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ohiodas-my.sharepoint.com/personal/10093022_id_ohio_gov/Documents/Desktop/"/>
    </mc:Choice>
  </mc:AlternateContent>
  <xr:revisionPtr revIDLastSave="5" documentId="11_7B39008EC84BFC131055BF9FD4E78476894AC169" xr6:coauthVersionLast="47" xr6:coauthVersionMax="47" xr10:uidLastSave="{028E266C-0A89-4CCB-9664-28A4A6E65B2E}"/>
  <bookViews>
    <workbookView xWindow="-120" yWindow="-120" windowWidth="29040" windowHeight="15720" xr2:uid="{00000000-000D-0000-FFFF-FFFF00000000}"/>
  </bookViews>
  <sheets>
    <sheet name="ADA ROW Non-Compliant Report" sheetId="1" r:id="rId1"/>
  </sheets>
  <definedNames>
    <definedName name="_xlnm._FilterDatabase" localSheetId="0" hidden="1">'ADA ROW Non-Compliant Report'!$A$6:$Q$12112</definedName>
    <definedName name="_xlnm.Print_Titles" localSheetId="0">'ADA ROW Non-Compliant Report'!$1:$6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2112" i="1" l="1"/>
  <c r="P12112" i="1"/>
  <c r="Q12111" i="1"/>
  <c r="P12111" i="1"/>
  <c r="Q12110" i="1"/>
  <c r="P12110" i="1"/>
  <c r="Q12109" i="1"/>
  <c r="P12109" i="1"/>
  <c r="Q12108" i="1"/>
  <c r="P12108" i="1"/>
  <c r="Q12107" i="1"/>
  <c r="P12107" i="1"/>
  <c r="Q12106" i="1"/>
  <c r="P12106" i="1"/>
  <c r="Q12105" i="1"/>
  <c r="P12105" i="1"/>
  <c r="Q12104" i="1"/>
  <c r="P12104" i="1"/>
  <c r="Q12103" i="1"/>
  <c r="P12103" i="1"/>
  <c r="Q12102" i="1"/>
  <c r="P12102" i="1"/>
  <c r="Q12101" i="1"/>
  <c r="P12101" i="1"/>
  <c r="Q12100" i="1"/>
  <c r="P12100" i="1"/>
  <c r="Q12099" i="1"/>
  <c r="P12099" i="1"/>
  <c r="Q12098" i="1"/>
  <c r="P12098" i="1"/>
  <c r="Q12097" i="1"/>
  <c r="P12097" i="1"/>
  <c r="Q12096" i="1"/>
  <c r="P12096" i="1"/>
  <c r="Q12095" i="1"/>
  <c r="P12095" i="1"/>
  <c r="Q12094" i="1"/>
  <c r="P12094" i="1"/>
  <c r="Q12093" i="1"/>
  <c r="P12093" i="1"/>
  <c r="Q12092" i="1"/>
  <c r="P12092" i="1"/>
  <c r="Q12091" i="1"/>
  <c r="P12091" i="1"/>
  <c r="Q12090" i="1"/>
  <c r="P12090" i="1"/>
  <c r="Q12089" i="1"/>
  <c r="P12089" i="1"/>
  <c r="Q12088" i="1"/>
  <c r="P12088" i="1"/>
  <c r="Q12087" i="1"/>
  <c r="P12087" i="1"/>
  <c r="Q12086" i="1"/>
  <c r="P12086" i="1"/>
  <c r="Q12085" i="1"/>
  <c r="P12085" i="1"/>
  <c r="Q12084" i="1"/>
  <c r="P12084" i="1"/>
  <c r="Q12083" i="1"/>
  <c r="P12083" i="1"/>
  <c r="Q12082" i="1"/>
  <c r="P12082" i="1"/>
  <c r="Q12081" i="1"/>
  <c r="P12081" i="1"/>
  <c r="Q12080" i="1"/>
  <c r="P12080" i="1"/>
  <c r="Q12079" i="1"/>
  <c r="P12079" i="1"/>
  <c r="Q12078" i="1"/>
  <c r="P12078" i="1"/>
  <c r="Q12077" i="1"/>
  <c r="P12077" i="1"/>
  <c r="Q12076" i="1"/>
  <c r="P12076" i="1"/>
  <c r="Q12075" i="1"/>
  <c r="P12075" i="1"/>
  <c r="Q12074" i="1"/>
  <c r="P12074" i="1"/>
  <c r="Q12073" i="1"/>
  <c r="P12073" i="1"/>
  <c r="Q12072" i="1"/>
  <c r="P12072" i="1"/>
  <c r="Q12071" i="1"/>
  <c r="P12071" i="1"/>
  <c r="Q12070" i="1"/>
  <c r="P12070" i="1"/>
  <c r="Q12069" i="1"/>
  <c r="P12069" i="1"/>
  <c r="Q12068" i="1"/>
  <c r="P12068" i="1"/>
  <c r="Q12067" i="1"/>
  <c r="P12067" i="1"/>
  <c r="Q12066" i="1"/>
  <c r="P12066" i="1"/>
  <c r="Q12065" i="1"/>
  <c r="P12065" i="1"/>
  <c r="Q12064" i="1"/>
  <c r="P12064" i="1"/>
  <c r="Q12063" i="1"/>
  <c r="P12063" i="1"/>
  <c r="Q12062" i="1"/>
  <c r="P12062" i="1"/>
  <c r="Q12061" i="1"/>
  <c r="P12061" i="1"/>
  <c r="Q12060" i="1"/>
  <c r="P12060" i="1"/>
  <c r="Q12059" i="1"/>
  <c r="P12059" i="1"/>
  <c r="Q12058" i="1"/>
  <c r="P12058" i="1"/>
  <c r="Q12057" i="1"/>
  <c r="P12057" i="1"/>
  <c r="Q12056" i="1"/>
  <c r="P12056" i="1"/>
  <c r="Q12055" i="1"/>
  <c r="P12055" i="1"/>
  <c r="Q12054" i="1"/>
  <c r="P12054" i="1"/>
  <c r="Q12053" i="1"/>
  <c r="P12053" i="1"/>
  <c r="Q12052" i="1"/>
  <c r="P12052" i="1"/>
  <c r="Q12051" i="1"/>
  <c r="P12051" i="1"/>
  <c r="Q12050" i="1"/>
  <c r="P12050" i="1"/>
  <c r="Q12049" i="1"/>
  <c r="P12049" i="1"/>
  <c r="Q12048" i="1"/>
  <c r="P12048" i="1"/>
  <c r="Q12047" i="1"/>
  <c r="P12047" i="1"/>
  <c r="Q12046" i="1"/>
  <c r="P12046" i="1"/>
  <c r="Q12045" i="1"/>
  <c r="P12045" i="1"/>
  <c r="Q12044" i="1"/>
  <c r="P12044" i="1"/>
  <c r="Q12043" i="1"/>
  <c r="P12043" i="1"/>
  <c r="Q12042" i="1"/>
  <c r="P12042" i="1"/>
  <c r="Q12041" i="1"/>
  <c r="P12041" i="1"/>
  <c r="Q12040" i="1"/>
  <c r="P12040" i="1"/>
  <c r="Q12039" i="1"/>
  <c r="P12039" i="1"/>
  <c r="Q12038" i="1"/>
  <c r="P12038" i="1"/>
  <c r="Q12037" i="1"/>
  <c r="P12037" i="1"/>
  <c r="Q12036" i="1"/>
  <c r="P12036" i="1"/>
  <c r="Q12035" i="1"/>
  <c r="P12035" i="1"/>
  <c r="Q12034" i="1"/>
  <c r="P12034" i="1"/>
  <c r="Q12033" i="1"/>
  <c r="P12033" i="1"/>
  <c r="Q12032" i="1"/>
  <c r="P12032" i="1"/>
  <c r="Q12031" i="1"/>
  <c r="P12031" i="1"/>
  <c r="Q12030" i="1"/>
  <c r="P12030" i="1"/>
  <c r="Q12029" i="1"/>
  <c r="P12029" i="1"/>
  <c r="Q12028" i="1"/>
  <c r="P12028" i="1"/>
  <c r="Q12027" i="1"/>
  <c r="P12027" i="1"/>
  <c r="Q12026" i="1"/>
  <c r="P12026" i="1"/>
  <c r="Q12025" i="1"/>
  <c r="P12025" i="1"/>
  <c r="Q12024" i="1"/>
  <c r="P12024" i="1"/>
  <c r="Q12023" i="1"/>
  <c r="P12023" i="1"/>
  <c r="Q12022" i="1"/>
  <c r="P12022" i="1"/>
  <c r="Q12021" i="1"/>
  <c r="P12021" i="1"/>
  <c r="Q12020" i="1"/>
  <c r="P12020" i="1"/>
  <c r="Q12019" i="1"/>
  <c r="P12019" i="1"/>
  <c r="Q12018" i="1"/>
  <c r="P12018" i="1"/>
  <c r="Q12017" i="1"/>
  <c r="P12017" i="1"/>
  <c r="Q12016" i="1"/>
  <c r="P12016" i="1"/>
  <c r="Q12015" i="1"/>
  <c r="P12015" i="1"/>
  <c r="Q12014" i="1"/>
  <c r="P12014" i="1"/>
  <c r="Q12013" i="1"/>
  <c r="P12013" i="1"/>
  <c r="Q12012" i="1"/>
  <c r="P12012" i="1"/>
  <c r="Q12011" i="1"/>
  <c r="P12011" i="1"/>
  <c r="Q12010" i="1"/>
  <c r="P12010" i="1"/>
  <c r="Q12009" i="1"/>
  <c r="P12009" i="1"/>
  <c r="Q12008" i="1"/>
  <c r="P12008" i="1"/>
  <c r="Q12007" i="1"/>
  <c r="P12007" i="1"/>
  <c r="Q12006" i="1"/>
  <c r="P12006" i="1"/>
  <c r="Q12005" i="1"/>
  <c r="P12005" i="1"/>
  <c r="Q12004" i="1"/>
  <c r="P12004" i="1"/>
  <c r="Q12003" i="1"/>
  <c r="P12003" i="1"/>
  <c r="Q12002" i="1"/>
  <c r="P12002" i="1"/>
  <c r="Q12001" i="1"/>
  <c r="P12001" i="1"/>
  <c r="Q12000" i="1"/>
  <c r="P12000" i="1"/>
  <c r="Q11999" i="1"/>
  <c r="P11999" i="1"/>
  <c r="Q11998" i="1"/>
  <c r="P11998" i="1"/>
  <c r="Q11997" i="1"/>
  <c r="P11997" i="1"/>
  <c r="Q11996" i="1"/>
  <c r="P11996" i="1"/>
  <c r="Q11995" i="1"/>
  <c r="P11995" i="1"/>
  <c r="Q11994" i="1"/>
  <c r="P11994" i="1"/>
  <c r="Q11993" i="1"/>
  <c r="P11993" i="1"/>
  <c r="Q11992" i="1"/>
  <c r="P11992" i="1"/>
  <c r="Q11991" i="1"/>
  <c r="P11991" i="1"/>
  <c r="Q11990" i="1"/>
  <c r="P11990" i="1"/>
  <c r="Q11989" i="1"/>
  <c r="P11989" i="1"/>
  <c r="Q11988" i="1"/>
  <c r="P11988" i="1"/>
  <c r="Q11987" i="1"/>
  <c r="P11987" i="1"/>
  <c r="Q11986" i="1"/>
  <c r="P11986" i="1"/>
  <c r="Q11985" i="1"/>
  <c r="P11985" i="1"/>
  <c r="Q11984" i="1"/>
  <c r="P11984" i="1"/>
  <c r="Q11983" i="1"/>
  <c r="P11983" i="1"/>
  <c r="Q11982" i="1"/>
  <c r="P11982" i="1"/>
  <c r="Q11981" i="1"/>
  <c r="P11981" i="1"/>
  <c r="Q11980" i="1"/>
  <c r="P11980" i="1"/>
  <c r="Q11979" i="1"/>
  <c r="P11979" i="1"/>
  <c r="Q11978" i="1"/>
  <c r="P11978" i="1"/>
  <c r="Q11977" i="1"/>
  <c r="P11977" i="1"/>
  <c r="Q11976" i="1"/>
  <c r="P11976" i="1"/>
  <c r="Q11975" i="1"/>
  <c r="P11975" i="1"/>
  <c r="Q11974" i="1"/>
  <c r="P11974" i="1"/>
  <c r="Q11973" i="1"/>
  <c r="P11973" i="1"/>
  <c r="Q11972" i="1"/>
  <c r="P11972" i="1"/>
  <c r="Q11971" i="1"/>
  <c r="P11971" i="1"/>
  <c r="Q11970" i="1"/>
  <c r="P11970" i="1"/>
  <c r="Q11969" i="1"/>
  <c r="P11969" i="1"/>
  <c r="Q11968" i="1"/>
  <c r="P11968" i="1"/>
  <c r="Q11967" i="1"/>
  <c r="P11967" i="1"/>
  <c r="Q11966" i="1"/>
  <c r="P11966" i="1"/>
  <c r="Q11965" i="1"/>
  <c r="P11965" i="1"/>
  <c r="Q11964" i="1"/>
  <c r="P11964" i="1"/>
  <c r="Q11963" i="1"/>
  <c r="P11963" i="1"/>
  <c r="Q11962" i="1"/>
  <c r="P11962" i="1"/>
  <c r="Q11961" i="1"/>
  <c r="P11961" i="1"/>
  <c r="Q11960" i="1"/>
  <c r="P11960" i="1"/>
  <c r="Q11959" i="1"/>
  <c r="P11959" i="1"/>
  <c r="Q11958" i="1"/>
  <c r="P11958" i="1"/>
  <c r="Q11957" i="1"/>
  <c r="P11957" i="1"/>
  <c r="Q11956" i="1"/>
  <c r="P11956" i="1"/>
  <c r="Q11955" i="1"/>
  <c r="P11955" i="1"/>
  <c r="Q11954" i="1"/>
  <c r="P11954" i="1"/>
  <c r="Q11953" i="1"/>
  <c r="P11953" i="1"/>
  <c r="Q11952" i="1"/>
  <c r="P11952" i="1"/>
  <c r="Q11951" i="1"/>
  <c r="P11951" i="1"/>
  <c r="Q11950" i="1"/>
  <c r="P11950" i="1"/>
  <c r="Q11949" i="1"/>
  <c r="P11949" i="1"/>
  <c r="Q11948" i="1"/>
  <c r="P11948" i="1"/>
  <c r="Q11947" i="1"/>
  <c r="P11947" i="1"/>
  <c r="Q11946" i="1"/>
  <c r="P11946" i="1"/>
  <c r="Q11945" i="1"/>
  <c r="P11945" i="1"/>
  <c r="Q11944" i="1"/>
  <c r="P11944" i="1"/>
  <c r="Q11943" i="1"/>
  <c r="P11943" i="1"/>
  <c r="Q11942" i="1"/>
  <c r="P11942" i="1"/>
  <c r="Q11941" i="1"/>
  <c r="P11941" i="1"/>
  <c r="Q11940" i="1"/>
  <c r="P11940" i="1"/>
  <c r="Q11939" i="1"/>
  <c r="P11939" i="1"/>
  <c r="Q11938" i="1"/>
  <c r="P11938" i="1"/>
  <c r="Q11937" i="1"/>
  <c r="P11937" i="1"/>
  <c r="Q11936" i="1"/>
  <c r="P11936" i="1"/>
  <c r="Q11935" i="1"/>
  <c r="P11935" i="1"/>
  <c r="Q11934" i="1"/>
  <c r="P11934" i="1"/>
  <c r="Q11933" i="1"/>
  <c r="P11933" i="1"/>
  <c r="Q11932" i="1"/>
  <c r="P11932" i="1"/>
  <c r="Q11931" i="1"/>
  <c r="P11931" i="1"/>
  <c r="Q11930" i="1"/>
  <c r="P11930" i="1"/>
  <c r="Q11929" i="1"/>
  <c r="P11929" i="1"/>
  <c r="Q11928" i="1"/>
  <c r="P11928" i="1"/>
  <c r="Q11927" i="1"/>
  <c r="P11927" i="1"/>
  <c r="Q11926" i="1"/>
  <c r="P11926" i="1"/>
  <c r="Q11925" i="1"/>
  <c r="P11925" i="1"/>
  <c r="Q11924" i="1"/>
  <c r="P11924" i="1"/>
  <c r="Q11923" i="1"/>
  <c r="P11923" i="1"/>
  <c r="Q11922" i="1"/>
  <c r="P11922" i="1"/>
  <c r="Q11921" i="1"/>
  <c r="P11921" i="1"/>
  <c r="Q11920" i="1"/>
  <c r="P11920" i="1"/>
  <c r="Q11919" i="1"/>
  <c r="P11919" i="1"/>
  <c r="Q11918" i="1"/>
  <c r="P11918" i="1"/>
  <c r="Q11917" i="1"/>
  <c r="P11917" i="1"/>
  <c r="Q11916" i="1"/>
  <c r="P11916" i="1"/>
  <c r="Q11915" i="1"/>
  <c r="P11915" i="1"/>
  <c r="Q11914" i="1"/>
  <c r="P11914" i="1"/>
  <c r="Q11913" i="1"/>
  <c r="P11913" i="1"/>
  <c r="Q11912" i="1"/>
  <c r="P11912" i="1"/>
  <c r="Q11911" i="1"/>
  <c r="P11911" i="1"/>
  <c r="Q11910" i="1"/>
  <c r="P11910" i="1"/>
  <c r="Q11909" i="1"/>
  <c r="P11909" i="1"/>
  <c r="Q11908" i="1"/>
  <c r="P11908" i="1"/>
  <c r="Q11907" i="1"/>
  <c r="P11907" i="1"/>
  <c r="Q11906" i="1"/>
  <c r="P11906" i="1"/>
  <c r="Q11905" i="1"/>
  <c r="P11905" i="1"/>
  <c r="Q11904" i="1"/>
  <c r="P11904" i="1"/>
  <c r="Q11903" i="1"/>
  <c r="P11903" i="1"/>
  <c r="Q11902" i="1"/>
  <c r="P11902" i="1"/>
  <c r="Q11901" i="1"/>
  <c r="P11901" i="1"/>
  <c r="Q11900" i="1"/>
  <c r="P11900" i="1"/>
  <c r="Q11899" i="1"/>
  <c r="P11899" i="1"/>
  <c r="Q11898" i="1"/>
  <c r="P11898" i="1"/>
  <c r="Q11897" i="1"/>
  <c r="P11897" i="1"/>
  <c r="Q11896" i="1"/>
  <c r="P11896" i="1"/>
  <c r="Q11895" i="1"/>
  <c r="P11895" i="1"/>
  <c r="Q11894" i="1"/>
  <c r="P11894" i="1"/>
  <c r="Q11893" i="1"/>
  <c r="P11893" i="1"/>
  <c r="Q11892" i="1"/>
  <c r="P11892" i="1"/>
  <c r="Q11891" i="1"/>
  <c r="P11891" i="1"/>
  <c r="Q11890" i="1"/>
  <c r="P11890" i="1"/>
  <c r="Q11889" i="1"/>
  <c r="P11889" i="1"/>
  <c r="Q11888" i="1"/>
  <c r="P11888" i="1"/>
  <c r="Q11887" i="1"/>
  <c r="P11887" i="1"/>
  <c r="Q11886" i="1"/>
  <c r="P11886" i="1"/>
  <c r="Q11885" i="1"/>
  <c r="P11885" i="1"/>
  <c r="Q11884" i="1"/>
  <c r="P11884" i="1"/>
  <c r="Q11883" i="1"/>
  <c r="P11883" i="1"/>
  <c r="Q11882" i="1"/>
  <c r="P11882" i="1"/>
  <c r="Q11881" i="1"/>
  <c r="P11881" i="1"/>
  <c r="Q11880" i="1"/>
  <c r="P11880" i="1"/>
  <c r="Q11879" i="1"/>
  <c r="P11879" i="1"/>
  <c r="Q11878" i="1"/>
  <c r="P11878" i="1"/>
  <c r="Q11877" i="1"/>
  <c r="P11877" i="1"/>
  <c r="Q11876" i="1"/>
  <c r="P11876" i="1"/>
  <c r="Q11875" i="1"/>
  <c r="P11875" i="1"/>
  <c r="Q11874" i="1"/>
  <c r="P11874" i="1"/>
  <c r="Q11873" i="1"/>
  <c r="P11873" i="1"/>
  <c r="Q11872" i="1"/>
  <c r="P11872" i="1"/>
  <c r="Q11871" i="1"/>
  <c r="P11871" i="1"/>
  <c r="Q11870" i="1"/>
  <c r="P11870" i="1"/>
  <c r="Q11869" i="1"/>
  <c r="P11869" i="1"/>
  <c r="Q11868" i="1"/>
  <c r="P11868" i="1"/>
  <c r="Q11867" i="1"/>
  <c r="P11867" i="1"/>
  <c r="Q11866" i="1"/>
  <c r="P11866" i="1"/>
  <c r="Q11865" i="1"/>
  <c r="P11865" i="1"/>
  <c r="Q11864" i="1"/>
  <c r="P11864" i="1"/>
  <c r="Q11863" i="1"/>
  <c r="P11863" i="1"/>
  <c r="Q11862" i="1"/>
  <c r="P11862" i="1"/>
  <c r="Q11861" i="1"/>
  <c r="P11861" i="1"/>
  <c r="Q11860" i="1"/>
  <c r="P11860" i="1"/>
  <c r="Q11859" i="1"/>
  <c r="P11859" i="1"/>
  <c r="Q11858" i="1"/>
  <c r="P11858" i="1"/>
  <c r="Q11857" i="1"/>
  <c r="P11857" i="1"/>
  <c r="Q11856" i="1"/>
  <c r="P11856" i="1"/>
  <c r="Q11855" i="1"/>
  <c r="P11855" i="1"/>
  <c r="Q11854" i="1"/>
  <c r="P11854" i="1"/>
  <c r="Q11853" i="1"/>
  <c r="P11853" i="1"/>
  <c r="Q11852" i="1"/>
  <c r="P11852" i="1"/>
  <c r="Q11851" i="1"/>
  <c r="P11851" i="1"/>
  <c r="Q11850" i="1"/>
  <c r="P11850" i="1"/>
  <c r="Q11849" i="1"/>
  <c r="P11849" i="1"/>
  <c r="Q11848" i="1"/>
  <c r="P11848" i="1"/>
  <c r="Q11847" i="1"/>
  <c r="P11847" i="1"/>
  <c r="Q11846" i="1"/>
  <c r="P11846" i="1"/>
  <c r="Q11845" i="1"/>
  <c r="P11845" i="1"/>
  <c r="Q11844" i="1"/>
  <c r="P11844" i="1"/>
  <c r="Q11843" i="1"/>
  <c r="P11843" i="1"/>
  <c r="Q11842" i="1"/>
  <c r="P11842" i="1"/>
  <c r="Q11841" i="1"/>
  <c r="P11841" i="1"/>
  <c r="Q11840" i="1"/>
  <c r="P11840" i="1"/>
  <c r="Q11839" i="1"/>
  <c r="P11839" i="1"/>
  <c r="Q11838" i="1"/>
  <c r="P11838" i="1"/>
  <c r="Q11837" i="1"/>
  <c r="P11837" i="1"/>
  <c r="Q11836" i="1"/>
  <c r="P11836" i="1"/>
  <c r="Q11835" i="1"/>
  <c r="P11835" i="1"/>
  <c r="Q11834" i="1"/>
  <c r="P11834" i="1"/>
  <c r="Q11833" i="1"/>
  <c r="P11833" i="1"/>
  <c r="Q11832" i="1"/>
  <c r="P11832" i="1"/>
  <c r="Q11831" i="1"/>
  <c r="P11831" i="1"/>
  <c r="Q11830" i="1"/>
  <c r="P11830" i="1"/>
  <c r="Q11829" i="1"/>
  <c r="P11829" i="1"/>
  <c r="Q11828" i="1"/>
  <c r="P11828" i="1"/>
  <c r="Q11827" i="1"/>
  <c r="P11827" i="1"/>
  <c r="Q11826" i="1"/>
  <c r="P11826" i="1"/>
  <c r="Q11825" i="1"/>
  <c r="P11825" i="1"/>
  <c r="Q11824" i="1"/>
  <c r="P11824" i="1"/>
  <c r="Q11823" i="1"/>
  <c r="P11823" i="1"/>
  <c r="Q11822" i="1"/>
  <c r="P11822" i="1"/>
  <c r="Q11821" i="1"/>
  <c r="P11821" i="1"/>
  <c r="Q11820" i="1"/>
  <c r="P11820" i="1"/>
  <c r="Q11819" i="1"/>
  <c r="P11819" i="1"/>
  <c r="Q11818" i="1"/>
  <c r="P11818" i="1"/>
  <c r="Q11817" i="1"/>
  <c r="P11817" i="1"/>
  <c r="Q11816" i="1"/>
  <c r="P11816" i="1"/>
  <c r="Q11815" i="1"/>
  <c r="P11815" i="1"/>
  <c r="Q11814" i="1"/>
  <c r="P11814" i="1"/>
  <c r="Q11813" i="1"/>
  <c r="P11813" i="1"/>
  <c r="Q11812" i="1"/>
  <c r="P11812" i="1"/>
  <c r="Q11811" i="1"/>
  <c r="P11811" i="1"/>
  <c r="Q11810" i="1"/>
  <c r="P11810" i="1"/>
  <c r="Q11809" i="1"/>
  <c r="P11809" i="1"/>
  <c r="Q11808" i="1"/>
  <c r="P11808" i="1"/>
  <c r="Q11807" i="1"/>
  <c r="P11807" i="1"/>
  <c r="Q11806" i="1"/>
  <c r="P11806" i="1"/>
  <c r="Q11805" i="1"/>
  <c r="P11805" i="1"/>
  <c r="Q11804" i="1"/>
  <c r="P11804" i="1"/>
  <c r="Q11803" i="1"/>
  <c r="P11803" i="1"/>
  <c r="Q11802" i="1"/>
  <c r="P11802" i="1"/>
  <c r="Q11801" i="1"/>
  <c r="P11801" i="1"/>
  <c r="Q11800" i="1"/>
  <c r="P11800" i="1"/>
  <c r="Q11799" i="1"/>
  <c r="P11799" i="1"/>
  <c r="Q11798" i="1"/>
  <c r="P11798" i="1"/>
  <c r="Q11797" i="1"/>
  <c r="P11797" i="1"/>
  <c r="Q11796" i="1"/>
  <c r="P11796" i="1"/>
  <c r="Q11795" i="1"/>
  <c r="P11795" i="1"/>
  <c r="Q11794" i="1"/>
  <c r="P11794" i="1"/>
  <c r="Q11793" i="1"/>
  <c r="P11793" i="1"/>
  <c r="Q11792" i="1"/>
  <c r="P11792" i="1"/>
  <c r="Q11791" i="1"/>
  <c r="P11791" i="1"/>
  <c r="Q11790" i="1"/>
  <c r="P11790" i="1"/>
  <c r="Q11789" i="1"/>
  <c r="P11789" i="1"/>
  <c r="Q11788" i="1"/>
  <c r="P11788" i="1"/>
  <c r="Q11787" i="1"/>
  <c r="P11787" i="1"/>
  <c r="Q11786" i="1"/>
  <c r="P11786" i="1"/>
  <c r="Q11785" i="1"/>
  <c r="P11785" i="1"/>
  <c r="Q11784" i="1"/>
  <c r="P11784" i="1"/>
  <c r="Q11783" i="1"/>
  <c r="P11783" i="1"/>
  <c r="Q11782" i="1"/>
  <c r="P11782" i="1"/>
  <c r="Q11781" i="1"/>
  <c r="P11781" i="1"/>
  <c r="Q11780" i="1"/>
  <c r="P11780" i="1"/>
  <c r="Q11779" i="1"/>
  <c r="P11779" i="1"/>
  <c r="Q11778" i="1"/>
  <c r="P11778" i="1"/>
  <c r="Q11777" i="1"/>
  <c r="P11777" i="1"/>
  <c r="Q11776" i="1"/>
  <c r="P11776" i="1"/>
  <c r="Q11775" i="1"/>
  <c r="P11775" i="1"/>
  <c r="Q11774" i="1"/>
  <c r="P11774" i="1"/>
  <c r="Q11773" i="1"/>
  <c r="P11773" i="1"/>
  <c r="Q11772" i="1"/>
  <c r="P11772" i="1"/>
  <c r="Q11771" i="1"/>
  <c r="P11771" i="1"/>
  <c r="Q11770" i="1"/>
  <c r="P11770" i="1"/>
  <c r="Q11769" i="1"/>
  <c r="P11769" i="1"/>
  <c r="Q11768" i="1"/>
  <c r="P11768" i="1"/>
  <c r="Q11767" i="1"/>
  <c r="P11767" i="1"/>
  <c r="Q11766" i="1"/>
  <c r="P11766" i="1"/>
  <c r="Q11765" i="1"/>
  <c r="P11765" i="1"/>
  <c r="Q11764" i="1"/>
  <c r="P11764" i="1"/>
  <c r="Q11763" i="1"/>
  <c r="P11763" i="1"/>
  <c r="Q11762" i="1"/>
  <c r="P11762" i="1"/>
  <c r="Q11761" i="1"/>
  <c r="P11761" i="1"/>
  <c r="Q11760" i="1"/>
  <c r="P11760" i="1"/>
  <c r="Q11759" i="1"/>
  <c r="P11759" i="1"/>
  <c r="Q11758" i="1"/>
  <c r="P11758" i="1"/>
  <c r="Q11757" i="1"/>
  <c r="P11757" i="1"/>
  <c r="Q11756" i="1"/>
  <c r="P11756" i="1"/>
  <c r="Q11755" i="1"/>
  <c r="P11755" i="1"/>
  <c r="Q11754" i="1"/>
  <c r="P11754" i="1"/>
  <c r="Q11753" i="1"/>
  <c r="P11753" i="1"/>
  <c r="Q11752" i="1"/>
  <c r="P11752" i="1"/>
  <c r="Q11751" i="1"/>
  <c r="P11751" i="1"/>
  <c r="Q11750" i="1"/>
  <c r="P11750" i="1"/>
  <c r="Q11749" i="1"/>
  <c r="P11749" i="1"/>
  <c r="Q11748" i="1"/>
  <c r="P11748" i="1"/>
  <c r="Q11747" i="1"/>
  <c r="P11747" i="1"/>
  <c r="Q11746" i="1"/>
  <c r="P11746" i="1"/>
  <c r="Q11745" i="1"/>
  <c r="P11745" i="1"/>
  <c r="Q11744" i="1"/>
  <c r="P11744" i="1"/>
  <c r="Q11743" i="1"/>
  <c r="P11743" i="1"/>
  <c r="Q11742" i="1"/>
  <c r="P11742" i="1"/>
  <c r="Q11741" i="1"/>
  <c r="P11741" i="1"/>
  <c r="Q11740" i="1"/>
  <c r="P11740" i="1"/>
  <c r="Q11739" i="1"/>
  <c r="P11739" i="1"/>
  <c r="Q11738" i="1"/>
  <c r="P11738" i="1"/>
  <c r="Q11737" i="1"/>
  <c r="P11737" i="1"/>
  <c r="Q11736" i="1"/>
  <c r="P11736" i="1"/>
  <c r="Q11735" i="1"/>
  <c r="P11735" i="1"/>
  <c r="Q11734" i="1"/>
  <c r="P11734" i="1"/>
  <c r="Q11733" i="1"/>
  <c r="P11733" i="1"/>
  <c r="Q11732" i="1"/>
  <c r="P11732" i="1"/>
  <c r="Q11731" i="1"/>
  <c r="P11731" i="1"/>
  <c r="Q11730" i="1"/>
  <c r="P11730" i="1"/>
  <c r="Q11729" i="1"/>
  <c r="P11729" i="1"/>
  <c r="Q11728" i="1"/>
  <c r="P11728" i="1"/>
  <c r="Q11727" i="1"/>
  <c r="P11727" i="1"/>
  <c r="Q11726" i="1"/>
  <c r="P11726" i="1"/>
  <c r="Q11725" i="1"/>
  <c r="P11725" i="1"/>
  <c r="Q11724" i="1"/>
  <c r="P11724" i="1"/>
  <c r="Q11723" i="1"/>
  <c r="P11723" i="1"/>
  <c r="Q11722" i="1"/>
  <c r="P11722" i="1"/>
  <c r="Q11721" i="1"/>
  <c r="P11721" i="1"/>
  <c r="Q11720" i="1"/>
  <c r="P11720" i="1"/>
  <c r="Q11719" i="1"/>
  <c r="P11719" i="1"/>
  <c r="Q11718" i="1"/>
  <c r="P11718" i="1"/>
  <c r="Q11717" i="1"/>
  <c r="P11717" i="1"/>
  <c r="Q11716" i="1"/>
  <c r="P11716" i="1"/>
  <c r="Q11715" i="1"/>
  <c r="P11715" i="1"/>
  <c r="Q11714" i="1"/>
  <c r="P11714" i="1"/>
  <c r="Q11713" i="1"/>
  <c r="P11713" i="1"/>
  <c r="Q11712" i="1"/>
  <c r="P11712" i="1"/>
  <c r="Q11711" i="1"/>
  <c r="P11711" i="1"/>
  <c r="Q11710" i="1"/>
  <c r="P11710" i="1"/>
  <c r="Q11709" i="1"/>
  <c r="P11709" i="1"/>
  <c r="Q11708" i="1"/>
  <c r="P11708" i="1"/>
  <c r="Q11707" i="1"/>
  <c r="P11707" i="1"/>
  <c r="Q11706" i="1"/>
  <c r="P11706" i="1"/>
  <c r="Q11705" i="1"/>
  <c r="P11705" i="1"/>
  <c r="Q11704" i="1"/>
  <c r="P11704" i="1"/>
  <c r="Q11703" i="1"/>
  <c r="P11703" i="1"/>
  <c r="Q11702" i="1"/>
  <c r="P11702" i="1"/>
  <c r="Q11701" i="1"/>
  <c r="P11701" i="1"/>
  <c r="Q11700" i="1"/>
  <c r="P11700" i="1"/>
  <c r="Q11699" i="1"/>
  <c r="P11699" i="1"/>
  <c r="Q11698" i="1"/>
  <c r="P11698" i="1"/>
  <c r="Q11697" i="1"/>
  <c r="P11697" i="1"/>
  <c r="Q11696" i="1"/>
  <c r="P11696" i="1"/>
  <c r="Q11695" i="1"/>
  <c r="P11695" i="1"/>
  <c r="Q11694" i="1"/>
  <c r="P11694" i="1"/>
  <c r="Q11693" i="1"/>
  <c r="P11693" i="1"/>
  <c r="Q11692" i="1"/>
  <c r="P11692" i="1"/>
  <c r="Q11691" i="1"/>
  <c r="P11691" i="1"/>
  <c r="Q11690" i="1"/>
  <c r="P11690" i="1"/>
  <c r="Q11689" i="1"/>
  <c r="P11689" i="1"/>
  <c r="Q11688" i="1"/>
  <c r="P11688" i="1"/>
  <c r="Q11687" i="1"/>
  <c r="P11687" i="1"/>
  <c r="Q11686" i="1"/>
  <c r="P11686" i="1"/>
  <c r="Q11685" i="1"/>
  <c r="P11685" i="1"/>
  <c r="Q11684" i="1"/>
  <c r="P11684" i="1"/>
  <c r="Q11683" i="1"/>
  <c r="P11683" i="1"/>
  <c r="Q11682" i="1"/>
  <c r="P11682" i="1"/>
  <c r="Q11681" i="1"/>
  <c r="P11681" i="1"/>
  <c r="Q11680" i="1"/>
  <c r="P11680" i="1"/>
  <c r="Q11679" i="1"/>
  <c r="P11679" i="1"/>
  <c r="Q11678" i="1"/>
  <c r="P11678" i="1"/>
  <c r="Q11677" i="1"/>
  <c r="P11677" i="1"/>
  <c r="Q11676" i="1"/>
  <c r="P11676" i="1"/>
  <c r="Q11675" i="1"/>
  <c r="P11675" i="1"/>
  <c r="Q11674" i="1"/>
  <c r="P11674" i="1"/>
  <c r="Q11673" i="1"/>
  <c r="P11673" i="1"/>
  <c r="Q11672" i="1"/>
  <c r="P11672" i="1"/>
  <c r="Q11671" i="1"/>
  <c r="P11671" i="1"/>
  <c r="Q11670" i="1"/>
  <c r="P11670" i="1"/>
  <c r="Q11669" i="1"/>
  <c r="P11669" i="1"/>
  <c r="Q11668" i="1"/>
  <c r="P11668" i="1"/>
  <c r="Q11667" i="1"/>
  <c r="P11667" i="1"/>
  <c r="Q11666" i="1"/>
  <c r="P11666" i="1"/>
  <c r="Q11665" i="1"/>
  <c r="P11665" i="1"/>
  <c r="Q11664" i="1"/>
  <c r="P11664" i="1"/>
  <c r="Q11663" i="1"/>
  <c r="P11663" i="1"/>
  <c r="Q11662" i="1"/>
  <c r="P11662" i="1"/>
  <c r="Q11661" i="1"/>
  <c r="P11661" i="1"/>
  <c r="Q11660" i="1"/>
  <c r="P11660" i="1"/>
  <c r="Q11659" i="1"/>
  <c r="P11659" i="1"/>
  <c r="Q11658" i="1"/>
  <c r="P11658" i="1"/>
  <c r="Q11657" i="1"/>
  <c r="P11657" i="1"/>
  <c r="Q11656" i="1"/>
  <c r="P11656" i="1"/>
  <c r="Q11655" i="1"/>
  <c r="P11655" i="1"/>
  <c r="Q11654" i="1"/>
  <c r="P11654" i="1"/>
  <c r="Q11653" i="1"/>
  <c r="P11653" i="1"/>
  <c r="Q11652" i="1"/>
  <c r="P11652" i="1"/>
  <c r="Q11651" i="1"/>
  <c r="P11651" i="1"/>
  <c r="Q11650" i="1"/>
  <c r="P11650" i="1"/>
  <c r="Q11649" i="1"/>
  <c r="P11649" i="1"/>
  <c r="Q11648" i="1"/>
  <c r="P11648" i="1"/>
  <c r="Q11647" i="1"/>
  <c r="P11647" i="1"/>
  <c r="Q11646" i="1"/>
  <c r="P11646" i="1"/>
  <c r="Q11645" i="1"/>
  <c r="P11645" i="1"/>
  <c r="Q11644" i="1"/>
  <c r="P11644" i="1"/>
  <c r="Q11643" i="1"/>
  <c r="P11643" i="1"/>
  <c r="Q11642" i="1"/>
  <c r="P11642" i="1"/>
  <c r="Q11641" i="1"/>
  <c r="P11641" i="1"/>
  <c r="Q11640" i="1"/>
  <c r="P11640" i="1"/>
  <c r="Q11639" i="1"/>
  <c r="P11639" i="1"/>
  <c r="Q11638" i="1"/>
  <c r="P11638" i="1"/>
  <c r="Q11637" i="1"/>
  <c r="P11637" i="1"/>
  <c r="Q11636" i="1"/>
  <c r="P11636" i="1"/>
  <c r="Q11635" i="1"/>
  <c r="P11635" i="1"/>
  <c r="Q11634" i="1"/>
  <c r="P11634" i="1"/>
  <c r="Q11633" i="1"/>
  <c r="P11633" i="1"/>
  <c r="Q11632" i="1"/>
  <c r="P11632" i="1"/>
  <c r="Q11631" i="1"/>
  <c r="P11631" i="1"/>
  <c r="Q11630" i="1"/>
  <c r="P11630" i="1"/>
  <c r="Q11629" i="1"/>
  <c r="P11629" i="1"/>
  <c r="Q11628" i="1"/>
  <c r="P11628" i="1"/>
  <c r="Q11627" i="1"/>
  <c r="P11627" i="1"/>
  <c r="Q11626" i="1"/>
  <c r="P11626" i="1"/>
  <c r="Q11625" i="1"/>
  <c r="P11625" i="1"/>
  <c r="Q11624" i="1"/>
  <c r="P11624" i="1"/>
  <c r="Q11623" i="1"/>
  <c r="P11623" i="1"/>
  <c r="Q11622" i="1"/>
  <c r="P11622" i="1"/>
  <c r="Q11621" i="1"/>
  <c r="P11621" i="1"/>
  <c r="Q11620" i="1"/>
  <c r="P11620" i="1"/>
  <c r="Q11619" i="1"/>
  <c r="P11619" i="1"/>
  <c r="Q11618" i="1"/>
  <c r="P11618" i="1"/>
  <c r="Q11617" i="1"/>
  <c r="P11617" i="1"/>
  <c r="Q11616" i="1"/>
  <c r="P11616" i="1"/>
  <c r="Q11615" i="1"/>
  <c r="P11615" i="1"/>
  <c r="Q11614" i="1"/>
  <c r="P11614" i="1"/>
  <c r="Q11613" i="1"/>
  <c r="P11613" i="1"/>
  <c r="Q11612" i="1"/>
  <c r="P11612" i="1"/>
  <c r="Q11611" i="1"/>
  <c r="P11611" i="1"/>
  <c r="Q11610" i="1"/>
  <c r="P11610" i="1"/>
  <c r="Q11609" i="1"/>
  <c r="P11609" i="1"/>
  <c r="Q11608" i="1"/>
  <c r="P11608" i="1"/>
  <c r="Q11607" i="1"/>
  <c r="P11607" i="1"/>
  <c r="Q11606" i="1"/>
  <c r="P11606" i="1"/>
  <c r="Q11605" i="1"/>
  <c r="P11605" i="1"/>
  <c r="Q11604" i="1"/>
  <c r="P11604" i="1"/>
  <c r="Q11603" i="1"/>
  <c r="P11603" i="1"/>
  <c r="Q11602" i="1"/>
  <c r="P11602" i="1"/>
  <c r="Q11601" i="1"/>
  <c r="P11601" i="1"/>
  <c r="Q11600" i="1"/>
  <c r="P11600" i="1"/>
  <c r="Q11599" i="1"/>
  <c r="P11599" i="1"/>
  <c r="Q11598" i="1"/>
  <c r="P11598" i="1"/>
  <c r="Q11597" i="1"/>
  <c r="P11597" i="1"/>
  <c r="Q11596" i="1"/>
  <c r="P11596" i="1"/>
  <c r="Q11595" i="1"/>
  <c r="P11595" i="1"/>
  <c r="Q11594" i="1"/>
  <c r="P11594" i="1"/>
  <c r="Q11593" i="1"/>
  <c r="P11593" i="1"/>
  <c r="Q11592" i="1"/>
  <c r="P11592" i="1"/>
  <c r="Q11591" i="1"/>
  <c r="P11591" i="1"/>
  <c r="Q11590" i="1"/>
  <c r="P11590" i="1"/>
  <c r="Q11589" i="1"/>
  <c r="P11589" i="1"/>
  <c r="Q11588" i="1"/>
  <c r="P11588" i="1"/>
  <c r="Q11587" i="1"/>
  <c r="P11587" i="1"/>
  <c r="Q11586" i="1"/>
  <c r="P11586" i="1"/>
  <c r="Q11585" i="1"/>
  <c r="P11585" i="1"/>
  <c r="Q11584" i="1"/>
  <c r="P11584" i="1"/>
  <c r="Q11583" i="1"/>
  <c r="P11583" i="1"/>
  <c r="Q11582" i="1"/>
  <c r="P11582" i="1"/>
  <c r="Q11581" i="1"/>
  <c r="P11581" i="1"/>
  <c r="Q11580" i="1"/>
  <c r="P11580" i="1"/>
  <c r="Q11579" i="1"/>
  <c r="P11579" i="1"/>
  <c r="Q11578" i="1"/>
  <c r="P11578" i="1"/>
  <c r="Q11577" i="1"/>
  <c r="P11577" i="1"/>
  <c r="Q11576" i="1"/>
  <c r="P11576" i="1"/>
  <c r="Q11575" i="1"/>
  <c r="P11575" i="1"/>
  <c r="Q11574" i="1"/>
  <c r="P11574" i="1"/>
  <c r="Q11573" i="1"/>
  <c r="P11573" i="1"/>
  <c r="Q11572" i="1"/>
  <c r="P11572" i="1"/>
  <c r="Q11571" i="1"/>
  <c r="P11571" i="1"/>
  <c r="Q11570" i="1"/>
  <c r="P11570" i="1"/>
  <c r="Q11569" i="1"/>
  <c r="P11569" i="1"/>
  <c r="Q11568" i="1"/>
  <c r="P11568" i="1"/>
  <c r="Q11567" i="1"/>
  <c r="P11567" i="1"/>
  <c r="Q11566" i="1"/>
  <c r="P11566" i="1"/>
  <c r="Q11565" i="1"/>
  <c r="P11565" i="1"/>
  <c r="Q11564" i="1"/>
  <c r="P11564" i="1"/>
  <c r="Q11563" i="1"/>
  <c r="P11563" i="1"/>
  <c r="Q11562" i="1"/>
  <c r="P11562" i="1"/>
  <c r="Q11561" i="1"/>
  <c r="P11561" i="1"/>
  <c r="Q11560" i="1"/>
  <c r="P11560" i="1"/>
  <c r="Q11559" i="1"/>
  <c r="P11559" i="1"/>
  <c r="Q11558" i="1"/>
  <c r="P11558" i="1"/>
  <c r="Q11557" i="1"/>
  <c r="P11557" i="1"/>
  <c r="Q11556" i="1"/>
  <c r="P11556" i="1"/>
  <c r="Q11555" i="1"/>
  <c r="P11555" i="1"/>
  <c r="Q11554" i="1"/>
  <c r="P11554" i="1"/>
  <c r="Q11553" i="1"/>
  <c r="P11553" i="1"/>
  <c r="Q11552" i="1"/>
  <c r="P11552" i="1"/>
  <c r="Q11551" i="1"/>
  <c r="P11551" i="1"/>
  <c r="Q11550" i="1"/>
  <c r="P11550" i="1"/>
  <c r="Q11549" i="1"/>
  <c r="P11549" i="1"/>
  <c r="Q11548" i="1"/>
  <c r="P11548" i="1"/>
  <c r="Q11547" i="1"/>
  <c r="P11547" i="1"/>
  <c r="Q11546" i="1"/>
  <c r="P11546" i="1"/>
  <c r="Q11545" i="1"/>
  <c r="P11545" i="1"/>
  <c r="Q11544" i="1"/>
  <c r="P11544" i="1"/>
  <c r="Q11543" i="1"/>
  <c r="P11543" i="1"/>
  <c r="Q11542" i="1"/>
  <c r="P11542" i="1"/>
  <c r="Q11541" i="1"/>
  <c r="P11541" i="1"/>
  <c r="Q11540" i="1"/>
  <c r="P11540" i="1"/>
  <c r="Q11539" i="1"/>
  <c r="P11539" i="1"/>
  <c r="Q11538" i="1"/>
  <c r="P11538" i="1"/>
  <c r="Q11537" i="1"/>
  <c r="P11537" i="1"/>
  <c r="Q11536" i="1"/>
  <c r="P11536" i="1"/>
  <c r="Q11535" i="1"/>
  <c r="P11535" i="1"/>
  <c r="Q11534" i="1"/>
  <c r="P11534" i="1"/>
  <c r="Q11533" i="1"/>
  <c r="P11533" i="1"/>
  <c r="Q11532" i="1"/>
  <c r="P11532" i="1"/>
  <c r="Q11531" i="1"/>
  <c r="P11531" i="1"/>
  <c r="Q11530" i="1"/>
  <c r="P11530" i="1"/>
  <c r="Q11529" i="1"/>
  <c r="P11529" i="1"/>
  <c r="Q11528" i="1"/>
  <c r="P11528" i="1"/>
  <c r="Q11527" i="1"/>
  <c r="P11527" i="1"/>
  <c r="Q11526" i="1"/>
  <c r="P11526" i="1"/>
  <c r="Q11525" i="1"/>
  <c r="P11525" i="1"/>
  <c r="Q11524" i="1"/>
  <c r="P11524" i="1"/>
  <c r="Q11523" i="1"/>
  <c r="P11523" i="1"/>
  <c r="Q11522" i="1"/>
  <c r="P11522" i="1"/>
  <c r="Q11521" i="1"/>
  <c r="P11521" i="1"/>
  <c r="Q11520" i="1"/>
  <c r="P11520" i="1"/>
  <c r="Q11519" i="1"/>
  <c r="P11519" i="1"/>
  <c r="Q11518" i="1"/>
  <c r="P11518" i="1"/>
  <c r="Q11517" i="1"/>
  <c r="P11517" i="1"/>
  <c r="Q11516" i="1"/>
  <c r="P11516" i="1"/>
  <c r="Q11515" i="1"/>
  <c r="P11515" i="1"/>
  <c r="Q11514" i="1"/>
  <c r="P11514" i="1"/>
  <c r="Q11513" i="1"/>
  <c r="P11513" i="1"/>
  <c r="Q11512" i="1"/>
  <c r="P11512" i="1"/>
  <c r="Q11511" i="1"/>
  <c r="P11511" i="1"/>
  <c r="Q11510" i="1"/>
  <c r="P11510" i="1"/>
  <c r="Q11509" i="1"/>
  <c r="P11509" i="1"/>
  <c r="Q11508" i="1"/>
  <c r="P11508" i="1"/>
  <c r="Q11507" i="1"/>
  <c r="P11507" i="1"/>
  <c r="Q11506" i="1"/>
  <c r="P11506" i="1"/>
  <c r="Q11505" i="1"/>
  <c r="P11505" i="1"/>
  <c r="Q11504" i="1"/>
  <c r="P11504" i="1"/>
  <c r="Q11503" i="1"/>
  <c r="P11503" i="1"/>
  <c r="Q11502" i="1"/>
  <c r="P11502" i="1"/>
  <c r="Q11501" i="1"/>
  <c r="P11501" i="1"/>
  <c r="Q11500" i="1"/>
  <c r="P11500" i="1"/>
  <c r="Q11499" i="1"/>
  <c r="P11499" i="1"/>
  <c r="Q11498" i="1"/>
  <c r="P11498" i="1"/>
  <c r="Q11497" i="1"/>
  <c r="P11497" i="1"/>
  <c r="Q11496" i="1"/>
  <c r="P11496" i="1"/>
  <c r="Q11495" i="1"/>
  <c r="P11495" i="1"/>
  <c r="Q11494" i="1"/>
  <c r="P11494" i="1"/>
  <c r="Q11493" i="1"/>
  <c r="P11493" i="1"/>
  <c r="Q11492" i="1"/>
  <c r="P11492" i="1"/>
  <c r="Q11491" i="1"/>
  <c r="P11491" i="1"/>
  <c r="Q11490" i="1"/>
  <c r="P11490" i="1"/>
  <c r="Q11489" i="1"/>
  <c r="P11489" i="1"/>
  <c r="Q11488" i="1"/>
  <c r="P11488" i="1"/>
  <c r="Q11487" i="1"/>
  <c r="P11487" i="1"/>
  <c r="Q11486" i="1"/>
  <c r="P11486" i="1"/>
  <c r="Q11485" i="1"/>
  <c r="P11485" i="1"/>
  <c r="Q11484" i="1"/>
  <c r="P11484" i="1"/>
  <c r="Q11483" i="1"/>
  <c r="P11483" i="1"/>
  <c r="Q11482" i="1"/>
  <c r="P11482" i="1"/>
  <c r="Q11481" i="1"/>
  <c r="P11481" i="1"/>
  <c r="Q11480" i="1"/>
  <c r="P11480" i="1"/>
  <c r="Q11479" i="1"/>
  <c r="P11479" i="1"/>
  <c r="Q11478" i="1"/>
  <c r="P11478" i="1"/>
  <c r="Q11477" i="1"/>
  <c r="P11477" i="1"/>
  <c r="Q11476" i="1"/>
  <c r="P11476" i="1"/>
  <c r="Q11475" i="1"/>
  <c r="P11475" i="1"/>
  <c r="Q11474" i="1"/>
  <c r="P11474" i="1"/>
  <c r="Q11473" i="1"/>
  <c r="P11473" i="1"/>
  <c r="Q11472" i="1"/>
  <c r="P11472" i="1"/>
  <c r="Q11471" i="1"/>
  <c r="P11471" i="1"/>
  <c r="Q11470" i="1"/>
  <c r="P11470" i="1"/>
  <c r="Q11469" i="1"/>
  <c r="P11469" i="1"/>
  <c r="Q11468" i="1"/>
  <c r="P11468" i="1"/>
  <c r="Q11467" i="1"/>
  <c r="P11467" i="1"/>
  <c r="Q11466" i="1"/>
  <c r="P11466" i="1"/>
  <c r="Q11465" i="1"/>
  <c r="P11465" i="1"/>
  <c r="Q11464" i="1"/>
  <c r="P11464" i="1"/>
  <c r="Q11463" i="1"/>
  <c r="P11463" i="1"/>
  <c r="Q11462" i="1"/>
  <c r="P11462" i="1"/>
  <c r="Q11461" i="1"/>
  <c r="P11461" i="1"/>
  <c r="Q11460" i="1"/>
  <c r="P11460" i="1"/>
  <c r="Q11459" i="1"/>
  <c r="P11459" i="1"/>
  <c r="Q11458" i="1"/>
  <c r="P11458" i="1"/>
  <c r="Q11457" i="1"/>
  <c r="P11457" i="1"/>
  <c r="Q11456" i="1"/>
  <c r="P11456" i="1"/>
  <c r="Q11455" i="1"/>
  <c r="P11455" i="1"/>
  <c r="Q11454" i="1"/>
  <c r="P11454" i="1"/>
  <c r="Q11453" i="1"/>
  <c r="P11453" i="1"/>
  <c r="Q11452" i="1"/>
  <c r="P11452" i="1"/>
  <c r="Q11451" i="1"/>
  <c r="P11451" i="1"/>
  <c r="Q11450" i="1"/>
  <c r="P11450" i="1"/>
  <c r="Q11449" i="1"/>
  <c r="P11449" i="1"/>
  <c r="Q11448" i="1"/>
  <c r="P11448" i="1"/>
  <c r="Q11447" i="1"/>
  <c r="P11447" i="1"/>
  <c r="Q11446" i="1"/>
  <c r="P11446" i="1"/>
  <c r="Q11445" i="1"/>
  <c r="P11445" i="1"/>
  <c r="Q11444" i="1"/>
  <c r="P11444" i="1"/>
  <c r="Q11443" i="1"/>
  <c r="P11443" i="1"/>
  <c r="Q11442" i="1"/>
  <c r="P11442" i="1"/>
  <c r="Q11441" i="1"/>
  <c r="P11441" i="1"/>
  <c r="Q11440" i="1"/>
  <c r="P11440" i="1"/>
  <c r="Q11439" i="1"/>
  <c r="P11439" i="1"/>
  <c r="Q11438" i="1"/>
  <c r="P11438" i="1"/>
  <c r="Q11437" i="1"/>
  <c r="P11437" i="1"/>
  <c r="Q11436" i="1"/>
  <c r="P11436" i="1"/>
  <c r="Q11435" i="1"/>
  <c r="P11435" i="1"/>
  <c r="Q11434" i="1"/>
  <c r="P11434" i="1"/>
  <c r="Q11433" i="1"/>
  <c r="P11433" i="1"/>
  <c r="Q11432" i="1"/>
  <c r="P11432" i="1"/>
  <c r="Q11431" i="1"/>
  <c r="P11431" i="1"/>
  <c r="Q11430" i="1"/>
  <c r="P11430" i="1"/>
  <c r="Q11429" i="1"/>
  <c r="P11429" i="1"/>
  <c r="Q11428" i="1"/>
  <c r="P11428" i="1"/>
  <c r="Q11427" i="1"/>
  <c r="P11427" i="1"/>
  <c r="Q11426" i="1"/>
  <c r="P11426" i="1"/>
  <c r="Q11425" i="1"/>
  <c r="P11425" i="1"/>
  <c r="Q11424" i="1"/>
  <c r="P11424" i="1"/>
  <c r="Q11423" i="1"/>
  <c r="P11423" i="1"/>
  <c r="Q11422" i="1"/>
  <c r="P11422" i="1"/>
  <c r="Q11421" i="1"/>
  <c r="P11421" i="1"/>
  <c r="Q11420" i="1"/>
  <c r="P11420" i="1"/>
  <c r="Q11419" i="1"/>
  <c r="P11419" i="1"/>
  <c r="Q11418" i="1"/>
  <c r="P11418" i="1"/>
  <c r="Q11417" i="1"/>
  <c r="P11417" i="1"/>
  <c r="Q11416" i="1"/>
  <c r="P11416" i="1"/>
  <c r="Q11415" i="1"/>
  <c r="P11415" i="1"/>
  <c r="Q11414" i="1"/>
  <c r="P11414" i="1"/>
  <c r="Q11413" i="1"/>
  <c r="P11413" i="1"/>
  <c r="Q11412" i="1"/>
  <c r="P11412" i="1"/>
  <c r="Q11411" i="1"/>
  <c r="P11411" i="1"/>
  <c r="Q11410" i="1"/>
  <c r="P11410" i="1"/>
  <c r="Q11409" i="1"/>
  <c r="P11409" i="1"/>
  <c r="Q11408" i="1"/>
  <c r="P11408" i="1"/>
  <c r="Q11407" i="1"/>
  <c r="P11407" i="1"/>
  <c r="Q11406" i="1"/>
  <c r="P11406" i="1"/>
  <c r="Q11405" i="1"/>
  <c r="P11405" i="1"/>
  <c r="Q11404" i="1"/>
  <c r="P11404" i="1"/>
  <c r="Q11403" i="1"/>
  <c r="P11403" i="1"/>
  <c r="Q11402" i="1"/>
  <c r="P11402" i="1"/>
  <c r="Q11401" i="1"/>
  <c r="P11401" i="1"/>
  <c r="Q11400" i="1"/>
  <c r="P11400" i="1"/>
  <c r="Q11399" i="1"/>
  <c r="P11399" i="1"/>
  <c r="Q11398" i="1"/>
  <c r="P11398" i="1"/>
  <c r="Q11397" i="1"/>
  <c r="P11397" i="1"/>
  <c r="Q11396" i="1"/>
  <c r="P11396" i="1"/>
  <c r="Q11395" i="1"/>
  <c r="P11395" i="1"/>
  <c r="Q11394" i="1"/>
  <c r="P11394" i="1"/>
  <c r="Q11393" i="1"/>
  <c r="P11393" i="1"/>
  <c r="Q11392" i="1"/>
  <c r="P11392" i="1"/>
  <c r="Q11391" i="1"/>
  <c r="P11391" i="1"/>
  <c r="Q11390" i="1"/>
  <c r="P11390" i="1"/>
  <c r="Q11389" i="1"/>
  <c r="P11389" i="1"/>
  <c r="Q11388" i="1"/>
  <c r="P11388" i="1"/>
  <c r="Q11387" i="1"/>
  <c r="P11387" i="1"/>
  <c r="Q11386" i="1"/>
  <c r="P11386" i="1"/>
  <c r="Q11385" i="1"/>
  <c r="P11385" i="1"/>
  <c r="Q11384" i="1"/>
  <c r="P11384" i="1"/>
  <c r="Q11383" i="1"/>
  <c r="P11383" i="1"/>
  <c r="Q11382" i="1"/>
  <c r="P11382" i="1"/>
  <c r="Q11381" i="1"/>
  <c r="P11381" i="1"/>
  <c r="Q11380" i="1"/>
  <c r="P11380" i="1"/>
  <c r="Q11379" i="1"/>
  <c r="P11379" i="1"/>
  <c r="Q11378" i="1"/>
  <c r="P11378" i="1"/>
  <c r="Q11377" i="1"/>
  <c r="P11377" i="1"/>
  <c r="Q11376" i="1"/>
  <c r="P11376" i="1"/>
  <c r="Q11375" i="1"/>
  <c r="P11375" i="1"/>
  <c r="Q11374" i="1"/>
  <c r="P11374" i="1"/>
  <c r="Q11373" i="1"/>
  <c r="P11373" i="1"/>
  <c r="Q11372" i="1"/>
  <c r="P11372" i="1"/>
  <c r="Q11371" i="1"/>
  <c r="P11371" i="1"/>
  <c r="Q11370" i="1"/>
  <c r="P11370" i="1"/>
  <c r="Q11369" i="1"/>
  <c r="P11369" i="1"/>
  <c r="Q11368" i="1"/>
  <c r="P11368" i="1"/>
  <c r="Q11367" i="1"/>
  <c r="P11367" i="1"/>
  <c r="Q11366" i="1"/>
  <c r="P11366" i="1"/>
  <c r="Q11365" i="1"/>
  <c r="P11365" i="1"/>
  <c r="Q11364" i="1"/>
  <c r="P11364" i="1"/>
  <c r="Q11363" i="1"/>
  <c r="P11363" i="1"/>
  <c r="Q11362" i="1"/>
  <c r="P11362" i="1"/>
  <c r="Q11361" i="1"/>
  <c r="P11361" i="1"/>
  <c r="Q11360" i="1"/>
  <c r="P11360" i="1"/>
  <c r="Q11359" i="1"/>
  <c r="P11359" i="1"/>
  <c r="Q11358" i="1"/>
  <c r="P11358" i="1"/>
  <c r="Q11357" i="1"/>
  <c r="P11357" i="1"/>
  <c r="Q11356" i="1"/>
  <c r="P11356" i="1"/>
  <c r="Q11355" i="1"/>
  <c r="P11355" i="1"/>
  <c r="Q11354" i="1"/>
  <c r="P11354" i="1"/>
  <c r="Q11353" i="1"/>
  <c r="P11353" i="1"/>
  <c r="Q11352" i="1"/>
  <c r="P11352" i="1"/>
  <c r="Q11351" i="1"/>
  <c r="P11351" i="1"/>
  <c r="Q11350" i="1"/>
  <c r="P11350" i="1"/>
  <c r="Q11349" i="1"/>
  <c r="P11349" i="1"/>
  <c r="Q11348" i="1"/>
  <c r="P11348" i="1"/>
  <c r="Q11347" i="1"/>
  <c r="P11347" i="1"/>
  <c r="Q11346" i="1"/>
  <c r="P11346" i="1"/>
  <c r="Q11345" i="1"/>
  <c r="P11345" i="1"/>
  <c r="Q11344" i="1"/>
  <c r="P11344" i="1"/>
  <c r="Q11343" i="1"/>
  <c r="P11343" i="1"/>
  <c r="Q11342" i="1"/>
  <c r="P11342" i="1"/>
  <c r="Q11341" i="1"/>
  <c r="P11341" i="1"/>
  <c r="Q11340" i="1"/>
  <c r="P11340" i="1"/>
  <c r="Q11339" i="1"/>
  <c r="P11339" i="1"/>
  <c r="Q11338" i="1"/>
  <c r="P11338" i="1"/>
  <c r="Q11337" i="1"/>
  <c r="P11337" i="1"/>
  <c r="Q11336" i="1"/>
  <c r="P11336" i="1"/>
  <c r="Q11335" i="1"/>
  <c r="P11335" i="1"/>
  <c r="Q11334" i="1"/>
  <c r="P11334" i="1"/>
  <c r="Q11333" i="1"/>
  <c r="P11333" i="1"/>
  <c r="Q11332" i="1"/>
  <c r="P11332" i="1"/>
  <c r="Q11331" i="1"/>
  <c r="P11331" i="1"/>
  <c r="Q11330" i="1"/>
  <c r="P11330" i="1"/>
  <c r="Q11329" i="1"/>
  <c r="P11329" i="1"/>
  <c r="Q11328" i="1"/>
  <c r="P11328" i="1"/>
  <c r="Q11327" i="1"/>
  <c r="P11327" i="1"/>
  <c r="Q11326" i="1"/>
  <c r="P11326" i="1"/>
  <c r="Q11325" i="1"/>
  <c r="P11325" i="1"/>
  <c r="Q11324" i="1"/>
  <c r="P11324" i="1"/>
  <c r="Q11323" i="1"/>
  <c r="P11323" i="1"/>
  <c r="Q11322" i="1"/>
  <c r="P11322" i="1"/>
  <c r="Q11321" i="1"/>
  <c r="P11321" i="1"/>
  <c r="Q11320" i="1"/>
  <c r="P11320" i="1"/>
  <c r="Q11319" i="1"/>
  <c r="P11319" i="1"/>
  <c r="Q11318" i="1"/>
  <c r="P11318" i="1"/>
  <c r="Q11317" i="1"/>
  <c r="P11317" i="1"/>
  <c r="Q11316" i="1"/>
  <c r="P11316" i="1"/>
  <c r="Q11315" i="1"/>
  <c r="P11315" i="1"/>
  <c r="Q11314" i="1"/>
  <c r="P11314" i="1"/>
  <c r="Q11313" i="1"/>
  <c r="P11313" i="1"/>
  <c r="Q11312" i="1"/>
  <c r="P11312" i="1"/>
  <c r="Q11311" i="1"/>
  <c r="P11311" i="1"/>
  <c r="Q11310" i="1"/>
  <c r="P11310" i="1"/>
  <c r="Q11309" i="1"/>
  <c r="P11309" i="1"/>
  <c r="Q11308" i="1"/>
  <c r="P11308" i="1"/>
  <c r="Q11307" i="1"/>
  <c r="P11307" i="1"/>
  <c r="Q11306" i="1"/>
  <c r="P11306" i="1"/>
  <c r="Q11305" i="1"/>
  <c r="P11305" i="1"/>
  <c r="Q11304" i="1"/>
  <c r="P11304" i="1"/>
  <c r="Q11303" i="1"/>
  <c r="P11303" i="1"/>
  <c r="Q11302" i="1"/>
  <c r="P11302" i="1"/>
  <c r="Q11301" i="1"/>
  <c r="P11301" i="1"/>
  <c r="Q11300" i="1"/>
  <c r="P11300" i="1"/>
  <c r="Q11299" i="1"/>
  <c r="P11299" i="1"/>
  <c r="Q11298" i="1"/>
  <c r="P11298" i="1"/>
  <c r="Q11297" i="1"/>
  <c r="P11297" i="1"/>
  <c r="Q11296" i="1"/>
  <c r="P11296" i="1"/>
  <c r="Q11295" i="1"/>
  <c r="P11295" i="1"/>
  <c r="Q11294" i="1"/>
  <c r="P11294" i="1"/>
  <c r="Q11293" i="1"/>
  <c r="P11293" i="1"/>
  <c r="Q11292" i="1"/>
  <c r="P11292" i="1"/>
  <c r="Q11291" i="1"/>
  <c r="P11291" i="1"/>
  <c r="Q11290" i="1"/>
  <c r="P11290" i="1"/>
  <c r="Q11289" i="1"/>
  <c r="P11289" i="1"/>
  <c r="Q11288" i="1"/>
  <c r="P11288" i="1"/>
  <c r="Q11287" i="1"/>
  <c r="P11287" i="1"/>
  <c r="Q11286" i="1"/>
  <c r="P11286" i="1"/>
  <c r="Q11285" i="1"/>
  <c r="P11285" i="1"/>
  <c r="Q11284" i="1"/>
  <c r="P11284" i="1"/>
  <c r="Q11283" i="1"/>
  <c r="P11283" i="1"/>
  <c r="Q11282" i="1"/>
  <c r="P11282" i="1"/>
  <c r="Q11281" i="1"/>
  <c r="P11281" i="1"/>
  <c r="Q11280" i="1"/>
  <c r="P11280" i="1"/>
  <c r="Q11279" i="1"/>
  <c r="P11279" i="1"/>
  <c r="Q11278" i="1"/>
  <c r="P11278" i="1"/>
  <c r="Q11277" i="1"/>
  <c r="P11277" i="1"/>
  <c r="Q11276" i="1"/>
  <c r="P11276" i="1"/>
  <c r="Q11275" i="1"/>
  <c r="P11275" i="1"/>
  <c r="Q11274" i="1"/>
  <c r="P11274" i="1"/>
  <c r="Q11273" i="1"/>
  <c r="P11273" i="1"/>
  <c r="Q11272" i="1"/>
  <c r="P11272" i="1"/>
  <c r="Q11271" i="1"/>
  <c r="P11271" i="1"/>
  <c r="Q11270" i="1"/>
  <c r="P11270" i="1"/>
  <c r="Q11269" i="1"/>
  <c r="P11269" i="1"/>
  <c r="Q11268" i="1"/>
  <c r="P11268" i="1"/>
  <c r="Q11267" i="1"/>
  <c r="P11267" i="1"/>
  <c r="Q11266" i="1"/>
  <c r="P11266" i="1"/>
  <c r="Q11265" i="1"/>
  <c r="P11265" i="1"/>
  <c r="Q11264" i="1"/>
  <c r="P11264" i="1"/>
  <c r="Q11263" i="1"/>
  <c r="P11263" i="1"/>
  <c r="Q11262" i="1"/>
  <c r="P11262" i="1"/>
  <c r="Q11261" i="1"/>
  <c r="P11261" i="1"/>
  <c r="Q11260" i="1"/>
  <c r="P11260" i="1"/>
  <c r="Q11259" i="1"/>
  <c r="P11259" i="1"/>
  <c r="Q11258" i="1"/>
  <c r="P11258" i="1"/>
  <c r="Q11257" i="1"/>
  <c r="P11257" i="1"/>
  <c r="Q11256" i="1"/>
  <c r="P11256" i="1"/>
  <c r="Q11255" i="1"/>
  <c r="P11255" i="1"/>
  <c r="Q11254" i="1"/>
  <c r="P11254" i="1"/>
  <c r="Q11253" i="1"/>
  <c r="P11253" i="1"/>
  <c r="Q11252" i="1"/>
  <c r="P11252" i="1"/>
  <c r="Q11251" i="1"/>
  <c r="P11251" i="1"/>
  <c r="Q11250" i="1"/>
  <c r="P11250" i="1"/>
  <c r="Q11249" i="1"/>
  <c r="P11249" i="1"/>
  <c r="Q11248" i="1"/>
  <c r="P11248" i="1"/>
  <c r="Q11247" i="1"/>
  <c r="P11247" i="1"/>
  <c r="Q11246" i="1"/>
  <c r="P11246" i="1"/>
  <c r="Q11245" i="1"/>
  <c r="P11245" i="1"/>
  <c r="Q11244" i="1"/>
  <c r="P11244" i="1"/>
  <c r="Q11243" i="1"/>
  <c r="P11243" i="1"/>
  <c r="Q11242" i="1"/>
  <c r="P11242" i="1"/>
  <c r="Q11241" i="1"/>
  <c r="P11241" i="1"/>
  <c r="Q11240" i="1"/>
  <c r="P11240" i="1"/>
  <c r="Q11239" i="1"/>
  <c r="P11239" i="1"/>
  <c r="Q11238" i="1"/>
  <c r="P11238" i="1"/>
  <c r="Q11237" i="1"/>
  <c r="P11237" i="1"/>
  <c r="Q11236" i="1"/>
  <c r="P11236" i="1"/>
  <c r="Q11235" i="1"/>
  <c r="P11235" i="1"/>
  <c r="Q11234" i="1"/>
  <c r="P11234" i="1"/>
  <c r="Q11233" i="1"/>
  <c r="P11233" i="1"/>
  <c r="Q11232" i="1"/>
  <c r="P11232" i="1"/>
  <c r="Q11231" i="1"/>
  <c r="P11231" i="1"/>
  <c r="Q11230" i="1"/>
  <c r="P11230" i="1"/>
  <c r="Q11229" i="1"/>
  <c r="P11229" i="1"/>
  <c r="Q11228" i="1"/>
  <c r="P11228" i="1"/>
  <c r="Q11227" i="1"/>
  <c r="P11227" i="1"/>
  <c r="Q11226" i="1"/>
  <c r="P11226" i="1"/>
  <c r="Q11225" i="1"/>
  <c r="P11225" i="1"/>
  <c r="Q11224" i="1"/>
  <c r="P11224" i="1"/>
  <c r="Q11223" i="1"/>
  <c r="P11223" i="1"/>
  <c r="Q11222" i="1"/>
  <c r="P11222" i="1"/>
  <c r="Q11221" i="1"/>
  <c r="P11221" i="1"/>
  <c r="Q11220" i="1"/>
  <c r="P11220" i="1"/>
  <c r="Q11219" i="1"/>
  <c r="P11219" i="1"/>
  <c r="Q11218" i="1"/>
  <c r="P11218" i="1"/>
  <c r="Q11217" i="1"/>
  <c r="P11217" i="1"/>
  <c r="Q11216" i="1"/>
  <c r="P11216" i="1"/>
  <c r="Q11215" i="1"/>
  <c r="P11215" i="1"/>
  <c r="Q11214" i="1"/>
  <c r="P11214" i="1"/>
  <c r="Q11213" i="1"/>
  <c r="P11213" i="1"/>
  <c r="Q11212" i="1"/>
  <c r="P11212" i="1"/>
  <c r="Q11211" i="1"/>
  <c r="P11211" i="1"/>
  <c r="Q11210" i="1"/>
  <c r="P11210" i="1"/>
  <c r="Q11209" i="1"/>
  <c r="P11209" i="1"/>
  <c r="Q11208" i="1"/>
  <c r="P11208" i="1"/>
  <c r="Q11207" i="1"/>
  <c r="P11207" i="1"/>
  <c r="Q11206" i="1"/>
  <c r="P11206" i="1"/>
  <c r="Q11205" i="1"/>
  <c r="P11205" i="1"/>
  <c r="Q11204" i="1"/>
  <c r="P11204" i="1"/>
  <c r="Q11203" i="1"/>
  <c r="P11203" i="1"/>
  <c r="Q11202" i="1"/>
  <c r="P11202" i="1"/>
  <c r="Q11201" i="1"/>
  <c r="P11201" i="1"/>
  <c r="Q11200" i="1"/>
  <c r="P11200" i="1"/>
  <c r="Q11199" i="1"/>
  <c r="P11199" i="1"/>
  <c r="Q11198" i="1"/>
  <c r="P11198" i="1"/>
  <c r="Q11197" i="1"/>
  <c r="P11197" i="1"/>
  <c r="Q11196" i="1"/>
  <c r="P11196" i="1"/>
  <c r="Q11195" i="1"/>
  <c r="P11195" i="1"/>
  <c r="Q11194" i="1"/>
  <c r="P11194" i="1"/>
  <c r="Q11193" i="1"/>
  <c r="P11193" i="1"/>
  <c r="Q11192" i="1"/>
  <c r="P11192" i="1"/>
  <c r="Q11191" i="1"/>
  <c r="P11191" i="1"/>
  <c r="Q11190" i="1"/>
  <c r="P11190" i="1"/>
  <c r="Q11189" i="1"/>
  <c r="P11189" i="1"/>
  <c r="Q11188" i="1"/>
  <c r="P11188" i="1"/>
  <c r="Q11187" i="1"/>
  <c r="P11187" i="1"/>
  <c r="Q11186" i="1"/>
  <c r="P11186" i="1"/>
  <c r="Q11185" i="1"/>
  <c r="P11185" i="1"/>
  <c r="Q11184" i="1"/>
  <c r="P11184" i="1"/>
  <c r="Q11183" i="1"/>
  <c r="P11183" i="1"/>
  <c r="Q11182" i="1"/>
  <c r="P11182" i="1"/>
  <c r="Q11181" i="1"/>
  <c r="P11181" i="1"/>
  <c r="Q11180" i="1"/>
  <c r="P11180" i="1"/>
  <c r="Q11179" i="1"/>
  <c r="P11179" i="1"/>
  <c r="Q11178" i="1"/>
  <c r="P11178" i="1"/>
  <c r="Q11177" i="1"/>
  <c r="P11177" i="1"/>
  <c r="Q11176" i="1"/>
  <c r="P11176" i="1"/>
  <c r="Q11175" i="1"/>
  <c r="P11175" i="1"/>
  <c r="Q11174" i="1"/>
  <c r="P11174" i="1"/>
  <c r="Q11173" i="1"/>
  <c r="P11173" i="1"/>
  <c r="Q11172" i="1"/>
  <c r="P11172" i="1"/>
  <c r="Q11171" i="1"/>
  <c r="P11171" i="1"/>
  <c r="Q11170" i="1"/>
  <c r="P11170" i="1"/>
  <c r="Q11169" i="1"/>
  <c r="P11169" i="1"/>
  <c r="Q11168" i="1"/>
  <c r="P11168" i="1"/>
  <c r="Q11167" i="1"/>
  <c r="P11167" i="1"/>
  <c r="Q11166" i="1"/>
  <c r="P11166" i="1"/>
  <c r="Q11165" i="1"/>
  <c r="P11165" i="1"/>
  <c r="Q11164" i="1"/>
  <c r="P11164" i="1"/>
  <c r="Q11163" i="1"/>
  <c r="P11163" i="1"/>
  <c r="Q11162" i="1"/>
  <c r="P11162" i="1"/>
  <c r="Q11161" i="1"/>
  <c r="P11161" i="1"/>
  <c r="Q11160" i="1"/>
  <c r="P11160" i="1"/>
  <c r="Q11159" i="1"/>
  <c r="P11159" i="1"/>
  <c r="Q11158" i="1"/>
  <c r="P11158" i="1"/>
  <c r="Q11157" i="1"/>
  <c r="P11157" i="1"/>
  <c r="Q11156" i="1"/>
  <c r="P11156" i="1"/>
  <c r="Q11155" i="1"/>
  <c r="P11155" i="1"/>
  <c r="Q11154" i="1"/>
  <c r="P11154" i="1"/>
  <c r="Q11153" i="1"/>
  <c r="P11153" i="1"/>
  <c r="Q11152" i="1"/>
  <c r="P11152" i="1"/>
  <c r="Q11151" i="1"/>
  <c r="P11151" i="1"/>
  <c r="Q11150" i="1"/>
  <c r="P11150" i="1"/>
  <c r="Q11149" i="1"/>
  <c r="P11149" i="1"/>
  <c r="Q11148" i="1"/>
  <c r="P11148" i="1"/>
  <c r="Q11147" i="1"/>
  <c r="P11147" i="1"/>
  <c r="Q11146" i="1"/>
  <c r="P11146" i="1"/>
  <c r="Q11145" i="1"/>
  <c r="P11145" i="1"/>
  <c r="Q11144" i="1"/>
  <c r="P11144" i="1"/>
  <c r="Q11143" i="1"/>
  <c r="P11143" i="1"/>
  <c r="Q11142" i="1"/>
  <c r="P11142" i="1"/>
  <c r="Q11141" i="1"/>
  <c r="P11141" i="1"/>
  <c r="Q11140" i="1"/>
  <c r="P11140" i="1"/>
  <c r="Q11139" i="1"/>
  <c r="P11139" i="1"/>
  <c r="Q11138" i="1"/>
  <c r="P11138" i="1"/>
  <c r="Q11137" i="1"/>
  <c r="P11137" i="1"/>
  <c r="Q11136" i="1"/>
  <c r="P11136" i="1"/>
  <c r="Q11135" i="1"/>
  <c r="P11135" i="1"/>
  <c r="Q11134" i="1"/>
  <c r="P11134" i="1"/>
  <c r="Q11133" i="1"/>
  <c r="P11133" i="1"/>
  <c r="Q11132" i="1"/>
  <c r="P11132" i="1"/>
  <c r="Q11131" i="1"/>
  <c r="P11131" i="1"/>
  <c r="Q11130" i="1"/>
  <c r="P11130" i="1"/>
  <c r="Q11129" i="1"/>
  <c r="P11129" i="1"/>
  <c r="Q11128" i="1"/>
  <c r="P11128" i="1"/>
  <c r="Q11127" i="1"/>
  <c r="P11127" i="1"/>
  <c r="Q11126" i="1"/>
  <c r="P11126" i="1"/>
  <c r="Q11125" i="1"/>
  <c r="P11125" i="1"/>
  <c r="Q11124" i="1"/>
  <c r="P11124" i="1"/>
  <c r="Q11123" i="1"/>
  <c r="P11123" i="1"/>
  <c r="Q11122" i="1"/>
  <c r="P11122" i="1"/>
  <c r="Q11121" i="1"/>
  <c r="P11121" i="1"/>
  <c r="Q11120" i="1"/>
  <c r="P11120" i="1"/>
  <c r="Q11119" i="1"/>
  <c r="P11119" i="1"/>
  <c r="Q11118" i="1"/>
  <c r="P11118" i="1"/>
  <c r="Q11117" i="1"/>
  <c r="P11117" i="1"/>
  <c r="Q11116" i="1"/>
  <c r="P11116" i="1"/>
  <c r="Q11115" i="1"/>
  <c r="P11115" i="1"/>
  <c r="Q11114" i="1"/>
  <c r="P11114" i="1"/>
  <c r="Q11113" i="1"/>
  <c r="P11113" i="1"/>
  <c r="Q11112" i="1"/>
  <c r="P11112" i="1"/>
  <c r="Q11111" i="1"/>
  <c r="P11111" i="1"/>
  <c r="Q11110" i="1"/>
  <c r="P11110" i="1"/>
  <c r="Q11109" i="1"/>
  <c r="P11109" i="1"/>
  <c r="Q11108" i="1"/>
  <c r="P11108" i="1"/>
  <c r="Q11107" i="1"/>
  <c r="P11107" i="1"/>
  <c r="Q11106" i="1"/>
  <c r="P11106" i="1"/>
  <c r="Q11105" i="1"/>
  <c r="P11105" i="1"/>
  <c r="Q11104" i="1"/>
  <c r="P11104" i="1"/>
  <c r="Q11103" i="1"/>
  <c r="P11103" i="1"/>
  <c r="Q11102" i="1"/>
  <c r="P11102" i="1"/>
  <c r="Q11101" i="1"/>
  <c r="P11101" i="1"/>
  <c r="Q11100" i="1"/>
  <c r="P11100" i="1"/>
  <c r="Q11099" i="1"/>
  <c r="P11099" i="1"/>
  <c r="Q11098" i="1"/>
  <c r="P11098" i="1"/>
  <c r="Q11097" i="1"/>
  <c r="P11097" i="1"/>
  <c r="Q11096" i="1"/>
  <c r="P11096" i="1"/>
  <c r="Q11095" i="1"/>
  <c r="P11095" i="1"/>
  <c r="Q11094" i="1"/>
  <c r="P11094" i="1"/>
  <c r="Q11093" i="1"/>
  <c r="P11093" i="1"/>
  <c r="Q11092" i="1"/>
  <c r="P11092" i="1"/>
  <c r="Q11091" i="1"/>
  <c r="P11091" i="1"/>
  <c r="Q11090" i="1"/>
  <c r="P11090" i="1"/>
  <c r="Q11089" i="1"/>
  <c r="P11089" i="1"/>
  <c r="Q11088" i="1"/>
  <c r="P11088" i="1"/>
  <c r="Q11087" i="1"/>
  <c r="P11087" i="1"/>
  <c r="Q11086" i="1"/>
  <c r="P11086" i="1"/>
  <c r="Q11085" i="1"/>
  <c r="P11085" i="1"/>
  <c r="Q11084" i="1"/>
  <c r="P11084" i="1"/>
  <c r="Q11083" i="1"/>
  <c r="P11083" i="1"/>
  <c r="Q11082" i="1"/>
  <c r="P11082" i="1"/>
  <c r="Q11081" i="1"/>
  <c r="P11081" i="1"/>
  <c r="Q11080" i="1"/>
  <c r="P11080" i="1"/>
  <c r="Q11079" i="1"/>
  <c r="P11079" i="1"/>
  <c r="Q11078" i="1"/>
  <c r="P11078" i="1"/>
  <c r="Q11077" i="1"/>
  <c r="P11077" i="1"/>
  <c r="Q11076" i="1"/>
  <c r="P11076" i="1"/>
  <c r="Q11075" i="1"/>
  <c r="P11075" i="1"/>
  <c r="Q11074" i="1"/>
  <c r="P11074" i="1"/>
  <c r="Q11073" i="1"/>
  <c r="P11073" i="1"/>
  <c r="Q11072" i="1"/>
  <c r="P11072" i="1"/>
  <c r="Q11071" i="1"/>
  <c r="P11071" i="1"/>
  <c r="Q11070" i="1"/>
  <c r="P11070" i="1"/>
  <c r="Q11069" i="1"/>
  <c r="P11069" i="1"/>
  <c r="Q11068" i="1"/>
  <c r="P11068" i="1"/>
  <c r="Q11067" i="1"/>
  <c r="P11067" i="1"/>
  <c r="Q11066" i="1"/>
  <c r="P11066" i="1"/>
  <c r="Q11065" i="1"/>
  <c r="P11065" i="1"/>
  <c r="Q11064" i="1"/>
  <c r="P11064" i="1"/>
  <c r="Q11063" i="1"/>
  <c r="P11063" i="1"/>
  <c r="Q11062" i="1"/>
  <c r="P11062" i="1"/>
  <c r="Q11061" i="1"/>
  <c r="P11061" i="1"/>
  <c r="Q11060" i="1"/>
  <c r="P11060" i="1"/>
  <c r="Q11059" i="1"/>
  <c r="P11059" i="1"/>
  <c r="Q11058" i="1"/>
  <c r="P11058" i="1"/>
  <c r="Q11057" i="1"/>
  <c r="P11057" i="1"/>
  <c r="Q11056" i="1"/>
  <c r="P11056" i="1"/>
  <c r="Q11055" i="1"/>
  <c r="P11055" i="1"/>
  <c r="Q11054" i="1"/>
  <c r="P11054" i="1"/>
  <c r="Q11053" i="1"/>
  <c r="P11053" i="1"/>
  <c r="Q11052" i="1"/>
  <c r="P11052" i="1"/>
  <c r="Q11051" i="1"/>
  <c r="P11051" i="1"/>
  <c r="Q11050" i="1"/>
  <c r="P11050" i="1"/>
  <c r="Q11049" i="1"/>
  <c r="P11049" i="1"/>
  <c r="Q11048" i="1"/>
  <c r="P11048" i="1"/>
  <c r="Q11047" i="1"/>
  <c r="P11047" i="1"/>
  <c r="Q11046" i="1"/>
  <c r="P11046" i="1"/>
  <c r="Q11045" i="1"/>
  <c r="P11045" i="1"/>
  <c r="Q11044" i="1"/>
  <c r="P11044" i="1"/>
  <c r="Q11043" i="1"/>
  <c r="P11043" i="1"/>
  <c r="Q11042" i="1"/>
  <c r="P11042" i="1"/>
  <c r="Q11041" i="1"/>
  <c r="P11041" i="1"/>
  <c r="Q11040" i="1"/>
  <c r="P11040" i="1"/>
  <c r="Q11039" i="1"/>
  <c r="P11039" i="1"/>
  <c r="Q11038" i="1"/>
  <c r="P11038" i="1"/>
  <c r="Q11037" i="1"/>
  <c r="P11037" i="1"/>
  <c r="Q11036" i="1"/>
  <c r="P11036" i="1"/>
  <c r="Q11035" i="1"/>
  <c r="P11035" i="1"/>
  <c r="Q11034" i="1"/>
  <c r="P11034" i="1"/>
  <c r="Q11033" i="1"/>
  <c r="P11033" i="1"/>
  <c r="Q11032" i="1"/>
  <c r="P11032" i="1"/>
  <c r="Q11031" i="1"/>
  <c r="P11031" i="1"/>
  <c r="Q11030" i="1"/>
  <c r="P11030" i="1"/>
  <c r="Q11029" i="1"/>
  <c r="P11029" i="1"/>
  <c r="Q11028" i="1"/>
  <c r="P11028" i="1"/>
  <c r="Q11027" i="1"/>
  <c r="P11027" i="1"/>
  <c r="Q11026" i="1"/>
  <c r="P11026" i="1"/>
  <c r="Q11025" i="1"/>
  <c r="P11025" i="1"/>
  <c r="Q11024" i="1"/>
  <c r="P11024" i="1"/>
  <c r="Q11023" i="1"/>
  <c r="P11023" i="1"/>
  <c r="Q11022" i="1"/>
  <c r="P11022" i="1"/>
  <c r="Q11021" i="1"/>
  <c r="P11021" i="1"/>
  <c r="Q11020" i="1"/>
  <c r="P11020" i="1"/>
  <c r="Q11019" i="1"/>
  <c r="P11019" i="1"/>
  <c r="Q11018" i="1"/>
  <c r="P11018" i="1"/>
  <c r="Q11017" i="1"/>
  <c r="P11017" i="1"/>
  <c r="Q11016" i="1"/>
  <c r="P11016" i="1"/>
  <c r="Q11015" i="1"/>
  <c r="P11015" i="1"/>
  <c r="Q11014" i="1"/>
  <c r="P11014" i="1"/>
  <c r="Q11013" i="1"/>
  <c r="P11013" i="1"/>
  <c r="Q11012" i="1"/>
  <c r="P11012" i="1"/>
  <c r="Q11011" i="1"/>
  <c r="P11011" i="1"/>
  <c r="Q11010" i="1"/>
  <c r="P11010" i="1"/>
  <c r="Q11009" i="1"/>
  <c r="P11009" i="1"/>
  <c r="Q11008" i="1"/>
  <c r="P11008" i="1"/>
  <c r="Q11007" i="1"/>
  <c r="P11007" i="1"/>
  <c r="Q11006" i="1"/>
  <c r="P11006" i="1"/>
  <c r="Q11005" i="1"/>
  <c r="P11005" i="1"/>
  <c r="Q11004" i="1"/>
  <c r="P11004" i="1"/>
  <c r="Q11003" i="1"/>
  <c r="P11003" i="1"/>
  <c r="Q11002" i="1"/>
  <c r="P11002" i="1"/>
  <c r="Q11001" i="1"/>
  <c r="P11001" i="1"/>
  <c r="Q11000" i="1"/>
  <c r="P11000" i="1"/>
  <c r="Q10999" i="1"/>
  <c r="P10999" i="1"/>
  <c r="Q10998" i="1"/>
  <c r="P10998" i="1"/>
  <c r="Q10997" i="1"/>
  <c r="P10997" i="1"/>
  <c r="Q10996" i="1"/>
  <c r="P10996" i="1"/>
  <c r="Q10995" i="1"/>
  <c r="P10995" i="1"/>
  <c r="Q10994" i="1"/>
  <c r="P10994" i="1"/>
  <c r="Q10993" i="1"/>
  <c r="P10993" i="1"/>
  <c r="Q10992" i="1"/>
  <c r="P10992" i="1"/>
  <c r="Q10991" i="1"/>
  <c r="P10991" i="1"/>
  <c r="Q10990" i="1"/>
  <c r="P10990" i="1"/>
  <c r="Q10989" i="1"/>
  <c r="P10989" i="1"/>
  <c r="Q10988" i="1"/>
  <c r="P10988" i="1"/>
  <c r="Q10987" i="1"/>
  <c r="P10987" i="1"/>
  <c r="Q10986" i="1"/>
  <c r="P10986" i="1"/>
  <c r="Q10985" i="1"/>
  <c r="P10985" i="1"/>
  <c r="Q10984" i="1"/>
  <c r="P10984" i="1"/>
  <c r="Q10983" i="1"/>
  <c r="P10983" i="1"/>
  <c r="Q10982" i="1"/>
  <c r="P10982" i="1"/>
  <c r="Q10981" i="1"/>
  <c r="P10981" i="1"/>
  <c r="Q10980" i="1"/>
  <c r="P10980" i="1"/>
  <c r="Q10979" i="1"/>
  <c r="P10979" i="1"/>
  <c r="Q10978" i="1"/>
  <c r="P10978" i="1"/>
  <c r="Q10977" i="1"/>
  <c r="P10977" i="1"/>
  <c r="Q10976" i="1"/>
  <c r="P10976" i="1"/>
  <c r="Q10975" i="1"/>
  <c r="P10975" i="1"/>
  <c r="Q10974" i="1"/>
  <c r="P10974" i="1"/>
  <c r="Q10973" i="1"/>
  <c r="P10973" i="1"/>
  <c r="Q10972" i="1"/>
  <c r="P10972" i="1"/>
  <c r="Q10971" i="1"/>
  <c r="P10971" i="1"/>
  <c r="Q10970" i="1"/>
  <c r="P10970" i="1"/>
  <c r="Q10969" i="1"/>
  <c r="P10969" i="1"/>
  <c r="Q10968" i="1"/>
  <c r="P10968" i="1"/>
  <c r="Q10967" i="1"/>
  <c r="P10967" i="1"/>
  <c r="Q10966" i="1"/>
  <c r="P10966" i="1"/>
  <c r="Q10965" i="1"/>
  <c r="P10965" i="1"/>
  <c r="Q10964" i="1"/>
  <c r="P10964" i="1"/>
  <c r="Q10963" i="1"/>
  <c r="P10963" i="1"/>
  <c r="Q10962" i="1"/>
  <c r="P10962" i="1"/>
  <c r="Q10961" i="1"/>
  <c r="P10961" i="1"/>
  <c r="Q10960" i="1"/>
  <c r="P10960" i="1"/>
  <c r="Q10959" i="1"/>
  <c r="P10959" i="1"/>
  <c r="Q10958" i="1"/>
  <c r="P10958" i="1"/>
  <c r="Q10957" i="1"/>
  <c r="P10957" i="1"/>
  <c r="Q10956" i="1"/>
  <c r="P10956" i="1"/>
  <c r="Q10955" i="1"/>
  <c r="P10955" i="1"/>
  <c r="Q10954" i="1"/>
  <c r="P10954" i="1"/>
  <c r="Q10953" i="1"/>
  <c r="P10953" i="1"/>
  <c r="Q10952" i="1"/>
  <c r="P10952" i="1"/>
  <c r="Q10951" i="1"/>
  <c r="P10951" i="1"/>
  <c r="Q10950" i="1"/>
  <c r="P10950" i="1"/>
  <c r="Q10949" i="1"/>
  <c r="P10949" i="1"/>
  <c r="Q10948" i="1"/>
  <c r="P10948" i="1"/>
  <c r="Q10947" i="1"/>
  <c r="P10947" i="1"/>
  <c r="Q10946" i="1"/>
  <c r="P10946" i="1"/>
  <c r="Q10945" i="1"/>
  <c r="P10945" i="1"/>
  <c r="Q10944" i="1"/>
  <c r="P10944" i="1"/>
  <c r="Q10943" i="1"/>
  <c r="P10943" i="1"/>
  <c r="Q10942" i="1"/>
  <c r="P10942" i="1"/>
  <c r="Q10941" i="1"/>
  <c r="P10941" i="1"/>
  <c r="Q10940" i="1"/>
  <c r="P10940" i="1"/>
  <c r="Q10939" i="1"/>
  <c r="P10939" i="1"/>
  <c r="Q10938" i="1"/>
  <c r="P10938" i="1"/>
  <c r="Q10937" i="1"/>
  <c r="P10937" i="1"/>
  <c r="Q10936" i="1"/>
  <c r="P10936" i="1"/>
  <c r="Q10935" i="1"/>
  <c r="P10935" i="1"/>
  <c r="Q10934" i="1"/>
  <c r="P10934" i="1"/>
  <c r="Q10933" i="1"/>
  <c r="P10933" i="1"/>
  <c r="Q10932" i="1"/>
  <c r="P10932" i="1"/>
  <c r="Q10931" i="1"/>
  <c r="P10931" i="1"/>
  <c r="Q10930" i="1"/>
  <c r="P10930" i="1"/>
  <c r="Q10929" i="1"/>
  <c r="P10929" i="1"/>
  <c r="Q10928" i="1"/>
  <c r="P10928" i="1"/>
  <c r="Q10927" i="1"/>
  <c r="P10927" i="1"/>
  <c r="Q10926" i="1"/>
  <c r="P10926" i="1"/>
  <c r="Q10925" i="1"/>
  <c r="P10925" i="1"/>
  <c r="Q10924" i="1"/>
  <c r="P10924" i="1"/>
  <c r="Q10923" i="1"/>
  <c r="P10923" i="1"/>
  <c r="Q10922" i="1"/>
  <c r="P10922" i="1"/>
  <c r="Q10921" i="1"/>
  <c r="P10921" i="1"/>
  <c r="Q10920" i="1"/>
  <c r="P10920" i="1"/>
  <c r="Q10919" i="1"/>
  <c r="P10919" i="1"/>
  <c r="Q10918" i="1"/>
  <c r="P10918" i="1"/>
  <c r="Q10917" i="1"/>
  <c r="P10917" i="1"/>
  <c r="Q10916" i="1"/>
  <c r="P10916" i="1"/>
  <c r="Q10915" i="1"/>
  <c r="P10915" i="1"/>
  <c r="Q10914" i="1"/>
  <c r="P10914" i="1"/>
  <c r="Q10913" i="1"/>
  <c r="P10913" i="1"/>
  <c r="Q10912" i="1"/>
  <c r="P10912" i="1"/>
  <c r="Q10911" i="1"/>
  <c r="P10911" i="1"/>
  <c r="Q10910" i="1"/>
  <c r="P10910" i="1"/>
  <c r="Q10909" i="1"/>
  <c r="P10909" i="1"/>
  <c r="Q10908" i="1"/>
  <c r="P10908" i="1"/>
  <c r="Q10907" i="1"/>
  <c r="P10907" i="1"/>
  <c r="Q10906" i="1"/>
  <c r="P10906" i="1"/>
  <c r="Q10905" i="1"/>
  <c r="P10905" i="1"/>
  <c r="Q10904" i="1"/>
  <c r="P10904" i="1"/>
  <c r="Q10903" i="1"/>
  <c r="P10903" i="1"/>
  <c r="Q10902" i="1"/>
  <c r="P10902" i="1"/>
  <c r="Q10901" i="1"/>
  <c r="P10901" i="1"/>
  <c r="Q10900" i="1"/>
  <c r="P10900" i="1"/>
  <c r="Q10899" i="1"/>
  <c r="P10899" i="1"/>
  <c r="Q10898" i="1"/>
  <c r="P10898" i="1"/>
  <c r="Q10897" i="1"/>
  <c r="P10897" i="1"/>
  <c r="Q10896" i="1"/>
  <c r="P10896" i="1"/>
  <c r="Q10895" i="1"/>
  <c r="P10895" i="1"/>
  <c r="Q10894" i="1"/>
  <c r="P10894" i="1"/>
  <c r="Q10893" i="1"/>
  <c r="P10893" i="1"/>
  <c r="Q10892" i="1"/>
  <c r="P10892" i="1"/>
  <c r="Q10891" i="1"/>
  <c r="P10891" i="1"/>
  <c r="Q10890" i="1"/>
  <c r="P10890" i="1"/>
  <c r="Q10889" i="1"/>
  <c r="P10889" i="1"/>
  <c r="Q10888" i="1"/>
  <c r="P10888" i="1"/>
  <c r="Q10887" i="1"/>
  <c r="P10887" i="1"/>
  <c r="Q10886" i="1"/>
  <c r="P10886" i="1"/>
  <c r="Q10885" i="1"/>
  <c r="P10885" i="1"/>
  <c r="Q10884" i="1"/>
  <c r="P10884" i="1"/>
  <c r="Q10883" i="1"/>
  <c r="P10883" i="1"/>
  <c r="Q10882" i="1"/>
  <c r="P10882" i="1"/>
  <c r="Q10881" i="1"/>
  <c r="P10881" i="1"/>
  <c r="Q10880" i="1"/>
  <c r="P10880" i="1"/>
  <c r="Q10879" i="1"/>
  <c r="P10879" i="1"/>
  <c r="Q10878" i="1"/>
  <c r="P10878" i="1"/>
  <c r="Q10877" i="1"/>
  <c r="P10877" i="1"/>
  <c r="Q10876" i="1"/>
  <c r="P10876" i="1"/>
  <c r="Q10875" i="1"/>
  <c r="P10875" i="1"/>
  <c r="Q10874" i="1"/>
  <c r="P10874" i="1"/>
  <c r="Q10873" i="1"/>
  <c r="P10873" i="1"/>
  <c r="Q10872" i="1"/>
  <c r="P10872" i="1"/>
  <c r="Q10871" i="1"/>
  <c r="P10871" i="1"/>
  <c r="Q10870" i="1"/>
  <c r="P10870" i="1"/>
  <c r="Q10869" i="1"/>
  <c r="P10869" i="1"/>
  <c r="Q10868" i="1"/>
  <c r="P10868" i="1"/>
  <c r="Q10867" i="1"/>
  <c r="P10867" i="1"/>
  <c r="Q10866" i="1"/>
  <c r="P10866" i="1"/>
  <c r="Q10865" i="1"/>
  <c r="P10865" i="1"/>
  <c r="Q10864" i="1"/>
  <c r="P10864" i="1"/>
  <c r="Q10863" i="1"/>
  <c r="P10863" i="1"/>
  <c r="Q10862" i="1"/>
  <c r="P10862" i="1"/>
  <c r="Q10861" i="1"/>
  <c r="P10861" i="1"/>
  <c r="Q10860" i="1"/>
  <c r="P10860" i="1"/>
  <c r="Q10859" i="1"/>
  <c r="P10859" i="1"/>
  <c r="Q10858" i="1"/>
  <c r="P10858" i="1"/>
  <c r="Q10857" i="1"/>
  <c r="P10857" i="1"/>
  <c r="Q10856" i="1"/>
  <c r="P10856" i="1"/>
  <c r="Q10855" i="1"/>
  <c r="P10855" i="1"/>
  <c r="Q10854" i="1"/>
  <c r="P10854" i="1"/>
  <c r="Q10853" i="1"/>
  <c r="P10853" i="1"/>
  <c r="Q10852" i="1"/>
  <c r="P10852" i="1"/>
  <c r="Q10851" i="1"/>
  <c r="P10851" i="1"/>
  <c r="Q10850" i="1"/>
  <c r="P10850" i="1"/>
  <c r="Q10849" i="1"/>
  <c r="P10849" i="1"/>
  <c r="Q10848" i="1"/>
  <c r="P10848" i="1"/>
  <c r="Q10847" i="1"/>
  <c r="P10847" i="1"/>
  <c r="Q10846" i="1"/>
  <c r="P10846" i="1"/>
  <c r="Q10845" i="1"/>
  <c r="P10845" i="1"/>
  <c r="Q10844" i="1"/>
  <c r="P10844" i="1"/>
  <c r="Q10843" i="1"/>
  <c r="P10843" i="1"/>
  <c r="Q10842" i="1"/>
  <c r="P10842" i="1"/>
  <c r="Q10841" i="1"/>
  <c r="P10841" i="1"/>
  <c r="Q10840" i="1"/>
  <c r="P10840" i="1"/>
  <c r="Q10839" i="1"/>
  <c r="P10839" i="1"/>
  <c r="Q10838" i="1"/>
  <c r="P10838" i="1"/>
  <c r="Q10837" i="1"/>
  <c r="P10837" i="1"/>
  <c r="Q10836" i="1"/>
  <c r="P10836" i="1"/>
  <c r="Q10835" i="1"/>
  <c r="P10835" i="1"/>
  <c r="Q10834" i="1"/>
  <c r="P10834" i="1"/>
  <c r="Q10833" i="1"/>
  <c r="P10833" i="1"/>
  <c r="Q10832" i="1"/>
  <c r="P10832" i="1"/>
  <c r="Q10831" i="1"/>
  <c r="P10831" i="1"/>
  <c r="Q10830" i="1"/>
  <c r="P10830" i="1"/>
  <c r="Q10829" i="1"/>
  <c r="P10829" i="1"/>
  <c r="Q10828" i="1"/>
  <c r="P10828" i="1"/>
  <c r="Q10827" i="1"/>
  <c r="P10827" i="1"/>
  <c r="Q10826" i="1"/>
  <c r="P10826" i="1"/>
  <c r="Q10825" i="1"/>
  <c r="P10825" i="1"/>
  <c r="Q10824" i="1"/>
  <c r="P10824" i="1"/>
  <c r="Q10823" i="1"/>
  <c r="P10823" i="1"/>
  <c r="Q10822" i="1"/>
  <c r="P10822" i="1"/>
  <c r="Q10821" i="1"/>
  <c r="P10821" i="1"/>
  <c r="Q10820" i="1"/>
  <c r="P10820" i="1"/>
  <c r="Q10819" i="1"/>
  <c r="P10819" i="1"/>
  <c r="Q10818" i="1"/>
  <c r="P10818" i="1"/>
  <c r="Q10817" i="1"/>
  <c r="P10817" i="1"/>
  <c r="Q10816" i="1"/>
  <c r="P10816" i="1"/>
  <c r="Q10815" i="1"/>
  <c r="P10815" i="1"/>
  <c r="Q10814" i="1"/>
  <c r="P10814" i="1"/>
  <c r="Q10813" i="1"/>
  <c r="P10813" i="1"/>
  <c r="Q10812" i="1"/>
  <c r="P10812" i="1"/>
  <c r="Q10811" i="1"/>
  <c r="P10811" i="1"/>
  <c r="Q10810" i="1"/>
  <c r="P10810" i="1"/>
  <c r="Q10809" i="1"/>
  <c r="P10809" i="1"/>
  <c r="Q10808" i="1"/>
  <c r="P10808" i="1"/>
  <c r="Q10807" i="1"/>
  <c r="P10807" i="1"/>
  <c r="Q10806" i="1"/>
  <c r="P10806" i="1"/>
  <c r="Q10805" i="1"/>
  <c r="P10805" i="1"/>
  <c r="Q10804" i="1"/>
  <c r="P10804" i="1"/>
  <c r="Q10803" i="1"/>
  <c r="P10803" i="1"/>
  <c r="Q10802" i="1"/>
  <c r="P10802" i="1"/>
  <c r="Q10801" i="1"/>
  <c r="P10801" i="1"/>
  <c r="Q10800" i="1"/>
  <c r="P10800" i="1"/>
  <c r="Q10799" i="1"/>
  <c r="P10799" i="1"/>
  <c r="Q10798" i="1"/>
  <c r="P10798" i="1"/>
  <c r="Q10797" i="1"/>
  <c r="P10797" i="1"/>
  <c r="Q10796" i="1"/>
  <c r="P10796" i="1"/>
  <c r="Q10795" i="1"/>
  <c r="P10795" i="1"/>
  <c r="Q10794" i="1"/>
  <c r="P10794" i="1"/>
  <c r="Q10793" i="1"/>
  <c r="P10793" i="1"/>
  <c r="Q10792" i="1"/>
  <c r="P10792" i="1"/>
  <c r="Q10791" i="1"/>
  <c r="P10791" i="1"/>
  <c r="Q10790" i="1"/>
  <c r="P10790" i="1"/>
  <c r="Q10789" i="1"/>
  <c r="P10789" i="1"/>
  <c r="Q10788" i="1"/>
  <c r="P10788" i="1"/>
  <c r="Q10787" i="1"/>
  <c r="P10787" i="1"/>
  <c r="Q10786" i="1"/>
  <c r="P10786" i="1"/>
  <c r="Q10785" i="1"/>
  <c r="P10785" i="1"/>
  <c r="Q10784" i="1"/>
  <c r="P10784" i="1"/>
  <c r="Q10783" i="1"/>
  <c r="P10783" i="1"/>
  <c r="Q10782" i="1"/>
  <c r="P10782" i="1"/>
  <c r="Q10781" i="1"/>
  <c r="P10781" i="1"/>
  <c r="Q10780" i="1"/>
  <c r="P10780" i="1"/>
  <c r="Q10779" i="1"/>
  <c r="P10779" i="1"/>
  <c r="Q10778" i="1"/>
  <c r="P10778" i="1"/>
  <c r="Q10777" i="1"/>
  <c r="P10777" i="1"/>
  <c r="Q10776" i="1"/>
  <c r="P10776" i="1"/>
  <c r="Q10775" i="1"/>
  <c r="P10775" i="1"/>
  <c r="Q10774" i="1"/>
  <c r="P10774" i="1"/>
  <c r="Q10773" i="1"/>
  <c r="P10773" i="1"/>
  <c r="Q10772" i="1"/>
  <c r="P10772" i="1"/>
  <c r="Q10771" i="1"/>
  <c r="P10771" i="1"/>
  <c r="Q10770" i="1"/>
  <c r="P10770" i="1"/>
  <c r="Q10769" i="1"/>
  <c r="P10769" i="1"/>
  <c r="Q10768" i="1"/>
  <c r="P10768" i="1"/>
  <c r="Q10767" i="1"/>
  <c r="P10767" i="1"/>
  <c r="Q10766" i="1"/>
  <c r="P10766" i="1"/>
  <c r="Q10765" i="1"/>
  <c r="P10765" i="1"/>
  <c r="Q10764" i="1"/>
  <c r="P10764" i="1"/>
  <c r="Q10763" i="1"/>
  <c r="P10763" i="1"/>
  <c r="Q10762" i="1"/>
  <c r="P10762" i="1"/>
  <c r="Q10761" i="1"/>
  <c r="P10761" i="1"/>
  <c r="Q10760" i="1"/>
  <c r="P10760" i="1"/>
  <c r="Q10759" i="1"/>
  <c r="P10759" i="1"/>
  <c r="Q10758" i="1"/>
  <c r="P10758" i="1"/>
  <c r="Q10757" i="1"/>
  <c r="P10757" i="1"/>
  <c r="Q10756" i="1"/>
  <c r="P10756" i="1"/>
  <c r="Q10755" i="1"/>
  <c r="P10755" i="1"/>
  <c r="Q10754" i="1"/>
  <c r="P10754" i="1"/>
  <c r="Q10753" i="1"/>
  <c r="P10753" i="1"/>
  <c r="Q10752" i="1"/>
  <c r="P10752" i="1"/>
  <c r="Q10751" i="1"/>
  <c r="P10751" i="1"/>
  <c r="Q10750" i="1"/>
  <c r="P10750" i="1"/>
  <c r="Q10749" i="1"/>
  <c r="P10749" i="1"/>
  <c r="Q10748" i="1"/>
  <c r="P10748" i="1"/>
  <c r="Q10747" i="1"/>
  <c r="P10747" i="1"/>
  <c r="Q10746" i="1"/>
  <c r="P10746" i="1"/>
  <c r="Q10745" i="1"/>
  <c r="P10745" i="1"/>
  <c r="Q10744" i="1"/>
  <c r="P10744" i="1"/>
  <c r="Q10743" i="1"/>
  <c r="P10743" i="1"/>
  <c r="Q10742" i="1"/>
  <c r="P10742" i="1"/>
  <c r="Q10741" i="1"/>
  <c r="P10741" i="1"/>
  <c r="Q10740" i="1"/>
  <c r="P10740" i="1"/>
  <c r="Q10739" i="1"/>
  <c r="P10739" i="1"/>
  <c r="Q10738" i="1"/>
  <c r="P10738" i="1"/>
  <c r="Q10737" i="1"/>
  <c r="P10737" i="1"/>
  <c r="Q10736" i="1"/>
  <c r="P10736" i="1"/>
  <c r="Q10735" i="1"/>
  <c r="P10735" i="1"/>
  <c r="Q10734" i="1"/>
  <c r="P10734" i="1"/>
  <c r="Q10733" i="1"/>
  <c r="P10733" i="1"/>
  <c r="Q10732" i="1"/>
  <c r="P10732" i="1"/>
  <c r="Q10731" i="1"/>
  <c r="P10731" i="1"/>
  <c r="Q10730" i="1"/>
  <c r="P10730" i="1"/>
  <c r="Q10729" i="1"/>
  <c r="P10729" i="1"/>
  <c r="Q10728" i="1"/>
  <c r="P10728" i="1"/>
  <c r="Q10727" i="1"/>
  <c r="P10727" i="1"/>
  <c r="Q10726" i="1"/>
  <c r="P10726" i="1"/>
  <c r="Q10725" i="1"/>
  <c r="P10725" i="1"/>
  <c r="Q10724" i="1"/>
  <c r="P10724" i="1"/>
  <c r="Q10723" i="1"/>
  <c r="P10723" i="1"/>
  <c r="Q10722" i="1"/>
  <c r="P10722" i="1"/>
  <c r="Q10721" i="1"/>
  <c r="P10721" i="1"/>
  <c r="Q10720" i="1"/>
  <c r="P10720" i="1"/>
  <c r="Q10719" i="1"/>
  <c r="P10719" i="1"/>
  <c r="Q10718" i="1"/>
  <c r="P10718" i="1"/>
  <c r="Q10717" i="1"/>
  <c r="P10717" i="1"/>
  <c r="Q10716" i="1"/>
  <c r="P10716" i="1"/>
  <c r="Q10715" i="1"/>
  <c r="P10715" i="1"/>
  <c r="Q10714" i="1"/>
  <c r="P10714" i="1"/>
  <c r="Q10713" i="1"/>
  <c r="P10713" i="1"/>
  <c r="Q10712" i="1"/>
  <c r="P10712" i="1"/>
  <c r="Q10711" i="1"/>
  <c r="P10711" i="1"/>
  <c r="Q10710" i="1"/>
  <c r="P10710" i="1"/>
  <c r="Q10709" i="1"/>
  <c r="P10709" i="1"/>
  <c r="Q10708" i="1"/>
  <c r="P10708" i="1"/>
  <c r="Q10707" i="1"/>
  <c r="P10707" i="1"/>
  <c r="Q10706" i="1"/>
  <c r="P10706" i="1"/>
  <c r="Q10705" i="1"/>
  <c r="P10705" i="1"/>
  <c r="Q10704" i="1"/>
  <c r="P10704" i="1"/>
  <c r="Q10703" i="1"/>
  <c r="P10703" i="1"/>
  <c r="Q10702" i="1"/>
  <c r="P10702" i="1"/>
  <c r="Q10701" i="1"/>
  <c r="P10701" i="1"/>
  <c r="Q10700" i="1"/>
  <c r="P10700" i="1"/>
  <c r="Q10699" i="1"/>
  <c r="P10699" i="1"/>
  <c r="Q10698" i="1"/>
  <c r="P10698" i="1"/>
  <c r="Q10697" i="1"/>
  <c r="P10697" i="1"/>
  <c r="Q10696" i="1"/>
  <c r="P10696" i="1"/>
  <c r="Q10695" i="1"/>
  <c r="P10695" i="1"/>
  <c r="Q10694" i="1"/>
  <c r="P10694" i="1"/>
  <c r="Q10693" i="1"/>
  <c r="P10693" i="1"/>
  <c r="Q10692" i="1"/>
  <c r="P10692" i="1"/>
  <c r="Q10691" i="1"/>
  <c r="P10691" i="1"/>
  <c r="Q10690" i="1"/>
  <c r="P10690" i="1"/>
  <c r="Q10689" i="1"/>
  <c r="P10689" i="1"/>
  <c r="Q10688" i="1"/>
  <c r="P10688" i="1"/>
  <c r="Q10687" i="1"/>
  <c r="P10687" i="1"/>
  <c r="Q10686" i="1"/>
  <c r="P10686" i="1"/>
  <c r="Q10685" i="1"/>
  <c r="P10685" i="1"/>
  <c r="Q10684" i="1"/>
  <c r="P10684" i="1"/>
  <c r="Q10683" i="1"/>
  <c r="P10683" i="1"/>
  <c r="Q10682" i="1"/>
  <c r="P10682" i="1"/>
  <c r="Q10681" i="1"/>
  <c r="P10681" i="1"/>
  <c r="Q10680" i="1"/>
  <c r="P10680" i="1"/>
  <c r="Q10679" i="1"/>
  <c r="P10679" i="1"/>
  <c r="Q10678" i="1"/>
  <c r="P10678" i="1"/>
  <c r="Q10677" i="1"/>
  <c r="P10677" i="1"/>
  <c r="Q10676" i="1"/>
  <c r="P10676" i="1"/>
  <c r="Q10675" i="1"/>
  <c r="P10675" i="1"/>
  <c r="Q10674" i="1"/>
  <c r="P10674" i="1"/>
  <c r="Q10673" i="1"/>
  <c r="P10673" i="1"/>
  <c r="Q10672" i="1"/>
  <c r="P10672" i="1"/>
  <c r="Q10671" i="1"/>
  <c r="P10671" i="1"/>
  <c r="Q10670" i="1"/>
  <c r="P10670" i="1"/>
  <c r="Q10669" i="1"/>
  <c r="P10669" i="1"/>
  <c r="Q10668" i="1"/>
  <c r="P10668" i="1"/>
  <c r="Q10667" i="1"/>
  <c r="P10667" i="1"/>
  <c r="Q10666" i="1"/>
  <c r="P10666" i="1"/>
  <c r="Q10665" i="1"/>
  <c r="P10665" i="1"/>
  <c r="Q10664" i="1"/>
  <c r="P10664" i="1"/>
  <c r="Q10663" i="1"/>
  <c r="P10663" i="1"/>
  <c r="Q10662" i="1"/>
  <c r="P10662" i="1"/>
  <c r="Q10661" i="1"/>
  <c r="P10661" i="1"/>
  <c r="Q10660" i="1"/>
  <c r="P10660" i="1"/>
  <c r="Q10659" i="1"/>
  <c r="P10659" i="1"/>
  <c r="Q10658" i="1"/>
  <c r="P10658" i="1"/>
  <c r="Q10657" i="1"/>
  <c r="P10657" i="1"/>
  <c r="Q10656" i="1"/>
  <c r="P10656" i="1"/>
  <c r="Q10655" i="1"/>
  <c r="P10655" i="1"/>
  <c r="Q10654" i="1"/>
  <c r="P10654" i="1"/>
  <c r="Q10653" i="1"/>
  <c r="P10653" i="1"/>
  <c r="Q10652" i="1"/>
  <c r="P10652" i="1"/>
  <c r="Q10651" i="1"/>
  <c r="P10651" i="1"/>
  <c r="Q10650" i="1"/>
  <c r="P10650" i="1"/>
  <c r="Q10649" i="1"/>
  <c r="P10649" i="1"/>
  <c r="Q10648" i="1"/>
  <c r="P10648" i="1"/>
  <c r="Q10647" i="1"/>
  <c r="P10647" i="1"/>
  <c r="Q10646" i="1"/>
  <c r="P10646" i="1"/>
  <c r="Q10645" i="1"/>
  <c r="P10645" i="1"/>
  <c r="Q10644" i="1"/>
  <c r="P10644" i="1"/>
  <c r="Q10643" i="1"/>
  <c r="P10643" i="1"/>
  <c r="Q10642" i="1"/>
  <c r="P10642" i="1"/>
  <c r="Q10641" i="1"/>
  <c r="P10641" i="1"/>
  <c r="Q10640" i="1"/>
  <c r="P10640" i="1"/>
  <c r="Q10639" i="1"/>
  <c r="P10639" i="1"/>
  <c r="Q10638" i="1"/>
  <c r="P10638" i="1"/>
  <c r="Q10637" i="1"/>
  <c r="P10637" i="1"/>
  <c r="Q10636" i="1"/>
  <c r="P10636" i="1"/>
  <c r="Q10635" i="1"/>
  <c r="P10635" i="1"/>
  <c r="Q10634" i="1"/>
  <c r="P10634" i="1"/>
  <c r="Q10633" i="1"/>
  <c r="P10633" i="1"/>
  <c r="Q10632" i="1"/>
  <c r="P10632" i="1"/>
  <c r="Q10631" i="1"/>
  <c r="P10631" i="1"/>
  <c r="Q10630" i="1"/>
  <c r="P10630" i="1"/>
  <c r="Q10629" i="1"/>
  <c r="P10629" i="1"/>
  <c r="Q10628" i="1"/>
  <c r="P10628" i="1"/>
  <c r="Q10627" i="1"/>
  <c r="P10627" i="1"/>
  <c r="Q10626" i="1"/>
  <c r="P10626" i="1"/>
  <c r="Q10625" i="1"/>
  <c r="P10625" i="1"/>
  <c r="Q10624" i="1"/>
  <c r="P10624" i="1"/>
  <c r="Q10623" i="1"/>
  <c r="P10623" i="1"/>
  <c r="Q10622" i="1"/>
  <c r="P10622" i="1"/>
  <c r="Q10621" i="1"/>
  <c r="P10621" i="1"/>
  <c r="Q10620" i="1"/>
  <c r="P10620" i="1"/>
  <c r="Q10619" i="1"/>
  <c r="P10619" i="1"/>
  <c r="Q10618" i="1"/>
  <c r="P10618" i="1"/>
  <c r="Q10617" i="1"/>
  <c r="P10617" i="1"/>
  <c r="Q10616" i="1"/>
  <c r="P10616" i="1"/>
  <c r="Q10615" i="1"/>
  <c r="P10615" i="1"/>
  <c r="Q10614" i="1"/>
  <c r="P10614" i="1"/>
  <c r="Q10613" i="1"/>
  <c r="P10613" i="1"/>
  <c r="Q10612" i="1"/>
  <c r="P10612" i="1"/>
  <c r="Q10611" i="1"/>
  <c r="P10611" i="1"/>
  <c r="Q10610" i="1"/>
  <c r="P10610" i="1"/>
  <c r="Q10609" i="1"/>
  <c r="P10609" i="1"/>
  <c r="Q10608" i="1"/>
  <c r="P10608" i="1"/>
  <c r="Q10607" i="1"/>
  <c r="P10607" i="1"/>
  <c r="Q10606" i="1"/>
  <c r="P10606" i="1"/>
  <c r="Q10605" i="1"/>
  <c r="P10605" i="1"/>
  <c r="Q10604" i="1"/>
  <c r="P10604" i="1"/>
  <c r="Q10603" i="1"/>
  <c r="P10603" i="1"/>
  <c r="Q10602" i="1"/>
  <c r="P10602" i="1"/>
  <c r="Q10601" i="1"/>
  <c r="P10601" i="1"/>
  <c r="Q10600" i="1"/>
  <c r="P10600" i="1"/>
  <c r="Q10599" i="1"/>
  <c r="P10599" i="1"/>
  <c r="Q10598" i="1"/>
  <c r="P10598" i="1"/>
  <c r="Q10597" i="1"/>
  <c r="P10597" i="1"/>
  <c r="Q10596" i="1"/>
  <c r="P10596" i="1"/>
  <c r="Q10595" i="1"/>
  <c r="P10595" i="1"/>
  <c r="Q10594" i="1"/>
  <c r="P10594" i="1"/>
  <c r="Q10593" i="1"/>
  <c r="P10593" i="1"/>
  <c r="Q10592" i="1"/>
  <c r="P10592" i="1"/>
  <c r="Q10591" i="1"/>
  <c r="P10591" i="1"/>
  <c r="Q10590" i="1"/>
  <c r="P10590" i="1"/>
  <c r="Q10589" i="1"/>
  <c r="P10589" i="1"/>
  <c r="Q10588" i="1"/>
  <c r="P10588" i="1"/>
  <c r="Q10587" i="1"/>
  <c r="P10587" i="1"/>
  <c r="Q10586" i="1"/>
  <c r="P10586" i="1"/>
  <c r="Q10585" i="1"/>
  <c r="P10585" i="1"/>
  <c r="Q10584" i="1"/>
  <c r="P10584" i="1"/>
  <c r="Q10583" i="1"/>
  <c r="P10583" i="1"/>
  <c r="Q10582" i="1"/>
  <c r="P10582" i="1"/>
  <c r="Q10581" i="1"/>
  <c r="P10581" i="1"/>
  <c r="Q10580" i="1"/>
  <c r="P10580" i="1"/>
  <c r="Q10579" i="1"/>
  <c r="P10579" i="1"/>
  <c r="Q10578" i="1"/>
  <c r="P10578" i="1"/>
  <c r="Q10577" i="1"/>
  <c r="P10577" i="1"/>
  <c r="Q10576" i="1"/>
  <c r="P10576" i="1"/>
  <c r="Q10575" i="1"/>
  <c r="P10575" i="1"/>
  <c r="Q10574" i="1"/>
  <c r="P10574" i="1"/>
  <c r="Q10573" i="1"/>
  <c r="P10573" i="1"/>
  <c r="Q10572" i="1"/>
  <c r="P10572" i="1"/>
  <c r="Q10571" i="1"/>
  <c r="P10571" i="1"/>
  <c r="Q10570" i="1"/>
  <c r="P10570" i="1"/>
  <c r="Q10569" i="1"/>
  <c r="P10569" i="1"/>
  <c r="Q10568" i="1"/>
  <c r="P10568" i="1"/>
  <c r="Q10567" i="1"/>
  <c r="P10567" i="1"/>
  <c r="Q10566" i="1"/>
  <c r="P10566" i="1"/>
  <c r="Q10565" i="1"/>
  <c r="P10565" i="1"/>
  <c r="Q10564" i="1"/>
  <c r="P10564" i="1"/>
  <c r="Q10563" i="1"/>
  <c r="P10563" i="1"/>
  <c r="Q10562" i="1"/>
  <c r="P10562" i="1"/>
  <c r="Q10561" i="1"/>
  <c r="P10561" i="1"/>
  <c r="Q10560" i="1"/>
  <c r="P10560" i="1"/>
  <c r="Q10559" i="1"/>
  <c r="P10559" i="1"/>
  <c r="Q10558" i="1"/>
  <c r="P10558" i="1"/>
  <c r="Q10557" i="1"/>
  <c r="P10557" i="1"/>
  <c r="Q10556" i="1"/>
  <c r="P10556" i="1"/>
  <c r="Q10555" i="1"/>
  <c r="P10555" i="1"/>
  <c r="Q10554" i="1"/>
  <c r="P10554" i="1"/>
  <c r="Q10553" i="1"/>
  <c r="P10553" i="1"/>
  <c r="Q10552" i="1"/>
  <c r="P10552" i="1"/>
  <c r="Q10551" i="1"/>
  <c r="P10551" i="1"/>
  <c r="Q10550" i="1"/>
  <c r="P10550" i="1"/>
  <c r="Q10549" i="1"/>
  <c r="P10549" i="1"/>
  <c r="Q10548" i="1"/>
  <c r="P10548" i="1"/>
  <c r="Q10547" i="1"/>
  <c r="P10547" i="1"/>
  <c r="Q10546" i="1"/>
  <c r="P10546" i="1"/>
  <c r="Q10545" i="1"/>
  <c r="P10545" i="1"/>
  <c r="Q10544" i="1"/>
  <c r="P10544" i="1"/>
  <c r="Q10543" i="1"/>
  <c r="P10543" i="1"/>
  <c r="Q10542" i="1"/>
  <c r="P10542" i="1"/>
  <c r="Q10541" i="1"/>
  <c r="P10541" i="1"/>
  <c r="Q10540" i="1"/>
  <c r="P10540" i="1"/>
  <c r="Q10539" i="1"/>
  <c r="P10539" i="1"/>
  <c r="Q10538" i="1"/>
  <c r="P10538" i="1"/>
  <c r="Q10537" i="1"/>
  <c r="P10537" i="1"/>
  <c r="Q10536" i="1"/>
  <c r="P10536" i="1"/>
  <c r="Q10535" i="1"/>
  <c r="P10535" i="1"/>
  <c r="Q10534" i="1"/>
  <c r="P10534" i="1"/>
  <c r="Q10533" i="1"/>
  <c r="P10533" i="1"/>
  <c r="Q10532" i="1"/>
  <c r="P10532" i="1"/>
  <c r="Q10531" i="1"/>
  <c r="P10531" i="1"/>
  <c r="Q10530" i="1"/>
  <c r="P10530" i="1"/>
  <c r="Q10529" i="1"/>
  <c r="P10529" i="1"/>
  <c r="Q10528" i="1"/>
  <c r="P10528" i="1"/>
  <c r="Q10527" i="1"/>
  <c r="P10527" i="1"/>
  <c r="Q10526" i="1"/>
  <c r="P10526" i="1"/>
  <c r="Q10525" i="1"/>
  <c r="P10525" i="1"/>
  <c r="Q10524" i="1"/>
  <c r="P10524" i="1"/>
  <c r="Q10523" i="1"/>
  <c r="P10523" i="1"/>
  <c r="Q10522" i="1"/>
  <c r="P10522" i="1"/>
  <c r="Q10521" i="1"/>
  <c r="P10521" i="1"/>
  <c r="Q10520" i="1"/>
  <c r="P10520" i="1"/>
  <c r="Q10519" i="1"/>
  <c r="P10519" i="1"/>
  <c r="Q10518" i="1"/>
  <c r="P10518" i="1"/>
  <c r="Q10517" i="1"/>
  <c r="P10517" i="1"/>
  <c r="Q10516" i="1"/>
  <c r="P10516" i="1"/>
  <c r="Q10515" i="1"/>
  <c r="P10515" i="1"/>
  <c r="Q10514" i="1"/>
  <c r="P10514" i="1"/>
  <c r="Q10513" i="1"/>
  <c r="P10513" i="1"/>
  <c r="Q10512" i="1"/>
  <c r="P10512" i="1"/>
  <c r="Q10511" i="1"/>
  <c r="P10511" i="1"/>
  <c r="Q10510" i="1"/>
  <c r="P10510" i="1"/>
  <c r="Q10509" i="1"/>
  <c r="P10509" i="1"/>
  <c r="Q10508" i="1"/>
  <c r="P10508" i="1"/>
  <c r="Q10507" i="1"/>
  <c r="P10507" i="1"/>
  <c r="Q10506" i="1"/>
  <c r="P10506" i="1"/>
  <c r="Q10505" i="1"/>
  <c r="P10505" i="1"/>
  <c r="Q10504" i="1"/>
  <c r="P10504" i="1"/>
  <c r="Q10503" i="1"/>
  <c r="P10503" i="1"/>
  <c r="Q10502" i="1"/>
  <c r="P10502" i="1"/>
  <c r="Q10501" i="1"/>
  <c r="P10501" i="1"/>
  <c r="Q10500" i="1"/>
  <c r="P10500" i="1"/>
  <c r="Q10499" i="1"/>
  <c r="P10499" i="1"/>
  <c r="Q10498" i="1"/>
  <c r="P10498" i="1"/>
  <c r="Q10497" i="1"/>
  <c r="P10497" i="1"/>
  <c r="Q10496" i="1"/>
  <c r="P10496" i="1"/>
  <c r="Q10495" i="1"/>
  <c r="P10495" i="1"/>
  <c r="Q10494" i="1"/>
  <c r="P10494" i="1"/>
  <c r="Q10493" i="1"/>
  <c r="P10493" i="1"/>
  <c r="Q10492" i="1"/>
  <c r="P10492" i="1"/>
  <c r="Q10491" i="1"/>
  <c r="P10491" i="1"/>
  <c r="Q10490" i="1"/>
  <c r="P10490" i="1"/>
  <c r="Q10489" i="1"/>
  <c r="P10489" i="1"/>
  <c r="Q10488" i="1"/>
  <c r="P10488" i="1"/>
  <c r="Q10487" i="1"/>
  <c r="P10487" i="1"/>
  <c r="Q10486" i="1"/>
  <c r="P10486" i="1"/>
  <c r="Q10485" i="1"/>
  <c r="P10485" i="1"/>
  <c r="Q10484" i="1"/>
  <c r="P10484" i="1"/>
  <c r="Q10483" i="1"/>
  <c r="P10483" i="1"/>
  <c r="Q10482" i="1"/>
  <c r="P10482" i="1"/>
  <c r="Q10481" i="1"/>
  <c r="P10481" i="1"/>
  <c r="Q10480" i="1"/>
  <c r="P10480" i="1"/>
  <c r="Q10479" i="1"/>
  <c r="P10479" i="1"/>
  <c r="Q10478" i="1"/>
  <c r="P10478" i="1"/>
  <c r="Q10477" i="1"/>
  <c r="P10477" i="1"/>
  <c r="Q10476" i="1"/>
  <c r="P10476" i="1"/>
  <c r="Q10475" i="1"/>
  <c r="P10475" i="1"/>
  <c r="Q10474" i="1"/>
  <c r="P10474" i="1"/>
  <c r="Q10473" i="1"/>
  <c r="P10473" i="1"/>
  <c r="Q10472" i="1"/>
  <c r="P10472" i="1"/>
  <c r="Q10471" i="1"/>
  <c r="P10471" i="1"/>
  <c r="Q10470" i="1"/>
  <c r="P10470" i="1"/>
  <c r="Q10469" i="1"/>
  <c r="P10469" i="1"/>
  <c r="Q10468" i="1"/>
  <c r="P10468" i="1"/>
  <c r="Q10467" i="1"/>
  <c r="P10467" i="1"/>
  <c r="Q10466" i="1"/>
  <c r="P10466" i="1"/>
  <c r="Q10465" i="1"/>
  <c r="P10465" i="1"/>
  <c r="Q10464" i="1"/>
  <c r="P10464" i="1"/>
  <c r="Q10463" i="1"/>
  <c r="P10463" i="1"/>
  <c r="Q10462" i="1"/>
  <c r="P10462" i="1"/>
  <c r="Q10461" i="1"/>
  <c r="P10461" i="1"/>
  <c r="Q10460" i="1"/>
  <c r="P10460" i="1"/>
  <c r="Q10459" i="1"/>
  <c r="P10459" i="1"/>
  <c r="Q10458" i="1"/>
  <c r="P10458" i="1"/>
  <c r="Q10457" i="1"/>
  <c r="P10457" i="1"/>
  <c r="Q10456" i="1"/>
  <c r="P10456" i="1"/>
  <c r="Q10455" i="1"/>
  <c r="P10455" i="1"/>
  <c r="Q10454" i="1"/>
  <c r="P10454" i="1"/>
  <c r="Q10453" i="1"/>
  <c r="P10453" i="1"/>
  <c r="Q10452" i="1"/>
  <c r="P10452" i="1"/>
  <c r="Q10451" i="1"/>
  <c r="P10451" i="1"/>
  <c r="Q10450" i="1"/>
  <c r="P10450" i="1"/>
  <c r="Q10449" i="1"/>
  <c r="P10449" i="1"/>
  <c r="Q10448" i="1"/>
  <c r="P10448" i="1"/>
  <c r="Q10447" i="1"/>
  <c r="P10447" i="1"/>
  <c r="Q10446" i="1"/>
  <c r="P10446" i="1"/>
  <c r="Q10445" i="1"/>
  <c r="P10445" i="1"/>
  <c r="Q10444" i="1"/>
  <c r="P10444" i="1"/>
  <c r="Q10443" i="1"/>
  <c r="P10443" i="1"/>
  <c r="Q10442" i="1"/>
  <c r="P10442" i="1"/>
  <c r="Q10441" i="1"/>
  <c r="P10441" i="1"/>
  <c r="Q10440" i="1"/>
  <c r="P10440" i="1"/>
  <c r="Q10439" i="1"/>
  <c r="P10439" i="1"/>
  <c r="Q10438" i="1"/>
  <c r="P10438" i="1"/>
  <c r="Q10437" i="1"/>
  <c r="P10437" i="1"/>
  <c r="Q10436" i="1"/>
  <c r="P10436" i="1"/>
  <c r="Q10435" i="1"/>
  <c r="P10435" i="1"/>
  <c r="Q10434" i="1"/>
  <c r="P10434" i="1"/>
  <c r="Q10433" i="1"/>
  <c r="P10433" i="1"/>
  <c r="Q10432" i="1"/>
  <c r="P10432" i="1"/>
  <c r="Q10431" i="1"/>
  <c r="P10431" i="1"/>
  <c r="Q10430" i="1"/>
  <c r="P10430" i="1"/>
  <c r="Q10429" i="1"/>
  <c r="P10429" i="1"/>
  <c r="Q10428" i="1"/>
  <c r="P10428" i="1"/>
  <c r="Q10427" i="1"/>
  <c r="P10427" i="1"/>
  <c r="Q10426" i="1"/>
  <c r="P10426" i="1"/>
  <c r="Q10425" i="1"/>
  <c r="P10425" i="1"/>
  <c r="Q10424" i="1"/>
  <c r="P10424" i="1"/>
  <c r="Q10423" i="1"/>
  <c r="P10423" i="1"/>
  <c r="Q10422" i="1"/>
  <c r="P10422" i="1"/>
  <c r="Q10421" i="1"/>
  <c r="P10421" i="1"/>
  <c r="Q10420" i="1"/>
  <c r="P10420" i="1"/>
  <c r="Q10419" i="1"/>
  <c r="P10419" i="1"/>
  <c r="Q10418" i="1"/>
  <c r="P10418" i="1"/>
  <c r="Q10417" i="1"/>
  <c r="P10417" i="1"/>
  <c r="Q10416" i="1"/>
  <c r="P10416" i="1"/>
  <c r="Q10415" i="1"/>
  <c r="P10415" i="1"/>
  <c r="Q10414" i="1"/>
  <c r="P10414" i="1"/>
  <c r="Q10413" i="1"/>
  <c r="P10413" i="1"/>
  <c r="Q10412" i="1"/>
  <c r="P10412" i="1"/>
  <c r="Q10411" i="1"/>
  <c r="P10411" i="1"/>
  <c r="Q10410" i="1"/>
  <c r="P10410" i="1"/>
  <c r="Q10409" i="1"/>
  <c r="P10409" i="1"/>
  <c r="Q10408" i="1"/>
  <c r="P10408" i="1"/>
  <c r="Q10407" i="1"/>
  <c r="P10407" i="1"/>
  <c r="Q10406" i="1"/>
  <c r="P10406" i="1"/>
  <c r="Q10405" i="1"/>
  <c r="P10405" i="1"/>
  <c r="Q10404" i="1"/>
  <c r="P10404" i="1"/>
  <c r="Q10403" i="1"/>
  <c r="P10403" i="1"/>
  <c r="Q10402" i="1"/>
  <c r="P10402" i="1"/>
  <c r="Q10401" i="1"/>
  <c r="P10401" i="1"/>
  <c r="Q10400" i="1"/>
  <c r="P10400" i="1"/>
  <c r="Q10399" i="1"/>
  <c r="P10399" i="1"/>
  <c r="Q10398" i="1"/>
  <c r="P10398" i="1"/>
  <c r="Q10397" i="1"/>
  <c r="P10397" i="1"/>
  <c r="Q10396" i="1"/>
  <c r="P10396" i="1"/>
  <c r="Q10395" i="1"/>
  <c r="P10395" i="1"/>
  <c r="Q10394" i="1"/>
  <c r="P10394" i="1"/>
  <c r="Q10393" i="1"/>
  <c r="P10393" i="1"/>
  <c r="Q10392" i="1"/>
  <c r="P10392" i="1"/>
  <c r="Q10391" i="1"/>
  <c r="P10391" i="1"/>
  <c r="Q10390" i="1"/>
  <c r="P10390" i="1"/>
  <c r="Q10389" i="1"/>
  <c r="P10389" i="1"/>
  <c r="Q10388" i="1"/>
  <c r="P10388" i="1"/>
  <c r="Q10387" i="1"/>
  <c r="P10387" i="1"/>
  <c r="Q10386" i="1"/>
  <c r="P10386" i="1"/>
  <c r="Q10385" i="1"/>
  <c r="P10385" i="1"/>
  <c r="Q10384" i="1"/>
  <c r="P10384" i="1"/>
  <c r="Q10383" i="1"/>
  <c r="P10383" i="1"/>
  <c r="Q10382" i="1"/>
  <c r="P10382" i="1"/>
  <c r="Q10381" i="1"/>
  <c r="P10381" i="1"/>
  <c r="Q10380" i="1"/>
  <c r="P10380" i="1"/>
  <c r="Q10379" i="1"/>
  <c r="P10379" i="1"/>
  <c r="Q10378" i="1"/>
  <c r="P10378" i="1"/>
  <c r="Q10377" i="1"/>
  <c r="P10377" i="1"/>
  <c r="Q10376" i="1"/>
  <c r="P10376" i="1"/>
  <c r="Q10375" i="1"/>
  <c r="P10375" i="1"/>
  <c r="Q10374" i="1"/>
  <c r="P10374" i="1"/>
  <c r="Q10373" i="1"/>
  <c r="P10373" i="1"/>
  <c r="Q10372" i="1"/>
  <c r="P10372" i="1"/>
  <c r="Q10371" i="1"/>
  <c r="P10371" i="1"/>
  <c r="Q10370" i="1"/>
  <c r="P10370" i="1"/>
  <c r="Q10369" i="1"/>
  <c r="P10369" i="1"/>
  <c r="Q10368" i="1"/>
  <c r="P10368" i="1"/>
  <c r="Q10367" i="1"/>
  <c r="P10367" i="1"/>
  <c r="Q10366" i="1"/>
  <c r="P10366" i="1"/>
  <c r="Q10365" i="1"/>
  <c r="P10365" i="1"/>
  <c r="Q10364" i="1"/>
  <c r="P10364" i="1"/>
  <c r="Q10363" i="1"/>
  <c r="P10363" i="1"/>
  <c r="Q10362" i="1"/>
  <c r="P10362" i="1"/>
  <c r="Q10361" i="1"/>
  <c r="P10361" i="1"/>
  <c r="Q10360" i="1"/>
  <c r="P10360" i="1"/>
  <c r="Q10359" i="1"/>
  <c r="P10359" i="1"/>
  <c r="Q10358" i="1"/>
  <c r="P10358" i="1"/>
  <c r="Q10357" i="1"/>
  <c r="P10357" i="1"/>
  <c r="Q10356" i="1"/>
  <c r="P10356" i="1"/>
  <c r="Q10355" i="1"/>
  <c r="P10355" i="1"/>
  <c r="Q10354" i="1"/>
  <c r="P10354" i="1"/>
  <c r="Q10353" i="1"/>
  <c r="P10353" i="1"/>
  <c r="Q10352" i="1"/>
  <c r="P10352" i="1"/>
  <c r="Q10351" i="1"/>
  <c r="P10351" i="1"/>
  <c r="Q10350" i="1"/>
  <c r="P10350" i="1"/>
  <c r="Q10349" i="1"/>
  <c r="P10349" i="1"/>
  <c r="Q10348" i="1"/>
  <c r="P10348" i="1"/>
  <c r="Q10347" i="1"/>
  <c r="P10347" i="1"/>
  <c r="Q10346" i="1"/>
  <c r="P10346" i="1"/>
  <c r="Q10345" i="1"/>
  <c r="P10345" i="1"/>
  <c r="Q10344" i="1"/>
  <c r="P10344" i="1"/>
  <c r="Q10343" i="1"/>
  <c r="P10343" i="1"/>
  <c r="Q10342" i="1"/>
  <c r="P10342" i="1"/>
  <c r="Q10341" i="1"/>
  <c r="P10341" i="1"/>
  <c r="Q10340" i="1"/>
  <c r="P10340" i="1"/>
  <c r="Q10339" i="1"/>
  <c r="P10339" i="1"/>
  <c r="Q10338" i="1"/>
  <c r="P10338" i="1"/>
  <c r="Q10337" i="1"/>
  <c r="P10337" i="1"/>
  <c r="Q10336" i="1"/>
  <c r="P10336" i="1"/>
  <c r="Q10335" i="1"/>
  <c r="P10335" i="1"/>
  <c r="Q10334" i="1"/>
  <c r="P10334" i="1"/>
  <c r="Q10333" i="1"/>
  <c r="P10333" i="1"/>
  <c r="Q10332" i="1"/>
  <c r="P10332" i="1"/>
  <c r="Q10331" i="1"/>
  <c r="P10331" i="1"/>
  <c r="Q10330" i="1"/>
  <c r="P10330" i="1"/>
  <c r="Q10329" i="1"/>
  <c r="P10329" i="1"/>
  <c r="Q10328" i="1"/>
  <c r="P10328" i="1"/>
  <c r="Q10327" i="1"/>
  <c r="P10327" i="1"/>
  <c r="Q10326" i="1"/>
  <c r="P10326" i="1"/>
  <c r="Q10325" i="1"/>
  <c r="P10325" i="1"/>
  <c r="Q10324" i="1"/>
  <c r="P10324" i="1"/>
  <c r="Q10323" i="1"/>
  <c r="P10323" i="1"/>
  <c r="Q10322" i="1"/>
  <c r="P10322" i="1"/>
  <c r="Q10321" i="1"/>
  <c r="P10321" i="1"/>
  <c r="Q10320" i="1"/>
  <c r="P10320" i="1"/>
  <c r="Q10319" i="1"/>
  <c r="P10319" i="1"/>
  <c r="Q10318" i="1"/>
  <c r="P10318" i="1"/>
  <c r="Q10317" i="1"/>
  <c r="P10317" i="1"/>
  <c r="Q10316" i="1"/>
  <c r="P10316" i="1"/>
  <c r="Q10315" i="1"/>
  <c r="P10315" i="1"/>
  <c r="Q10314" i="1"/>
  <c r="P10314" i="1"/>
  <c r="Q10313" i="1"/>
  <c r="P10313" i="1"/>
  <c r="Q10312" i="1"/>
  <c r="P10312" i="1"/>
  <c r="Q10311" i="1"/>
  <c r="P10311" i="1"/>
  <c r="Q10310" i="1"/>
  <c r="P10310" i="1"/>
  <c r="Q10309" i="1"/>
  <c r="P10309" i="1"/>
  <c r="Q10308" i="1"/>
  <c r="P10308" i="1"/>
  <c r="Q10307" i="1"/>
  <c r="P10307" i="1"/>
  <c r="Q10306" i="1"/>
  <c r="P10306" i="1"/>
  <c r="Q10305" i="1"/>
  <c r="P10305" i="1"/>
  <c r="Q10304" i="1"/>
  <c r="P10304" i="1"/>
  <c r="Q10303" i="1"/>
  <c r="P10303" i="1"/>
  <c r="Q10302" i="1"/>
  <c r="P10302" i="1"/>
  <c r="Q10301" i="1"/>
  <c r="P10301" i="1"/>
  <c r="Q10300" i="1"/>
  <c r="P10300" i="1"/>
  <c r="Q10299" i="1"/>
  <c r="P10299" i="1"/>
  <c r="Q10298" i="1"/>
  <c r="P10298" i="1"/>
  <c r="Q10297" i="1"/>
  <c r="P10297" i="1"/>
  <c r="Q10296" i="1"/>
  <c r="P10296" i="1"/>
  <c r="Q10295" i="1"/>
  <c r="P10295" i="1"/>
  <c r="Q10294" i="1"/>
  <c r="P10294" i="1"/>
  <c r="Q10293" i="1"/>
  <c r="P10293" i="1"/>
  <c r="Q10292" i="1"/>
  <c r="P10292" i="1"/>
  <c r="Q10291" i="1"/>
  <c r="P10291" i="1"/>
  <c r="Q10290" i="1"/>
  <c r="P10290" i="1"/>
  <c r="Q10289" i="1"/>
  <c r="P10289" i="1"/>
  <c r="Q10288" i="1"/>
  <c r="P10288" i="1"/>
  <c r="Q10287" i="1"/>
  <c r="P10287" i="1"/>
  <c r="Q10286" i="1"/>
  <c r="P10286" i="1"/>
  <c r="Q10285" i="1"/>
  <c r="P10285" i="1"/>
  <c r="Q10284" i="1"/>
  <c r="P10284" i="1"/>
  <c r="Q10283" i="1"/>
  <c r="P10283" i="1"/>
  <c r="Q10282" i="1"/>
  <c r="P10282" i="1"/>
  <c r="Q10281" i="1"/>
  <c r="P10281" i="1"/>
  <c r="Q10280" i="1"/>
  <c r="P10280" i="1"/>
  <c r="Q10279" i="1"/>
  <c r="P10279" i="1"/>
  <c r="Q10278" i="1"/>
  <c r="P10278" i="1"/>
  <c r="Q10277" i="1"/>
  <c r="P10277" i="1"/>
  <c r="Q10276" i="1"/>
  <c r="P10276" i="1"/>
  <c r="Q10275" i="1"/>
  <c r="P10275" i="1"/>
  <c r="Q10274" i="1"/>
  <c r="P10274" i="1"/>
  <c r="Q10273" i="1"/>
  <c r="P10273" i="1"/>
  <c r="Q10272" i="1"/>
  <c r="P10272" i="1"/>
  <c r="Q10271" i="1"/>
  <c r="P10271" i="1"/>
  <c r="Q10270" i="1"/>
  <c r="P10270" i="1"/>
  <c r="Q10269" i="1"/>
  <c r="P10269" i="1"/>
  <c r="Q10268" i="1"/>
  <c r="P10268" i="1"/>
  <c r="Q10267" i="1"/>
  <c r="P10267" i="1"/>
  <c r="Q10266" i="1"/>
  <c r="P10266" i="1"/>
  <c r="Q10265" i="1"/>
  <c r="P10265" i="1"/>
  <c r="Q10264" i="1"/>
  <c r="P10264" i="1"/>
  <c r="Q10263" i="1"/>
  <c r="P10263" i="1"/>
  <c r="Q10262" i="1"/>
  <c r="P10262" i="1"/>
  <c r="Q10261" i="1"/>
  <c r="P10261" i="1"/>
  <c r="Q10260" i="1"/>
  <c r="P10260" i="1"/>
  <c r="Q10259" i="1"/>
  <c r="P10259" i="1"/>
  <c r="Q10258" i="1"/>
  <c r="P10258" i="1"/>
  <c r="Q10257" i="1"/>
  <c r="P10257" i="1"/>
  <c r="Q10256" i="1"/>
  <c r="P10256" i="1"/>
  <c r="Q10255" i="1"/>
  <c r="P10255" i="1"/>
  <c r="Q10254" i="1"/>
  <c r="P10254" i="1"/>
  <c r="Q10253" i="1"/>
  <c r="P10253" i="1"/>
  <c r="Q10252" i="1"/>
  <c r="P10252" i="1"/>
  <c r="Q10251" i="1"/>
  <c r="P10251" i="1"/>
  <c r="Q10250" i="1"/>
  <c r="P10250" i="1"/>
  <c r="Q10249" i="1"/>
  <c r="P10249" i="1"/>
  <c r="Q10248" i="1"/>
  <c r="P10248" i="1"/>
  <c r="Q10247" i="1"/>
  <c r="P10247" i="1"/>
  <c r="Q10246" i="1"/>
  <c r="P10246" i="1"/>
  <c r="Q10245" i="1"/>
  <c r="P10245" i="1"/>
  <c r="Q10244" i="1"/>
  <c r="P10244" i="1"/>
  <c r="Q10243" i="1"/>
  <c r="P10243" i="1"/>
  <c r="Q10242" i="1"/>
  <c r="P10242" i="1"/>
  <c r="Q10241" i="1"/>
  <c r="P10241" i="1"/>
  <c r="Q10240" i="1"/>
  <c r="P10240" i="1"/>
  <c r="Q10239" i="1"/>
  <c r="P10239" i="1"/>
  <c r="Q10238" i="1"/>
  <c r="P10238" i="1"/>
  <c r="Q10237" i="1"/>
  <c r="P10237" i="1"/>
  <c r="Q10236" i="1"/>
  <c r="P10236" i="1"/>
  <c r="Q10235" i="1"/>
  <c r="P10235" i="1"/>
  <c r="Q10234" i="1"/>
  <c r="P10234" i="1"/>
  <c r="Q10233" i="1"/>
  <c r="P10233" i="1"/>
  <c r="Q10232" i="1"/>
  <c r="P10232" i="1"/>
  <c r="Q10231" i="1"/>
  <c r="P10231" i="1"/>
  <c r="Q10230" i="1"/>
  <c r="P10230" i="1"/>
  <c r="Q10229" i="1"/>
  <c r="P10229" i="1"/>
  <c r="Q10228" i="1"/>
  <c r="P10228" i="1"/>
  <c r="Q10227" i="1"/>
  <c r="P10227" i="1"/>
  <c r="Q10226" i="1"/>
  <c r="P10226" i="1"/>
  <c r="Q10225" i="1"/>
  <c r="P10225" i="1"/>
  <c r="Q10224" i="1"/>
  <c r="P10224" i="1"/>
  <c r="Q10223" i="1"/>
  <c r="P10223" i="1"/>
  <c r="Q10222" i="1"/>
  <c r="P10222" i="1"/>
  <c r="Q10221" i="1"/>
  <c r="P10221" i="1"/>
  <c r="Q10220" i="1"/>
  <c r="P10220" i="1"/>
  <c r="Q10219" i="1"/>
  <c r="P10219" i="1"/>
  <c r="Q10218" i="1"/>
  <c r="P10218" i="1"/>
  <c r="Q10217" i="1"/>
  <c r="P10217" i="1"/>
  <c r="Q10216" i="1"/>
  <c r="P10216" i="1"/>
  <c r="Q10215" i="1"/>
  <c r="P10215" i="1"/>
  <c r="Q10214" i="1"/>
  <c r="P10214" i="1"/>
  <c r="Q10213" i="1"/>
  <c r="P10213" i="1"/>
  <c r="Q10212" i="1"/>
  <c r="P10212" i="1"/>
  <c r="Q10211" i="1"/>
  <c r="P10211" i="1"/>
  <c r="Q10210" i="1"/>
  <c r="P10210" i="1"/>
  <c r="Q10209" i="1"/>
  <c r="P10209" i="1"/>
  <c r="Q10208" i="1"/>
  <c r="P10208" i="1"/>
  <c r="Q10207" i="1"/>
  <c r="P10207" i="1"/>
  <c r="Q10206" i="1"/>
  <c r="P10206" i="1"/>
  <c r="Q10205" i="1"/>
  <c r="P10205" i="1"/>
  <c r="Q10204" i="1"/>
  <c r="P10204" i="1"/>
  <c r="Q10203" i="1"/>
  <c r="P10203" i="1"/>
  <c r="Q10202" i="1"/>
  <c r="P10202" i="1"/>
  <c r="Q10201" i="1"/>
  <c r="P10201" i="1"/>
  <c r="Q10200" i="1"/>
  <c r="P10200" i="1"/>
  <c r="Q10199" i="1"/>
  <c r="P10199" i="1"/>
  <c r="Q10198" i="1"/>
  <c r="P10198" i="1"/>
  <c r="Q10197" i="1"/>
  <c r="P10197" i="1"/>
  <c r="Q10196" i="1"/>
  <c r="P10196" i="1"/>
  <c r="Q10195" i="1"/>
  <c r="P10195" i="1"/>
  <c r="Q10194" i="1"/>
  <c r="P10194" i="1"/>
  <c r="Q10193" i="1"/>
  <c r="P10193" i="1"/>
  <c r="Q10192" i="1"/>
  <c r="P10192" i="1"/>
  <c r="Q10191" i="1"/>
  <c r="P10191" i="1"/>
  <c r="Q10190" i="1"/>
  <c r="P10190" i="1"/>
  <c r="Q10189" i="1"/>
  <c r="P10189" i="1"/>
  <c r="Q10188" i="1"/>
  <c r="P10188" i="1"/>
  <c r="Q10187" i="1"/>
  <c r="P10187" i="1"/>
  <c r="Q10186" i="1"/>
  <c r="P10186" i="1"/>
  <c r="Q10185" i="1"/>
  <c r="P10185" i="1"/>
  <c r="Q10184" i="1"/>
  <c r="P10184" i="1"/>
  <c r="Q10183" i="1"/>
  <c r="P10183" i="1"/>
  <c r="Q10182" i="1"/>
  <c r="P10182" i="1"/>
  <c r="Q10181" i="1"/>
  <c r="P10181" i="1"/>
  <c r="Q10180" i="1"/>
  <c r="P10180" i="1"/>
  <c r="Q10179" i="1"/>
  <c r="P10179" i="1"/>
  <c r="Q10178" i="1"/>
  <c r="P10178" i="1"/>
  <c r="Q10177" i="1"/>
  <c r="P10177" i="1"/>
  <c r="Q10176" i="1"/>
  <c r="P10176" i="1"/>
  <c r="Q10175" i="1"/>
  <c r="P10175" i="1"/>
  <c r="Q10174" i="1"/>
  <c r="P10174" i="1"/>
  <c r="Q10173" i="1"/>
  <c r="P10173" i="1"/>
  <c r="Q10172" i="1"/>
  <c r="P10172" i="1"/>
  <c r="Q10171" i="1"/>
  <c r="P10171" i="1"/>
  <c r="Q10170" i="1"/>
  <c r="P10170" i="1"/>
  <c r="Q10169" i="1"/>
  <c r="P10169" i="1"/>
  <c r="Q10168" i="1"/>
  <c r="P10168" i="1"/>
  <c r="Q10167" i="1"/>
  <c r="P10167" i="1"/>
  <c r="Q10166" i="1"/>
  <c r="P10166" i="1"/>
  <c r="Q10165" i="1"/>
  <c r="P10165" i="1"/>
  <c r="Q10164" i="1"/>
  <c r="P10164" i="1"/>
  <c r="Q10163" i="1"/>
  <c r="P10163" i="1"/>
  <c r="Q10162" i="1"/>
  <c r="P10162" i="1"/>
  <c r="Q10161" i="1"/>
  <c r="P10161" i="1"/>
  <c r="Q10160" i="1"/>
  <c r="P10160" i="1"/>
  <c r="Q10159" i="1"/>
  <c r="P10159" i="1"/>
  <c r="Q10158" i="1"/>
  <c r="P10158" i="1"/>
  <c r="Q10157" i="1"/>
  <c r="P10157" i="1"/>
  <c r="Q10156" i="1"/>
  <c r="P10156" i="1"/>
  <c r="Q10155" i="1"/>
  <c r="P10155" i="1"/>
  <c r="Q10154" i="1"/>
  <c r="P10154" i="1"/>
  <c r="Q10153" i="1"/>
  <c r="P10153" i="1"/>
  <c r="Q10152" i="1"/>
  <c r="P10152" i="1"/>
  <c r="Q10151" i="1"/>
  <c r="P10151" i="1"/>
  <c r="Q10150" i="1"/>
  <c r="P10150" i="1"/>
  <c r="Q10149" i="1"/>
  <c r="P10149" i="1"/>
  <c r="Q10148" i="1"/>
  <c r="P10148" i="1"/>
  <c r="Q10147" i="1"/>
  <c r="P10147" i="1"/>
  <c r="Q10146" i="1"/>
  <c r="P10146" i="1"/>
  <c r="Q10145" i="1"/>
  <c r="P10145" i="1"/>
  <c r="Q10144" i="1"/>
  <c r="P10144" i="1"/>
  <c r="Q10143" i="1"/>
  <c r="P10143" i="1"/>
  <c r="Q10142" i="1"/>
  <c r="P10142" i="1"/>
  <c r="Q10141" i="1"/>
  <c r="P10141" i="1"/>
  <c r="Q10140" i="1"/>
  <c r="P10140" i="1"/>
  <c r="Q10139" i="1"/>
  <c r="P10139" i="1"/>
  <c r="Q10138" i="1"/>
  <c r="P10138" i="1"/>
  <c r="Q10137" i="1"/>
  <c r="P10137" i="1"/>
  <c r="Q10136" i="1"/>
  <c r="P10136" i="1"/>
  <c r="Q10135" i="1"/>
  <c r="P10135" i="1"/>
  <c r="Q10134" i="1"/>
  <c r="P10134" i="1"/>
  <c r="Q10133" i="1"/>
  <c r="P10133" i="1"/>
  <c r="Q10132" i="1"/>
  <c r="P10132" i="1"/>
  <c r="Q10131" i="1"/>
  <c r="P10131" i="1"/>
  <c r="Q10130" i="1"/>
  <c r="P10130" i="1"/>
  <c r="Q10129" i="1"/>
  <c r="P10129" i="1"/>
  <c r="Q10128" i="1"/>
  <c r="P10128" i="1"/>
  <c r="Q10127" i="1"/>
  <c r="P10127" i="1"/>
  <c r="Q10126" i="1"/>
  <c r="P10126" i="1"/>
  <c r="Q10125" i="1"/>
  <c r="P10125" i="1"/>
  <c r="Q10124" i="1"/>
  <c r="P10124" i="1"/>
  <c r="Q10123" i="1"/>
  <c r="P10123" i="1"/>
  <c r="Q10122" i="1"/>
  <c r="P10122" i="1"/>
  <c r="Q10121" i="1"/>
  <c r="P10121" i="1"/>
  <c r="Q10120" i="1"/>
  <c r="P10120" i="1"/>
  <c r="Q10119" i="1"/>
  <c r="P10119" i="1"/>
  <c r="Q10118" i="1"/>
  <c r="P10118" i="1"/>
  <c r="Q10117" i="1"/>
  <c r="P10117" i="1"/>
  <c r="Q10116" i="1"/>
  <c r="P10116" i="1"/>
  <c r="Q10115" i="1"/>
  <c r="P10115" i="1"/>
  <c r="Q10114" i="1"/>
  <c r="P10114" i="1"/>
  <c r="Q10113" i="1"/>
  <c r="P10113" i="1"/>
  <c r="Q10112" i="1"/>
  <c r="P10112" i="1"/>
  <c r="Q10111" i="1"/>
  <c r="P10111" i="1"/>
  <c r="Q10110" i="1"/>
  <c r="P10110" i="1"/>
  <c r="Q10109" i="1"/>
  <c r="P10109" i="1"/>
  <c r="Q10108" i="1"/>
  <c r="P10108" i="1"/>
  <c r="Q10107" i="1"/>
  <c r="P10107" i="1"/>
  <c r="Q10106" i="1"/>
  <c r="P10106" i="1"/>
  <c r="Q10105" i="1"/>
  <c r="P10105" i="1"/>
  <c r="Q10104" i="1"/>
  <c r="P10104" i="1"/>
  <c r="Q10103" i="1"/>
  <c r="P10103" i="1"/>
  <c r="Q10102" i="1"/>
  <c r="P10102" i="1"/>
  <c r="Q10101" i="1"/>
  <c r="P10101" i="1"/>
  <c r="Q10100" i="1"/>
  <c r="P10100" i="1"/>
  <c r="Q10099" i="1"/>
  <c r="P10099" i="1"/>
  <c r="Q10098" i="1"/>
  <c r="P10098" i="1"/>
  <c r="Q10097" i="1"/>
  <c r="P10097" i="1"/>
  <c r="Q10096" i="1"/>
  <c r="P10096" i="1"/>
  <c r="Q10095" i="1"/>
  <c r="P10095" i="1"/>
  <c r="Q10094" i="1"/>
  <c r="P10094" i="1"/>
  <c r="Q10093" i="1"/>
  <c r="P10093" i="1"/>
  <c r="Q10092" i="1"/>
  <c r="P10092" i="1"/>
  <c r="Q10091" i="1"/>
  <c r="P10091" i="1"/>
  <c r="Q10090" i="1"/>
  <c r="P10090" i="1"/>
  <c r="Q10089" i="1"/>
  <c r="P10089" i="1"/>
  <c r="Q10088" i="1"/>
  <c r="P10088" i="1"/>
  <c r="Q10087" i="1"/>
  <c r="P10087" i="1"/>
  <c r="Q10086" i="1"/>
  <c r="P10086" i="1"/>
  <c r="Q10085" i="1"/>
  <c r="P10085" i="1"/>
  <c r="Q10084" i="1"/>
  <c r="P10084" i="1"/>
  <c r="Q10083" i="1"/>
  <c r="P10083" i="1"/>
  <c r="Q10082" i="1"/>
  <c r="P10082" i="1"/>
  <c r="Q10081" i="1"/>
  <c r="P10081" i="1"/>
  <c r="Q10080" i="1"/>
  <c r="P10080" i="1"/>
  <c r="Q10079" i="1"/>
  <c r="P10079" i="1"/>
  <c r="Q10078" i="1"/>
  <c r="P10078" i="1"/>
  <c r="Q10077" i="1"/>
  <c r="P10077" i="1"/>
  <c r="Q10076" i="1"/>
  <c r="P10076" i="1"/>
  <c r="Q10075" i="1"/>
  <c r="P10075" i="1"/>
  <c r="Q10074" i="1"/>
  <c r="P10074" i="1"/>
  <c r="Q10073" i="1"/>
  <c r="P10073" i="1"/>
  <c r="Q10072" i="1"/>
  <c r="P10072" i="1"/>
  <c r="Q10071" i="1"/>
  <c r="P10071" i="1"/>
  <c r="Q10070" i="1"/>
  <c r="P10070" i="1"/>
  <c r="Q10069" i="1"/>
  <c r="P10069" i="1"/>
  <c r="Q10068" i="1"/>
  <c r="P10068" i="1"/>
  <c r="Q10067" i="1"/>
  <c r="P10067" i="1"/>
  <c r="Q10066" i="1"/>
  <c r="P10066" i="1"/>
  <c r="Q10065" i="1"/>
  <c r="P10065" i="1"/>
  <c r="Q10064" i="1"/>
  <c r="P10064" i="1"/>
  <c r="Q10063" i="1"/>
  <c r="P10063" i="1"/>
  <c r="Q10062" i="1"/>
  <c r="P10062" i="1"/>
  <c r="Q10061" i="1"/>
  <c r="P10061" i="1"/>
  <c r="Q10060" i="1"/>
  <c r="P10060" i="1"/>
  <c r="Q10059" i="1"/>
  <c r="P10059" i="1"/>
  <c r="Q10058" i="1"/>
  <c r="P10058" i="1"/>
  <c r="Q10057" i="1"/>
  <c r="P10057" i="1"/>
  <c r="Q10056" i="1"/>
  <c r="P10056" i="1"/>
  <c r="Q10055" i="1"/>
  <c r="P10055" i="1"/>
  <c r="Q10054" i="1"/>
  <c r="P10054" i="1"/>
  <c r="Q10053" i="1"/>
  <c r="P10053" i="1"/>
  <c r="Q10052" i="1"/>
  <c r="P10052" i="1"/>
  <c r="Q10051" i="1"/>
  <c r="P10051" i="1"/>
  <c r="Q10050" i="1"/>
  <c r="P10050" i="1"/>
  <c r="Q10049" i="1"/>
  <c r="P10049" i="1"/>
  <c r="Q10048" i="1"/>
  <c r="P10048" i="1"/>
  <c r="Q10047" i="1"/>
  <c r="P10047" i="1"/>
  <c r="Q10046" i="1"/>
  <c r="P10046" i="1"/>
  <c r="Q10045" i="1"/>
  <c r="P10045" i="1"/>
  <c r="Q10044" i="1"/>
  <c r="P10044" i="1"/>
  <c r="Q10043" i="1"/>
  <c r="P10043" i="1"/>
  <c r="Q10042" i="1"/>
  <c r="P10042" i="1"/>
  <c r="Q10041" i="1"/>
  <c r="P10041" i="1"/>
  <c r="Q10040" i="1"/>
  <c r="P10040" i="1"/>
  <c r="Q10039" i="1"/>
  <c r="P10039" i="1"/>
  <c r="Q10038" i="1"/>
  <c r="P10038" i="1"/>
  <c r="Q10037" i="1"/>
  <c r="P10037" i="1"/>
  <c r="Q10036" i="1"/>
  <c r="P10036" i="1"/>
  <c r="Q10035" i="1"/>
  <c r="P10035" i="1"/>
  <c r="Q10034" i="1"/>
  <c r="P10034" i="1"/>
  <c r="Q10033" i="1"/>
  <c r="P10033" i="1"/>
  <c r="Q10032" i="1"/>
  <c r="P10032" i="1"/>
  <c r="Q10031" i="1"/>
  <c r="P10031" i="1"/>
  <c r="Q10030" i="1"/>
  <c r="P10030" i="1"/>
  <c r="Q10029" i="1"/>
  <c r="P10029" i="1"/>
  <c r="Q10028" i="1"/>
  <c r="P10028" i="1"/>
  <c r="Q10027" i="1"/>
  <c r="P10027" i="1"/>
  <c r="Q10026" i="1"/>
  <c r="P10026" i="1"/>
  <c r="Q10025" i="1"/>
  <c r="P10025" i="1"/>
  <c r="Q10024" i="1"/>
  <c r="P10024" i="1"/>
  <c r="Q10023" i="1"/>
  <c r="P10023" i="1"/>
  <c r="Q10022" i="1"/>
  <c r="P10022" i="1"/>
  <c r="Q10021" i="1"/>
  <c r="P10021" i="1"/>
  <c r="Q10020" i="1"/>
  <c r="P10020" i="1"/>
  <c r="Q10019" i="1"/>
  <c r="P10019" i="1"/>
  <c r="Q10018" i="1"/>
  <c r="P10018" i="1"/>
  <c r="Q10017" i="1"/>
  <c r="P10017" i="1"/>
  <c r="Q10016" i="1"/>
  <c r="P10016" i="1"/>
  <c r="Q10015" i="1"/>
  <c r="P10015" i="1"/>
  <c r="Q10014" i="1"/>
  <c r="P10014" i="1"/>
  <c r="Q10013" i="1"/>
  <c r="P10013" i="1"/>
  <c r="Q10012" i="1"/>
  <c r="P10012" i="1"/>
  <c r="Q10011" i="1"/>
  <c r="P10011" i="1"/>
  <c r="Q10010" i="1"/>
  <c r="P10010" i="1"/>
  <c r="Q10009" i="1"/>
  <c r="P10009" i="1"/>
  <c r="Q10008" i="1"/>
  <c r="P10008" i="1"/>
  <c r="Q10007" i="1"/>
  <c r="P10007" i="1"/>
  <c r="Q10006" i="1"/>
  <c r="P10006" i="1"/>
  <c r="Q10005" i="1"/>
  <c r="P10005" i="1"/>
  <c r="Q10004" i="1"/>
  <c r="P10004" i="1"/>
  <c r="Q10003" i="1"/>
  <c r="P10003" i="1"/>
  <c r="Q10002" i="1"/>
  <c r="P10002" i="1"/>
  <c r="Q10001" i="1"/>
  <c r="P10001" i="1"/>
  <c r="Q10000" i="1"/>
  <c r="P10000" i="1"/>
  <c r="Q9999" i="1"/>
  <c r="P9999" i="1"/>
  <c r="Q9998" i="1"/>
  <c r="P9998" i="1"/>
  <c r="Q9997" i="1"/>
  <c r="P9997" i="1"/>
  <c r="Q9996" i="1"/>
  <c r="P9996" i="1"/>
  <c r="Q9995" i="1"/>
  <c r="P9995" i="1"/>
  <c r="Q9994" i="1"/>
  <c r="P9994" i="1"/>
  <c r="Q9993" i="1"/>
  <c r="P9993" i="1"/>
  <c r="Q9992" i="1"/>
  <c r="P9992" i="1"/>
  <c r="Q9991" i="1"/>
  <c r="P9991" i="1"/>
  <c r="Q9990" i="1"/>
  <c r="P9990" i="1"/>
  <c r="Q9989" i="1"/>
  <c r="P9989" i="1"/>
  <c r="Q9988" i="1"/>
  <c r="P9988" i="1"/>
  <c r="Q9987" i="1"/>
  <c r="P9987" i="1"/>
  <c r="Q9986" i="1"/>
  <c r="P9986" i="1"/>
  <c r="Q9985" i="1"/>
  <c r="P9985" i="1"/>
  <c r="Q9984" i="1"/>
  <c r="P9984" i="1"/>
  <c r="Q9983" i="1"/>
  <c r="P9983" i="1"/>
  <c r="Q9982" i="1"/>
  <c r="P9982" i="1"/>
  <c r="Q9981" i="1"/>
  <c r="P9981" i="1"/>
  <c r="Q9980" i="1"/>
  <c r="P9980" i="1"/>
  <c r="Q9979" i="1"/>
  <c r="P9979" i="1"/>
  <c r="Q9978" i="1"/>
  <c r="P9978" i="1"/>
  <c r="Q9977" i="1"/>
  <c r="P9977" i="1"/>
  <c r="Q9976" i="1"/>
  <c r="P9976" i="1"/>
  <c r="Q9975" i="1"/>
  <c r="P9975" i="1"/>
  <c r="Q9974" i="1"/>
  <c r="P9974" i="1"/>
  <c r="Q9973" i="1"/>
  <c r="P9973" i="1"/>
  <c r="Q9972" i="1"/>
  <c r="P9972" i="1"/>
  <c r="Q9971" i="1"/>
  <c r="P9971" i="1"/>
  <c r="Q9970" i="1"/>
  <c r="P9970" i="1"/>
  <c r="Q9969" i="1"/>
  <c r="P9969" i="1"/>
  <c r="Q9968" i="1"/>
  <c r="P9968" i="1"/>
  <c r="Q9967" i="1"/>
  <c r="P9967" i="1"/>
  <c r="Q9966" i="1"/>
  <c r="P9966" i="1"/>
  <c r="Q9965" i="1"/>
  <c r="P9965" i="1"/>
  <c r="Q9964" i="1"/>
  <c r="P9964" i="1"/>
  <c r="Q9963" i="1"/>
  <c r="P9963" i="1"/>
  <c r="Q9962" i="1"/>
  <c r="P9962" i="1"/>
  <c r="Q9961" i="1"/>
  <c r="P9961" i="1"/>
  <c r="Q9960" i="1"/>
  <c r="P9960" i="1"/>
  <c r="Q9959" i="1"/>
  <c r="P9959" i="1"/>
  <c r="Q9958" i="1"/>
  <c r="P9958" i="1"/>
  <c r="Q9957" i="1"/>
  <c r="P9957" i="1"/>
  <c r="Q9956" i="1"/>
  <c r="P9956" i="1"/>
  <c r="Q9955" i="1"/>
  <c r="P9955" i="1"/>
  <c r="Q9954" i="1"/>
  <c r="P9954" i="1"/>
  <c r="Q9953" i="1"/>
  <c r="P9953" i="1"/>
  <c r="Q9952" i="1"/>
  <c r="P9952" i="1"/>
  <c r="Q9951" i="1"/>
  <c r="P9951" i="1"/>
  <c r="Q9950" i="1"/>
  <c r="P9950" i="1"/>
  <c r="Q9949" i="1"/>
  <c r="P9949" i="1"/>
  <c r="Q9948" i="1"/>
  <c r="P9948" i="1"/>
  <c r="Q9947" i="1"/>
  <c r="P9947" i="1"/>
  <c r="Q9946" i="1"/>
  <c r="P9946" i="1"/>
  <c r="Q9945" i="1"/>
  <c r="P9945" i="1"/>
  <c r="Q9944" i="1"/>
  <c r="P9944" i="1"/>
  <c r="Q9943" i="1"/>
  <c r="P9943" i="1"/>
  <c r="Q9942" i="1"/>
  <c r="P9942" i="1"/>
  <c r="Q9941" i="1"/>
  <c r="P9941" i="1"/>
  <c r="Q9940" i="1"/>
  <c r="P9940" i="1"/>
  <c r="Q9939" i="1"/>
  <c r="P9939" i="1"/>
  <c r="Q9938" i="1"/>
  <c r="P9938" i="1"/>
  <c r="Q9937" i="1"/>
  <c r="P9937" i="1"/>
  <c r="Q9936" i="1"/>
  <c r="P9936" i="1"/>
  <c r="Q9935" i="1"/>
  <c r="P9935" i="1"/>
  <c r="Q9934" i="1"/>
  <c r="P9934" i="1"/>
  <c r="Q9933" i="1"/>
  <c r="P9933" i="1"/>
  <c r="Q9932" i="1"/>
  <c r="P9932" i="1"/>
  <c r="Q9931" i="1"/>
  <c r="P9931" i="1"/>
  <c r="Q9930" i="1"/>
  <c r="P9930" i="1"/>
  <c r="Q9929" i="1"/>
  <c r="P9929" i="1"/>
  <c r="Q9928" i="1"/>
  <c r="P9928" i="1"/>
  <c r="Q9927" i="1"/>
  <c r="P9927" i="1"/>
  <c r="Q9926" i="1"/>
  <c r="P9926" i="1"/>
  <c r="Q9925" i="1"/>
  <c r="P9925" i="1"/>
  <c r="Q9924" i="1"/>
  <c r="P9924" i="1"/>
  <c r="Q9923" i="1"/>
  <c r="P9923" i="1"/>
  <c r="Q9922" i="1"/>
  <c r="P9922" i="1"/>
  <c r="Q9921" i="1"/>
  <c r="P9921" i="1"/>
  <c r="Q9920" i="1"/>
  <c r="P9920" i="1"/>
  <c r="Q9919" i="1"/>
  <c r="P9919" i="1"/>
  <c r="Q9918" i="1"/>
  <c r="P9918" i="1"/>
  <c r="Q9917" i="1"/>
  <c r="P9917" i="1"/>
  <c r="Q9916" i="1"/>
  <c r="P9916" i="1"/>
  <c r="Q9915" i="1"/>
  <c r="P9915" i="1"/>
  <c r="Q9914" i="1"/>
  <c r="P9914" i="1"/>
  <c r="Q9913" i="1"/>
  <c r="P9913" i="1"/>
  <c r="Q9912" i="1"/>
  <c r="P9912" i="1"/>
  <c r="Q9911" i="1"/>
  <c r="P9911" i="1"/>
  <c r="Q9910" i="1"/>
  <c r="P9910" i="1"/>
  <c r="Q9909" i="1"/>
  <c r="P9909" i="1"/>
  <c r="Q9908" i="1"/>
  <c r="P9908" i="1"/>
  <c r="Q9907" i="1"/>
  <c r="P9907" i="1"/>
  <c r="Q9906" i="1"/>
  <c r="P9906" i="1"/>
  <c r="Q9905" i="1"/>
  <c r="P9905" i="1"/>
  <c r="Q9904" i="1"/>
  <c r="P9904" i="1"/>
  <c r="Q9903" i="1"/>
  <c r="P9903" i="1"/>
  <c r="Q9902" i="1"/>
  <c r="P9902" i="1"/>
  <c r="Q9901" i="1"/>
  <c r="P9901" i="1"/>
  <c r="Q9900" i="1"/>
  <c r="P9900" i="1"/>
  <c r="Q9899" i="1"/>
  <c r="P9899" i="1"/>
  <c r="Q9898" i="1"/>
  <c r="P9898" i="1"/>
  <c r="Q9897" i="1"/>
  <c r="P9897" i="1"/>
  <c r="Q9896" i="1"/>
  <c r="P9896" i="1"/>
  <c r="Q9895" i="1"/>
  <c r="P9895" i="1"/>
  <c r="Q9894" i="1"/>
  <c r="P9894" i="1"/>
  <c r="Q9893" i="1"/>
  <c r="P9893" i="1"/>
  <c r="Q9892" i="1"/>
  <c r="P9892" i="1"/>
  <c r="Q9891" i="1"/>
  <c r="P9891" i="1"/>
  <c r="Q9890" i="1"/>
  <c r="P9890" i="1"/>
  <c r="Q9889" i="1"/>
  <c r="P9889" i="1"/>
  <c r="Q9888" i="1"/>
  <c r="P9888" i="1"/>
  <c r="Q9887" i="1"/>
  <c r="P9887" i="1"/>
  <c r="Q9886" i="1"/>
  <c r="P9886" i="1"/>
  <c r="Q9885" i="1"/>
  <c r="P9885" i="1"/>
  <c r="Q9884" i="1"/>
  <c r="P9884" i="1"/>
  <c r="Q9883" i="1"/>
  <c r="P9883" i="1"/>
  <c r="Q9882" i="1"/>
  <c r="P9882" i="1"/>
  <c r="Q9881" i="1"/>
  <c r="P9881" i="1"/>
  <c r="Q9880" i="1"/>
  <c r="P9880" i="1"/>
  <c r="Q9879" i="1"/>
  <c r="P9879" i="1"/>
  <c r="Q9878" i="1"/>
  <c r="P9878" i="1"/>
  <c r="Q9877" i="1"/>
  <c r="P9877" i="1"/>
  <c r="Q9876" i="1"/>
  <c r="P9876" i="1"/>
  <c r="Q9875" i="1"/>
  <c r="P9875" i="1"/>
  <c r="Q9874" i="1"/>
  <c r="P9874" i="1"/>
  <c r="Q9873" i="1"/>
  <c r="P9873" i="1"/>
  <c r="Q9872" i="1"/>
  <c r="P9872" i="1"/>
  <c r="Q9871" i="1"/>
  <c r="P9871" i="1"/>
  <c r="Q9870" i="1"/>
  <c r="P9870" i="1"/>
  <c r="Q9869" i="1"/>
  <c r="P9869" i="1"/>
  <c r="Q9868" i="1"/>
  <c r="P9868" i="1"/>
  <c r="Q9867" i="1"/>
  <c r="P9867" i="1"/>
  <c r="Q9866" i="1"/>
  <c r="P9866" i="1"/>
  <c r="Q9865" i="1"/>
  <c r="P9865" i="1"/>
  <c r="Q9864" i="1"/>
  <c r="P9864" i="1"/>
  <c r="Q9863" i="1"/>
  <c r="P9863" i="1"/>
  <c r="Q9862" i="1"/>
  <c r="P9862" i="1"/>
  <c r="Q9861" i="1"/>
  <c r="P9861" i="1"/>
  <c r="Q9860" i="1"/>
  <c r="P9860" i="1"/>
  <c r="Q9859" i="1"/>
  <c r="P9859" i="1"/>
  <c r="Q9858" i="1"/>
  <c r="P9858" i="1"/>
  <c r="Q9857" i="1"/>
  <c r="P9857" i="1"/>
  <c r="Q9856" i="1"/>
  <c r="P9856" i="1"/>
  <c r="Q9855" i="1"/>
  <c r="P9855" i="1"/>
  <c r="Q9854" i="1"/>
  <c r="P9854" i="1"/>
  <c r="Q9853" i="1"/>
  <c r="P9853" i="1"/>
  <c r="Q9852" i="1"/>
  <c r="P9852" i="1"/>
  <c r="Q9851" i="1"/>
  <c r="P9851" i="1"/>
  <c r="Q9850" i="1"/>
  <c r="P9850" i="1"/>
  <c r="Q9849" i="1"/>
  <c r="P9849" i="1"/>
  <c r="Q9848" i="1"/>
  <c r="P9848" i="1"/>
  <c r="Q9847" i="1"/>
  <c r="P9847" i="1"/>
  <c r="Q9846" i="1"/>
  <c r="P9846" i="1"/>
  <c r="Q9845" i="1"/>
  <c r="P9845" i="1"/>
  <c r="Q9844" i="1"/>
  <c r="P9844" i="1"/>
  <c r="Q9843" i="1"/>
  <c r="P9843" i="1"/>
  <c r="Q9842" i="1"/>
  <c r="P9842" i="1"/>
  <c r="Q9841" i="1"/>
  <c r="P9841" i="1"/>
  <c r="Q9840" i="1"/>
  <c r="P9840" i="1"/>
  <c r="Q9839" i="1"/>
  <c r="P9839" i="1"/>
  <c r="Q9838" i="1"/>
  <c r="P9838" i="1"/>
  <c r="Q9837" i="1"/>
  <c r="P9837" i="1"/>
  <c r="Q9836" i="1"/>
  <c r="P9836" i="1"/>
  <c r="Q9835" i="1"/>
  <c r="P9835" i="1"/>
  <c r="Q9834" i="1"/>
  <c r="P9834" i="1"/>
  <c r="Q9833" i="1"/>
  <c r="P9833" i="1"/>
  <c r="Q9832" i="1"/>
  <c r="P9832" i="1"/>
  <c r="Q9831" i="1"/>
  <c r="P9831" i="1"/>
  <c r="Q9830" i="1"/>
  <c r="P9830" i="1"/>
  <c r="Q9829" i="1"/>
  <c r="P9829" i="1"/>
  <c r="Q9828" i="1"/>
  <c r="P9828" i="1"/>
  <c r="Q9827" i="1"/>
  <c r="P9827" i="1"/>
  <c r="Q9826" i="1"/>
  <c r="P9826" i="1"/>
  <c r="Q9825" i="1"/>
  <c r="P9825" i="1"/>
  <c r="Q9824" i="1"/>
  <c r="P9824" i="1"/>
  <c r="Q9823" i="1"/>
  <c r="P9823" i="1"/>
  <c r="Q9822" i="1"/>
  <c r="P9822" i="1"/>
  <c r="Q9821" i="1"/>
  <c r="P9821" i="1"/>
  <c r="Q9820" i="1"/>
  <c r="P9820" i="1"/>
  <c r="Q9819" i="1"/>
  <c r="P9819" i="1"/>
  <c r="Q9818" i="1"/>
  <c r="P9818" i="1"/>
  <c r="Q9817" i="1"/>
  <c r="P9817" i="1"/>
  <c r="Q9816" i="1"/>
  <c r="P9816" i="1"/>
  <c r="Q9815" i="1"/>
  <c r="P9815" i="1"/>
  <c r="Q9814" i="1"/>
  <c r="P9814" i="1"/>
  <c r="Q9813" i="1"/>
  <c r="P9813" i="1"/>
  <c r="Q9812" i="1"/>
  <c r="P9812" i="1"/>
  <c r="Q9811" i="1"/>
  <c r="P9811" i="1"/>
  <c r="Q9810" i="1"/>
  <c r="P9810" i="1"/>
  <c r="Q9809" i="1"/>
  <c r="P9809" i="1"/>
  <c r="Q9808" i="1"/>
  <c r="P9808" i="1"/>
  <c r="Q9807" i="1"/>
  <c r="P9807" i="1"/>
  <c r="Q9806" i="1"/>
  <c r="P9806" i="1"/>
  <c r="Q9805" i="1"/>
  <c r="P9805" i="1"/>
  <c r="Q9804" i="1"/>
  <c r="P9804" i="1"/>
  <c r="Q9803" i="1"/>
  <c r="P9803" i="1"/>
  <c r="Q9802" i="1"/>
  <c r="P9802" i="1"/>
  <c r="Q9801" i="1"/>
  <c r="P9801" i="1"/>
  <c r="Q9800" i="1"/>
  <c r="P9800" i="1"/>
  <c r="Q9799" i="1"/>
  <c r="P9799" i="1"/>
  <c r="Q9798" i="1"/>
  <c r="P9798" i="1"/>
  <c r="Q9797" i="1"/>
  <c r="P9797" i="1"/>
  <c r="Q9796" i="1"/>
  <c r="P9796" i="1"/>
  <c r="Q9795" i="1"/>
  <c r="P9795" i="1"/>
  <c r="Q9794" i="1"/>
  <c r="P9794" i="1"/>
  <c r="Q9793" i="1"/>
  <c r="P9793" i="1"/>
  <c r="Q9792" i="1"/>
  <c r="P9792" i="1"/>
  <c r="Q9791" i="1"/>
  <c r="P9791" i="1"/>
  <c r="Q9790" i="1"/>
  <c r="P9790" i="1"/>
  <c r="Q9789" i="1"/>
  <c r="P9789" i="1"/>
  <c r="Q9788" i="1"/>
  <c r="P9788" i="1"/>
  <c r="Q9787" i="1"/>
  <c r="P9787" i="1"/>
  <c r="Q9786" i="1"/>
  <c r="P9786" i="1"/>
  <c r="Q9785" i="1"/>
  <c r="P9785" i="1"/>
  <c r="Q9784" i="1"/>
  <c r="P9784" i="1"/>
  <c r="Q9783" i="1"/>
  <c r="P9783" i="1"/>
  <c r="Q9782" i="1"/>
  <c r="P9782" i="1"/>
  <c r="Q9781" i="1"/>
  <c r="P9781" i="1"/>
  <c r="Q9780" i="1"/>
  <c r="P9780" i="1"/>
  <c r="Q9779" i="1"/>
  <c r="P9779" i="1"/>
  <c r="Q9778" i="1"/>
  <c r="P9778" i="1"/>
  <c r="Q9777" i="1"/>
  <c r="P9777" i="1"/>
  <c r="Q9776" i="1"/>
  <c r="P9776" i="1"/>
  <c r="Q9775" i="1"/>
  <c r="P9775" i="1"/>
  <c r="Q9774" i="1"/>
  <c r="P9774" i="1"/>
  <c r="Q9773" i="1"/>
  <c r="P9773" i="1"/>
  <c r="Q9772" i="1"/>
  <c r="P9772" i="1"/>
  <c r="Q9771" i="1"/>
  <c r="P9771" i="1"/>
  <c r="Q9770" i="1"/>
  <c r="P9770" i="1"/>
  <c r="Q9769" i="1"/>
  <c r="P9769" i="1"/>
  <c r="Q9768" i="1"/>
  <c r="P9768" i="1"/>
  <c r="Q9767" i="1"/>
  <c r="P9767" i="1"/>
  <c r="Q9766" i="1"/>
  <c r="P9766" i="1"/>
  <c r="Q9765" i="1"/>
  <c r="P9765" i="1"/>
  <c r="Q9764" i="1"/>
  <c r="P9764" i="1"/>
  <c r="Q9763" i="1"/>
  <c r="P9763" i="1"/>
  <c r="Q9762" i="1"/>
  <c r="P9762" i="1"/>
  <c r="Q9761" i="1"/>
  <c r="P9761" i="1"/>
  <c r="Q9760" i="1"/>
  <c r="P9760" i="1"/>
  <c r="Q9759" i="1"/>
  <c r="P9759" i="1"/>
  <c r="Q9758" i="1"/>
  <c r="P9758" i="1"/>
  <c r="Q9757" i="1"/>
  <c r="P9757" i="1"/>
  <c r="Q9756" i="1"/>
  <c r="P9756" i="1"/>
  <c r="Q9755" i="1"/>
  <c r="P9755" i="1"/>
  <c r="Q9754" i="1"/>
  <c r="P9754" i="1"/>
  <c r="Q9753" i="1"/>
  <c r="P9753" i="1"/>
  <c r="Q9752" i="1"/>
  <c r="P9752" i="1"/>
  <c r="Q9751" i="1"/>
  <c r="P9751" i="1"/>
  <c r="Q9750" i="1"/>
  <c r="P9750" i="1"/>
  <c r="Q9749" i="1"/>
  <c r="P9749" i="1"/>
  <c r="Q9748" i="1"/>
  <c r="P9748" i="1"/>
  <c r="Q9747" i="1"/>
  <c r="P9747" i="1"/>
  <c r="Q9746" i="1"/>
  <c r="P9746" i="1"/>
  <c r="Q9745" i="1"/>
  <c r="P9745" i="1"/>
  <c r="Q9744" i="1"/>
  <c r="P9744" i="1"/>
  <c r="Q9743" i="1"/>
  <c r="P9743" i="1"/>
  <c r="Q9742" i="1"/>
  <c r="P9742" i="1"/>
  <c r="Q9741" i="1"/>
  <c r="P9741" i="1"/>
  <c r="Q9740" i="1"/>
  <c r="P9740" i="1"/>
  <c r="Q9739" i="1"/>
  <c r="P9739" i="1"/>
  <c r="Q9738" i="1"/>
  <c r="P9738" i="1"/>
  <c r="Q9737" i="1"/>
  <c r="P9737" i="1"/>
  <c r="Q9736" i="1"/>
  <c r="P9736" i="1"/>
  <c r="Q9735" i="1"/>
  <c r="P9735" i="1"/>
  <c r="Q9734" i="1"/>
  <c r="P9734" i="1"/>
  <c r="Q9733" i="1"/>
  <c r="P9733" i="1"/>
  <c r="Q9732" i="1"/>
  <c r="P9732" i="1"/>
  <c r="Q9731" i="1"/>
  <c r="P9731" i="1"/>
  <c r="Q9730" i="1"/>
  <c r="P9730" i="1"/>
  <c r="Q9729" i="1"/>
  <c r="P9729" i="1"/>
  <c r="Q9728" i="1"/>
  <c r="P9728" i="1"/>
  <c r="Q9727" i="1"/>
  <c r="P9727" i="1"/>
  <c r="Q9726" i="1"/>
  <c r="P9726" i="1"/>
  <c r="Q9725" i="1"/>
  <c r="P9725" i="1"/>
  <c r="Q9724" i="1"/>
  <c r="P9724" i="1"/>
  <c r="Q9723" i="1"/>
  <c r="P9723" i="1"/>
  <c r="Q9722" i="1"/>
  <c r="P9722" i="1"/>
  <c r="Q9721" i="1"/>
  <c r="P9721" i="1"/>
  <c r="Q9720" i="1"/>
  <c r="P9720" i="1"/>
  <c r="Q9719" i="1"/>
  <c r="P9719" i="1"/>
  <c r="Q9718" i="1"/>
  <c r="P9718" i="1"/>
  <c r="Q9717" i="1"/>
  <c r="P9717" i="1"/>
  <c r="Q9716" i="1"/>
  <c r="P9716" i="1"/>
  <c r="Q9715" i="1"/>
  <c r="P9715" i="1"/>
  <c r="Q9714" i="1"/>
  <c r="P9714" i="1"/>
  <c r="Q9713" i="1"/>
  <c r="P9713" i="1"/>
  <c r="Q9712" i="1"/>
  <c r="P9712" i="1"/>
  <c r="Q9711" i="1"/>
  <c r="P9711" i="1"/>
  <c r="Q9710" i="1"/>
  <c r="P9710" i="1"/>
  <c r="Q9709" i="1"/>
  <c r="P9709" i="1"/>
  <c r="Q9708" i="1"/>
  <c r="P9708" i="1"/>
  <c r="Q9707" i="1"/>
  <c r="P9707" i="1"/>
  <c r="Q9706" i="1"/>
  <c r="P9706" i="1"/>
  <c r="Q9705" i="1"/>
  <c r="P9705" i="1"/>
  <c r="Q9704" i="1"/>
  <c r="P9704" i="1"/>
  <c r="Q9703" i="1"/>
  <c r="P9703" i="1"/>
  <c r="Q9702" i="1"/>
  <c r="P9702" i="1"/>
  <c r="Q9701" i="1"/>
  <c r="P9701" i="1"/>
  <c r="Q9700" i="1"/>
  <c r="P9700" i="1"/>
  <c r="Q9699" i="1"/>
  <c r="P9699" i="1"/>
  <c r="Q9698" i="1"/>
  <c r="P9698" i="1"/>
  <c r="Q9697" i="1"/>
  <c r="P9697" i="1"/>
  <c r="Q9696" i="1"/>
  <c r="P9696" i="1"/>
  <c r="Q9695" i="1"/>
  <c r="P9695" i="1"/>
  <c r="Q9694" i="1"/>
  <c r="P9694" i="1"/>
  <c r="Q9693" i="1"/>
  <c r="P9693" i="1"/>
  <c r="Q9692" i="1"/>
  <c r="P9692" i="1"/>
  <c r="Q9691" i="1"/>
  <c r="P9691" i="1"/>
  <c r="Q9690" i="1"/>
  <c r="P9690" i="1"/>
  <c r="Q9689" i="1"/>
  <c r="P9689" i="1"/>
  <c r="Q9688" i="1"/>
  <c r="P9688" i="1"/>
  <c r="Q9687" i="1"/>
  <c r="P9687" i="1"/>
  <c r="Q9686" i="1"/>
  <c r="P9686" i="1"/>
  <c r="Q9685" i="1"/>
  <c r="P9685" i="1"/>
  <c r="Q9684" i="1"/>
  <c r="P9684" i="1"/>
  <c r="Q9683" i="1"/>
  <c r="P9683" i="1"/>
  <c r="Q9682" i="1"/>
  <c r="P9682" i="1"/>
  <c r="Q9681" i="1"/>
  <c r="P9681" i="1"/>
  <c r="Q9680" i="1"/>
  <c r="P9680" i="1"/>
  <c r="Q9679" i="1"/>
  <c r="P9679" i="1"/>
  <c r="Q9678" i="1"/>
  <c r="P9678" i="1"/>
  <c r="Q9677" i="1"/>
  <c r="P9677" i="1"/>
  <c r="Q9676" i="1"/>
  <c r="P9676" i="1"/>
  <c r="Q9675" i="1"/>
  <c r="P9675" i="1"/>
  <c r="Q9674" i="1"/>
  <c r="P9674" i="1"/>
  <c r="Q9673" i="1"/>
  <c r="P9673" i="1"/>
  <c r="Q9672" i="1"/>
  <c r="P9672" i="1"/>
  <c r="Q9671" i="1"/>
  <c r="P9671" i="1"/>
  <c r="Q9670" i="1"/>
  <c r="P9670" i="1"/>
  <c r="Q9669" i="1"/>
  <c r="P9669" i="1"/>
  <c r="Q9668" i="1"/>
  <c r="P9668" i="1"/>
  <c r="Q9667" i="1"/>
  <c r="P9667" i="1"/>
  <c r="Q9666" i="1"/>
  <c r="P9666" i="1"/>
  <c r="Q9665" i="1"/>
  <c r="P9665" i="1"/>
  <c r="Q9664" i="1"/>
  <c r="P9664" i="1"/>
  <c r="Q9663" i="1"/>
  <c r="P9663" i="1"/>
  <c r="Q9662" i="1"/>
  <c r="P9662" i="1"/>
  <c r="Q9661" i="1"/>
  <c r="P9661" i="1"/>
  <c r="Q9660" i="1"/>
  <c r="P9660" i="1"/>
  <c r="Q9659" i="1"/>
  <c r="P9659" i="1"/>
  <c r="Q9658" i="1"/>
  <c r="P9658" i="1"/>
  <c r="Q9657" i="1"/>
  <c r="P9657" i="1"/>
  <c r="Q9656" i="1"/>
  <c r="P9656" i="1"/>
  <c r="Q9655" i="1"/>
  <c r="P9655" i="1"/>
  <c r="Q9654" i="1"/>
  <c r="P9654" i="1"/>
  <c r="Q9653" i="1"/>
  <c r="P9653" i="1"/>
  <c r="Q9652" i="1"/>
  <c r="P9652" i="1"/>
  <c r="Q9651" i="1"/>
  <c r="P9651" i="1"/>
  <c r="Q9650" i="1"/>
  <c r="P9650" i="1"/>
  <c r="Q9649" i="1"/>
  <c r="P9649" i="1"/>
  <c r="Q9648" i="1"/>
  <c r="P9648" i="1"/>
  <c r="Q9647" i="1"/>
  <c r="P9647" i="1"/>
  <c r="Q9646" i="1"/>
  <c r="P9646" i="1"/>
  <c r="Q9645" i="1"/>
  <c r="P9645" i="1"/>
  <c r="Q9644" i="1"/>
  <c r="P9644" i="1"/>
  <c r="Q9643" i="1"/>
  <c r="P9643" i="1"/>
  <c r="Q9642" i="1"/>
  <c r="P9642" i="1"/>
  <c r="Q9641" i="1"/>
  <c r="P9641" i="1"/>
  <c r="Q9640" i="1"/>
  <c r="P9640" i="1"/>
  <c r="Q9639" i="1"/>
  <c r="P9639" i="1"/>
  <c r="Q9638" i="1"/>
  <c r="P9638" i="1"/>
  <c r="Q9637" i="1"/>
  <c r="P9637" i="1"/>
  <c r="Q9636" i="1"/>
  <c r="P9636" i="1"/>
  <c r="Q9635" i="1"/>
  <c r="P9635" i="1"/>
  <c r="Q9634" i="1"/>
  <c r="P9634" i="1"/>
  <c r="Q9633" i="1"/>
  <c r="P9633" i="1"/>
  <c r="Q9632" i="1"/>
  <c r="P9632" i="1"/>
  <c r="Q9631" i="1"/>
  <c r="P9631" i="1"/>
  <c r="Q9630" i="1"/>
  <c r="P9630" i="1"/>
  <c r="Q9629" i="1"/>
  <c r="P9629" i="1"/>
  <c r="Q9628" i="1"/>
  <c r="P9628" i="1"/>
  <c r="Q9627" i="1"/>
  <c r="P9627" i="1"/>
  <c r="Q9626" i="1"/>
  <c r="P9626" i="1"/>
  <c r="Q9625" i="1"/>
  <c r="P9625" i="1"/>
  <c r="Q9624" i="1"/>
  <c r="P9624" i="1"/>
  <c r="Q9623" i="1"/>
  <c r="P9623" i="1"/>
  <c r="Q9622" i="1"/>
  <c r="P9622" i="1"/>
  <c r="Q9621" i="1"/>
  <c r="P9621" i="1"/>
  <c r="Q9620" i="1"/>
  <c r="P9620" i="1"/>
  <c r="Q9619" i="1"/>
  <c r="P9619" i="1"/>
  <c r="Q9618" i="1"/>
  <c r="P9618" i="1"/>
  <c r="Q9617" i="1"/>
  <c r="P9617" i="1"/>
  <c r="Q9616" i="1"/>
  <c r="P9616" i="1"/>
  <c r="Q9615" i="1"/>
  <c r="P9615" i="1"/>
  <c r="Q9614" i="1"/>
  <c r="P9614" i="1"/>
  <c r="Q9613" i="1"/>
  <c r="P9613" i="1"/>
  <c r="Q9612" i="1"/>
  <c r="P9612" i="1"/>
  <c r="Q9611" i="1"/>
  <c r="P9611" i="1"/>
  <c r="Q9610" i="1"/>
  <c r="P9610" i="1"/>
  <c r="Q9609" i="1"/>
  <c r="P9609" i="1"/>
  <c r="Q9608" i="1"/>
  <c r="P9608" i="1"/>
  <c r="Q9607" i="1"/>
  <c r="P9607" i="1"/>
  <c r="Q9606" i="1"/>
  <c r="P9606" i="1"/>
  <c r="Q9605" i="1"/>
  <c r="P9605" i="1"/>
  <c r="Q9604" i="1"/>
  <c r="P9604" i="1"/>
  <c r="Q9603" i="1"/>
  <c r="P9603" i="1"/>
  <c r="Q9602" i="1"/>
  <c r="P9602" i="1"/>
  <c r="Q9601" i="1"/>
  <c r="P9601" i="1"/>
  <c r="Q9600" i="1"/>
  <c r="P9600" i="1"/>
  <c r="Q9599" i="1"/>
  <c r="P9599" i="1"/>
  <c r="Q9598" i="1"/>
  <c r="P9598" i="1"/>
  <c r="Q9597" i="1"/>
  <c r="P9597" i="1"/>
  <c r="Q9596" i="1"/>
  <c r="P9596" i="1"/>
  <c r="Q9595" i="1"/>
  <c r="P9595" i="1"/>
  <c r="Q9594" i="1"/>
  <c r="P9594" i="1"/>
  <c r="Q9593" i="1"/>
  <c r="P9593" i="1"/>
  <c r="Q9592" i="1"/>
  <c r="P9592" i="1"/>
  <c r="Q9591" i="1"/>
  <c r="P9591" i="1"/>
  <c r="Q9590" i="1"/>
  <c r="P9590" i="1"/>
  <c r="Q9589" i="1"/>
  <c r="P9589" i="1"/>
  <c r="Q9588" i="1"/>
  <c r="P9588" i="1"/>
  <c r="Q9587" i="1"/>
  <c r="P9587" i="1"/>
  <c r="Q9586" i="1"/>
  <c r="P9586" i="1"/>
  <c r="Q9585" i="1"/>
  <c r="P9585" i="1"/>
  <c r="Q9584" i="1"/>
  <c r="P9584" i="1"/>
  <c r="Q9583" i="1"/>
  <c r="P9583" i="1"/>
  <c r="Q9582" i="1"/>
  <c r="P9582" i="1"/>
  <c r="Q9581" i="1"/>
  <c r="P9581" i="1"/>
  <c r="Q9580" i="1"/>
  <c r="P9580" i="1"/>
  <c r="Q9579" i="1"/>
  <c r="P9579" i="1"/>
  <c r="Q9578" i="1"/>
  <c r="P9578" i="1"/>
  <c r="Q9577" i="1"/>
  <c r="P9577" i="1"/>
  <c r="Q9576" i="1"/>
  <c r="P9576" i="1"/>
  <c r="Q9575" i="1"/>
  <c r="P9575" i="1"/>
  <c r="Q9574" i="1"/>
  <c r="P9574" i="1"/>
  <c r="Q9573" i="1"/>
  <c r="P9573" i="1"/>
  <c r="Q9572" i="1"/>
  <c r="P9572" i="1"/>
  <c r="Q9571" i="1"/>
  <c r="P9571" i="1"/>
  <c r="Q9570" i="1"/>
  <c r="P9570" i="1"/>
  <c r="Q9569" i="1"/>
  <c r="P9569" i="1"/>
  <c r="Q9568" i="1"/>
  <c r="P9568" i="1"/>
  <c r="Q9567" i="1"/>
  <c r="P9567" i="1"/>
  <c r="Q9566" i="1"/>
  <c r="P9566" i="1"/>
  <c r="Q9565" i="1"/>
  <c r="P9565" i="1"/>
  <c r="Q9564" i="1"/>
  <c r="P9564" i="1"/>
  <c r="Q9563" i="1"/>
  <c r="P9563" i="1"/>
  <c r="Q9562" i="1"/>
  <c r="P9562" i="1"/>
  <c r="Q9561" i="1"/>
  <c r="P9561" i="1"/>
  <c r="Q9560" i="1"/>
  <c r="P9560" i="1"/>
  <c r="Q9559" i="1"/>
  <c r="P9559" i="1"/>
  <c r="Q9558" i="1"/>
  <c r="P9558" i="1"/>
  <c r="Q9557" i="1"/>
  <c r="P9557" i="1"/>
  <c r="Q9556" i="1"/>
  <c r="P9556" i="1"/>
  <c r="Q9555" i="1"/>
  <c r="P9555" i="1"/>
  <c r="Q9554" i="1"/>
  <c r="P9554" i="1"/>
  <c r="Q9553" i="1"/>
  <c r="P9553" i="1"/>
  <c r="Q9552" i="1"/>
  <c r="P9552" i="1"/>
  <c r="Q9551" i="1"/>
  <c r="P9551" i="1"/>
  <c r="Q9550" i="1"/>
  <c r="P9550" i="1"/>
  <c r="Q9549" i="1"/>
  <c r="P9549" i="1"/>
  <c r="Q9548" i="1"/>
  <c r="P9548" i="1"/>
  <c r="Q9547" i="1"/>
  <c r="P9547" i="1"/>
  <c r="Q9546" i="1"/>
  <c r="P9546" i="1"/>
  <c r="Q9545" i="1"/>
  <c r="P9545" i="1"/>
  <c r="Q9544" i="1"/>
  <c r="P9544" i="1"/>
  <c r="Q9543" i="1"/>
  <c r="P9543" i="1"/>
  <c r="Q9542" i="1"/>
  <c r="P9542" i="1"/>
  <c r="Q9541" i="1"/>
  <c r="P9541" i="1"/>
  <c r="Q9540" i="1"/>
  <c r="P9540" i="1"/>
  <c r="Q9539" i="1"/>
  <c r="P9539" i="1"/>
  <c r="Q9538" i="1"/>
  <c r="P9538" i="1"/>
  <c r="Q9537" i="1"/>
  <c r="P9537" i="1"/>
  <c r="Q9536" i="1"/>
  <c r="P9536" i="1"/>
  <c r="Q9535" i="1"/>
  <c r="P9535" i="1"/>
  <c r="Q9534" i="1"/>
  <c r="P9534" i="1"/>
  <c r="Q9533" i="1"/>
  <c r="P9533" i="1"/>
  <c r="Q9532" i="1"/>
  <c r="P9532" i="1"/>
  <c r="Q9531" i="1"/>
  <c r="P9531" i="1"/>
  <c r="Q9530" i="1"/>
  <c r="P9530" i="1"/>
  <c r="Q9529" i="1"/>
  <c r="P9529" i="1"/>
  <c r="Q9528" i="1"/>
  <c r="P9528" i="1"/>
  <c r="Q9527" i="1"/>
  <c r="P9527" i="1"/>
  <c r="Q9526" i="1"/>
  <c r="P9526" i="1"/>
  <c r="Q9525" i="1"/>
  <c r="P9525" i="1"/>
  <c r="Q9524" i="1"/>
  <c r="P9524" i="1"/>
  <c r="Q9523" i="1"/>
  <c r="P9523" i="1"/>
  <c r="Q9522" i="1"/>
  <c r="P9522" i="1"/>
  <c r="Q9521" i="1"/>
  <c r="P9521" i="1"/>
  <c r="Q9520" i="1"/>
  <c r="P9520" i="1"/>
  <c r="Q9519" i="1"/>
  <c r="P9519" i="1"/>
  <c r="Q9518" i="1"/>
  <c r="P9518" i="1"/>
  <c r="Q9517" i="1"/>
  <c r="P9517" i="1"/>
  <c r="Q9516" i="1"/>
  <c r="P9516" i="1"/>
  <c r="Q9515" i="1"/>
  <c r="P9515" i="1"/>
  <c r="Q9514" i="1"/>
  <c r="P9514" i="1"/>
  <c r="Q9513" i="1"/>
  <c r="P9513" i="1"/>
  <c r="Q9512" i="1"/>
  <c r="P9512" i="1"/>
  <c r="Q9511" i="1"/>
  <c r="P9511" i="1"/>
  <c r="Q9510" i="1"/>
  <c r="P9510" i="1"/>
  <c r="Q9509" i="1"/>
  <c r="P9509" i="1"/>
  <c r="Q9508" i="1"/>
  <c r="P9508" i="1"/>
  <c r="Q9507" i="1"/>
  <c r="P9507" i="1"/>
  <c r="Q9506" i="1"/>
  <c r="P9506" i="1"/>
  <c r="Q9505" i="1"/>
  <c r="P9505" i="1"/>
  <c r="Q9504" i="1"/>
  <c r="P9504" i="1"/>
  <c r="Q9503" i="1"/>
  <c r="P9503" i="1"/>
  <c r="Q9502" i="1"/>
  <c r="P9502" i="1"/>
  <c r="Q9501" i="1"/>
  <c r="P9501" i="1"/>
  <c r="Q9500" i="1"/>
  <c r="P9500" i="1"/>
  <c r="Q9499" i="1"/>
  <c r="P9499" i="1"/>
  <c r="Q9498" i="1"/>
  <c r="P9498" i="1"/>
  <c r="Q9497" i="1"/>
  <c r="P9497" i="1"/>
  <c r="Q9496" i="1"/>
  <c r="P9496" i="1"/>
  <c r="Q9495" i="1"/>
  <c r="P9495" i="1"/>
  <c r="Q9494" i="1"/>
  <c r="P9494" i="1"/>
  <c r="Q9493" i="1"/>
  <c r="P9493" i="1"/>
  <c r="Q9492" i="1"/>
  <c r="P9492" i="1"/>
  <c r="Q9491" i="1"/>
  <c r="P9491" i="1"/>
  <c r="Q9490" i="1"/>
  <c r="P9490" i="1"/>
  <c r="Q9489" i="1"/>
  <c r="P9489" i="1"/>
  <c r="Q9488" i="1"/>
  <c r="P9488" i="1"/>
  <c r="Q9487" i="1"/>
  <c r="P9487" i="1"/>
  <c r="Q9486" i="1"/>
  <c r="P9486" i="1"/>
  <c r="Q9485" i="1"/>
  <c r="P9485" i="1"/>
  <c r="Q9484" i="1"/>
  <c r="P9484" i="1"/>
  <c r="Q9483" i="1"/>
  <c r="P9483" i="1"/>
  <c r="Q9482" i="1"/>
  <c r="P9482" i="1"/>
  <c r="Q9481" i="1"/>
  <c r="P9481" i="1"/>
  <c r="Q9480" i="1"/>
  <c r="P9480" i="1"/>
  <c r="Q9479" i="1"/>
  <c r="P9479" i="1"/>
  <c r="Q9478" i="1"/>
  <c r="P9478" i="1"/>
  <c r="Q9477" i="1"/>
  <c r="P9477" i="1"/>
  <c r="Q9476" i="1"/>
  <c r="P9476" i="1"/>
  <c r="Q9475" i="1"/>
  <c r="P9475" i="1"/>
  <c r="Q9474" i="1"/>
  <c r="P9474" i="1"/>
  <c r="Q9473" i="1"/>
  <c r="P9473" i="1"/>
  <c r="Q9472" i="1"/>
  <c r="P9472" i="1"/>
  <c r="Q9471" i="1"/>
  <c r="P9471" i="1"/>
  <c r="Q9470" i="1"/>
  <c r="P9470" i="1"/>
  <c r="Q9469" i="1"/>
  <c r="P9469" i="1"/>
  <c r="Q9468" i="1"/>
  <c r="P9468" i="1"/>
  <c r="Q9467" i="1"/>
  <c r="P9467" i="1"/>
  <c r="Q9466" i="1"/>
  <c r="P9466" i="1"/>
  <c r="Q9465" i="1"/>
  <c r="P9465" i="1"/>
  <c r="Q9464" i="1"/>
  <c r="P9464" i="1"/>
  <c r="Q9463" i="1"/>
  <c r="P9463" i="1"/>
  <c r="Q9462" i="1"/>
  <c r="P9462" i="1"/>
  <c r="Q9461" i="1"/>
  <c r="P9461" i="1"/>
  <c r="Q9460" i="1"/>
  <c r="P9460" i="1"/>
  <c r="Q9459" i="1"/>
  <c r="P9459" i="1"/>
  <c r="Q9458" i="1"/>
  <c r="P9458" i="1"/>
  <c r="Q9457" i="1"/>
  <c r="P9457" i="1"/>
  <c r="Q9456" i="1"/>
  <c r="P9456" i="1"/>
  <c r="Q9455" i="1"/>
  <c r="P9455" i="1"/>
  <c r="Q9454" i="1"/>
  <c r="P9454" i="1"/>
  <c r="Q9453" i="1"/>
  <c r="P9453" i="1"/>
  <c r="Q9452" i="1"/>
  <c r="P9452" i="1"/>
  <c r="Q9451" i="1"/>
  <c r="P9451" i="1"/>
  <c r="Q9450" i="1"/>
  <c r="P9450" i="1"/>
  <c r="Q9449" i="1"/>
  <c r="P9449" i="1"/>
  <c r="Q9448" i="1"/>
  <c r="P9448" i="1"/>
  <c r="Q9447" i="1"/>
  <c r="P9447" i="1"/>
  <c r="Q9446" i="1"/>
  <c r="P9446" i="1"/>
  <c r="Q9445" i="1"/>
  <c r="P9445" i="1"/>
  <c r="Q9444" i="1"/>
  <c r="P9444" i="1"/>
  <c r="Q9443" i="1"/>
  <c r="P9443" i="1"/>
  <c r="Q9442" i="1"/>
  <c r="P9442" i="1"/>
  <c r="Q9441" i="1"/>
  <c r="P9441" i="1"/>
  <c r="Q9440" i="1"/>
  <c r="P9440" i="1"/>
  <c r="Q9439" i="1"/>
  <c r="P9439" i="1"/>
  <c r="Q9438" i="1"/>
  <c r="P9438" i="1"/>
  <c r="Q9437" i="1"/>
  <c r="P9437" i="1"/>
  <c r="Q9436" i="1"/>
  <c r="P9436" i="1"/>
  <c r="Q9435" i="1"/>
  <c r="P9435" i="1"/>
  <c r="Q9434" i="1"/>
  <c r="P9434" i="1"/>
  <c r="Q9433" i="1"/>
  <c r="P9433" i="1"/>
  <c r="Q9432" i="1"/>
  <c r="P9432" i="1"/>
  <c r="Q9431" i="1"/>
  <c r="P9431" i="1"/>
  <c r="Q9430" i="1"/>
  <c r="P9430" i="1"/>
  <c r="Q9429" i="1"/>
  <c r="P9429" i="1"/>
  <c r="Q9428" i="1"/>
  <c r="P9428" i="1"/>
  <c r="Q9427" i="1"/>
  <c r="P9427" i="1"/>
  <c r="Q9426" i="1"/>
  <c r="P9426" i="1"/>
  <c r="Q9425" i="1"/>
  <c r="P9425" i="1"/>
  <c r="Q9424" i="1"/>
  <c r="P9424" i="1"/>
  <c r="Q9423" i="1"/>
  <c r="P9423" i="1"/>
  <c r="Q9422" i="1"/>
  <c r="P9422" i="1"/>
  <c r="Q9421" i="1"/>
  <c r="P9421" i="1"/>
  <c r="Q9420" i="1"/>
  <c r="P9420" i="1"/>
  <c r="Q9419" i="1"/>
  <c r="P9419" i="1"/>
  <c r="Q9418" i="1"/>
  <c r="P9418" i="1"/>
  <c r="Q9417" i="1"/>
  <c r="P9417" i="1"/>
  <c r="Q9416" i="1"/>
  <c r="P9416" i="1"/>
  <c r="Q9415" i="1"/>
  <c r="P9415" i="1"/>
  <c r="Q9414" i="1"/>
  <c r="P9414" i="1"/>
  <c r="Q9413" i="1"/>
  <c r="P9413" i="1"/>
  <c r="Q9412" i="1"/>
  <c r="P9412" i="1"/>
  <c r="Q9411" i="1"/>
  <c r="P9411" i="1"/>
  <c r="Q9410" i="1"/>
  <c r="P9410" i="1"/>
  <c r="Q9409" i="1"/>
  <c r="P9409" i="1"/>
  <c r="Q9408" i="1"/>
  <c r="P9408" i="1"/>
  <c r="Q9407" i="1"/>
  <c r="P9407" i="1"/>
  <c r="Q9406" i="1"/>
  <c r="P9406" i="1"/>
  <c r="Q9405" i="1"/>
  <c r="P9405" i="1"/>
  <c r="Q9404" i="1"/>
  <c r="P9404" i="1"/>
  <c r="Q9403" i="1"/>
  <c r="P9403" i="1"/>
  <c r="Q9402" i="1"/>
  <c r="P9402" i="1"/>
  <c r="Q9401" i="1"/>
  <c r="P9401" i="1"/>
  <c r="Q9400" i="1"/>
  <c r="P9400" i="1"/>
  <c r="Q9399" i="1"/>
  <c r="P9399" i="1"/>
  <c r="Q9398" i="1"/>
  <c r="P9398" i="1"/>
  <c r="Q9397" i="1"/>
  <c r="P9397" i="1"/>
  <c r="Q9396" i="1"/>
  <c r="P9396" i="1"/>
  <c r="Q9395" i="1"/>
  <c r="P9395" i="1"/>
  <c r="Q9394" i="1"/>
  <c r="P9394" i="1"/>
  <c r="Q9393" i="1"/>
  <c r="P9393" i="1"/>
  <c r="Q9392" i="1"/>
  <c r="P9392" i="1"/>
  <c r="Q9391" i="1"/>
  <c r="P9391" i="1"/>
  <c r="Q9390" i="1"/>
  <c r="P9390" i="1"/>
  <c r="Q9389" i="1"/>
  <c r="P9389" i="1"/>
  <c r="Q9388" i="1"/>
  <c r="P9388" i="1"/>
  <c r="Q9387" i="1"/>
  <c r="P9387" i="1"/>
  <c r="Q9386" i="1"/>
  <c r="P9386" i="1"/>
  <c r="Q9385" i="1"/>
  <c r="P9385" i="1"/>
  <c r="Q9384" i="1"/>
  <c r="P9384" i="1"/>
  <c r="Q9383" i="1"/>
  <c r="P9383" i="1"/>
  <c r="Q9382" i="1"/>
  <c r="P9382" i="1"/>
  <c r="Q9381" i="1"/>
  <c r="P9381" i="1"/>
  <c r="Q9380" i="1"/>
  <c r="P9380" i="1"/>
  <c r="Q9379" i="1"/>
  <c r="P9379" i="1"/>
  <c r="Q9378" i="1"/>
  <c r="P9378" i="1"/>
  <c r="Q9377" i="1"/>
  <c r="P9377" i="1"/>
  <c r="Q9376" i="1"/>
  <c r="P9376" i="1"/>
  <c r="Q9375" i="1"/>
  <c r="P9375" i="1"/>
  <c r="Q9374" i="1"/>
  <c r="P9374" i="1"/>
  <c r="Q9373" i="1"/>
  <c r="P9373" i="1"/>
  <c r="Q9372" i="1"/>
  <c r="P9372" i="1"/>
  <c r="Q9371" i="1"/>
  <c r="P9371" i="1"/>
  <c r="Q9370" i="1"/>
  <c r="P9370" i="1"/>
  <c r="Q9369" i="1"/>
  <c r="P9369" i="1"/>
  <c r="Q9368" i="1"/>
  <c r="P9368" i="1"/>
  <c r="Q9367" i="1"/>
  <c r="P9367" i="1"/>
  <c r="Q9366" i="1"/>
  <c r="P9366" i="1"/>
  <c r="Q9365" i="1"/>
  <c r="P9365" i="1"/>
  <c r="Q9364" i="1"/>
  <c r="P9364" i="1"/>
  <c r="Q9363" i="1"/>
  <c r="P9363" i="1"/>
  <c r="Q9362" i="1"/>
  <c r="P9362" i="1"/>
  <c r="Q9361" i="1"/>
  <c r="P9361" i="1"/>
  <c r="Q9360" i="1"/>
  <c r="P9360" i="1"/>
  <c r="Q9359" i="1"/>
  <c r="P9359" i="1"/>
  <c r="Q9358" i="1"/>
  <c r="P9358" i="1"/>
  <c r="Q9357" i="1"/>
  <c r="P9357" i="1"/>
  <c r="Q9356" i="1"/>
  <c r="P9356" i="1"/>
  <c r="Q9355" i="1"/>
  <c r="P9355" i="1"/>
  <c r="Q9354" i="1"/>
  <c r="P9354" i="1"/>
  <c r="Q9353" i="1"/>
  <c r="P9353" i="1"/>
  <c r="Q9352" i="1"/>
  <c r="P9352" i="1"/>
  <c r="Q9351" i="1"/>
  <c r="P9351" i="1"/>
  <c r="Q9350" i="1"/>
  <c r="P9350" i="1"/>
  <c r="Q9349" i="1"/>
  <c r="P9349" i="1"/>
  <c r="Q9348" i="1"/>
  <c r="P9348" i="1"/>
  <c r="Q9347" i="1"/>
  <c r="P9347" i="1"/>
  <c r="Q9346" i="1"/>
  <c r="P9346" i="1"/>
  <c r="Q9345" i="1"/>
  <c r="P9345" i="1"/>
  <c r="Q9344" i="1"/>
  <c r="P9344" i="1"/>
  <c r="Q9343" i="1"/>
  <c r="P9343" i="1"/>
  <c r="Q9342" i="1"/>
  <c r="P9342" i="1"/>
  <c r="Q9341" i="1"/>
  <c r="P9341" i="1"/>
  <c r="Q9340" i="1"/>
  <c r="P9340" i="1"/>
  <c r="Q9339" i="1"/>
  <c r="P9339" i="1"/>
  <c r="Q9338" i="1"/>
  <c r="P9338" i="1"/>
  <c r="Q9337" i="1"/>
  <c r="P9337" i="1"/>
  <c r="Q9336" i="1"/>
  <c r="P9336" i="1"/>
  <c r="Q9335" i="1"/>
  <c r="P9335" i="1"/>
  <c r="Q9334" i="1"/>
  <c r="P9334" i="1"/>
  <c r="Q9333" i="1"/>
  <c r="P9333" i="1"/>
  <c r="Q9332" i="1"/>
  <c r="P9332" i="1"/>
  <c r="Q9331" i="1"/>
  <c r="P9331" i="1"/>
  <c r="Q9330" i="1"/>
  <c r="P9330" i="1"/>
  <c r="Q9329" i="1"/>
  <c r="P9329" i="1"/>
  <c r="Q9328" i="1"/>
  <c r="P9328" i="1"/>
  <c r="Q9327" i="1"/>
  <c r="P9327" i="1"/>
  <c r="Q9326" i="1"/>
  <c r="P9326" i="1"/>
  <c r="Q9325" i="1"/>
  <c r="P9325" i="1"/>
  <c r="Q9324" i="1"/>
  <c r="P9324" i="1"/>
  <c r="Q9323" i="1"/>
  <c r="P9323" i="1"/>
  <c r="Q9322" i="1"/>
  <c r="P9322" i="1"/>
  <c r="Q9321" i="1"/>
  <c r="P9321" i="1"/>
  <c r="Q9320" i="1"/>
  <c r="P9320" i="1"/>
  <c r="Q9319" i="1"/>
  <c r="P9319" i="1"/>
  <c r="Q9318" i="1"/>
  <c r="P9318" i="1"/>
  <c r="Q9317" i="1"/>
  <c r="P9317" i="1"/>
  <c r="Q9316" i="1"/>
  <c r="P9316" i="1"/>
  <c r="Q9315" i="1"/>
  <c r="P9315" i="1"/>
  <c r="Q9314" i="1"/>
  <c r="P9314" i="1"/>
  <c r="Q9313" i="1"/>
  <c r="P9313" i="1"/>
  <c r="Q9312" i="1"/>
  <c r="P9312" i="1"/>
  <c r="Q9311" i="1"/>
  <c r="P9311" i="1"/>
  <c r="Q9310" i="1"/>
  <c r="P9310" i="1"/>
  <c r="Q9309" i="1"/>
  <c r="P9309" i="1"/>
  <c r="Q9308" i="1"/>
  <c r="P9308" i="1"/>
  <c r="Q9307" i="1"/>
  <c r="P9307" i="1"/>
  <c r="Q9306" i="1"/>
  <c r="P9306" i="1"/>
  <c r="Q9305" i="1"/>
  <c r="P9305" i="1"/>
  <c r="Q9304" i="1"/>
  <c r="P9304" i="1"/>
  <c r="Q9303" i="1"/>
  <c r="P9303" i="1"/>
  <c r="Q9302" i="1"/>
  <c r="P9302" i="1"/>
  <c r="Q9301" i="1"/>
  <c r="P9301" i="1"/>
  <c r="Q9300" i="1"/>
  <c r="P9300" i="1"/>
  <c r="Q9299" i="1"/>
  <c r="P9299" i="1"/>
  <c r="Q9298" i="1"/>
  <c r="P9298" i="1"/>
  <c r="Q9297" i="1"/>
  <c r="P9297" i="1"/>
  <c r="Q9296" i="1"/>
  <c r="P9296" i="1"/>
  <c r="Q9295" i="1"/>
  <c r="P9295" i="1"/>
  <c r="Q9294" i="1"/>
  <c r="P9294" i="1"/>
  <c r="Q9293" i="1"/>
  <c r="P9293" i="1"/>
  <c r="Q9292" i="1"/>
  <c r="P9292" i="1"/>
  <c r="Q9291" i="1"/>
  <c r="P9291" i="1"/>
  <c r="Q9290" i="1"/>
  <c r="P9290" i="1"/>
  <c r="Q9289" i="1"/>
  <c r="P9289" i="1"/>
  <c r="Q9288" i="1"/>
  <c r="P9288" i="1"/>
  <c r="Q9287" i="1"/>
  <c r="P9287" i="1"/>
  <c r="Q9286" i="1"/>
  <c r="P9286" i="1"/>
  <c r="Q9285" i="1"/>
  <c r="P9285" i="1"/>
  <c r="Q9284" i="1"/>
  <c r="P9284" i="1"/>
  <c r="Q9283" i="1"/>
  <c r="P9283" i="1"/>
  <c r="Q9282" i="1"/>
  <c r="P9282" i="1"/>
  <c r="Q9281" i="1"/>
  <c r="P9281" i="1"/>
  <c r="Q9280" i="1"/>
  <c r="P9280" i="1"/>
  <c r="Q9279" i="1"/>
  <c r="P9279" i="1"/>
  <c r="Q9278" i="1"/>
  <c r="P9278" i="1"/>
  <c r="Q9277" i="1"/>
  <c r="P9277" i="1"/>
  <c r="Q9276" i="1"/>
  <c r="P9276" i="1"/>
  <c r="Q9275" i="1"/>
  <c r="P9275" i="1"/>
  <c r="Q9274" i="1"/>
  <c r="P9274" i="1"/>
  <c r="Q9273" i="1"/>
  <c r="P9273" i="1"/>
  <c r="Q9272" i="1"/>
  <c r="P9272" i="1"/>
  <c r="Q9271" i="1"/>
  <c r="P9271" i="1"/>
  <c r="Q9270" i="1"/>
  <c r="P9270" i="1"/>
  <c r="Q9269" i="1"/>
  <c r="P9269" i="1"/>
  <c r="Q9268" i="1"/>
  <c r="P9268" i="1"/>
  <c r="Q9267" i="1"/>
  <c r="P9267" i="1"/>
  <c r="Q9266" i="1"/>
  <c r="P9266" i="1"/>
  <c r="Q9265" i="1"/>
  <c r="P9265" i="1"/>
  <c r="Q9264" i="1"/>
  <c r="P9264" i="1"/>
  <c r="Q9263" i="1"/>
  <c r="P9263" i="1"/>
  <c r="Q9262" i="1"/>
  <c r="P9262" i="1"/>
  <c r="Q9261" i="1"/>
  <c r="P9261" i="1"/>
  <c r="Q9260" i="1"/>
  <c r="P9260" i="1"/>
  <c r="Q9259" i="1"/>
  <c r="P9259" i="1"/>
  <c r="Q9258" i="1"/>
  <c r="P9258" i="1"/>
  <c r="Q9257" i="1"/>
  <c r="P9257" i="1"/>
  <c r="Q9256" i="1"/>
  <c r="P9256" i="1"/>
  <c r="Q9255" i="1"/>
  <c r="P9255" i="1"/>
  <c r="Q9254" i="1"/>
  <c r="P9254" i="1"/>
  <c r="Q9253" i="1"/>
  <c r="P9253" i="1"/>
  <c r="Q9252" i="1"/>
  <c r="P9252" i="1"/>
  <c r="Q9251" i="1"/>
  <c r="P9251" i="1"/>
  <c r="Q9250" i="1"/>
  <c r="P9250" i="1"/>
  <c r="Q9249" i="1"/>
  <c r="P9249" i="1"/>
  <c r="Q9248" i="1"/>
  <c r="P9248" i="1"/>
  <c r="Q9247" i="1"/>
  <c r="P9247" i="1"/>
  <c r="Q9246" i="1"/>
  <c r="P9246" i="1"/>
  <c r="Q9245" i="1"/>
  <c r="P9245" i="1"/>
  <c r="Q9244" i="1"/>
  <c r="P9244" i="1"/>
  <c r="Q9243" i="1"/>
  <c r="P9243" i="1"/>
  <c r="Q9242" i="1"/>
  <c r="P9242" i="1"/>
  <c r="Q9241" i="1"/>
  <c r="P9241" i="1"/>
  <c r="Q9240" i="1"/>
  <c r="P9240" i="1"/>
  <c r="Q9239" i="1"/>
  <c r="P9239" i="1"/>
  <c r="Q9238" i="1"/>
  <c r="P9238" i="1"/>
  <c r="Q9237" i="1"/>
  <c r="P9237" i="1"/>
  <c r="Q9236" i="1"/>
  <c r="P9236" i="1"/>
  <c r="Q9235" i="1"/>
  <c r="P9235" i="1"/>
  <c r="Q9234" i="1"/>
  <c r="P9234" i="1"/>
  <c r="Q9233" i="1"/>
  <c r="P9233" i="1"/>
  <c r="Q9232" i="1"/>
  <c r="P9232" i="1"/>
  <c r="Q9231" i="1"/>
  <c r="P9231" i="1"/>
  <c r="Q9230" i="1"/>
  <c r="P9230" i="1"/>
  <c r="Q9229" i="1"/>
  <c r="P9229" i="1"/>
  <c r="Q9228" i="1"/>
  <c r="P9228" i="1"/>
  <c r="Q9227" i="1"/>
  <c r="P9227" i="1"/>
  <c r="Q9226" i="1"/>
  <c r="P9226" i="1"/>
  <c r="Q9225" i="1"/>
  <c r="P9225" i="1"/>
  <c r="Q9224" i="1"/>
  <c r="P9224" i="1"/>
  <c r="Q9223" i="1"/>
  <c r="P9223" i="1"/>
  <c r="Q9222" i="1"/>
  <c r="P9222" i="1"/>
  <c r="Q9221" i="1"/>
  <c r="P9221" i="1"/>
  <c r="Q9220" i="1"/>
  <c r="P9220" i="1"/>
  <c r="Q9219" i="1"/>
  <c r="P9219" i="1"/>
  <c r="Q9218" i="1"/>
  <c r="P9218" i="1"/>
  <c r="Q9217" i="1"/>
  <c r="P9217" i="1"/>
  <c r="Q9216" i="1"/>
  <c r="P9216" i="1"/>
  <c r="Q9215" i="1"/>
  <c r="P9215" i="1"/>
  <c r="Q9214" i="1"/>
  <c r="P9214" i="1"/>
  <c r="Q9213" i="1"/>
  <c r="P9213" i="1"/>
  <c r="Q9212" i="1"/>
  <c r="P9212" i="1"/>
  <c r="Q9211" i="1"/>
  <c r="P9211" i="1"/>
  <c r="Q9210" i="1"/>
  <c r="P9210" i="1"/>
  <c r="Q9209" i="1"/>
  <c r="P9209" i="1"/>
  <c r="Q9208" i="1"/>
  <c r="P9208" i="1"/>
  <c r="Q9207" i="1"/>
  <c r="P9207" i="1"/>
  <c r="Q9206" i="1"/>
  <c r="P9206" i="1"/>
  <c r="Q9205" i="1"/>
  <c r="P9205" i="1"/>
  <c r="Q9204" i="1"/>
  <c r="P9204" i="1"/>
  <c r="Q9203" i="1"/>
  <c r="P9203" i="1"/>
  <c r="Q9202" i="1"/>
  <c r="P9202" i="1"/>
  <c r="Q9201" i="1"/>
  <c r="P9201" i="1"/>
  <c r="Q9200" i="1"/>
  <c r="P9200" i="1"/>
  <c r="Q9199" i="1"/>
  <c r="P9199" i="1"/>
  <c r="Q9198" i="1"/>
  <c r="P9198" i="1"/>
  <c r="Q9197" i="1"/>
  <c r="P9197" i="1"/>
  <c r="Q9196" i="1"/>
  <c r="P9196" i="1"/>
  <c r="Q9195" i="1"/>
  <c r="P9195" i="1"/>
  <c r="Q9194" i="1"/>
  <c r="P9194" i="1"/>
  <c r="Q9193" i="1"/>
  <c r="P9193" i="1"/>
  <c r="Q9192" i="1"/>
  <c r="P9192" i="1"/>
  <c r="Q9191" i="1"/>
  <c r="P9191" i="1"/>
  <c r="Q9190" i="1"/>
  <c r="P9190" i="1"/>
  <c r="Q9189" i="1"/>
  <c r="P9189" i="1"/>
  <c r="Q9188" i="1"/>
  <c r="P9188" i="1"/>
  <c r="Q9187" i="1"/>
  <c r="P9187" i="1"/>
  <c r="Q9186" i="1"/>
  <c r="P9186" i="1"/>
  <c r="Q9185" i="1"/>
  <c r="P9185" i="1"/>
  <c r="Q9184" i="1"/>
  <c r="P9184" i="1"/>
  <c r="Q9183" i="1"/>
  <c r="P9183" i="1"/>
  <c r="Q9182" i="1"/>
  <c r="P9182" i="1"/>
  <c r="Q9181" i="1"/>
  <c r="P9181" i="1"/>
  <c r="Q9180" i="1"/>
  <c r="P9180" i="1"/>
  <c r="Q9179" i="1"/>
  <c r="P9179" i="1"/>
  <c r="Q9178" i="1"/>
  <c r="P9178" i="1"/>
  <c r="Q9177" i="1"/>
  <c r="P9177" i="1"/>
  <c r="Q9176" i="1"/>
  <c r="P9176" i="1"/>
  <c r="Q9175" i="1"/>
  <c r="P9175" i="1"/>
  <c r="Q9174" i="1"/>
  <c r="P9174" i="1"/>
  <c r="Q9173" i="1"/>
  <c r="P9173" i="1"/>
  <c r="Q9172" i="1"/>
  <c r="P9172" i="1"/>
  <c r="Q9171" i="1"/>
  <c r="P9171" i="1"/>
  <c r="Q9170" i="1"/>
  <c r="P9170" i="1"/>
  <c r="Q9169" i="1"/>
  <c r="P9169" i="1"/>
  <c r="Q9168" i="1"/>
  <c r="P9168" i="1"/>
  <c r="Q9167" i="1"/>
  <c r="P9167" i="1"/>
  <c r="Q9166" i="1"/>
  <c r="P9166" i="1"/>
  <c r="Q9165" i="1"/>
  <c r="P9165" i="1"/>
  <c r="Q9164" i="1"/>
  <c r="P9164" i="1"/>
  <c r="Q9163" i="1"/>
  <c r="P9163" i="1"/>
  <c r="Q9162" i="1"/>
  <c r="P9162" i="1"/>
  <c r="Q9161" i="1"/>
  <c r="P9161" i="1"/>
  <c r="Q9160" i="1"/>
  <c r="P9160" i="1"/>
  <c r="Q9159" i="1"/>
  <c r="P9159" i="1"/>
  <c r="Q9158" i="1"/>
  <c r="P9158" i="1"/>
  <c r="Q9157" i="1"/>
  <c r="P9157" i="1"/>
  <c r="Q9156" i="1"/>
  <c r="P9156" i="1"/>
  <c r="Q9155" i="1"/>
  <c r="P9155" i="1"/>
  <c r="Q9154" i="1"/>
  <c r="P9154" i="1"/>
  <c r="Q9153" i="1"/>
  <c r="P9153" i="1"/>
  <c r="Q9152" i="1"/>
  <c r="P9152" i="1"/>
  <c r="Q9151" i="1"/>
  <c r="P9151" i="1"/>
  <c r="Q9150" i="1"/>
  <c r="P9150" i="1"/>
  <c r="Q9149" i="1"/>
  <c r="P9149" i="1"/>
  <c r="Q9148" i="1"/>
  <c r="P9148" i="1"/>
  <c r="Q9147" i="1"/>
  <c r="P9147" i="1"/>
  <c r="Q9146" i="1"/>
  <c r="P9146" i="1"/>
  <c r="Q9145" i="1"/>
  <c r="P9145" i="1"/>
  <c r="Q9144" i="1"/>
  <c r="P9144" i="1"/>
  <c r="Q9143" i="1"/>
  <c r="P9143" i="1"/>
  <c r="Q9142" i="1"/>
  <c r="P9142" i="1"/>
  <c r="Q9141" i="1"/>
  <c r="P9141" i="1"/>
  <c r="Q9140" i="1"/>
  <c r="P9140" i="1"/>
  <c r="Q9139" i="1"/>
  <c r="P9139" i="1"/>
  <c r="Q9138" i="1"/>
  <c r="P9138" i="1"/>
  <c r="Q9137" i="1"/>
  <c r="P9137" i="1"/>
  <c r="Q9136" i="1"/>
  <c r="P9136" i="1"/>
  <c r="Q9135" i="1"/>
  <c r="P9135" i="1"/>
  <c r="Q9134" i="1"/>
  <c r="P9134" i="1"/>
  <c r="Q9133" i="1"/>
  <c r="P9133" i="1"/>
  <c r="Q9132" i="1"/>
  <c r="P9132" i="1"/>
  <c r="Q9131" i="1"/>
  <c r="P9131" i="1"/>
  <c r="Q9130" i="1"/>
  <c r="P9130" i="1"/>
  <c r="Q9129" i="1"/>
  <c r="P9129" i="1"/>
  <c r="Q9128" i="1"/>
  <c r="P9128" i="1"/>
  <c r="Q9127" i="1"/>
  <c r="P9127" i="1"/>
  <c r="Q9126" i="1"/>
  <c r="P9126" i="1"/>
  <c r="Q9125" i="1"/>
  <c r="P9125" i="1"/>
  <c r="Q9124" i="1"/>
  <c r="P9124" i="1"/>
  <c r="Q9123" i="1"/>
  <c r="P9123" i="1"/>
  <c r="Q9122" i="1"/>
  <c r="P9122" i="1"/>
  <c r="Q9121" i="1"/>
  <c r="P9121" i="1"/>
  <c r="Q9120" i="1"/>
  <c r="P9120" i="1"/>
  <c r="Q9119" i="1"/>
  <c r="P9119" i="1"/>
  <c r="Q9118" i="1"/>
  <c r="P9118" i="1"/>
  <c r="Q9117" i="1"/>
  <c r="P9117" i="1"/>
  <c r="Q9116" i="1"/>
  <c r="P9116" i="1"/>
  <c r="Q9115" i="1"/>
  <c r="P9115" i="1"/>
  <c r="Q9114" i="1"/>
  <c r="P9114" i="1"/>
  <c r="Q9113" i="1"/>
  <c r="P9113" i="1"/>
  <c r="Q9112" i="1"/>
  <c r="P9112" i="1"/>
  <c r="Q9111" i="1"/>
  <c r="P9111" i="1"/>
  <c r="Q9110" i="1"/>
  <c r="P9110" i="1"/>
  <c r="Q9109" i="1"/>
  <c r="P9109" i="1"/>
  <c r="Q9108" i="1"/>
  <c r="P9108" i="1"/>
  <c r="Q9107" i="1"/>
  <c r="P9107" i="1"/>
  <c r="Q9106" i="1"/>
  <c r="P9106" i="1"/>
  <c r="Q9105" i="1"/>
  <c r="P9105" i="1"/>
  <c r="Q9104" i="1"/>
  <c r="P9104" i="1"/>
  <c r="Q9103" i="1"/>
  <c r="P9103" i="1"/>
  <c r="Q9102" i="1"/>
  <c r="P9102" i="1"/>
  <c r="Q9101" i="1"/>
  <c r="P9101" i="1"/>
  <c r="Q9100" i="1"/>
  <c r="P9100" i="1"/>
  <c r="Q9099" i="1"/>
  <c r="P9099" i="1"/>
  <c r="Q9098" i="1"/>
  <c r="P9098" i="1"/>
  <c r="Q9097" i="1"/>
  <c r="P9097" i="1"/>
  <c r="Q9096" i="1"/>
  <c r="P9096" i="1"/>
  <c r="Q9095" i="1"/>
  <c r="P9095" i="1"/>
  <c r="Q9094" i="1"/>
  <c r="P9094" i="1"/>
  <c r="Q9093" i="1"/>
  <c r="P9093" i="1"/>
  <c r="Q9092" i="1"/>
  <c r="P9092" i="1"/>
  <c r="Q9091" i="1"/>
  <c r="P9091" i="1"/>
  <c r="Q9090" i="1"/>
  <c r="P9090" i="1"/>
  <c r="Q9089" i="1"/>
  <c r="P9089" i="1"/>
  <c r="Q9088" i="1"/>
  <c r="P9088" i="1"/>
  <c r="Q9087" i="1"/>
  <c r="P9087" i="1"/>
  <c r="Q9086" i="1"/>
  <c r="P9086" i="1"/>
  <c r="Q9085" i="1"/>
  <c r="P9085" i="1"/>
  <c r="Q9084" i="1"/>
  <c r="P9084" i="1"/>
  <c r="Q9083" i="1"/>
  <c r="P9083" i="1"/>
  <c r="Q9082" i="1"/>
  <c r="P9082" i="1"/>
  <c r="Q9081" i="1"/>
  <c r="P9081" i="1"/>
  <c r="Q9080" i="1"/>
  <c r="P9080" i="1"/>
  <c r="Q9079" i="1"/>
  <c r="P9079" i="1"/>
  <c r="Q9078" i="1"/>
  <c r="P9078" i="1"/>
  <c r="Q9077" i="1"/>
  <c r="P9077" i="1"/>
  <c r="Q9076" i="1"/>
  <c r="P9076" i="1"/>
  <c r="Q9075" i="1"/>
  <c r="P9075" i="1"/>
  <c r="Q9074" i="1"/>
  <c r="P9074" i="1"/>
  <c r="Q9073" i="1"/>
  <c r="P9073" i="1"/>
  <c r="Q9072" i="1"/>
  <c r="P9072" i="1"/>
  <c r="Q9071" i="1"/>
  <c r="P9071" i="1"/>
  <c r="Q9070" i="1"/>
  <c r="P9070" i="1"/>
  <c r="Q9069" i="1"/>
  <c r="P9069" i="1"/>
  <c r="Q9068" i="1"/>
  <c r="P9068" i="1"/>
  <c r="Q9067" i="1"/>
  <c r="P9067" i="1"/>
  <c r="Q9066" i="1"/>
  <c r="P9066" i="1"/>
  <c r="Q9065" i="1"/>
  <c r="P9065" i="1"/>
  <c r="Q9064" i="1"/>
  <c r="P9064" i="1"/>
  <c r="Q9063" i="1"/>
  <c r="P9063" i="1"/>
  <c r="Q9062" i="1"/>
  <c r="P9062" i="1"/>
  <c r="Q9061" i="1"/>
  <c r="P9061" i="1"/>
  <c r="Q9060" i="1"/>
  <c r="P9060" i="1"/>
  <c r="Q9059" i="1"/>
  <c r="P9059" i="1"/>
  <c r="Q9058" i="1"/>
  <c r="P9058" i="1"/>
  <c r="Q9057" i="1"/>
  <c r="P9057" i="1"/>
  <c r="Q9056" i="1"/>
  <c r="P9056" i="1"/>
  <c r="Q9055" i="1"/>
  <c r="P9055" i="1"/>
  <c r="Q9054" i="1"/>
  <c r="P9054" i="1"/>
  <c r="Q9053" i="1"/>
  <c r="P9053" i="1"/>
  <c r="Q9052" i="1"/>
  <c r="P9052" i="1"/>
  <c r="Q9051" i="1"/>
  <c r="P9051" i="1"/>
  <c r="Q9050" i="1"/>
  <c r="P9050" i="1"/>
  <c r="Q9049" i="1"/>
  <c r="P9049" i="1"/>
  <c r="Q9048" i="1"/>
  <c r="P9048" i="1"/>
  <c r="Q9047" i="1"/>
  <c r="P9047" i="1"/>
  <c r="Q9046" i="1"/>
  <c r="P9046" i="1"/>
  <c r="Q9045" i="1"/>
  <c r="P9045" i="1"/>
  <c r="Q9044" i="1"/>
  <c r="P9044" i="1"/>
  <c r="Q9043" i="1"/>
  <c r="P9043" i="1"/>
  <c r="Q9042" i="1"/>
  <c r="P9042" i="1"/>
  <c r="Q9041" i="1"/>
  <c r="P9041" i="1"/>
  <c r="Q9040" i="1"/>
  <c r="P9040" i="1"/>
  <c r="Q9039" i="1"/>
  <c r="P9039" i="1"/>
  <c r="Q9038" i="1"/>
  <c r="P9038" i="1"/>
  <c r="Q9037" i="1"/>
  <c r="P9037" i="1"/>
  <c r="Q9036" i="1"/>
  <c r="P9036" i="1"/>
  <c r="Q9035" i="1"/>
  <c r="P9035" i="1"/>
  <c r="Q9034" i="1"/>
  <c r="P9034" i="1"/>
  <c r="Q9033" i="1"/>
  <c r="P9033" i="1"/>
  <c r="Q9032" i="1"/>
  <c r="P9032" i="1"/>
  <c r="Q9031" i="1"/>
  <c r="P9031" i="1"/>
  <c r="Q9030" i="1"/>
  <c r="P9030" i="1"/>
  <c r="Q9029" i="1"/>
  <c r="P9029" i="1"/>
  <c r="Q9028" i="1"/>
  <c r="P9028" i="1"/>
  <c r="Q9027" i="1"/>
  <c r="P9027" i="1"/>
  <c r="Q9026" i="1"/>
  <c r="P9026" i="1"/>
  <c r="Q9025" i="1"/>
  <c r="P9025" i="1"/>
  <c r="Q9024" i="1"/>
  <c r="P9024" i="1"/>
  <c r="Q9023" i="1"/>
  <c r="P9023" i="1"/>
  <c r="Q9022" i="1"/>
  <c r="P9022" i="1"/>
  <c r="Q9021" i="1"/>
  <c r="P9021" i="1"/>
  <c r="Q9020" i="1"/>
  <c r="P9020" i="1"/>
  <c r="Q9019" i="1"/>
  <c r="P9019" i="1"/>
  <c r="Q9018" i="1"/>
  <c r="P9018" i="1"/>
  <c r="Q9017" i="1"/>
  <c r="P9017" i="1"/>
  <c r="Q9016" i="1"/>
  <c r="P9016" i="1"/>
  <c r="Q9015" i="1"/>
  <c r="P9015" i="1"/>
  <c r="Q9014" i="1"/>
  <c r="P9014" i="1"/>
  <c r="Q9013" i="1"/>
  <c r="P9013" i="1"/>
  <c r="Q9012" i="1"/>
  <c r="P9012" i="1"/>
  <c r="Q9011" i="1"/>
  <c r="P9011" i="1"/>
  <c r="Q9010" i="1"/>
  <c r="P9010" i="1"/>
  <c r="Q9009" i="1"/>
  <c r="P9009" i="1"/>
  <c r="Q9008" i="1"/>
  <c r="P9008" i="1"/>
  <c r="Q9007" i="1"/>
  <c r="P9007" i="1"/>
  <c r="Q9006" i="1"/>
  <c r="P9006" i="1"/>
  <c r="Q9005" i="1"/>
  <c r="P9005" i="1"/>
  <c r="Q9004" i="1"/>
  <c r="P9004" i="1"/>
  <c r="Q9003" i="1"/>
  <c r="P9003" i="1"/>
  <c r="Q9002" i="1"/>
  <c r="P9002" i="1"/>
  <c r="Q9001" i="1"/>
  <c r="P9001" i="1"/>
  <c r="Q9000" i="1"/>
  <c r="P9000" i="1"/>
  <c r="Q8999" i="1"/>
  <c r="P8999" i="1"/>
  <c r="Q8998" i="1"/>
  <c r="P8998" i="1"/>
  <c r="Q8997" i="1"/>
  <c r="P8997" i="1"/>
  <c r="Q8996" i="1"/>
  <c r="P8996" i="1"/>
  <c r="Q8995" i="1"/>
  <c r="P8995" i="1"/>
  <c r="Q8994" i="1"/>
  <c r="P8994" i="1"/>
  <c r="Q8993" i="1"/>
  <c r="P8993" i="1"/>
  <c r="Q8992" i="1"/>
  <c r="P8992" i="1"/>
  <c r="Q8991" i="1"/>
  <c r="P8991" i="1"/>
  <c r="Q8990" i="1"/>
  <c r="P8990" i="1"/>
  <c r="Q8989" i="1"/>
  <c r="P8989" i="1"/>
  <c r="Q8988" i="1"/>
  <c r="P8988" i="1"/>
  <c r="Q8987" i="1"/>
  <c r="P8987" i="1"/>
  <c r="Q8986" i="1"/>
  <c r="P8986" i="1"/>
  <c r="Q8985" i="1"/>
  <c r="P8985" i="1"/>
  <c r="Q8984" i="1"/>
  <c r="P8984" i="1"/>
  <c r="Q8983" i="1"/>
  <c r="P8983" i="1"/>
  <c r="Q8982" i="1"/>
  <c r="P8982" i="1"/>
  <c r="Q8981" i="1"/>
  <c r="P8981" i="1"/>
  <c r="Q8980" i="1"/>
  <c r="P8980" i="1"/>
  <c r="Q8979" i="1"/>
  <c r="P8979" i="1"/>
  <c r="Q8978" i="1"/>
  <c r="P8978" i="1"/>
  <c r="Q8977" i="1"/>
  <c r="P8977" i="1"/>
  <c r="Q8976" i="1"/>
  <c r="P8976" i="1"/>
  <c r="Q8975" i="1"/>
  <c r="P8975" i="1"/>
  <c r="Q8974" i="1"/>
  <c r="P8974" i="1"/>
  <c r="Q8973" i="1"/>
  <c r="P8973" i="1"/>
  <c r="Q8972" i="1"/>
  <c r="P8972" i="1"/>
  <c r="Q8971" i="1"/>
  <c r="P8971" i="1"/>
  <c r="Q8970" i="1"/>
  <c r="P8970" i="1"/>
  <c r="Q8969" i="1"/>
  <c r="P8969" i="1"/>
  <c r="Q8968" i="1"/>
  <c r="P8968" i="1"/>
  <c r="Q8967" i="1"/>
  <c r="P8967" i="1"/>
  <c r="Q8966" i="1"/>
  <c r="P8966" i="1"/>
  <c r="Q8965" i="1"/>
  <c r="P8965" i="1"/>
  <c r="Q8964" i="1"/>
  <c r="P8964" i="1"/>
  <c r="Q8963" i="1"/>
  <c r="P8963" i="1"/>
  <c r="Q8962" i="1"/>
  <c r="P8962" i="1"/>
  <c r="Q8961" i="1"/>
  <c r="P8961" i="1"/>
  <c r="Q8960" i="1"/>
  <c r="P8960" i="1"/>
  <c r="Q8959" i="1"/>
  <c r="P8959" i="1"/>
  <c r="Q8958" i="1"/>
  <c r="P8958" i="1"/>
  <c r="Q8957" i="1"/>
  <c r="P8957" i="1"/>
  <c r="Q8956" i="1"/>
  <c r="P8956" i="1"/>
  <c r="Q8955" i="1"/>
  <c r="P8955" i="1"/>
  <c r="Q8954" i="1"/>
  <c r="P8954" i="1"/>
  <c r="Q8953" i="1"/>
  <c r="P8953" i="1"/>
  <c r="Q8952" i="1"/>
  <c r="P8952" i="1"/>
  <c r="Q8951" i="1"/>
  <c r="P8951" i="1"/>
  <c r="Q8950" i="1"/>
  <c r="P8950" i="1"/>
  <c r="Q8949" i="1"/>
  <c r="P8949" i="1"/>
  <c r="Q8948" i="1"/>
  <c r="P8948" i="1"/>
  <c r="Q8947" i="1"/>
  <c r="P8947" i="1"/>
  <c r="Q8946" i="1"/>
  <c r="P8946" i="1"/>
  <c r="Q8945" i="1"/>
  <c r="P8945" i="1"/>
  <c r="Q8944" i="1"/>
  <c r="P8944" i="1"/>
  <c r="Q8943" i="1"/>
  <c r="P8943" i="1"/>
  <c r="Q8942" i="1"/>
  <c r="P8942" i="1"/>
  <c r="Q8941" i="1"/>
  <c r="P8941" i="1"/>
  <c r="Q8940" i="1"/>
  <c r="P8940" i="1"/>
  <c r="Q8939" i="1"/>
  <c r="P8939" i="1"/>
  <c r="Q8938" i="1"/>
  <c r="P8938" i="1"/>
  <c r="Q8937" i="1"/>
  <c r="P8937" i="1"/>
  <c r="Q8936" i="1"/>
  <c r="P8936" i="1"/>
  <c r="Q8935" i="1"/>
  <c r="P8935" i="1"/>
  <c r="Q8934" i="1"/>
  <c r="P8934" i="1"/>
  <c r="Q8933" i="1"/>
  <c r="P8933" i="1"/>
  <c r="Q8932" i="1"/>
  <c r="P8932" i="1"/>
  <c r="Q8931" i="1"/>
  <c r="P8931" i="1"/>
  <c r="Q8930" i="1"/>
  <c r="P8930" i="1"/>
  <c r="Q8929" i="1"/>
  <c r="P8929" i="1"/>
  <c r="Q8928" i="1"/>
  <c r="P8928" i="1"/>
  <c r="Q8927" i="1"/>
  <c r="P8927" i="1"/>
  <c r="Q8926" i="1"/>
  <c r="P8926" i="1"/>
  <c r="Q8925" i="1"/>
  <c r="P8925" i="1"/>
  <c r="Q8924" i="1"/>
  <c r="P8924" i="1"/>
  <c r="Q8923" i="1"/>
  <c r="P8923" i="1"/>
  <c r="Q8922" i="1"/>
  <c r="P8922" i="1"/>
  <c r="Q8921" i="1"/>
  <c r="P8921" i="1"/>
  <c r="Q8920" i="1"/>
  <c r="P8920" i="1"/>
  <c r="Q8919" i="1"/>
  <c r="P8919" i="1"/>
  <c r="Q8918" i="1"/>
  <c r="P8918" i="1"/>
  <c r="Q8917" i="1"/>
  <c r="P8917" i="1"/>
  <c r="Q8916" i="1"/>
  <c r="P8916" i="1"/>
  <c r="Q8915" i="1"/>
  <c r="P8915" i="1"/>
  <c r="Q8914" i="1"/>
  <c r="P8914" i="1"/>
  <c r="Q8913" i="1"/>
  <c r="P8913" i="1"/>
  <c r="Q8912" i="1"/>
  <c r="P8912" i="1"/>
  <c r="Q8911" i="1"/>
  <c r="P8911" i="1"/>
  <c r="Q8910" i="1"/>
  <c r="P8910" i="1"/>
  <c r="Q8909" i="1"/>
  <c r="P8909" i="1"/>
  <c r="Q8908" i="1"/>
  <c r="P8908" i="1"/>
  <c r="Q8907" i="1"/>
  <c r="P8907" i="1"/>
  <c r="Q8906" i="1"/>
  <c r="P8906" i="1"/>
  <c r="Q8905" i="1"/>
  <c r="P8905" i="1"/>
  <c r="Q8904" i="1"/>
  <c r="P8904" i="1"/>
  <c r="Q8903" i="1"/>
  <c r="P8903" i="1"/>
  <c r="Q8902" i="1"/>
  <c r="P8902" i="1"/>
  <c r="Q8901" i="1"/>
  <c r="P8901" i="1"/>
  <c r="Q8900" i="1"/>
  <c r="P8900" i="1"/>
  <c r="Q8899" i="1"/>
  <c r="P8899" i="1"/>
  <c r="Q8898" i="1"/>
  <c r="P8898" i="1"/>
  <c r="Q8897" i="1"/>
  <c r="P8897" i="1"/>
  <c r="Q8896" i="1"/>
  <c r="P8896" i="1"/>
  <c r="Q8895" i="1"/>
  <c r="P8895" i="1"/>
  <c r="Q8894" i="1"/>
  <c r="P8894" i="1"/>
  <c r="Q8893" i="1"/>
  <c r="P8893" i="1"/>
  <c r="Q8892" i="1"/>
  <c r="P8892" i="1"/>
  <c r="Q8891" i="1"/>
  <c r="P8891" i="1"/>
  <c r="Q8890" i="1"/>
  <c r="P8890" i="1"/>
  <c r="Q8889" i="1"/>
  <c r="P8889" i="1"/>
  <c r="Q8888" i="1"/>
  <c r="P8888" i="1"/>
  <c r="Q8887" i="1"/>
  <c r="P8887" i="1"/>
  <c r="Q8886" i="1"/>
  <c r="P8886" i="1"/>
  <c r="Q8885" i="1"/>
  <c r="P8885" i="1"/>
  <c r="Q8884" i="1"/>
  <c r="P8884" i="1"/>
  <c r="Q8883" i="1"/>
  <c r="P8883" i="1"/>
  <c r="Q8882" i="1"/>
  <c r="P8882" i="1"/>
  <c r="Q8881" i="1"/>
  <c r="P8881" i="1"/>
  <c r="Q8880" i="1"/>
  <c r="P8880" i="1"/>
  <c r="Q8879" i="1"/>
  <c r="P8879" i="1"/>
  <c r="Q8878" i="1"/>
  <c r="P8878" i="1"/>
  <c r="Q8877" i="1"/>
  <c r="P8877" i="1"/>
  <c r="Q8876" i="1"/>
  <c r="P8876" i="1"/>
  <c r="Q8875" i="1"/>
  <c r="P8875" i="1"/>
  <c r="Q8874" i="1"/>
  <c r="P8874" i="1"/>
  <c r="Q8873" i="1"/>
  <c r="P8873" i="1"/>
  <c r="Q8872" i="1"/>
  <c r="P8872" i="1"/>
  <c r="Q8871" i="1"/>
  <c r="P8871" i="1"/>
  <c r="Q8870" i="1"/>
  <c r="P8870" i="1"/>
  <c r="Q8869" i="1"/>
  <c r="P8869" i="1"/>
  <c r="Q8868" i="1"/>
  <c r="P8868" i="1"/>
  <c r="Q8867" i="1"/>
  <c r="P8867" i="1"/>
  <c r="Q8866" i="1"/>
  <c r="P8866" i="1"/>
  <c r="Q8865" i="1"/>
  <c r="P8865" i="1"/>
  <c r="Q8864" i="1"/>
  <c r="P8864" i="1"/>
  <c r="Q8863" i="1"/>
  <c r="P8863" i="1"/>
  <c r="Q8862" i="1"/>
  <c r="P8862" i="1"/>
  <c r="Q8861" i="1"/>
  <c r="P8861" i="1"/>
  <c r="Q8860" i="1"/>
  <c r="P8860" i="1"/>
  <c r="Q8859" i="1"/>
  <c r="P8859" i="1"/>
  <c r="Q8858" i="1"/>
  <c r="P8858" i="1"/>
  <c r="Q8857" i="1"/>
  <c r="P8857" i="1"/>
  <c r="Q8856" i="1"/>
  <c r="P8856" i="1"/>
  <c r="Q8855" i="1"/>
  <c r="P8855" i="1"/>
  <c r="Q8854" i="1"/>
  <c r="P8854" i="1"/>
  <c r="Q8853" i="1"/>
  <c r="P8853" i="1"/>
  <c r="Q8852" i="1"/>
  <c r="P8852" i="1"/>
  <c r="Q8851" i="1"/>
  <c r="P8851" i="1"/>
  <c r="Q8850" i="1"/>
  <c r="P8850" i="1"/>
  <c r="Q8849" i="1"/>
  <c r="P8849" i="1"/>
  <c r="Q8848" i="1"/>
  <c r="P8848" i="1"/>
  <c r="Q8847" i="1"/>
  <c r="P8847" i="1"/>
  <c r="Q8846" i="1"/>
  <c r="P8846" i="1"/>
  <c r="Q8845" i="1"/>
  <c r="P8845" i="1"/>
  <c r="Q8844" i="1"/>
  <c r="P8844" i="1"/>
  <c r="Q8843" i="1"/>
  <c r="P8843" i="1"/>
  <c r="Q8842" i="1"/>
  <c r="P8842" i="1"/>
  <c r="Q8841" i="1"/>
  <c r="P8841" i="1"/>
  <c r="Q8840" i="1"/>
  <c r="P8840" i="1"/>
  <c r="Q8839" i="1"/>
  <c r="P8839" i="1"/>
  <c r="Q8838" i="1"/>
  <c r="P8838" i="1"/>
  <c r="Q8837" i="1"/>
  <c r="P8837" i="1"/>
  <c r="Q8836" i="1"/>
  <c r="P8836" i="1"/>
  <c r="Q8835" i="1"/>
  <c r="P8835" i="1"/>
  <c r="Q8834" i="1"/>
  <c r="P8834" i="1"/>
  <c r="Q8833" i="1"/>
  <c r="P8833" i="1"/>
  <c r="Q8832" i="1"/>
  <c r="P8832" i="1"/>
  <c r="Q8831" i="1"/>
  <c r="P8831" i="1"/>
  <c r="Q8830" i="1"/>
  <c r="P8830" i="1"/>
  <c r="Q8829" i="1"/>
  <c r="P8829" i="1"/>
  <c r="Q8828" i="1"/>
  <c r="P8828" i="1"/>
  <c r="Q8827" i="1"/>
  <c r="P8827" i="1"/>
  <c r="Q8826" i="1"/>
  <c r="P8826" i="1"/>
  <c r="Q8825" i="1"/>
  <c r="P8825" i="1"/>
  <c r="Q8824" i="1"/>
  <c r="P8824" i="1"/>
  <c r="Q8823" i="1"/>
  <c r="P8823" i="1"/>
  <c r="Q8822" i="1"/>
  <c r="P8822" i="1"/>
  <c r="Q8821" i="1"/>
  <c r="P8821" i="1"/>
  <c r="Q8820" i="1"/>
  <c r="P8820" i="1"/>
  <c r="Q8819" i="1"/>
  <c r="P8819" i="1"/>
  <c r="Q8818" i="1"/>
  <c r="P8818" i="1"/>
  <c r="Q8817" i="1"/>
  <c r="P8817" i="1"/>
  <c r="Q8816" i="1"/>
  <c r="P8816" i="1"/>
  <c r="Q8815" i="1"/>
  <c r="P8815" i="1"/>
  <c r="Q8814" i="1"/>
  <c r="P8814" i="1"/>
  <c r="Q8813" i="1"/>
  <c r="P8813" i="1"/>
  <c r="Q8812" i="1"/>
  <c r="P8812" i="1"/>
  <c r="Q8811" i="1"/>
  <c r="P8811" i="1"/>
  <c r="Q8810" i="1"/>
  <c r="P8810" i="1"/>
  <c r="Q8809" i="1"/>
  <c r="P8809" i="1"/>
  <c r="Q8808" i="1"/>
  <c r="P8808" i="1"/>
  <c r="Q8807" i="1"/>
  <c r="P8807" i="1"/>
  <c r="Q8806" i="1"/>
  <c r="P8806" i="1"/>
  <c r="Q8805" i="1"/>
  <c r="P8805" i="1"/>
  <c r="Q8804" i="1"/>
  <c r="P8804" i="1"/>
  <c r="Q8803" i="1"/>
  <c r="P8803" i="1"/>
  <c r="Q8802" i="1"/>
  <c r="P8802" i="1"/>
  <c r="Q8801" i="1"/>
  <c r="P8801" i="1"/>
  <c r="Q8800" i="1"/>
  <c r="P8800" i="1"/>
  <c r="Q8799" i="1"/>
  <c r="P8799" i="1"/>
  <c r="Q8798" i="1"/>
  <c r="P8798" i="1"/>
  <c r="Q8797" i="1"/>
  <c r="P8797" i="1"/>
  <c r="Q8796" i="1"/>
  <c r="P8796" i="1"/>
  <c r="Q8795" i="1"/>
  <c r="P8795" i="1"/>
  <c r="Q8794" i="1"/>
  <c r="P8794" i="1"/>
  <c r="Q8793" i="1"/>
  <c r="P8793" i="1"/>
  <c r="Q8792" i="1"/>
  <c r="P8792" i="1"/>
  <c r="Q8791" i="1"/>
  <c r="P8791" i="1"/>
  <c r="Q8790" i="1"/>
  <c r="P8790" i="1"/>
  <c r="Q8789" i="1"/>
  <c r="P8789" i="1"/>
  <c r="Q8788" i="1"/>
  <c r="P8788" i="1"/>
  <c r="Q8787" i="1"/>
  <c r="P8787" i="1"/>
  <c r="Q8786" i="1"/>
  <c r="P8786" i="1"/>
  <c r="Q8785" i="1"/>
  <c r="P8785" i="1"/>
  <c r="Q8784" i="1"/>
  <c r="P8784" i="1"/>
  <c r="Q8783" i="1"/>
  <c r="P8783" i="1"/>
  <c r="Q8782" i="1"/>
  <c r="P8782" i="1"/>
  <c r="Q8781" i="1"/>
  <c r="P8781" i="1"/>
  <c r="Q8780" i="1"/>
  <c r="P8780" i="1"/>
  <c r="Q8779" i="1"/>
  <c r="P8779" i="1"/>
  <c r="Q8778" i="1"/>
  <c r="P8778" i="1"/>
  <c r="Q8777" i="1"/>
  <c r="P8777" i="1"/>
  <c r="Q8776" i="1"/>
  <c r="P8776" i="1"/>
  <c r="Q8775" i="1"/>
  <c r="P8775" i="1"/>
  <c r="Q8774" i="1"/>
  <c r="P8774" i="1"/>
  <c r="Q8773" i="1"/>
  <c r="P8773" i="1"/>
  <c r="Q8772" i="1"/>
  <c r="P8772" i="1"/>
  <c r="Q8771" i="1"/>
  <c r="P8771" i="1"/>
  <c r="Q8770" i="1"/>
  <c r="P8770" i="1"/>
  <c r="Q8769" i="1"/>
  <c r="P8769" i="1"/>
  <c r="Q8768" i="1"/>
  <c r="P8768" i="1"/>
  <c r="Q8767" i="1"/>
  <c r="P8767" i="1"/>
  <c r="Q8766" i="1"/>
  <c r="P8766" i="1"/>
  <c r="Q8765" i="1"/>
  <c r="P8765" i="1"/>
  <c r="Q8764" i="1"/>
  <c r="P8764" i="1"/>
  <c r="Q8763" i="1"/>
  <c r="P8763" i="1"/>
  <c r="Q8762" i="1"/>
  <c r="P8762" i="1"/>
  <c r="Q8761" i="1"/>
  <c r="P8761" i="1"/>
  <c r="Q8760" i="1"/>
  <c r="P8760" i="1"/>
  <c r="Q8759" i="1"/>
  <c r="P8759" i="1"/>
  <c r="Q8758" i="1"/>
  <c r="P8758" i="1"/>
  <c r="Q8757" i="1"/>
  <c r="P8757" i="1"/>
  <c r="Q8756" i="1"/>
  <c r="P8756" i="1"/>
  <c r="Q8755" i="1"/>
  <c r="P8755" i="1"/>
  <c r="Q8754" i="1"/>
  <c r="P8754" i="1"/>
  <c r="Q8753" i="1"/>
  <c r="P8753" i="1"/>
  <c r="Q8752" i="1"/>
  <c r="P8752" i="1"/>
  <c r="Q8751" i="1"/>
  <c r="P8751" i="1"/>
  <c r="Q8750" i="1"/>
  <c r="P8750" i="1"/>
  <c r="Q8749" i="1"/>
  <c r="P8749" i="1"/>
  <c r="Q8748" i="1"/>
  <c r="P8748" i="1"/>
  <c r="Q8747" i="1"/>
  <c r="P8747" i="1"/>
  <c r="Q8746" i="1"/>
  <c r="P8746" i="1"/>
  <c r="Q8745" i="1"/>
  <c r="P8745" i="1"/>
  <c r="Q8744" i="1"/>
  <c r="P8744" i="1"/>
  <c r="Q8743" i="1"/>
  <c r="P8743" i="1"/>
  <c r="Q8742" i="1"/>
  <c r="P8742" i="1"/>
  <c r="Q8741" i="1"/>
  <c r="P8741" i="1"/>
  <c r="Q8740" i="1"/>
  <c r="P8740" i="1"/>
  <c r="Q8739" i="1"/>
  <c r="P8739" i="1"/>
  <c r="Q8738" i="1"/>
  <c r="P8738" i="1"/>
  <c r="Q8737" i="1"/>
  <c r="P8737" i="1"/>
  <c r="Q8736" i="1"/>
  <c r="P8736" i="1"/>
  <c r="Q8735" i="1"/>
  <c r="P8735" i="1"/>
  <c r="Q8734" i="1"/>
  <c r="P8734" i="1"/>
  <c r="Q8733" i="1"/>
  <c r="P8733" i="1"/>
  <c r="Q8732" i="1"/>
  <c r="P8732" i="1"/>
  <c r="Q8731" i="1"/>
  <c r="P8731" i="1"/>
  <c r="Q8730" i="1"/>
  <c r="P8730" i="1"/>
  <c r="Q8729" i="1"/>
  <c r="P8729" i="1"/>
  <c r="Q8728" i="1"/>
  <c r="P8728" i="1"/>
  <c r="Q8727" i="1"/>
  <c r="P8727" i="1"/>
  <c r="Q8726" i="1"/>
  <c r="P8726" i="1"/>
  <c r="Q8725" i="1"/>
  <c r="P8725" i="1"/>
  <c r="Q8724" i="1"/>
  <c r="P8724" i="1"/>
  <c r="Q8723" i="1"/>
  <c r="P8723" i="1"/>
  <c r="Q8722" i="1"/>
  <c r="P8722" i="1"/>
  <c r="Q8721" i="1"/>
  <c r="P8721" i="1"/>
  <c r="Q8720" i="1"/>
  <c r="P8720" i="1"/>
  <c r="Q8719" i="1"/>
  <c r="P8719" i="1"/>
  <c r="Q8718" i="1"/>
  <c r="P8718" i="1"/>
  <c r="Q8717" i="1"/>
  <c r="P8717" i="1"/>
  <c r="Q8716" i="1"/>
  <c r="P8716" i="1"/>
  <c r="Q8715" i="1"/>
  <c r="P8715" i="1"/>
  <c r="Q8714" i="1"/>
  <c r="P8714" i="1"/>
  <c r="Q8713" i="1"/>
  <c r="P8713" i="1"/>
  <c r="Q8712" i="1"/>
  <c r="P8712" i="1"/>
  <c r="Q8711" i="1"/>
  <c r="P8711" i="1"/>
  <c r="Q8710" i="1"/>
  <c r="P8710" i="1"/>
  <c r="Q8709" i="1"/>
  <c r="P8709" i="1"/>
  <c r="Q8708" i="1"/>
  <c r="P8708" i="1"/>
  <c r="Q8707" i="1"/>
  <c r="P8707" i="1"/>
  <c r="Q8706" i="1"/>
  <c r="P8706" i="1"/>
  <c r="Q8705" i="1"/>
  <c r="P8705" i="1"/>
  <c r="Q8704" i="1"/>
  <c r="P8704" i="1"/>
  <c r="Q8703" i="1"/>
  <c r="P8703" i="1"/>
  <c r="Q8702" i="1"/>
  <c r="P8702" i="1"/>
  <c r="Q8701" i="1"/>
  <c r="P8701" i="1"/>
  <c r="Q8700" i="1"/>
  <c r="P8700" i="1"/>
  <c r="Q8699" i="1"/>
  <c r="P8699" i="1"/>
  <c r="Q8698" i="1"/>
  <c r="P8698" i="1"/>
  <c r="Q8697" i="1"/>
  <c r="P8697" i="1"/>
  <c r="Q8696" i="1"/>
  <c r="P8696" i="1"/>
  <c r="Q8695" i="1"/>
  <c r="P8695" i="1"/>
  <c r="Q8694" i="1"/>
  <c r="P8694" i="1"/>
  <c r="Q8693" i="1"/>
  <c r="P8693" i="1"/>
  <c r="Q8692" i="1"/>
  <c r="P8692" i="1"/>
  <c r="Q8691" i="1"/>
  <c r="P8691" i="1"/>
  <c r="Q8690" i="1"/>
  <c r="P8690" i="1"/>
  <c r="Q8689" i="1"/>
  <c r="P8689" i="1"/>
  <c r="Q8688" i="1"/>
  <c r="P8688" i="1"/>
  <c r="Q8687" i="1"/>
  <c r="P8687" i="1"/>
  <c r="Q8686" i="1"/>
  <c r="P8686" i="1"/>
  <c r="Q8685" i="1"/>
  <c r="P8685" i="1"/>
  <c r="Q8684" i="1"/>
  <c r="P8684" i="1"/>
  <c r="Q8683" i="1"/>
  <c r="P8683" i="1"/>
  <c r="Q8682" i="1"/>
  <c r="P8682" i="1"/>
  <c r="Q8681" i="1"/>
  <c r="P8681" i="1"/>
  <c r="Q8680" i="1"/>
  <c r="P8680" i="1"/>
  <c r="Q8679" i="1"/>
  <c r="P8679" i="1"/>
  <c r="Q8678" i="1"/>
  <c r="P8678" i="1"/>
  <c r="Q8677" i="1"/>
  <c r="P8677" i="1"/>
  <c r="Q8676" i="1"/>
  <c r="P8676" i="1"/>
  <c r="Q8675" i="1"/>
  <c r="P8675" i="1"/>
  <c r="Q8674" i="1"/>
  <c r="P8674" i="1"/>
  <c r="Q8673" i="1"/>
  <c r="P8673" i="1"/>
  <c r="Q8672" i="1"/>
  <c r="P8672" i="1"/>
  <c r="Q8671" i="1"/>
  <c r="P8671" i="1"/>
  <c r="Q8670" i="1"/>
  <c r="P8670" i="1"/>
  <c r="Q8669" i="1"/>
  <c r="P8669" i="1"/>
  <c r="Q8668" i="1"/>
  <c r="P8668" i="1"/>
  <c r="Q8667" i="1"/>
  <c r="P8667" i="1"/>
  <c r="Q8666" i="1"/>
  <c r="P8666" i="1"/>
  <c r="Q8665" i="1"/>
  <c r="P8665" i="1"/>
  <c r="Q8664" i="1"/>
  <c r="P8664" i="1"/>
  <c r="Q8663" i="1"/>
  <c r="P8663" i="1"/>
  <c r="Q8662" i="1"/>
  <c r="P8662" i="1"/>
  <c r="Q8661" i="1"/>
  <c r="P8661" i="1"/>
  <c r="Q8660" i="1"/>
  <c r="P8660" i="1"/>
  <c r="Q8659" i="1"/>
  <c r="P8659" i="1"/>
  <c r="Q8658" i="1"/>
  <c r="P8658" i="1"/>
  <c r="Q8657" i="1"/>
  <c r="P8657" i="1"/>
  <c r="Q8656" i="1"/>
  <c r="P8656" i="1"/>
  <c r="Q8655" i="1"/>
  <c r="P8655" i="1"/>
  <c r="Q8654" i="1"/>
  <c r="P8654" i="1"/>
  <c r="Q8653" i="1"/>
  <c r="P8653" i="1"/>
  <c r="Q8652" i="1"/>
  <c r="P8652" i="1"/>
  <c r="Q8651" i="1"/>
  <c r="P8651" i="1"/>
  <c r="Q8650" i="1"/>
  <c r="P8650" i="1"/>
  <c r="Q8649" i="1"/>
  <c r="P8649" i="1"/>
  <c r="Q8648" i="1"/>
  <c r="P8648" i="1"/>
  <c r="Q8647" i="1"/>
  <c r="P8647" i="1"/>
  <c r="Q8646" i="1"/>
  <c r="P8646" i="1"/>
  <c r="Q8645" i="1"/>
  <c r="P8645" i="1"/>
  <c r="Q8644" i="1"/>
  <c r="P8644" i="1"/>
  <c r="Q8643" i="1"/>
  <c r="P8643" i="1"/>
  <c r="Q8642" i="1"/>
  <c r="P8642" i="1"/>
  <c r="Q8641" i="1"/>
  <c r="P8641" i="1"/>
  <c r="Q8640" i="1"/>
  <c r="P8640" i="1"/>
  <c r="Q8639" i="1"/>
  <c r="P8639" i="1"/>
  <c r="Q8638" i="1"/>
  <c r="P8638" i="1"/>
  <c r="Q8637" i="1"/>
  <c r="P8637" i="1"/>
  <c r="Q8636" i="1"/>
  <c r="P8636" i="1"/>
  <c r="Q8635" i="1"/>
  <c r="P8635" i="1"/>
  <c r="Q8634" i="1"/>
  <c r="P8634" i="1"/>
  <c r="Q8633" i="1"/>
  <c r="P8633" i="1"/>
  <c r="Q8632" i="1"/>
  <c r="P8632" i="1"/>
  <c r="Q8631" i="1"/>
  <c r="P8631" i="1"/>
  <c r="Q8630" i="1"/>
  <c r="P8630" i="1"/>
  <c r="Q8629" i="1"/>
  <c r="P8629" i="1"/>
  <c r="Q8628" i="1"/>
  <c r="P8628" i="1"/>
  <c r="Q8627" i="1"/>
  <c r="P8627" i="1"/>
  <c r="Q8626" i="1"/>
  <c r="P8626" i="1"/>
  <c r="Q8625" i="1"/>
  <c r="P8625" i="1"/>
  <c r="Q8624" i="1"/>
  <c r="P8624" i="1"/>
  <c r="Q8623" i="1"/>
  <c r="P8623" i="1"/>
  <c r="Q8622" i="1"/>
  <c r="P8622" i="1"/>
  <c r="Q8621" i="1"/>
  <c r="P8621" i="1"/>
  <c r="Q8620" i="1"/>
  <c r="P8620" i="1"/>
  <c r="Q8619" i="1"/>
  <c r="P8619" i="1"/>
  <c r="Q8618" i="1"/>
  <c r="P8618" i="1"/>
  <c r="Q8617" i="1"/>
  <c r="P8617" i="1"/>
  <c r="Q8616" i="1"/>
  <c r="P8616" i="1"/>
  <c r="Q8615" i="1"/>
  <c r="P8615" i="1"/>
  <c r="Q8614" i="1"/>
  <c r="P8614" i="1"/>
  <c r="Q8613" i="1"/>
  <c r="P8613" i="1"/>
  <c r="Q8612" i="1"/>
  <c r="P8612" i="1"/>
  <c r="Q8611" i="1"/>
  <c r="P8611" i="1"/>
  <c r="Q8610" i="1"/>
  <c r="P8610" i="1"/>
  <c r="Q8609" i="1"/>
  <c r="P8609" i="1"/>
  <c r="Q8608" i="1"/>
  <c r="P8608" i="1"/>
  <c r="Q8607" i="1"/>
  <c r="P8607" i="1"/>
  <c r="Q8606" i="1"/>
  <c r="P8606" i="1"/>
  <c r="Q8605" i="1"/>
  <c r="P8605" i="1"/>
  <c r="Q8604" i="1"/>
  <c r="P8604" i="1"/>
  <c r="Q8603" i="1"/>
  <c r="P8603" i="1"/>
  <c r="Q8602" i="1"/>
  <c r="P8602" i="1"/>
  <c r="Q8601" i="1"/>
  <c r="P8601" i="1"/>
  <c r="Q8600" i="1"/>
  <c r="P8600" i="1"/>
  <c r="Q8599" i="1"/>
  <c r="P8599" i="1"/>
  <c r="Q8598" i="1"/>
  <c r="P8598" i="1"/>
  <c r="Q8597" i="1"/>
  <c r="P8597" i="1"/>
  <c r="Q8596" i="1"/>
  <c r="P8596" i="1"/>
  <c r="Q8595" i="1"/>
  <c r="P8595" i="1"/>
  <c r="Q8594" i="1"/>
  <c r="P8594" i="1"/>
  <c r="Q8593" i="1"/>
  <c r="P8593" i="1"/>
  <c r="Q8592" i="1"/>
  <c r="P8592" i="1"/>
  <c r="Q8591" i="1"/>
  <c r="P8591" i="1"/>
  <c r="Q8590" i="1"/>
  <c r="P8590" i="1"/>
  <c r="Q8589" i="1"/>
  <c r="P8589" i="1"/>
  <c r="Q8588" i="1"/>
  <c r="P8588" i="1"/>
  <c r="Q8587" i="1"/>
  <c r="P8587" i="1"/>
  <c r="Q8586" i="1"/>
  <c r="P8586" i="1"/>
  <c r="Q8585" i="1"/>
  <c r="P8585" i="1"/>
  <c r="Q8584" i="1"/>
  <c r="P8584" i="1"/>
  <c r="Q8583" i="1"/>
  <c r="P8583" i="1"/>
  <c r="Q8582" i="1"/>
  <c r="P8582" i="1"/>
  <c r="Q8581" i="1"/>
  <c r="P8581" i="1"/>
  <c r="Q8580" i="1"/>
  <c r="P8580" i="1"/>
  <c r="Q8579" i="1"/>
  <c r="P8579" i="1"/>
  <c r="Q8578" i="1"/>
  <c r="P8578" i="1"/>
  <c r="Q8577" i="1"/>
  <c r="P8577" i="1"/>
  <c r="Q8576" i="1"/>
  <c r="P8576" i="1"/>
  <c r="Q8575" i="1"/>
  <c r="P8575" i="1"/>
  <c r="Q8574" i="1"/>
  <c r="P8574" i="1"/>
  <c r="Q8573" i="1"/>
  <c r="P8573" i="1"/>
  <c r="Q8572" i="1"/>
  <c r="P8572" i="1"/>
  <c r="Q8571" i="1"/>
  <c r="P8571" i="1"/>
  <c r="Q8570" i="1"/>
  <c r="P8570" i="1"/>
  <c r="Q8569" i="1"/>
  <c r="P8569" i="1"/>
  <c r="Q8568" i="1"/>
  <c r="P8568" i="1"/>
  <c r="Q8567" i="1"/>
  <c r="P8567" i="1"/>
  <c r="Q8566" i="1"/>
  <c r="P8566" i="1"/>
  <c r="Q8565" i="1"/>
  <c r="P8565" i="1"/>
  <c r="Q8564" i="1"/>
  <c r="P8564" i="1"/>
  <c r="Q8563" i="1"/>
  <c r="P8563" i="1"/>
  <c r="Q8562" i="1"/>
  <c r="P8562" i="1"/>
  <c r="Q8561" i="1"/>
  <c r="P8561" i="1"/>
  <c r="Q8560" i="1"/>
  <c r="P8560" i="1"/>
  <c r="Q8559" i="1"/>
  <c r="P8559" i="1"/>
  <c r="Q8558" i="1"/>
  <c r="P8558" i="1"/>
  <c r="Q8557" i="1"/>
  <c r="P8557" i="1"/>
  <c r="Q8556" i="1"/>
  <c r="P8556" i="1"/>
  <c r="Q8555" i="1"/>
  <c r="P8555" i="1"/>
  <c r="Q8554" i="1"/>
  <c r="P8554" i="1"/>
  <c r="Q8553" i="1"/>
  <c r="P8553" i="1"/>
  <c r="Q8552" i="1"/>
  <c r="P8552" i="1"/>
  <c r="Q8551" i="1"/>
  <c r="P8551" i="1"/>
  <c r="Q8550" i="1"/>
  <c r="P8550" i="1"/>
  <c r="Q8549" i="1"/>
  <c r="P8549" i="1"/>
  <c r="Q8548" i="1"/>
  <c r="P8548" i="1"/>
  <c r="Q8547" i="1"/>
  <c r="P8547" i="1"/>
  <c r="Q8546" i="1"/>
  <c r="P8546" i="1"/>
  <c r="Q8545" i="1"/>
  <c r="P8545" i="1"/>
  <c r="Q8544" i="1"/>
  <c r="P8544" i="1"/>
  <c r="Q8543" i="1"/>
  <c r="P8543" i="1"/>
  <c r="Q8542" i="1"/>
  <c r="P8542" i="1"/>
  <c r="Q8541" i="1"/>
  <c r="P8541" i="1"/>
  <c r="Q8540" i="1"/>
  <c r="P8540" i="1"/>
  <c r="Q8539" i="1"/>
  <c r="P8539" i="1"/>
  <c r="Q8538" i="1"/>
  <c r="P8538" i="1"/>
  <c r="Q8537" i="1"/>
  <c r="P8537" i="1"/>
  <c r="Q8536" i="1"/>
  <c r="P8536" i="1"/>
  <c r="Q8535" i="1"/>
  <c r="P8535" i="1"/>
  <c r="Q8534" i="1"/>
  <c r="P8534" i="1"/>
  <c r="Q8533" i="1"/>
  <c r="P8533" i="1"/>
  <c r="Q8532" i="1"/>
  <c r="P8532" i="1"/>
  <c r="Q8531" i="1"/>
  <c r="P8531" i="1"/>
  <c r="Q8530" i="1"/>
  <c r="P8530" i="1"/>
  <c r="Q8529" i="1"/>
  <c r="P8529" i="1"/>
  <c r="Q8528" i="1"/>
  <c r="P8528" i="1"/>
  <c r="Q8527" i="1"/>
  <c r="P8527" i="1"/>
  <c r="Q8526" i="1"/>
  <c r="P8526" i="1"/>
  <c r="Q8525" i="1"/>
  <c r="P8525" i="1"/>
  <c r="Q8524" i="1"/>
  <c r="P8524" i="1"/>
  <c r="Q8523" i="1"/>
  <c r="P8523" i="1"/>
  <c r="Q8522" i="1"/>
  <c r="P8522" i="1"/>
  <c r="Q8521" i="1"/>
  <c r="P8521" i="1"/>
  <c r="Q8520" i="1"/>
  <c r="P8520" i="1"/>
  <c r="Q8519" i="1"/>
  <c r="P8519" i="1"/>
  <c r="Q8518" i="1"/>
  <c r="P8518" i="1"/>
  <c r="Q8517" i="1"/>
  <c r="P8517" i="1"/>
  <c r="Q8516" i="1"/>
  <c r="P8516" i="1"/>
  <c r="Q8515" i="1"/>
  <c r="P8515" i="1"/>
  <c r="Q8514" i="1"/>
  <c r="P8514" i="1"/>
  <c r="Q8513" i="1"/>
  <c r="P8513" i="1"/>
  <c r="Q8512" i="1"/>
  <c r="P8512" i="1"/>
  <c r="Q8511" i="1"/>
  <c r="P8511" i="1"/>
  <c r="Q8510" i="1"/>
  <c r="P8510" i="1"/>
  <c r="Q8509" i="1"/>
  <c r="P8509" i="1"/>
  <c r="Q8508" i="1"/>
  <c r="P8508" i="1"/>
  <c r="Q8507" i="1"/>
  <c r="P8507" i="1"/>
  <c r="Q8506" i="1"/>
  <c r="P8506" i="1"/>
  <c r="Q8505" i="1"/>
  <c r="P8505" i="1"/>
  <c r="Q8504" i="1"/>
  <c r="P8504" i="1"/>
  <c r="Q8503" i="1"/>
  <c r="P8503" i="1"/>
  <c r="Q8502" i="1"/>
  <c r="P8502" i="1"/>
  <c r="Q8501" i="1"/>
  <c r="P8501" i="1"/>
  <c r="Q8500" i="1"/>
  <c r="P8500" i="1"/>
  <c r="Q8499" i="1"/>
  <c r="P8499" i="1"/>
  <c r="Q8498" i="1"/>
  <c r="P8498" i="1"/>
  <c r="Q8497" i="1"/>
  <c r="P8497" i="1"/>
  <c r="Q8496" i="1"/>
  <c r="P8496" i="1"/>
  <c r="Q8495" i="1"/>
  <c r="P8495" i="1"/>
  <c r="Q8494" i="1"/>
  <c r="P8494" i="1"/>
  <c r="Q8493" i="1"/>
  <c r="P8493" i="1"/>
  <c r="Q8492" i="1"/>
  <c r="P8492" i="1"/>
  <c r="Q8491" i="1"/>
  <c r="P8491" i="1"/>
  <c r="Q8490" i="1"/>
  <c r="P8490" i="1"/>
  <c r="Q8489" i="1"/>
  <c r="P8489" i="1"/>
  <c r="Q8488" i="1"/>
  <c r="P8488" i="1"/>
  <c r="Q8487" i="1"/>
  <c r="P8487" i="1"/>
  <c r="Q8486" i="1"/>
  <c r="P8486" i="1"/>
  <c r="Q8485" i="1"/>
  <c r="P8485" i="1"/>
  <c r="Q8484" i="1"/>
  <c r="P8484" i="1"/>
  <c r="Q8483" i="1"/>
  <c r="P8483" i="1"/>
  <c r="Q8482" i="1"/>
  <c r="P8482" i="1"/>
  <c r="Q8481" i="1"/>
  <c r="P8481" i="1"/>
  <c r="Q8480" i="1"/>
  <c r="P8480" i="1"/>
  <c r="Q8479" i="1"/>
  <c r="P8479" i="1"/>
  <c r="Q8478" i="1"/>
  <c r="P8478" i="1"/>
  <c r="Q8477" i="1"/>
  <c r="P8477" i="1"/>
  <c r="Q8476" i="1"/>
  <c r="P8476" i="1"/>
  <c r="Q8475" i="1"/>
  <c r="P8475" i="1"/>
  <c r="Q8474" i="1"/>
  <c r="P8474" i="1"/>
  <c r="Q8473" i="1"/>
  <c r="P8473" i="1"/>
  <c r="Q8472" i="1"/>
  <c r="P8472" i="1"/>
  <c r="Q8471" i="1"/>
  <c r="P8471" i="1"/>
  <c r="Q8470" i="1"/>
  <c r="P8470" i="1"/>
  <c r="Q8469" i="1"/>
  <c r="P8469" i="1"/>
  <c r="Q8468" i="1"/>
  <c r="P8468" i="1"/>
  <c r="Q8467" i="1"/>
  <c r="P8467" i="1"/>
  <c r="Q8466" i="1"/>
  <c r="P8466" i="1"/>
  <c r="Q8465" i="1"/>
  <c r="P8465" i="1"/>
  <c r="Q8464" i="1"/>
  <c r="P8464" i="1"/>
  <c r="Q8463" i="1"/>
  <c r="P8463" i="1"/>
  <c r="Q8462" i="1"/>
  <c r="P8462" i="1"/>
  <c r="Q8461" i="1"/>
  <c r="P8461" i="1"/>
  <c r="Q8460" i="1"/>
  <c r="P8460" i="1"/>
  <c r="Q8459" i="1"/>
  <c r="P8459" i="1"/>
  <c r="Q8458" i="1"/>
  <c r="P8458" i="1"/>
  <c r="Q8457" i="1"/>
  <c r="P8457" i="1"/>
  <c r="Q8456" i="1"/>
  <c r="P8456" i="1"/>
  <c r="Q8455" i="1"/>
  <c r="P8455" i="1"/>
  <c r="Q8454" i="1"/>
  <c r="P8454" i="1"/>
  <c r="Q8453" i="1"/>
  <c r="P8453" i="1"/>
  <c r="Q8452" i="1"/>
  <c r="P8452" i="1"/>
  <c r="Q8451" i="1"/>
  <c r="P8451" i="1"/>
  <c r="Q8450" i="1"/>
  <c r="P8450" i="1"/>
  <c r="Q8449" i="1"/>
  <c r="P8449" i="1"/>
  <c r="Q8448" i="1"/>
  <c r="P8448" i="1"/>
  <c r="Q8447" i="1"/>
  <c r="P8447" i="1"/>
  <c r="Q8446" i="1"/>
  <c r="P8446" i="1"/>
  <c r="Q8445" i="1"/>
  <c r="P8445" i="1"/>
  <c r="Q8444" i="1"/>
  <c r="P8444" i="1"/>
  <c r="Q8443" i="1"/>
  <c r="P8443" i="1"/>
  <c r="Q8442" i="1"/>
  <c r="P8442" i="1"/>
  <c r="Q8441" i="1"/>
  <c r="P8441" i="1"/>
  <c r="Q8440" i="1"/>
  <c r="P8440" i="1"/>
  <c r="Q8439" i="1"/>
  <c r="P8439" i="1"/>
  <c r="Q8438" i="1"/>
  <c r="P8438" i="1"/>
  <c r="Q8437" i="1"/>
  <c r="P8437" i="1"/>
  <c r="Q8436" i="1"/>
  <c r="P8436" i="1"/>
  <c r="Q8435" i="1"/>
  <c r="P8435" i="1"/>
  <c r="Q8434" i="1"/>
  <c r="P8434" i="1"/>
  <c r="Q8433" i="1"/>
  <c r="P8433" i="1"/>
  <c r="Q8432" i="1"/>
  <c r="P8432" i="1"/>
  <c r="Q8431" i="1"/>
  <c r="P8431" i="1"/>
  <c r="Q8430" i="1"/>
  <c r="P8430" i="1"/>
  <c r="Q8429" i="1"/>
  <c r="P8429" i="1"/>
  <c r="Q8428" i="1"/>
  <c r="P8428" i="1"/>
  <c r="Q8427" i="1"/>
  <c r="P8427" i="1"/>
  <c r="Q8426" i="1"/>
  <c r="P8426" i="1"/>
  <c r="Q8425" i="1"/>
  <c r="P8425" i="1"/>
  <c r="Q8424" i="1"/>
  <c r="P8424" i="1"/>
  <c r="Q8423" i="1"/>
  <c r="P8423" i="1"/>
  <c r="Q8422" i="1"/>
  <c r="P8422" i="1"/>
  <c r="Q8421" i="1"/>
  <c r="P8421" i="1"/>
  <c r="Q8420" i="1"/>
  <c r="P8420" i="1"/>
  <c r="Q8419" i="1"/>
  <c r="P8419" i="1"/>
  <c r="Q8418" i="1"/>
  <c r="P8418" i="1"/>
  <c r="Q8417" i="1"/>
  <c r="P8417" i="1"/>
  <c r="Q8416" i="1"/>
  <c r="P8416" i="1"/>
  <c r="Q8415" i="1"/>
  <c r="P8415" i="1"/>
  <c r="Q8414" i="1"/>
  <c r="P8414" i="1"/>
  <c r="Q8413" i="1"/>
  <c r="P8413" i="1"/>
  <c r="Q8412" i="1"/>
  <c r="P8412" i="1"/>
  <c r="Q8411" i="1"/>
  <c r="P8411" i="1"/>
  <c r="Q8410" i="1"/>
  <c r="P8410" i="1"/>
  <c r="Q8409" i="1"/>
  <c r="P8409" i="1"/>
  <c r="Q8408" i="1"/>
  <c r="P8408" i="1"/>
  <c r="Q8407" i="1"/>
  <c r="P8407" i="1"/>
  <c r="Q8406" i="1"/>
  <c r="P8406" i="1"/>
  <c r="Q8405" i="1"/>
  <c r="P8405" i="1"/>
  <c r="Q8404" i="1"/>
  <c r="P8404" i="1"/>
  <c r="Q8403" i="1"/>
  <c r="P8403" i="1"/>
  <c r="Q8402" i="1"/>
  <c r="P8402" i="1"/>
  <c r="Q8401" i="1"/>
  <c r="P8401" i="1"/>
  <c r="Q8400" i="1"/>
  <c r="P8400" i="1"/>
  <c r="Q8399" i="1"/>
  <c r="P8399" i="1"/>
  <c r="Q8398" i="1"/>
  <c r="P8398" i="1"/>
  <c r="Q8397" i="1"/>
  <c r="P8397" i="1"/>
  <c r="Q8396" i="1"/>
  <c r="P8396" i="1"/>
  <c r="Q8395" i="1"/>
  <c r="P8395" i="1"/>
  <c r="Q8394" i="1"/>
  <c r="P8394" i="1"/>
  <c r="Q8393" i="1"/>
  <c r="P8393" i="1"/>
  <c r="Q8392" i="1"/>
  <c r="P8392" i="1"/>
  <c r="Q8391" i="1"/>
  <c r="P8391" i="1"/>
  <c r="Q8390" i="1"/>
  <c r="P8390" i="1"/>
  <c r="Q8389" i="1"/>
  <c r="P8389" i="1"/>
  <c r="Q8388" i="1"/>
  <c r="P8388" i="1"/>
  <c r="Q8387" i="1"/>
  <c r="P8387" i="1"/>
  <c r="Q8386" i="1"/>
  <c r="P8386" i="1"/>
  <c r="Q8385" i="1"/>
  <c r="P8385" i="1"/>
  <c r="Q8384" i="1"/>
  <c r="P8384" i="1"/>
  <c r="Q8383" i="1"/>
  <c r="P8383" i="1"/>
  <c r="Q8382" i="1"/>
  <c r="P8382" i="1"/>
  <c r="Q8381" i="1"/>
  <c r="P8381" i="1"/>
  <c r="Q8380" i="1"/>
  <c r="P8380" i="1"/>
  <c r="Q8379" i="1"/>
  <c r="P8379" i="1"/>
  <c r="Q8378" i="1"/>
  <c r="P8378" i="1"/>
  <c r="Q8377" i="1"/>
  <c r="P8377" i="1"/>
  <c r="Q8376" i="1"/>
  <c r="P8376" i="1"/>
  <c r="Q8375" i="1"/>
  <c r="P8375" i="1"/>
  <c r="Q8374" i="1"/>
  <c r="P8374" i="1"/>
  <c r="Q8373" i="1"/>
  <c r="P8373" i="1"/>
  <c r="Q8372" i="1"/>
  <c r="P8372" i="1"/>
  <c r="Q8371" i="1"/>
  <c r="P8371" i="1"/>
  <c r="Q8370" i="1"/>
  <c r="P8370" i="1"/>
  <c r="Q8369" i="1"/>
  <c r="P8369" i="1"/>
  <c r="Q8368" i="1"/>
  <c r="P8368" i="1"/>
  <c r="Q8367" i="1"/>
  <c r="P8367" i="1"/>
  <c r="Q8366" i="1"/>
  <c r="P8366" i="1"/>
  <c r="Q8365" i="1"/>
  <c r="P8365" i="1"/>
  <c r="Q8364" i="1"/>
  <c r="P8364" i="1"/>
  <c r="Q8363" i="1"/>
  <c r="P8363" i="1"/>
  <c r="Q8362" i="1"/>
  <c r="P8362" i="1"/>
  <c r="Q8361" i="1"/>
  <c r="P8361" i="1"/>
  <c r="Q8360" i="1"/>
  <c r="P8360" i="1"/>
  <c r="Q8359" i="1"/>
  <c r="P8359" i="1"/>
  <c r="Q8358" i="1"/>
  <c r="P8358" i="1"/>
  <c r="Q8357" i="1"/>
  <c r="P8357" i="1"/>
  <c r="Q8356" i="1"/>
  <c r="P8356" i="1"/>
  <c r="Q8355" i="1"/>
  <c r="P8355" i="1"/>
  <c r="Q8354" i="1"/>
  <c r="P8354" i="1"/>
  <c r="Q8353" i="1"/>
  <c r="P8353" i="1"/>
  <c r="Q8352" i="1"/>
  <c r="P8352" i="1"/>
  <c r="Q8351" i="1"/>
  <c r="P8351" i="1"/>
  <c r="Q8350" i="1"/>
  <c r="P8350" i="1"/>
  <c r="Q8349" i="1"/>
  <c r="P8349" i="1"/>
  <c r="Q8348" i="1"/>
  <c r="P8348" i="1"/>
  <c r="Q8347" i="1"/>
  <c r="P8347" i="1"/>
  <c r="Q8346" i="1"/>
  <c r="P8346" i="1"/>
  <c r="Q8345" i="1"/>
  <c r="P8345" i="1"/>
  <c r="Q8344" i="1"/>
  <c r="P8344" i="1"/>
  <c r="Q8343" i="1"/>
  <c r="P8343" i="1"/>
  <c r="Q8342" i="1"/>
  <c r="P8342" i="1"/>
  <c r="Q8341" i="1"/>
  <c r="P8341" i="1"/>
  <c r="Q8340" i="1"/>
  <c r="P8340" i="1"/>
  <c r="Q8339" i="1"/>
  <c r="P8339" i="1"/>
  <c r="Q8338" i="1"/>
  <c r="P8338" i="1"/>
  <c r="Q8337" i="1"/>
  <c r="P8337" i="1"/>
  <c r="Q8336" i="1"/>
  <c r="P8336" i="1"/>
  <c r="Q8335" i="1"/>
  <c r="P8335" i="1"/>
  <c r="Q8334" i="1"/>
  <c r="P8334" i="1"/>
  <c r="Q8333" i="1"/>
  <c r="P8333" i="1"/>
  <c r="Q8332" i="1"/>
  <c r="P8332" i="1"/>
  <c r="Q8331" i="1"/>
  <c r="P8331" i="1"/>
  <c r="Q8330" i="1"/>
  <c r="P8330" i="1"/>
  <c r="Q8329" i="1"/>
  <c r="P8329" i="1"/>
  <c r="Q8328" i="1"/>
  <c r="P8328" i="1"/>
  <c r="Q8327" i="1"/>
  <c r="P8327" i="1"/>
  <c r="Q8326" i="1"/>
  <c r="P8326" i="1"/>
  <c r="Q8325" i="1"/>
  <c r="P8325" i="1"/>
  <c r="Q8324" i="1"/>
  <c r="P8324" i="1"/>
  <c r="Q8323" i="1"/>
  <c r="P8323" i="1"/>
  <c r="Q8322" i="1"/>
  <c r="P8322" i="1"/>
  <c r="Q8321" i="1"/>
  <c r="P8321" i="1"/>
  <c r="Q8320" i="1"/>
  <c r="P8320" i="1"/>
  <c r="Q8319" i="1"/>
  <c r="P8319" i="1"/>
  <c r="Q8318" i="1"/>
  <c r="P8318" i="1"/>
  <c r="Q8317" i="1"/>
  <c r="P8317" i="1"/>
  <c r="Q8316" i="1"/>
  <c r="P8316" i="1"/>
  <c r="Q8315" i="1"/>
  <c r="P8315" i="1"/>
  <c r="Q8314" i="1"/>
  <c r="P8314" i="1"/>
  <c r="Q8313" i="1"/>
  <c r="P8313" i="1"/>
  <c r="Q8312" i="1"/>
  <c r="P8312" i="1"/>
  <c r="Q8311" i="1"/>
  <c r="P8311" i="1"/>
  <c r="Q8310" i="1"/>
  <c r="P8310" i="1"/>
  <c r="Q8309" i="1"/>
  <c r="P8309" i="1"/>
  <c r="Q8308" i="1"/>
  <c r="P8308" i="1"/>
  <c r="Q8307" i="1"/>
  <c r="P8307" i="1"/>
  <c r="Q8306" i="1"/>
  <c r="P8306" i="1"/>
  <c r="Q8305" i="1"/>
  <c r="P8305" i="1"/>
  <c r="Q8304" i="1"/>
  <c r="P8304" i="1"/>
  <c r="Q8303" i="1"/>
  <c r="P8303" i="1"/>
  <c r="Q8302" i="1"/>
  <c r="P8302" i="1"/>
  <c r="Q8301" i="1"/>
  <c r="P8301" i="1"/>
  <c r="Q8300" i="1"/>
  <c r="P8300" i="1"/>
  <c r="Q8299" i="1"/>
  <c r="P8299" i="1"/>
  <c r="Q8298" i="1"/>
  <c r="P8298" i="1"/>
  <c r="Q8297" i="1"/>
  <c r="P8297" i="1"/>
  <c r="Q8296" i="1"/>
  <c r="P8296" i="1"/>
  <c r="Q8295" i="1"/>
  <c r="P8295" i="1"/>
  <c r="Q8294" i="1"/>
  <c r="P8294" i="1"/>
  <c r="Q8293" i="1"/>
  <c r="P8293" i="1"/>
  <c r="Q8292" i="1"/>
  <c r="P8292" i="1"/>
  <c r="Q8291" i="1"/>
  <c r="P8291" i="1"/>
  <c r="Q8290" i="1"/>
  <c r="P8290" i="1"/>
  <c r="Q8289" i="1"/>
  <c r="P8289" i="1"/>
  <c r="Q8288" i="1"/>
  <c r="P8288" i="1"/>
  <c r="Q8287" i="1"/>
  <c r="P8287" i="1"/>
  <c r="Q8286" i="1"/>
  <c r="P8286" i="1"/>
  <c r="Q8285" i="1"/>
  <c r="P8285" i="1"/>
  <c r="Q8284" i="1"/>
  <c r="P8284" i="1"/>
  <c r="Q8283" i="1"/>
  <c r="P8283" i="1"/>
  <c r="Q8282" i="1"/>
  <c r="P8282" i="1"/>
  <c r="Q8281" i="1"/>
  <c r="P8281" i="1"/>
  <c r="Q8280" i="1"/>
  <c r="P8280" i="1"/>
  <c r="Q8279" i="1"/>
  <c r="P8279" i="1"/>
  <c r="Q8278" i="1"/>
  <c r="P8278" i="1"/>
  <c r="Q8277" i="1"/>
  <c r="P8277" i="1"/>
  <c r="Q8276" i="1"/>
  <c r="P8276" i="1"/>
  <c r="Q8275" i="1"/>
  <c r="P8275" i="1"/>
  <c r="Q8274" i="1"/>
  <c r="P8274" i="1"/>
  <c r="Q8273" i="1"/>
  <c r="P8273" i="1"/>
  <c r="Q8272" i="1"/>
  <c r="P8272" i="1"/>
  <c r="Q8271" i="1"/>
  <c r="P8271" i="1"/>
  <c r="Q8270" i="1"/>
  <c r="P8270" i="1"/>
  <c r="Q8269" i="1"/>
  <c r="P8269" i="1"/>
  <c r="Q8268" i="1"/>
  <c r="P8268" i="1"/>
  <c r="Q8267" i="1"/>
  <c r="P8267" i="1"/>
  <c r="Q8266" i="1"/>
  <c r="P8266" i="1"/>
  <c r="Q8265" i="1"/>
  <c r="P8265" i="1"/>
  <c r="Q8264" i="1"/>
  <c r="P8264" i="1"/>
  <c r="Q8263" i="1"/>
  <c r="P8263" i="1"/>
  <c r="Q8262" i="1"/>
  <c r="P8262" i="1"/>
  <c r="Q8261" i="1"/>
  <c r="P8261" i="1"/>
  <c r="Q8260" i="1"/>
  <c r="P8260" i="1"/>
  <c r="Q8259" i="1"/>
  <c r="P8259" i="1"/>
  <c r="Q8258" i="1"/>
  <c r="P8258" i="1"/>
  <c r="Q8257" i="1"/>
  <c r="P8257" i="1"/>
  <c r="Q8256" i="1"/>
  <c r="P8256" i="1"/>
  <c r="Q8255" i="1"/>
  <c r="P8255" i="1"/>
  <c r="Q8254" i="1"/>
  <c r="P8254" i="1"/>
  <c r="Q8253" i="1"/>
  <c r="P8253" i="1"/>
  <c r="Q8252" i="1"/>
  <c r="P8252" i="1"/>
  <c r="Q8251" i="1"/>
  <c r="P8251" i="1"/>
  <c r="Q8250" i="1"/>
  <c r="P8250" i="1"/>
  <c r="Q8249" i="1"/>
  <c r="P8249" i="1"/>
  <c r="Q8248" i="1"/>
  <c r="P8248" i="1"/>
  <c r="Q8247" i="1"/>
  <c r="P8247" i="1"/>
  <c r="Q8246" i="1"/>
  <c r="P8246" i="1"/>
  <c r="Q8245" i="1"/>
  <c r="P8245" i="1"/>
  <c r="Q8244" i="1"/>
  <c r="P8244" i="1"/>
  <c r="Q8243" i="1"/>
  <c r="P8243" i="1"/>
  <c r="Q8242" i="1"/>
  <c r="P8242" i="1"/>
  <c r="Q8241" i="1"/>
  <c r="P8241" i="1"/>
  <c r="Q8240" i="1"/>
  <c r="P8240" i="1"/>
  <c r="Q8239" i="1"/>
  <c r="P8239" i="1"/>
  <c r="Q8238" i="1"/>
  <c r="P8238" i="1"/>
  <c r="Q8237" i="1"/>
  <c r="P8237" i="1"/>
  <c r="Q8236" i="1"/>
  <c r="P8236" i="1"/>
  <c r="Q8235" i="1"/>
  <c r="P8235" i="1"/>
  <c r="Q8234" i="1"/>
  <c r="P8234" i="1"/>
  <c r="Q8233" i="1"/>
  <c r="P8233" i="1"/>
  <c r="Q8232" i="1"/>
  <c r="P8232" i="1"/>
  <c r="Q8231" i="1"/>
  <c r="P8231" i="1"/>
  <c r="Q8230" i="1"/>
  <c r="P8230" i="1"/>
  <c r="Q8229" i="1"/>
  <c r="P8229" i="1"/>
  <c r="Q8228" i="1"/>
  <c r="P8228" i="1"/>
  <c r="Q8227" i="1"/>
  <c r="P8227" i="1"/>
  <c r="Q8226" i="1"/>
  <c r="P8226" i="1"/>
  <c r="Q8225" i="1"/>
  <c r="P8225" i="1"/>
  <c r="Q8224" i="1"/>
  <c r="P8224" i="1"/>
  <c r="Q8223" i="1"/>
  <c r="P8223" i="1"/>
  <c r="Q8222" i="1"/>
  <c r="P8222" i="1"/>
  <c r="Q8221" i="1"/>
  <c r="P8221" i="1"/>
  <c r="Q8220" i="1"/>
  <c r="P8220" i="1"/>
  <c r="Q8219" i="1"/>
  <c r="P8219" i="1"/>
  <c r="Q8218" i="1"/>
  <c r="P8218" i="1"/>
  <c r="Q8217" i="1"/>
  <c r="P8217" i="1"/>
  <c r="Q8216" i="1"/>
  <c r="P8216" i="1"/>
  <c r="Q8215" i="1"/>
  <c r="P8215" i="1"/>
  <c r="Q8214" i="1"/>
  <c r="P8214" i="1"/>
  <c r="Q8213" i="1"/>
  <c r="P8213" i="1"/>
  <c r="Q8212" i="1"/>
  <c r="P8212" i="1"/>
  <c r="Q8211" i="1"/>
  <c r="P8211" i="1"/>
  <c r="Q8210" i="1"/>
  <c r="P8210" i="1"/>
  <c r="Q8209" i="1"/>
  <c r="P8209" i="1"/>
  <c r="Q8208" i="1"/>
  <c r="P8208" i="1"/>
  <c r="Q8207" i="1"/>
  <c r="P8207" i="1"/>
  <c r="Q8206" i="1"/>
  <c r="P8206" i="1"/>
  <c r="Q8205" i="1"/>
  <c r="P8205" i="1"/>
  <c r="Q8204" i="1"/>
  <c r="P8204" i="1"/>
  <c r="Q8203" i="1"/>
  <c r="P8203" i="1"/>
  <c r="Q8202" i="1"/>
  <c r="P8202" i="1"/>
  <c r="Q8201" i="1"/>
  <c r="P8201" i="1"/>
  <c r="Q8200" i="1"/>
  <c r="P8200" i="1"/>
  <c r="Q8199" i="1"/>
  <c r="P8199" i="1"/>
  <c r="Q8198" i="1"/>
  <c r="P8198" i="1"/>
  <c r="Q8197" i="1"/>
  <c r="P8197" i="1"/>
  <c r="Q8196" i="1"/>
  <c r="P8196" i="1"/>
  <c r="Q8195" i="1"/>
  <c r="P8195" i="1"/>
  <c r="Q8194" i="1"/>
  <c r="P8194" i="1"/>
  <c r="Q8193" i="1"/>
  <c r="P8193" i="1"/>
  <c r="Q8192" i="1"/>
  <c r="P8192" i="1"/>
  <c r="Q8191" i="1"/>
  <c r="P8191" i="1"/>
  <c r="Q8190" i="1"/>
  <c r="P8190" i="1"/>
  <c r="Q8189" i="1"/>
  <c r="P8189" i="1"/>
  <c r="Q8188" i="1"/>
  <c r="P8188" i="1"/>
  <c r="Q8187" i="1"/>
  <c r="P8187" i="1"/>
  <c r="Q8186" i="1"/>
  <c r="P8186" i="1"/>
  <c r="Q8185" i="1"/>
  <c r="P8185" i="1"/>
  <c r="Q8184" i="1"/>
  <c r="P8184" i="1"/>
  <c r="Q8183" i="1"/>
  <c r="P8183" i="1"/>
  <c r="Q8182" i="1"/>
  <c r="P8182" i="1"/>
  <c r="Q8181" i="1"/>
  <c r="P8181" i="1"/>
  <c r="Q8180" i="1"/>
  <c r="P8180" i="1"/>
  <c r="Q8179" i="1"/>
  <c r="P8179" i="1"/>
  <c r="Q8178" i="1"/>
  <c r="P8178" i="1"/>
  <c r="Q8177" i="1"/>
  <c r="P8177" i="1"/>
  <c r="Q8176" i="1"/>
  <c r="P8176" i="1"/>
  <c r="Q8175" i="1"/>
  <c r="P8175" i="1"/>
  <c r="Q8174" i="1"/>
  <c r="P8174" i="1"/>
  <c r="Q8173" i="1"/>
  <c r="P8173" i="1"/>
  <c r="Q8172" i="1"/>
  <c r="P8172" i="1"/>
  <c r="Q8171" i="1"/>
  <c r="P8171" i="1"/>
  <c r="Q8170" i="1"/>
  <c r="P8170" i="1"/>
  <c r="Q8169" i="1"/>
  <c r="P8169" i="1"/>
  <c r="Q8168" i="1"/>
  <c r="P8168" i="1"/>
  <c r="Q8167" i="1"/>
  <c r="P8167" i="1"/>
  <c r="Q8166" i="1"/>
  <c r="P8166" i="1"/>
  <c r="Q8165" i="1"/>
  <c r="P8165" i="1"/>
  <c r="Q8164" i="1"/>
  <c r="P8164" i="1"/>
  <c r="Q8163" i="1"/>
  <c r="P8163" i="1"/>
  <c r="Q8162" i="1"/>
  <c r="P8162" i="1"/>
  <c r="Q8161" i="1"/>
  <c r="P8161" i="1"/>
  <c r="Q8160" i="1"/>
  <c r="P8160" i="1"/>
  <c r="Q8159" i="1"/>
  <c r="P8159" i="1"/>
  <c r="Q8158" i="1"/>
  <c r="P8158" i="1"/>
  <c r="Q8157" i="1"/>
  <c r="P8157" i="1"/>
  <c r="Q8156" i="1"/>
  <c r="P8156" i="1"/>
  <c r="Q8155" i="1"/>
  <c r="P8155" i="1"/>
  <c r="Q8154" i="1"/>
  <c r="P8154" i="1"/>
  <c r="Q8153" i="1"/>
  <c r="P8153" i="1"/>
  <c r="Q8152" i="1"/>
  <c r="P8152" i="1"/>
  <c r="Q8151" i="1"/>
  <c r="P8151" i="1"/>
  <c r="Q8150" i="1"/>
  <c r="P8150" i="1"/>
  <c r="Q8149" i="1"/>
  <c r="P8149" i="1"/>
  <c r="Q8148" i="1"/>
  <c r="P8148" i="1"/>
  <c r="Q8147" i="1"/>
  <c r="P8147" i="1"/>
  <c r="Q8146" i="1"/>
  <c r="P8146" i="1"/>
  <c r="Q8145" i="1"/>
  <c r="P8145" i="1"/>
  <c r="Q8144" i="1"/>
  <c r="P8144" i="1"/>
  <c r="Q8143" i="1"/>
  <c r="P8143" i="1"/>
  <c r="Q8142" i="1"/>
  <c r="P8142" i="1"/>
  <c r="Q8141" i="1"/>
  <c r="P8141" i="1"/>
  <c r="Q8140" i="1"/>
  <c r="P8140" i="1"/>
  <c r="Q8139" i="1"/>
  <c r="P8139" i="1"/>
  <c r="Q8138" i="1"/>
  <c r="P8138" i="1"/>
  <c r="Q8137" i="1"/>
  <c r="P8137" i="1"/>
  <c r="Q8136" i="1"/>
  <c r="P8136" i="1"/>
  <c r="Q8135" i="1"/>
  <c r="P8135" i="1"/>
  <c r="Q8134" i="1"/>
  <c r="P8134" i="1"/>
  <c r="Q8133" i="1"/>
  <c r="P8133" i="1"/>
  <c r="Q8132" i="1"/>
  <c r="P8132" i="1"/>
  <c r="Q8131" i="1"/>
  <c r="P8131" i="1"/>
  <c r="Q8130" i="1"/>
  <c r="P8130" i="1"/>
  <c r="Q8129" i="1"/>
  <c r="P8129" i="1"/>
  <c r="Q8128" i="1"/>
  <c r="P8128" i="1"/>
  <c r="Q8127" i="1"/>
  <c r="P8127" i="1"/>
  <c r="Q8126" i="1"/>
  <c r="P8126" i="1"/>
  <c r="Q8125" i="1"/>
  <c r="P8125" i="1"/>
  <c r="Q8124" i="1"/>
  <c r="P8124" i="1"/>
  <c r="Q8123" i="1"/>
  <c r="P8123" i="1"/>
  <c r="Q8122" i="1"/>
  <c r="P8122" i="1"/>
  <c r="Q8121" i="1"/>
  <c r="P8121" i="1"/>
  <c r="Q8120" i="1"/>
  <c r="P8120" i="1"/>
  <c r="Q8119" i="1"/>
  <c r="P8119" i="1"/>
  <c r="Q8118" i="1"/>
  <c r="P8118" i="1"/>
  <c r="Q8117" i="1"/>
  <c r="P8117" i="1"/>
  <c r="Q8116" i="1"/>
  <c r="P8116" i="1"/>
  <c r="Q8115" i="1"/>
  <c r="P8115" i="1"/>
  <c r="Q8114" i="1"/>
  <c r="P8114" i="1"/>
  <c r="Q8113" i="1"/>
  <c r="P8113" i="1"/>
  <c r="Q8112" i="1"/>
  <c r="P8112" i="1"/>
  <c r="Q8111" i="1"/>
  <c r="P8111" i="1"/>
  <c r="Q8110" i="1"/>
  <c r="P8110" i="1"/>
  <c r="Q8109" i="1"/>
  <c r="P8109" i="1"/>
  <c r="Q8108" i="1"/>
  <c r="P8108" i="1"/>
  <c r="Q8107" i="1"/>
  <c r="P8107" i="1"/>
  <c r="Q8106" i="1"/>
  <c r="P8106" i="1"/>
  <c r="Q8105" i="1"/>
  <c r="P8105" i="1"/>
  <c r="Q8104" i="1"/>
  <c r="P8104" i="1"/>
  <c r="Q8103" i="1"/>
  <c r="P8103" i="1"/>
  <c r="Q8102" i="1"/>
  <c r="P8102" i="1"/>
  <c r="Q8101" i="1"/>
  <c r="P8101" i="1"/>
  <c r="Q8100" i="1"/>
  <c r="P8100" i="1"/>
  <c r="Q8099" i="1"/>
  <c r="P8099" i="1"/>
  <c r="Q8098" i="1"/>
  <c r="P8098" i="1"/>
  <c r="Q8097" i="1"/>
  <c r="P8097" i="1"/>
  <c r="Q8096" i="1"/>
  <c r="P8096" i="1"/>
  <c r="Q8095" i="1"/>
  <c r="P8095" i="1"/>
  <c r="Q8094" i="1"/>
  <c r="P8094" i="1"/>
  <c r="Q8093" i="1"/>
  <c r="P8093" i="1"/>
  <c r="Q8092" i="1"/>
  <c r="P8092" i="1"/>
  <c r="Q8091" i="1"/>
  <c r="P8091" i="1"/>
  <c r="Q8090" i="1"/>
  <c r="P8090" i="1"/>
  <c r="Q8089" i="1"/>
  <c r="P8089" i="1"/>
  <c r="Q8088" i="1"/>
  <c r="P8088" i="1"/>
  <c r="Q8087" i="1"/>
  <c r="P8087" i="1"/>
  <c r="Q8086" i="1"/>
  <c r="P8086" i="1"/>
  <c r="Q8085" i="1"/>
  <c r="P8085" i="1"/>
  <c r="Q8084" i="1"/>
  <c r="P8084" i="1"/>
  <c r="Q8083" i="1"/>
  <c r="P8083" i="1"/>
  <c r="Q8082" i="1"/>
  <c r="P8082" i="1"/>
  <c r="Q8081" i="1"/>
  <c r="P8081" i="1"/>
  <c r="Q8080" i="1"/>
  <c r="P8080" i="1"/>
  <c r="Q8079" i="1"/>
  <c r="P8079" i="1"/>
  <c r="Q8078" i="1"/>
  <c r="P8078" i="1"/>
  <c r="Q8077" i="1"/>
  <c r="P8077" i="1"/>
  <c r="Q8076" i="1"/>
  <c r="P8076" i="1"/>
  <c r="Q8075" i="1"/>
  <c r="P8075" i="1"/>
  <c r="Q8074" i="1"/>
  <c r="P8074" i="1"/>
  <c r="Q8073" i="1"/>
  <c r="P8073" i="1"/>
  <c r="Q8072" i="1"/>
  <c r="P8072" i="1"/>
  <c r="Q8071" i="1"/>
  <c r="P8071" i="1"/>
  <c r="Q8070" i="1"/>
  <c r="P8070" i="1"/>
  <c r="Q8069" i="1"/>
  <c r="P8069" i="1"/>
  <c r="Q8068" i="1"/>
  <c r="P8068" i="1"/>
  <c r="Q8067" i="1"/>
  <c r="P8067" i="1"/>
  <c r="Q8066" i="1"/>
  <c r="P8066" i="1"/>
  <c r="Q8065" i="1"/>
  <c r="P8065" i="1"/>
  <c r="Q8064" i="1"/>
  <c r="P8064" i="1"/>
  <c r="Q8063" i="1"/>
  <c r="P8063" i="1"/>
  <c r="Q8062" i="1"/>
  <c r="P8062" i="1"/>
  <c r="Q8061" i="1"/>
  <c r="P8061" i="1"/>
  <c r="Q8060" i="1"/>
  <c r="P8060" i="1"/>
  <c r="Q8059" i="1"/>
  <c r="P8059" i="1"/>
  <c r="Q8058" i="1"/>
  <c r="P8058" i="1"/>
  <c r="Q8057" i="1"/>
  <c r="P8057" i="1"/>
  <c r="Q8056" i="1"/>
  <c r="P8056" i="1"/>
  <c r="Q8055" i="1"/>
  <c r="P8055" i="1"/>
  <c r="Q8054" i="1"/>
  <c r="P8054" i="1"/>
  <c r="Q8053" i="1"/>
  <c r="P8053" i="1"/>
  <c r="Q8052" i="1"/>
  <c r="P8052" i="1"/>
  <c r="Q8051" i="1"/>
  <c r="P8051" i="1"/>
  <c r="Q8050" i="1"/>
  <c r="P8050" i="1"/>
  <c r="Q8049" i="1"/>
  <c r="P8049" i="1"/>
  <c r="Q8048" i="1"/>
  <c r="P8048" i="1"/>
  <c r="Q8047" i="1"/>
  <c r="P8047" i="1"/>
  <c r="Q8046" i="1"/>
  <c r="P8046" i="1"/>
  <c r="Q8045" i="1"/>
  <c r="P8045" i="1"/>
  <c r="Q8044" i="1"/>
  <c r="P8044" i="1"/>
  <c r="Q8043" i="1"/>
  <c r="P8043" i="1"/>
  <c r="Q8042" i="1"/>
  <c r="P8042" i="1"/>
  <c r="Q8041" i="1"/>
  <c r="P8041" i="1"/>
  <c r="Q8040" i="1"/>
  <c r="P8040" i="1"/>
  <c r="Q8039" i="1"/>
  <c r="P8039" i="1"/>
  <c r="Q8038" i="1"/>
  <c r="P8038" i="1"/>
  <c r="Q8037" i="1"/>
  <c r="P8037" i="1"/>
  <c r="Q8036" i="1"/>
  <c r="P8036" i="1"/>
  <c r="Q8035" i="1"/>
  <c r="P8035" i="1"/>
  <c r="Q8034" i="1"/>
  <c r="P8034" i="1"/>
  <c r="Q8033" i="1"/>
  <c r="P8033" i="1"/>
  <c r="Q8032" i="1"/>
  <c r="P8032" i="1"/>
  <c r="Q8031" i="1"/>
  <c r="P8031" i="1"/>
  <c r="Q8030" i="1"/>
  <c r="P8030" i="1"/>
  <c r="Q8029" i="1"/>
  <c r="P8029" i="1"/>
  <c r="Q8028" i="1"/>
  <c r="P8028" i="1"/>
  <c r="Q8027" i="1"/>
  <c r="P8027" i="1"/>
  <c r="Q8026" i="1"/>
  <c r="P8026" i="1"/>
  <c r="Q8025" i="1"/>
  <c r="P8025" i="1"/>
  <c r="Q8024" i="1"/>
  <c r="P8024" i="1"/>
  <c r="Q8023" i="1"/>
  <c r="P8023" i="1"/>
  <c r="Q8022" i="1"/>
  <c r="P8022" i="1"/>
  <c r="Q8021" i="1"/>
  <c r="P8021" i="1"/>
  <c r="Q8020" i="1"/>
  <c r="P8020" i="1"/>
  <c r="Q8019" i="1"/>
  <c r="P8019" i="1"/>
  <c r="Q8018" i="1"/>
  <c r="P8018" i="1"/>
  <c r="Q8017" i="1"/>
  <c r="P8017" i="1"/>
  <c r="Q8016" i="1"/>
  <c r="P8016" i="1"/>
  <c r="Q8015" i="1"/>
  <c r="P8015" i="1"/>
  <c r="Q8014" i="1"/>
  <c r="P8014" i="1"/>
  <c r="Q8013" i="1"/>
  <c r="P8013" i="1"/>
  <c r="Q8012" i="1"/>
  <c r="P8012" i="1"/>
  <c r="Q8011" i="1"/>
  <c r="P8011" i="1"/>
  <c r="Q8010" i="1"/>
  <c r="P8010" i="1"/>
  <c r="Q8009" i="1"/>
  <c r="P8009" i="1"/>
  <c r="Q8008" i="1"/>
  <c r="P8008" i="1"/>
  <c r="Q8007" i="1"/>
  <c r="P8007" i="1"/>
  <c r="Q8006" i="1"/>
  <c r="P8006" i="1"/>
  <c r="Q8005" i="1"/>
  <c r="P8005" i="1"/>
  <c r="Q8004" i="1"/>
  <c r="P8004" i="1"/>
  <c r="Q8003" i="1"/>
  <c r="P8003" i="1"/>
  <c r="Q8002" i="1"/>
  <c r="P8002" i="1"/>
  <c r="Q8001" i="1"/>
  <c r="P8001" i="1"/>
  <c r="Q8000" i="1"/>
  <c r="P8000" i="1"/>
  <c r="Q7999" i="1"/>
  <c r="P7999" i="1"/>
  <c r="Q7998" i="1"/>
  <c r="P7998" i="1"/>
  <c r="Q7997" i="1"/>
  <c r="P7997" i="1"/>
  <c r="Q7996" i="1"/>
  <c r="P7996" i="1"/>
  <c r="Q7995" i="1"/>
  <c r="P7995" i="1"/>
  <c r="Q7994" i="1"/>
  <c r="P7994" i="1"/>
  <c r="Q7993" i="1"/>
  <c r="P7993" i="1"/>
  <c r="Q7992" i="1"/>
  <c r="P7992" i="1"/>
  <c r="Q7991" i="1"/>
  <c r="P7991" i="1"/>
  <c r="Q7990" i="1"/>
  <c r="P7990" i="1"/>
  <c r="Q7989" i="1"/>
  <c r="P7989" i="1"/>
  <c r="Q7988" i="1"/>
  <c r="P7988" i="1"/>
  <c r="Q7987" i="1"/>
  <c r="P7987" i="1"/>
  <c r="Q7986" i="1"/>
  <c r="P7986" i="1"/>
  <c r="Q7985" i="1"/>
  <c r="P7985" i="1"/>
  <c r="Q7984" i="1"/>
  <c r="P7984" i="1"/>
  <c r="Q7983" i="1"/>
  <c r="P7983" i="1"/>
  <c r="Q7982" i="1"/>
  <c r="P7982" i="1"/>
  <c r="Q7981" i="1"/>
  <c r="P7981" i="1"/>
  <c r="Q7980" i="1"/>
  <c r="P7980" i="1"/>
  <c r="Q7979" i="1"/>
  <c r="P7979" i="1"/>
  <c r="Q7978" i="1"/>
  <c r="P7978" i="1"/>
  <c r="Q7977" i="1"/>
  <c r="P7977" i="1"/>
  <c r="Q7976" i="1"/>
  <c r="P7976" i="1"/>
  <c r="Q7975" i="1"/>
  <c r="P7975" i="1"/>
  <c r="Q7974" i="1"/>
  <c r="P7974" i="1"/>
  <c r="Q7973" i="1"/>
  <c r="P7973" i="1"/>
  <c r="Q7972" i="1"/>
  <c r="P7972" i="1"/>
  <c r="Q7971" i="1"/>
  <c r="P7971" i="1"/>
  <c r="Q7970" i="1"/>
  <c r="P7970" i="1"/>
  <c r="Q7969" i="1"/>
  <c r="P7969" i="1"/>
  <c r="Q7968" i="1"/>
  <c r="P7968" i="1"/>
  <c r="Q7967" i="1"/>
  <c r="P7967" i="1"/>
  <c r="Q7966" i="1"/>
  <c r="P7966" i="1"/>
  <c r="Q7965" i="1"/>
  <c r="P7965" i="1"/>
  <c r="Q7964" i="1"/>
  <c r="P7964" i="1"/>
  <c r="Q7963" i="1"/>
  <c r="P7963" i="1"/>
  <c r="Q7962" i="1"/>
  <c r="P7962" i="1"/>
  <c r="Q7961" i="1"/>
  <c r="P7961" i="1"/>
  <c r="Q7960" i="1"/>
  <c r="P7960" i="1"/>
  <c r="Q7959" i="1"/>
  <c r="P7959" i="1"/>
  <c r="Q7958" i="1"/>
  <c r="P7958" i="1"/>
  <c r="Q7957" i="1"/>
  <c r="P7957" i="1"/>
  <c r="Q7956" i="1"/>
  <c r="P7956" i="1"/>
  <c r="Q7955" i="1"/>
  <c r="P7955" i="1"/>
  <c r="Q7954" i="1"/>
  <c r="P7954" i="1"/>
  <c r="Q7953" i="1"/>
  <c r="P7953" i="1"/>
  <c r="Q7952" i="1"/>
  <c r="P7952" i="1"/>
  <c r="Q7951" i="1"/>
  <c r="P7951" i="1"/>
  <c r="Q7950" i="1"/>
  <c r="P7950" i="1"/>
  <c r="Q7949" i="1"/>
  <c r="P7949" i="1"/>
  <c r="Q7948" i="1"/>
  <c r="P7948" i="1"/>
  <c r="Q7947" i="1"/>
  <c r="P7947" i="1"/>
  <c r="Q7946" i="1"/>
  <c r="P7946" i="1"/>
  <c r="Q7945" i="1"/>
  <c r="P7945" i="1"/>
  <c r="Q7944" i="1"/>
  <c r="P7944" i="1"/>
  <c r="Q7943" i="1"/>
  <c r="P7943" i="1"/>
  <c r="Q7942" i="1"/>
  <c r="P7942" i="1"/>
  <c r="Q7941" i="1"/>
  <c r="P7941" i="1"/>
  <c r="Q7940" i="1"/>
  <c r="P7940" i="1"/>
  <c r="Q7939" i="1"/>
  <c r="P7939" i="1"/>
  <c r="Q7938" i="1"/>
  <c r="P7938" i="1"/>
  <c r="Q7937" i="1"/>
  <c r="P7937" i="1"/>
  <c r="Q7936" i="1"/>
  <c r="P7936" i="1"/>
  <c r="Q7935" i="1"/>
  <c r="P7935" i="1"/>
  <c r="Q7934" i="1"/>
  <c r="P7934" i="1"/>
  <c r="Q7933" i="1"/>
  <c r="P7933" i="1"/>
  <c r="Q7932" i="1"/>
  <c r="P7932" i="1"/>
  <c r="Q7931" i="1"/>
  <c r="P7931" i="1"/>
  <c r="Q7930" i="1"/>
  <c r="P7930" i="1"/>
  <c r="Q7929" i="1"/>
  <c r="P7929" i="1"/>
  <c r="Q7928" i="1"/>
  <c r="P7928" i="1"/>
  <c r="Q7927" i="1"/>
  <c r="P7927" i="1"/>
  <c r="Q7926" i="1"/>
  <c r="P7926" i="1"/>
  <c r="Q7925" i="1"/>
  <c r="P7925" i="1"/>
  <c r="Q7924" i="1"/>
  <c r="P7924" i="1"/>
  <c r="Q7923" i="1"/>
  <c r="P7923" i="1"/>
  <c r="Q7922" i="1"/>
  <c r="P7922" i="1"/>
  <c r="Q7921" i="1"/>
  <c r="P7921" i="1"/>
  <c r="Q7920" i="1"/>
  <c r="P7920" i="1"/>
  <c r="Q7919" i="1"/>
  <c r="P7919" i="1"/>
  <c r="Q7918" i="1"/>
  <c r="P7918" i="1"/>
  <c r="Q7917" i="1"/>
  <c r="P7917" i="1"/>
  <c r="Q7916" i="1"/>
  <c r="P7916" i="1"/>
  <c r="Q7915" i="1"/>
  <c r="P7915" i="1"/>
  <c r="Q7914" i="1"/>
  <c r="P7914" i="1"/>
  <c r="Q7913" i="1"/>
  <c r="P7913" i="1"/>
  <c r="Q7912" i="1"/>
  <c r="P7912" i="1"/>
  <c r="Q7911" i="1"/>
  <c r="P7911" i="1"/>
  <c r="Q7910" i="1"/>
  <c r="P7910" i="1"/>
  <c r="Q7909" i="1"/>
  <c r="P7909" i="1"/>
  <c r="Q7908" i="1"/>
  <c r="P7908" i="1"/>
  <c r="Q7907" i="1"/>
  <c r="P7907" i="1"/>
  <c r="Q7906" i="1"/>
  <c r="P7906" i="1"/>
  <c r="Q7905" i="1"/>
  <c r="P7905" i="1"/>
  <c r="Q7904" i="1"/>
  <c r="P7904" i="1"/>
  <c r="Q7903" i="1"/>
  <c r="P7903" i="1"/>
  <c r="Q7902" i="1"/>
  <c r="P7902" i="1"/>
  <c r="Q7901" i="1"/>
  <c r="P7901" i="1"/>
  <c r="Q7900" i="1"/>
  <c r="P7900" i="1"/>
  <c r="Q7899" i="1"/>
  <c r="P7899" i="1"/>
  <c r="Q7898" i="1"/>
  <c r="P7898" i="1"/>
  <c r="Q7897" i="1"/>
  <c r="P7897" i="1"/>
  <c r="Q7896" i="1"/>
  <c r="P7896" i="1"/>
  <c r="Q7895" i="1"/>
  <c r="P7895" i="1"/>
  <c r="Q7894" i="1"/>
  <c r="P7894" i="1"/>
  <c r="Q7893" i="1"/>
  <c r="P7893" i="1"/>
  <c r="Q7892" i="1"/>
  <c r="P7892" i="1"/>
  <c r="Q7891" i="1"/>
  <c r="P7891" i="1"/>
  <c r="Q7890" i="1"/>
  <c r="P7890" i="1"/>
  <c r="Q7889" i="1"/>
  <c r="P7889" i="1"/>
  <c r="Q7888" i="1"/>
  <c r="P7888" i="1"/>
  <c r="Q7887" i="1"/>
  <c r="P7887" i="1"/>
  <c r="Q7886" i="1"/>
  <c r="P7886" i="1"/>
  <c r="Q7885" i="1"/>
  <c r="P7885" i="1"/>
  <c r="Q7884" i="1"/>
  <c r="P7884" i="1"/>
  <c r="Q7883" i="1"/>
  <c r="P7883" i="1"/>
  <c r="Q7882" i="1"/>
  <c r="P7882" i="1"/>
  <c r="Q7881" i="1"/>
  <c r="P7881" i="1"/>
  <c r="Q7880" i="1"/>
  <c r="P7880" i="1"/>
  <c r="Q7879" i="1"/>
  <c r="P7879" i="1"/>
  <c r="Q7878" i="1"/>
  <c r="P7878" i="1"/>
  <c r="Q7877" i="1"/>
  <c r="P7877" i="1"/>
  <c r="Q7876" i="1"/>
  <c r="P7876" i="1"/>
  <c r="Q7875" i="1"/>
  <c r="P7875" i="1"/>
  <c r="Q7874" i="1"/>
  <c r="P7874" i="1"/>
  <c r="Q7873" i="1"/>
  <c r="P7873" i="1"/>
  <c r="Q7872" i="1"/>
  <c r="P7872" i="1"/>
  <c r="Q7871" i="1"/>
  <c r="P7871" i="1"/>
  <c r="Q7870" i="1"/>
  <c r="P7870" i="1"/>
  <c r="Q7869" i="1"/>
  <c r="P7869" i="1"/>
  <c r="Q7868" i="1"/>
  <c r="P7868" i="1"/>
  <c r="Q7867" i="1"/>
  <c r="P7867" i="1"/>
  <c r="Q7866" i="1"/>
  <c r="P7866" i="1"/>
  <c r="Q7865" i="1"/>
  <c r="P7865" i="1"/>
  <c r="Q7864" i="1"/>
  <c r="P7864" i="1"/>
  <c r="Q7863" i="1"/>
  <c r="P7863" i="1"/>
  <c r="Q7862" i="1"/>
  <c r="P7862" i="1"/>
  <c r="Q7861" i="1"/>
  <c r="P7861" i="1"/>
  <c r="Q7860" i="1"/>
  <c r="P7860" i="1"/>
  <c r="Q7859" i="1"/>
  <c r="P7859" i="1"/>
  <c r="Q7858" i="1"/>
  <c r="P7858" i="1"/>
  <c r="Q7857" i="1"/>
  <c r="P7857" i="1"/>
  <c r="Q7856" i="1"/>
  <c r="P7856" i="1"/>
  <c r="Q7855" i="1"/>
  <c r="P7855" i="1"/>
  <c r="Q7854" i="1"/>
  <c r="P7854" i="1"/>
  <c r="Q7853" i="1"/>
  <c r="P7853" i="1"/>
  <c r="Q7852" i="1"/>
  <c r="P7852" i="1"/>
  <c r="Q7851" i="1"/>
  <c r="P7851" i="1"/>
  <c r="Q7850" i="1"/>
  <c r="P7850" i="1"/>
  <c r="Q7849" i="1"/>
  <c r="P7849" i="1"/>
  <c r="Q7848" i="1"/>
  <c r="P7848" i="1"/>
  <c r="Q7847" i="1"/>
  <c r="P7847" i="1"/>
  <c r="Q7846" i="1"/>
  <c r="P7846" i="1"/>
  <c r="Q7845" i="1"/>
  <c r="P7845" i="1"/>
  <c r="Q7844" i="1"/>
  <c r="P7844" i="1"/>
  <c r="Q7843" i="1"/>
  <c r="P7843" i="1"/>
  <c r="Q7842" i="1"/>
  <c r="P7842" i="1"/>
  <c r="Q7841" i="1"/>
  <c r="P7841" i="1"/>
  <c r="Q7840" i="1"/>
  <c r="P7840" i="1"/>
  <c r="Q7839" i="1"/>
  <c r="P7839" i="1"/>
  <c r="Q7838" i="1"/>
  <c r="P7838" i="1"/>
  <c r="Q7837" i="1"/>
  <c r="P7837" i="1"/>
  <c r="Q7836" i="1"/>
  <c r="P7836" i="1"/>
  <c r="Q7835" i="1"/>
  <c r="P7835" i="1"/>
  <c r="Q7834" i="1"/>
  <c r="P7834" i="1"/>
  <c r="Q7833" i="1"/>
  <c r="P7833" i="1"/>
  <c r="Q7832" i="1"/>
  <c r="P7832" i="1"/>
  <c r="Q7831" i="1"/>
  <c r="P7831" i="1"/>
  <c r="Q7830" i="1"/>
  <c r="P7830" i="1"/>
  <c r="Q7829" i="1"/>
  <c r="P7829" i="1"/>
  <c r="Q7828" i="1"/>
  <c r="P7828" i="1"/>
  <c r="Q7827" i="1"/>
  <c r="P7827" i="1"/>
  <c r="Q7826" i="1"/>
  <c r="P7826" i="1"/>
  <c r="Q7825" i="1"/>
  <c r="P7825" i="1"/>
  <c r="Q7824" i="1"/>
  <c r="P7824" i="1"/>
  <c r="Q7823" i="1"/>
  <c r="P7823" i="1"/>
  <c r="Q7822" i="1"/>
  <c r="P7822" i="1"/>
  <c r="Q7821" i="1"/>
  <c r="P7821" i="1"/>
  <c r="Q7820" i="1"/>
  <c r="P7820" i="1"/>
  <c r="Q7819" i="1"/>
  <c r="P7819" i="1"/>
  <c r="Q7818" i="1"/>
  <c r="P7818" i="1"/>
  <c r="Q7817" i="1"/>
  <c r="P7817" i="1"/>
  <c r="Q7816" i="1"/>
  <c r="P7816" i="1"/>
  <c r="Q7815" i="1"/>
  <c r="P7815" i="1"/>
  <c r="Q7814" i="1"/>
  <c r="P7814" i="1"/>
  <c r="Q7813" i="1"/>
  <c r="P7813" i="1"/>
  <c r="Q7812" i="1"/>
  <c r="P7812" i="1"/>
  <c r="Q7811" i="1"/>
  <c r="P7811" i="1"/>
  <c r="Q7810" i="1"/>
  <c r="P7810" i="1"/>
  <c r="Q7809" i="1"/>
  <c r="P7809" i="1"/>
  <c r="Q7808" i="1"/>
  <c r="P7808" i="1"/>
  <c r="Q7807" i="1"/>
  <c r="P7807" i="1"/>
  <c r="Q7806" i="1"/>
  <c r="P7806" i="1"/>
  <c r="Q7805" i="1"/>
  <c r="P7805" i="1"/>
  <c r="Q7804" i="1"/>
  <c r="P7804" i="1"/>
  <c r="Q7803" i="1"/>
  <c r="P7803" i="1"/>
  <c r="Q7802" i="1"/>
  <c r="P7802" i="1"/>
  <c r="Q7801" i="1"/>
  <c r="P7801" i="1"/>
  <c r="Q7800" i="1"/>
  <c r="P7800" i="1"/>
  <c r="Q7799" i="1"/>
  <c r="P7799" i="1"/>
  <c r="Q7798" i="1"/>
  <c r="P7798" i="1"/>
  <c r="Q7797" i="1"/>
  <c r="P7797" i="1"/>
  <c r="Q7796" i="1"/>
  <c r="P7796" i="1"/>
  <c r="Q7795" i="1"/>
  <c r="P7795" i="1"/>
  <c r="Q7794" i="1"/>
  <c r="P7794" i="1"/>
  <c r="Q7793" i="1"/>
  <c r="P7793" i="1"/>
  <c r="Q7792" i="1"/>
  <c r="P7792" i="1"/>
  <c r="Q7791" i="1"/>
  <c r="P7791" i="1"/>
  <c r="Q7790" i="1"/>
  <c r="P7790" i="1"/>
  <c r="Q7789" i="1"/>
  <c r="P7789" i="1"/>
  <c r="Q7788" i="1"/>
  <c r="P7788" i="1"/>
  <c r="Q7787" i="1"/>
  <c r="P7787" i="1"/>
  <c r="Q7786" i="1"/>
  <c r="P7786" i="1"/>
  <c r="Q7785" i="1"/>
  <c r="P7785" i="1"/>
  <c r="Q7784" i="1"/>
  <c r="P7784" i="1"/>
  <c r="Q7783" i="1"/>
  <c r="P7783" i="1"/>
  <c r="Q7782" i="1"/>
  <c r="P7782" i="1"/>
  <c r="Q7781" i="1"/>
  <c r="P7781" i="1"/>
  <c r="Q7780" i="1"/>
  <c r="P7780" i="1"/>
  <c r="Q7779" i="1"/>
  <c r="P7779" i="1"/>
  <c r="Q7778" i="1"/>
  <c r="P7778" i="1"/>
  <c r="Q7777" i="1"/>
  <c r="P7777" i="1"/>
  <c r="Q7776" i="1"/>
  <c r="P7776" i="1"/>
  <c r="Q7775" i="1"/>
  <c r="P7775" i="1"/>
  <c r="Q7774" i="1"/>
  <c r="P7774" i="1"/>
  <c r="Q7773" i="1"/>
  <c r="P7773" i="1"/>
  <c r="Q7772" i="1"/>
  <c r="P7772" i="1"/>
  <c r="Q7771" i="1"/>
  <c r="P7771" i="1"/>
  <c r="Q7770" i="1"/>
  <c r="P7770" i="1"/>
  <c r="Q7769" i="1"/>
  <c r="P7769" i="1"/>
  <c r="Q7768" i="1"/>
  <c r="P7768" i="1"/>
  <c r="Q7767" i="1"/>
  <c r="P7767" i="1"/>
  <c r="Q7766" i="1"/>
  <c r="P7766" i="1"/>
  <c r="Q7765" i="1"/>
  <c r="P7765" i="1"/>
  <c r="Q7764" i="1"/>
  <c r="P7764" i="1"/>
  <c r="Q7763" i="1"/>
  <c r="P7763" i="1"/>
  <c r="Q7762" i="1"/>
  <c r="P7762" i="1"/>
  <c r="Q7761" i="1"/>
  <c r="P7761" i="1"/>
  <c r="Q7760" i="1"/>
  <c r="P7760" i="1"/>
  <c r="Q7759" i="1"/>
  <c r="P7759" i="1"/>
  <c r="Q7758" i="1"/>
  <c r="P7758" i="1"/>
  <c r="Q7757" i="1"/>
  <c r="P7757" i="1"/>
  <c r="Q7756" i="1"/>
  <c r="P7756" i="1"/>
  <c r="Q7755" i="1"/>
  <c r="P7755" i="1"/>
  <c r="Q7754" i="1"/>
  <c r="P7754" i="1"/>
  <c r="Q7753" i="1"/>
  <c r="P7753" i="1"/>
  <c r="Q7752" i="1"/>
  <c r="P7752" i="1"/>
  <c r="Q7751" i="1"/>
  <c r="P7751" i="1"/>
  <c r="Q7750" i="1"/>
  <c r="P7750" i="1"/>
  <c r="Q7749" i="1"/>
  <c r="P7749" i="1"/>
  <c r="Q7748" i="1"/>
  <c r="P7748" i="1"/>
  <c r="Q7747" i="1"/>
  <c r="P7747" i="1"/>
  <c r="Q7746" i="1"/>
  <c r="P7746" i="1"/>
  <c r="Q7745" i="1"/>
  <c r="P7745" i="1"/>
  <c r="Q7744" i="1"/>
  <c r="P7744" i="1"/>
  <c r="Q7743" i="1"/>
  <c r="P7743" i="1"/>
  <c r="Q7742" i="1"/>
  <c r="P7742" i="1"/>
  <c r="Q7741" i="1"/>
  <c r="P7741" i="1"/>
  <c r="Q7740" i="1"/>
  <c r="P7740" i="1"/>
  <c r="Q7739" i="1"/>
  <c r="P7739" i="1"/>
  <c r="Q7738" i="1"/>
  <c r="P7738" i="1"/>
  <c r="Q7737" i="1"/>
  <c r="P7737" i="1"/>
  <c r="Q7736" i="1"/>
  <c r="P7736" i="1"/>
  <c r="Q7735" i="1"/>
  <c r="P7735" i="1"/>
  <c r="Q7734" i="1"/>
  <c r="P7734" i="1"/>
  <c r="Q7733" i="1"/>
  <c r="P7733" i="1"/>
  <c r="Q7732" i="1"/>
  <c r="P7732" i="1"/>
  <c r="Q7731" i="1"/>
  <c r="P7731" i="1"/>
  <c r="Q7730" i="1"/>
  <c r="P7730" i="1"/>
  <c r="Q7729" i="1"/>
  <c r="P7729" i="1"/>
  <c r="Q7728" i="1"/>
  <c r="P7728" i="1"/>
  <c r="Q7727" i="1"/>
  <c r="P7727" i="1"/>
  <c r="Q7726" i="1"/>
  <c r="P7726" i="1"/>
  <c r="Q7725" i="1"/>
  <c r="P7725" i="1"/>
  <c r="Q7724" i="1"/>
  <c r="P7724" i="1"/>
  <c r="Q7723" i="1"/>
  <c r="P7723" i="1"/>
  <c r="Q7722" i="1"/>
  <c r="P7722" i="1"/>
  <c r="Q7721" i="1"/>
  <c r="P7721" i="1"/>
  <c r="Q7720" i="1"/>
  <c r="P7720" i="1"/>
  <c r="Q7719" i="1"/>
  <c r="P7719" i="1"/>
  <c r="Q7718" i="1"/>
  <c r="P7718" i="1"/>
  <c r="Q7717" i="1"/>
  <c r="P7717" i="1"/>
  <c r="Q7716" i="1"/>
  <c r="P7716" i="1"/>
  <c r="Q7715" i="1"/>
  <c r="P7715" i="1"/>
  <c r="Q7714" i="1"/>
  <c r="P7714" i="1"/>
  <c r="Q7713" i="1"/>
  <c r="P7713" i="1"/>
  <c r="Q7712" i="1"/>
  <c r="P7712" i="1"/>
  <c r="Q7711" i="1"/>
  <c r="P7711" i="1"/>
  <c r="Q7710" i="1"/>
  <c r="P7710" i="1"/>
  <c r="Q7709" i="1"/>
  <c r="P7709" i="1"/>
  <c r="Q7708" i="1"/>
  <c r="P7708" i="1"/>
  <c r="Q7707" i="1"/>
  <c r="P7707" i="1"/>
  <c r="Q7706" i="1"/>
  <c r="P7706" i="1"/>
  <c r="Q7705" i="1"/>
  <c r="P7705" i="1"/>
  <c r="Q7704" i="1"/>
  <c r="P7704" i="1"/>
  <c r="Q7703" i="1"/>
  <c r="P7703" i="1"/>
  <c r="Q7702" i="1"/>
  <c r="P7702" i="1"/>
  <c r="Q7701" i="1"/>
  <c r="P7701" i="1"/>
  <c r="Q7700" i="1"/>
  <c r="P7700" i="1"/>
  <c r="Q7699" i="1"/>
  <c r="P7699" i="1"/>
  <c r="Q7698" i="1"/>
  <c r="P7698" i="1"/>
  <c r="Q7697" i="1"/>
  <c r="P7697" i="1"/>
  <c r="Q7696" i="1"/>
  <c r="P7696" i="1"/>
  <c r="Q7695" i="1"/>
  <c r="P7695" i="1"/>
  <c r="Q7694" i="1"/>
  <c r="P7694" i="1"/>
  <c r="Q7693" i="1"/>
  <c r="P7693" i="1"/>
  <c r="Q7692" i="1"/>
  <c r="P7692" i="1"/>
  <c r="Q7691" i="1"/>
  <c r="P7691" i="1"/>
  <c r="Q7690" i="1"/>
  <c r="P7690" i="1"/>
  <c r="Q7689" i="1"/>
  <c r="P7689" i="1"/>
  <c r="Q7688" i="1"/>
  <c r="P7688" i="1"/>
  <c r="Q7687" i="1"/>
  <c r="P7687" i="1"/>
  <c r="Q7686" i="1"/>
  <c r="P7686" i="1"/>
  <c r="Q7685" i="1"/>
  <c r="P7685" i="1"/>
  <c r="Q7684" i="1"/>
  <c r="P7684" i="1"/>
  <c r="Q7683" i="1"/>
  <c r="P7683" i="1"/>
  <c r="Q7682" i="1"/>
  <c r="P7682" i="1"/>
  <c r="Q7681" i="1"/>
  <c r="P7681" i="1"/>
  <c r="Q7680" i="1"/>
  <c r="P7680" i="1"/>
  <c r="Q7679" i="1"/>
  <c r="P7679" i="1"/>
  <c r="Q7678" i="1"/>
  <c r="P7678" i="1"/>
  <c r="Q7677" i="1"/>
  <c r="P7677" i="1"/>
  <c r="Q7676" i="1"/>
  <c r="P7676" i="1"/>
  <c r="Q7675" i="1"/>
  <c r="P7675" i="1"/>
  <c r="Q7674" i="1"/>
  <c r="P7674" i="1"/>
  <c r="Q7673" i="1"/>
  <c r="P7673" i="1"/>
  <c r="Q7672" i="1"/>
  <c r="P7672" i="1"/>
  <c r="Q7671" i="1"/>
  <c r="P7671" i="1"/>
  <c r="Q7670" i="1"/>
  <c r="P7670" i="1"/>
  <c r="Q7669" i="1"/>
  <c r="P7669" i="1"/>
  <c r="Q7668" i="1"/>
  <c r="P7668" i="1"/>
  <c r="Q7667" i="1"/>
  <c r="P7667" i="1"/>
  <c r="Q7666" i="1"/>
  <c r="P7666" i="1"/>
  <c r="Q7665" i="1"/>
  <c r="P7665" i="1"/>
  <c r="Q7664" i="1"/>
  <c r="P7664" i="1"/>
  <c r="Q7663" i="1"/>
  <c r="P7663" i="1"/>
  <c r="Q7662" i="1"/>
  <c r="P7662" i="1"/>
  <c r="Q7661" i="1"/>
  <c r="P7661" i="1"/>
  <c r="Q7660" i="1"/>
  <c r="P7660" i="1"/>
  <c r="Q7659" i="1"/>
  <c r="P7659" i="1"/>
  <c r="Q7658" i="1"/>
  <c r="P7658" i="1"/>
  <c r="Q7657" i="1"/>
  <c r="P7657" i="1"/>
  <c r="Q7656" i="1"/>
  <c r="P7656" i="1"/>
  <c r="Q7655" i="1"/>
  <c r="P7655" i="1"/>
  <c r="Q7654" i="1"/>
  <c r="P7654" i="1"/>
  <c r="Q7653" i="1"/>
  <c r="P7653" i="1"/>
  <c r="Q7652" i="1"/>
  <c r="P7652" i="1"/>
  <c r="Q7651" i="1"/>
  <c r="P7651" i="1"/>
  <c r="Q7650" i="1"/>
  <c r="P7650" i="1"/>
  <c r="Q7649" i="1"/>
  <c r="P7649" i="1"/>
  <c r="Q7648" i="1"/>
  <c r="P7648" i="1"/>
  <c r="Q7647" i="1"/>
  <c r="P7647" i="1"/>
  <c r="Q7646" i="1"/>
  <c r="P7646" i="1"/>
  <c r="Q7645" i="1"/>
  <c r="P7645" i="1"/>
  <c r="Q7644" i="1"/>
  <c r="P7644" i="1"/>
  <c r="Q7643" i="1"/>
  <c r="P7643" i="1"/>
  <c r="Q7642" i="1"/>
  <c r="P7642" i="1"/>
  <c r="Q7641" i="1"/>
  <c r="P7641" i="1"/>
  <c r="Q7640" i="1"/>
  <c r="P7640" i="1"/>
  <c r="Q7639" i="1"/>
  <c r="P7639" i="1"/>
  <c r="Q7638" i="1"/>
  <c r="P7638" i="1"/>
  <c r="Q7637" i="1"/>
  <c r="P7637" i="1"/>
  <c r="Q7636" i="1"/>
  <c r="P7636" i="1"/>
  <c r="Q7635" i="1"/>
  <c r="P7635" i="1"/>
  <c r="Q7634" i="1"/>
  <c r="P7634" i="1"/>
  <c r="Q7633" i="1"/>
  <c r="P7633" i="1"/>
  <c r="Q7632" i="1"/>
  <c r="P7632" i="1"/>
  <c r="Q7631" i="1"/>
  <c r="P7631" i="1"/>
  <c r="Q7630" i="1"/>
  <c r="P7630" i="1"/>
  <c r="Q7629" i="1"/>
  <c r="P7629" i="1"/>
  <c r="Q7628" i="1"/>
  <c r="P7628" i="1"/>
  <c r="Q7627" i="1"/>
  <c r="P7627" i="1"/>
  <c r="Q7626" i="1"/>
  <c r="P7626" i="1"/>
  <c r="Q7625" i="1"/>
  <c r="P7625" i="1"/>
  <c r="Q7624" i="1"/>
  <c r="P7624" i="1"/>
  <c r="Q7623" i="1"/>
  <c r="P7623" i="1"/>
  <c r="Q7622" i="1"/>
  <c r="P7622" i="1"/>
  <c r="Q7621" i="1"/>
  <c r="P7621" i="1"/>
  <c r="Q7620" i="1"/>
  <c r="P7620" i="1"/>
  <c r="Q7619" i="1"/>
  <c r="P7619" i="1"/>
  <c r="Q7618" i="1"/>
  <c r="P7618" i="1"/>
  <c r="Q7617" i="1"/>
  <c r="P7617" i="1"/>
  <c r="Q7616" i="1"/>
  <c r="P7616" i="1"/>
  <c r="Q7615" i="1"/>
  <c r="P7615" i="1"/>
  <c r="Q7614" i="1"/>
  <c r="P7614" i="1"/>
  <c r="Q7613" i="1"/>
  <c r="P7613" i="1"/>
  <c r="Q7612" i="1"/>
  <c r="P7612" i="1"/>
  <c r="Q7611" i="1"/>
  <c r="P7611" i="1"/>
  <c r="Q7610" i="1"/>
  <c r="P7610" i="1"/>
  <c r="Q7609" i="1"/>
  <c r="P7609" i="1"/>
  <c r="Q7608" i="1"/>
  <c r="P7608" i="1"/>
  <c r="Q7607" i="1"/>
  <c r="P7607" i="1"/>
  <c r="Q7606" i="1"/>
  <c r="P7606" i="1"/>
  <c r="Q7605" i="1"/>
  <c r="P7605" i="1"/>
  <c r="Q7604" i="1"/>
  <c r="P7604" i="1"/>
  <c r="Q7603" i="1"/>
  <c r="P7603" i="1"/>
  <c r="Q7602" i="1"/>
  <c r="P7602" i="1"/>
  <c r="Q7601" i="1"/>
  <c r="P7601" i="1"/>
  <c r="Q7600" i="1"/>
  <c r="P7600" i="1"/>
  <c r="Q7599" i="1"/>
  <c r="P7599" i="1"/>
  <c r="Q7598" i="1"/>
  <c r="P7598" i="1"/>
  <c r="Q7597" i="1"/>
  <c r="P7597" i="1"/>
  <c r="Q7596" i="1"/>
  <c r="P7596" i="1"/>
  <c r="Q7595" i="1"/>
  <c r="P7595" i="1"/>
  <c r="Q7594" i="1"/>
  <c r="P7594" i="1"/>
  <c r="Q7593" i="1"/>
  <c r="P7593" i="1"/>
  <c r="Q7592" i="1"/>
  <c r="P7592" i="1"/>
  <c r="Q7591" i="1"/>
  <c r="P7591" i="1"/>
  <c r="Q7590" i="1"/>
  <c r="P7590" i="1"/>
  <c r="Q7589" i="1"/>
  <c r="P7589" i="1"/>
  <c r="Q7588" i="1"/>
  <c r="P7588" i="1"/>
  <c r="Q7587" i="1"/>
  <c r="P7587" i="1"/>
  <c r="Q7586" i="1"/>
  <c r="P7586" i="1"/>
  <c r="Q7585" i="1"/>
  <c r="P7585" i="1"/>
  <c r="Q7584" i="1"/>
  <c r="P7584" i="1"/>
  <c r="Q7583" i="1"/>
  <c r="P7583" i="1"/>
  <c r="Q7582" i="1"/>
  <c r="P7582" i="1"/>
  <c r="Q7581" i="1"/>
  <c r="P7581" i="1"/>
  <c r="Q7580" i="1"/>
  <c r="P7580" i="1"/>
  <c r="Q7579" i="1"/>
  <c r="P7579" i="1"/>
  <c r="Q7578" i="1"/>
  <c r="P7578" i="1"/>
  <c r="Q7577" i="1"/>
  <c r="P7577" i="1"/>
  <c r="Q7576" i="1"/>
  <c r="P7576" i="1"/>
  <c r="Q7575" i="1"/>
  <c r="P7575" i="1"/>
  <c r="Q7574" i="1"/>
  <c r="P7574" i="1"/>
  <c r="Q7573" i="1"/>
  <c r="P7573" i="1"/>
  <c r="Q7572" i="1"/>
  <c r="P7572" i="1"/>
  <c r="Q7571" i="1"/>
  <c r="P7571" i="1"/>
  <c r="Q7570" i="1"/>
  <c r="P7570" i="1"/>
  <c r="Q7569" i="1"/>
  <c r="P7569" i="1"/>
  <c r="Q7568" i="1"/>
  <c r="P7568" i="1"/>
  <c r="Q7567" i="1"/>
  <c r="P7567" i="1"/>
  <c r="Q7566" i="1"/>
  <c r="P7566" i="1"/>
  <c r="Q7565" i="1"/>
  <c r="P7565" i="1"/>
  <c r="Q7564" i="1"/>
  <c r="P7564" i="1"/>
  <c r="Q7563" i="1"/>
  <c r="P7563" i="1"/>
  <c r="Q7562" i="1"/>
  <c r="P7562" i="1"/>
  <c r="Q7561" i="1"/>
  <c r="P7561" i="1"/>
  <c r="Q7560" i="1"/>
  <c r="P7560" i="1"/>
  <c r="Q7559" i="1"/>
  <c r="P7559" i="1"/>
  <c r="Q7558" i="1"/>
  <c r="P7558" i="1"/>
  <c r="Q7557" i="1"/>
  <c r="P7557" i="1"/>
  <c r="Q7556" i="1"/>
  <c r="P7556" i="1"/>
  <c r="Q7555" i="1"/>
  <c r="P7555" i="1"/>
  <c r="Q7554" i="1"/>
  <c r="P7554" i="1"/>
  <c r="Q7553" i="1"/>
  <c r="P7553" i="1"/>
  <c r="Q7552" i="1"/>
  <c r="P7552" i="1"/>
  <c r="Q7551" i="1"/>
  <c r="P7551" i="1"/>
  <c r="Q7550" i="1"/>
  <c r="P7550" i="1"/>
  <c r="Q7549" i="1"/>
  <c r="P7549" i="1"/>
  <c r="Q7548" i="1"/>
  <c r="P7548" i="1"/>
  <c r="Q7547" i="1"/>
  <c r="P7547" i="1"/>
  <c r="Q7546" i="1"/>
  <c r="P7546" i="1"/>
  <c r="Q7545" i="1"/>
  <c r="P7545" i="1"/>
  <c r="Q7544" i="1"/>
  <c r="P7544" i="1"/>
  <c r="Q7543" i="1"/>
  <c r="P7543" i="1"/>
  <c r="Q7542" i="1"/>
  <c r="P7542" i="1"/>
  <c r="Q7541" i="1"/>
  <c r="P7541" i="1"/>
  <c r="Q7540" i="1"/>
  <c r="P7540" i="1"/>
  <c r="Q7539" i="1"/>
  <c r="P7539" i="1"/>
  <c r="Q7538" i="1"/>
  <c r="P7538" i="1"/>
  <c r="Q7537" i="1"/>
  <c r="P7537" i="1"/>
  <c r="Q7536" i="1"/>
  <c r="P7536" i="1"/>
  <c r="Q7535" i="1"/>
  <c r="P7535" i="1"/>
  <c r="Q7534" i="1"/>
  <c r="P7534" i="1"/>
  <c r="Q7533" i="1"/>
  <c r="P7533" i="1"/>
  <c r="Q7532" i="1"/>
  <c r="P7532" i="1"/>
  <c r="Q7531" i="1"/>
  <c r="P7531" i="1"/>
  <c r="Q7530" i="1"/>
  <c r="P7530" i="1"/>
  <c r="Q7529" i="1"/>
  <c r="P7529" i="1"/>
  <c r="Q7528" i="1"/>
  <c r="P7528" i="1"/>
  <c r="Q7527" i="1"/>
  <c r="P7527" i="1"/>
  <c r="Q7526" i="1"/>
  <c r="P7526" i="1"/>
  <c r="Q7525" i="1"/>
  <c r="P7525" i="1"/>
  <c r="Q7524" i="1"/>
  <c r="P7524" i="1"/>
  <c r="Q7523" i="1"/>
  <c r="P7523" i="1"/>
  <c r="Q7522" i="1"/>
  <c r="P7522" i="1"/>
  <c r="Q7521" i="1"/>
  <c r="P7521" i="1"/>
  <c r="Q7520" i="1"/>
  <c r="P7520" i="1"/>
  <c r="Q7519" i="1"/>
  <c r="P7519" i="1"/>
  <c r="Q7518" i="1"/>
  <c r="P7518" i="1"/>
  <c r="Q7517" i="1"/>
  <c r="P7517" i="1"/>
  <c r="Q7516" i="1"/>
  <c r="P7516" i="1"/>
  <c r="Q7515" i="1"/>
  <c r="P7515" i="1"/>
  <c r="Q7514" i="1"/>
  <c r="P7514" i="1"/>
  <c r="Q7513" i="1"/>
  <c r="P7513" i="1"/>
  <c r="Q7512" i="1"/>
  <c r="P7512" i="1"/>
  <c r="Q7511" i="1"/>
  <c r="P7511" i="1"/>
  <c r="Q7510" i="1"/>
  <c r="P7510" i="1"/>
  <c r="Q7509" i="1"/>
  <c r="P7509" i="1"/>
  <c r="Q7508" i="1"/>
  <c r="P7508" i="1"/>
  <c r="Q7507" i="1"/>
  <c r="P7507" i="1"/>
  <c r="Q7506" i="1"/>
  <c r="P7506" i="1"/>
  <c r="Q7505" i="1"/>
  <c r="P7505" i="1"/>
  <c r="Q7504" i="1"/>
  <c r="P7504" i="1"/>
  <c r="Q7503" i="1"/>
  <c r="P7503" i="1"/>
  <c r="Q7502" i="1"/>
  <c r="P7502" i="1"/>
  <c r="Q7501" i="1"/>
  <c r="P7501" i="1"/>
  <c r="Q7500" i="1"/>
  <c r="P7500" i="1"/>
  <c r="Q7499" i="1"/>
  <c r="P7499" i="1"/>
  <c r="Q7498" i="1"/>
  <c r="P7498" i="1"/>
  <c r="Q7497" i="1"/>
  <c r="P7497" i="1"/>
  <c r="Q7496" i="1"/>
  <c r="P7496" i="1"/>
  <c r="Q7495" i="1"/>
  <c r="P7495" i="1"/>
  <c r="Q7494" i="1"/>
  <c r="P7494" i="1"/>
  <c r="Q7493" i="1"/>
  <c r="P7493" i="1"/>
  <c r="Q7492" i="1"/>
  <c r="P7492" i="1"/>
  <c r="Q7491" i="1"/>
  <c r="P7491" i="1"/>
  <c r="Q7490" i="1"/>
  <c r="P7490" i="1"/>
  <c r="Q7489" i="1"/>
  <c r="P7489" i="1"/>
  <c r="Q7488" i="1"/>
  <c r="P7488" i="1"/>
  <c r="Q7487" i="1"/>
  <c r="P7487" i="1"/>
  <c r="Q7486" i="1"/>
  <c r="P7486" i="1"/>
  <c r="Q7485" i="1"/>
  <c r="P7485" i="1"/>
  <c r="Q7484" i="1"/>
  <c r="P7484" i="1"/>
  <c r="Q7483" i="1"/>
  <c r="P7483" i="1"/>
  <c r="Q7482" i="1"/>
  <c r="P7482" i="1"/>
  <c r="Q7481" i="1"/>
  <c r="P7481" i="1"/>
  <c r="Q7480" i="1"/>
  <c r="P7480" i="1"/>
  <c r="Q7479" i="1"/>
  <c r="P7479" i="1"/>
  <c r="Q7478" i="1"/>
  <c r="P7478" i="1"/>
  <c r="Q7477" i="1"/>
  <c r="P7477" i="1"/>
  <c r="Q7476" i="1"/>
  <c r="P7476" i="1"/>
  <c r="Q7475" i="1"/>
  <c r="P7475" i="1"/>
  <c r="Q7474" i="1"/>
  <c r="P7474" i="1"/>
  <c r="Q7473" i="1"/>
  <c r="P7473" i="1"/>
  <c r="Q7472" i="1"/>
  <c r="P7472" i="1"/>
  <c r="Q7471" i="1"/>
  <c r="P7471" i="1"/>
  <c r="Q7470" i="1"/>
  <c r="P7470" i="1"/>
  <c r="Q7469" i="1"/>
  <c r="P7469" i="1"/>
  <c r="Q7468" i="1"/>
  <c r="P7468" i="1"/>
  <c r="Q7467" i="1"/>
  <c r="P7467" i="1"/>
  <c r="Q7466" i="1"/>
  <c r="P7466" i="1"/>
  <c r="Q7465" i="1"/>
  <c r="P7465" i="1"/>
  <c r="Q7464" i="1"/>
  <c r="P7464" i="1"/>
  <c r="Q7463" i="1"/>
  <c r="P7463" i="1"/>
  <c r="Q7462" i="1"/>
  <c r="P7462" i="1"/>
  <c r="Q7461" i="1"/>
  <c r="P7461" i="1"/>
  <c r="Q7460" i="1"/>
  <c r="P7460" i="1"/>
  <c r="Q7459" i="1"/>
  <c r="P7459" i="1"/>
  <c r="Q7458" i="1"/>
  <c r="P7458" i="1"/>
  <c r="Q7457" i="1"/>
  <c r="P7457" i="1"/>
  <c r="Q7456" i="1"/>
  <c r="P7456" i="1"/>
  <c r="Q7455" i="1"/>
  <c r="P7455" i="1"/>
  <c r="Q7454" i="1"/>
  <c r="P7454" i="1"/>
  <c r="Q7453" i="1"/>
  <c r="P7453" i="1"/>
  <c r="Q7452" i="1"/>
  <c r="P7452" i="1"/>
  <c r="Q7451" i="1"/>
  <c r="P7451" i="1"/>
  <c r="Q7450" i="1"/>
  <c r="P7450" i="1"/>
  <c r="Q7449" i="1"/>
  <c r="P7449" i="1"/>
  <c r="Q7448" i="1"/>
  <c r="P7448" i="1"/>
  <c r="Q7447" i="1"/>
  <c r="P7447" i="1"/>
  <c r="Q7446" i="1"/>
  <c r="P7446" i="1"/>
  <c r="Q7445" i="1"/>
  <c r="P7445" i="1"/>
  <c r="Q7444" i="1"/>
  <c r="P7444" i="1"/>
  <c r="Q7443" i="1"/>
  <c r="P7443" i="1"/>
  <c r="Q7442" i="1"/>
  <c r="P7442" i="1"/>
  <c r="Q7441" i="1"/>
  <c r="P7441" i="1"/>
  <c r="Q7440" i="1"/>
  <c r="P7440" i="1"/>
  <c r="Q7439" i="1"/>
  <c r="P7439" i="1"/>
  <c r="Q7438" i="1"/>
  <c r="P7438" i="1"/>
  <c r="Q7437" i="1"/>
  <c r="P7437" i="1"/>
  <c r="Q7436" i="1"/>
  <c r="P7436" i="1"/>
  <c r="Q7435" i="1"/>
  <c r="P7435" i="1"/>
  <c r="Q7434" i="1"/>
  <c r="P7434" i="1"/>
  <c r="Q7433" i="1"/>
  <c r="P7433" i="1"/>
  <c r="Q7432" i="1"/>
  <c r="P7432" i="1"/>
  <c r="Q7431" i="1"/>
  <c r="P7431" i="1"/>
  <c r="Q7430" i="1"/>
  <c r="P7430" i="1"/>
  <c r="Q7429" i="1"/>
  <c r="P7429" i="1"/>
  <c r="Q7428" i="1"/>
  <c r="P7428" i="1"/>
  <c r="Q7427" i="1"/>
  <c r="P7427" i="1"/>
  <c r="Q7426" i="1"/>
  <c r="P7426" i="1"/>
  <c r="Q7425" i="1"/>
  <c r="P7425" i="1"/>
  <c r="Q7424" i="1"/>
  <c r="P7424" i="1"/>
  <c r="Q7423" i="1"/>
  <c r="P7423" i="1"/>
  <c r="Q7422" i="1"/>
  <c r="P7422" i="1"/>
  <c r="Q7421" i="1"/>
  <c r="P7421" i="1"/>
  <c r="Q7420" i="1"/>
  <c r="P7420" i="1"/>
  <c r="Q7419" i="1"/>
  <c r="P7419" i="1"/>
  <c r="Q7418" i="1"/>
  <c r="P7418" i="1"/>
  <c r="Q7417" i="1"/>
  <c r="P7417" i="1"/>
  <c r="Q7416" i="1"/>
  <c r="P7416" i="1"/>
  <c r="Q7415" i="1"/>
  <c r="P7415" i="1"/>
  <c r="Q7414" i="1"/>
  <c r="P7414" i="1"/>
  <c r="Q7413" i="1"/>
  <c r="P7413" i="1"/>
  <c r="Q7412" i="1"/>
  <c r="P7412" i="1"/>
  <c r="Q7411" i="1"/>
  <c r="P7411" i="1"/>
  <c r="Q7410" i="1"/>
  <c r="P7410" i="1"/>
  <c r="Q7409" i="1"/>
  <c r="P7409" i="1"/>
  <c r="Q7408" i="1"/>
  <c r="P7408" i="1"/>
  <c r="Q7407" i="1"/>
  <c r="P7407" i="1"/>
  <c r="Q7406" i="1"/>
  <c r="P7406" i="1"/>
  <c r="Q7405" i="1"/>
  <c r="P7405" i="1"/>
  <c r="Q7404" i="1"/>
  <c r="P7404" i="1"/>
  <c r="Q7403" i="1"/>
  <c r="P7403" i="1"/>
  <c r="Q7402" i="1"/>
  <c r="P7402" i="1"/>
  <c r="Q7401" i="1"/>
  <c r="P7401" i="1"/>
  <c r="Q7400" i="1"/>
  <c r="P7400" i="1"/>
  <c r="Q7399" i="1"/>
  <c r="P7399" i="1"/>
  <c r="Q7398" i="1"/>
  <c r="P7398" i="1"/>
  <c r="Q7397" i="1"/>
  <c r="P7397" i="1"/>
  <c r="Q7396" i="1"/>
  <c r="P7396" i="1"/>
  <c r="Q7395" i="1"/>
  <c r="P7395" i="1"/>
  <c r="Q7394" i="1"/>
  <c r="P7394" i="1"/>
  <c r="Q7393" i="1"/>
  <c r="P7393" i="1"/>
  <c r="Q7392" i="1"/>
  <c r="P7392" i="1"/>
  <c r="Q7391" i="1"/>
  <c r="P7391" i="1"/>
  <c r="Q7390" i="1"/>
  <c r="P7390" i="1"/>
  <c r="Q7389" i="1"/>
  <c r="P7389" i="1"/>
  <c r="Q7388" i="1"/>
  <c r="P7388" i="1"/>
  <c r="Q7387" i="1"/>
  <c r="P7387" i="1"/>
  <c r="Q7386" i="1"/>
  <c r="P7386" i="1"/>
  <c r="Q7385" i="1"/>
  <c r="P7385" i="1"/>
  <c r="Q7384" i="1"/>
  <c r="P7384" i="1"/>
  <c r="Q7383" i="1"/>
  <c r="P7383" i="1"/>
  <c r="Q7382" i="1"/>
  <c r="P7382" i="1"/>
  <c r="Q7381" i="1"/>
  <c r="P7381" i="1"/>
  <c r="Q7380" i="1"/>
  <c r="P7380" i="1"/>
  <c r="Q7379" i="1"/>
  <c r="P7379" i="1"/>
  <c r="Q7378" i="1"/>
  <c r="P7378" i="1"/>
  <c r="Q7377" i="1"/>
  <c r="P7377" i="1"/>
  <c r="Q7376" i="1"/>
  <c r="P7376" i="1"/>
  <c r="Q7375" i="1"/>
  <c r="P7375" i="1"/>
  <c r="Q7374" i="1"/>
  <c r="P7374" i="1"/>
  <c r="Q7373" i="1"/>
  <c r="P7373" i="1"/>
  <c r="Q7372" i="1"/>
  <c r="P7372" i="1"/>
  <c r="Q7371" i="1"/>
  <c r="P7371" i="1"/>
  <c r="Q7370" i="1"/>
  <c r="P7370" i="1"/>
  <c r="Q7369" i="1"/>
  <c r="P7369" i="1"/>
  <c r="Q7368" i="1"/>
  <c r="P7368" i="1"/>
  <c r="Q7367" i="1"/>
  <c r="P7367" i="1"/>
  <c r="Q7366" i="1"/>
  <c r="P7366" i="1"/>
  <c r="Q7365" i="1"/>
  <c r="P7365" i="1"/>
  <c r="Q7364" i="1"/>
  <c r="P7364" i="1"/>
  <c r="Q7363" i="1"/>
  <c r="P7363" i="1"/>
  <c r="Q7362" i="1"/>
  <c r="P7362" i="1"/>
  <c r="Q7361" i="1"/>
  <c r="P7361" i="1"/>
  <c r="Q7360" i="1"/>
  <c r="P7360" i="1"/>
  <c r="Q7359" i="1"/>
  <c r="P7359" i="1"/>
  <c r="Q7358" i="1"/>
  <c r="P7358" i="1"/>
  <c r="Q7357" i="1"/>
  <c r="P7357" i="1"/>
  <c r="Q7356" i="1"/>
  <c r="P7356" i="1"/>
  <c r="Q7355" i="1"/>
  <c r="P7355" i="1"/>
  <c r="Q7354" i="1"/>
  <c r="P7354" i="1"/>
  <c r="Q7353" i="1"/>
  <c r="P7353" i="1"/>
  <c r="Q7352" i="1"/>
  <c r="P7352" i="1"/>
  <c r="Q7351" i="1"/>
  <c r="P7351" i="1"/>
  <c r="Q7350" i="1"/>
  <c r="P7350" i="1"/>
  <c r="Q7349" i="1"/>
  <c r="P7349" i="1"/>
  <c r="Q7348" i="1"/>
  <c r="P7348" i="1"/>
  <c r="Q7347" i="1"/>
  <c r="P7347" i="1"/>
  <c r="Q7346" i="1"/>
  <c r="P7346" i="1"/>
  <c r="Q7345" i="1"/>
  <c r="P7345" i="1"/>
  <c r="Q7344" i="1"/>
  <c r="P7344" i="1"/>
  <c r="Q7343" i="1"/>
  <c r="P7343" i="1"/>
  <c r="Q7342" i="1"/>
  <c r="P7342" i="1"/>
  <c r="Q7341" i="1"/>
  <c r="P7341" i="1"/>
  <c r="Q7340" i="1"/>
  <c r="P7340" i="1"/>
  <c r="Q7339" i="1"/>
  <c r="P7339" i="1"/>
  <c r="Q7338" i="1"/>
  <c r="P7338" i="1"/>
  <c r="Q7337" i="1"/>
  <c r="P7337" i="1"/>
  <c r="Q7336" i="1"/>
  <c r="P7336" i="1"/>
  <c r="Q7335" i="1"/>
  <c r="P7335" i="1"/>
  <c r="Q7334" i="1"/>
  <c r="P7334" i="1"/>
  <c r="Q7333" i="1"/>
  <c r="P7333" i="1"/>
  <c r="Q7332" i="1"/>
  <c r="P7332" i="1"/>
  <c r="Q7331" i="1"/>
  <c r="P7331" i="1"/>
  <c r="Q7330" i="1"/>
  <c r="P7330" i="1"/>
  <c r="Q7329" i="1"/>
  <c r="P7329" i="1"/>
  <c r="Q7328" i="1"/>
  <c r="P7328" i="1"/>
  <c r="Q7327" i="1"/>
  <c r="P7327" i="1"/>
  <c r="Q7326" i="1"/>
  <c r="P7326" i="1"/>
  <c r="Q7325" i="1"/>
  <c r="P7325" i="1"/>
  <c r="Q7324" i="1"/>
  <c r="P7324" i="1"/>
  <c r="Q7323" i="1"/>
  <c r="P7323" i="1"/>
  <c r="Q7322" i="1"/>
  <c r="P7322" i="1"/>
  <c r="Q7321" i="1"/>
  <c r="P7321" i="1"/>
  <c r="Q7320" i="1"/>
  <c r="P7320" i="1"/>
  <c r="Q7319" i="1"/>
  <c r="P7319" i="1"/>
  <c r="Q7318" i="1"/>
  <c r="P7318" i="1"/>
  <c r="Q7317" i="1"/>
  <c r="P7317" i="1"/>
  <c r="Q7316" i="1"/>
  <c r="P7316" i="1"/>
  <c r="Q7315" i="1"/>
  <c r="P7315" i="1"/>
  <c r="Q7314" i="1"/>
  <c r="P7314" i="1"/>
  <c r="Q7313" i="1"/>
  <c r="P7313" i="1"/>
  <c r="Q7312" i="1"/>
  <c r="P7312" i="1"/>
  <c r="Q7311" i="1"/>
  <c r="P7311" i="1"/>
  <c r="Q7310" i="1"/>
  <c r="P7310" i="1"/>
  <c r="Q7309" i="1"/>
  <c r="P7309" i="1"/>
  <c r="Q7308" i="1"/>
  <c r="P7308" i="1"/>
  <c r="Q7307" i="1"/>
  <c r="P7307" i="1"/>
  <c r="Q7306" i="1"/>
  <c r="P7306" i="1"/>
  <c r="Q7305" i="1"/>
  <c r="P7305" i="1"/>
  <c r="Q7304" i="1"/>
  <c r="P7304" i="1"/>
  <c r="Q7303" i="1"/>
  <c r="P7303" i="1"/>
  <c r="Q7302" i="1"/>
  <c r="P7302" i="1"/>
  <c r="Q7301" i="1"/>
  <c r="P7301" i="1"/>
  <c r="Q7300" i="1"/>
  <c r="P7300" i="1"/>
  <c r="Q7299" i="1"/>
  <c r="P7299" i="1"/>
  <c r="Q7298" i="1"/>
  <c r="P7298" i="1"/>
  <c r="Q7297" i="1"/>
  <c r="P7297" i="1"/>
  <c r="Q7296" i="1"/>
  <c r="P7296" i="1"/>
  <c r="Q7295" i="1"/>
  <c r="P7295" i="1"/>
  <c r="Q7294" i="1"/>
  <c r="P7294" i="1"/>
  <c r="Q7293" i="1"/>
  <c r="P7293" i="1"/>
  <c r="Q7292" i="1"/>
  <c r="P7292" i="1"/>
  <c r="Q7291" i="1"/>
  <c r="P7291" i="1"/>
  <c r="Q7290" i="1"/>
  <c r="P7290" i="1"/>
  <c r="Q7289" i="1"/>
  <c r="P7289" i="1"/>
  <c r="Q7288" i="1"/>
  <c r="P7288" i="1"/>
  <c r="Q7287" i="1"/>
  <c r="P7287" i="1"/>
  <c r="Q7286" i="1"/>
  <c r="P7286" i="1"/>
  <c r="Q7285" i="1"/>
  <c r="P7285" i="1"/>
  <c r="Q7284" i="1"/>
  <c r="P7284" i="1"/>
  <c r="Q7283" i="1"/>
  <c r="P7283" i="1"/>
  <c r="Q7282" i="1"/>
  <c r="P7282" i="1"/>
  <c r="Q7281" i="1"/>
  <c r="P7281" i="1"/>
  <c r="Q7280" i="1"/>
  <c r="P7280" i="1"/>
  <c r="Q7279" i="1"/>
  <c r="P7279" i="1"/>
  <c r="Q7278" i="1"/>
  <c r="P7278" i="1"/>
  <c r="Q7277" i="1"/>
  <c r="P7277" i="1"/>
  <c r="Q7276" i="1"/>
  <c r="P7276" i="1"/>
  <c r="Q7275" i="1"/>
  <c r="P7275" i="1"/>
  <c r="Q7274" i="1"/>
  <c r="P7274" i="1"/>
  <c r="Q7273" i="1"/>
  <c r="P7273" i="1"/>
  <c r="Q7272" i="1"/>
  <c r="P7272" i="1"/>
  <c r="Q7271" i="1"/>
  <c r="P7271" i="1"/>
  <c r="Q7270" i="1"/>
  <c r="P7270" i="1"/>
  <c r="Q7269" i="1"/>
  <c r="P7269" i="1"/>
  <c r="Q7268" i="1"/>
  <c r="P7268" i="1"/>
  <c r="Q7267" i="1"/>
  <c r="P7267" i="1"/>
  <c r="Q7266" i="1"/>
  <c r="P7266" i="1"/>
  <c r="Q7265" i="1"/>
  <c r="P7265" i="1"/>
  <c r="Q7264" i="1"/>
  <c r="P7264" i="1"/>
  <c r="Q7263" i="1"/>
  <c r="P7263" i="1"/>
  <c r="Q7262" i="1"/>
  <c r="P7262" i="1"/>
  <c r="Q7261" i="1"/>
  <c r="P7261" i="1"/>
  <c r="Q7260" i="1"/>
  <c r="P7260" i="1"/>
  <c r="Q7259" i="1"/>
  <c r="P7259" i="1"/>
  <c r="Q7258" i="1"/>
  <c r="P7258" i="1"/>
  <c r="Q7257" i="1"/>
  <c r="P7257" i="1"/>
  <c r="Q7256" i="1"/>
  <c r="P7256" i="1"/>
  <c r="Q7255" i="1"/>
  <c r="P7255" i="1"/>
  <c r="Q7254" i="1"/>
  <c r="P7254" i="1"/>
  <c r="Q7253" i="1"/>
  <c r="P7253" i="1"/>
  <c r="Q7252" i="1"/>
  <c r="P7252" i="1"/>
  <c r="Q7251" i="1"/>
  <c r="P7251" i="1"/>
  <c r="Q7250" i="1"/>
  <c r="P7250" i="1"/>
  <c r="Q7249" i="1"/>
  <c r="P7249" i="1"/>
  <c r="Q7248" i="1"/>
  <c r="P7248" i="1"/>
  <c r="Q7247" i="1"/>
  <c r="P7247" i="1"/>
  <c r="Q7246" i="1"/>
  <c r="P7246" i="1"/>
  <c r="Q7245" i="1"/>
  <c r="P7245" i="1"/>
  <c r="Q7244" i="1"/>
  <c r="P7244" i="1"/>
  <c r="Q7243" i="1"/>
  <c r="P7243" i="1"/>
  <c r="Q7242" i="1"/>
  <c r="P7242" i="1"/>
  <c r="Q7241" i="1"/>
  <c r="P7241" i="1"/>
  <c r="Q7240" i="1"/>
  <c r="P7240" i="1"/>
  <c r="Q7239" i="1"/>
  <c r="P7239" i="1"/>
  <c r="Q7238" i="1"/>
  <c r="P7238" i="1"/>
  <c r="Q7237" i="1"/>
  <c r="P7237" i="1"/>
  <c r="Q7236" i="1"/>
  <c r="P7236" i="1"/>
  <c r="Q7235" i="1"/>
  <c r="P7235" i="1"/>
  <c r="Q7234" i="1"/>
  <c r="P7234" i="1"/>
  <c r="Q7233" i="1"/>
  <c r="P7233" i="1"/>
  <c r="Q7232" i="1"/>
  <c r="P7232" i="1"/>
  <c r="Q7231" i="1"/>
  <c r="P7231" i="1"/>
  <c r="Q7230" i="1"/>
  <c r="P7230" i="1"/>
  <c r="Q7229" i="1"/>
  <c r="P7229" i="1"/>
  <c r="Q7228" i="1"/>
  <c r="P7228" i="1"/>
  <c r="Q7227" i="1"/>
  <c r="P7227" i="1"/>
  <c r="Q7226" i="1"/>
  <c r="P7226" i="1"/>
  <c r="Q7225" i="1"/>
  <c r="P7225" i="1"/>
  <c r="Q7224" i="1"/>
  <c r="P7224" i="1"/>
  <c r="Q7223" i="1"/>
  <c r="P7223" i="1"/>
  <c r="Q7222" i="1"/>
  <c r="P7222" i="1"/>
  <c r="Q7221" i="1"/>
  <c r="P7221" i="1"/>
  <c r="Q7220" i="1"/>
  <c r="P7220" i="1"/>
  <c r="Q7219" i="1"/>
  <c r="P7219" i="1"/>
  <c r="Q7218" i="1"/>
  <c r="P7218" i="1"/>
  <c r="Q7217" i="1"/>
  <c r="P7217" i="1"/>
  <c r="Q7216" i="1"/>
  <c r="P7216" i="1"/>
  <c r="Q7215" i="1"/>
  <c r="P7215" i="1"/>
  <c r="Q7214" i="1"/>
  <c r="P7214" i="1"/>
  <c r="Q7213" i="1"/>
  <c r="P7213" i="1"/>
  <c r="Q7212" i="1"/>
  <c r="P7212" i="1"/>
  <c r="Q7211" i="1"/>
  <c r="P7211" i="1"/>
  <c r="Q7210" i="1"/>
  <c r="P7210" i="1"/>
  <c r="Q7209" i="1"/>
  <c r="P7209" i="1"/>
  <c r="Q7208" i="1"/>
  <c r="P7208" i="1"/>
  <c r="Q7207" i="1"/>
  <c r="P7207" i="1"/>
  <c r="Q7206" i="1"/>
  <c r="P7206" i="1"/>
  <c r="Q7205" i="1"/>
  <c r="P7205" i="1"/>
  <c r="Q7204" i="1"/>
  <c r="P7204" i="1"/>
  <c r="Q7203" i="1"/>
  <c r="P7203" i="1"/>
  <c r="Q7202" i="1"/>
  <c r="P7202" i="1"/>
  <c r="Q7201" i="1"/>
  <c r="P7201" i="1"/>
  <c r="Q7200" i="1"/>
  <c r="P7200" i="1"/>
  <c r="Q7199" i="1"/>
  <c r="P7199" i="1"/>
  <c r="Q7198" i="1"/>
  <c r="P7198" i="1"/>
  <c r="Q7197" i="1"/>
  <c r="P7197" i="1"/>
  <c r="Q7196" i="1"/>
  <c r="P7196" i="1"/>
  <c r="Q7195" i="1"/>
  <c r="P7195" i="1"/>
  <c r="Q7194" i="1"/>
  <c r="P7194" i="1"/>
  <c r="Q7193" i="1"/>
  <c r="P7193" i="1"/>
  <c r="Q7192" i="1"/>
  <c r="P7192" i="1"/>
  <c r="Q7191" i="1"/>
  <c r="P7191" i="1"/>
  <c r="Q7190" i="1"/>
  <c r="P7190" i="1"/>
  <c r="Q7189" i="1"/>
  <c r="P7189" i="1"/>
  <c r="Q7188" i="1"/>
  <c r="P7188" i="1"/>
  <c r="Q7187" i="1"/>
  <c r="P7187" i="1"/>
  <c r="Q7186" i="1"/>
  <c r="P7186" i="1"/>
  <c r="Q7185" i="1"/>
  <c r="P7185" i="1"/>
  <c r="Q7184" i="1"/>
  <c r="P7184" i="1"/>
  <c r="Q7183" i="1"/>
  <c r="P7183" i="1"/>
  <c r="Q7182" i="1"/>
  <c r="P7182" i="1"/>
  <c r="Q7181" i="1"/>
  <c r="P7181" i="1"/>
  <c r="Q7180" i="1"/>
  <c r="P7180" i="1"/>
  <c r="Q7179" i="1"/>
  <c r="P7179" i="1"/>
  <c r="Q7178" i="1"/>
  <c r="P7178" i="1"/>
  <c r="Q7177" i="1"/>
  <c r="P7177" i="1"/>
  <c r="Q7176" i="1"/>
  <c r="P7176" i="1"/>
  <c r="Q7175" i="1"/>
  <c r="P7175" i="1"/>
  <c r="Q7174" i="1"/>
  <c r="P7174" i="1"/>
  <c r="Q7173" i="1"/>
  <c r="P7173" i="1"/>
  <c r="Q7172" i="1"/>
  <c r="P7172" i="1"/>
  <c r="Q7171" i="1"/>
  <c r="P7171" i="1"/>
  <c r="Q7170" i="1"/>
  <c r="P7170" i="1"/>
  <c r="Q7169" i="1"/>
  <c r="P7169" i="1"/>
  <c r="Q7168" i="1"/>
  <c r="P7168" i="1"/>
  <c r="Q7167" i="1"/>
  <c r="P7167" i="1"/>
  <c r="Q7166" i="1"/>
  <c r="P7166" i="1"/>
  <c r="Q7165" i="1"/>
  <c r="P7165" i="1"/>
  <c r="Q7164" i="1"/>
  <c r="P7164" i="1"/>
  <c r="Q7163" i="1"/>
  <c r="P7163" i="1"/>
  <c r="Q7162" i="1"/>
  <c r="P7162" i="1"/>
  <c r="Q7161" i="1"/>
  <c r="P7161" i="1"/>
  <c r="Q7160" i="1"/>
  <c r="P7160" i="1"/>
  <c r="Q7159" i="1"/>
  <c r="P7159" i="1"/>
  <c r="Q7158" i="1"/>
  <c r="P7158" i="1"/>
  <c r="Q7157" i="1"/>
  <c r="P7157" i="1"/>
  <c r="Q7156" i="1"/>
  <c r="P7156" i="1"/>
  <c r="Q7155" i="1"/>
  <c r="P7155" i="1"/>
  <c r="Q7154" i="1"/>
  <c r="P7154" i="1"/>
  <c r="Q7153" i="1"/>
  <c r="P7153" i="1"/>
  <c r="Q7152" i="1"/>
  <c r="P7152" i="1"/>
  <c r="Q7151" i="1"/>
  <c r="P7151" i="1"/>
  <c r="Q7150" i="1"/>
  <c r="P7150" i="1"/>
  <c r="Q7149" i="1"/>
  <c r="P7149" i="1"/>
  <c r="Q7148" i="1"/>
  <c r="P7148" i="1"/>
  <c r="Q7147" i="1"/>
  <c r="P7147" i="1"/>
  <c r="Q7146" i="1"/>
  <c r="P7146" i="1"/>
  <c r="Q7145" i="1"/>
  <c r="P7145" i="1"/>
  <c r="Q7144" i="1"/>
  <c r="P7144" i="1"/>
  <c r="Q7143" i="1"/>
  <c r="P7143" i="1"/>
  <c r="Q7142" i="1"/>
  <c r="P7142" i="1"/>
  <c r="Q7141" i="1"/>
  <c r="P7141" i="1"/>
  <c r="Q7140" i="1"/>
  <c r="P7140" i="1"/>
  <c r="Q7139" i="1"/>
  <c r="P7139" i="1"/>
  <c r="Q7138" i="1"/>
  <c r="P7138" i="1"/>
  <c r="Q7137" i="1"/>
  <c r="P7137" i="1"/>
  <c r="Q7136" i="1"/>
  <c r="P7136" i="1"/>
  <c r="Q7135" i="1"/>
  <c r="P7135" i="1"/>
  <c r="Q7134" i="1"/>
  <c r="P7134" i="1"/>
  <c r="Q7133" i="1"/>
  <c r="P7133" i="1"/>
  <c r="Q7132" i="1"/>
  <c r="P7132" i="1"/>
  <c r="Q7131" i="1"/>
  <c r="P7131" i="1"/>
  <c r="Q7130" i="1"/>
  <c r="P7130" i="1"/>
  <c r="Q7129" i="1"/>
  <c r="P7129" i="1"/>
  <c r="Q7128" i="1"/>
  <c r="P7128" i="1"/>
  <c r="Q7127" i="1"/>
  <c r="P7127" i="1"/>
  <c r="Q7126" i="1"/>
  <c r="P7126" i="1"/>
  <c r="Q7125" i="1"/>
  <c r="P7125" i="1"/>
  <c r="Q7124" i="1"/>
  <c r="P7124" i="1"/>
  <c r="Q7123" i="1"/>
  <c r="P7123" i="1"/>
  <c r="Q7122" i="1"/>
  <c r="P7122" i="1"/>
  <c r="Q7121" i="1"/>
  <c r="P7121" i="1"/>
  <c r="Q7120" i="1"/>
  <c r="P7120" i="1"/>
  <c r="Q7119" i="1"/>
  <c r="P7119" i="1"/>
  <c r="Q7118" i="1"/>
  <c r="P7118" i="1"/>
  <c r="Q7117" i="1"/>
  <c r="P7117" i="1"/>
  <c r="Q7116" i="1"/>
  <c r="P7116" i="1"/>
  <c r="Q7115" i="1"/>
  <c r="P7115" i="1"/>
  <c r="Q7114" i="1"/>
  <c r="P7114" i="1"/>
  <c r="Q7113" i="1"/>
  <c r="P7113" i="1"/>
  <c r="Q7112" i="1"/>
  <c r="P7112" i="1"/>
  <c r="Q7111" i="1"/>
  <c r="P7111" i="1"/>
  <c r="Q7110" i="1"/>
  <c r="P7110" i="1"/>
  <c r="Q7109" i="1"/>
  <c r="P7109" i="1"/>
  <c r="Q7108" i="1"/>
  <c r="P7108" i="1"/>
  <c r="Q7107" i="1"/>
  <c r="P7107" i="1"/>
  <c r="Q7106" i="1"/>
  <c r="P7106" i="1"/>
  <c r="Q7105" i="1"/>
  <c r="P7105" i="1"/>
  <c r="Q7104" i="1"/>
  <c r="P7104" i="1"/>
  <c r="Q7103" i="1"/>
  <c r="P7103" i="1"/>
  <c r="Q7102" i="1"/>
  <c r="P7102" i="1"/>
  <c r="Q7101" i="1"/>
  <c r="P7101" i="1"/>
  <c r="Q7100" i="1"/>
  <c r="P7100" i="1"/>
  <c r="Q7099" i="1"/>
  <c r="P7099" i="1"/>
  <c r="Q7098" i="1"/>
  <c r="P7098" i="1"/>
  <c r="Q7097" i="1"/>
  <c r="P7097" i="1"/>
  <c r="Q7096" i="1"/>
  <c r="P7096" i="1"/>
  <c r="Q7095" i="1"/>
  <c r="P7095" i="1"/>
  <c r="Q7094" i="1"/>
  <c r="P7094" i="1"/>
  <c r="Q7093" i="1"/>
  <c r="P7093" i="1"/>
  <c r="Q7092" i="1"/>
  <c r="P7092" i="1"/>
  <c r="Q7091" i="1"/>
  <c r="P7091" i="1"/>
  <c r="Q7090" i="1"/>
  <c r="P7090" i="1"/>
  <c r="Q7089" i="1"/>
  <c r="P7089" i="1"/>
  <c r="Q7088" i="1"/>
  <c r="P7088" i="1"/>
  <c r="Q7087" i="1"/>
  <c r="P7087" i="1"/>
  <c r="Q7086" i="1"/>
  <c r="P7086" i="1"/>
  <c r="Q7085" i="1"/>
  <c r="P7085" i="1"/>
  <c r="Q7084" i="1"/>
  <c r="P7084" i="1"/>
  <c r="Q7083" i="1"/>
  <c r="P7083" i="1"/>
  <c r="Q7082" i="1"/>
  <c r="P7082" i="1"/>
  <c r="Q7081" i="1"/>
  <c r="P7081" i="1"/>
  <c r="Q7080" i="1"/>
  <c r="P7080" i="1"/>
  <c r="Q7079" i="1"/>
  <c r="P7079" i="1"/>
  <c r="Q7078" i="1"/>
  <c r="P7078" i="1"/>
  <c r="Q7077" i="1"/>
  <c r="P7077" i="1"/>
  <c r="Q7076" i="1"/>
  <c r="P7076" i="1"/>
  <c r="Q7075" i="1"/>
  <c r="P7075" i="1"/>
  <c r="Q7074" i="1"/>
  <c r="P7074" i="1"/>
  <c r="Q7073" i="1"/>
  <c r="P7073" i="1"/>
  <c r="Q7072" i="1"/>
  <c r="P7072" i="1"/>
  <c r="Q7071" i="1"/>
  <c r="P7071" i="1"/>
  <c r="Q7070" i="1"/>
  <c r="P7070" i="1"/>
  <c r="Q7069" i="1"/>
  <c r="P7069" i="1"/>
  <c r="Q7068" i="1"/>
  <c r="P7068" i="1"/>
  <c r="Q7067" i="1"/>
  <c r="P7067" i="1"/>
  <c r="Q7066" i="1"/>
  <c r="P7066" i="1"/>
  <c r="Q7065" i="1"/>
  <c r="P7065" i="1"/>
  <c r="Q7064" i="1"/>
  <c r="P7064" i="1"/>
  <c r="Q7063" i="1"/>
  <c r="P7063" i="1"/>
  <c r="Q7062" i="1"/>
  <c r="P7062" i="1"/>
  <c r="Q7061" i="1"/>
  <c r="P7061" i="1"/>
  <c r="Q7060" i="1"/>
  <c r="P7060" i="1"/>
  <c r="Q7059" i="1"/>
  <c r="P7059" i="1"/>
  <c r="Q7058" i="1"/>
  <c r="P7058" i="1"/>
  <c r="Q7057" i="1"/>
  <c r="P7057" i="1"/>
  <c r="Q7056" i="1"/>
  <c r="P7056" i="1"/>
  <c r="Q7055" i="1"/>
  <c r="P7055" i="1"/>
  <c r="Q7054" i="1"/>
  <c r="P7054" i="1"/>
  <c r="Q7053" i="1"/>
  <c r="P7053" i="1"/>
  <c r="Q7052" i="1"/>
  <c r="P7052" i="1"/>
  <c r="Q7051" i="1"/>
  <c r="P7051" i="1"/>
  <c r="Q7050" i="1"/>
  <c r="P7050" i="1"/>
  <c r="Q7049" i="1"/>
  <c r="P7049" i="1"/>
  <c r="Q7048" i="1"/>
  <c r="P7048" i="1"/>
  <c r="Q7047" i="1"/>
  <c r="P7047" i="1"/>
  <c r="Q7046" i="1"/>
  <c r="P7046" i="1"/>
  <c r="Q7045" i="1"/>
  <c r="P7045" i="1"/>
  <c r="Q7044" i="1"/>
  <c r="P7044" i="1"/>
  <c r="Q7043" i="1"/>
  <c r="P7043" i="1"/>
  <c r="Q7042" i="1"/>
  <c r="P7042" i="1"/>
  <c r="Q7041" i="1"/>
  <c r="P7041" i="1"/>
  <c r="Q7040" i="1"/>
  <c r="P7040" i="1"/>
  <c r="Q7039" i="1"/>
  <c r="P7039" i="1"/>
  <c r="Q7038" i="1"/>
  <c r="P7038" i="1"/>
  <c r="Q7037" i="1"/>
  <c r="P7037" i="1"/>
  <c r="Q7036" i="1"/>
  <c r="P7036" i="1"/>
  <c r="Q7035" i="1"/>
  <c r="P7035" i="1"/>
  <c r="Q7034" i="1"/>
  <c r="P7034" i="1"/>
  <c r="Q7033" i="1"/>
  <c r="P7033" i="1"/>
  <c r="Q7032" i="1"/>
  <c r="P7032" i="1"/>
  <c r="Q7031" i="1"/>
  <c r="P7031" i="1"/>
  <c r="Q7030" i="1"/>
  <c r="P7030" i="1"/>
  <c r="Q7029" i="1"/>
  <c r="P7029" i="1"/>
  <c r="Q7028" i="1"/>
  <c r="P7028" i="1"/>
  <c r="Q7027" i="1"/>
  <c r="P7027" i="1"/>
  <c r="Q7026" i="1"/>
  <c r="P7026" i="1"/>
  <c r="Q7025" i="1"/>
  <c r="P7025" i="1"/>
  <c r="Q7024" i="1"/>
  <c r="P7024" i="1"/>
  <c r="Q7023" i="1"/>
  <c r="P7023" i="1"/>
  <c r="Q7022" i="1"/>
  <c r="P7022" i="1"/>
  <c r="Q7021" i="1"/>
  <c r="P7021" i="1"/>
  <c r="Q7020" i="1"/>
  <c r="P7020" i="1"/>
  <c r="Q7019" i="1"/>
  <c r="P7019" i="1"/>
  <c r="Q7018" i="1"/>
  <c r="P7018" i="1"/>
  <c r="Q7017" i="1"/>
  <c r="P7017" i="1"/>
  <c r="Q7016" i="1"/>
  <c r="P7016" i="1"/>
  <c r="Q7015" i="1"/>
  <c r="P7015" i="1"/>
  <c r="Q7014" i="1"/>
  <c r="P7014" i="1"/>
  <c r="Q7013" i="1"/>
  <c r="P7013" i="1"/>
  <c r="Q7012" i="1"/>
  <c r="P7012" i="1"/>
  <c r="Q7011" i="1"/>
  <c r="P7011" i="1"/>
  <c r="Q7010" i="1"/>
  <c r="P7010" i="1"/>
  <c r="Q7009" i="1"/>
  <c r="P7009" i="1"/>
  <c r="Q7008" i="1"/>
  <c r="P7008" i="1"/>
  <c r="Q7007" i="1"/>
  <c r="P7007" i="1"/>
  <c r="Q7006" i="1"/>
  <c r="P7006" i="1"/>
  <c r="Q7005" i="1"/>
  <c r="P7005" i="1"/>
  <c r="Q7004" i="1"/>
  <c r="P7004" i="1"/>
  <c r="Q7003" i="1"/>
  <c r="P7003" i="1"/>
  <c r="Q7002" i="1"/>
  <c r="P7002" i="1"/>
  <c r="Q7001" i="1"/>
  <c r="P7001" i="1"/>
  <c r="Q7000" i="1"/>
  <c r="P7000" i="1"/>
  <c r="Q6999" i="1"/>
  <c r="P6999" i="1"/>
  <c r="Q6998" i="1"/>
  <c r="P6998" i="1"/>
  <c r="Q6997" i="1"/>
  <c r="P6997" i="1"/>
  <c r="Q6996" i="1"/>
  <c r="P6996" i="1"/>
  <c r="Q6995" i="1"/>
  <c r="P6995" i="1"/>
  <c r="Q6994" i="1"/>
  <c r="P6994" i="1"/>
  <c r="Q6993" i="1"/>
  <c r="P6993" i="1"/>
  <c r="Q6992" i="1"/>
  <c r="P6992" i="1"/>
  <c r="Q6991" i="1"/>
  <c r="P6991" i="1"/>
  <c r="Q6990" i="1"/>
  <c r="P6990" i="1"/>
  <c r="Q6989" i="1"/>
  <c r="P6989" i="1"/>
  <c r="Q6988" i="1"/>
  <c r="P6988" i="1"/>
  <c r="Q6987" i="1"/>
  <c r="P6987" i="1"/>
  <c r="Q6986" i="1"/>
  <c r="P6986" i="1"/>
  <c r="Q6985" i="1"/>
  <c r="P6985" i="1"/>
  <c r="Q6984" i="1"/>
  <c r="P6984" i="1"/>
  <c r="Q6983" i="1"/>
  <c r="P6983" i="1"/>
  <c r="Q6982" i="1"/>
  <c r="P6982" i="1"/>
  <c r="Q6981" i="1"/>
  <c r="P6981" i="1"/>
  <c r="Q6980" i="1"/>
  <c r="P6980" i="1"/>
  <c r="Q6979" i="1"/>
  <c r="P6979" i="1"/>
  <c r="Q6978" i="1"/>
  <c r="P6978" i="1"/>
  <c r="Q6977" i="1"/>
  <c r="P6977" i="1"/>
  <c r="Q6976" i="1"/>
  <c r="P6976" i="1"/>
  <c r="Q6975" i="1"/>
  <c r="P6975" i="1"/>
  <c r="Q6974" i="1"/>
  <c r="P6974" i="1"/>
  <c r="Q6973" i="1"/>
  <c r="P6973" i="1"/>
  <c r="Q6972" i="1"/>
  <c r="P6972" i="1"/>
  <c r="Q6971" i="1"/>
  <c r="P6971" i="1"/>
  <c r="Q6970" i="1"/>
  <c r="P6970" i="1"/>
  <c r="Q6969" i="1"/>
  <c r="P6969" i="1"/>
  <c r="Q6968" i="1"/>
  <c r="P6968" i="1"/>
  <c r="Q6967" i="1"/>
  <c r="P6967" i="1"/>
  <c r="Q6966" i="1"/>
  <c r="P6966" i="1"/>
  <c r="Q6965" i="1"/>
  <c r="P6965" i="1"/>
  <c r="Q6964" i="1"/>
  <c r="P6964" i="1"/>
  <c r="Q6963" i="1"/>
  <c r="P6963" i="1"/>
  <c r="Q6962" i="1"/>
  <c r="P6962" i="1"/>
  <c r="Q6961" i="1"/>
  <c r="P6961" i="1"/>
  <c r="Q6960" i="1"/>
  <c r="P6960" i="1"/>
  <c r="Q6959" i="1"/>
  <c r="P6959" i="1"/>
  <c r="Q6958" i="1"/>
  <c r="P6958" i="1"/>
  <c r="Q6957" i="1"/>
  <c r="P6957" i="1"/>
  <c r="Q6956" i="1"/>
  <c r="P6956" i="1"/>
  <c r="Q6955" i="1"/>
  <c r="P6955" i="1"/>
  <c r="Q6954" i="1"/>
  <c r="P6954" i="1"/>
  <c r="Q6953" i="1"/>
  <c r="P6953" i="1"/>
  <c r="Q6952" i="1"/>
  <c r="P6952" i="1"/>
  <c r="Q6951" i="1"/>
  <c r="P6951" i="1"/>
  <c r="Q6950" i="1"/>
  <c r="P6950" i="1"/>
  <c r="Q6949" i="1"/>
  <c r="P6949" i="1"/>
  <c r="Q6948" i="1"/>
  <c r="P6948" i="1"/>
  <c r="Q6947" i="1"/>
  <c r="P6947" i="1"/>
  <c r="Q6946" i="1"/>
  <c r="P6946" i="1"/>
  <c r="Q6945" i="1"/>
  <c r="P6945" i="1"/>
  <c r="Q6944" i="1"/>
  <c r="P6944" i="1"/>
  <c r="Q6943" i="1"/>
  <c r="P6943" i="1"/>
  <c r="Q6942" i="1"/>
  <c r="P6942" i="1"/>
  <c r="Q6941" i="1"/>
  <c r="P6941" i="1"/>
  <c r="Q6940" i="1"/>
  <c r="P6940" i="1"/>
  <c r="Q6939" i="1"/>
  <c r="P6939" i="1"/>
  <c r="Q6938" i="1"/>
  <c r="P6938" i="1"/>
  <c r="Q6937" i="1"/>
  <c r="P6937" i="1"/>
  <c r="Q6936" i="1"/>
  <c r="P6936" i="1"/>
  <c r="Q6935" i="1"/>
  <c r="P6935" i="1"/>
  <c r="Q6934" i="1"/>
  <c r="P6934" i="1"/>
  <c r="Q6933" i="1"/>
  <c r="P6933" i="1"/>
  <c r="Q6932" i="1"/>
  <c r="P6932" i="1"/>
  <c r="Q6931" i="1"/>
  <c r="P6931" i="1"/>
  <c r="Q6930" i="1"/>
  <c r="P6930" i="1"/>
  <c r="Q6929" i="1"/>
  <c r="P6929" i="1"/>
  <c r="Q6928" i="1"/>
  <c r="P6928" i="1"/>
  <c r="Q6927" i="1"/>
  <c r="P6927" i="1"/>
  <c r="Q6926" i="1"/>
  <c r="P6926" i="1"/>
  <c r="Q6925" i="1"/>
  <c r="P6925" i="1"/>
  <c r="Q6924" i="1"/>
  <c r="P6924" i="1"/>
  <c r="Q6923" i="1"/>
  <c r="P6923" i="1"/>
  <c r="Q6922" i="1"/>
  <c r="P6922" i="1"/>
  <c r="Q6921" i="1"/>
  <c r="P6921" i="1"/>
  <c r="Q6920" i="1"/>
  <c r="P6920" i="1"/>
  <c r="Q6919" i="1"/>
  <c r="P6919" i="1"/>
  <c r="Q6918" i="1"/>
  <c r="P6918" i="1"/>
  <c r="Q6917" i="1"/>
  <c r="P6917" i="1"/>
  <c r="Q6916" i="1"/>
  <c r="P6916" i="1"/>
  <c r="Q6915" i="1"/>
  <c r="P6915" i="1"/>
  <c r="Q6914" i="1"/>
  <c r="P6914" i="1"/>
  <c r="Q6913" i="1"/>
  <c r="P6913" i="1"/>
  <c r="Q6912" i="1"/>
  <c r="P6912" i="1"/>
  <c r="Q6911" i="1"/>
  <c r="P6911" i="1"/>
  <c r="Q6910" i="1"/>
  <c r="P6910" i="1"/>
  <c r="Q6909" i="1"/>
  <c r="P6909" i="1"/>
  <c r="Q6908" i="1"/>
  <c r="P6908" i="1"/>
  <c r="Q6907" i="1"/>
  <c r="P6907" i="1"/>
  <c r="Q6906" i="1"/>
  <c r="P6906" i="1"/>
  <c r="Q6905" i="1"/>
  <c r="P6905" i="1"/>
  <c r="Q6904" i="1"/>
  <c r="P6904" i="1"/>
  <c r="Q6903" i="1"/>
  <c r="P6903" i="1"/>
  <c r="Q6902" i="1"/>
  <c r="P6902" i="1"/>
  <c r="Q6901" i="1"/>
  <c r="P6901" i="1"/>
  <c r="Q6900" i="1"/>
  <c r="P6900" i="1"/>
  <c r="Q6899" i="1"/>
  <c r="P6899" i="1"/>
  <c r="Q6898" i="1"/>
  <c r="P6898" i="1"/>
  <c r="Q6897" i="1"/>
  <c r="P6897" i="1"/>
  <c r="Q6896" i="1"/>
  <c r="P6896" i="1"/>
  <c r="Q6895" i="1"/>
  <c r="P6895" i="1"/>
  <c r="Q6894" i="1"/>
  <c r="P6894" i="1"/>
  <c r="Q6893" i="1"/>
  <c r="P6893" i="1"/>
  <c r="Q6892" i="1"/>
  <c r="P6892" i="1"/>
  <c r="Q6891" i="1"/>
  <c r="P6891" i="1"/>
  <c r="Q6890" i="1"/>
  <c r="P6890" i="1"/>
  <c r="Q6889" i="1"/>
  <c r="P6889" i="1"/>
  <c r="Q6888" i="1"/>
  <c r="P6888" i="1"/>
  <c r="Q6887" i="1"/>
  <c r="P6887" i="1"/>
  <c r="Q6886" i="1"/>
  <c r="P6886" i="1"/>
  <c r="Q6885" i="1"/>
  <c r="P6885" i="1"/>
  <c r="Q6884" i="1"/>
  <c r="P6884" i="1"/>
  <c r="Q6883" i="1"/>
  <c r="P6883" i="1"/>
  <c r="Q6882" i="1"/>
  <c r="P6882" i="1"/>
  <c r="Q6881" i="1"/>
  <c r="P6881" i="1"/>
  <c r="Q6880" i="1"/>
  <c r="P6880" i="1"/>
  <c r="Q6879" i="1"/>
  <c r="P6879" i="1"/>
  <c r="Q6878" i="1"/>
  <c r="P6878" i="1"/>
  <c r="Q6877" i="1"/>
  <c r="P6877" i="1"/>
  <c r="Q6876" i="1"/>
  <c r="P6876" i="1"/>
  <c r="Q6875" i="1"/>
  <c r="P6875" i="1"/>
  <c r="Q6874" i="1"/>
  <c r="P6874" i="1"/>
  <c r="Q6873" i="1"/>
  <c r="P6873" i="1"/>
  <c r="Q6872" i="1"/>
  <c r="P6872" i="1"/>
  <c r="Q6871" i="1"/>
  <c r="P6871" i="1"/>
  <c r="Q6870" i="1"/>
  <c r="P6870" i="1"/>
  <c r="Q6869" i="1"/>
  <c r="P6869" i="1"/>
  <c r="Q6868" i="1"/>
  <c r="P6868" i="1"/>
  <c r="Q6867" i="1"/>
  <c r="P6867" i="1"/>
  <c r="Q6866" i="1"/>
  <c r="P6866" i="1"/>
  <c r="Q6865" i="1"/>
  <c r="P6865" i="1"/>
  <c r="Q6864" i="1"/>
  <c r="P6864" i="1"/>
  <c r="Q6863" i="1"/>
  <c r="P6863" i="1"/>
  <c r="Q6862" i="1"/>
  <c r="P6862" i="1"/>
  <c r="Q6861" i="1"/>
  <c r="P6861" i="1"/>
  <c r="Q6860" i="1"/>
  <c r="P6860" i="1"/>
  <c r="Q6859" i="1"/>
  <c r="P6859" i="1"/>
  <c r="Q6858" i="1"/>
  <c r="P6858" i="1"/>
  <c r="Q6857" i="1"/>
  <c r="P6857" i="1"/>
  <c r="Q6856" i="1"/>
  <c r="P6856" i="1"/>
  <c r="Q6855" i="1"/>
  <c r="P6855" i="1"/>
  <c r="Q6854" i="1"/>
  <c r="P6854" i="1"/>
  <c r="Q6853" i="1"/>
  <c r="P6853" i="1"/>
  <c r="Q6852" i="1"/>
  <c r="P6852" i="1"/>
  <c r="Q6851" i="1"/>
  <c r="P6851" i="1"/>
  <c r="Q6850" i="1"/>
  <c r="P6850" i="1"/>
  <c r="Q6849" i="1"/>
  <c r="P6849" i="1"/>
  <c r="Q6848" i="1"/>
  <c r="P6848" i="1"/>
  <c r="Q6847" i="1"/>
  <c r="P6847" i="1"/>
  <c r="Q6846" i="1"/>
  <c r="P6846" i="1"/>
  <c r="Q6845" i="1"/>
  <c r="P6845" i="1"/>
  <c r="Q6844" i="1"/>
  <c r="P6844" i="1"/>
  <c r="Q6843" i="1"/>
  <c r="P6843" i="1"/>
  <c r="Q6842" i="1"/>
  <c r="P6842" i="1"/>
  <c r="Q6841" i="1"/>
  <c r="P6841" i="1"/>
  <c r="Q6840" i="1"/>
  <c r="P6840" i="1"/>
  <c r="Q6839" i="1"/>
  <c r="P6839" i="1"/>
  <c r="Q6838" i="1"/>
  <c r="P6838" i="1"/>
  <c r="Q6837" i="1"/>
  <c r="P6837" i="1"/>
  <c r="Q6836" i="1"/>
  <c r="P6836" i="1"/>
  <c r="Q6835" i="1"/>
  <c r="P6835" i="1"/>
  <c r="Q6834" i="1"/>
  <c r="P6834" i="1"/>
  <c r="Q6833" i="1"/>
  <c r="P6833" i="1"/>
  <c r="Q6832" i="1"/>
  <c r="P6832" i="1"/>
  <c r="Q6831" i="1"/>
  <c r="P6831" i="1"/>
  <c r="Q6830" i="1"/>
  <c r="P6830" i="1"/>
  <c r="Q6829" i="1"/>
  <c r="P6829" i="1"/>
  <c r="Q6828" i="1"/>
  <c r="P6828" i="1"/>
  <c r="Q6827" i="1"/>
  <c r="P6827" i="1"/>
  <c r="Q6826" i="1"/>
  <c r="P6826" i="1"/>
  <c r="Q6825" i="1"/>
  <c r="P6825" i="1"/>
  <c r="Q6824" i="1"/>
  <c r="P6824" i="1"/>
  <c r="Q6823" i="1"/>
  <c r="P6823" i="1"/>
  <c r="Q6822" i="1"/>
  <c r="P6822" i="1"/>
  <c r="Q6821" i="1"/>
  <c r="P6821" i="1"/>
  <c r="Q6820" i="1"/>
  <c r="P6820" i="1"/>
  <c r="Q6819" i="1"/>
  <c r="P6819" i="1"/>
  <c r="Q6818" i="1"/>
  <c r="P6818" i="1"/>
  <c r="Q6817" i="1"/>
  <c r="P6817" i="1"/>
  <c r="Q6816" i="1"/>
  <c r="P6816" i="1"/>
  <c r="Q6815" i="1"/>
  <c r="P6815" i="1"/>
  <c r="Q6814" i="1"/>
  <c r="P6814" i="1"/>
  <c r="Q6813" i="1"/>
  <c r="P6813" i="1"/>
  <c r="Q6812" i="1"/>
  <c r="P6812" i="1"/>
  <c r="Q6811" i="1"/>
  <c r="P6811" i="1"/>
  <c r="Q6810" i="1"/>
  <c r="P6810" i="1"/>
  <c r="Q6809" i="1"/>
  <c r="P6809" i="1"/>
  <c r="Q6808" i="1"/>
  <c r="P6808" i="1"/>
  <c r="Q6807" i="1"/>
  <c r="P6807" i="1"/>
  <c r="Q6806" i="1"/>
  <c r="P6806" i="1"/>
  <c r="Q6805" i="1"/>
  <c r="P6805" i="1"/>
  <c r="Q6804" i="1"/>
  <c r="P6804" i="1"/>
  <c r="Q6803" i="1"/>
  <c r="P6803" i="1"/>
  <c r="Q6802" i="1"/>
  <c r="P6802" i="1"/>
  <c r="Q6801" i="1"/>
  <c r="P6801" i="1"/>
  <c r="Q6800" i="1"/>
  <c r="P6800" i="1"/>
  <c r="Q6799" i="1"/>
  <c r="P6799" i="1"/>
  <c r="Q6798" i="1"/>
  <c r="P6798" i="1"/>
  <c r="Q6797" i="1"/>
  <c r="P6797" i="1"/>
  <c r="Q6796" i="1"/>
  <c r="P6796" i="1"/>
  <c r="Q6795" i="1"/>
  <c r="P6795" i="1"/>
  <c r="Q6794" i="1"/>
  <c r="P6794" i="1"/>
  <c r="Q6793" i="1"/>
  <c r="P6793" i="1"/>
  <c r="Q6792" i="1"/>
  <c r="P6792" i="1"/>
  <c r="Q6791" i="1"/>
  <c r="P6791" i="1"/>
  <c r="Q6790" i="1"/>
  <c r="P6790" i="1"/>
  <c r="Q6789" i="1"/>
  <c r="P6789" i="1"/>
  <c r="Q6788" i="1"/>
  <c r="P6788" i="1"/>
  <c r="Q6787" i="1"/>
  <c r="P6787" i="1"/>
  <c r="Q6786" i="1"/>
  <c r="P6786" i="1"/>
  <c r="Q6785" i="1"/>
  <c r="P6785" i="1"/>
  <c r="Q6784" i="1"/>
  <c r="P6784" i="1"/>
  <c r="Q6783" i="1"/>
  <c r="P6783" i="1"/>
  <c r="Q6782" i="1"/>
  <c r="P6782" i="1"/>
  <c r="Q6781" i="1"/>
  <c r="P6781" i="1"/>
  <c r="Q6780" i="1"/>
  <c r="P6780" i="1"/>
  <c r="Q6779" i="1"/>
  <c r="P6779" i="1"/>
  <c r="Q6778" i="1"/>
  <c r="P6778" i="1"/>
  <c r="Q6777" i="1"/>
  <c r="P6777" i="1"/>
  <c r="Q6776" i="1"/>
  <c r="P6776" i="1"/>
  <c r="Q6775" i="1"/>
  <c r="P6775" i="1"/>
  <c r="Q6774" i="1"/>
  <c r="P6774" i="1"/>
  <c r="Q6773" i="1"/>
  <c r="P6773" i="1"/>
  <c r="Q6772" i="1"/>
  <c r="P6772" i="1"/>
  <c r="Q6771" i="1"/>
  <c r="P6771" i="1"/>
  <c r="Q6770" i="1"/>
  <c r="P6770" i="1"/>
  <c r="Q6769" i="1"/>
  <c r="P6769" i="1"/>
  <c r="Q6768" i="1"/>
  <c r="P6768" i="1"/>
  <c r="Q6767" i="1"/>
  <c r="P6767" i="1"/>
  <c r="Q6766" i="1"/>
  <c r="P6766" i="1"/>
  <c r="Q6765" i="1"/>
  <c r="P6765" i="1"/>
  <c r="Q6764" i="1"/>
  <c r="P6764" i="1"/>
  <c r="Q6763" i="1"/>
  <c r="P6763" i="1"/>
  <c r="Q6762" i="1"/>
  <c r="P6762" i="1"/>
  <c r="Q6761" i="1"/>
  <c r="P6761" i="1"/>
  <c r="Q6760" i="1"/>
  <c r="P6760" i="1"/>
  <c r="Q6759" i="1"/>
  <c r="P6759" i="1"/>
  <c r="Q6758" i="1"/>
  <c r="P6758" i="1"/>
  <c r="Q6757" i="1"/>
  <c r="P6757" i="1"/>
  <c r="Q6756" i="1"/>
  <c r="P6756" i="1"/>
  <c r="Q6755" i="1"/>
  <c r="P6755" i="1"/>
  <c r="Q6754" i="1"/>
  <c r="P6754" i="1"/>
  <c r="Q6753" i="1"/>
  <c r="P6753" i="1"/>
  <c r="Q6752" i="1"/>
  <c r="P6752" i="1"/>
  <c r="Q6751" i="1"/>
  <c r="P6751" i="1"/>
  <c r="Q6750" i="1"/>
  <c r="P6750" i="1"/>
  <c r="Q6749" i="1"/>
  <c r="P6749" i="1"/>
  <c r="Q6748" i="1"/>
  <c r="P6748" i="1"/>
  <c r="Q6747" i="1"/>
  <c r="P6747" i="1"/>
  <c r="Q6746" i="1"/>
  <c r="P6746" i="1"/>
  <c r="Q6745" i="1"/>
  <c r="P6745" i="1"/>
  <c r="Q6744" i="1"/>
  <c r="P6744" i="1"/>
  <c r="Q6743" i="1"/>
  <c r="P6743" i="1"/>
  <c r="Q6742" i="1"/>
  <c r="P6742" i="1"/>
  <c r="Q6741" i="1"/>
  <c r="P6741" i="1"/>
  <c r="Q6740" i="1"/>
  <c r="P6740" i="1"/>
  <c r="Q6739" i="1"/>
  <c r="P6739" i="1"/>
  <c r="Q6738" i="1"/>
  <c r="P6738" i="1"/>
  <c r="Q6737" i="1"/>
  <c r="P6737" i="1"/>
  <c r="Q6736" i="1"/>
  <c r="P6736" i="1"/>
  <c r="Q6735" i="1"/>
  <c r="P6735" i="1"/>
  <c r="Q6734" i="1"/>
  <c r="P6734" i="1"/>
  <c r="Q6733" i="1"/>
  <c r="P6733" i="1"/>
  <c r="Q6732" i="1"/>
  <c r="P6732" i="1"/>
  <c r="Q6731" i="1"/>
  <c r="P6731" i="1"/>
  <c r="Q6730" i="1"/>
  <c r="P6730" i="1"/>
  <c r="Q6729" i="1"/>
  <c r="P6729" i="1"/>
  <c r="Q6728" i="1"/>
  <c r="P6728" i="1"/>
  <c r="Q6727" i="1"/>
  <c r="P6727" i="1"/>
  <c r="Q6726" i="1"/>
  <c r="P6726" i="1"/>
  <c r="Q6725" i="1"/>
  <c r="P6725" i="1"/>
  <c r="Q6724" i="1"/>
  <c r="P6724" i="1"/>
  <c r="Q6723" i="1"/>
  <c r="P6723" i="1"/>
  <c r="Q6722" i="1"/>
  <c r="P6722" i="1"/>
  <c r="Q6721" i="1"/>
  <c r="P6721" i="1"/>
  <c r="Q6720" i="1"/>
  <c r="P6720" i="1"/>
  <c r="Q6719" i="1"/>
  <c r="P6719" i="1"/>
  <c r="Q6718" i="1"/>
  <c r="P6718" i="1"/>
  <c r="Q6717" i="1"/>
  <c r="P6717" i="1"/>
  <c r="Q6716" i="1"/>
  <c r="P6716" i="1"/>
  <c r="Q6715" i="1"/>
  <c r="P6715" i="1"/>
  <c r="Q6714" i="1"/>
  <c r="P6714" i="1"/>
  <c r="Q6713" i="1"/>
  <c r="P6713" i="1"/>
  <c r="Q6712" i="1"/>
  <c r="P6712" i="1"/>
  <c r="Q6711" i="1"/>
  <c r="P6711" i="1"/>
  <c r="Q6710" i="1"/>
  <c r="P6710" i="1"/>
  <c r="Q6709" i="1"/>
  <c r="P6709" i="1"/>
  <c r="Q6708" i="1"/>
  <c r="P6708" i="1"/>
  <c r="Q6707" i="1"/>
  <c r="P6707" i="1"/>
  <c r="Q6706" i="1"/>
  <c r="P6706" i="1"/>
  <c r="Q6705" i="1"/>
  <c r="P6705" i="1"/>
  <c r="Q6704" i="1"/>
  <c r="P6704" i="1"/>
  <c r="Q6703" i="1"/>
  <c r="P6703" i="1"/>
  <c r="Q6702" i="1"/>
  <c r="P6702" i="1"/>
  <c r="Q6701" i="1"/>
  <c r="P6701" i="1"/>
  <c r="Q6700" i="1"/>
  <c r="P6700" i="1"/>
  <c r="Q6699" i="1"/>
  <c r="P6699" i="1"/>
  <c r="Q6698" i="1"/>
  <c r="P6698" i="1"/>
  <c r="Q6697" i="1"/>
  <c r="P6697" i="1"/>
  <c r="Q6696" i="1"/>
  <c r="P6696" i="1"/>
  <c r="Q6695" i="1"/>
  <c r="P6695" i="1"/>
  <c r="Q6694" i="1"/>
  <c r="P6694" i="1"/>
  <c r="Q6693" i="1"/>
  <c r="P6693" i="1"/>
  <c r="Q6692" i="1"/>
  <c r="P6692" i="1"/>
  <c r="Q6691" i="1"/>
  <c r="P6691" i="1"/>
  <c r="Q6690" i="1"/>
  <c r="P6690" i="1"/>
  <c r="Q6689" i="1"/>
  <c r="P6689" i="1"/>
  <c r="Q6688" i="1"/>
  <c r="P6688" i="1"/>
  <c r="Q6687" i="1"/>
  <c r="P6687" i="1"/>
  <c r="Q6686" i="1"/>
  <c r="P6686" i="1"/>
  <c r="Q6685" i="1"/>
  <c r="P6685" i="1"/>
  <c r="Q6684" i="1"/>
  <c r="P6684" i="1"/>
  <c r="Q6683" i="1"/>
  <c r="P6683" i="1"/>
  <c r="Q6682" i="1"/>
  <c r="P6682" i="1"/>
  <c r="Q6681" i="1"/>
  <c r="P6681" i="1"/>
  <c r="Q6680" i="1"/>
  <c r="P6680" i="1"/>
  <c r="Q6679" i="1"/>
  <c r="P6679" i="1"/>
  <c r="Q6678" i="1"/>
  <c r="P6678" i="1"/>
  <c r="Q6677" i="1"/>
  <c r="P6677" i="1"/>
  <c r="Q6676" i="1"/>
  <c r="P6676" i="1"/>
  <c r="Q6675" i="1"/>
  <c r="P6675" i="1"/>
  <c r="Q6674" i="1"/>
  <c r="P6674" i="1"/>
  <c r="Q6673" i="1"/>
  <c r="P6673" i="1"/>
  <c r="Q6672" i="1"/>
  <c r="P6672" i="1"/>
  <c r="Q6671" i="1"/>
  <c r="P6671" i="1"/>
  <c r="Q6670" i="1"/>
  <c r="P6670" i="1"/>
  <c r="Q6669" i="1"/>
  <c r="P6669" i="1"/>
  <c r="Q6668" i="1"/>
  <c r="P6668" i="1"/>
  <c r="Q6667" i="1"/>
  <c r="P6667" i="1"/>
  <c r="Q6666" i="1"/>
  <c r="P6666" i="1"/>
  <c r="Q6665" i="1"/>
  <c r="P6665" i="1"/>
  <c r="Q6664" i="1"/>
  <c r="P6664" i="1"/>
  <c r="Q6663" i="1"/>
  <c r="P6663" i="1"/>
  <c r="Q6662" i="1"/>
  <c r="P6662" i="1"/>
  <c r="Q6661" i="1"/>
  <c r="P6661" i="1"/>
  <c r="Q6660" i="1"/>
  <c r="P6660" i="1"/>
  <c r="Q6659" i="1"/>
  <c r="P6659" i="1"/>
  <c r="Q6658" i="1"/>
  <c r="P6658" i="1"/>
  <c r="Q6657" i="1"/>
  <c r="P6657" i="1"/>
  <c r="Q6656" i="1"/>
  <c r="P6656" i="1"/>
  <c r="Q6655" i="1"/>
  <c r="P6655" i="1"/>
  <c r="Q6654" i="1"/>
  <c r="P6654" i="1"/>
  <c r="Q6653" i="1"/>
  <c r="P6653" i="1"/>
  <c r="Q6652" i="1"/>
  <c r="P6652" i="1"/>
  <c r="Q6651" i="1"/>
  <c r="P6651" i="1"/>
  <c r="Q6650" i="1"/>
  <c r="P6650" i="1"/>
  <c r="Q6649" i="1"/>
  <c r="P6649" i="1"/>
  <c r="Q6648" i="1"/>
  <c r="P6648" i="1"/>
  <c r="Q6647" i="1"/>
  <c r="P6647" i="1"/>
  <c r="Q6646" i="1"/>
  <c r="P6646" i="1"/>
  <c r="Q6645" i="1"/>
  <c r="P6645" i="1"/>
  <c r="Q6644" i="1"/>
  <c r="P6644" i="1"/>
  <c r="Q6643" i="1"/>
  <c r="P6643" i="1"/>
  <c r="Q6642" i="1"/>
  <c r="P6642" i="1"/>
  <c r="Q6641" i="1"/>
  <c r="P6641" i="1"/>
  <c r="Q6640" i="1"/>
  <c r="P6640" i="1"/>
  <c r="Q6639" i="1"/>
  <c r="P6639" i="1"/>
  <c r="Q6638" i="1"/>
  <c r="P6638" i="1"/>
  <c r="Q6637" i="1"/>
  <c r="P6637" i="1"/>
  <c r="Q6636" i="1"/>
  <c r="P6636" i="1"/>
  <c r="Q6635" i="1"/>
  <c r="P6635" i="1"/>
  <c r="Q6634" i="1"/>
  <c r="P6634" i="1"/>
  <c r="Q6633" i="1"/>
  <c r="P6633" i="1"/>
  <c r="Q6632" i="1"/>
  <c r="P6632" i="1"/>
  <c r="Q6631" i="1"/>
  <c r="P6631" i="1"/>
  <c r="Q6630" i="1"/>
  <c r="P6630" i="1"/>
  <c r="Q6629" i="1"/>
  <c r="P6629" i="1"/>
  <c r="Q6628" i="1"/>
  <c r="P6628" i="1"/>
  <c r="Q6627" i="1"/>
  <c r="P6627" i="1"/>
  <c r="Q6626" i="1"/>
  <c r="P6626" i="1"/>
  <c r="Q6625" i="1"/>
  <c r="P6625" i="1"/>
  <c r="Q6624" i="1"/>
  <c r="P6624" i="1"/>
  <c r="Q6623" i="1"/>
  <c r="P6623" i="1"/>
  <c r="Q6622" i="1"/>
  <c r="P6622" i="1"/>
  <c r="Q6621" i="1"/>
  <c r="P6621" i="1"/>
  <c r="Q6620" i="1"/>
  <c r="P6620" i="1"/>
  <c r="Q6619" i="1"/>
  <c r="P6619" i="1"/>
  <c r="Q6618" i="1"/>
  <c r="P6618" i="1"/>
  <c r="Q6617" i="1"/>
  <c r="P6617" i="1"/>
  <c r="Q6616" i="1"/>
  <c r="P6616" i="1"/>
  <c r="Q6615" i="1"/>
  <c r="P6615" i="1"/>
  <c r="Q6614" i="1"/>
  <c r="P6614" i="1"/>
  <c r="Q6613" i="1"/>
  <c r="P6613" i="1"/>
  <c r="Q6612" i="1"/>
  <c r="P6612" i="1"/>
  <c r="Q6611" i="1"/>
  <c r="P6611" i="1"/>
  <c r="Q6610" i="1"/>
  <c r="P6610" i="1"/>
  <c r="Q6609" i="1"/>
  <c r="P6609" i="1"/>
  <c r="Q6608" i="1"/>
  <c r="P6608" i="1"/>
  <c r="Q6607" i="1"/>
  <c r="P6607" i="1"/>
  <c r="Q6606" i="1"/>
  <c r="P6606" i="1"/>
  <c r="Q6605" i="1"/>
  <c r="P6605" i="1"/>
  <c r="Q6604" i="1"/>
  <c r="P6604" i="1"/>
  <c r="Q6603" i="1"/>
  <c r="P6603" i="1"/>
  <c r="Q6602" i="1"/>
  <c r="P6602" i="1"/>
  <c r="Q6601" i="1"/>
  <c r="P6601" i="1"/>
  <c r="Q6600" i="1"/>
  <c r="P6600" i="1"/>
  <c r="Q6599" i="1"/>
  <c r="P6599" i="1"/>
  <c r="Q6598" i="1"/>
  <c r="P6598" i="1"/>
  <c r="Q6597" i="1"/>
  <c r="P6597" i="1"/>
  <c r="Q6596" i="1"/>
  <c r="P6596" i="1"/>
  <c r="Q6595" i="1"/>
  <c r="P6595" i="1"/>
  <c r="Q6594" i="1"/>
  <c r="P6594" i="1"/>
  <c r="Q6593" i="1"/>
  <c r="P6593" i="1"/>
  <c r="Q6592" i="1"/>
  <c r="P6592" i="1"/>
  <c r="Q6591" i="1"/>
  <c r="P6591" i="1"/>
  <c r="Q6590" i="1"/>
  <c r="P6590" i="1"/>
  <c r="Q6589" i="1"/>
  <c r="P6589" i="1"/>
  <c r="Q6588" i="1"/>
  <c r="P6588" i="1"/>
  <c r="Q6587" i="1"/>
  <c r="P6587" i="1"/>
  <c r="Q6586" i="1"/>
  <c r="P6586" i="1"/>
  <c r="Q6585" i="1"/>
  <c r="P6585" i="1"/>
  <c r="Q6584" i="1"/>
  <c r="P6584" i="1"/>
  <c r="Q6583" i="1"/>
  <c r="P6583" i="1"/>
  <c r="Q6582" i="1"/>
  <c r="P6582" i="1"/>
  <c r="Q6581" i="1"/>
  <c r="P6581" i="1"/>
  <c r="Q6580" i="1"/>
  <c r="P6580" i="1"/>
  <c r="Q6579" i="1"/>
  <c r="P6579" i="1"/>
  <c r="Q6578" i="1"/>
  <c r="P6578" i="1"/>
  <c r="Q6577" i="1"/>
  <c r="P6577" i="1"/>
  <c r="Q6576" i="1"/>
  <c r="P6576" i="1"/>
  <c r="Q6575" i="1"/>
  <c r="P6575" i="1"/>
  <c r="Q6574" i="1"/>
  <c r="P6574" i="1"/>
  <c r="Q6573" i="1"/>
  <c r="P6573" i="1"/>
  <c r="Q6572" i="1"/>
  <c r="P6572" i="1"/>
  <c r="Q6571" i="1"/>
  <c r="P6571" i="1"/>
  <c r="Q6570" i="1"/>
  <c r="P6570" i="1"/>
  <c r="Q6569" i="1"/>
  <c r="P6569" i="1"/>
  <c r="Q6568" i="1"/>
  <c r="P6568" i="1"/>
  <c r="Q6567" i="1"/>
  <c r="P6567" i="1"/>
  <c r="Q6566" i="1"/>
  <c r="P6566" i="1"/>
  <c r="Q6565" i="1"/>
  <c r="P6565" i="1"/>
  <c r="Q6564" i="1"/>
  <c r="P6564" i="1"/>
  <c r="Q6563" i="1"/>
  <c r="P6563" i="1"/>
  <c r="Q6562" i="1"/>
  <c r="P6562" i="1"/>
  <c r="Q6561" i="1"/>
  <c r="P6561" i="1"/>
  <c r="Q6560" i="1"/>
  <c r="P6560" i="1"/>
  <c r="Q6559" i="1"/>
  <c r="P6559" i="1"/>
  <c r="Q6558" i="1"/>
  <c r="P6558" i="1"/>
  <c r="Q6557" i="1"/>
  <c r="P6557" i="1"/>
  <c r="Q6556" i="1"/>
  <c r="P6556" i="1"/>
  <c r="Q6555" i="1"/>
  <c r="P6555" i="1"/>
  <c r="Q6554" i="1"/>
  <c r="P6554" i="1"/>
  <c r="Q6553" i="1"/>
  <c r="P6553" i="1"/>
  <c r="Q6552" i="1"/>
  <c r="P6552" i="1"/>
  <c r="Q6551" i="1"/>
  <c r="P6551" i="1"/>
  <c r="Q6550" i="1"/>
  <c r="P6550" i="1"/>
  <c r="Q6549" i="1"/>
  <c r="P6549" i="1"/>
  <c r="Q6548" i="1"/>
  <c r="P6548" i="1"/>
  <c r="Q6547" i="1"/>
  <c r="P6547" i="1"/>
  <c r="Q6546" i="1"/>
  <c r="P6546" i="1"/>
  <c r="Q6545" i="1"/>
  <c r="P6545" i="1"/>
  <c r="Q6544" i="1"/>
  <c r="P6544" i="1"/>
  <c r="Q6543" i="1"/>
  <c r="P6543" i="1"/>
  <c r="Q6542" i="1"/>
  <c r="P6542" i="1"/>
  <c r="Q6541" i="1"/>
  <c r="P6541" i="1"/>
  <c r="Q6540" i="1"/>
  <c r="P6540" i="1"/>
  <c r="Q6539" i="1"/>
  <c r="P6539" i="1"/>
  <c r="Q6538" i="1"/>
  <c r="P6538" i="1"/>
  <c r="Q6537" i="1"/>
  <c r="P6537" i="1"/>
  <c r="Q6536" i="1"/>
  <c r="P6536" i="1"/>
  <c r="Q6535" i="1"/>
  <c r="P6535" i="1"/>
  <c r="Q6534" i="1"/>
  <c r="P6534" i="1"/>
  <c r="Q6533" i="1"/>
  <c r="P6533" i="1"/>
  <c r="Q6532" i="1"/>
  <c r="P6532" i="1"/>
  <c r="Q6531" i="1"/>
  <c r="P6531" i="1"/>
  <c r="Q6530" i="1"/>
  <c r="P6530" i="1"/>
  <c r="Q6529" i="1"/>
  <c r="P6529" i="1"/>
  <c r="Q6528" i="1"/>
  <c r="P6528" i="1"/>
  <c r="Q6527" i="1"/>
  <c r="P6527" i="1"/>
  <c r="Q6526" i="1"/>
  <c r="P6526" i="1"/>
  <c r="Q6525" i="1"/>
  <c r="P6525" i="1"/>
  <c r="Q6524" i="1"/>
  <c r="P6524" i="1"/>
  <c r="Q6523" i="1"/>
  <c r="P6523" i="1"/>
  <c r="Q6522" i="1"/>
  <c r="P6522" i="1"/>
  <c r="Q6521" i="1"/>
  <c r="P6521" i="1"/>
  <c r="Q6520" i="1"/>
  <c r="P6520" i="1"/>
  <c r="Q6519" i="1"/>
  <c r="P6519" i="1"/>
  <c r="Q6518" i="1"/>
  <c r="P6518" i="1"/>
  <c r="Q6517" i="1"/>
  <c r="P6517" i="1"/>
  <c r="Q6516" i="1"/>
  <c r="P6516" i="1"/>
  <c r="Q6515" i="1"/>
  <c r="P6515" i="1"/>
  <c r="Q6514" i="1"/>
  <c r="P6514" i="1"/>
  <c r="Q6513" i="1"/>
  <c r="P6513" i="1"/>
  <c r="Q6512" i="1"/>
  <c r="P6512" i="1"/>
  <c r="Q6511" i="1"/>
  <c r="P6511" i="1"/>
  <c r="Q6510" i="1"/>
  <c r="P6510" i="1"/>
  <c r="Q6509" i="1"/>
  <c r="P6509" i="1"/>
  <c r="Q6508" i="1"/>
  <c r="P6508" i="1"/>
  <c r="Q6507" i="1"/>
  <c r="P6507" i="1"/>
  <c r="Q6506" i="1"/>
  <c r="P6506" i="1"/>
  <c r="Q6505" i="1"/>
  <c r="P6505" i="1"/>
  <c r="Q6504" i="1"/>
  <c r="P6504" i="1"/>
  <c r="Q6503" i="1"/>
  <c r="P6503" i="1"/>
  <c r="Q6502" i="1"/>
  <c r="P6502" i="1"/>
  <c r="Q6501" i="1"/>
  <c r="P6501" i="1"/>
  <c r="Q6500" i="1"/>
  <c r="P6500" i="1"/>
  <c r="Q6499" i="1"/>
  <c r="P6499" i="1"/>
  <c r="Q6498" i="1"/>
  <c r="P6498" i="1"/>
  <c r="Q6497" i="1"/>
  <c r="P6497" i="1"/>
  <c r="Q6496" i="1"/>
  <c r="P6496" i="1"/>
  <c r="Q6495" i="1"/>
  <c r="P6495" i="1"/>
  <c r="Q6494" i="1"/>
  <c r="P6494" i="1"/>
  <c r="Q6493" i="1"/>
  <c r="P6493" i="1"/>
  <c r="Q6492" i="1"/>
  <c r="P6492" i="1"/>
  <c r="Q6491" i="1"/>
  <c r="P6491" i="1"/>
  <c r="Q6490" i="1"/>
  <c r="P6490" i="1"/>
  <c r="Q6489" i="1"/>
  <c r="P6489" i="1"/>
  <c r="Q6488" i="1"/>
  <c r="P6488" i="1"/>
  <c r="Q6487" i="1"/>
  <c r="P6487" i="1"/>
  <c r="Q6486" i="1"/>
  <c r="P6486" i="1"/>
  <c r="Q6485" i="1"/>
  <c r="P6485" i="1"/>
  <c r="Q6484" i="1"/>
  <c r="P6484" i="1"/>
  <c r="Q6483" i="1"/>
  <c r="P6483" i="1"/>
  <c r="Q6482" i="1"/>
  <c r="P6482" i="1"/>
  <c r="Q6481" i="1"/>
  <c r="P6481" i="1"/>
  <c r="Q6480" i="1"/>
  <c r="P6480" i="1"/>
  <c r="Q6479" i="1"/>
  <c r="P6479" i="1"/>
  <c r="Q6478" i="1"/>
  <c r="P6478" i="1"/>
  <c r="Q6477" i="1"/>
  <c r="P6477" i="1"/>
  <c r="Q6476" i="1"/>
  <c r="P6476" i="1"/>
  <c r="Q6475" i="1"/>
  <c r="P6475" i="1"/>
  <c r="Q6474" i="1"/>
  <c r="P6474" i="1"/>
  <c r="Q6473" i="1"/>
  <c r="P6473" i="1"/>
  <c r="Q6472" i="1"/>
  <c r="P6472" i="1"/>
  <c r="Q6471" i="1"/>
  <c r="P6471" i="1"/>
  <c r="Q6470" i="1"/>
  <c r="P6470" i="1"/>
  <c r="Q6469" i="1"/>
  <c r="P6469" i="1"/>
  <c r="Q6468" i="1"/>
  <c r="P6468" i="1"/>
  <c r="Q6467" i="1"/>
  <c r="P6467" i="1"/>
  <c r="Q6466" i="1"/>
  <c r="P6466" i="1"/>
  <c r="Q6465" i="1"/>
  <c r="P6465" i="1"/>
  <c r="Q6464" i="1"/>
  <c r="P6464" i="1"/>
  <c r="Q6463" i="1"/>
  <c r="P6463" i="1"/>
  <c r="Q6462" i="1"/>
  <c r="P6462" i="1"/>
  <c r="Q6461" i="1"/>
  <c r="P6461" i="1"/>
  <c r="Q6460" i="1"/>
  <c r="P6460" i="1"/>
  <c r="Q6459" i="1"/>
  <c r="P6459" i="1"/>
  <c r="Q6458" i="1"/>
  <c r="P6458" i="1"/>
  <c r="Q6457" i="1"/>
  <c r="P6457" i="1"/>
  <c r="Q6456" i="1"/>
  <c r="P6456" i="1"/>
  <c r="Q6455" i="1"/>
  <c r="P6455" i="1"/>
  <c r="Q6454" i="1"/>
  <c r="P6454" i="1"/>
  <c r="Q6453" i="1"/>
  <c r="P6453" i="1"/>
  <c r="Q6452" i="1"/>
  <c r="P6452" i="1"/>
  <c r="Q6451" i="1"/>
  <c r="P6451" i="1"/>
  <c r="Q6450" i="1"/>
  <c r="P6450" i="1"/>
  <c r="Q6449" i="1"/>
  <c r="P6449" i="1"/>
  <c r="Q6448" i="1"/>
  <c r="P6448" i="1"/>
  <c r="Q6447" i="1"/>
  <c r="P6447" i="1"/>
  <c r="Q6446" i="1"/>
  <c r="P6446" i="1"/>
  <c r="Q6445" i="1"/>
  <c r="P6445" i="1"/>
  <c r="Q6444" i="1"/>
  <c r="P6444" i="1"/>
  <c r="Q6443" i="1"/>
  <c r="P6443" i="1"/>
  <c r="Q6442" i="1"/>
  <c r="P6442" i="1"/>
  <c r="Q6441" i="1"/>
  <c r="P6441" i="1"/>
  <c r="Q6440" i="1"/>
  <c r="P6440" i="1"/>
  <c r="Q6439" i="1"/>
  <c r="P6439" i="1"/>
  <c r="Q6438" i="1"/>
  <c r="P6438" i="1"/>
  <c r="Q6437" i="1"/>
  <c r="P6437" i="1"/>
  <c r="Q6436" i="1"/>
  <c r="P6436" i="1"/>
  <c r="Q6435" i="1"/>
  <c r="P6435" i="1"/>
  <c r="Q6434" i="1"/>
  <c r="P6434" i="1"/>
  <c r="Q6433" i="1"/>
  <c r="P6433" i="1"/>
  <c r="Q6432" i="1"/>
  <c r="P6432" i="1"/>
  <c r="Q6431" i="1"/>
  <c r="P6431" i="1"/>
  <c r="Q6430" i="1"/>
  <c r="P6430" i="1"/>
  <c r="Q6429" i="1"/>
  <c r="P6429" i="1"/>
  <c r="Q6428" i="1"/>
  <c r="P6428" i="1"/>
  <c r="Q6427" i="1"/>
  <c r="P6427" i="1"/>
  <c r="Q6426" i="1"/>
  <c r="P6426" i="1"/>
  <c r="Q6425" i="1"/>
  <c r="P6425" i="1"/>
  <c r="Q6424" i="1"/>
  <c r="P6424" i="1"/>
  <c r="Q6423" i="1"/>
  <c r="P6423" i="1"/>
  <c r="Q6422" i="1"/>
  <c r="P6422" i="1"/>
  <c r="Q6421" i="1"/>
  <c r="P6421" i="1"/>
  <c r="Q6420" i="1"/>
  <c r="P6420" i="1"/>
  <c r="Q6419" i="1"/>
  <c r="P6419" i="1"/>
  <c r="Q6418" i="1"/>
  <c r="P6418" i="1"/>
  <c r="Q6417" i="1"/>
  <c r="P6417" i="1"/>
  <c r="Q6416" i="1"/>
  <c r="P6416" i="1"/>
  <c r="Q6415" i="1"/>
  <c r="P6415" i="1"/>
  <c r="Q6414" i="1"/>
  <c r="P6414" i="1"/>
  <c r="Q6413" i="1"/>
  <c r="P6413" i="1"/>
  <c r="Q6412" i="1"/>
  <c r="P6412" i="1"/>
  <c r="Q6411" i="1"/>
  <c r="P6411" i="1"/>
  <c r="Q6410" i="1"/>
  <c r="P6410" i="1"/>
  <c r="Q6409" i="1"/>
  <c r="P6409" i="1"/>
  <c r="Q6408" i="1"/>
  <c r="P6408" i="1"/>
  <c r="Q6407" i="1"/>
  <c r="P6407" i="1"/>
  <c r="Q6406" i="1"/>
  <c r="P6406" i="1"/>
  <c r="Q6405" i="1"/>
  <c r="P6405" i="1"/>
  <c r="Q6404" i="1"/>
  <c r="P6404" i="1"/>
  <c r="Q6403" i="1"/>
  <c r="P6403" i="1"/>
  <c r="Q6402" i="1"/>
  <c r="P6402" i="1"/>
  <c r="Q6401" i="1"/>
  <c r="P6401" i="1"/>
  <c r="Q6400" i="1"/>
  <c r="P6400" i="1"/>
  <c r="Q6399" i="1"/>
  <c r="P6399" i="1"/>
  <c r="Q6398" i="1"/>
  <c r="P6398" i="1"/>
  <c r="Q6397" i="1"/>
  <c r="P6397" i="1"/>
  <c r="Q6396" i="1"/>
  <c r="P6396" i="1"/>
  <c r="Q6395" i="1"/>
  <c r="P6395" i="1"/>
  <c r="Q6394" i="1"/>
  <c r="P6394" i="1"/>
  <c r="Q6393" i="1"/>
  <c r="P6393" i="1"/>
  <c r="Q6392" i="1"/>
  <c r="P6392" i="1"/>
  <c r="Q6391" i="1"/>
  <c r="P6391" i="1"/>
  <c r="Q6390" i="1"/>
  <c r="P6390" i="1"/>
  <c r="Q6389" i="1"/>
  <c r="P6389" i="1"/>
  <c r="Q6388" i="1"/>
  <c r="P6388" i="1"/>
  <c r="Q6387" i="1"/>
  <c r="P6387" i="1"/>
  <c r="Q6386" i="1"/>
  <c r="P6386" i="1"/>
  <c r="Q6385" i="1"/>
  <c r="P6385" i="1"/>
  <c r="Q6384" i="1"/>
  <c r="P6384" i="1"/>
  <c r="Q6383" i="1"/>
  <c r="P6383" i="1"/>
  <c r="Q6382" i="1"/>
  <c r="P6382" i="1"/>
  <c r="Q6381" i="1"/>
  <c r="P6381" i="1"/>
  <c r="Q6380" i="1"/>
  <c r="P6380" i="1"/>
  <c r="Q6379" i="1"/>
  <c r="P6379" i="1"/>
  <c r="Q6378" i="1"/>
  <c r="P6378" i="1"/>
  <c r="Q6377" i="1"/>
  <c r="P6377" i="1"/>
  <c r="Q6376" i="1"/>
  <c r="P6376" i="1"/>
  <c r="Q6375" i="1"/>
  <c r="P6375" i="1"/>
  <c r="Q6374" i="1"/>
  <c r="P6374" i="1"/>
  <c r="Q6373" i="1"/>
  <c r="P6373" i="1"/>
  <c r="Q6372" i="1"/>
  <c r="P6372" i="1"/>
  <c r="Q6371" i="1"/>
  <c r="P6371" i="1"/>
  <c r="Q6370" i="1"/>
  <c r="P6370" i="1"/>
  <c r="Q6369" i="1"/>
  <c r="P6369" i="1"/>
  <c r="Q6368" i="1"/>
  <c r="P6368" i="1"/>
  <c r="Q6367" i="1"/>
  <c r="P6367" i="1"/>
  <c r="Q6366" i="1"/>
  <c r="P6366" i="1"/>
  <c r="Q6365" i="1"/>
  <c r="P6365" i="1"/>
  <c r="Q6364" i="1"/>
  <c r="P6364" i="1"/>
  <c r="Q6363" i="1"/>
  <c r="P6363" i="1"/>
  <c r="Q6362" i="1"/>
  <c r="P6362" i="1"/>
  <c r="Q6361" i="1"/>
  <c r="P6361" i="1"/>
  <c r="Q6360" i="1"/>
  <c r="P6360" i="1"/>
  <c r="Q6359" i="1"/>
  <c r="P6359" i="1"/>
  <c r="Q6358" i="1"/>
  <c r="P6358" i="1"/>
  <c r="Q6357" i="1"/>
  <c r="P6357" i="1"/>
  <c r="Q6356" i="1"/>
  <c r="P6356" i="1"/>
  <c r="Q6355" i="1"/>
  <c r="P6355" i="1"/>
  <c r="Q6354" i="1"/>
  <c r="P6354" i="1"/>
  <c r="Q6353" i="1"/>
  <c r="P6353" i="1"/>
  <c r="Q6352" i="1"/>
  <c r="P6352" i="1"/>
  <c r="Q6351" i="1"/>
  <c r="P6351" i="1"/>
  <c r="Q6350" i="1"/>
  <c r="P6350" i="1"/>
  <c r="Q6349" i="1"/>
  <c r="P6349" i="1"/>
  <c r="Q6348" i="1"/>
  <c r="P6348" i="1"/>
  <c r="Q6347" i="1"/>
  <c r="P6347" i="1"/>
  <c r="Q6346" i="1"/>
  <c r="P6346" i="1"/>
  <c r="Q6345" i="1"/>
  <c r="P6345" i="1"/>
  <c r="Q6344" i="1"/>
  <c r="P6344" i="1"/>
  <c r="Q6343" i="1"/>
  <c r="P6343" i="1"/>
  <c r="Q6342" i="1"/>
  <c r="P6342" i="1"/>
  <c r="Q6341" i="1"/>
  <c r="P6341" i="1"/>
  <c r="Q6340" i="1"/>
  <c r="P6340" i="1"/>
  <c r="Q6339" i="1"/>
  <c r="P6339" i="1"/>
  <c r="Q6338" i="1"/>
  <c r="P6338" i="1"/>
  <c r="Q6337" i="1"/>
  <c r="P6337" i="1"/>
  <c r="Q6336" i="1"/>
  <c r="P6336" i="1"/>
  <c r="Q6335" i="1"/>
  <c r="P6335" i="1"/>
  <c r="Q6334" i="1"/>
  <c r="P6334" i="1"/>
  <c r="Q6333" i="1"/>
  <c r="P6333" i="1"/>
  <c r="Q6332" i="1"/>
  <c r="P6332" i="1"/>
  <c r="Q6331" i="1"/>
  <c r="P6331" i="1"/>
  <c r="Q6330" i="1"/>
  <c r="P6330" i="1"/>
  <c r="Q6329" i="1"/>
  <c r="P6329" i="1"/>
  <c r="Q6328" i="1"/>
  <c r="P6328" i="1"/>
  <c r="Q6327" i="1"/>
  <c r="P6327" i="1"/>
  <c r="Q6326" i="1"/>
  <c r="P6326" i="1"/>
  <c r="Q6325" i="1"/>
  <c r="P6325" i="1"/>
  <c r="Q6324" i="1"/>
  <c r="P6324" i="1"/>
  <c r="Q6323" i="1"/>
  <c r="P6323" i="1"/>
  <c r="Q6322" i="1"/>
  <c r="P6322" i="1"/>
  <c r="Q6321" i="1"/>
  <c r="P6321" i="1"/>
  <c r="Q6320" i="1"/>
  <c r="P6320" i="1"/>
  <c r="Q6319" i="1"/>
  <c r="P6319" i="1"/>
  <c r="Q6318" i="1"/>
  <c r="P6318" i="1"/>
  <c r="Q6317" i="1"/>
  <c r="P6317" i="1"/>
  <c r="Q6316" i="1"/>
  <c r="P6316" i="1"/>
  <c r="Q6315" i="1"/>
  <c r="P6315" i="1"/>
  <c r="Q6314" i="1"/>
  <c r="P6314" i="1"/>
  <c r="Q6313" i="1"/>
  <c r="P6313" i="1"/>
  <c r="Q6312" i="1"/>
  <c r="P6312" i="1"/>
  <c r="Q6311" i="1"/>
  <c r="P6311" i="1"/>
  <c r="Q6310" i="1"/>
  <c r="P6310" i="1"/>
  <c r="Q6309" i="1"/>
  <c r="P6309" i="1"/>
  <c r="Q6308" i="1"/>
  <c r="P6308" i="1"/>
  <c r="Q6307" i="1"/>
  <c r="P6307" i="1"/>
  <c r="Q6306" i="1"/>
  <c r="P6306" i="1"/>
  <c r="Q6305" i="1"/>
  <c r="P6305" i="1"/>
  <c r="Q6304" i="1"/>
  <c r="P6304" i="1"/>
  <c r="Q6303" i="1"/>
  <c r="P6303" i="1"/>
  <c r="Q6302" i="1"/>
  <c r="P6302" i="1"/>
  <c r="Q6301" i="1"/>
  <c r="P6301" i="1"/>
  <c r="Q6300" i="1"/>
  <c r="P6300" i="1"/>
  <c r="Q6299" i="1"/>
  <c r="P6299" i="1"/>
  <c r="Q6298" i="1"/>
  <c r="P6298" i="1"/>
  <c r="Q6297" i="1"/>
  <c r="P6297" i="1"/>
  <c r="Q6296" i="1"/>
  <c r="P6296" i="1"/>
  <c r="Q6295" i="1"/>
  <c r="P6295" i="1"/>
  <c r="Q6294" i="1"/>
  <c r="P6294" i="1"/>
  <c r="Q6293" i="1"/>
  <c r="P6293" i="1"/>
  <c r="Q6292" i="1"/>
  <c r="P6292" i="1"/>
  <c r="Q6291" i="1"/>
  <c r="P6291" i="1"/>
  <c r="Q6290" i="1"/>
  <c r="P6290" i="1"/>
  <c r="Q6289" i="1"/>
  <c r="P6289" i="1"/>
  <c r="Q6288" i="1"/>
  <c r="P6288" i="1"/>
  <c r="Q6287" i="1"/>
  <c r="P6287" i="1"/>
  <c r="Q6286" i="1"/>
  <c r="P6286" i="1"/>
  <c r="Q6285" i="1"/>
  <c r="P6285" i="1"/>
  <c r="Q6284" i="1"/>
  <c r="P6284" i="1"/>
  <c r="Q6283" i="1"/>
  <c r="P6283" i="1"/>
  <c r="Q6282" i="1"/>
  <c r="P6282" i="1"/>
  <c r="Q6281" i="1"/>
  <c r="P6281" i="1"/>
  <c r="Q6280" i="1"/>
  <c r="P6280" i="1"/>
  <c r="Q6279" i="1"/>
  <c r="P6279" i="1"/>
  <c r="Q6278" i="1"/>
  <c r="P6278" i="1"/>
  <c r="Q6277" i="1"/>
  <c r="P6277" i="1"/>
  <c r="Q6276" i="1"/>
  <c r="P6276" i="1"/>
  <c r="Q6275" i="1"/>
  <c r="P6275" i="1"/>
  <c r="Q6274" i="1"/>
  <c r="P6274" i="1"/>
  <c r="Q6273" i="1"/>
  <c r="P6273" i="1"/>
  <c r="Q6272" i="1"/>
  <c r="P6272" i="1"/>
  <c r="Q6271" i="1"/>
  <c r="P6271" i="1"/>
  <c r="Q6270" i="1"/>
  <c r="P6270" i="1"/>
  <c r="Q6269" i="1"/>
  <c r="P6269" i="1"/>
  <c r="Q6268" i="1"/>
  <c r="P6268" i="1"/>
  <c r="Q6267" i="1"/>
  <c r="P6267" i="1"/>
  <c r="Q6266" i="1"/>
  <c r="P6266" i="1"/>
  <c r="Q6265" i="1"/>
  <c r="P6265" i="1"/>
  <c r="Q6264" i="1"/>
  <c r="P6264" i="1"/>
  <c r="Q6263" i="1"/>
  <c r="P6263" i="1"/>
  <c r="Q6262" i="1"/>
  <c r="P6262" i="1"/>
  <c r="Q6261" i="1"/>
  <c r="P6261" i="1"/>
  <c r="Q6260" i="1"/>
  <c r="P6260" i="1"/>
  <c r="Q6259" i="1"/>
  <c r="P6259" i="1"/>
  <c r="Q6258" i="1"/>
  <c r="P6258" i="1"/>
  <c r="Q6257" i="1"/>
  <c r="P6257" i="1"/>
  <c r="Q6256" i="1"/>
  <c r="P6256" i="1"/>
  <c r="Q6255" i="1"/>
  <c r="P6255" i="1"/>
  <c r="Q6254" i="1"/>
  <c r="P6254" i="1"/>
  <c r="Q6253" i="1"/>
  <c r="P6253" i="1"/>
  <c r="Q6252" i="1"/>
  <c r="P6252" i="1"/>
  <c r="Q6251" i="1"/>
  <c r="P6251" i="1"/>
  <c r="Q6250" i="1"/>
  <c r="P6250" i="1"/>
  <c r="Q6249" i="1"/>
  <c r="P6249" i="1"/>
  <c r="Q6248" i="1"/>
  <c r="P6248" i="1"/>
  <c r="Q6247" i="1"/>
  <c r="P6247" i="1"/>
  <c r="Q6246" i="1"/>
  <c r="P6246" i="1"/>
  <c r="Q6245" i="1"/>
  <c r="P6245" i="1"/>
  <c r="Q6244" i="1"/>
  <c r="P6244" i="1"/>
  <c r="Q6243" i="1"/>
  <c r="P6243" i="1"/>
  <c r="Q6242" i="1"/>
  <c r="P6242" i="1"/>
  <c r="Q6241" i="1"/>
  <c r="P6241" i="1"/>
  <c r="Q6240" i="1"/>
  <c r="P6240" i="1"/>
  <c r="Q6239" i="1"/>
  <c r="P6239" i="1"/>
  <c r="Q6238" i="1"/>
  <c r="P6238" i="1"/>
  <c r="Q6237" i="1"/>
  <c r="P6237" i="1"/>
  <c r="Q6236" i="1"/>
  <c r="P6236" i="1"/>
  <c r="Q6235" i="1"/>
  <c r="P6235" i="1"/>
  <c r="Q6234" i="1"/>
  <c r="P6234" i="1"/>
  <c r="Q6233" i="1"/>
  <c r="P6233" i="1"/>
  <c r="Q6232" i="1"/>
  <c r="P6232" i="1"/>
  <c r="Q6231" i="1"/>
  <c r="P6231" i="1"/>
  <c r="Q6230" i="1"/>
  <c r="P6230" i="1"/>
  <c r="Q6229" i="1"/>
  <c r="P6229" i="1"/>
  <c r="Q6228" i="1"/>
  <c r="P6228" i="1"/>
  <c r="Q6227" i="1"/>
  <c r="P6227" i="1"/>
  <c r="Q6226" i="1"/>
  <c r="P6226" i="1"/>
  <c r="Q6225" i="1"/>
  <c r="P6225" i="1"/>
  <c r="Q6224" i="1"/>
  <c r="P6224" i="1"/>
  <c r="Q6223" i="1"/>
  <c r="P6223" i="1"/>
  <c r="Q6222" i="1"/>
  <c r="P6222" i="1"/>
  <c r="Q6221" i="1"/>
  <c r="P6221" i="1"/>
  <c r="Q6220" i="1"/>
  <c r="P6220" i="1"/>
  <c r="Q6219" i="1"/>
  <c r="P6219" i="1"/>
  <c r="Q6218" i="1"/>
  <c r="P6218" i="1"/>
  <c r="Q6217" i="1"/>
  <c r="P6217" i="1"/>
  <c r="Q6216" i="1"/>
  <c r="P6216" i="1"/>
  <c r="Q6215" i="1"/>
  <c r="P6215" i="1"/>
  <c r="Q6214" i="1"/>
  <c r="P6214" i="1"/>
  <c r="Q6213" i="1"/>
  <c r="P6213" i="1"/>
  <c r="Q6212" i="1"/>
  <c r="P6212" i="1"/>
  <c r="Q6211" i="1"/>
  <c r="P6211" i="1"/>
  <c r="Q6210" i="1"/>
  <c r="P6210" i="1"/>
  <c r="Q6209" i="1"/>
  <c r="P6209" i="1"/>
  <c r="Q6208" i="1"/>
  <c r="P6208" i="1"/>
  <c r="Q6207" i="1"/>
  <c r="P6207" i="1"/>
  <c r="Q6206" i="1"/>
  <c r="P6206" i="1"/>
  <c r="Q6205" i="1"/>
  <c r="P6205" i="1"/>
  <c r="Q6204" i="1"/>
  <c r="P6204" i="1"/>
  <c r="Q6203" i="1"/>
  <c r="P6203" i="1"/>
  <c r="Q6202" i="1"/>
  <c r="P6202" i="1"/>
  <c r="Q6201" i="1"/>
  <c r="P6201" i="1"/>
  <c r="Q6200" i="1"/>
  <c r="P6200" i="1"/>
  <c r="Q6199" i="1"/>
  <c r="P6199" i="1"/>
  <c r="Q6198" i="1"/>
  <c r="P6198" i="1"/>
  <c r="Q6197" i="1"/>
  <c r="P6197" i="1"/>
  <c r="Q6196" i="1"/>
  <c r="P6196" i="1"/>
  <c r="Q6195" i="1"/>
  <c r="P6195" i="1"/>
  <c r="Q6194" i="1"/>
  <c r="P6194" i="1"/>
  <c r="Q6193" i="1"/>
  <c r="P6193" i="1"/>
  <c r="Q6192" i="1"/>
  <c r="P6192" i="1"/>
  <c r="Q6191" i="1"/>
  <c r="P6191" i="1"/>
  <c r="Q6190" i="1"/>
  <c r="P6190" i="1"/>
  <c r="Q6189" i="1"/>
  <c r="P6189" i="1"/>
  <c r="Q6188" i="1"/>
  <c r="P6188" i="1"/>
  <c r="Q6187" i="1"/>
  <c r="P6187" i="1"/>
  <c r="Q6186" i="1"/>
  <c r="P6186" i="1"/>
  <c r="Q6185" i="1"/>
  <c r="P6185" i="1"/>
  <c r="Q6184" i="1"/>
  <c r="P6184" i="1"/>
  <c r="Q6183" i="1"/>
  <c r="P6183" i="1"/>
  <c r="Q6182" i="1"/>
  <c r="P6182" i="1"/>
  <c r="Q6181" i="1"/>
  <c r="P6181" i="1"/>
  <c r="Q6180" i="1"/>
  <c r="P6180" i="1"/>
  <c r="Q6179" i="1"/>
  <c r="P6179" i="1"/>
  <c r="Q6178" i="1"/>
  <c r="P6178" i="1"/>
  <c r="Q6177" i="1"/>
  <c r="P6177" i="1"/>
  <c r="Q6176" i="1"/>
  <c r="P6176" i="1"/>
  <c r="Q6175" i="1"/>
  <c r="P6175" i="1"/>
  <c r="Q6174" i="1"/>
  <c r="P6174" i="1"/>
  <c r="Q6173" i="1"/>
  <c r="P6173" i="1"/>
  <c r="Q6172" i="1"/>
  <c r="P6172" i="1"/>
  <c r="Q6171" i="1"/>
  <c r="P6171" i="1"/>
  <c r="Q6170" i="1"/>
  <c r="P6170" i="1"/>
  <c r="Q6169" i="1"/>
  <c r="P6169" i="1"/>
  <c r="Q6168" i="1"/>
  <c r="P6168" i="1"/>
  <c r="Q6167" i="1"/>
  <c r="P6167" i="1"/>
  <c r="Q6166" i="1"/>
  <c r="P6166" i="1"/>
  <c r="Q6165" i="1"/>
  <c r="P6165" i="1"/>
  <c r="Q6164" i="1"/>
  <c r="P6164" i="1"/>
  <c r="Q6163" i="1"/>
  <c r="P6163" i="1"/>
  <c r="Q6162" i="1"/>
  <c r="P6162" i="1"/>
  <c r="Q6161" i="1"/>
  <c r="P6161" i="1"/>
  <c r="Q6160" i="1"/>
  <c r="P6160" i="1"/>
  <c r="Q6159" i="1"/>
  <c r="P6159" i="1"/>
  <c r="Q6158" i="1"/>
  <c r="P6158" i="1"/>
  <c r="Q6157" i="1"/>
  <c r="P6157" i="1"/>
  <c r="Q6156" i="1"/>
  <c r="P6156" i="1"/>
  <c r="Q6155" i="1"/>
  <c r="P6155" i="1"/>
  <c r="Q6154" i="1"/>
  <c r="P6154" i="1"/>
  <c r="Q6153" i="1"/>
  <c r="P6153" i="1"/>
  <c r="Q6152" i="1"/>
  <c r="P6152" i="1"/>
  <c r="Q6151" i="1"/>
  <c r="P6151" i="1"/>
  <c r="Q6150" i="1"/>
  <c r="P6150" i="1"/>
  <c r="Q6149" i="1"/>
  <c r="P6149" i="1"/>
  <c r="Q6148" i="1"/>
  <c r="P6148" i="1"/>
  <c r="Q6147" i="1"/>
  <c r="P6147" i="1"/>
  <c r="Q6146" i="1"/>
  <c r="P6146" i="1"/>
  <c r="Q6145" i="1"/>
  <c r="P6145" i="1"/>
  <c r="Q6144" i="1"/>
  <c r="P6144" i="1"/>
  <c r="Q6143" i="1"/>
  <c r="P6143" i="1"/>
  <c r="Q6142" i="1"/>
  <c r="P6142" i="1"/>
  <c r="Q6141" i="1"/>
  <c r="P6141" i="1"/>
  <c r="Q6140" i="1"/>
  <c r="P6140" i="1"/>
  <c r="Q6139" i="1"/>
  <c r="P6139" i="1"/>
  <c r="Q6138" i="1"/>
  <c r="P6138" i="1"/>
  <c r="Q6137" i="1"/>
  <c r="P6137" i="1"/>
  <c r="Q6136" i="1"/>
  <c r="P6136" i="1"/>
  <c r="Q6135" i="1"/>
  <c r="P6135" i="1"/>
  <c r="Q6134" i="1"/>
  <c r="P6134" i="1"/>
  <c r="Q6133" i="1"/>
  <c r="P6133" i="1"/>
  <c r="Q6132" i="1"/>
  <c r="P6132" i="1"/>
  <c r="Q6131" i="1"/>
  <c r="P6131" i="1"/>
  <c r="Q6130" i="1"/>
  <c r="P6130" i="1"/>
  <c r="Q6129" i="1"/>
  <c r="P6129" i="1"/>
  <c r="Q6128" i="1"/>
  <c r="P6128" i="1"/>
  <c r="Q6127" i="1"/>
  <c r="P6127" i="1"/>
  <c r="Q6126" i="1"/>
  <c r="P6126" i="1"/>
  <c r="Q6125" i="1"/>
  <c r="P6125" i="1"/>
  <c r="Q6124" i="1"/>
  <c r="P6124" i="1"/>
  <c r="Q6123" i="1"/>
  <c r="P6123" i="1"/>
  <c r="Q6122" i="1"/>
  <c r="P6122" i="1"/>
  <c r="Q6121" i="1"/>
  <c r="P6121" i="1"/>
  <c r="Q6120" i="1"/>
  <c r="P6120" i="1"/>
  <c r="Q6119" i="1"/>
  <c r="P6119" i="1"/>
  <c r="Q6118" i="1"/>
  <c r="P6118" i="1"/>
  <c r="Q6117" i="1"/>
  <c r="P6117" i="1"/>
  <c r="Q6116" i="1"/>
  <c r="P6116" i="1"/>
  <c r="Q6115" i="1"/>
  <c r="P6115" i="1"/>
  <c r="Q6114" i="1"/>
  <c r="P6114" i="1"/>
  <c r="Q6113" i="1"/>
  <c r="P6113" i="1"/>
  <c r="Q6112" i="1"/>
  <c r="P6112" i="1"/>
  <c r="Q6111" i="1"/>
  <c r="P6111" i="1"/>
  <c r="Q6110" i="1"/>
  <c r="P6110" i="1"/>
  <c r="Q6109" i="1"/>
  <c r="P6109" i="1"/>
  <c r="Q6108" i="1"/>
  <c r="P6108" i="1"/>
  <c r="Q6107" i="1"/>
  <c r="P6107" i="1"/>
  <c r="Q6106" i="1"/>
  <c r="P6106" i="1"/>
  <c r="Q6105" i="1"/>
  <c r="P6105" i="1"/>
  <c r="Q6104" i="1"/>
  <c r="P6104" i="1"/>
  <c r="Q6103" i="1"/>
  <c r="P6103" i="1"/>
  <c r="Q6102" i="1"/>
  <c r="P6102" i="1"/>
  <c r="Q6101" i="1"/>
  <c r="P6101" i="1"/>
  <c r="Q6100" i="1"/>
  <c r="P6100" i="1"/>
  <c r="Q6099" i="1"/>
  <c r="P6099" i="1"/>
  <c r="Q6098" i="1"/>
  <c r="P6098" i="1"/>
  <c r="Q6097" i="1"/>
  <c r="P6097" i="1"/>
  <c r="Q6096" i="1"/>
  <c r="P6096" i="1"/>
  <c r="Q6095" i="1"/>
  <c r="P6095" i="1"/>
  <c r="Q6094" i="1"/>
  <c r="P6094" i="1"/>
  <c r="Q6093" i="1"/>
  <c r="P6093" i="1"/>
  <c r="Q6092" i="1"/>
  <c r="P6092" i="1"/>
  <c r="Q6091" i="1"/>
  <c r="P6091" i="1"/>
  <c r="Q6090" i="1"/>
  <c r="P6090" i="1"/>
  <c r="Q6089" i="1"/>
  <c r="P6089" i="1"/>
  <c r="Q6088" i="1"/>
  <c r="P6088" i="1"/>
  <c r="Q6087" i="1"/>
  <c r="P6087" i="1"/>
  <c r="Q6086" i="1"/>
  <c r="P6086" i="1"/>
  <c r="Q6085" i="1"/>
  <c r="P6085" i="1"/>
  <c r="Q6084" i="1"/>
  <c r="P6084" i="1"/>
  <c r="Q6083" i="1"/>
  <c r="P6083" i="1"/>
  <c r="Q6082" i="1"/>
  <c r="P6082" i="1"/>
  <c r="Q6081" i="1"/>
  <c r="P6081" i="1"/>
  <c r="Q6080" i="1"/>
  <c r="P6080" i="1"/>
  <c r="Q6079" i="1"/>
  <c r="P6079" i="1"/>
  <c r="Q6078" i="1"/>
  <c r="P6078" i="1"/>
  <c r="Q6077" i="1"/>
  <c r="P6077" i="1"/>
  <c r="Q6076" i="1"/>
  <c r="P6076" i="1"/>
  <c r="Q6075" i="1"/>
  <c r="P6075" i="1"/>
  <c r="Q6074" i="1"/>
  <c r="P6074" i="1"/>
  <c r="Q6073" i="1"/>
  <c r="P6073" i="1"/>
  <c r="Q6072" i="1"/>
  <c r="P6072" i="1"/>
  <c r="Q6071" i="1"/>
  <c r="P6071" i="1"/>
  <c r="Q6070" i="1"/>
  <c r="P6070" i="1"/>
  <c r="Q6069" i="1"/>
  <c r="P6069" i="1"/>
  <c r="Q6068" i="1"/>
  <c r="P6068" i="1"/>
  <c r="Q6067" i="1"/>
  <c r="P6067" i="1"/>
  <c r="Q6066" i="1"/>
  <c r="P6066" i="1"/>
  <c r="Q6065" i="1"/>
  <c r="P6065" i="1"/>
  <c r="Q6064" i="1"/>
  <c r="P6064" i="1"/>
  <c r="Q6063" i="1"/>
  <c r="P6063" i="1"/>
  <c r="Q6062" i="1"/>
  <c r="P6062" i="1"/>
  <c r="Q6061" i="1"/>
  <c r="P6061" i="1"/>
  <c r="Q6060" i="1"/>
  <c r="P6060" i="1"/>
  <c r="Q6059" i="1"/>
  <c r="P6059" i="1"/>
  <c r="Q6058" i="1"/>
  <c r="P6058" i="1"/>
  <c r="Q6057" i="1"/>
  <c r="P6057" i="1"/>
  <c r="Q6056" i="1"/>
  <c r="P6056" i="1"/>
  <c r="Q6055" i="1"/>
  <c r="P6055" i="1"/>
  <c r="Q6054" i="1"/>
  <c r="P6054" i="1"/>
  <c r="Q6053" i="1"/>
  <c r="P6053" i="1"/>
  <c r="Q6052" i="1"/>
  <c r="P6052" i="1"/>
  <c r="Q6051" i="1"/>
  <c r="P6051" i="1"/>
  <c r="Q6050" i="1"/>
  <c r="P6050" i="1"/>
  <c r="Q6049" i="1"/>
  <c r="P6049" i="1"/>
  <c r="Q6048" i="1"/>
  <c r="P6048" i="1"/>
  <c r="Q6047" i="1"/>
  <c r="P6047" i="1"/>
  <c r="Q6046" i="1"/>
  <c r="P6046" i="1"/>
  <c r="Q6045" i="1"/>
  <c r="P6045" i="1"/>
  <c r="Q6044" i="1"/>
  <c r="P6044" i="1"/>
  <c r="Q6043" i="1"/>
  <c r="P6043" i="1"/>
  <c r="Q6042" i="1"/>
  <c r="P6042" i="1"/>
  <c r="Q6041" i="1"/>
  <c r="P6041" i="1"/>
  <c r="Q6040" i="1"/>
  <c r="P6040" i="1"/>
  <c r="Q6039" i="1"/>
  <c r="P6039" i="1"/>
  <c r="Q6038" i="1"/>
  <c r="P6038" i="1"/>
  <c r="Q6037" i="1"/>
  <c r="P6037" i="1"/>
  <c r="Q6036" i="1"/>
  <c r="P6036" i="1"/>
  <c r="Q6035" i="1"/>
  <c r="P6035" i="1"/>
  <c r="Q6034" i="1"/>
  <c r="P6034" i="1"/>
  <c r="Q6033" i="1"/>
  <c r="P6033" i="1"/>
  <c r="Q6032" i="1"/>
  <c r="P6032" i="1"/>
  <c r="Q6031" i="1"/>
  <c r="P6031" i="1"/>
  <c r="Q6030" i="1"/>
  <c r="P6030" i="1"/>
  <c r="Q6029" i="1"/>
  <c r="P6029" i="1"/>
  <c r="Q6028" i="1"/>
  <c r="P6028" i="1"/>
  <c r="Q6027" i="1"/>
  <c r="P6027" i="1"/>
  <c r="Q6026" i="1"/>
  <c r="P6026" i="1"/>
  <c r="Q6025" i="1"/>
  <c r="P6025" i="1"/>
  <c r="Q6024" i="1"/>
  <c r="P6024" i="1"/>
  <c r="Q6023" i="1"/>
  <c r="P6023" i="1"/>
  <c r="Q6022" i="1"/>
  <c r="P6022" i="1"/>
  <c r="Q6021" i="1"/>
  <c r="P6021" i="1"/>
  <c r="Q6020" i="1"/>
  <c r="P6020" i="1"/>
  <c r="Q6019" i="1"/>
  <c r="P6019" i="1"/>
  <c r="Q6018" i="1"/>
  <c r="P6018" i="1"/>
  <c r="Q6017" i="1"/>
  <c r="P6017" i="1"/>
  <c r="Q6016" i="1"/>
  <c r="P6016" i="1"/>
  <c r="Q6015" i="1"/>
  <c r="P6015" i="1"/>
  <c r="Q6014" i="1"/>
  <c r="P6014" i="1"/>
  <c r="Q6013" i="1"/>
  <c r="P6013" i="1"/>
  <c r="Q6012" i="1"/>
  <c r="P6012" i="1"/>
  <c r="Q6011" i="1"/>
  <c r="P6011" i="1"/>
  <c r="Q6010" i="1"/>
  <c r="P6010" i="1"/>
  <c r="Q6009" i="1"/>
  <c r="P6009" i="1"/>
  <c r="Q6008" i="1"/>
  <c r="P6008" i="1"/>
  <c r="Q6007" i="1"/>
  <c r="P6007" i="1"/>
  <c r="Q6006" i="1"/>
  <c r="P6006" i="1"/>
  <c r="Q6005" i="1"/>
  <c r="P6005" i="1"/>
  <c r="Q6004" i="1"/>
  <c r="P6004" i="1"/>
  <c r="Q6003" i="1"/>
  <c r="P6003" i="1"/>
  <c r="Q6002" i="1"/>
  <c r="P6002" i="1"/>
  <c r="Q6001" i="1"/>
  <c r="P6001" i="1"/>
  <c r="Q6000" i="1"/>
  <c r="P6000" i="1"/>
  <c r="Q5999" i="1"/>
  <c r="P5999" i="1"/>
  <c r="Q5998" i="1"/>
  <c r="P5998" i="1"/>
  <c r="Q5997" i="1"/>
  <c r="P5997" i="1"/>
  <c r="Q5996" i="1"/>
  <c r="P5996" i="1"/>
  <c r="Q5995" i="1"/>
  <c r="P5995" i="1"/>
  <c r="Q5994" i="1"/>
  <c r="P5994" i="1"/>
  <c r="Q5993" i="1"/>
  <c r="P5993" i="1"/>
  <c r="Q5992" i="1"/>
  <c r="P5992" i="1"/>
  <c r="Q5991" i="1"/>
  <c r="P5991" i="1"/>
  <c r="Q5990" i="1"/>
  <c r="P5990" i="1"/>
  <c r="Q5989" i="1"/>
  <c r="P5989" i="1"/>
  <c r="Q5988" i="1"/>
  <c r="P5988" i="1"/>
  <c r="Q5987" i="1"/>
  <c r="P5987" i="1"/>
  <c r="Q5986" i="1"/>
  <c r="P5986" i="1"/>
  <c r="Q5985" i="1"/>
  <c r="P5985" i="1"/>
  <c r="Q5984" i="1"/>
  <c r="P5984" i="1"/>
  <c r="Q5983" i="1"/>
  <c r="P5983" i="1"/>
  <c r="Q5982" i="1"/>
  <c r="P5982" i="1"/>
  <c r="Q5981" i="1"/>
  <c r="P5981" i="1"/>
  <c r="Q5980" i="1"/>
  <c r="P5980" i="1"/>
  <c r="Q5979" i="1"/>
  <c r="P5979" i="1"/>
  <c r="Q5978" i="1"/>
  <c r="P5978" i="1"/>
  <c r="Q5977" i="1"/>
  <c r="P5977" i="1"/>
  <c r="Q5976" i="1"/>
  <c r="P5976" i="1"/>
  <c r="Q5975" i="1"/>
  <c r="P5975" i="1"/>
  <c r="Q5974" i="1"/>
  <c r="P5974" i="1"/>
  <c r="Q5973" i="1"/>
  <c r="P5973" i="1"/>
  <c r="Q5972" i="1"/>
  <c r="P5972" i="1"/>
  <c r="Q5971" i="1"/>
  <c r="P5971" i="1"/>
  <c r="Q5970" i="1"/>
  <c r="P5970" i="1"/>
  <c r="Q5969" i="1"/>
  <c r="P5969" i="1"/>
  <c r="Q5968" i="1"/>
  <c r="P5968" i="1"/>
  <c r="Q5967" i="1"/>
  <c r="P5967" i="1"/>
  <c r="Q5966" i="1"/>
  <c r="P5966" i="1"/>
  <c r="Q5965" i="1"/>
  <c r="P5965" i="1"/>
  <c r="Q5964" i="1"/>
  <c r="P5964" i="1"/>
  <c r="Q5963" i="1"/>
  <c r="P5963" i="1"/>
  <c r="Q5962" i="1"/>
  <c r="P5962" i="1"/>
  <c r="Q5961" i="1"/>
  <c r="P5961" i="1"/>
  <c r="Q5960" i="1"/>
  <c r="P5960" i="1"/>
  <c r="Q5959" i="1"/>
  <c r="P5959" i="1"/>
  <c r="Q5958" i="1"/>
  <c r="P5958" i="1"/>
  <c r="Q5957" i="1"/>
  <c r="P5957" i="1"/>
  <c r="Q5956" i="1"/>
  <c r="P5956" i="1"/>
  <c r="Q5955" i="1"/>
  <c r="P5955" i="1"/>
  <c r="Q5954" i="1"/>
  <c r="P5954" i="1"/>
  <c r="Q5953" i="1"/>
  <c r="P5953" i="1"/>
  <c r="Q5952" i="1"/>
  <c r="P5952" i="1"/>
  <c r="Q5951" i="1"/>
  <c r="P5951" i="1"/>
  <c r="Q5950" i="1"/>
  <c r="P5950" i="1"/>
  <c r="Q5949" i="1"/>
  <c r="P5949" i="1"/>
  <c r="Q5948" i="1"/>
  <c r="P5948" i="1"/>
  <c r="Q5947" i="1"/>
  <c r="P5947" i="1"/>
  <c r="Q5946" i="1"/>
  <c r="P5946" i="1"/>
  <c r="Q5945" i="1"/>
  <c r="P5945" i="1"/>
  <c r="Q5944" i="1"/>
  <c r="P5944" i="1"/>
  <c r="Q5943" i="1"/>
  <c r="P5943" i="1"/>
  <c r="Q5942" i="1"/>
  <c r="P5942" i="1"/>
  <c r="Q5941" i="1"/>
  <c r="P5941" i="1"/>
  <c r="Q5940" i="1"/>
  <c r="P5940" i="1"/>
  <c r="Q5939" i="1"/>
  <c r="P5939" i="1"/>
  <c r="Q5938" i="1"/>
  <c r="P5938" i="1"/>
  <c r="Q5937" i="1"/>
  <c r="P5937" i="1"/>
  <c r="Q5936" i="1"/>
  <c r="P5936" i="1"/>
  <c r="Q5935" i="1"/>
  <c r="P5935" i="1"/>
  <c r="Q5934" i="1"/>
  <c r="P5934" i="1"/>
  <c r="Q5933" i="1"/>
  <c r="P5933" i="1"/>
  <c r="Q5932" i="1"/>
  <c r="P5932" i="1"/>
  <c r="Q5931" i="1"/>
  <c r="P5931" i="1"/>
  <c r="Q5930" i="1"/>
  <c r="P5930" i="1"/>
  <c r="Q5929" i="1"/>
  <c r="P5929" i="1"/>
  <c r="Q5928" i="1"/>
  <c r="P5928" i="1"/>
  <c r="Q5927" i="1"/>
  <c r="P5927" i="1"/>
  <c r="Q5926" i="1"/>
  <c r="P5926" i="1"/>
  <c r="Q5925" i="1"/>
  <c r="P5925" i="1"/>
  <c r="Q5924" i="1"/>
  <c r="P5924" i="1"/>
  <c r="Q5923" i="1"/>
  <c r="P5923" i="1"/>
  <c r="Q5922" i="1"/>
  <c r="P5922" i="1"/>
  <c r="Q5921" i="1"/>
  <c r="P5921" i="1"/>
  <c r="Q5920" i="1"/>
  <c r="P5920" i="1"/>
  <c r="Q5919" i="1"/>
  <c r="P5919" i="1"/>
  <c r="Q5918" i="1"/>
  <c r="P5918" i="1"/>
  <c r="Q5917" i="1"/>
  <c r="P5917" i="1"/>
  <c r="Q5916" i="1"/>
  <c r="P5916" i="1"/>
  <c r="Q5915" i="1"/>
  <c r="P5915" i="1"/>
  <c r="Q5914" i="1"/>
  <c r="P5914" i="1"/>
  <c r="Q5913" i="1"/>
  <c r="P5913" i="1"/>
  <c r="Q5912" i="1"/>
  <c r="P5912" i="1"/>
  <c r="Q5911" i="1"/>
  <c r="P5911" i="1"/>
  <c r="Q5910" i="1"/>
  <c r="P5910" i="1"/>
  <c r="Q5909" i="1"/>
  <c r="P5909" i="1"/>
  <c r="Q5908" i="1"/>
  <c r="P5908" i="1"/>
  <c r="Q5907" i="1"/>
  <c r="P5907" i="1"/>
  <c r="Q5906" i="1"/>
  <c r="P5906" i="1"/>
  <c r="Q5905" i="1"/>
  <c r="P5905" i="1"/>
  <c r="Q5904" i="1"/>
  <c r="P5904" i="1"/>
  <c r="Q5903" i="1"/>
  <c r="P5903" i="1"/>
  <c r="Q5902" i="1"/>
  <c r="P5902" i="1"/>
  <c r="Q5901" i="1"/>
  <c r="P5901" i="1"/>
  <c r="Q5900" i="1"/>
  <c r="P5900" i="1"/>
  <c r="Q5899" i="1"/>
  <c r="P5899" i="1"/>
  <c r="Q5898" i="1"/>
  <c r="P5898" i="1"/>
  <c r="Q5897" i="1"/>
  <c r="P5897" i="1"/>
  <c r="Q5896" i="1"/>
  <c r="P5896" i="1"/>
  <c r="Q5895" i="1"/>
  <c r="P5895" i="1"/>
  <c r="Q5894" i="1"/>
  <c r="P5894" i="1"/>
  <c r="Q5893" i="1"/>
  <c r="P5893" i="1"/>
  <c r="Q5892" i="1"/>
  <c r="P5892" i="1"/>
  <c r="Q5891" i="1"/>
  <c r="P5891" i="1"/>
  <c r="Q5890" i="1"/>
  <c r="P5890" i="1"/>
  <c r="Q5889" i="1"/>
  <c r="P5889" i="1"/>
  <c r="Q5888" i="1"/>
  <c r="P5888" i="1"/>
  <c r="Q5887" i="1"/>
  <c r="P5887" i="1"/>
  <c r="Q5886" i="1"/>
  <c r="P5886" i="1"/>
  <c r="Q5885" i="1"/>
  <c r="P5885" i="1"/>
  <c r="Q5884" i="1"/>
  <c r="P5884" i="1"/>
  <c r="Q5883" i="1"/>
  <c r="P5883" i="1"/>
  <c r="Q5882" i="1"/>
  <c r="P5882" i="1"/>
  <c r="Q5881" i="1"/>
  <c r="P5881" i="1"/>
  <c r="Q5880" i="1"/>
  <c r="P5880" i="1"/>
  <c r="Q5879" i="1"/>
  <c r="P5879" i="1"/>
  <c r="Q5878" i="1"/>
  <c r="P5878" i="1"/>
  <c r="Q5877" i="1"/>
  <c r="P5877" i="1"/>
  <c r="Q5876" i="1"/>
  <c r="P5876" i="1"/>
  <c r="Q5875" i="1"/>
  <c r="P5875" i="1"/>
  <c r="Q5874" i="1"/>
  <c r="P5874" i="1"/>
  <c r="Q5873" i="1"/>
  <c r="P5873" i="1"/>
  <c r="Q5872" i="1"/>
  <c r="P5872" i="1"/>
  <c r="Q5871" i="1"/>
  <c r="P5871" i="1"/>
  <c r="Q5870" i="1"/>
  <c r="P5870" i="1"/>
  <c r="Q5869" i="1"/>
  <c r="P5869" i="1"/>
  <c r="Q5868" i="1"/>
  <c r="P5868" i="1"/>
  <c r="Q5867" i="1"/>
  <c r="P5867" i="1"/>
  <c r="Q5866" i="1"/>
  <c r="P5866" i="1"/>
  <c r="Q5865" i="1"/>
  <c r="P5865" i="1"/>
  <c r="Q5864" i="1"/>
  <c r="P5864" i="1"/>
  <c r="Q5863" i="1"/>
  <c r="P5863" i="1"/>
  <c r="Q5862" i="1"/>
  <c r="P5862" i="1"/>
  <c r="Q5861" i="1"/>
  <c r="P5861" i="1"/>
  <c r="Q5860" i="1"/>
  <c r="P5860" i="1"/>
  <c r="Q5859" i="1"/>
  <c r="P5859" i="1"/>
  <c r="Q5858" i="1"/>
  <c r="P5858" i="1"/>
  <c r="Q5857" i="1"/>
  <c r="P5857" i="1"/>
  <c r="Q5856" i="1"/>
  <c r="P5856" i="1"/>
  <c r="Q5855" i="1"/>
  <c r="P5855" i="1"/>
  <c r="Q5854" i="1"/>
  <c r="P5854" i="1"/>
  <c r="Q5853" i="1"/>
  <c r="P5853" i="1"/>
  <c r="Q5852" i="1"/>
  <c r="P5852" i="1"/>
  <c r="Q5851" i="1"/>
  <c r="P5851" i="1"/>
  <c r="Q5850" i="1"/>
  <c r="P5850" i="1"/>
  <c r="Q5849" i="1"/>
  <c r="P5849" i="1"/>
  <c r="Q5848" i="1"/>
  <c r="P5848" i="1"/>
  <c r="Q5847" i="1"/>
  <c r="P5847" i="1"/>
  <c r="Q5846" i="1"/>
  <c r="P5846" i="1"/>
  <c r="Q5845" i="1"/>
  <c r="P5845" i="1"/>
  <c r="Q5844" i="1"/>
  <c r="P5844" i="1"/>
  <c r="Q5843" i="1"/>
  <c r="P5843" i="1"/>
  <c r="Q5842" i="1"/>
  <c r="P5842" i="1"/>
  <c r="Q5841" i="1"/>
  <c r="P5841" i="1"/>
  <c r="Q5840" i="1"/>
  <c r="P5840" i="1"/>
  <c r="Q5839" i="1"/>
  <c r="P5839" i="1"/>
  <c r="Q5838" i="1"/>
  <c r="P5838" i="1"/>
  <c r="Q5837" i="1"/>
  <c r="P5837" i="1"/>
  <c r="Q5836" i="1"/>
  <c r="P5836" i="1"/>
  <c r="Q5835" i="1"/>
  <c r="P5835" i="1"/>
  <c r="Q5834" i="1"/>
  <c r="P5834" i="1"/>
  <c r="Q5833" i="1"/>
  <c r="P5833" i="1"/>
  <c r="Q5832" i="1"/>
  <c r="P5832" i="1"/>
  <c r="Q5831" i="1"/>
  <c r="P5831" i="1"/>
  <c r="Q5830" i="1"/>
  <c r="P5830" i="1"/>
  <c r="Q5829" i="1"/>
  <c r="P5829" i="1"/>
  <c r="Q5828" i="1"/>
  <c r="P5828" i="1"/>
  <c r="Q5827" i="1"/>
  <c r="P5827" i="1"/>
  <c r="Q5826" i="1"/>
  <c r="P5826" i="1"/>
  <c r="Q5825" i="1"/>
  <c r="P5825" i="1"/>
  <c r="Q5824" i="1"/>
  <c r="P5824" i="1"/>
  <c r="Q5823" i="1"/>
  <c r="P5823" i="1"/>
  <c r="Q5822" i="1"/>
  <c r="P5822" i="1"/>
  <c r="Q5821" i="1"/>
  <c r="P5821" i="1"/>
  <c r="Q5820" i="1"/>
  <c r="P5820" i="1"/>
  <c r="Q5819" i="1"/>
  <c r="P5819" i="1"/>
  <c r="Q5818" i="1"/>
  <c r="P5818" i="1"/>
  <c r="Q5817" i="1"/>
  <c r="P5817" i="1"/>
  <c r="Q5816" i="1"/>
  <c r="P5816" i="1"/>
  <c r="Q5815" i="1"/>
  <c r="P5815" i="1"/>
  <c r="Q5814" i="1"/>
  <c r="P5814" i="1"/>
  <c r="Q5813" i="1"/>
  <c r="P5813" i="1"/>
  <c r="Q5812" i="1"/>
  <c r="P5812" i="1"/>
  <c r="Q5811" i="1"/>
  <c r="P5811" i="1"/>
  <c r="Q5810" i="1"/>
  <c r="P5810" i="1"/>
  <c r="Q5809" i="1"/>
  <c r="P5809" i="1"/>
  <c r="Q5808" i="1"/>
  <c r="P5808" i="1"/>
  <c r="Q5807" i="1"/>
  <c r="P5807" i="1"/>
  <c r="Q5806" i="1"/>
  <c r="P5806" i="1"/>
  <c r="Q5805" i="1"/>
  <c r="P5805" i="1"/>
  <c r="Q5804" i="1"/>
  <c r="P5804" i="1"/>
  <c r="Q5803" i="1"/>
  <c r="P5803" i="1"/>
  <c r="Q5802" i="1"/>
  <c r="P5802" i="1"/>
  <c r="Q5801" i="1"/>
  <c r="P5801" i="1"/>
  <c r="Q5800" i="1"/>
  <c r="P5800" i="1"/>
  <c r="Q5799" i="1"/>
  <c r="P5799" i="1"/>
  <c r="Q5798" i="1"/>
  <c r="P5798" i="1"/>
  <c r="Q5797" i="1"/>
  <c r="P5797" i="1"/>
  <c r="Q5796" i="1"/>
  <c r="P5796" i="1"/>
  <c r="Q5795" i="1"/>
  <c r="P5795" i="1"/>
  <c r="Q5794" i="1"/>
  <c r="P5794" i="1"/>
  <c r="Q5793" i="1"/>
  <c r="P5793" i="1"/>
  <c r="Q5792" i="1"/>
  <c r="P5792" i="1"/>
  <c r="Q5791" i="1"/>
  <c r="P5791" i="1"/>
  <c r="Q5790" i="1"/>
  <c r="P5790" i="1"/>
  <c r="Q5789" i="1"/>
  <c r="P5789" i="1"/>
  <c r="Q5788" i="1"/>
  <c r="P5788" i="1"/>
  <c r="Q5787" i="1"/>
  <c r="P5787" i="1"/>
  <c r="Q5786" i="1"/>
  <c r="P5786" i="1"/>
  <c r="Q5785" i="1"/>
  <c r="P5785" i="1"/>
  <c r="Q5784" i="1"/>
  <c r="P5784" i="1"/>
  <c r="Q5783" i="1"/>
  <c r="P5783" i="1"/>
  <c r="Q5782" i="1"/>
  <c r="P5782" i="1"/>
  <c r="Q5781" i="1"/>
  <c r="P5781" i="1"/>
  <c r="Q5780" i="1"/>
  <c r="P5780" i="1"/>
  <c r="Q5779" i="1"/>
  <c r="P5779" i="1"/>
  <c r="Q5778" i="1"/>
  <c r="P5778" i="1"/>
  <c r="Q5777" i="1"/>
  <c r="P5777" i="1"/>
  <c r="Q5776" i="1"/>
  <c r="P5776" i="1"/>
  <c r="Q5775" i="1"/>
  <c r="P5775" i="1"/>
  <c r="Q5774" i="1"/>
  <c r="P5774" i="1"/>
  <c r="Q5773" i="1"/>
  <c r="P5773" i="1"/>
  <c r="Q5772" i="1"/>
  <c r="P5772" i="1"/>
  <c r="Q5771" i="1"/>
  <c r="P5771" i="1"/>
  <c r="Q5770" i="1"/>
  <c r="P5770" i="1"/>
  <c r="Q5769" i="1"/>
  <c r="P5769" i="1"/>
  <c r="Q5768" i="1"/>
  <c r="P5768" i="1"/>
  <c r="Q5767" i="1"/>
  <c r="P5767" i="1"/>
  <c r="Q5766" i="1"/>
  <c r="P5766" i="1"/>
  <c r="Q5765" i="1"/>
  <c r="P5765" i="1"/>
  <c r="Q5764" i="1"/>
  <c r="P5764" i="1"/>
  <c r="Q5763" i="1"/>
  <c r="P5763" i="1"/>
  <c r="Q5762" i="1"/>
  <c r="P5762" i="1"/>
  <c r="Q5761" i="1"/>
  <c r="P5761" i="1"/>
  <c r="Q5760" i="1"/>
  <c r="P5760" i="1"/>
  <c r="Q5759" i="1"/>
  <c r="P5759" i="1"/>
  <c r="Q5758" i="1"/>
  <c r="P5758" i="1"/>
  <c r="Q5757" i="1"/>
  <c r="P5757" i="1"/>
  <c r="Q5756" i="1"/>
  <c r="P5756" i="1"/>
  <c r="Q5755" i="1"/>
  <c r="P5755" i="1"/>
  <c r="Q5754" i="1"/>
  <c r="P5754" i="1"/>
  <c r="Q5753" i="1"/>
  <c r="P5753" i="1"/>
  <c r="Q5752" i="1"/>
  <c r="P5752" i="1"/>
  <c r="Q5751" i="1"/>
  <c r="P5751" i="1"/>
  <c r="Q5750" i="1"/>
  <c r="P5750" i="1"/>
  <c r="Q5749" i="1"/>
  <c r="P5749" i="1"/>
  <c r="Q5748" i="1"/>
  <c r="P5748" i="1"/>
  <c r="Q5747" i="1"/>
  <c r="P5747" i="1"/>
  <c r="Q5746" i="1"/>
  <c r="P5746" i="1"/>
  <c r="Q5745" i="1"/>
  <c r="P5745" i="1"/>
  <c r="Q5744" i="1"/>
  <c r="P5744" i="1"/>
  <c r="Q5743" i="1"/>
  <c r="P5743" i="1"/>
  <c r="Q5742" i="1"/>
  <c r="P5742" i="1"/>
  <c r="Q5741" i="1"/>
  <c r="P5741" i="1"/>
  <c r="Q5740" i="1"/>
  <c r="P5740" i="1"/>
  <c r="Q5739" i="1"/>
  <c r="P5739" i="1"/>
  <c r="Q5738" i="1"/>
  <c r="P5738" i="1"/>
  <c r="Q5737" i="1"/>
  <c r="P5737" i="1"/>
  <c r="Q5736" i="1"/>
  <c r="P5736" i="1"/>
  <c r="Q5735" i="1"/>
  <c r="P5735" i="1"/>
  <c r="Q5734" i="1"/>
  <c r="P5734" i="1"/>
  <c r="Q5733" i="1"/>
  <c r="P5733" i="1"/>
  <c r="Q5732" i="1"/>
  <c r="P5732" i="1"/>
  <c r="Q5731" i="1"/>
  <c r="P5731" i="1"/>
  <c r="Q5730" i="1"/>
  <c r="P5730" i="1"/>
  <c r="Q5729" i="1"/>
  <c r="P5729" i="1"/>
  <c r="Q5728" i="1"/>
  <c r="P5728" i="1"/>
  <c r="Q5727" i="1"/>
  <c r="P5727" i="1"/>
  <c r="Q5726" i="1"/>
  <c r="P5726" i="1"/>
  <c r="Q5725" i="1"/>
  <c r="P5725" i="1"/>
  <c r="Q5724" i="1"/>
  <c r="P5724" i="1"/>
  <c r="Q5723" i="1"/>
  <c r="P5723" i="1"/>
  <c r="Q5722" i="1"/>
  <c r="P5722" i="1"/>
  <c r="Q5721" i="1"/>
  <c r="P5721" i="1"/>
  <c r="Q5720" i="1"/>
  <c r="P5720" i="1"/>
  <c r="Q5719" i="1"/>
  <c r="P5719" i="1"/>
  <c r="Q5718" i="1"/>
  <c r="P5718" i="1"/>
  <c r="Q5717" i="1"/>
  <c r="P5717" i="1"/>
  <c r="Q5716" i="1"/>
  <c r="P5716" i="1"/>
  <c r="Q5715" i="1"/>
  <c r="P5715" i="1"/>
  <c r="Q5714" i="1"/>
  <c r="P5714" i="1"/>
  <c r="Q5713" i="1"/>
  <c r="P5713" i="1"/>
  <c r="Q5712" i="1"/>
  <c r="P5712" i="1"/>
  <c r="Q5711" i="1"/>
  <c r="P5711" i="1"/>
  <c r="Q5710" i="1"/>
  <c r="P5710" i="1"/>
  <c r="Q5709" i="1"/>
  <c r="P5709" i="1"/>
  <c r="Q5708" i="1"/>
  <c r="P5708" i="1"/>
  <c r="Q5707" i="1"/>
  <c r="P5707" i="1"/>
  <c r="Q5706" i="1"/>
  <c r="P5706" i="1"/>
  <c r="Q5705" i="1"/>
  <c r="P5705" i="1"/>
  <c r="Q5704" i="1"/>
  <c r="P5704" i="1"/>
  <c r="Q5703" i="1"/>
  <c r="P5703" i="1"/>
  <c r="Q5702" i="1"/>
  <c r="P5702" i="1"/>
  <c r="Q5701" i="1"/>
  <c r="P5701" i="1"/>
  <c r="Q5700" i="1"/>
  <c r="P5700" i="1"/>
  <c r="Q5699" i="1"/>
  <c r="P5699" i="1"/>
  <c r="Q5698" i="1"/>
  <c r="P5698" i="1"/>
  <c r="Q5697" i="1"/>
  <c r="P5697" i="1"/>
  <c r="Q5696" i="1"/>
  <c r="P5696" i="1"/>
  <c r="Q5695" i="1"/>
  <c r="P5695" i="1"/>
  <c r="Q5694" i="1"/>
  <c r="P5694" i="1"/>
  <c r="Q5693" i="1"/>
  <c r="P5693" i="1"/>
  <c r="Q5692" i="1"/>
  <c r="P5692" i="1"/>
  <c r="Q5691" i="1"/>
  <c r="P5691" i="1"/>
  <c r="Q5690" i="1"/>
  <c r="P5690" i="1"/>
  <c r="Q5689" i="1"/>
  <c r="P5689" i="1"/>
  <c r="Q5688" i="1"/>
  <c r="P5688" i="1"/>
  <c r="Q5687" i="1"/>
  <c r="P5687" i="1"/>
  <c r="Q5686" i="1"/>
  <c r="P5686" i="1"/>
  <c r="Q5685" i="1"/>
  <c r="P5685" i="1"/>
  <c r="Q5684" i="1"/>
  <c r="P5684" i="1"/>
  <c r="Q5683" i="1"/>
  <c r="P5683" i="1"/>
  <c r="Q5682" i="1"/>
  <c r="P5682" i="1"/>
  <c r="Q5681" i="1"/>
  <c r="P5681" i="1"/>
  <c r="Q5680" i="1"/>
  <c r="P5680" i="1"/>
  <c r="Q5679" i="1"/>
  <c r="P5679" i="1"/>
  <c r="Q5678" i="1"/>
  <c r="P5678" i="1"/>
  <c r="Q5677" i="1"/>
  <c r="P5677" i="1"/>
  <c r="Q5676" i="1"/>
  <c r="P5676" i="1"/>
  <c r="Q5675" i="1"/>
  <c r="P5675" i="1"/>
  <c r="Q5674" i="1"/>
  <c r="P5674" i="1"/>
  <c r="Q5673" i="1"/>
  <c r="P5673" i="1"/>
  <c r="Q5672" i="1"/>
  <c r="P5672" i="1"/>
  <c r="Q5671" i="1"/>
  <c r="P5671" i="1"/>
  <c r="Q5670" i="1"/>
  <c r="P5670" i="1"/>
  <c r="Q5669" i="1"/>
  <c r="P5669" i="1"/>
  <c r="Q5668" i="1"/>
  <c r="P5668" i="1"/>
  <c r="Q5667" i="1"/>
  <c r="P5667" i="1"/>
  <c r="Q5666" i="1"/>
  <c r="P5666" i="1"/>
  <c r="Q5665" i="1"/>
  <c r="P5665" i="1"/>
  <c r="Q5664" i="1"/>
  <c r="P5664" i="1"/>
  <c r="Q5663" i="1"/>
  <c r="P5663" i="1"/>
  <c r="Q5662" i="1"/>
  <c r="P5662" i="1"/>
  <c r="Q5661" i="1"/>
  <c r="P5661" i="1"/>
  <c r="Q5660" i="1"/>
  <c r="P5660" i="1"/>
  <c r="Q5659" i="1"/>
  <c r="P5659" i="1"/>
  <c r="Q5658" i="1"/>
  <c r="P5658" i="1"/>
  <c r="Q5657" i="1"/>
  <c r="P5657" i="1"/>
  <c r="Q5656" i="1"/>
  <c r="P5656" i="1"/>
  <c r="Q5655" i="1"/>
  <c r="P5655" i="1"/>
  <c r="Q5654" i="1"/>
  <c r="P5654" i="1"/>
  <c r="Q5653" i="1"/>
  <c r="P5653" i="1"/>
  <c r="Q5652" i="1"/>
  <c r="P5652" i="1"/>
  <c r="Q5651" i="1"/>
  <c r="P5651" i="1"/>
  <c r="Q5650" i="1"/>
  <c r="P5650" i="1"/>
  <c r="Q5649" i="1"/>
  <c r="P5649" i="1"/>
  <c r="Q5648" i="1"/>
  <c r="P5648" i="1"/>
  <c r="Q5647" i="1"/>
  <c r="P5647" i="1"/>
  <c r="Q5646" i="1"/>
  <c r="P5646" i="1"/>
  <c r="Q5645" i="1"/>
  <c r="P5645" i="1"/>
  <c r="Q5644" i="1"/>
  <c r="P5644" i="1"/>
  <c r="Q5643" i="1"/>
  <c r="P5643" i="1"/>
  <c r="Q5642" i="1"/>
  <c r="P5642" i="1"/>
  <c r="Q5641" i="1"/>
  <c r="P5641" i="1"/>
  <c r="Q5640" i="1"/>
  <c r="P5640" i="1"/>
  <c r="Q5639" i="1"/>
  <c r="P5639" i="1"/>
  <c r="Q5638" i="1"/>
  <c r="P5638" i="1"/>
  <c r="Q5637" i="1"/>
  <c r="P5637" i="1"/>
  <c r="Q5636" i="1"/>
  <c r="P5636" i="1"/>
  <c r="Q5635" i="1"/>
  <c r="P5635" i="1"/>
  <c r="Q5634" i="1"/>
  <c r="P5634" i="1"/>
  <c r="Q5633" i="1"/>
  <c r="P5633" i="1"/>
  <c r="Q5632" i="1"/>
  <c r="P5632" i="1"/>
  <c r="Q5631" i="1"/>
  <c r="P5631" i="1"/>
  <c r="Q5630" i="1"/>
  <c r="P5630" i="1"/>
  <c r="Q5629" i="1"/>
  <c r="P5629" i="1"/>
  <c r="Q5628" i="1"/>
  <c r="P5628" i="1"/>
  <c r="Q5627" i="1"/>
  <c r="P5627" i="1"/>
  <c r="Q5626" i="1"/>
  <c r="P5626" i="1"/>
  <c r="Q5625" i="1"/>
  <c r="P5625" i="1"/>
  <c r="Q5624" i="1"/>
  <c r="P5624" i="1"/>
  <c r="Q5623" i="1"/>
  <c r="P5623" i="1"/>
  <c r="Q5622" i="1"/>
  <c r="P5622" i="1"/>
  <c r="Q5621" i="1"/>
  <c r="P5621" i="1"/>
  <c r="Q5620" i="1"/>
  <c r="P5620" i="1"/>
  <c r="Q5619" i="1"/>
  <c r="P5619" i="1"/>
  <c r="Q5618" i="1"/>
  <c r="P5618" i="1"/>
  <c r="Q5617" i="1"/>
  <c r="P5617" i="1"/>
  <c r="Q5616" i="1"/>
  <c r="P5616" i="1"/>
  <c r="Q5615" i="1"/>
  <c r="P5615" i="1"/>
  <c r="Q5614" i="1"/>
  <c r="P5614" i="1"/>
  <c r="Q5613" i="1"/>
  <c r="P5613" i="1"/>
  <c r="Q5612" i="1"/>
  <c r="P5612" i="1"/>
  <c r="Q5611" i="1"/>
  <c r="P5611" i="1"/>
  <c r="Q5610" i="1"/>
  <c r="P5610" i="1"/>
  <c r="Q5609" i="1"/>
  <c r="P5609" i="1"/>
  <c r="Q5608" i="1"/>
  <c r="P5608" i="1"/>
  <c r="Q5607" i="1"/>
  <c r="P5607" i="1"/>
  <c r="Q5606" i="1"/>
  <c r="P5606" i="1"/>
  <c r="Q5605" i="1"/>
  <c r="P5605" i="1"/>
  <c r="Q5604" i="1"/>
  <c r="P5604" i="1"/>
  <c r="Q5603" i="1"/>
  <c r="P5603" i="1"/>
  <c r="Q5602" i="1"/>
  <c r="P5602" i="1"/>
  <c r="Q5601" i="1"/>
  <c r="P5601" i="1"/>
  <c r="Q5600" i="1"/>
  <c r="P5600" i="1"/>
  <c r="Q5599" i="1"/>
  <c r="P5599" i="1"/>
  <c r="Q5598" i="1"/>
  <c r="P5598" i="1"/>
  <c r="Q5597" i="1"/>
  <c r="P5597" i="1"/>
  <c r="Q5596" i="1"/>
  <c r="P5596" i="1"/>
  <c r="Q5595" i="1"/>
  <c r="P5595" i="1"/>
  <c r="Q5594" i="1"/>
  <c r="P5594" i="1"/>
  <c r="Q5593" i="1"/>
  <c r="P5593" i="1"/>
  <c r="Q5592" i="1"/>
  <c r="P5592" i="1"/>
  <c r="Q5591" i="1"/>
  <c r="P5591" i="1"/>
  <c r="Q5590" i="1"/>
  <c r="P5590" i="1"/>
  <c r="Q5589" i="1"/>
  <c r="P5589" i="1"/>
  <c r="Q5588" i="1"/>
  <c r="P5588" i="1"/>
  <c r="Q5587" i="1"/>
  <c r="P5587" i="1"/>
  <c r="Q5586" i="1"/>
  <c r="P5586" i="1"/>
  <c r="Q5585" i="1"/>
  <c r="P5585" i="1"/>
  <c r="Q5584" i="1"/>
  <c r="P5584" i="1"/>
  <c r="Q5583" i="1"/>
  <c r="P5583" i="1"/>
  <c r="Q5582" i="1"/>
  <c r="P5582" i="1"/>
  <c r="Q5581" i="1"/>
  <c r="P5581" i="1"/>
  <c r="Q5580" i="1"/>
  <c r="P5580" i="1"/>
  <c r="Q5579" i="1"/>
  <c r="P5579" i="1"/>
  <c r="Q5578" i="1"/>
  <c r="P5578" i="1"/>
  <c r="Q5577" i="1"/>
  <c r="P5577" i="1"/>
  <c r="Q5576" i="1"/>
  <c r="P5576" i="1"/>
  <c r="Q5575" i="1"/>
  <c r="P5575" i="1"/>
  <c r="Q5574" i="1"/>
  <c r="P5574" i="1"/>
  <c r="Q5573" i="1"/>
  <c r="P5573" i="1"/>
  <c r="Q5572" i="1"/>
  <c r="P5572" i="1"/>
  <c r="Q5571" i="1"/>
  <c r="P5571" i="1"/>
  <c r="Q5570" i="1"/>
  <c r="P5570" i="1"/>
  <c r="Q5569" i="1"/>
  <c r="P5569" i="1"/>
  <c r="Q5568" i="1"/>
  <c r="P5568" i="1"/>
  <c r="Q5567" i="1"/>
  <c r="P5567" i="1"/>
  <c r="Q5566" i="1"/>
  <c r="P5566" i="1"/>
  <c r="Q5565" i="1"/>
  <c r="P5565" i="1"/>
  <c r="Q5564" i="1"/>
  <c r="P5564" i="1"/>
  <c r="Q5563" i="1"/>
  <c r="P5563" i="1"/>
  <c r="Q5562" i="1"/>
  <c r="P5562" i="1"/>
  <c r="Q5561" i="1"/>
  <c r="P5561" i="1"/>
  <c r="Q5560" i="1"/>
  <c r="P5560" i="1"/>
  <c r="Q5559" i="1"/>
  <c r="P5559" i="1"/>
  <c r="Q5558" i="1"/>
  <c r="P5558" i="1"/>
  <c r="Q5557" i="1"/>
  <c r="P5557" i="1"/>
  <c r="Q5556" i="1"/>
  <c r="P5556" i="1"/>
  <c r="Q5555" i="1"/>
  <c r="P5555" i="1"/>
  <c r="Q5554" i="1"/>
  <c r="P5554" i="1"/>
  <c r="Q5553" i="1"/>
  <c r="P5553" i="1"/>
  <c r="Q5552" i="1"/>
  <c r="P5552" i="1"/>
  <c r="Q5551" i="1"/>
  <c r="P5551" i="1"/>
  <c r="Q5550" i="1"/>
  <c r="P5550" i="1"/>
  <c r="Q5549" i="1"/>
  <c r="P5549" i="1"/>
  <c r="Q5548" i="1"/>
  <c r="P5548" i="1"/>
  <c r="Q5547" i="1"/>
  <c r="P5547" i="1"/>
  <c r="Q5546" i="1"/>
  <c r="P5546" i="1"/>
  <c r="Q5545" i="1"/>
  <c r="P5545" i="1"/>
  <c r="Q5544" i="1"/>
  <c r="P5544" i="1"/>
  <c r="Q5543" i="1"/>
  <c r="P5543" i="1"/>
  <c r="Q5542" i="1"/>
  <c r="P5542" i="1"/>
  <c r="Q5541" i="1"/>
  <c r="P5541" i="1"/>
  <c r="Q5540" i="1"/>
  <c r="P5540" i="1"/>
  <c r="Q5539" i="1"/>
  <c r="P5539" i="1"/>
  <c r="Q5538" i="1"/>
  <c r="P5538" i="1"/>
  <c r="Q5537" i="1"/>
  <c r="P5537" i="1"/>
  <c r="Q5536" i="1"/>
  <c r="P5536" i="1"/>
  <c r="Q5535" i="1"/>
  <c r="P5535" i="1"/>
  <c r="Q5534" i="1"/>
  <c r="P5534" i="1"/>
  <c r="Q5533" i="1"/>
  <c r="P5533" i="1"/>
  <c r="Q5532" i="1"/>
  <c r="P5532" i="1"/>
  <c r="Q5531" i="1"/>
  <c r="P5531" i="1"/>
  <c r="Q5530" i="1"/>
  <c r="P5530" i="1"/>
  <c r="Q5529" i="1"/>
  <c r="P5529" i="1"/>
  <c r="Q5528" i="1"/>
  <c r="P5528" i="1"/>
  <c r="Q5527" i="1"/>
  <c r="P5527" i="1"/>
  <c r="Q5526" i="1"/>
  <c r="P5526" i="1"/>
  <c r="Q5525" i="1"/>
  <c r="P5525" i="1"/>
  <c r="Q5524" i="1"/>
  <c r="P5524" i="1"/>
  <c r="Q5523" i="1"/>
  <c r="P5523" i="1"/>
  <c r="Q5522" i="1"/>
  <c r="P5522" i="1"/>
  <c r="Q5521" i="1"/>
  <c r="P5521" i="1"/>
  <c r="Q5520" i="1"/>
  <c r="P5520" i="1"/>
  <c r="Q5519" i="1"/>
  <c r="P5519" i="1"/>
  <c r="Q5518" i="1"/>
  <c r="P5518" i="1"/>
  <c r="Q5517" i="1"/>
  <c r="P5517" i="1"/>
  <c r="Q5516" i="1"/>
  <c r="P5516" i="1"/>
  <c r="Q5515" i="1"/>
  <c r="P5515" i="1"/>
  <c r="Q5514" i="1"/>
  <c r="P5514" i="1"/>
  <c r="Q5513" i="1"/>
  <c r="P5513" i="1"/>
  <c r="Q5512" i="1"/>
  <c r="P5512" i="1"/>
  <c r="Q5511" i="1"/>
  <c r="P5511" i="1"/>
  <c r="Q5510" i="1"/>
  <c r="P5510" i="1"/>
  <c r="Q5509" i="1"/>
  <c r="P5509" i="1"/>
  <c r="Q5508" i="1"/>
  <c r="P5508" i="1"/>
  <c r="Q5507" i="1"/>
  <c r="P5507" i="1"/>
  <c r="Q5506" i="1"/>
  <c r="P5506" i="1"/>
  <c r="Q5505" i="1"/>
  <c r="P5505" i="1"/>
  <c r="Q5504" i="1"/>
  <c r="P5504" i="1"/>
  <c r="Q5503" i="1"/>
  <c r="P5503" i="1"/>
  <c r="Q5502" i="1"/>
  <c r="P5502" i="1"/>
  <c r="Q5501" i="1"/>
  <c r="P5501" i="1"/>
  <c r="Q5500" i="1"/>
  <c r="P5500" i="1"/>
  <c r="Q5499" i="1"/>
  <c r="P5499" i="1"/>
  <c r="Q5498" i="1"/>
  <c r="P5498" i="1"/>
  <c r="Q5497" i="1"/>
  <c r="P5497" i="1"/>
  <c r="Q5496" i="1"/>
  <c r="P5496" i="1"/>
  <c r="Q5495" i="1"/>
  <c r="P5495" i="1"/>
  <c r="Q5494" i="1"/>
  <c r="P5494" i="1"/>
  <c r="Q5493" i="1"/>
  <c r="P5493" i="1"/>
  <c r="Q5492" i="1"/>
  <c r="P5492" i="1"/>
  <c r="Q5491" i="1"/>
  <c r="P5491" i="1"/>
  <c r="Q5490" i="1"/>
  <c r="P5490" i="1"/>
  <c r="Q5489" i="1"/>
  <c r="P5489" i="1"/>
  <c r="Q5488" i="1"/>
  <c r="P5488" i="1"/>
  <c r="Q5487" i="1"/>
  <c r="P5487" i="1"/>
  <c r="Q5486" i="1"/>
  <c r="P5486" i="1"/>
  <c r="Q5485" i="1"/>
  <c r="P5485" i="1"/>
  <c r="Q5484" i="1"/>
  <c r="P5484" i="1"/>
  <c r="Q5483" i="1"/>
  <c r="P5483" i="1"/>
  <c r="Q5482" i="1"/>
  <c r="P5482" i="1"/>
  <c r="Q5481" i="1"/>
  <c r="P5481" i="1"/>
  <c r="Q5480" i="1"/>
  <c r="P5480" i="1"/>
  <c r="Q5479" i="1"/>
  <c r="P5479" i="1"/>
  <c r="Q5478" i="1"/>
  <c r="P5478" i="1"/>
  <c r="Q5477" i="1"/>
  <c r="P5477" i="1"/>
  <c r="Q5476" i="1"/>
  <c r="P5476" i="1"/>
  <c r="Q5475" i="1"/>
  <c r="P5475" i="1"/>
  <c r="Q5474" i="1"/>
  <c r="P5474" i="1"/>
  <c r="Q5473" i="1"/>
  <c r="P5473" i="1"/>
  <c r="Q5472" i="1"/>
  <c r="P5472" i="1"/>
  <c r="Q5471" i="1"/>
  <c r="P5471" i="1"/>
  <c r="Q5470" i="1"/>
  <c r="P5470" i="1"/>
  <c r="Q5469" i="1"/>
  <c r="P5469" i="1"/>
  <c r="Q5468" i="1"/>
  <c r="P5468" i="1"/>
  <c r="Q5467" i="1"/>
  <c r="P5467" i="1"/>
  <c r="Q5466" i="1"/>
  <c r="P5466" i="1"/>
  <c r="Q5465" i="1"/>
  <c r="P5465" i="1"/>
  <c r="Q5464" i="1"/>
  <c r="P5464" i="1"/>
  <c r="Q5463" i="1"/>
  <c r="P5463" i="1"/>
  <c r="Q5462" i="1"/>
  <c r="P5462" i="1"/>
  <c r="Q5461" i="1"/>
  <c r="P5461" i="1"/>
  <c r="Q5460" i="1"/>
  <c r="P5460" i="1"/>
  <c r="Q5459" i="1"/>
  <c r="P5459" i="1"/>
  <c r="Q5458" i="1"/>
  <c r="P5458" i="1"/>
  <c r="Q5457" i="1"/>
  <c r="P5457" i="1"/>
  <c r="Q5456" i="1"/>
  <c r="P5456" i="1"/>
  <c r="Q5455" i="1"/>
  <c r="P5455" i="1"/>
  <c r="Q5454" i="1"/>
  <c r="P5454" i="1"/>
  <c r="Q5453" i="1"/>
  <c r="P5453" i="1"/>
  <c r="Q5452" i="1"/>
  <c r="P5452" i="1"/>
  <c r="Q5451" i="1"/>
  <c r="P5451" i="1"/>
  <c r="Q5450" i="1"/>
  <c r="P5450" i="1"/>
  <c r="Q5449" i="1"/>
  <c r="P5449" i="1"/>
  <c r="Q5448" i="1"/>
  <c r="P5448" i="1"/>
  <c r="Q5447" i="1"/>
  <c r="P5447" i="1"/>
  <c r="Q5446" i="1"/>
  <c r="P5446" i="1"/>
  <c r="Q5445" i="1"/>
  <c r="P5445" i="1"/>
  <c r="Q5444" i="1"/>
  <c r="P5444" i="1"/>
  <c r="Q5443" i="1"/>
  <c r="P5443" i="1"/>
  <c r="Q5442" i="1"/>
  <c r="P5442" i="1"/>
  <c r="Q5441" i="1"/>
  <c r="P5441" i="1"/>
  <c r="Q5440" i="1"/>
  <c r="P5440" i="1"/>
  <c r="Q5439" i="1"/>
  <c r="P5439" i="1"/>
  <c r="Q5438" i="1"/>
  <c r="P5438" i="1"/>
  <c r="Q5437" i="1"/>
  <c r="P5437" i="1"/>
  <c r="Q5436" i="1"/>
  <c r="P5436" i="1"/>
  <c r="Q5435" i="1"/>
  <c r="P5435" i="1"/>
  <c r="Q5434" i="1"/>
  <c r="P5434" i="1"/>
  <c r="Q5433" i="1"/>
  <c r="P5433" i="1"/>
  <c r="Q5432" i="1"/>
  <c r="P5432" i="1"/>
  <c r="Q5431" i="1"/>
  <c r="P5431" i="1"/>
  <c r="Q5430" i="1"/>
  <c r="P5430" i="1"/>
  <c r="Q5429" i="1"/>
  <c r="P5429" i="1"/>
  <c r="Q5428" i="1"/>
  <c r="P5428" i="1"/>
  <c r="Q5427" i="1"/>
  <c r="P5427" i="1"/>
  <c r="Q5426" i="1"/>
  <c r="P5426" i="1"/>
  <c r="Q5425" i="1"/>
  <c r="P5425" i="1"/>
  <c r="Q5424" i="1"/>
  <c r="P5424" i="1"/>
  <c r="Q5423" i="1"/>
  <c r="P5423" i="1"/>
  <c r="Q5422" i="1"/>
  <c r="P5422" i="1"/>
  <c r="Q5421" i="1"/>
  <c r="P5421" i="1"/>
  <c r="Q5420" i="1"/>
  <c r="P5420" i="1"/>
  <c r="Q5419" i="1"/>
  <c r="P5419" i="1"/>
  <c r="Q5418" i="1"/>
  <c r="P5418" i="1"/>
  <c r="Q5417" i="1"/>
  <c r="P5417" i="1"/>
  <c r="Q5416" i="1"/>
  <c r="P5416" i="1"/>
  <c r="Q5415" i="1"/>
  <c r="P5415" i="1"/>
  <c r="Q5414" i="1"/>
  <c r="P5414" i="1"/>
  <c r="Q5413" i="1"/>
  <c r="P5413" i="1"/>
  <c r="Q5412" i="1"/>
  <c r="P5412" i="1"/>
  <c r="Q5411" i="1"/>
  <c r="P5411" i="1"/>
  <c r="Q5410" i="1"/>
  <c r="P5410" i="1"/>
  <c r="Q5409" i="1"/>
  <c r="P5409" i="1"/>
  <c r="Q5408" i="1"/>
  <c r="P5408" i="1"/>
  <c r="Q5407" i="1"/>
  <c r="P5407" i="1"/>
  <c r="Q5406" i="1"/>
  <c r="P5406" i="1"/>
  <c r="Q5405" i="1"/>
  <c r="P5405" i="1"/>
  <c r="Q5404" i="1"/>
  <c r="P5404" i="1"/>
  <c r="Q5403" i="1"/>
  <c r="P5403" i="1"/>
  <c r="Q5402" i="1"/>
  <c r="P5402" i="1"/>
  <c r="Q5401" i="1"/>
  <c r="P5401" i="1"/>
  <c r="Q5400" i="1"/>
  <c r="P5400" i="1"/>
  <c r="Q5399" i="1"/>
  <c r="P5399" i="1"/>
  <c r="Q5398" i="1"/>
  <c r="P5398" i="1"/>
  <c r="Q5397" i="1"/>
  <c r="P5397" i="1"/>
  <c r="Q5396" i="1"/>
  <c r="P5396" i="1"/>
  <c r="Q5395" i="1"/>
  <c r="P5395" i="1"/>
  <c r="Q5394" i="1"/>
  <c r="P5394" i="1"/>
  <c r="Q5393" i="1"/>
  <c r="P5393" i="1"/>
  <c r="Q5392" i="1"/>
  <c r="P5392" i="1"/>
  <c r="Q5391" i="1"/>
  <c r="P5391" i="1"/>
  <c r="Q5390" i="1"/>
  <c r="P5390" i="1"/>
  <c r="Q5389" i="1"/>
  <c r="P5389" i="1"/>
  <c r="Q5388" i="1"/>
  <c r="P5388" i="1"/>
  <c r="Q5387" i="1"/>
  <c r="P5387" i="1"/>
  <c r="Q5386" i="1"/>
  <c r="P5386" i="1"/>
  <c r="Q5385" i="1"/>
  <c r="P5385" i="1"/>
  <c r="Q5384" i="1"/>
  <c r="P5384" i="1"/>
  <c r="Q5383" i="1"/>
  <c r="P5383" i="1"/>
  <c r="Q5382" i="1"/>
  <c r="P5382" i="1"/>
  <c r="Q5381" i="1"/>
  <c r="P5381" i="1"/>
  <c r="Q5380" i="1"/>
  <c r="P5380" i="1"/>
  <c r="Q5379" i="1"/>
  <c r="P5379" i="1"/>
  <c r="Q5378" i="1"/>
  <c r="P5378" i="1"/>
  <c r="Q5377" i="1"/>
  <c r="P5377" i="1"/>
  <c r="Q5376" i="1"/>
  <c r="P5376" i="1"/>
  <c r="Q5375" i="1"/>
  <c r="P5375" i="1"/>
  <c r="Q5374" i="1"/>
  <c r="P5374" i="1"/>
  <c r="Q5373" i="1"/>
  <c r="P5373" i="1"/>
  <c r="Q5372" i="1"/>
  <c r="P5372" i="1"/>
  <c r="Q5371" i="1"/>
  <c r="P5371" i="1"/>
  <c r="Q5370" i="1"/>
  <c r="P5370" i="1"/>
  <c r="Q5369" i="1"/>
  <c r="P5369" i="1"/>
  <c r="Q5368" i="1"/>
  <c r="P5368" i="1"/>
  <c r="Q5367" i="1"/>
  <c r="P5367" i="1"/>
  <c r="Q5366" i="1"/>
  <c r="P5366" i="1"/>
  <c r="Q5365" i="1"/>
  <c r="P5365" i="1"/>
  <c r="Q5364" i="1"/>
  <c r="P5364" i="1"/>
  <c r="Q5363" i="1"/>
  <c r="P5363" i="1"/>
  <c r="Q5362" i="1"/>
  <c r="P5362" i="1"/>
  <c r="Q5361" i="1"/>
  <c r="P5361" i="1"/>
  <c r="Q5360" i="1"/>
  <c r="P5360" i="1"/>
  <c r="Q5359" i="1"/>
  <c r="P5359" i="1"/>
  <c r="Q5358" i="1"/>
  <c r="P5358" i="1"/>
  <c r="Q5357" i="1"/>
  <c r="P5357" i="1"/>
  <c r="Q5356" i="1"/>
  <c r="P5356" i="1"/>
  <c r="Q5355" i="1"/>
  <c r="P5355" i="1"/>
  <c r="Q5354" i="1"/>
  <c r="P5354" i="1"/>
  <c r="Q5353" i="1"/>
  <c r="P5353" i="1"/>
  <c r="Q5352" i="1"/>
  <c r="P5352" i="1"/>
  <c r="Q5351" i="1"/>
  <c r="P5351" i="1"/>
  <c r="Q5350" i="1"/>
  <c r="P5350" i="1"/>
  <c r="Q5349" i="1"/>
  <c r="P5349" i="1"/>
  <c r="Q5348" i="1"/>
  <c r="P5348" i="1"/>
  <c r="Q5347" i="1"/>
  <c r="P5347" i="1"/>
  <c r="Q5346" i="1"/>
  <c r="P5346" i="1"/>
  <c r="Q5345" i="1"/>
  <c r="P5345" i="1"/>
  <c r="Q5344" i="1"/>
  <c r="P5344" i="1"/>
  <c r="Q5343" i="1"/>
  <c r="P5343" i="1"/>
  <c r="Q5342" i="1"/>
  <c r="P5342" i="1"/>
  <c r="Q5341" i="1"/>
  <c r="P5341" i="1"/>
  <c r="Q5340" i="1"/>
  <c r="P5340" i="1"/>
  <c r="Q5339" i="1"/>
  <c r="P5339" i="1"/>
  <c r="Q5338" i="1"/>
  <c r="P5338" i="1"/>
  <c r="Q5337" i="1"/>
  <c r="P5337" i="1"/>
  <c r="Q5336" i="1"/>
  <c r="P5336" i="1"/>
  <c r="Q5335" i="1"/>
  <c r="P5335" i="1"/>
  <c r="Q5334" i="1"/>
  <c r="P5334" i="1"/>
  <c r="Q5333" i="1"/>
  <c r="P5333" i="1"/>
  <c r="Q5332" i="1"/>
  <c r="P5332" i="1"/>
  <c r="Q5331" i="1"/>
  <c r="P5331" i="1"/>
  <c r="Q5330" i="1"/>
  <c r="P5330" i="1"/>
  <c r="Q5329" i="1"/>
  <c r="P5329" i="1"/>
  <c r="Q5328" i="1"/>
  <c r="P5328" i="1"/>
  <c r="Q5327" i="1"/>
  <c r="P5327" i="1"/>
  <c r="Q5326" i="1"/>
  <c r="P5326" i="1"/>
  <c r="Q5325" i="1"/>
  <c r="P5325" i="1"/>
  <c r="Q5324" i="1"/>
  <c r="P5324" i="1"/>
  <c r="Q5323" i="1"/>
  <c r="P5323" i="1"/>
  <c r="Q5322" i="1"/>
  <c r="P5322" i="1"/>
  <c r="Q5321" i="1"/>
  <c r="P5321" i="1"/>
  <c r="Q5320" i="1"/>
  <c r="P5320" i="1"/>
  <c r="Q5319" i="1"/>
  <c r="P5319" i="1"/>
  <c r="Q5318" i="1"/>
  <c r="P5318" i="1"/>
  <c r="Q5317" i="1"/>
  <c r="P5317" i="1"/>
  <c r="Q5316" i="1"/>
  <c r="P5316" i="1"/>
  <c r="Q5315" i="1"/>
  <c r="P5315" i="1"/>
  <c r="Q5314" i="1"/>
  <c r="P5314" i="1"/>
  <c r="Q5313" i="1"/>
  <c r="P5313" i="1"/>
  <c r="Q5312" i="1"/>
  <c r="P5312" i="1"/>
  <c r="Q5311" i="1"/>
  <c r="P5311" i="1"/>
  <c r="Q5310" i="1"/>
  <c r="P5310" i="1"/>
  <c r="Q5309" i="1"/>
  <c r="P5309" i="1"/>
  <c r="Q5308" i="1"/>
  <c r="P5308" i="1"/>
  <c r="Q5307" i="1"/>
  <c r="P5307" i="1"/>
  <c r="Q5306" i="1"/>
  <c r="P5306" i="1"/>
  <c r="Q5305" i="1"/>
  <c r="P5305" i="1"/>
  <c r="Q5304" i="1"/>
  <c r="P5304" i="1"/>
  <c r="Q5303" i="1"/>
  <c r="P5303" i="1"/>
  <c r="Q5302" i="1"/>
  <c r="P5302" i="1"/>
  <c r="Q5301" i="1"/>
  <c r="P5301" i="1"/>
  <c r="Q5300" i="1"/>
  <c r="P5300" i="1"/>
  <c r="Q5299" i="1"/>
  <c r="P5299" i="1"/>
  <c r="Q5298" i="1"/>
  <c r="P5298" i="1"/>
  <c r="Q5297" i="1"/>
  <c r="P5297" i="1"/>
  <c r="Q5296" i="1"/>
  <c r="P5296" i="1"/>
  <c r="Q5295" i="1"/>
  <c r="P5295" i="1"/>
  <c r="Q5294" i="1"/>
  <c r="P5294" i="1"/>
  <c r="Q5293" i="1"/>
  <c r="P5293" i="1"/>
  <c r="Q5292" i="1"/>
  <c r="P5292" i="1"/>
  <c r="Q5291" i="1"/>
  <c r="P5291" i="1"/>
  <c r="Q5290" i="1"/>
  <c r="P5290" i="1"/>
  <c r="Q5289" i="1"/>
  <c r="P5289" i="1"/>
  <c r="Q5288" i="1"/>
  <c r="P5288" i="1"/>
  <c r="Q5287" i="1"/>
  <c r="P5287" i="1"/>
  <c r="Q5286" i="1"/>
  <c r="P5286" i="1"/>
  <c r="Q5285" i="1"/>
  <c r="P5285" i="1"/>
  <c r="Q5284" i="1"/>
  <c r="P5284" i="1"/>
  <c r="Q5283" i="1"/>
  <c r="P5283" i="1"/>
  <c r="Q5282" i="1"/>
  <c r="P5282" i="1"/>
  <c r="Q5281" i="1"/>
  <c r="P5281" i="1"/>
  <c r="Q5280" i="1"/>
  <c r="P5280" i="1"/>
  <c r="Q5279" i="1"/>
  <c r="P5279" i="1"/>
  <c r="Q5278" i="1"/>
  <c r="P5278" i="1"/>
  <c r="Q5277" i="1"/>
  <c r="P5277" i="1"/>
  <c r="Q5276" i="1"/>
  <c r="P5276" i="1"/>
  <c r="Q5275" i="1"/>
  <c r="P5275" i="1"/>
  <c r="Q5274" i="1"/>
  <c r="P5274" i="1"/>
  <c r="Q5273" i="1"/>
  <c r="P5273" i="1"/>
  <c r="Q5272" i="1"/>
  <c r="P5272" i="1"/>
  <c r="Q5271" i="1"/>
  <c r="P5271" i="1"/>
  <c r="Q5270" i="1"/>
  <c r="P5270" i="1"/>
  <c r="Q5269" i="1"/>
  <c r="P5269" i="1"/>
  <c r="Q5268" i="1"/>
  <c r="P5268" i="1"/>
  <c r="Q5267" i="1"/>
  <c r="P5267" i="1"/>
  <c r="Q5266" i="1"/>
  <c r="P5266" i="1"/>
  <c r="Q5265" i="1"/>
  <c r="P5265" i="1"/>
  <c r="Q5264" i="1"/>
  <c r="P5264" i="1"/>
  <c r="Q5263" i="1"/>
  <c r="P5263" i="1"/>
  <c r="Q5262" i="1"/>
  <c r="P5262" i="1"/>
  <c r="Q5261" i="1"/>
  <c r="P5261" i="1"/>
  <c r="Q5260" i="1"/>
  <c r="P5260" i="1"/>
  <c r="Q5259" i="1"/>
  <c r="P5259" i="1"/>
  <c r="Q5258" i="1"/>
  <c r="P5258" i="1"/>
  <c r="Q5257" i="1"/>
  <c r="P5257" i="1"/>
  <c r="Q5256" i="1"/>
  <c r="P5256" i="1"/>
  <c r="Q5255" i="1"/>
  <c r="P5255" i="1"/>
  <c r="Q5254" i="1"/>
  <c r="P5254" i="1"/>
  <c r="Q5253" i="1"/>
  <c r="P5253" i="1"/>
  <c r="Q5252" i="1"/>
  <c r="P5252" i="1"/>
  <c r="Q5251" i="1"/>
  <c r="P5251" i="1"/>
  <c r="Q5250" i="1"/>
  <c r="P5250" i="1"/>
  <c r="Q5249" i="1"/>
  <c r="P5249" i="1"/>
  <c r="Q5248" i="1"/>
  <c r="P5248" i="1"/>
  <c r="Q5247" i="1"/>
  <c r="P5247" i="1"/>
  <c r="Q5246" i="1"/>
  <c r="P5246" i="1"/>
  <c r="Q5245" i="1"/>
  <c r="P5245" i="1"/>
  <c r="Q5244" i="1"/>
  <c r="P5244" i="1"/>
  <c r="Q5243" i="1"/>
  <c r="P5243" i="1"/>
  <c r="Q5242" i="1"/>
  <c r="P5242" i="1"/>
  <c r="Q5241" i="1"/>
  <c r="P5241" i="1"/>
  <c r="Q5240" i="1"/>
  <c r="P5240" i="1"/>
  <c r="Q5239" i="1"/>
  <c r="P5239" i="1"/>
  <c r="Q5238" i="1"/>
  <c r="P5238" i="1"/>
  <c r="Q5237" i="1"/>
  <c r="P5237" i="1"/>
  <c r="Q5236" i="1"/>
  <c r="P5236" i="1"/>
  <c r="Q5235" i="1"/>
  <c r="P5235" i="1"/>
  <c r="Q5234" i="1"/>
  <c r="P5234" i="1"/>
  <c r="Q5233" i="1"/>
  <c r="P5233" i="1"/>
  <c r="Q5232" i="1"/>
  <c r="P5232" i="1"/>
  <c r="Q5231" i="1"/>
  <c r="P5231" i="1"/>
  <c r="Q5230" i="1"/>
  <c r="P5230" i="1"/>
  <c r="Q5229" i="1"/>
  <c r="P5229" i="1"/>
  <c r="Q5228" i="1"/>
  <c r="P5228" i="1"/>
  <c r="Q5227" i="1"/>
  <c r="P5227" i="1"/>
  <c r="Q5226" i="1"/>
  <c r="P5226" i="1"/>
  <c r="Q5225" i="1"/>
  <c r="P5225" i="1"/>
  <c r="Q5224" i="1"/>
  <c r="P5224" i="1"/>
  <c r="Q5223" i="1"/>
  <c r="P5223" i="1"/>
  <c r="Q5222" i="1"/>
  <c r="P5222" i="1"/>
  <c r="Q5221" i="1"/>
  <c r="P5221" i="1"/>
  <c r="Q5220" i="1"/>
  <c r="P5220" i="1"/>
  <c r="Q5219" i="1"/>
  <c r="P5219" i="1"/>
  <c r="Q5218" i="1"/>
  <c r="P5218" i="1"/>
  <c r="Q5217" i="1"/>
  <c r="P5217" i="1"/>
  <c r="Q5216" i="1"/>
  <c r="P5216" i="1"/>
  <c r="Q5215" i="1"/>
  <c r="P5215" i="1"/>
  <c r="Q5214" i="1"/>
  <c r="P5214" i="1"/>
  <c r="Q5213" i="1"/>
  <c r="P5213" i="1"/>
  <c r="Q5212" i="1"/>
  <c r="P5212" i="1"/>
  <c r="Q5211" i="1"/>
  <c r="P5211" i="1"/>
  <c r="Q5210" i="1"/>
  <c r="P5210" i="1"/>
  <c r="Q5209" i="1"/>
  <c r="P5209" i="1"/>
  <c r="Q5208" i="1"/>
  <c r="P5208" i="1"/>
  <c r="Q5207" i="1"/>
  <c r="P5207" i="1"/>
  <c r="Q5206" i="1"/>
  <c r="P5206" i="1"/>
  <c r="Q5205" i="1"/>
  <c r="P5205" i="1"/>
  <c r="Q5204" i="1"/>
  <c r="P5204" i="1"/>
  <c r="Q5203" i="1"/>
  <c r="P5203" i="1"/>
  <c r="Q5202" i="1"/>
  <c r="P5202" i="1"/>
  <c r="Q5201" i="1"/>
  <c r="P5201" i="1"/>
  <c r="Q5200" i="1"/>
  <c r="P5200" i="1"/>
  <c r="Q5199" i="1"/>
  <c r="P5199" i="1"/>
  <c r="Q5198" i="1"/>
  <c r="P5198" i="1"/>
  <c r="Q5197" i="1"/>
  <c r="P5197" i="1"/>
  <c r="Q5196" i="1"/>
  <c r="P5196" i="1"/>
  <c r="Q5195" i="1"/>
  <c r="P5195" i="1"/>
  <c r="Q5194" i="1"/>
  <c r="P5194" i="1"/>
  <c r="Q5193" i="1"/>
  <c r="P5193" i="1"/>
  <c r="Q5192" i="1"/>
  <c r="P5192" i="1"/>
  <c r="Q5191" i="1"/>
  <c r="P5191" i="1"/>
  <c r="Q5190" i="1"/>
  <c r="P5190" i="1"/>
  <c r="Q5189" i="1"/>
  <c r="P5189" i="1"/>
  <c r="Q5188" i="1"/>
  <c r="P5188" i="1"/>
  <c r="Q5187" i="1"/>
  <c r="P5187" i="1"/>
  <c r="Q5186" i="1"/>
  <c r="P5186" i="1"/>
  <c r="Q5185" i="1"/>
  <c r="P5185" i="1"/>
  <c r="Q5184" i="1"/>
  <c r="P5184" i="1"/>
  <c r="Q5183" i="1"/>
  <c r="P5183" i="1"/>
  <c r="Q5182" i="1"/>
  <c r="P5182" i="1"/>
  <c r="Q5181" i="1"/>
  <c r="P5181" i="1"/>
  <c r="Q5180" i="1"/>
  <c r="P5180" i="1"/>
  <c r="Q5179" i="1"/>
  <c r="P5179" i="1"/>
  <c r="Q5178" i="1"/>
  <c r="P5178" i="1"/>
  <c r="Q5177" i="1"/>
  <c r="P5177" i="1"/>
  <c r="Q5176" i="1"/>
  <c r="P5176" i="1"/>
  <c r="Q5175" i="1"/>
  <c r="P5175" i="1"/>
  <c r="Q5174" i="1"/>
  <c r="P5174" i="1"/>
  <c r="Q5173" i="1"/>
  <c r="P5173" i="1"/>
  <c r="Q5172" i="1"/>
  <c r="P5172" i="1"/>
  <c r="Q5171" i="1"/>
  <c r="P5171" i="1"/>
  <c r="Q5170" i="1"/>
  <c r="P5170" i="1"/>
  <c r="Q5169" i="1"/>
  <c r="P5169" i="1"/>
  <c r="Q5168" i="1"/>
  <c r="P5168" i="1"/>
  <c r="Q5167" i="1"/>
  <c r="P5167" i="1"/>
  <c r="Q5166" i="1"/>
  <c r="P5166" i="1"/>
  <c r="Q5165" i="1"/>
  <c r="P5165" i="1"/>
  <c r="Q5164" i="1"/>
  <c r="P5164" i="1"/>
  <c r="Q5163" i="1"/>
  <c r="P5163" i="1"/>
  <c r="Q5162" i="1"/>
  <c r="P5162" i="1"/>
  <c r="Q5161" i="1"/>
  <c r="P5161" i="1"/>
  <c r="Q5160" i="1"/>
  <c r="P5160" i="1"/>
  <c r="Q5159" i="1"/>
  <c r="P5159" i="1"/>
  <c r="Q5158" i="1"/>
  <c r="P5158" i="1"/>
  <c r="Q5157" i="1"/>
  <c r="P5157" i="1"/>
  <c r="Q5156" i="1"/>
  <c r="P5156" i="1"/>
  <c r="Q5155" i="1"/>
  <c r="P5155" i="1"/>
  <c r="Q5154" i="1"/>
  <c r="P5154" i="1"/>
  <c r="Q5153" i="1"/>
  <c r="P5153" i="1"/>
  <c r="Q5152" i="1"/>
  <c r="P5152" i="1"/>
  <c r="Q5151" i="1"/>
  <c r="P5151" i="1"/>
  <c r="Q5150" i="1"/>
  <c r="P5150" i="1"/>
  <c r="Q5149" i="1"/>
  <c r="P5149" i="1"/>
  <c r="Q5148" i="1"/>
  <c r="P5148" i="1"/>
  <c r="Q5147" i="1"/>
  <c r="P5147" i="1"/>
  <c r="Q5146" i="1"/>
  <c r="P5146" i="1"/>
  <c r="Q5145" i="1"/>
  <c r="P5145" i="1"/>
  <c r="Q5144" i="1"/>
  <c r="P5144" i="1"/>
  <c r="Q5143" i="1"/>
  <c r="P5143" i="1"/>
  <c r="Q5142" i="1"/>
  <c r="P5142" i="1"/>
  <c r="Q5141" i="1"/>
  <c r="P5141" i="1"/>
  <c r="Q5140" i="1"/>
  <c r="P5140" i="1"/>
  <c r="Q5139" i="1"/>
  <c r="P5139" i="1"/>
  <c r="Q5138" i="1"/>
  <c r="P5138" i="1"/>
  <c r="Q5137" i="1"/>
  <c r="P5137" i="1"/>
  <c r="Q5136" i="1"/>
  <c r="P5136" i="1"/>
  <c r="Q5135" i="1"/>
  <c r="P5135" i="1"/>
  <c r="Q5134" i="1"/>
  <c r="P5134" i="1"/>
  <c r="Q5133" i="1"/>
  <c r="P5133" i="1"/>
  <c r="Q5132" i="1"/>
  <c r="P5132" i="1"/>
  <c r="Q5131" i="1"/>
  <c r="P5131" i="1"/>
  <c r="Q5130" i="1"/>
  <c r="P5130" i="1"/>
  <c r="Q5129" i="1"/>
  <c r="P5129" i="1"/>
  <c r="Q5128" i="1"/>
  <c r="P5128" i="1"/>
  <c r="Q5127" i="1"/>
  <c r="P5127" i="1"/>
  <c r="Q5126" i="1"/>
  <c r="P5126" i="1"/>
  <c r="Q5125" i="1"/>
  <c r="P5125" i="1"/>
  <c r="Q5124" i="1"/>
  <c r="P5124" i="1"/>
  <c r="Q5123" i="1"/>
  <c r="P5123" i="1"/>
  <c r="Q5122" i="1"/>
  <c r="P5122" i="1"/>
  <c r="Q5121" i="1"/>
  <c r="P5121" i="1"/>
  <c r="Q5120" i="1"/>
  <c r="P5120" i="1"/>
  <c r="Q5119" i="1"/>
  <c r="P5119" i="1"/>
  <c r="Q5118" i="1"/>
  <c r="P5118" i="1"/>
  <c r="Q5117" i="1"/>
  <c r="P5117" i="1"/>
  <c r="Q5116" i="1"/>
  <c r="P5116" i="1"/>
  <c r="Q5115" i="1"/>
  <c r="P5115" i="1"/>
  <c r="Q5114" i="1"/>
  <c r="P5114" i="1"/>
  <c r="Q5113" i="1"/>
  <c r="P5113" i="1"/>
  <c r="Q5112" i="1"/>
  <c r="P5112" i="1"/>
  <c r="Q5111" i="1"/>
  <c r="P5111" i="1"/>
  <c r="Q5110" i="1"/>
  <c r="P5110" i="1"/>
  <c r="Q5109" i="1"/>
  <c r="P5109" i="1"/>
  <c r="Q5108" i="1"/>
  <c r="P5108" i="1"/>
  <c r="Q5107" i="1"/>
  <c r="P5107" i="1"/>
  <c r="Q5106" i="1"/>
  <c r="P5106" i="1"/>
  <c r="Q5105" i="1"/>
  <c r="P5105" i="1"/>
  <c r="Q5104" i="1"/>
  <c r="P5104" i="1"/>
  <c r="Q5103" i="1"/>
  <c r="P5103" i="1"/>
  <c r="Q5102" i="1"/>
  <c r="P5102" i="1"/>
  <c r="Q5101" i="1"/>
  <c r="P5101" i="1"/>
  <c r="Q5100" i="1"/>
  <c r="P5100" i="1"/>
  <c r="Q5099" i="1"/>
  <c r="P5099" i="1"/>
  <c r="Q5098" i="1"/>
  <c r="P5098" i="1"/>
  <c r="Q5097" i="1"/>
  <c r="P5097" i="1"/>
  <c r="Q5096" i="1"/>
  <c r="P5096" i="1"/>
  <c r="Q5095" i="1"/>
  <c r="P5095" i="1"/>
  <c r="Q5094" i="1"/>
  <c r="P5094" i="1"/>
  <c r="Q5093" i="1"/>
  <c r="P5093" i="1"/>
  <c r="Q5092" i="1"/>
  <c r="P5092" i="1"/>
  <c r="Q5091" i="1"/>
  <c r="P5091" i="1"/>
  <c r="Q5090" i="1"/>
  <c r="P5090" i="1"/>
  <c r="Q5089" i="1"/>
  <c r="P5089" i="1"/>
  <c r="Q5088" i="1"/>
  <c r="P5088" i="1"/>
  <c r="Q5087" i="1"/>
  <c r="P5087" i="1"/>
  <c r="Q5086" i="1"/>
  <c r="P5086" i="1"/>
  <c r="Q5085" i="1"/>
  <c r="P5085" i="1"/>
  <c r="Q5084" i="1"/>
  <c r="P5084" i="1"/>
  <c r="Q5083" i="1"/>
  <c r="P5083" i="1"/>
  <c r="Q5082" i="1"/>
  <c r="P5082" i="1"/>
  <c r="Q5081" i="1"/>
  <c r="P5081" i="1"/>
  <c r="Q5080" i="1"/>
  <c r="P5080" i="1"/>
  <c r="Q5079" i="1"/>
  <c r="P5079" i="1"/>
  <c r="Q5078" i="1"/>
  <c r="P5078" i="1"/>
  <c r="Q5077" i="1"/>
  <c r="P5077" i="1"/>
  <c r="Q5076" i="1"/>
  <c r="P5076" i="1"/>
  <c r="Q5075" i="1"/>
  <c r="P5075" i="1"/>
  <c r="Q5074" i="1"/>
  <c r="P5074" i="1"/>
  <c r="Q5073" i="1"/>
  <c r="P5073" i="1"/>
  <c r="Q5072" i="1"/>
  <c r="P5072" i="1"/>
  <c r="Q5071" i="1"/>
  <c r="P5071" i="1"/>
  <c r="Q5070" i="1"/>
  <c r="P5070" i="1"/>
  <c r="Q5069" i="1"/>
  <c r="P5069" i="1"/>
  <c r="Q5068" i="1"/>
  <c r="P5068" i="1"/>
  <c r="Q5067" i="1"/>
  <c r="P5067" i="1"/>
  <c r="Q5066" i="1"/>
  <c r="P5066" i="1"/>
  <c r="Q5065" i="1"/>
  <c r="P5065" i="1"/>
  <c r="Q5064" i="1"/>
  <c r="P5064" i="1"/>
  <c r="Q5063" i="1"/>
  <c r="P5063" i="1"/>
  <c r="Q5062" i="1"/>
  <c r="P5062" i="1"/>
  <c r="Q5061" i="1"/>
  <c r="P5061" i="1"/>
  <c r="Q5060" i="1"/>
  <c r="P5060" i="1"/>
  <c r="Q5059" i="1"/>
  <c r="P5059" i="1"/>
  <c r="Q5058" i="1"/>
  <c r="P5058" i="1"/>
  <c r="Q5057" i="1"/>
  <c r="P5057" i="1"/>
  <c r="Q5056" i="1"/>
  <c r="P5056" i="1"/>
  <c r="Q5055" i="1"/>
  <c r="P5055" i="1"/>
  <c r="Q5054" i="1"/>
  <c r="P5054" i="1"/>
  <c r="Q5053" i="1"/>
  <c r="P5053" i="1"/>
  <c r="Q5052" i="1"/>
  <c r="P5052" i="1"/>
  <c r="Q5051" i="1"/>
  <c r="P5051" i="1"/>
  <c r="Q5050" i="1"/>
  <c r="P5050" i="1"/>
  <c r="Q5049" i="1"/>
  <c r="P5049" i="1"/>
  <c r="Q5048" i="1"/>
  <c r="P5048" i="1"/>
  <c r="Q5047" i="1"/>
  <c r="P5047" i="1"/>
  <c r="Q5046" i="1"/>
  <c r="P5046" i="1"/>
  <c r="Q5045" i="1"/>
  <c r="P5045" i="1"/>
  <c r="Q5044" i="1"/>
  <c r="P5044" i="1"/>
  <c r="Q5043" i="1"/>
  <c r="P5043" i="1"/>
  <c r="Q5042" i="1"/>
  <c r="P5042" i="1"/>
  <c r="Q5041" i="1"/>
  <c r="P5041" i="1"/>
  <c r="Q5040" i="1"/>
  <c r="P5040" i="1"/>
  <c r="Q5039" i="1"/>
  <c r="P5039" i="1"/>
  <c r="Q5038" i="1"/>
  <c r="P5038" i="1"/>
  <c r="Q5037" i="1"/>
  <c r="P5037" i="1"/>
  <c r="Q5036" i="1"/>
  <c r="P5036" i="1"/>
  <c r="Q5035" i="1"/>
  <c r="P5035" i="1"/>
  <c r="Q5034" i="1"/>
  <c r="P5034" i="1"/>
  <c r="Q5033" i="1"/>
  <c r="P5033" i="1"/>
  <c r="Q5032" i="1"/>
  <c r="P5032" i="1"/>
  <c r="Q5031" i="1"/>
  <c r="P5031" i="1"/>
  <c r="Q5030" i="1"/>
  <c r="P5030" i="1"/>
  <c r="Q5029" i="1"/>
  <c r="P5029" i="1"/>
  <c r="Q5028" i="1"/>
  <c r="P5028" i="1"/>
  <c r="Q5027" i="1"/>
  <c r="P5027" i="1"/>
  <c r="Q5026" i="1"/>
  <c r="P5026" i="1"/>
  <c r="Q5025" i="1"/>
  <c r="P5025" i="1"/>
  <c r="Q5024" i="1"/>
  <c r="P5024" i="1"/>
  <c r="Q5023" i="1"/>
  <c r="P5023" i="1"/>
  <c r="Q5022" i="1"/>
  <c r="P5022" i="1"/>
  <c r="Q5021" i="1"/>
  <c r="P5021" i="1"/>
  <c r="Q5020" i="1"/>
  <c r="P5020" i="1"/>
  <c r="Q5019" i="1"/>
  <c r="P5019" i="1"/>
  <c r="Q5018" i="1"/>
  <c r="P5018" i="1"/>
  <c r="Q5017" i="1"/>
  <c r="P5017" i="1"/>
  <c r="Q5016" i="1"/>
  <c r="P5016" i="1"/>
  <c r="Q5015" i="1"/>
  <c r="P5015" i="1"/>
  <c r="Q5014" i="1"/>
  <c r="P5014" i="1"/>
  <c r="Q5013" i="1"/>
  <c r="P5013" i="1"/>
  <c r="Q5012" i="1"/>
  <c r="P5012" i="1"/>
  <c r="Q5011" i="1"/>
  <c r="P5011" i="1"/>
  <c r="Q5010" i="1"/>
  <c r="P5010" i="1"/>
  <c r="Q5009" i="1"/>
  <c r="P5009" i="1"/>
  <c r="Q5008" i="1"/>
  <c r="P5008" i="1"/>
  <c r="Q5007" i="1"/>
  <c r="P5007" i="1"/>
  <c r="Q5006" i="1"/>
  <c r="P5006" i="1"/>
  <c r="Q5005" i="1"/>
  <c r="P5005" i="1"/>
  <c r="Q5004" i="1"/>
  <c r="P5004" i="1"/>
  <c r="Q5003" i="1"/>
  <c r="P5003" i="1"/>
  <c r="Q5002" i="1"/>
  <c r="P5002" i="1"/>
  <c r="Q5001" i="1"/>
  <c r="P5001" i="1"/>
  <c r="Q5000" i="1"/>
  <c r="P5000" i="1"/>
  <c r="Q4999" i="1"/>
  <c r="P4999" i="1"/>
  <c r="Q4998" i="1"/>
  <c r="P4998" i="1"/>
  <c r="Q4997" i="1"/>
  <c r="P4997" i="1"/>
  <c r="Q4996" i="1"/>
  <c r="P4996" i="1"/>
  <c r="Q4995" i="1"/>
  <c r="P4995" i="1"/>
  <c r="Q4994" i="1"/>
  <c r="P4994" i="1"/>
  <c r="Q4993" i="1"/>
  <c r="P4993" i="1"/>
  <c r="Q4992" i="1"/>
  <c r="P4992" i="1"/>
  <c r="Q4991" i="1"/>
  <c r="P4991" i="1"/>
  <c r="Q4990" i="1"/>
  <c r="P4990" i="1"/>
  <c r="Q4989" i="1"/>
  <c r="P4989" i="1"/>
  <c r="Q4988" i="1"/>
  <c r="P4988" i="1"/>
  <c r="Q4987" i="1"/>
  <c r="P4987" i="1"/>
  <c r="Q4986" i="1"/>
  <c r="P4986" i="1"/>
  <c r="Q4985" i="1"/>
  <c r="P4985" i="1"/>
  <c r="Q4984" i="1"/>
  <c r="P4984" i="1"/>
  <c r="Q4983" i="1"/>
  <c r="P4983" i="1"/>
  <c r="Q4982" i="1"/>
  <c r="P4982" i="1"/>
  <c r="Q4981" i="1"/>
  <c r="P4981" i="1"/>
  <c r="Q4980" i="1"/>
  <c r="P4980" i="1"/>
  <c r="Q4979" i="1"/>
  <c r="P4979" i="1"/>
  <c r="Q4978" i="1"/>
  <c r="P4978" i="1"/>
  <c r="Q4977" i="1"/>
  <c r="P4977" i="1"/>
  <c r="Q4976" i="1"/>
  <c r="P4976" i="1"/>
  <c r="Q4975" i="1"/>
  <c r="P4975" i="1"/>
  <c r="Q4974" i="1"/>
  <c r="P4974" i="1"/>
  <c r="Q4973" i="1"/>
  <c r="P4973" i="1"/>
  <c r="Q4972" i="1"/>
  <c r="P4972" i="1"/>
  <c r="Q4971" i="1"/>
  <c r="P4971" i="1"/>
  <c r="Q4970" i="1"/>
  <c r="P4970" i="1"/>
  <c r="Q4969" i="1"/>
  <c r="P4969" i="1"/>
  <c r="Q4968" i="1"/>
  <c r="P4968" i="1"/>
  <c r="Q4967" i="1"/>
  <c r="P4967" i="1"/>
  <c r="Q4966" i="1"/>
  <c r="P4966" i="1"/>
  <c r="Q4965" i="1"/>
  <c r="P4965" i="1"/>
  <c r="Q4964" i="1"/>
  <c r="P4964" i="1"/>
  <c r="Q4963" i="1"/>
  <c r="P4963" i="1"/>
  <c r="Q4962" i="1"/>
  <c r="P4962" i="1"/>
  <c r="Q4961" i="1"/>
  <c r="P4961" i="1"/>
  <c r="Q4960" i="1"/>
  <c r="P4960" i="1"/>
  <c r="Q4959" i="1"/>
  <c r="P4959" i="1"/>
  <c r="Q4958" i="1"/>
  <c r="P4958" i="1"/>
  <c r="Q4957" i="1"/>
  <c r="P4957" i="1"/>
  <c r="Q4956" i="1"/>
  <c r="P4956" i="1"/>
  <c r="Q4955" i="1"/>
  <c r="P4955" i="1"/>
  <c r="Q4954" i="1"/>
  <c r="P4954" i="1"/>
  <c r="Q4953" i="1"/>
  <c r="P4953" i="1"/>
  <c r="Q4952" i="1"/>
  <c r="P4952" i="1"/>
  <c r="Q4951" i="1"/>
  <c r="P4951" i="1"/>
  <c r="Q4950" i="1"/>
  <c r="P4950" i="1"/>
  <c r="Q4949" i="1"/>
  <c r="P4949" i="1"/>
  <c r="Q4948" i="1"/>
  <c r="P4948" i="1"/>
  <c r="Q4947" i="1"/>
  <c r="P4947" i="1"/>
  <c r="Q4946" i="1"/>
  <c r="P4946" i="1"/>
  <c r="Q4945" i="1"/>
  <c r="P4945" i="1"/>
  <c r="Q4944" i="1"/>
  <c r="P4944" i="1"/>
  <c r="Q4943" i="1"/>
  <c r="P4943" i="1"/>
  <c r="Q4942" i="1"/>
  <c r="P4942" i="1"/>
  <c r="Q4941" i="1"/>
  <c r="P4941" i="1"/>
  <c r="Q4940" i="1"/>
  <c r="P4940" i="1"/>
  <c r="Q4939" i="1"/>
  <c r="P4939" i="1"/>
  <c r="Q4938" i="1"/>
  <c r="P4938" i="1"/>
  <c r="Q4937" i="1"/>
  <c r="P4937" i="1"/>
  <c r="Q4936" i="1"/>
  <c r="P4936" i="1"/>
  <c r="Q4935" i="1"/>
  <c r="P4935" i="1"/>
  <c r="Q4934" i="1"/>
  <c r="P4934" i="1"/>
  <c r="Q4933" i="1"/>
  <c r="P4933" i="1"/>
  <c r="Q4932" i="1"/>
  <c r="P4932" i="1"/>
  <c r="Q4931" i="1"/>
  <c r="P4931" i="1"/>
  <c r="Q4930" i="1"/>
  <c r="P4930" i="1"/>
  <c r="Q4929" i="1"/>
  <c r="P4929" i="1"/>
  <c r="Q4928" i="1"/>
  <c r="P4928" i="1"/>
  <c r="Q4927" i="1"/>
  <c r="P4927" i="1"/>
  <c r="Q4926" i="1"/>
  <c r="P4926" i="1"/>
  <c r="Q4925" i="1"/>
  <c r="P4925" i="1"/>
  <c r="Q4924" i="1"/>
  <c r="P4924" i="1"/>
  <c r="Q4923" i="1"/>
  <c r="P4923" i="1"/>
  <c r="Q4922" i="1"/>
  <c r="P4922" i="1"/>
  <c r="Q4921" i="1"/>
  <c r="P4921" i="1"/>
  <c r="Q4920" i="1"/>
  <c r="P4920" i="1"/>
  <c r="Q4919" i="1"/>
  <c r="P4919" i="1"/>
  <c r="Q4918" i="1"/>
  <c r="P4918" i="1"/>
  <c r="Q4917" i="1"/>
  <c r="P4917" i="1"/>
  <c r="Q4916" i="1"/>
  <c r="P4916" i="1"/>
  <c r="Q4915" i="1"/>
  <c r="P4915" i="1"/>
  <c r="Q4914" i="1"/>
  <c r="P4914" i="1"/>
  <c r="Q4913" i="1"/>
  <c r="P4913" i="1"/>
  <c r="Q4912" i="1"/>
  <c r="P4912" i="1"/>
  <c r="Q4911" i="1"/>
  <c r="P4911" i="1"/>
  <c r="Q4910" i="1"/>
  <c r="P4910" i="1"/>
  <c r="Q4909" i="1"/>
  <c r="P4909" i="1"/>
  <c r="Q4908" i="1"/>
  <c r="P4908" i="1"/>
  <c r="Q4907" i="1"/>
  <c r="P4907" i="1"/>
  <c r="Q4906" i="1"/>
  <c r="P4906" i="1"/>
  <c r="Q4905" i="1"/>
  <c r="P4905" i="1"/>
  <c r="Q4904" i="1"/>
  <c r="P4904" i="1"/>
  <c r="Q4903" i="1"/>
  <c r="P4903" i="1"/>
  <c r="Q4902" i="1"/>
  <c r="P4902" i="1"/>
  <c r="Q4901" i="1"/>
  <c r="P4901" i="1"/>
  <c r="Q4900" i="1"/>
  <c r="P4900" i="1"/>
  <c r="Q4899" i="1"/>
  <c r="P4899" i="1"/>
  <c r="Q4898" i="1"/>
  <c r="P4898" i="1"/>
  <c r="Q4897" i="1"/>
  <c r="P4897" i="1"/>
  <c r="Q4896" i="1"/>
  <c r="P4896" i="1"/>
  <c r="Q4895" i="1"/>
  <c r="P4895" i="1"/>
  <c r="Q4894" i="1"/>
  <c r="P4894" i="1"/>
  <c r="Q4893" i="1"/>
  <c r="P4893" i="1"/>
  <c r="Q4892" i="1"/>
  <c r="P4892" i="1"/>
  <c r="Q4891" i="1"/>
  <c r="P4891" i="1"/>
  <c r="Q4890" i="1"/>
  <c r="P4890" i="1"/>
  <c r="Q4889" i="1"/>
  <c r="P4889" i="1"/>
  <c r="Q4888" i="1"/>
  <c r="P4888" i="1"/>
  <c r="Q4887" i="1"/>
  <c r="P4887" i="1"/>
  <c r="Q4886" i="1"/>
  <c r="P4886" i="1"/>
  <c r="Q4885" i="1"/>
  <c r="P4885" i="1"/>
  <c r="Q4884" i="1"/>
  <c r="P4884" i="1"/>
  <c r="Q4883" i="1"/>
  <c r="P4883" i="1"/>
  <c r="Q4882" i="1"/>
  <c r="P4882" i="1"/>
  <c r="Q4881" i="1"/>
  <c r="P4881" i="1"/>
  <c r="Q4880" i="1"/>
  <c r="P4880" i="1"/>
  <c r="Q4879" i="1"/>
  <c r="P4879" i="1"/>
  <c r="Q4878" i="1"/>
  <c r="P4878" i="1"/>
  <c r="Q4877" i="1"/>
  <c r="P4877" i="1"/>
  <c r="Q4876" i="1"/>
  <c r="P4876" i="1"/>
  <c r="Q4875" i="1"/>
  <c r="P4875" i="1"/>
  <c r="Q4874" i="1"/>
  <c r="P4874" i="1"/>
  <c r="Q4873" i="1"/>
  <c r="P4873" i="1"/>
  <c r="Q4872" i="1"/>
  <c r="P4872" i="1"/>
  <c r="Q4871" i="1"/>
  <c r="P4871" i="1"/>
  <c r="Q4870" i="1"/>
  <c r="P4870" i="1"/>
  <c r="Q4869" i="1"/>
  <c r="P4869" i="1"/>
  <c r="Q4868" i="1"/>
  <c r="P4868" i="1"/>
  <c r="Q4867" i="1"/>
  <c r="P4867" i="1"/>
  <c r="Q4866" i="1"/>
  <c r="P4866" i="1"/>
  <c r="Q4865" i="1"/>
  <c r="P4865" i="1"/>
  <c r="Q4864" i="1"/>
  <c r="P4864" i="1"/>
  <c r="Q4863" i="1"/>
  <c r="P4863" i="1"/>
  <c r="Q4862" i="1"/>
  <c r="P4862" i="1"/>
  <c r="Q4861" i="1"/>
  <c r="P4861" i="1"/>
  <c r="Q4860" i="1"/>
  <c r="P4860" i="1"/>
  <c r="Q4859" i="1"/>
  <c r="P4859" i="1"/>
  <c r="Q4858" i="1"/>
  <c r="P4858" i="1"/>
  <c r="Q4857" i="1"/>
  <c r="P4857" i="1"/>
  <c r="Q4856" i="1"/>
  <c r="P4856" i="1"/>
  <c r="Q4855" i="1"/>
  <c r="P4855" i="1"/>
  <c r="Q4854" i="1"/>
  <c r="P4854" i="1"/>
  <c r="Q4853" i="1"/>
  <c r="P4853" i="1"/>
  <c r="Q4852" i="1"/>
  <c r="P4852" i="1"/>
  <c r="Q4851" i="1"/>
  <c r="P4851" i="1"/>
  <c r="Q4850" i="1"/>
  <c r="P4850" i="1"/>
  <c r="Q4849" i="1"/>
  <c r="P4849" i="1"/>
  <c r="Q4848" i="1"/>
  <c r="P4848" i="1"/>
  <c r="Q4847" i="1"/>
  <c r="P4847" i="1"/>
  <c r="Q4846" i="1"/>
  <c r="P4846" i="1"/>
  <c r="Q4845" i="1"/>
  <c r="P4845" i="1"/>
  <c r="Q4844" i="1"/>
  <c r="P4844" i="1"/>
  <c r="Q4843" i="1"/>
  <c r="P4843" i="1"/>
  <c r="Q4842" i="1"/>
  <c r="P4842" i="1"/>
  <c r="Q4841" i="1"/>
  <c r="P4841" i="1"/>
  <c r="Q4840" i="1"/>
  <c r="P4840" i="1"/>
  <c r="Q4839" i="1"/>
  <c r="P4839" i="1"/>
  <c r="Q4838" i="1"/>
  <c r="P4838" i="1"/>
  <c r="Q4837" i="1"/>
  <c r="P4837" i="1"/>
  <c r="Q4836" i="1"/>
  <c r="P4836" i="1"/>
  <c r="Q4835" i="1"/>
  <c r="P4835" i="1"/>
  <c r="Q4834" i="1"/>
  <c r="P4834" i="1"/>
  <c r="Q4833" i="1"/>
  <c r="P4833" i="1"/>
  <c r="Q4832" i="1"/>
  <c r="P4832" i="1"/>
  <c r="Q4831" i="1"/>
  <c r="P4831" i="1"/>
  <c r="Q4830" i="1"/>
  <c r="P4830" i="1"/>
  <c r="Q4829" i="1"/>
  <c r="P4829" i="1"/>
  <c r="Q4828" i="1"/>
  <c r="P4828" i="1"/>
  <c r="Q4827" i="1"/>
  <c r="P4827" i="1"/>
  <c r="Q4826" i="1"/>
  <c r="P4826" i="1"/>
  <c r="Q4825" i="1"/>
  <c r="P4825" i="1"/>
  <c r="Q4824" i="1"/>
  <c r="P4824" i="1"/>
  <c r="Q4823" i="1"/>
  <c r="P4823" i="1"/>
  <c r="Q4822" i="1"/>
  <c r="P4822" i="1"/>
  <c r="Q4821" i="1"/>
  <c r="P4821" i="1"/>
  <c r="Q4820" i="1"/>
  <c r="P4820" i="1"/>
  <c r="Q4819" i="1"/>
  <c r="P4819" i="1"/>
  <c r="Q4818" i="1"/>
  <c r="P4818" i="1"/>
  <c r="Q4817" i="1"/>
  <c r="P4817" i="1"/>
  <c r="Q4816" i="1"/>
  <c r="P4816" i="1"/>
  <c r="Q4815" i="1"/>
  <c r="P4815" i="1"/>
  <c r="Q4814" i="1"/>
  <c r="P4814" i="1"/>
  <c r="Q4813" i="1"/>
  <c r="P4813" i="1"/>
  <c r="Q4812" i="1"/>
  <c r="P4812" i="1"/>
  <c r="Q4811" i="1"/>
  <c r="P4811" i="1"/>
  <c r="Q4810" i="1"/>
  <c r="P4810" i="1"/>
  <c r="Q4809" i="1"/>
  <c r="P4809" i="1"/>
  <c r="Q4808" i="1"/>
  <c r="P4808" i="1"/>
  <c r="Q4807" i="1"/>
  <c r="P4807" i="1"/>
  <c r="Q4806" i="1"/>
  <c r="P4806" i="1"/>
  <c r="Q4805" i="1"/>
  <c r="P4805" i="1"/>
  <c r="Q4804" i="1"/>
  <c r="P4804" i="1"/>
  <c r="Q4803" i="1"/>
  <c r="P4803" i="1"/>
  <c r="Q4802" i="1"/>
  <c r="P4802" i="1"/>
  <c r="Q4801" i="1"/>
  <c r="P4801" i="1"/>
  <c r="Q4800" i="1"/>
  <c r="P4800" i="1"/>
  <c r="Q4799" i="1"/>
  <c r="P4799" i="1"/>
  <c r="Q4798" i="1"/>
  <c r="P4798" i="1"/>
  <c r="Q4797" i="1"/>
  <c r="P4797" i="1"/>
  <c r="Q4796" i="1"/>
  <c r="P4796" i="1"/>
  <c r="Q4795" i="1"/>
  <c r="P4795" i="1"/>
  <c r="Q4794" i="1"/>
  <c r="P4794" i="1"/>
  <c r="Q4793" i="1"/>
  <c r="P4793" i="1"/>
  <c r="Q4792" i="1"/>
  <c r="P4792" i="1"/>
  <c r="Q4791" i="1"/>
  <c r="P4791" i="1"/>
  <c r="Q4790" i="1"/>
  <c r="P4790" i="1"/>
  <c r="Q4789" i="1"/>
  <c r="P4789" i="1"/>
  <c r="Q4788" i="1"/>
  <c r="P4788" i="1"/>
  <c r="Q4787" i="1"/>
  <c r="P4787" i="1"/>
  <c r="Q4786" i="1"/>
  <c r="P4786" i="1"/>
  <c r="Q4785" i="1"/>
  <c r="P4785" i="1"/>
  <c r="Q4784" i="1"/>
  <c r="P4784" i="1"/>
  <c r="Q4783" i="1"/>
  <c r="P4783" i="1"/>
  <c r="Q4782" i="1"/>
  <c r="P4782" i="1"/>
  <c r="Q4781" i="1"/>
  <c r="P4781" i="1"/>
  <c r="Q4780" i="1"/>
  <c r="P4780" i="1"/>
  <c r="Q4779" i="1"/>
  <c r="P4779" i="1"/>
  <c r="Q4778" i="1"/>
  <c r="P4778" i="1"/>
  <c r="Q4777" i="1"/>
  <c r="P4777" i="1"/>
  <c r="Q4776" i="1"/>
  <c r="P4776" i="1"/>
  <c r="Q4775" i="1"/>
  <c r="P4775" i="1"/>
  <c r="Q4774" i="1"/>
  <c r="P4774" i="1"/>
  <c r="Q4773" i="1"/>
  <c r="P4773" i="1"/>
  <c r="Q4772" i="1"/>
  <c r="P4772" i="1"/>
  <c r="Q4771" i="1"/>
  <c r="P4771" i="1"/>
  <c r="Q4770" i="1"/>
  <c r="P4770" i="1"/>
  <c r="Q4769" i="1"/>
  <c r="P4769" i="1"/>
  <c r="Q4768" i="1"/>
  <c r="P4768" i="1"/>
  <c r="Q4767" i="1"/>
  <c r="P4767" i="1"/>
  <c r="Q4766" i="1"/>
  <c r="P4766" i="1"/>
  <c r="Q4765" i="1"/>
  <c r="P4765" i="1"/>
  <c r="Q4764" i="1"/>
  <c r="P4764" i="1"/>
  <c r="Q4763" i="1"/>
  <c r="P4763" i="1"/>
  <c r="Q4762" i="1"/>
  <c r="P4762" i="1"/>
  <c r="Q4761" i="1"/>
  <c r="P4761" i="1"/>
  <c r="Q4760" i="1"/>
  <c r="P4760" i="1"/>
  <c r="Q4759" i="1"/>
  <c r="P4759" i="1"/>
  <c r="Q4758" i="1"/>
  <c r="P4758" i="1"/>
  <c r="Q4757" i="1"/>
  <c r="P4757" i="1"/>
  <c r="Q4756" i="1"/>
  <c r="P4756" i="1"/>
  <c r="Q4755" i="1"/>
  <c r="P4755" i="1"/>
  <c r="Q4754" i="1"/>
  <c r="P4754" i="1"/>
  <c r="Q4753" i="1"/>
  <c r="P4753" i="1"/>
  <c r="Q4752" i="1"/>
  <c r="P4752" i="1"/>
  <c r="Q4751" i="1"/>
  <c r="P4751" i="1"/>
  <c r="Q4750" i="1"/>
  <c r="P4750" i="1"/>
  <c r="Q4749" i="1"/>
  <c r="P4749" i="1"/>
  <c r="Q4748" i="1"/>
  <c r="P4748" i="1"/>
  <c r="Q4747" i="1"/>
  <c r="P4747" i="1"/>
  <c r="Q4746" i="1"/>
  <c r="P4746" i="1"/>
  <c r="Q4745" i="1"/>
  <c r="P4745" i="1"/>
  <c r="Q4744" i="1"/>
  <c r="P4744" i="1"/>
  <c r="Q4743" i="1"/>
  <c r="P4743" i="1"/>
  <c r="Q4742" i="1"/>
  <c r="P4742" i="1"/>
  <c r="Q4741" i="1"/>
  <c r="P4741" i="1"/>
  <c r="Q4740" i="1"/>
  <c r="P4740" i="1"/>
  <c r="Q4739" i="1"/>
  <c r="P4739" i="1"/>
  <c r="Q4738" i="1"/>
  <c r="P4738" i="1"/>
  <c r="Q4737" i="1"/>
  <c r="P4737" i="1"/>
  <c r="Q4736" i="1"/>
  <c r="P4736" i="1"/>
  <c r="Q4735" i="1"/>
  <c r="P4735" i="1"/>
  <c r="Q4734" i="1"/>
  <c r="P4734" i="1"/>
  <c r="Q4733" i="1"/>
  <c r="P4733" i="1"/>
  <c r="Q4732" i="1"/>
  <c r="P4732" i="1"/>
  <c r="Q4731" i="1"/>
  <c r="P4731" i="1"/>
  <c r="Q4730" i="1"/>
  <c r="P4730" i="1"/>
  <c r="Q4729" i="1"/>
  <c r="P4729" i="1"/>
  <c r="Q4728" i="1"/>
  <c r="P4728" i="1"/>
  <c r="Q4727" i="1"/>
  <c r="P4727" i="1"/>
  <c r="Q4726" i="1"/>
  <c r="P4726" i="1"/>
  <c r="Q4725" i="1"/>
  <c r="P4725" i="1"/>
  <c r="Q4724" i="1"/>
  <c r="P4724" i="1"/>
  <c r="Q4723" i="1"/>
  <c r="P4723" i="1"/>
  <c r="Q4722" i="1"/>
  <c r="P4722" i="1"/>
  <c r="Q4721" i="1"/>
  <c r="P4721" i="1"/>
  <c r="Q4720" i="1"/>
  <c r="P4720" i="1"/>
  <c r="Q4719" i="1"/>
  <c r="P4719" i="1"/>
  <c r="Q4718" i="1"/>
  <c r="P4718" i="1"/>
  <c r="Q4717" i="1"/>
  <c r="P4717" i="1"/>
  <c r="Q4716" i="1"/>
  <c r="P4716" i="1"/>
  <c r="Q4715" i="1"/>
  <c r="P4715" i="1"/>
  <c r="Q4714" i="1"/>
  <c r="P4714" i="1"/>
  <c r="Q4713" i="1"/>
  <c r="P4713" i="1"/>
  <c r="Q4712" i="1"/>
  <c r="P4712" i="1"/>
  <c r="Q4711" i="1"/>
  <c r="P4711" i="1"/>
  <c r="Q4710" i="1"/>
  <c r="P4710" i="1"/>
  <c r="Q4709" i="1"/>
  <c r="P4709" i="1"/>
  <c r="Q4708" i="1"/>
  <c r="P4708" i="1"/>
  <c r="Q4707" i="1"/>
  <c r="P4707" i="1"/>
  <c r="Q4706" i="1"/>
  <c r="P4706" i="1"/>
  <c r="Q4705" i="1"/>
  <c r="P4705" i="1"/>
  <c r="Q4704" i="1"/>
  <c r="P4704" i="1"/>
  <c r="Q4703" i="1"/>
  <c r="P4703" i="1"/>
  <c r="Q4702" i="1"/>
  <c r="P4702" i="1"/>
  <c r="Q4701" i="1"/>
  <c r="P4701" i="1"/>
  <c r="Q4700" i="1"/>
  <c r="P4700" i="1"/>
  <c r="Q4699" i="1"/>
  <c r="P4699" i="1"/>
  <c r="Q4698" i="1"/>
  <c r="P4698" i="1"/>
  <c r="Q4697" i="1"/>
  <c r="P4697" i="1"/>
  <c r="Q4696" i="1"/>
  <c r="P4696" i="1"/>
  <c r="Q4695" i="1"/>
  <c r="P4695" i="1"/>
  <c r="Q4694" i="1"/>
  <c r="P4694" i="1"/>
  <c r="Q4693" i="1"/>
  <c r="P4693" i="1"/>
  <c r="Q4692" i="1"/>
  <c r="P4692" i="1"/>
  <c r="Q4691" i="1"/>
  <c r="P4691" i="1"/>
  <c r="Q4690" i="1"/>
  <c r="P4690" i="1"/>
  <c r="Q4689" i="1"/>
  <c r="P4689" i="1"/>
  <c r="Q4688" i="1"/>
  <c r="P4688" i="1"/>
  <c r="Q4687" i="1"/>
  <c r="P4687" i="1"/>
  <c r="Q4686" i="1"/>
  <c r="P4686" i="1"/>
  <c r="Q4685" i="1"/>
  <c r="P4685" i="1"/>
  <c r="Q4684" i="1"/>
  <c r="P4684" i="1"/>
  <c r="Q4683" i="1"/>
  <c r="P4683" i="1"/>
  <c r="Q4682" i="1"/>
  <c r="P4682" i="1"/>
  <c r="Q4681" i="1"/>
  <c r="P4681" i="1"/>
  <c r="Q4680" i="1"/>
  <c r="P4680" i="1"/>
  <c r="Q4679" i="1"/>
  <c r="P4679" i="1"/>
  <c r="Q4678" i="1"/>
  <c r="P4678" i="1"/>
  <c r="Q4677" i="1"/>
  <c r="P4677" i="1"/>
  <c r="Q4676" i="1"/>
  <c r="P4676" i="1"/>
  <c r="Q4675" i="1"/>
  <c r="P4675" i="1"/>
  <c r="Q4674" i="1"/>
  <c r="P4674" i="1"/>
  <c r="Q4673" i="1"/>
  <c r="P4673" i="1"/>
  <c r="Q4672" i="1"/>
  <c r="P4672" i="1"/>
  <c r="Q4671" i="1"/>
  <c r="P4671" i="1"/>
  <c r="Q4670" i="1"/>
  <c r="P4670" i="1"/>
  <c r="Q4669" i="1"/>
  <c r="P4669" i="1"/>
  <c r="Q4668" i="1"/>
  <c r="P4668" i="1"/>
  <c r="Q4667" i="1"/>
  <c r="P4667" i="1"/>
  <c r="Q4666" i="1"/>
  <c r="P4666" i="1"/>
  <c r="Q4665" i="1"/>
  <c r="P4665" i="1"/>
  <c r="Q4664" i="1"/>
  <c r="P4664" i="1"/>
  <c r="Q4663" i="1"/>
  <c r="P4663" i="1"/>
  <c r="Q4662" i="1"/>
  <c r="P4662" i="1"/>
  <c r="Q4661" i="1"/>
  <c r="P4661" i="1"/>
  <c r="Q4660" i="1"/>
  <c r="P4660" i="1"/>
  <c r="Q4659" i="1"/>
  <c r="P4659" i="1"/>
  <c r="Q4658" i="1"/>
  <c r="P4658" i="1"/>
  <c r="Q4657" i="1"/>
  <c r="P4657" i="1"/>
  <c r="Q4656" i="1"/>
  <c r="P4656" i="1"/>
  <c r="Q4655" i="1"/>
  <c r="P4655" i="1"/>
  <c r="Q4654" i="1"/>
  <c r="P4654" i="1"/>
  <c r="Q4653" i="1"/>
  <c r="P4653" i="1"/>
  <c r="Q4652" i="1"/>
  <c r="P4652" i="1"/>
  <c r="Q4651" i="1"/>
  <c r="P4651" i="1"/>
  <c r="Q4650" i="1"/>
  <c r="P4650" i="1"/>
  <c r="Q4649" i="1"/>
  <c r="P4649" i="1"/>
  <c r="Q4648" i="1"/>
  <c r="P4648" i="1"/>
  <c r="Q4647" i="1"/>
  <c r="P4647" i="1"/>
  <c r="Q4646" i="1"/>
  <c r="P4646" i="1"/>
  <c r="Q4645" i="1"/>
  <c r="P4645" i="1"/>
  <c r="Q4644" i="1"/>
  <c r="P4644" i="1"/>
  <c r="Q4643" i="1"/>
  <c r="P4643" i="1"/>
  <c r="Q4642" i="1"/>
  <c r="P4642" i="1"/>
  <c r="Q4641" i="1"/>
  <c r="P4641" i="1"/>
  <c r="Q4640" i="1"/>
  <c r="P4640" i="1"/>
  <c r="Q4639" i="1"/>
  <c r="P4639" i="1"/>
  <c r="Q4638" i="1"/>
  <c r="P4638" i="1"/>
  <c r="Q4637" i="1"/>
  <c r="P4637" i="1"/>
  <c r="Q4636" i="1"/>
  <c r="P4636" i="1"/>
  <c r="Q4635" i="1"/>
  <c r="P4635" i="1"/>
  <c r="Q4634" i="1"/>
  <c r="P4634" i="1"/>
  <c r="Q4633" i="1"/>
  <c r="P4633" i="1"/>
  <c r="Q4632" i="1"/>
  <c r="P4632" i="1"/>
  <c r="Q4631" i="1"/>
  <c r="P4631" i="1"/>
  <c r="Q4630" i="1"/>
  <c r="P4630" i="1"/>
  <c r="Q4629" i="1"/>
  <c r="P4629" i="1"/>
  <c r="Q4628" i="1"/>
  <c r="P4628" i="1"/>
  <c r="Q4627" i="1"/>
  <c r="P4627" i="1"/>
  <c r="Q4626" i="1"/>
  <c r="P4626" i="1"/>
  <c r="Q4625" i="1"/>
  <c r="P4625" i="1"/>
  <c r="Q4624" i="1"/>
  <c r="P4624" i="1"/>
  <c r="Q4623" i="1"/>
  <c r="P4623" i="1"/>
  <c r="Q4622" i="1"/>
  <c r="P4622" i="1"/>
  <c r="Q4621" i="1"/>
  <c r="P4621" i="1"/>
  <c r="Q4620" i="1"/>
  <c r="P4620" i="1"/>
  <c r="Q4619" i="1"/>
  <c r="P4619" i="1"/>
  <c r="Q4618" i="1"/>
  <c r="P4618" i="1"/>
  <c r="Q4617" i="1"/>
  <c r="P4617" i="1"/>
  <c r="Q4616" i="1"/>
  <c r="P4616" i="1"/>
  <c r="Q4615" i="1"/>
  <c r="P4615" i="1"/>
  <c r="Q4614" i="1"/>
  <c r="P4614" i="1"/>
  <c r="Q4613" i="1"/>
  <c r="P4613" i="1"/>
  <c r="Q4612" i="1"/>
  <c r="P4612" i="1"/>
  <c r="Q4611" i="1"/>
  <c r="P4611" i="1"/>
  <c r="Q4610" i="1"/>
  <c r="P4610" i="1"/>
  <c r="Q4609" i="1"/>
  <c r="P4609" i="1"/>
  <c r="Q4608" i="1"/>
  <c r="P4608" i="1"/>
  <c r="Q4607" i="1"/>
  <c r="P4607" i="1"/>
  <c r="Q4606" i="1"/>
  <c r="P4606" i="1"/>
  <c r="Q4605" i="1"/>
  <c r="P4605" i="1"/>
  <c r="Q4604" i="1"/>
  <c r="P4604" i="1"/>
  <c r="Q4603" i="1"/>
  <c r="P4603" i="1"/>
  <c r="Q4602" i="1"/>
  <c r="P4602" i="1"/>
  <c r="Q4601" i="1"/>
  <c r="P4601" i="1"/>
  <c r="Q4600" i="1"/>
  <c r="P4600" i="1"/>
  <c r="Q4599" i="1"/>
  <c r="P4599" i="1"/>
  <c r="Q4598" i="1"/>
  <c r="P4598" i="1"/>
  <c r="Q4597" i="1"/>
  <c r="P4597" i="1"/>
  <c r="Q4596" i="1"/>
  <c r="P4596" i="1"/>
  <c r="Q4595" i="1"/>
  <c r="P4595" i="1"/>
  <c r="Q4594" i="1"/>
  <c r="P4594" i="1"/>
  <c r="Q4593" i="1"/>
  <c r="P4593" i="1"/>
  <c r="Q4592" i="1"/>
  <c r="P4592" i="1"/>
  <c r="Q4591" i="1"/>
  <c r="P4591" i="1"/>
  <c r="Q4590" i="1"/>
  <c r="P4590" i="1"/>
  <c r="Q4589" i="1"/>
  <c r="P4589" i="1"/>
  <c r="Q4588" i="1"/>
  <c r="P4588" i="1"/>
  <c r="Q4587" i="1"/>
  <c r="P4587" i="1"/>
  <c r="Q4586" i="1"/>
  <c r="P4586" i="1"/>
  <c r="Q4585" i="1"/>
  <c r="P4585" i="1"/>
  <c r="Q4584" i="1"/>
  <c r="P4584" i="1"/>
  <c r="Q4583" i="1"/>
  <c r="P4583" i="1"/>
  <c r="Q4582" i="1"/>
  <c r="P4582" i="1"/>
  <c r="Q4581" i="1"/>
  <c r="P4581" i="1"/>
  <c r="Q4580" i="1"/>
  <c r="P4580" i="1"/>
  <c r="Q4579" i="1"/>
  <c r="P4579" i="1"/>
  <c r="Q4578" i="1"/>
  <c r="P4578" i="1"/>
  <c r="Q4577" i="1"/>
  <c r="P4577" i="1"/>
  <c r="Q4576" i="1"/>
  <c r="P4576" i="1"/>
  <c r="Q4575" i="1"/>
  <c r="P4575" i="1"/>
  <c r="Q4574" i="1"/>
  <c r="P4574" i="1"/>
  <c r="Q4573" i="1"/>
  <c r="P4573" i="1"/>
  <c r="Q4572" i="1"/>
  <c r="P4572" i="1"/>
  <c r="Q4571" i="1"/>
  <c r="P4571" i="1"/>
  <c r="Q4570" i="1"/>
  <c r="P4570" i="1"/>
  <c r="Q4569" i="1"/>
  <c r="P4569" i="1"/>
  <c r="Q4568" i="1"/>
  <c r="P4568" i="1"/>
  <c r="Q4567" i="1"/>
  <c r="P4567" i="1"/>
  <c r="Q4566" i="1"/>
  <c r="P4566" i="1"/>
  <c r="Q4565" i="1"/>
  <c r="P4565" i="1"/>
  <c r="Q4564" i="1"/>
  <c r="P4564" i="1"/>
  <c r="Q4563" i="1"/>
  <c r="P4563" i="1"/>
  <c r="Q4562" i="1"/>
  <c r="P4562" i="1"/>
  <c r="Q4561" i="1"/>
  <c r="P4561" i="1"/>
  <c r="Q4560" i="1"/>
  <c r="P4560" i="1"/>
  <c r="Q4559" i="1"/>
  <c r="P4559" i="1"/>
  <c r="Q4558" i="1"/>
  <c r="P4558" i="1"/>
  <c r="Q4557" i="1"/>
  <c r="P4557" i="1"/>
  <c r="Q4556" i="1"/>
  <c r="P4556" i="1"/>
  <c r="Q4555" i="1"/>
  <c r="P4555" i="1"/>
  <c r="Q4554" i="1"/>
  <c r="P4554" i="1"/>
  <c r="Q4553" i="1"/>
  <c r="P4553" i="1"/>
  <c r="Q4552" i="1"/>
  <c r="P4552" i="1"/>
  <c r="Q4551" i="1"/>
  <c r="P4551" i="1"/>
  <c r="Q4550" i="1"/>
  <c r="P4550" i="1"/>
  <c r="Q4549" i="1"/>
  <c r="P4549" i="1"/>
  <c r="Q4548" i="1"/>
  <c r="P4548" i="1"/>
  <c r="Q4547" i="1"/>
  <c r="P4547" i="1"/>
  <c r="Q4546" i="1"/>
  <c r="P4546" i="1"/>
  <c r="Q4545" i="1"/>
  <c r="P4545" i="1"/>
  <c r="Q4544" i="1"/>
  <c r="P4544" i="1"/>
  <c r="Q4543" i="1"/>
  <c r="P4543" i="1"/>
  <c r="Q4542" i="1"/>
  <c r="P4542" i="1"/>
  <c r="Q4541" i="1"/>
  <c r="P4541" i="1"/>
  <c r="Q4540" i="1"/>
  <c r="P4540" i="1"/>
  <c r="Q4539" i="1"/>
  <c r="P4539" i="1"/>
  <c r="Q4538" i="1"/>
  <c r="P4538" i="1"/>
  <c r="Q4537" i="1"/>
  <c r="P4537" i="1"/>
  <c r="Q4536" i="1"/>
  <c r="P4536" i="1"/>
  <c r="Q4535" i="1"/>
  <c r="P4535" i="1"/>
  <c r="Q4534" i="1"/>
  <c r="P4534" i="1"/>
  <c r="Q4533" i="1"/>
  <c r="P4533" i="1"/>
  <c r="Q4532" i="1"/>
  <c r="P4532" i="1"/>
  <c r="Q4531" i="1"/>
  <c r="P4531" i="1"/>
  <c r="Q4530" i="1"/>
  <c r="P4530" i="1"/>
  <c r="Q4529" i="1"/>
  <c r="P4529" i="1"/>
  <c r="Q4528" i="1"/>
  <c r="P4528" i="1"/>
  <c r="Q4527" i="1"/>
  <c r="P4527" i="1"/>
  <c r="Q4526" i="1"/>
  <c r="P4526" i="1"/>
  <c r="Q4525" i="1"/>
  <c r="P4525" i="1"/>
  <c r="Q4524" i="1"/>
  <c r="P4524" i="1"/>
  <c r="Q4523" i="1"/>
  <c r="P4523" i="1"/>
  <c r="Q4522" i="1"/>
  <c r="P4522" i="1"/>
  <c r="Q4521" i="1"/>
  <c r="P4521" i="1"/>
  <c r="Q4520" i="1"/>
  <c r="P4520" i="1"/>
  <c r="Q4519" i="1"/>
  <c r="P4519" i="1"/>
  <c r="Q4518" i="1"/>
  <c r="P4518" i="1"/>
  <c r="Q4517" i="1"/>
  <c r="P4517" i="1"/>
  <c r="Q4516" i="1"/>
  <c r="P4516" i="1"/>
  <c r="Q4515" i="1"/>
  <c r="P4515" i="1"/>
  <c r="Q4514" i="1"/>
  <c r="P4514" i="1"/>
  <c r="Q4513" i="1"/>
  <c r="P4513" i="1"/>
  <c r="Q4512" i="1"/>
  <c r="P4512" i="1"/>
  <c r="Q4511" i="1"/>
  <c r="P4511" i="1"/>
  <c r="Q4510" i="1"/>
  <c r="P4510" i="1"/>
  <c r="Q4509" i="1"/>
  <c r="P4509" i="1"/>
  <c r="Q4508" i="1"/>
  <c r="P4508" i="1"/>
  <c r="Q4507" i="1"/>
  <c r="P4507" i="1"/>
  <c r="Q4506" i="1"/>
  <c r="P4506" i="1"/>
  <c r="Q4505" i="1"/>
  <c r="P4505" i="1"/>
  <c r="Q4504" i="1"/>
  <c r="P4504" i="1"/>
  <c r="Q4503" i="1"/>
  <c r="P4503" i="1"/>
  <c r="Q4502" i="1"/>
  <c r="P4502" i="1"/>
  <c r="Q4501" i="1"/>
  <c r="P4501" i="1"/>
  <c r="Q4500" i="1"/>
  <c r="P4500" i="1"/>
  <c r="Q4499" i="1"/>
  <c r="P4499" i="1"/>
  <c r="Q4498" i="1"/>
  <c r="P4498" i="1"/>
  <c r="Q4497" i="1"/>
  <c r="P4497" i="1"/>
  <c r="Q4496" i="1"/>
  <c r="P4496" i="1"/>
  <c r="Q4495" i="1"/>
  <c r="P4495" i="1"/>
  <c r="Q4494" i="1"/>
  <c r="P4494" i="1"/>
  <c r="Q4493" i="1"/>
  <c r="P4493" i="1"/>
  <c r="Q4492" i="1"/>
  <c r="P4492" i="1"/>
  <c r="Q4491" i="1"/>
  <c r="P4491" i="1"/>
  <c r="Q4490" i="1"/>
  <c r="P4490" i="1"/>
  <c r="Q4489" i="1"/>
  <c r="P4489" i="1"/>
  <c r="Q4488" i="1"/>
  <c r="P4488" i="1"/>
  <c r="Q4487" i="1"/>
  <c r="P4487" i="1"/>
  <c r="Q4486" i="1"/>
  <c r="P4486" i="1"/>
  <c r="Q4485" i="1"/>
  <c r="P4485" i="1"/>
  <c r="Q4484" i="1"/>
  <c r="P4484" i="1"/>
  <c r="Q4483" i="1"/>
  <c r="P4483" i="1"/>
  <c r="Q4482" i="1"/>
  <c r="P4482" i="1"/>
  <c r="Q4481" i="1"/>
  <c r="P4481" i="1"/>
  <c r="Q4480" i="1"/>
  <c r="P4480" i="1"/>
  <c r="Q4479" i="1"/>
  <c r="P4479" i="1"/>
  <c r="Q4478" i="1"/>
  <c r="P4478" i="1"/>
  <c r="Q4477" i="1"/>
  <c r="P4477" i="1"/>
  <c r="Q4476" i="1"/>
  <c r="P4476" i="1"/>
  <c r="Q4475" i="1"/>
  <c r="P4475" i="1"/>
  <c r="Q4474" i="1"/>
  <c r="P4474" i="1"/>
  <c r="Q4473" i="1"/>
  <c r="P4473" i="1"/>
  <c r="Q4472" i="1"/>
  <c r="P4472" i="1"/>
  <c r="Q4471" i="1"/>
  <c r="P4471" i="1"/>
  <c r="Q4470" i="1"/>
  <c r="P4470" i="1"/>
  <c r="Q4469" i="1"/>
  <c r="P4469" i="1"/>
  <c r="Q4468" i="1"/>
  <c r="P4468" i="1"/>
  <c r="Q4467" i="1"/>
  <c r="P4467" i="1"/>
  <c r="Q4466" i="1"/>
  <c r="P4466" i="1"/>
  <c r="Q4465" i="1"/>
  <c r="P4465" i="1"/>
  <c r="Q4464" i="1"/>
  <c r="P4464" i="1"/>
  <c r="Q4463" i="1"/>
  <c r="P4463" i="1"/>
  <c r="Q4462" i="1"/>
  <c r="P4462" i="1"/>
  <c r="Q4461" i="1"/>
  <c r="P4461" i="1"/>
  <c r="Q4460" i="1"/>
  <c r="P4460" i="1"/>
  <c r="Q4459" i="1"/>
  <c r="P4459" i="1"/>
  <c r="Q4458" i="1"/>
  <c r="P4458" i="1"/>
  <c r="Q4457" i="1"/>
  <c r="P4457" i="1"/>
  <c r="Q4456" i="1"/>
  <c r="P4456" i="1"/>
  <c r="Q4455" i="1"/>
  <c r="P4455" i="1"/>
  <c r="Q4454" i="1"/>
  <c r="P4454" i="1"/>
  <c r="Q4453" i="1"/>
  <c r="P4453" i="1"/>
  <c r="Q4452" i="1"/>
  <c r="P4452" i="1"/>
  <c r="Q4451" i="1"/>
  <c r="P4451" i="1"/>
  <c r="Q4450" i="1"/>
  <c r="P4450" i="1"/>
  <c r="Q4449" i="1"/>
  <c r="P4449" i="1"/>
  <c r="Q4448" i="1"/>
  <c r="P4448" i="1"/>
  <c r="Q4447" i="1"/>
  <c r="P4447" i="1"/>
  <c r="Q4446" i="1"/>
  <c r="P4446" i="1"/>
  <c r="Q4445" i="1"/>
  <c r="P4445" i="1"/>
  <c r="Q4444" i="1"/>
  <c r="P4444" i="1"/>
  <c r="Q4443" i="1"/>
  <c r="P4443" i="1"/>
  <c r="Q4442" i="1"/>
  <c r="P4442" i="1"/>
  <c r="Q4441" i="1"/>
  <c r="P4441" i="1"/>
  <c r="Q4440" i="1"/>
  <c r="P4440" i="1"/>
  <c r="Q4439" i="1"/>
  <c r="P4439" i="1"/>
  <c r="Q4438" i="1"/>
  <c r="P4438" i="1"/>
  <c r="Q4437" i="1"/>
  <c r="P4437" i="1"/>
  <c r="Q4436" i="1"/>
  <c r="P4436" i="1"/>
  <c r="Q4435" i="1"/>
  <c r="P4435" i="1"/>
  <c r="Q4434" i="1"/>
  <c r="P4434" i="1"/>
  <c r="Q4433" i="1"/>
  <c r="P4433" i="1"/>
  <c r="Q4432" i="1"/>
  <c r="P4432" i="1"/>
  <c r="Q4431" i="1"/>
  <c r="P4431" i="1"/>
  <c r="Q4430" i="1"/>
  <c r="P4430" i="1"/>
  <c r="Q4429" i="1"/>
  <c r="P4429" i="1"/>
  <c r="Q4428" i="1"/>
  <c r="P4428" i="1"/>
  <c r="Q4427" i="1"/>
  <c r="P4427" i="1"/>
  <c r="Q4426" i="1"/>
  <c r="P4426" i="1"/>
  <c r="Q4425" i="1"/>
  <c r="P4425" i="1"/>
  <c r="Q4424" i="1"/>
  <c r="P4424" i="1"/>
  <c r="Q4423" i="1"/>
  <c r="P4423" i="1"/>
  <c r="Q4422" i="1"/>
  <c r="P4422" i="1"/>
  <c r="Q4421" i="1"/>
  <c r="P4421" i="1"/>
  <c r="Q4420" i="1"/>
  <c r="P4420" i="1"/>
  <c r="Q4419" i="1"/>
  <c r="P4419" i="1"/>
  <c r="Q4418" i="1"/>
  <c r="P4418" i="1"/>
  <c r="Q4417" i="1"/>
  <c r="P4417" i="1"/>
  <c r="Q4416" i="1"/>
  <c r="P4416" i="1"/>
  <c r="Q4415" i="1"/>
  <c r="P4415" i="1"/>
  <c r="Q4414" i="1"/>
  <c r="P4414" i="1"/>
  <c r="Q4413" i="1"/>
  <c r="P4413" i="1"/>
  <c r="Q4412" i="1"/>
  <c r="P4412" i="1"/>
  <c r="Q4411" i="1"/>
  <c r="P4411" i="1"/>
  <c r="Q4410" i="1"/>
  <c r="P4410" i="1"/>
  <c r="Q4409" i="1"/>
  <c r="P4409" i="1"/>
  <c r="Q4408" i="1"/>
  <c r="P4408" i="1"/>
  <c r="Q4407" i="1"/>
  <c r="P4407" i="1"/>
  <c r="Q4406" i="1"/>
  <c r="P4406" i="1"/>
  <c r="Q4405" i="1"/>
  <c r="P4405" i="1"/>
  <c r="Q4404" i="1"/>
  <c r="P4404" i="1"/>
  <c r="Q4403" i="1"/>
  <c r="P4403" i="1"/>
  <c r="Q4402" i="1"/>
  <c r="P4402" i="1"/>
  <c r="Q4401" i="1"/>
  <c r="P4401" i="1"/>
  <c r="Q4400" i="1"/>
  <c r="P4400" i="1"/>
  <c r="Q4399" i="1"/>
  <c r="P4399" i="1"/>
  <c r="Q4398" i="1"/>
  <c r="P4398" i="1"/>
  <c r="Q4397" i="1"/>
  <c r="P4397" i="1"/>
  <c r="Q4396" i="1"/>
  <c r="P4396" i="1"/>
  <c r="Q4395" i="1"/>
  <c r="P4395" i="1"/>
  <c r="Q4394" i="1"/>
  <c r="P4394" i="1"/>
  <c r="Q4393" i="1"/>
  <c r="P4393" i="1"/>
  <c r="Q4392" i="1"/>
  <c r="P4392" i="1"/>
  <c r="Q4391" i="1"/>
  <c r="P4391" i="1"/>
  <c r="Q4390" i="1"/>
  <c r="P4390" i="1"/>
  <c r="Q4389" i="1"/>
  <c r="P4389" i="1"/>
  <c r="Q4388" i="1"/>
  <c r="P4388" i="1"/>
  <c r="Q4387" i="1"/>
  <c r="P4387" i="1"/>
  <c r="Q4386" i="1"/>
  <c r="P4386" i="1"/>
  <c r="Q4385" i="1"/>
  <c r="P4385" i="1"/>
  <c r="Q4384" i="1"/>
  <c r="P4384" i="1"/>
  <c r="Q4383" i="1"/>
  <c r="P4383" i="1"/>
  <c r="Q4382" i="1"/>
  <c r="P4382" i="1"/>
  <c r="Q4381" i="1"/>
  <c r="P4381" i="1"/>
  <c r="Q4380" i="1"/>
  <c r="P4380" i="1"/>
  <c r="Q4379" i="1"/>
  <c r="P4379" i="1"/>
  <c r="Q4378" i="1"/>
  <c r="P4378" i="1"/>
  <c r="Q4377" i="1"/>
  <c r="P4377" i="1"/>
  <c r="Q4376" i="1"/>
  <c r="P4376" i="1"/>
  <c r="Q4375" i="1"/>
  <c r="P4375" i="1"/>
  <c r="Q4374" i="1"/>
  <c r="P4374" i="1"/>
  <c r="Q4373" i="1"/>
  <c r="P4373" i="1"/>
  <c r="Q4372" i="1"/>
  <c r="P4372" i="1"/>
  <c r="Q4371" i="1"/>
  <c r="P4371" i="1"/>
  <c r="Q4370" i="1"/>
  <c r="P4370" i="1"/>
  <c r="Q4369" i="1"/>
  <c r="P4369" i="1"/>
  <c r="Q4368" i="1"/>
  <c r="P4368" i="1"/>
  <c r="Q4367" i="1"/>
  <c r="P4367" i="1"/>
  <c r="Q4366" i="1"/>
  <c r="P4366" i="1"/>
  <c r="Q4365" i="1"/>
  <c r="P4365" i="1"/>
  <c r="Q4364" i="1"/>
  <c r="P4364" i="1"/>
  <c r="Q4363" i="1"/>
  <c r="P4363" i="1"/>
  <c r="Q4362" i="1"/>
  <c r="P4362" i="1"/>
  <c r="Q4361" i="1"/>
  <c r="P4361" i="1"/>
  <c r="Q4360" i="1"/>
  <c r="P4360" i="1"/>
  <c r="Q4359" i="1"/>
  <c r="P4359" i="1"/>
  <c r="Q4358" i="1"/>
  <c r="P4358" i="1"/>
  <c r="Q4357" i="1"/>
  <c r="P4357" i="1"/>
  <c r="Q4356" i="1"/>
  <c r="P4356" i="1"/>
  <c r="Q4355" i="1"/>
  <c r="P4355" i="1"/>
  <c r="Q4354" i="1"/>
  <c r="P4354" i="1"/>
  <c r="Q4353" i="1"/>
  <c r="P4353" i="1"/>
  <c r="Q4352" i="1"/>
  <c r="P4352" i="1"/>
  <c r="Q4351" i="1"/>
  <c r="P4351" i="1"/>
  <c r="Q4350" i="1"/>
  <c r="P4350" i="1"/>
  <c r="Q4349" i="1"/>
  <c r="P4349" i="1"/>
  <c r="Q4348" i="1"/>
  <c r="P4348" i="1"/>
  <c r="Q4347" i="1"/>
  <c r="P4347" i="1"/>
  <c r="Q4346" i="1"/>
  <c r="P4346" i="1"/>
  <c r="Q4345" i="1"/>
  <c r="P4345" i="1"/>
  <c r="Q4344" i="1"/>
  <c r="P4344" i="1"/>
  <c r="Q4343" i="1"/>
  <c r="P4343" i="1"/>
  <c r="Q4342" i="1"/>
  <c r="P4342" i="1"/>
  <c r="Q4341" i="1"/>
  <c r="P4341" i="1"/>
  <c r="Q4340" i="1"/>
  <c r="P4340" i="1"/>
  <c r="Q4339" i="1"/>
  <c r="P4339" i="1"/>
  <c r="Q4338" i="1"/>
  <c r="P4338" i="1"/>
  <c r="Q4337" i="1"/>
  <c r="P4337" i="1"/>
  <c r="Q4336" i="1"/>
  <c r="P4336" i="1"/>
  <c r="Q4335" i="1"/>
  <c r="P4335" i="1"/>
  <c r="Q4334" i="1"/>
  <c r="P4334" i="1"/>
  <c r="Q4333" i="1"/>
  <c r="P4333" i="1"/>
  <c r="Q4332" i="1"/>
  <c r="P4332" i="1"/>
  <c r="Q4331" i="1"/>
  <c r="P4331" i="1"/>
  <c r="Q4330" i="1"/>
  <c r="P4330" i="1"/>
  <c r="Q4329" i="1"/>
  <c r="P4329" i="1"/>
  <c r="Q4328" i="1"/>
  <c r="P4328" i="1"/>
  <c r="Q4327" i="1"/>
  <c r="P4327" i="1"/>
  <c r="Q4326" i="1"/>
  <c r="P4326" i="1"/>
  <c r="Q4325" i="1"/>
  <c r="P4325" i="1"/>
  <c r="Q4324" i="1"/>
  <c r="P4324" i="1"/>
  <c r="Q4323" i="1"/>
  <c r="P4323" i="1"/>
  <c r="Q4322" i="1"/>
  <c r="P4322" i="1"/>
  <c r="Q4321" i="1"/>
  <c r="P4321" i="1"/>
  <c r="Q4320" i="1"/>
  <c r="P4320" i="1"/>
  <c r="Q4319" i="1"/>
  <c r="P4319" i="1"/>
  <c r="Q4318" i="1"/>
  <c r="P4318" i="1"/>
  <c r="Q4317" i="1"/>
  <c r="P4317" i="1"/>
  <c r="Q4316" i="1"/>
  <c r="P4316" i="1"/>
  <c r="Q4315" i="1"/>
  <c r="P4315" i="1"/>
  <c r="Q4314" i="1"/>
  <c r="P4314" i="1"/>
  <c r="Q4313" i="1"/>
  <c r="P4313" i="1"/>
  <c r="Q4312" i="1"/>
  <c r="P4312" i="1"/>
  <c r="Q4311" i="1"/>
  <c r="P4311" i="1"/>
  <c r="Q4310" i="1"/>
  <c r="P4310" i="1"/>
  <c r="Q4309" i="1"/>
  <c r="P4309" i="1"/>
  <c r="Q4308" i="1"/>
  <c r="P4308" i="1"/>
  <c r="Q4307" i="1"/>
  <c r="P4307" i="1"/>
  <c r="Q4306" i="1"/>
  <c r="P4306" i="1"/>
  <c r="Q4305" i="1"/>
  <c r="P4305" i="1"/>
  <c r="Q4304" i="1"/>
  <c r="P4304" i="1"/>
  <c r="Q4303" i="1"/>
  <c r="P4303" i="1"/>
  <c r="Q4302" i="1"/>
  <c r="P4302" i="1"/>
  <c r="Q4301" i="1"/>
  <c r="P4301" i="1"/>
  <c r="Q4300" i="1"/>
  <c r="P4300" i="1"/>
  <c r="Q4299" i="1"/>
  <c r="P4299" i="1"/>
  <c r="Q4298" i="1"/>
  <c r="P4298" i="1"/>
  <c r="Q4297" i="1"/>
  <c r="P4297" i="1"/>
  <c r="Q4296" i="1"/>
  <c r="P4296" i="1"/>
  <c r="Q4295" i="1"/>
  <c r="P4295" i="1"/>
  <c r="Q4294" i="1"/>
  <c r="P4294" i="1"/>
  <c r="Q4293" i="1"/>
  <c r="P4293" i="1"/>
  <c r="Q4292" i="1"/>
  <c r="P4292" i="1"/>
  <c r="Q4291" i="1"/>
  <c r="P4291" i="1"/>
  <c r="Q4290" i="1"/>
  <c r="P4290" i="1"/>
  <c r="Q4289" i="1"/>
  <c r="P4289" i="1"/>
  <c r="Q4288" i="1"/>
  <c r="P4288" i="1"/>
  <c r="Q4287" i="1"/>
  <c r="P4287" i="1"/>
  <c r="Q4286" i="1"/>
  <c r="P4286" i="1"/>
  <c r="Q4285" i="1"/>
  <c r="P4285" i="1"/>
  <c r="Q4284" i="1"/>
  <c r="P4284" i="1"/>
  <c r="Q4283" i="1"/>
  <c r="P4283" i="1"/>
  <c r="Q4282" i="1"/>
  <c r="P4282" i="1"/>
  <c r="Q4281" i="1"/>
  <c r="P4281" i="1"/>
  <c r="Q4280" i="1"/>
  <c r="P4280" i="1"/>
  <c r="Q4279" i="1"/>
  <c r="P4279" i="1"/>
  <c r="Q4278" i="1"/>
  <c r="P4278" i="1"/>
  <c r="Q4277" i="1"/>
  <c r="P4277" i="1"/>
  <c r="Q4276" i="1"/>
  <c r="P4276" i="1"/>
  <c r="Q4275" i="1"/>
  <c r="P4275" i="1"/>
  <c r="Q4274" i="1"/>
  <c r="P4274" i="1"/>
  <c r="Q4273" i="1"/>
  <c r="P4273" i="1"/>
  <c r="Q4272" i="1"/>
  <c r="P4272" i="1"/>
  <c r="Q4271" i="1"/>
  <c r="P4271" i="1"/>
  <c r="Q4270" i="1"/>
  <c r="P4270" i="1"/>
  <c r="Q4269" i="1"/>
  <c r="P4269" i="1"/>
  <c r="Q4268" i="1"/>
  <c r="P4268" i="1"/>
  <c r="Q4267" i="1"/>
  <c r="P4267" i="1"/>
  <c r="Q4266" i="1"/>
  <c r="P4266" i="1"/>
  <c r="Q4265" i="1"/>
  <c r="P4265" i="1"/>
  <c r="Q4264" i="1"/>
  <c r="P4264" i="1"/>
  <c r="Q4263" i="1"/>
  <c r="P4263" i="1"/>
  <c r="Q4262" i="1"/>
  <c r="P4262" i="1"/>
  <c r="Q4261" i="1"/>
  <c r="P4261" i="1"/>
  <c r="Q4260" i="1"/>
  <c r="P4260" i="1"/>
  <c r="Q4259" i="1"/>
  <c r="P4259" i="1"/>
  <c r="Q4258" i="1"/>
  <c r="P4258" i="1"/>
  <c r="Q4257" i="1"/>
  <c r="P4257" i="1"/>
  <c r="Q4256" i="1"/>
  <c r="P4256" i="1"/>
  <c r="Q4255" i="1"/>
  <c r="P4255" i="1"/>
  <c r="Q4254" i="1"/>
  <c r="P4254" i="1"/>
  <c r="Q4253" i="1"/>
  <c r="P4253" i="1"/>
  <c r="Q4252" i="1"/>
  <c r="P4252" i="1"/>
  <c r="Q4251" i="1"/>
  <c r="P4251" i="1"/>
  <c r="Q4250" i="1"/>
  <c r="P4250" i="1"/>
  <c r="Q4249" i="1"/>
  <c r="P4249" i="1"/>
  <c r="Q4248" i="1"/>
  <c r="P4248" i="1"/>
  <c r="Q4247" i="1"/>
  <c r="P4247" i="1"/>
  <c r="Q4246" i="1"/>
  <c r="P4246" i="1"/>
  <c r="Q4245" i="1"/>
  <c r="P4245" i="1"/>
  <c r="Q4244" i="1"/>
  <c r="P4244" i="1"/>
  <c r="Q4243" i="1"/>
  <c r="P4243" i="1"/>
  <c r="Q4242" i="1"/>
  <c r="P4242" i="1"/>
  <c r="Q4241" i="1"/>
  <c r="P4241" i="1"/>
  <c r="Q4240" i="1"/>
  <c r="P4240" i="1"/>
  <c r="Q4239" i="1"/>
  <c r="P4239" i="1"/>
  <c r="Q4238" i="1"/>
  <c r="P4238" i="1"/>
  <c r="Q4237" i="1"/>
  <c r="P4237" i="1"/>
  <c r="Q4236" i="1"/>
  <c r="P4236" i="1"/>
  <c r="Q4235" i="1"/>
  <c r="P4235" i="1"/>
  <c r="Q4234" i="1"/>
  <c r="P4234" i="1"/>
  <c r="Q4233" i="1"/>
  <c r="P4233" i="1"/>
  <c r="Q4232" i="1"/>
  <c r="P4232" i="1"/>
  <c r="Q4231" i="1"/>
  <c r="P4231" i="1"/>
  <c r="Q4230" i="1"/>
  <c r="P4230" i="1"/>
  <c r="Q4229" i="1"/>
  <c r="P4229" i="1"/>
  <c r="Q4228" i="1"/>
  <c r="P4228" i="1"/>
  <c r="Q4227" i="1"/>
  <c r="P4227" i="1"/>
  <c r="Q4226" i="1"/>
  <c r="P4226" i="1"/>
  <c r="Q4225" i="1"/>
  <c r="P4225" i="1"/>
  <c r="Q4224" i="1"/>
  <c r="P4224" i="1"/>
  <c r="Q4223" i="1"/>
  <c r="P4223" i="1"/>
  <c r="Q4222" i="1"/>
  <c r="P4222" i="1"/>
  <c r="Q4221" i="1"/>
  <c r="P4221" i="1"/>
  <c r="Q4220" i="1"/>
  <c r="P4220" i="1"/>
  <c r="Q4219" i="1"/>
  <c r="P4219" i="1"/>
  <c r="Q4218" i="1"/>
  <c r="P4218" i="1"/>
  <c r="Q4217" i="1"/>
  <c r="P4217" i="1"/>
  <c r="Q4216" i="1"/>
  <c r="P4216" i="1"/>
  <c r="Q4215" i="1"/>
  <c r="P4215" i="1"/>
  <c r="Q4214" i="1"/>
  <c r="P4214" i="1"/>
  <c r="Q4213" i="1"/>
  <c r="P4213" i="1"/>
  <c r="Q4212" i="1"/>
  <c r="P4212" i="1"/>
  <c r="Q4211" i="1"/>
  <c r="P4211" i="1"/>
  <c r="Q4210" i="1"/>
  <c r="P4210" i="1"/>
  <c r="Q4209" i="1"/>
  <c r="P4209" i="1"/>
  <c r="Q4208" i="1"/>
  <c r="P4208" i="1"/>
  <c r="Q4207" i="1"/>
  <c r="P4207" i="1"/>
  <c r="Q4206" i="1"/>
  <c r="P4206" i="1"/>
  <c r="Q4205" i="1"/>
  <c r="P4205" i="1"/>
  <c r="Q4204" i="1"/>
  <c r="P4204" i="1"/>
  <c r="Q4203" i="1"/>
  <c r="P4203" i="1"/>
  <c r="Q4202" i="1"/>
  <c r="P4202" i="1"/>
  <c r="Q4201" i="1"/>
  <c r="P4201" i="1"/>
  <c r="Q4200" i="1"/>
  <c r="P4200" i="1"/>
  <c r="Q4199" i="1"/>
  <c r="P4199" i="1"/>
  <c r="Q4198" i="1"/>
  <c r="P4198" i="1"/>
  <c r="Q4197" i="1"/>
  <c r="P4197" i="1"/>
  <c r="Q4196" i="1"/>
  <c r="P4196" i="1"/>
  <c r="Q4195" i="1"/>
  <c r="P4195" i="1"/>
  <c r="Q4194" i="1"/>
  <c r="P4194" i="1"/>
  <c r="Q4193" i="1"/>
  <c r="P4193" i="1"/>
  <c r="Q4192" i="1"/>
  <c r="P4192" i="1"/>
  <c r="Q4191" i="1"/>
  <c r="P4191" i="1"/>
  <c r="Q4190" i="1"/>
  <c r="P4190" i="1"/>
  <c r="Q4189" i="1"/>
  <c r="P4189" i="1"/>
  <c r="Q4188" i="1"/>
  <c r="P4188" i="1"/>
  <c r="Q4187" i="1"/>
  <c r="P4187" i="1"/>
  <c r="Q4186" i="1"/>
  <c r="P4186" i="1"/>
  <c r="Q4185" i="1"/>
  <c r="P4185" i="1"/>
  <c r="Q4184" i="1"/>
  <c r="P4184" i="1"/>
  <c r="Q4183" i="1"/>
  <c r="P4183" i="1"/>
  <c r="Q4182" i="1"/>
  <c r="P4182" i="1"/>
  <c r="Q4181" i="1"/>
  <c r="P4181" i="1"/>
  <c r="Q4180" i="1"/>
  <c r="P4180" i="1"/>
  <c r="Q4179" i="1"/>
  <c r="P4179" i="1"/>
  <c r="Q4178" i="1"/>
  <c r="P4178" i="1"/>
  <c r="Q4177" i="1"/>
  <c r="P4177" i="1"/>
  <c r="Q4176" i="1"/>
  <c r="P4176" i="1"/>
  <c r="Q4175" i="1"/>
  <c r="P4175" i="1"/>
  <c r="Q4174" i="1"/>
  <c r="P4174" i="1"/>
  <c r="Q4173" i="1"/>
  <c r="P4173" i="1"/>
  <c r="Q4172" i="1"/>
  <c r="P4172" i="1"/>
  <c r="Q4171" i="1"/>
  <c r="P4171" i="1"/>
  <c r="Q4170" i="1"/>
  <c r="P4170" i="1"/>
  <c r="Q4169" i="1"/>
  <c r="P4169" i="1"/>
  <c r="Q4168" i="1"/>
  <c r="P4168" i="1"/>
  <c r="Q4167" i="1"/>
  <c r="P4167" i="1"/>
  <c r="Q4166" i="1"/>
  <c r="P4166" i="1"/>
  <c r="Q4165" i="1"/>
  <c r="P4165" i="1"/>
  <c r="Q4164" i="1"/>
  <c r="P4164" i="1"/>
  <c r="Q4163" i="1"/>
  <c r="P4163" i="1"/>
  <c r="Q4162" i="1"/>
  <c r="P4162" i="1"/>
  <c r="Q4161" i="1"/>
  <c r="P4161" i="1"/>
  <c r="Q4160" i="1"/>
  <c r="P4160" i="1"/>
  <c r="Q4159" i="1"/>
  <c r="P4159" i="1"/>
  <c r="Q4158" i="1"/>
  <c r="P4158" i="1"/>
  <c r="Q4157" i="1"/>
  <c r="P4157" i="1"/>
  <c r="Q4156" i="1"/>
  <c r="P4156" i="1"/>
  <c r="Q4155" i="1"/>
  <c r="P4155" i="1"/>
  <c r="Q4154" i="1"/>
  <c r="P4154" i="1"/>
  <c r="Q4153" i="1"/>
  <c r="P4153" i="1"/>
  <c r="Q4152" i="1"/>
  <c r="P4152" i="1"/>
  <c r="Q4151" i="1"/>
  <c r="P4151" i="1"/>
  <c r="Q4150" i="1"/>
  <c r="P4150" i="1"/>
  <c r="Q4149" i="1"/>
  <c r="P4149" i="1"/>
  <c r="Q4148" i="1"/>
  <c r="P4148" i="1"/>
  <c r="Q4147" i="1"/>
  <c r="P4147" i="1"/>
  <c r="Q4146" i="1"/>
  <c r="P4146" i="1"/>
  <c r="Q4145" i="1"/>
  <c r="P4145" i="1"/>
  <c r="Q4144" i="1"/>
  <c r="P4144" i="1"/>
  <c r="Q4143" i="1"/>
  <c r="P4143" i="1"/>
  <c r="Q4142" i="1"/>
  <c r="P4142" i="1"/>
  <c r="Q4141" i="1"/>
  <c r="P4141" i="1"/>
  <c r="Q4140" i="1"/>
  <c r="P4140" i="1"/>
  <c r="Q4139" i="1"/>
  <c r="P4139" i="1"/>
  <c r="Q4138" i="1"/>
  <c r="P4138" i="1"/>
  <c r="Q4137" i="1"/>
  <c r="P4137" i="1"/>
  <c r="Q4136" i="1"/>
  <c r="P4136" i="1"/>
  <c r="Q4135" i="1"/>
  <c r="P4135" i="1"/>
  <c r="Q4134" i="1"/>
  <c r="P4134" i="1"/>
  <c r="Q4133" i="1"/>
  <c r="P4133" i="1"/>
  <c r="Q4132" i="1"/>
  <c r="P4132" i="1"/>
  <c r="Q4131" i="1"/>
  <c r="P4131" i="1"/>
  <c r="Q4130" i="1"/>
  <c r="P4130" i="1"/>
  <c r="Q4129" i="1"/>
  <c r="P4129" i="1"/>
  <c r="Q4128" i="1"/>
  <c r="P4128" i="1"/>
  <c r="Q4127" i="1"/>
  <c r="P4127" i="1"/>
  <c r="Q4126" i="1"/>
  <c r="P4126" i="1"/>
  <c r="Q4125" i="1"/>
  <c r="P4125" i="1"/>
  <c r="Q4124" i="1"/>
  <c r="P4124" i="1"/>
  <c r="Q4123" i="1"/>
  <c r="P4123" i="1"/>
  <c r="Q4122" i="1"/>
  <c r="P4122" i="1"/>
  <c r="Q4121" i="1"/>
  <c r="P4121" i="1"/>
  <c r="Q4120" i="1"/>
  <c r="P4120" i="1"/>
  <c r="Q4119" i="1"/>
  <c r="P4119" i="1"/>
  <c r="Q4118" i="1"/>
  <c r="P4118" i="1"/>
  <c r="Q4117" i="1"/>
  <c r="P4117" i="1"/>
  <c r="Q4116" i="1"/>
  <c r="P4116" i="1"/>
  <c r="Q4115" i="1"/>
  <c r="P4115" i="1"/>
  <c r="Q4114" i="1"/>
  <c r="P4114" i="1"/>
  <c r="Q4113" i="1"/>
  <c r="P4113" i="1"/>
  <c r="Q4112" i="1"/>
  <c r="P4112" i="1"/>
  <c r="Q4111" i="1"/>
  <c r="P4111" i="1"/>
  <c r="Q4110" i="1"/>
  <c r="P4110" i="1"/>
  <c r="Q4109" i="1"/>
  <c r="P4109" i="1"/>
  <c r="Q4108" i="1"/>
  <c r="P4108" i="1"/>
  <c r="Q4107" i="1"/>
  <c r="P4107" i="1"/>
  <c r="Q4106" i="1"/>
  <c r="P4106" i="1"/>
  <c r="Q4105" i="1"/>
  <c r="P4105" i="1"/>
  <c r="Q4104" i="1"/>
  <c r="P4104" i="1"/>
  <c r="Q4103" i="1"/>
  <c r="P4103" i="1"/>
  <c r="Q4102" i="1"/>
  <c r="P4102" i="1"/>
  <c r="Q4101" i="1"/>
  <c r="P4101" i="1"/>
  <c r="Q4100" i="1"/>
  <c r="P4100" i="1"/>
  <c r="Q4099" i="1"/>
  <c r="P4099" i="1"/>
  <c r="Q4098" i="1"/>
  <c r="P4098" i="1"/>
  <c r="Q4097" i="1"/>
  <c r="P4097" i="1"/>
  <c r="Q4096" i="1"/>
  <c r="P4096" i="1"/>
  <c r="Q4095" i="1"/>
  <c r="P4095" i="1"/>
  <c r="Q4094" i="1"/>
  <c r="P4094" i="1"/>
  <c r="Q4093" i="1"/>
  <c r="P4093" i="1"/>
  <c r="Q4092" i="1"/>
  <c r="P4092" i="1"/>
  <c r="Q4091" i="1"/>
  <c r="P4091" i="1"/>
  <c r="Q4090" i="1"/>
  <c r="P4090" i="1"/>
  <c r="Q4089" i="1"/>
  <c r="P4089" i="1"/>
  <c r="Q4088" i="1"/>
  <c r="P4088" i="1"/>
  <c r="Q4087" i="1"/>
  <c r="P4087" i="1"/>
  <c r="Q4086" i="1"/>
  <c r="P4086" i="1"/>
  <c r="Q4085" i="1"/>
  <c r="P4085" i="1"/>
  <c r="Q4084" i="1"/>
  <c r="P4084" i="1"/>
  <c r="Q4083" i="1"/>
  <c r="P4083" i="1"/>
  <c r="Q4082" i="1"/>
  <c r="P4082" i="1"/>
  <c r="Q4081" i="1"/>
  <c r="P4081" i="1"/>
  <c r="Q4080" i="1"/>
  <c r="P4080" i="1"/>
  <c r="Q4079" i="1"/>
  <c r="P4079" i="1"/>
  <c r="Q4078" i="1"/>
  <c r="P4078" i="1"/>
  <c r="Q4077" i="1"/>
  <c r="P4077" i="1"/>
  <c r="Q4076" i="1"/>
  <c r="P4076" i="1"/>
  <c r="Q4075" i="1"/>
  <c r="P4075" i="1"/>
  <c r="Q4074" i="1"/>
  <c r="P4074" i="1"/>
  <c r="Q4073" i="1"/>
  <c r="P4073" i="1"/>
  <c r="Q4072" i="1"/>
  <c r="P4072" i="1"/>
  <c r="Q4071" i="1"/>
  <c r="P4071" i="1"/>
  <c r="Q4070" i="1"/>
  <c r="P4070" i="1"/>
  <c r="Q4069" i="1"/>
  <c r="P4069" i="1"/>
  <c r="Q4068" i="1"/>
  <c r="P4068" i="1"/>
  <c r="Q4067" i="1"/>
  <c r="P4067" i="1"/>
  <c r="Q4066" i="1"/>
  <c r="P4066" i="1"/>
  <c r="Q4065" i="1"/>
  <c r="P4065" i="1"/>
  <c r="Q4064" i="1"/>
  <c r="P4064" i="1"/>
  <c r="Q4063" i="1"/>
  <c r="P4063" i="1"/>
  <c r="Q4062" i="1"/>
  <c r="P4062" i="1"/>
  <c r="Q4061" i="1"/>
  <c r="P4061" i="1"/>
  <c r="Q4060" i="1"/>
  <c r="P4060" i="1"/>
  <c r="Q4059" i="1"/>
  <c r="P4059" i="1"/>
  <c r="Q4058" i="1"/>
  <c r="P4058" i="1"/>
  <c r="Q4057" i="1"/>
  <c r="P4057" i="1"/>
  <c r="Q4056" i="1"/>
  <c r="P4056" i="1"/>
  <c r="Q4055" i="1"/>
  <c r="P4055" i="1"/>
  <c r="Q4054" i="1"/>
  <c r="P4054" i="1"/>
  <c r="Q4053" i="1"/>
  <c r="P4053" i="1"/>
  <c r="Q4052" i="1"/>
  <c r="P4052" i="1"/>
  <c r="Q4051" i="1"/>
  <c r="P4051" i="1"/>
  <c r="Q4050" i="1"/>
  <c r="P4050" i="1"/>
  <c r="Q4049" i="1"/>
  <c r="P4049" i="1"/>
  <c r="Q4048" i="1"/>
  <c r="P4048" i="1"/>
  <c r="Q4047" i="1"/>
  <c r="P4047" i="1"/>
  <c r="Q4046" i="1"/>
  <c r="P4046" i="1"/>
  <c r="Q4045" i="1"/>
  <c r="P4045" i="1"/>
  <c r="Q4044" i="1"/>
  <c r="P4044" i="1"/>
  <c r="Q4043" i="1"/>
  <c r="P4043" i="1"/>
  <c r="Q4042" i="1"/>
  <c r="P4042" i="1"/>
  <c r="Q4041" i="1"/>
  <c r="P4041" i="1"/>
  <c r="Q4040" i="1"/>
  <c r="P4040" i="1"/>
  <c r="Q4039" i="1"/>
  <c r="P4039" i="1"/>
  <c r="Q4038" i="1"/>
  <c r="P4038" i="1"/>
  <c r="Q4037" i="1"/>
  <c r="P4037" i="1"/>
  <c r="Q4036" i="1"/>
  <c r="P4036" i="1"/>
  <c r="Q4035" i="1"/>
  <c r="P4035" i="1"/>
  <c r="Q4034" i="1"/>
  <c r="P4034" i="1"/>
  <c r="Q4033" i="1"/>
  <c r="P4033" i="1"/>
  <c r="Q4032" i="1"/>
  <c r="P4032" i="1"/>
  <c r="Q4031" i="1"/>
  <c r="P4031" i="1"/>
  <c r="Q4030" i="1"/>
  <c r="P4030" i="1"/>
  <c r="Q4029" i="1"/>
  <c r="P4029" i="1"/>
  <c r="Q4028" i="1"/>
  <c r="P4028" i="1"/>
  <c r="Q4027" i="1"/>
  <c r="P4027" i="1"/>
  <c r="Q4026" i="1"/>
  <c r="P4026" i="1"/>
  <c r="Q4025" i="1"/>
  <c r="P4025" i="1"/>
  <c r="Q4024" i="1"/>
  <c r="P4024" i="1"/>
  <c r="Q4023" i="1"/>
  <c r="P4023" i="1"/>
  <c r="Q4022" i="1"/>
  <c r="P4022" i="1"/>
  <c r="Q4021" i="1"/>
  <c r="P4021" i="1"/>
  <c r="Q4020" i="1"/>
  <c r="P4020" i="1"/>
  <c r="Q4019" i="1"/>
  <c r="P4019" i="1"/>
  <c r="Q4018" i="1"/>
  <c r="P4018" i="1"/>
  <c r="Q4017" i="1"/>
  <c r="P4017" i="1"/>
  <c r="Q4016" i="1"/>
  <c r="P4016" i="1"/>
  <c r="Q4015" i="1"/>
  <c r="P4015" i="1"/>
  <c r="Q4014" i="1"/>
  <c r="P4014" i="1"/>
  <c r="Q4013" i="1"/>
  <c r="P4013" i="1"/>
  <c r="Q4012" i="1"/>
  <c r="P4012" i="1"/>
  <c r="Q4011" i="1"/>
  <c r="P4011" i="1"/>
  <c r="Q4010" i="1"/>
  <c r="P4010" i="1"/>
  <c r="Q4009" i="1"/>
  <c r="P4009" i="1"/>
  <c r="Q4008" i="1"/>
  <c r="P4008" i="1"/>
  <c r="Q4007" i="1"/>
  <c r="P4007" i="1"/>
  <c r="Q4006" i="1"/>
  <c r="P4006" i="1"/>
  <c r="Q4005" i="1"/>
  <c r="P4005" i="1"/>
  <c r="Q4004" i="1"/>
  <c r="P4004" i="1"/>
  <c r="Q4003" i="1"/>
  <c r="P4003" i="1"/>
  <c r="Q4002" i="1"/>
  <c r="P4002" i="1"/>
  <c r="Q4001" i="1"/>
  <c r="P4001" i="1"/>
  <c r="Q4000" i="1"/>
  <c r="P4000" i="1"/>
  <c r="Q3999" i="1"/>
  <c r="P3999" i="1"/>
  <c r="Q3998" i="1"/>
  <c r="P3998" i="1"/>
  <c r="Q3997" i="1"/>
  <c r="P3997" i="1"/>
  <c r="Q3996" i="1"/>
  <c r="P3996" i="1"/>
  <c r="Q3995" i="1"/>
  <c r="P3995" i="1"/>
  <c r="Q3994" i="1"/>
  <c r="P3994" i="1"/>
  <c r="Q3993" i="1"/>
  <c r="P3993" i="1"/>
  <c r="Q3992" i="1"/>
  <c r="P3992" i="1"/>
  <c r="Q3991" i="1"/>
  <c r="P3991" i="1"/>
  <c r="Q3990" i="1"/>
  <c r="P3990" i="1"/>
  <c r="Q3989" i="1"/>
  <c r="P3989" i="1"/>
  <c r="Q3988" i="1"/>
  <c r="P3988" i="1"/>
  <c r="Q3987" i="1"/>
  <c r="P3987" i="1"/>
  <c r="Q3986" i="1"/>
  <c r="P3986" i="1"/>
  <c r="Q3985" i="1"/>
  <c r="P3985" i="1"/>
  <c r="Q3984" i="1"/>
  <c r="P3984" i="1"/>
  <c r="Q3983" i="1"/>
  <c r="P3983" i="1"/>
  <c r="Q3982" i="1"/>
  <c r="P3982" i="1"/>
  <c r="Q3981" i="1"/>
  <c r="P3981" i="1"/>
  <c r="Q3980" i="1"/>
  <c r="P3980" i="1"/>
  <c r="Q3979" i="1"/>
  <c r="P3979" i="1"/>
  <c r="Q3978" i="1"/>
  <c r="P3978" i="1"/>
  <c r="Q3977" i="1"/>
  <c r="P3977" i="1"/>
  <c r="Q3976" i="1"/>
  <c r="P3976" i="1"/>
  <c r="Q3975" i="1"/>
  <c r="P3975" i="1"/>
  <c r="Q3974" i="1"/>
  <c r="P3974" i="1"/>
  <c r="Q3973" i="1"/>
  <c r="P3973" i="1"/>
  <c r="Q3972" i="1"/>
  <c r="P3972" i="1"/>
  <c r="Q3971" i="1"/>
  <c r="P3971" i="1"/>
  <c r="Q3970" i="1"/>
  <c r="P3970" i="1"/>
  <c r="Q3969" i="1"/>
  <c r="P3969" i="1"/>
  <c r="Q3968" i="1"/>
  <c r="P3968" i="1"/>
  <c r="Q3967" i="1"/>
  <c r="P3967" i="1"/>
  <c r="Q3966" i="1"/>
  <c r="P3966" i="1"/>
  <c r="Q3965" i="1"/>
  <c r="P3965" i="1"/>
  <c r="Q3964" i="1"/>
  <c r="P3964" i="1"/>
  <c r="Q3963" i="1"/>
  <c r="P3963" i="1"/>
  <c r="Q3962" i="1"/>
  <c r="P3962" i="1"/>
  <c r="Q3961" i="1"/>
  <c r="P3961" i="1"/>
  <c r="Q3960" i="1"/>
  <c r="P3960" i="1"/>
  <c r="Q3959" i="1"/>
  <c r="P3959" i="1"/>
  <c r="Q3958" i="1"/>
  <c r="P3958" i="1"/>
  <c r="Q3957" i="1"/>
  <c r="P3957" i="1"/>
  <c r="Q3956" i="1"/>
  <c r="P3956" i="1"/>
  <c r="Q3955" i="1"/>
  <c r="P3955" i="1"/>
  <c r="Q3954" i="1"/>
  <c r="P3954" i="1"/>
  <c r="Q3953" i="1"/>
  <c r="P3953" i="1"/>
  <c r="Q3952" i="1"/>
  <c r="P3952" i="1"/>
  <c r="Q3951" i="1"/>
  <c r="P3951" i="1"/>
  <c r="Q3950" i="1"/>
  <c r="P3950" i="1"/>
  <c r="Q3949" i="1"/>
  <c r="P3949" i="1"/>
  <c r="Q3948" i="1"/>
  <c r="P3948" i="1"/>
  <c r="Q3947" i="1"/>
  <c r="P3947" i="1"/>
  <c r="Q3946" i="1"/>
  <c r="P3946" i="1"/>
  <c r="Q3945" i="1"/>
  <c r="P3945" i="1"/>
  <c r="Q3944" i="1"/>
  <c r="P3944" i="1"/>
  <c r="Q3943" i="1"/>
  <c r="P3943" i="1"/>
  <c r="Q3942" i="1"/>
  <c r="P3942" i="1"/>
  <c r="Q3941" i="1"/>
  <c r="P3941" i="1"/>
  <c r="Q3940" i="1"/>
  <c r="P3940" i="1"/>
  <c r="Q3939" i="1"/>
  <c r="P3939" i="1"/>
  <c r="Q3938" i="1"/>
  <c r="P3938" i="1"/>
  <c r="Q3937" i="1"/>
  <c r="P3937" i="1"/>
  <c r="Q3936" i="1"/>
  <c r="P3936" i="1"/>
  <c r="Q3935" i="1"/>
  <c r="P3935" i="1"/>
  <c r="Q3934" i="1"/>
  <c r="P3934" i="1"/>
  <c r="Q3933" i="1"/>
  <c r="P3933" i="1"/>
  <c r="Q3932" i="1"/>
  <c r="P3932" i="1"/>
  <c r="Q3931" i="1"/>
  <c r="P3931" i="1"/>
  <c r="Q3930" i="1"/>
  <c r="P3930" i="1"/>
  <c r="Q3929" i="1"/>
  <c r="P3929" i="1"/>
  <c r="Q3928" i="1"/>
  <c r="P3928" i="1"/>
  <c r="Q3927" i="1"/>
  <c r="P3927" i="1"/>
  <c r="Q3926" i="1"/>
  <c r="P3926" i="1"/>
  <c r="Q3925" i="1"/>
  <c r="P3925" i="1"/>
  <c r="Q3924" i="1"/>
  <c r="P3924" i="1"/>
  <c r="Q3923" i="1"/>
  <c r="P3923" i="1"/>
  <c r="Q3922" i="1"/>
  <c r="P3922" i="1"/>
  <c r="Q3921" i="1"/>
  <c r="P3921" i="1"/>
  <c r="Q3920" i="1"/>
  <c r="P3920" i="1"/>
  <c r="Q3919" i="1"/>
  <c r="P3919" i="1"/>
  <c r="Q3918" i="1"/>
  <c r="P3918" i="1"/>
  <c r="Q3917" i="1"/>
  <c r="P3917" i="1"/>
  <c r="Q3916" i="1"/>
  <c r="P3916" i="1"/>
  <c r="Q3915" i="1"/>
  <c r="P3915" i="1"/>
  <c r="Q3914" i="1"/>
  <c r="P3914" i="1"/>
  <c r="Q3913" i="1"/>
  <c r="P3913" i="1"/>
  <c r="Q3912" i="1"/>
  <c r="P3912" i="1"/>
  <c r="Q3911" i="1"/>
  <c r="P3911" i="1"/>
  <c r="Q3910" i="1"/>
  <c r="P3910" i="1"/>
  <c r="Q3909" i="1"/>
  <c r="P3909" i="1"/>
  <c r="Q3908" i="1"/>
  <c r="P3908" i="1"/>
  <c r="Q3907" i="1"/>
  <c r="P3907" i="1"/>
  <c r="Q3906" i="1"/>
  <c r="P3906" i="1"/>
  <c r="Q3905" i="1"/>
  <c r="P3905" i="1"/>
  <c r="Q3904" i="1"/>
  <c r="P3904" i="1"/>
  <c r="Q3903" i="1"/>
  <c r="P3903" i="1"/>
  <c r="Q3902" i="1"/>
  <c r="P3902" i="1"/>
  <c r="Q3901" i="1"/>
  <c r="P3901" i="1"/>
  <c r="Q3900" i="1"/>
  <c r="P3900" i="1"/>
  <c r="Q3899" i="1"/>
  <c r="P3899" i="1"/>
  <c r="Q3898" i="1"/>
  <c r="P3898" i="1"/>
  <c r="Q3897" i="1"/>
  <c r="P3897" i="1"/>
  <c r="Q3896" i="1"/>
  <c r="P3896" i="1"/>
  <c r="Q3895" i="1"/>
  <c r="P3895" i="1"/>
  <c r="Q3894" i="1"/>
  <c r="P3894" i="1"/>
  <c r="Q3893" i="1"/>
  <c r="P3893" i="1"/>
  <c r="Q3892" i="1"/>
  <c r="P3892" i="1"/>
  <c r="Q3891" i="1"/>
  <c r="P3891" i="1"/>
  <c r="Q3890" i="1"/>
  <c r="P3890" i="1"/>
  <c r="Q3889" i="1"/>
  <c r="P3889" i="1"/>
  <c r="Q3888" i="1"/>
  <c r="P3888" i="1"/>
  <c r="Q3887" i="1"/>
  <c r="P3887" i="1"/>
  <c r="Q3886" i="1"/>
  <c r="P3886" i="1"/>
  <c r="Q3885" i="1"/>
  <c r="P3885" i="1"/>
  <c r="Q3884" i="1"/>
  <c r="P3884" i="1"/>
  <c r="Q3883" i="1"/>
  <c r="P3883" i="1"/>
  <c r="Q3882" i="1"/>
  <c r="P3882" i="1"/>
  <c r="Q3881" i="1"/>
  <c r="P3881" i="1"/>
  <c r="Q3880" i="1"/>
  <c r="P3880" i="1"/>
  <c r="Q3879" i="1"/>
  <c r="P3879" i="1"/>
  <c r="Q3878" i="1"/>
  <c r="P3878" i="1"/>
  <c r="Q3877" i="1"/>
  <c r="P3877" i="1"/>
  <c r="Q3876" i="1"/>
  <c r="P3876" i="1"/>
  <c r="Q3875" i="1"/>
  <c r="P3875" i="1"/>
  <c r="Q3874" i="1"/>
  <c r="P3874" i="1"/>
  <c r="Q3873" i="1"/>
  <c r="P3873" i="1"/>
  <c r="Q3872" i="1"/>
  <c r="P3872" i="1"/>
  <c r="Q3871" i="1"/>
  <c r="P3871" i="1"/>
  <c r="Q3870" i="1"/>
  <c r="P3870" i="1"/>
  <c r="Q3869" i="1"/>
  <c r="P3869" i="1"/>
  <c r="Q3868" i="1"/>
  <c r="P3868" i="1"/>
  <c r="Q3867" i="1"/>
  <c r="P3867" i="1"/>
  <c r="Q3866" i="1"/>
  <c r="P3866" i="1"/>
  <c r="Q3865" i="1"/>
  <c r="P3865" i="1"/>
  <c r="Q3864" i="1"/>
  <c r="P3864" i="1"/>
  <c r="Q3863" i="1"/>
  <c r="P3863" i="1"/>
  <c r="Q3862" i="1"/>
  <c r="P3862" i="1"/>
  <c r="Q3861" i="1"/>
  <c r="P3861" i="1"/>
  <c r="Q3860" i="1"/>
  <c r="P3860" i="1"/>
  <c r="Q3859" i="1"/>
  <c r="P3859" i="1"/>
  <c r="Q3858" i="1"/>
  <c r="P3858" i="1"/>
  <c r="Q3857" i="1"/>
  <c r="P3857" i="1"/>
  <c r="Q3856" i="1"/>
  <c r="P3856" i="1"/>
  <c r="Q3855" i="1"/>
  <c r="P3855" i="1"/>
  <c r="Q3854" i="1"/>
  <c r="P3854" i="1"/>
  <c r="Q3853" i="1"/>
  <c r="P3853" i="1"/>
  <c r="Q3852" i="1"/>
  <c r="P3852" i="1"/>
  <c r="Q3851" i="1"/>
  <c r="P3851" i="1"/>
  <c r="Q3850" i="1"/>
  <c r="P3850" i="1"/>
  <c r="Q3849" i="1"/>
  <c r="P3849" i="1"/>
  <c r="Q3848" i="1"/>
  <c r="P3848" i="1"/>
  <c r="Q3847" i="1"/>
  <c r="P3847" i="1"/>
  <c r="Q3846" i="1"/>
  <c r="P3846" i="1"/>
  <c r="Q3845" i="1"/>
  <c r="P3845" i="1"/>
  <c r="Q3844" i="1"/>
  <c r="P3844" i="1"/>
  <c r="Q3843" i="1"/>
  <c r="P3843" i="1"/>
  <c r="Q3842" i="1"/>
  <c r="P3842" i="1"/>
  <c r="Q3841" i="1"/>
  <c r="P3841" i="1"/>
  <c r="Q3840" i="1"/>
  <c r="P3840" i="1"/>
  <c r="Q3839" i="1"/>
  <c r="P3839" i="1"/>
  <c r="Q3838" i="1"/>
  <c r="P3838" i="1"/>
  <c r="Q3837" i="1"/>
  <c r="P3837" i="1"/>
  <c r="Q3836" i="1"/>
  <c r="P3836" i="1"/>
  <c r="Q3835" i="1"/>
  <c r="P3835" i="1"/>
  <c r="Q3834" i="1"/>
  <c r="P3834" i="1"/>
  <c r="Q3833" i="1"/>
  <c r="P3833" i="1"/>
  <c r="Q3832" i="1"/>
  <c r="P3832" i="1"/>
  <c r="Q3831" i="1"/>
  <c r="P3831" i="1"/>
  <c r="Q3830" i="1"/>
  <c r="P3830" i="1"/>
  <c r="Q3829" i="1"/>
  <c r="P3829" i="1"/>
  <c r="Q3828" i="1"/>
  <c r="P3828" i="1"/>
  <c r="Q3827" i="1"/>
  <c r="P3827" i="1"/>
  <c r="Q3826" i="1"/>
  <c r="P3826" i="1"/>
  <c r="Q3825" i="1"/>
  <c r="P3825" i="1"/>
  <c r="Q3824" i="1"/>
  <c r="P3824" i="1"/>
  <c r="Q3823" i="1"/>
  <c r="P3823" i="1"/>
  <c r="Q3822" i="1"/>
  <c r="P3822" i="1"/>
  <c r="Q3821" i="1"/>
  <c r="P3821" i="1"/>
  <c r="Q3820" i="1"/>
  <c r="P3820" i="1"/>
  <c r="Q3819" i="1"/>
  <c r="P3819" i="1"/>
  <c r="Q3818" i="1"/>
  <c r="P3818" i="1"/>
  <c r="Q3817" i="1"/>
  <c r="P3817" i="1"/>
  <c r="Q3816" i="1"/>
  <c r="P3816" i="1"/>
  <c r="Q3815" i="1"/>
  <c r="P3815" i="1"/>
  <c r="Q3814" i="1"/>
  <c r="P3814" i="1"/>
  <c r="Q3813" i="1"/>
  <c r="P3813" i="1"/>
  <c r="Q3812" i="1"/>
  <c r="P3812" i="1"/>
  <c r="Q3811" i="1"/>
  <c r="P3811" i="1"/>
  <c r="Q3810" i="1"/>
  <c r="P3810" i="1"/>
  <c r="Q3809" i="1"/>
  <c r="P3809" i="1"/>
  <c r="Q3808" i="1"/>
  <c r="P3808" i="1"/>
  <c r="Q3807" i="1"/>
  <c r="P3807" i="1"/>
  <c r="Q3806" i="1"/>
  <c r="P3806" i="1"/>
  <c r="Q3805" i="1"/>
  <c r="P3805" i="1"/>
  <c r="Q3804" i="1"/>
  <c r="P3804" i="1"/>
  <c r="Q3803" i="1"/>
  <c r="P3803" i="1"/>
  <c r="Q3802" i="1"/>
  <c r="P3802" i="1"/>
  <c r="Q3801" i="1"/>
  <c r="P3801" i="1"/>
  <c r="Q3800" i="1"/>
  <c r="P3800" i="1"/>
  <c r="Q3799" i="1"/>
  <c r="P3799" i="1"/>
  <c r="Q3798" i="1"/>
  <c r="P3798" i="1"/>
  <c r="Q3797" i="1"/>
  <c r="P3797" i="1"/>
  <c r="Q3796" i="1"/>
  <c r="P3796" i="1"/>
  <c r="Q3795" i="1"/>
  <c r="P3795" i="1"/>
  <c r="Q3794" i="1"/>
  <c r="P3794" i="1"/>
  <c r="Q3793" i="1"/>
  <c r="P3793" i="1"/>
  <c r="Q3792" i="1"/>
  <c r="P3792" i="1"/>
  <c r="Q3791" i="1"/>
  <c r="P3791" i="1"/>
  <c r="Q3790" i="1"/>
  <c r="P3790" i="1"/>
  <c r="Q3789" i="1"/>
  <c r="P3789" i="1"/>
  <c r="Q3788" i="1"/>
  <c r="P3788" i="1"/>
  <c r="Q3787" i="1"/>
  <c r="P3787" i="1"/>
  <c r="Q3786" i="1"/>
  <c r="P3786" i="1"/>
  <c r="Q3785" i="1"/>
  <c r="P3785" i="1"/>
  <c r="Q3784" i="1"/>
  <c r="P3784" i="1"/>
  <c r="Q3783" i="1"/>
  <c r="P3783" i="1"/>
  <c r="Q3782" i="1"/>
  <c r="P3782" i="1"/>
  <c r="Q3781" i="1"/>
  <c r="P3781" i="1"/>
  <c r="Q3780" i="1"/>
  <c r="P3780" i="1"/>
  <c r="Q3779" i="1"/>
  <c r="P3779" i="1"/>
  <c r="Q3778" i="1"/>
  <c r="P3778" i="1"/>
  <c r="Q3777" i="1"/>
  <c r="P3777" i="1"/>
  <c r="Q3776" i="1"/>
  <c r="P3776" i="1"/>
  <c r="Q3775" i="1"/>
  <c r="P3775" i="1"/>
  <c r="Q3774" i="1"/>
  <c r="P3774" i="1"/>
  <c r="Q3773" i="1"/>
  <c r="P3773" i="1"/>
  <c r="Q3772" i="1"/>
  <c r="P3772" i="1"/>
  <c r="Q3771" i="1"/>
  <c r="P3771" i="1"/>
  <c r="Q3770" i="1"/>
  <c r="P3770" i="1"/>
  <c r="Q3769" i="1"/>
  <c r="P3769" i="1"/>
  <c r="Q3768" i="1"/>
  <c r="P3768" i="1"/>
  <c r="Q3767" i="1"/>
  <c r="P3767" i="1"/>
  <c r="Q3766" i="1"/>
  <c r="P3766" i="1"/>
  <c r="Q3765" i="1"/>
  <c r="P3765" i="1"/>
  <c r="Q3764" i="1"/>
  <c r="P3764" i="1"/>
  <c r="Q3763" i="1"/>
  <c r="P3763" i="1"/>
  <c r="Q3762" i="1"/>
  <c r="P3762" i="1"/>
  <c r="Q3761" i="1"/>
  <c r="P3761" i="1"/>
  <c r="Q3760" i="1"/>
  <c r="P3760" i="1"/>
  <c r="Q3759" i="1"/>
  <c r="P3759" i="1"/>
  <c r="Q3758" i="1"/>
  <c r="P3758" i="1"/>
  <c r="Q3757" i="1"/>
  <c r="P3757" i="1"/>
  <c r="Q3756" i="1"/>
  <c r="P3756" i="1"/>
  <c r="Q3755" i="1"/>
  <c r="P3755" i="1"/>
  <c r="Q3754" i="1"/>
  <c r="P3754" i="1"/>
  <c r="Q3753" i="1"/>
  <c r="P3753" i="1"/>
  <c r="Q3752" i="1"/>
  <c r="P3752" i="1"/>
  <c r="Q3751" i="1"/>
  <c r="P3751" i="1"/>
  <c r="Q3750" i="1"/>
  <c r="P3750" i="1"/>
  <c r="Q3749" i="1"/>
  <c r="P3749" i="1"/>
  <c r="Q3748" i="1"/>
  <c r="P3748" i="1"/>
  <c r="Q3747" i="1"/>
  <c r="P3747" i="1"/>
  <c r="Q3746" i="1"/>
  <c r="P3746" i="1"/>
  <c r="Q3745" i="1"/>
  <c r="P3745" i="1"/>
  <c r="Q3744" i="1"/>
  <c r="P3744" i="1"/>
  <c r="Q3743" i="1"/>
  <c r="P3743" i="1"/>
  <c r="Q3742" i="1"/>
  <c r="P3742" i="1"/>
  <c r="Q3741" i="1"/>
  <c r="P3741" i="1"/>
  <c r="Q3740" i="1"/>
  <c r="P3740" i="1"/>
  <c r="Q3739" i="1"/>
  <c r="P3739" i="1"/>
  <c r="Q3738" i="1"/>
  <c r="P3738" i="1"/>
  <c r="Q3737" i="1"/>
  <c r="P3737" i="1"/>
  <c r="Q3736" i="1"/>
  <c r="P3736" i="1"/>
  <c r="Q3735" i="1"/>
  <c r="P3735" i="1"/>
  <c r="Q3734" i="1"/>
  <c r="P3734" i="1"/>
  <c r="Q3733" i="1"/>
  <c r="P3733" i="1"/>
  <c r="Q3732" i="1"/>
  <c r="P3732" i="1"/>
  <c r="Q3731" i="1"/>
  <c r="P3731" i="1"/>
  <c r="Q3730" i="1"/>
  <c r="P3730" i="1"/>
  <c r="Q3729" i="1"/>
  <c r="P3729" i="1"/>
  <c r="Q3728" i="1"/>
  <c r="P3728" i="1"/>
  <c r="Q3727" i="1"/>
  <c r="P3727" i="1"/>
  <c r="Q3726" i="1"/>
  <c r="P3726" i="1"/>
  <c r="Q3725" i="1"/>
  <c r="P3725" i="1"/>
  <c r="Q3724" i="1"/>
  <c r="P3724" i="1"/>
  <c r="Q3723" i="1"/>
  <c r="P3723" i="1"/>
  <c r="Q3722" i="1"/>
  <c r="P3722" i="1"/>
  <c r="Q3721" i="1"/>
  <c r="P3721" i="1"/>
  <c r="Q3720" i="1"/>
  <c r="P3720" i="1"/>
  <c r="Q3719" i="1"/>
  <c r="P3719" i="1"/>
  <c r="Q3718" i="1"/>
  <c r="P3718" i="1"/>
  <c r="Q3717" i="1"/>
  <c r="P3717" i="1"/>
  <c r="Q3716" i="1"/>
  <c r="P3716" i="1"/>
  <c r="Q3715" i="1"/>
  <c r="P3715" i="1"/>
  <c r="Q3714" i="1"/>
  <c r="P3714" i="1"/>
  <c r="Q3713" i="1"/>
  <c r="P3713" i="1"/>
  <c r="Q3712" i="1"/>
  <c r="P3712" i="1"/>
  <c r="Q3711" i="1"/>
  <c r="P3711" i="1"/>
  <c r="Q3710" i="1"/>
  <c r="P3710" i="1"/>
  <c r="Q3709" i="1"/>
  <c r="P3709" i="1"/>
  <c r="Q3708" i="1"/>
  <c r="P3708" i="1"/>
  <c r="Q3707" i="1"/>
  <c r="P3707" i="1"/>
  <c r="Q3706" i="1"/>
  <c r="P3706" i="1"/>
  <c r="Q3705" i="1"/>
  <c r="P3705" i="1"/>
  <c r="Q3704" i="1"/>
  <c r="P3704" i="1"/>
  <c r="Q3703" i="1"/>
  <c r="P3703" i="1"/>
  <c r="Q3702" i="1"/>
  <c r="P3702" i="1"/>
  <c r="Q3701" i="1"/>
  <c r="P3701" i="1"/>
  <c r="Q3700" i="1"/>
  <c r="P3700" i="1"/>
  <c r="Q3699" i="1"/>
  <c r="P3699" i="1"/>
  <c r="Q3698" i="1"/>
  <c r="P3698" i="1"/>
  <c r="Q3697" i="1"/>
  <c r="P3697" i="1"/>
  <c r="Q3696" i="1"/>
  <c r="P3696" i="1"/>
  <c r="Q3695" i="1"/>
  <c r="P3695" i="1"/>
  <c r="Q3694" i="1"/>
  <c r="P3694" i="1"/>
  <c r="Q3693" i="1"/>
  <c r="P3693" i="1"/>
  <c r="Q3692" i="1"/>
  <c r="P3692" i="1"/>
  <c r="Q3691" i="1"/>
  <c r="P3691" i="1"/>
  <c r="Q3690" i="1"/>
  <c r="P3690" i="1"/>
  <c r="Q3689" i="1"/>
  <c r="P3689" i="1"/>
  <c r="Q3688" i="1"/>
  <c r="P3688" i="1"/>
  <c r="Q3687" i="1"/>
  <c r="P3687" i="1"/>
  <c r="Q3686" i="1"/>
  <c r="P3686" i="1"/>
  <c r="Q3685" i="1"/>
  <c r="P3685" i="1"/>
  <c r="Q3684" i="1"/>
  <c r="P3684" i="1"/>
  <c r="Q3683" i="1"/>
  <c r="P3683" i="1"/>
  <c r="Q3682" i="1"/>
  <c r="P3682" i="1"/>
  <c r="Q3681" i="1"/>
  <c r="P3681" i="1"/>
  <c r="Q3680" i="1"/>
  <c r="P3680" i="1"/>
  <c r="Q3679" i="1"/>
  <c r="P3679" i="1"/>
  <c r="Q3678" i="1"/>
  <c r="P3678" i="1"/>
  <c r="Q3677" i="1"/>
  <c r="P3677" i="1"/>
  <c r="Q3676" i="1"/>
  <c r="P3676" i="1"/>
  <c r="Q3675" i="1"/>
  <c r="P3675" i="1"/>
  <c r="Q3674" i="1"/>
  <c r="P3674" i="1"/>
  <c r="Q3673" i="1"/>
  <c r="P3673" i="1"/>
  <c r="Q3672" i="1"/>
  <c r="P3672" i="1"/>
  <c r="Q3671" i="1"/>
  <c r="P3671" i="1"/>
  <c r="Q3670" i="1"/>
  <c r="P3670" i="1"/>
  <c r="Q3669" i="1"/>
  <c r="P3669" i="1"/>
  <c r="Q3668" i="1"/>
  <c r="P3668" i="1"/>
  <c r="Q3667" i="1"/>
  <c r="P3667" i="1"/>
  <c r="Q3666" i="1"/>
  <c r="P3666" i="1"/>
  <c r="Q3665" i="1"/>
  <c r="P3665" i="1"/>
  <c r="Q3664" i="1"/>
  <c r="P3664" i="1"/>
  <c r="Q3663" i="1"/>
  <c r="P3663" i="1"/>
  <c r="Q3662" i="1"/>
  <c r="P3662" i="1"/>
  <c r="Q3661" i="1"/>
  <c r="P3661" i="1"/>
  <c r="Q3660" i="1"/>
  <c r="P3660" i="1"/>
  <c r="Q3659" i="1"/>
  <c r="P3659" i="1"/>
  <c r="Q3658" i="1"/>
  <c r="P3658" i="1"/>
  <c r="Q3657" i="1"/>
  <c r="P3657" i="1"/>
  <c r="Q3656" i="1"/>
  <c r="P3656" i="1"/>
  <c r="Q3655" i="1"/>
  <c r="P3655" i="1"/>
  <c r="Q3654" i="1"/>
  <c r="P3654" i="1"/>
  <c r="Q3653" i="1"/>
  <c r="P3653" i="1"/>
  <c r="Q3652" i="1"/>
  <c r="P3652" i="1"/>
  <c r="Q3651" i="1"/>
  <c r="P3651" i="1"/>
  <c r="Q3650" i="1"/>
  <c r="P3650" i="1"/>
  <c r="Q3649" i="1"/>
  <c r="P3649" i="1"/>
  <c r="Q3648" i="1"/>
  <c r="P3648" i="1"/>
  <c r="Q3647" i="1"/>
  <c r="P3647" i="1"/>
  <c r="Q3646" i="1"/>
  <c r="P3646" i="1"/>
  <c r="Q3645" i="1"/>
  <c r="P3645" i="1"/>
  <c r="Q3644" i="1"/>
  <c r="P3644" i="1"/>
  <c r="Q3643" i="1"/>
  <c r="P3643" i="1"/>
  <c r="Q3642" i="1"/>
  <c r="P3642" i="1"/>
  <c r="Q3641" i="1"/>
  <c r="P3641" i="1"/>
  <c r="Q3640" i="1"/>
  <c r="P3640" i="1"/>
  <c r="Q3639" i="1"/>
  <c r="P3639" i="1"/>
  <c r="Q3638" i="1"/>
  <c r="P3638" i="1"/>
  <c r="Q3637" i="1"/>
  <c r="P3637" i="1"/>
  <c r="Q3636" i="1"/>
  <c r="P3636" i="1"/>
  <c r="Q3635" i="1"/>
  <c r="P3635" i="1"/>
  <c r="Q3634" i="1"/>
  <c r="P3634" i="1"/>
  <c r="Q3633" i="1"/>
  <c r="P3633" i="1"/>
  <c r="Q3632" i="1"/>
  <c r="P3632" i="1"/>
  <c r="Q3631" i="1"/>
  <c r="P3631" i="1"/>
  <c r="Q3630" i="1"/>
  <c r="P3630" i="1"/>
  <c r="Q3629" i="1"/>
  <c r="P3629" i="1"/>
  <c r="Q3628" i="1"/>
  <c r="P3628" i="1"/>
  <c r="Q3627" i="1"/>
  <c r="P3627" i="1"/>
  <c r="Q3626" i="1"/>
  <c r="P3626" i="1"/>
  <c r="Q3625" i="1"/>
  <c r="P3625" i="1"/>
  <c r="Q3624" i="1"/>
  <c r="P3624" i="1"/>
  <c r="Q3623" i="1"/>
  <c r="P3623" i="1"/>
  <c r="Q3622" i="1"/>
  <c r="P3622" i="1"/>
  <c r="Q3621" i="1"/>
  <c r="P3621" i="1"/>
  <c r="Q3620" i="1"/>
  <c r="P3620" i="1"/>
  <c r="Q3619" i="1"/>
  <c r="P3619" i="1"/>
  <c r="Q3618" i="1"/>
  <c r="P3618" i="1"/>
  <c r="Q3617" i="1"/>
  <c r="P3617" i="1"/>
  <c r="Q3616" i="1"/>
  <c r="P3616" i="1"/>
  <c r="Q3615" i="1"/>
  <c r="P3615" i="1"/>
  <c r="Q3614" i="1"/>
  <c r="P3614" i="1"/>
  <c r="Q3613" i="1"/>
  <c r="P3613" i="1"/>
  <c r="Q3612" i="1"/>
  <c r="P3612" i="1"/>
  <c r="Q3611" i="1"/>
  <c r="P3611" i="1"/>
  <c r="Q3610" i="1"/>
  <c r="P3610" i="1"/>
  <c r="Q3609" i="1"/>
  <c r="P3609" i="1"/>
  <c r="Q3608" i="1"/>
  <c r="P3608" i="1"/>
  <c r="Q3607" i="1"/>
  <c r="P3607" i="1"/>
  <c r="Q3606" i="1"/>
  <c r="P3606" i="1"/>
  <c r="Q3605" i="1"/>
  <c r="P3605" i="1"/>
  <c r="Q3604" i="1"/>
  <c r="P3604" i="1"/>
  <c r="Q3603" i="1"/>
  <c r="P3603" i="1"/>
  <c r="Q3602" i="1"/>
  <c r="P3602" i="1"/>
  <c r="Q3601" i="1"/>
  <c r="P3601" i="1"/>
  <c r="Q3600" i="1"/>
  <c r="P3600" i="1"/>
  <c r="Q3599" i="1"/>
  <c r="P3599" i="1"/>
  <c r="Q3598" i="1"/>
  <c r="P3598" i="1"/>
  <c r="Q3597" i="1"/>
  <c r="P3597" i="1"/>
  <c r="Q3596" i="1"/>
  <c r="P3596" i="1"/>
  <c r="Q3595" i="1"/>
  <c r="P3595" i="1"/>
  <c r="Q3594" i="1"/>
  <c r="P3594" i="1"/>
  <c r="Q3593" i="1"/>
  <c r="P3593" i="1"/>
  <c r="Q3592" i="1"/>
  <c r="P3592" i="1"/>
  <c r="Q3591" i="1"/>
  <c r="P3591" i="1"/>
  <c r="Q3590" i="1"/>
  <c r="P3590" i="1"/>
  <c r="Q3589" i="1"/>
  <c r="P3589" i="1"/>
  <c r="Q3588" i="1"/>
  <c r="P3588" i="1"/>
  <c r="Q3587" i="1"/>
  <c r="P3587" i="1"/>
  <c r="Q3586" i="1"/>
  <c r="P3586" i="1"/>
  <c r="Q3585" i="1"/>
  <c r="P3585" i="1"/>
  <c r="Q3584" i="1"/>
  <c r="P3584" i="1"/>
  <c r="Q3583" i="1"/>
  <c r="P3583" i="1"/>
  <c r="Q3582" i="1"/>
  <c r="P3582" i="1"/>
  <c r="Q3581" i="1"/>
  <c r="P3581" i="1"/>
  <c r="Q3580" i="1"/>
  <c r="P3580" i="1"/>
  <c r="Q3579" i="1"/>
  <c r="P3579" i="1"/>
  <c r="Q3578" i="1"/>
  <c r="P3578" i="1"/>
  <c r="Q3577" i="1"/>
  <c r="P3577" i="1"/>
  <c r="Q3576" i="1"/>
  <c r="P3576" i="1"/>
  <c r="Q3575" i="1"/>
  <c r="P3575" i="1"/>
  <c r="Q3574" i="1"/>
  <c r="P3574" i="1"/>
  <c r="Q3573" i="1"/>
  <c r="P3573" i="1"/>
  <c r="Q3572" i="1"/>
  <c r="P3572" i="1"/>
  <c r="Q3571" i="1"/>
  <c r="P3571" i="1"/>
  <c r="Q3570" i="1"/>
  <c r="P3570" i="1"/>
  <c r="Q3569" i="1"/>
  <c r="P3569" i="1"/>
  <c r="Q3568" i="1"/>
  <c r="P3568" i="1"/>
  <c r="Q3567" i="1"/>
  <c r="P3567" i="1"/>
  <c r="Q3566" i="1"/>
  <c r="P3566" i="1"/>
  <c r="Q3565" i="1"/>
  <c r="P3565" i="1"/>
  <c r="Q3564" i="1"/>
  <c r="P3564" i="1"/>
  <c r="Q3563" i="1"/>
  <c r="P3563" i="1"/>
  <c r="Q3562" i="1"/>
  <c r="P3562" i="1"/>
  <c r="Q3561" i="1"/>
  <c r="P3561" i="1"/>
  <c r="Q3560" i="1"/>
  <c r="P3560" i="1"/>
  <c r="Q3559" i="1"/>
  <c r="P3559" i="1"/>
  <c r="Q3558" i="1"/>
  <c r="P3558" i="1"/>
  <c r="Q3557" i="1"/>
  <c r="P3557" i="1"/>
  <c r="Q3556" i="1"/>
  <c r="P3556" i="1"/>
  <c r="Q3555" i="1"/>
  <c r="P3555" i="1"/>
  <c r="Q3554" i="1"/>
  <c r="P3554" i="1"/>
  <c r="Q3553" i="1"/>
  <c r="P3553" i="1"/>
  <c r="Q3552" i="1"/>
  <c r="P3552" i="1"/>
  <c r="Q3551" i="1"/>
  <c r="P3551" i="1"/>
  <c r="Q3550" i="1"/>
  <c r="P3550" i="1"/>
  <c r="Q3549" i="1"/>
  <c r="P3549" i="1"/>
  <c r="Q3548" i="1"/>
  <c r="P3548" i="1"/>
  <c r="Q3547" i="1"/>
  <c r="P3547" i="1"/>
  <c r="Q3546" i="1"/>
  <c r="P3546" i="1"/>
  <c r="Q3545" i="1"/>
  <c r="P3545" i="1"/>
  <c r="Q3544" i="1"/>
  <c r="P3544" i="1"/>
  <c r="Q3543" i="1"/>
  <c r="P3543" i="1"/>
  <c r="Q3542" i="1"/>
  <c r="P3542" i="1"/>
  <c r="Q3541" i="1"/>
  <c r="P3541" i="1"/>
  <c r="Q3540" i="1"/>
  <c r="P3540" i="1"/>
  <c r="Q3539" i="1"/>
  <c r="P3539" i="1"/>
  <c r="Q3538" i="1"/>
  <c r="P3538" i="1"/>
  <c r="Q3537" i="1"/>
  <c r="P3537" i="1"/>
  <c r="Q3536" i="1"/>
  <c r="P3536" i="1"/>
  <c r="Q3535" i="1"/>
  <c r="P3535" i="1"/>
  <c r="Q3534" i="1"/>
  <c r="P3534" i="1"/>
  <c r="Q3533" i="1"/>
  <c r="P3533" i="1"/>
  <c r="Q3532" i="1"/>
  <c r="P3532" i="1"/>
  <c r="Q3531" i="1"/>
  <c r="P3531" i="1"/>
  <c r="Q3530" i="1"/>
  <c r="P3530" i="1"/>
  <c r="Q3529" i="1"/>
  <c r="P3529" i="1"/>
  <c r="Q3528" i="1"/>
  <c r="P3528" i="1"/>
  <c r="Q3527" i="1"/>
  <c r="P3527" i="1"/>
  <c r="Q3526" i="1"/>
  <c r="P3526" i="1"/>
  <c r="Q3525" i="1"/>
  <c r="P3525" i="1"/>
  <c r="Q3524" i="1"/>
  <c r="P3524" i="1"/>
  <c r="Q3523" i="1"/>
  <c r="P3523" i="1"/>
  <c r="Q3522" i="1"/>
  <c r="P3522" i="1"/>
  <c r="Q3521" i="1"/>
  <c r="P3521" i="1"/>
  <c r="Q3520" i="1"/>
  <c r="P3520" i="1"/>
  <c r="Q3519" i="1"/>
  <c r="P3519" i="1"/>
  <c r="Q3518" i="1"/>
  <c r="P3518" i="1"/>
  <c r="Q3517" i="1"/>
  <c r="P3517" i="1"/>
  <c r="Q3516" i="1"/>
  <c r="P3516" i="1"/>
  <c r="Q3515" i="1"/>
  <c r="P3515" i="1"/>
  <c r="Q3514" i="1"/>
  <c r="P3514" i="1"/>
  <c r="Q3513" i="1"/>
  <c r="P3513" i="1"/>
  <c r="Q3512" i="1"/>
  <c r="P3512" i="1"/>
  <c r="Q3511" i="1"/>
  <c r="P3511" i="1"/>
  <c r="Q3510" i="1"/>
  <c r="P3510" i="1"/>
  <c r="Q3509" i="1"/>
  <c r="P3509" i="1"/>
  <c r="Q3508" i="1"/>
  <c r="P3508" i="1"/>
  <c r="Q3507" i="1"/>
  <c r="P3507" i="1"/>
  <c r="Q3506" i="1"/>
  <c r="P3506" i="1"/>
  <c r="Q3505" i="1"/>
  <c r="P3505" i="1"/>
  <c r="Q3504" i="1"/>
  <c r="P3504" i="1"/>
  <c r="Q3503" i="1"/>
  <c r="P3503" i="1"/>
  <c r="Q3502" i="1"/>
  <c r="P3502" i="1"/>
  <c r="Q3501" i="1"/>
  <c r="P3501" i="1"/>
  <c r="Q3500" i="1"/>
  <c r="P3500" i="1"/>
  <c r="Q3499" i="1"/>
  <c r="P3499" i="1"/>
  <c r="Q3498" i="1"/>
  <c r="P3498" i="1"/>
  <c r="Q3497" i="1"/>
  <c r="P3497" i="1"/>
  <c r="Q3496" i="1"/>
  <c r="P3496" i="1"/>
  <c r="Q3495" i="1"/>
  <c r="P3495" i="1"/>
  <c r="Q3494" i="1"/>
  <c r="P3494" i="1"/>
  <c r="Q3493" i="1"/>
  <c r="P3493" i="1"/>
  <c r="Q3492" i="1"/>
  <c r="P3492" i="1"/>
  <c r="Q3491" i="1"/>
  <c r="P3491" i="1"/>
  <c r="Q3490" i="1"/>
  <c r="P3490" i="1"/>
  <c r="Q3489" i="1"/>
  <c r="P3489" i="1"/>
  <c r="Q3488" i="1"/>
  <c r="P3488" i="1"/>
  <c r="Q3487" i="1"/>
  <c r="P3487" i="1"/>
  <c r="Q3486" i="1"/>
  <c r="P3486" i="1"/>
  <c r="Q3485" i="1"/>
  <c r="P3485" i="1"/>
  <c r="Q3484" i="1"/>
  <c r="P3484" i="1"/>
  <c r="Q3483" i="1"/>
  <c r="P3483" i="1"/>
  <c r="Q3482" i="1"/>
  <c r="P3482" i="1"/>
  <c r="Q3481" i="1"/>
  <c r="P3481" i="1"/>
  <c r="Q3480" i="1"/>
  <c r="P3480" i="1"/>
  <c r="Q3479" i="1"/>
  <c r="P3479" i="1"/>
  <c r="Q3478" i="1"/>
  <c r="P3478" i="1"/>
  <c r="Q3477" i="1"/>
  <c r="P3477" i="1"/>
  <c r="Q3476" i="1"/>
  <c r="P3476" i="1"/>
  <c r="Q3475" i="1"/>
  <c r="P3475" i="1"/>
  <c r="Q3474" i="1"/>
  <c r="P3474" i="1"/>
  <c r="Q3473" i="1"/>
  <c r="P3473" i="1"/>
  <c r="Q3472" i="1"/>
  <c r="P3472" i="1"/>
  <c r="Q3471" i="1"/>
  <c r="P3471" i="1"/>
  <c r="Q3470" i="1"/>
  <c r="P3470" i="1"/>
  <c r="Q3469" i="1"/>
  <c r="P3469" i="1"/>
  <c r="Q3468" i="1"/>
  <c r="P3468" i="1"/>
  <c r="Q3467" i="1"/>
  <c r="P3467" i="1"/>
  <c r="Q3466" i="1"/>
  <c r="P3466" i="1"/>
  <c r="Q3465" i="1"/>
  <c r="P3465" i="1"/>
  <c r="Q3464" i="1"/>
  <c r="P3464" i="1"/>
  <c r="Q3463" i="1"/>
  <c r="P3463" i="1"/>
  <c r="Q3462" i="1"/>
  <c r="P3462" i="1"/>
  <c r="Q3461" i="1"/>
  <c r="P3461" i="1"/>
  <c r="Q3460" i="1"/>
  <c r="P3460" i="1"/>
  <c r="Q3459" i="1"/>
  <c r="P3459" i="1"/>
  <c r="Q3458" i="1"/>
  <c r="P3458" i="1"/>
  <c r="Q3457" i="1"/>
  <c r="P3457" i="1"/>
  <c r="Q3456" i="1"/>
  <c r="P3456" i="1"/>
  <c r="Q3455" i="1"/>
  <c r="P3455" i="1"/>
  <c r="Q3454" i="1"/>
  <c r="P3454" i="1"/>
  <c r="Q3453" i="1"/>
  <c r="P3453" i="1"/>
  <c r="Q3452" i="1"/>
  <c r="P3452" i="1"/>
  <c r="Q3451" i="1"/>
  <c r="P3451" i="1"/>
  <c r="Q3450" i="1"/>
  <c r="P3450" i="1"/>
  <c r="Q3449" i="1"/>
  <c r="P3449" i="1"/>
  <c r="Q3448" i="1"/>
  <c r="P3448" i="1"/>
  <c r="Q3447" i="1"/>
  <c r="P3447" i="1"/>
  <c r="Q3446" i="1"/>
  <c r="P3446" i="1"/>
  <c r="Q3445" i="1"/>
  <c r="P3445" i="1"/>
  <c r="Q3444" i="1"/>
  <c r="P3444" i="1"/>
  <c r="Q3443" i="1"/>
  <c r="P3443" i="1"/>
  <c r="Q3442" i="1"/>
  <c r="P3442" i="1"/>
  <c r="Q3441" i="1"/>
  <c r="P3441" i="1"/>
  <c r="Q3440" i="1"/>
  <c r="P3440" i="1"/>
  <c r="Q3439" i="1"/>
  <c r="P3439" i="1"/>
  <c r="Q3438" i="1"/>
  <c r="P3438" i="1"/>
  <c r="Q3437" i="1"/>
  <c r="P3437" i="1"/>
  <c r="Q3436" i="1"/>
  <c r="P3436" i="1"/>
  <c r="Q3435" i="1"/>
  <c r="P3435" i="1"/>
  <c r="Q3434" i="1"/>
  <c r="P3434" i="1"/>
  <c r="Q3433" i="1"/>
  <c r="P3433" i="1"/>
  <c r="Q3432" i="1"/>
  <c r="P3432" i="1"/>
  <c r="Q3431" i="1"/>
  <c r="P3431" i="1"/>
  <c r="Q3430" i="1"/>
  <c r="P3430" i="1"/>
  <c r="Q3429" i="1"/>
  <c r="P3429" i="1"/>
  <c r="Q3428" i="1"/>
  <c r="P3428" i="1"/>
  <c r="Q3427" i="1"/>
  <c r="P3427" i="1"/>
  <c r="Q3426" i="1"/>
  <c r="P3426" i="1"/>
  <c r="Q3425" i="1"/>
  <c r="P3425" i="1"/>
  <c r="Q3424" i="1"/>
  <c r="P3424" i="1"/>
  <c r="Q3423" i="1"/>
  <c r="P3423" i="1"/>
  <c r="Q3422" i="1"/>
  <c r="P3422" i="1"/>
  <c r="Q3421" i="1"/>
  <c r="P3421" i="1"/>
  <c r="Q3420" i="1"/>
  <c r="P3420" i="1"/>
  <c r="Q3419" i="1"/>
  <c r="P3419" i="1"/>
  <c r="Q3418" i="1"/>
  <c r="P3418" i="1"/>
  <c r="Q3417" i="1"/>
  <c r="P3417" i="1"/>
  <c r="Q3416" i="1"/>
  <c r="P3416" i="1"/>
  <c r="Q3415" i="1"/>
  <c r="P3415" i="1"/>
  <c r="Q3414" i="1"/>
  <c r="P3414" i="1"/>
  <c r="Q3413" i="1"/>
  <c r="P3413" i="1"/>
  <c r="Q3412" i="1"/>
  <c r="P3412" i="1"/>
  <c r="Q3411" i="1"/>
  <c r="P3411" i="1"/>
  <c r="Q3410" i="1"/>
  <c r="P3410" i="1"/>
  <c r="Q3409" i="1"/>
  <c r="P3409" i="1"/>
  <c r="Q3408" i="1"/>
  <c r="P3408" i="1"/>
  <c r="Q3407" i="1"/>
  <c r="P3407" i="1"/>
  <c r="Q3406" i="1"/>
  <c r="P3406" i="1"/>
  <c r="Q3405" i="1"/>
  <c r="P3405" i="1"/>
  <c r="Q3404" i="1"/>
  <c r="P3404" i="1"/>
  <c r="Q3403" i="1"/>
  <c r="P3403" i="1"/>
  <c r="Q3402" i="1"/>
  <c r="P3402" i="1"/>
  <c r="Q3401" i="1"/>
  <c r="P3401" i="1"/>
  <c r="Q3400" i="1"/>
  <c r="P3400" i="1"/>
  <c r="Q3399" i="1"/>
  <c r="P3399" i="1"/>
  <c r="Q3398" i="1"/>
  <c r="P3398" i="1"/>
  <c r="Q3397" i="1"/>
  <c r="P3397" i="1"/>
  <c r="Q3396" i="1"/>
  <c r="P3396" i="1"/>
  <c r="Q3395" i="1"/>
  <c r="P3395" i="1"/>
  <c r="Q3394" i="1"/>
  <c r="P3394" i="1"/>
  <c r="Q3393" i="1"/>
  <c r="P3393" i="1"/>
  <c r="Q3392" i="1"/>
  <c r="P3392" i="1"/>
  <c r="Q3391" i="1"/>
  <c r="P3391" i="1"/>
  <c r="Q3390" i="1"/>
  <c r="P3390" i="1"/>
  <c r="Q3389" i="1"/>
  <c r="P3389" i="1"/>
  <c r="Q3388" i="1"/>
  <c r="P3388" i="1"/>
  <c r="Q3387" i="1"/>
  <c r="P3387" i="1"/>
  <c r="Q3386" i="1"/>
  <c r="P3386" i="1"/>
  <c r="Q3385" i="1"/>
  <c r="P3385" i="1"/>
  <c r="Q3384" i="1"/>
  <c r="P3384" i="1"/>
  <c r="Q3383" i="1"/>
  <c r="P3383" i="1"/>
  <c r="Q3382" i="1"/>
  <c r="P3382" i="1"/>
  <c r="Q3381" i="1"/>
  <c r="P3381" i="1"/>
  <c r="Q3380" i="1"/>
  <c r="P3380" i="1"/>
  <c r="Q3379" i="1"/>
  <c r="P3379" i="1"/>
  <c r="Q3378" i="1"/>
  <c r="P3378" i="1"/>
  <c r="Q3377" i="1"/>
  <c r="P3377" i="1"/>
  <c r="Q3376" i="1"/>
  <c r="P3376" i="1"/>
  <c r="Q3375" i="1"/>
  <c r="P3375" i="1"/>
  <c r="Q3374" i="1"/>
  <c r="P3374" i="1"/>
  <c r="Q3373" i="1"/>
  <c r="P3373" i="1"/>
  <c r="Q3372" i="1"/>
  <c r="P3372" i="1"/>
  <c r="Q3371" i="1"/>
  <c r="P3371" i="1"/>
  <c r="Q3370" i="1"/>
  <c r="P3370" i="1"/>
  <c r="Q3369" i="1"/>
  <c r="P3369" i="1"/>
  <c r="Q3368" i="1"/>
  <c r="P3368" i="1"/>
  <c r="Q3367" i="1"/>
  <c r="P3367" i="1"/>
  <c r="Q3366" i="1"/>
  <c r="P3366" i="1"/>
  <c r="Q3365" i="1"/>
  <c r="P3365" i="1"/>
  <c r="Q3364" i="1"/>
  <c r="P3364" i="1"/>
  <c r="Q3363" i="1"/>
  <c r="P3363" i="1"/>
  <c r="Q3362" i="1"/>
  <c r="P3362" i="1"/>
  <c r="Q3361" i="1"/>
  <c r="P3361" i="1"/>
  <c r="Q3360" i="1"/>
  <c r="P3360" i="1"/>
  <c r="Q3359" i="1"/>
  <c r="P3359" i="1"/>
  <c r="Q3358" i="1"/>
  <c r="P3358" i="1"/>
  <c r="Q3357" i="1"/>
  <c r="P3357" i="1"/>
  <c r="Q3356" i="1"/>
  <c r="P3356" i="1"/>
  <c r="Q3355" i="1"/>
  <c r="P3355" i="1"/>
  <c r="Q3354" i="1"/>
  <c r="P3354" i="1"/>
  <c r="Q3353" i="1"/>
  <c r="P3353" i="1"/>
  <c r="Q3352" i="1"/>
  <c r="P3352" i="1"/>
  <c r="Q3351" i="1"/>
  <c r="P3351" i="1"/>
  <c r="Q3350" i="1"/>
  <c r="P3350" i="1"/>
  <c r="Q3349" i="1"/>
  <c r="P3349" i="1"/>
  <c r="Q3348" i="1"/>
  <c r="P3348" i="1"/>
  <c r="Q3347" i="1"/>
  <c r="P3347" i="1"/>
  <c r="Q3346" i="1"/>
  <c r="P3346" i="1"/>
  <c r="Q3345" i="1"/>
  <c r="P3345" i="1"/>
  <c r="Q3344" i="1"/>
  <c r="P3344" i="1"/>
  <c r="Q3343" i="1"/>
  <c r="P3343" i="1"/>
  <c r="Q3342" i="1"/>
  <c r="P3342" i="1"/>
  <c r="Q3341" i="1"/>
  <c r="P3341" i="1"/>
  <c r="Q3340" i="1"/>
  <c r="P3340" i="1"/>
  <c r="Q3339" i="1"/>
  <c r="P3339" i="1"/>
  <c r="Q3338" i="1"/>
  <c r="P3338" i="1"/>
  <c r="Q3337" i="1"/>
  <c r="P3337" i="1"/>
  <c r="Q3336" i="1"/>
  <c r="P3336" i="1"/>
  <c r="Q3335" i="1"/>
  <c r="P3335" i="1"/>
  <c r="Q3334" i="1"/>
  <c r="P3334" i="1"/>
  <c r="Q3333" i="1"/>
  <c r="P3333" i="1"/>
  <c r="Q3332" i="1"/>
  <c r="P3332" i="1"/>
  <c r="Q3331" i="1"/>
  <c r="P3331" i="1"/>
  <c r="Q3330" i="1"/>
  <c r="P3330" i="1"/>
  <c r="Q3329" i="1"/>
  <c r="P3329" i="1"/>
  <c r="Q3328" i="1"/>
  <c r="P3328" i="1"/>
  <c r="Q3327" i="1"/>
  <c r="P3327" i="1"/>
  <c r="Q3326" i="1"/>
  <c r="P3326" i="1"/>
  <c r="Q3325" i="1"/>
  <c r="P3325" i="1"/>
  <c r="Q3324" i="1"/>
  <c r="P3324" i="1"/>
  <c r="Q3323" i="1"/>
  <c r="P3323" i="1"/>
  <c r="Q3322" i="1"/>
  <c r="P3322" i="1"/>
  <c r="Q3321" i="1"/>
  <c r="P3321" i="1"/>
  <c r="Q3320" i="1"/>
  <c r="P3320" i="1"/>
  <c r="Q3319" i="1"/>
  <c r="P3319" i="1"/>
  <c r="Q3318" i="1"/>
  <c r="P3318" i="1"/>
  <c r="Q3317" i="1"/>
  <c r="P3317" i="1"/>
  <c r="Q3316" i="1"/>
  <c r="P3316" i="1"/>
  <c r="Q3315" i="1"/>
  <c r="P3315" i="1"/>
  <c r="Q3314" i="1"/>
  <c r="P3314" i="1"/>
  <c r="Q3313" i="1"/>
  <c r="P3313" i="1"/>
  <c r="Q3312" i="1"/>
  <c r="P3312" i="1"/>
  <c r="Q3311" i="1"/>
  <c r="P3311" i="1"/>
  <c r="Q3310" i="1"/>
  <c r="P3310" i="1"/>
  <c r="Q3309" i="1"/>
  <c r="P3309" i="1"/>
  <c r="Q3308" i="1"/>
  <c r="P3308" i="1"/>
  <c r="Q3307" i="1"/>
  <c r="P3307" i="1"/>
  <c r="Q3306" i="1"/>
  <c r="P3306" i="1"/>
  <c r="Q3305" i="1"/>
  <c r="P3305" i="1"/>
  <c r="Q3304" i="1"/>
  <c r="P3304" i="1"/>
  <c r="Q3303" i="1"/>
  <c r="P3303" i="1"/>
  <c r="Q3302" i="1"/>
  <c r="P3302" i="1"/>
  <c r="Q3301" i="1"/>
  <c r="P3301" i="1"/>
  <c r="Q3300" i="1"/>
  <c r="P3300" i="1"/>
  <c r="Q3299" i="1"/>
  <c r="P3299" i="1"/>
  <c r="Q3298" i="1"/>
  <c r="P3298" i="1"/>
  <c r="Q3297" i="1"/>
  <c r="P3297" i="1"/>
  <c r="Q3296" i="1"/>
  <c r="P3296" i="1"/>
  <c r="Q3295" i="1"/>
  <c r="P3295" i="1"/>
  <c r="Q3294" i="1"/>
  <c r="P3294" i="1"/>
  <c r="Q3293" i="1"/>
  <c r="P3293" i="1"/>
  <c r="Q3292" i="1"/>
  <c r="P3292" i="1"/>
  <c r="Q3291" i="1"/>
  <c r="P3291" i="1"/>
  <c r="Q3290" i="1"/>
  <c r="P3290" i="1"/>
  <c r="Q3289" i="1"/>
  <c r="P3289" i="1"/>
  <c r="Q3288" i="1"/>
  <c r="P3288" i="1"/>
  <c r="Q3287" i="1"/>
  <c r="P3287" i="1"/>
  <c r="Q3286" i="1"/>
  <c r="P3286" i="1"/>
  <c r="Q3285" i="1"/>
  <c r="P3285" i="1"/>
  <c r="Q3284" i="1"/>
  <c r="P3284" i="1"/>
  <c r="Q3283" i="1"/>
  <c r="P3283" i="1"/>
  <c r="Q3282" i="1"/>
  <c r="P3282" i="1"/>
  <c r="Q3281" i="1"/>
  <c r="P3281" i="1"/>
  <c r="Q3280" i="1"/>
  <c r="P3280" i="1"/>
  <c r="Q3279" i="1"/>
  <c r="P3279" i="1"/>
  <c r="Q3278" i="1"/>
  <c r="P3278" i="1"/>
  <c r="Q3277" i="1"/>
  <c r="P3277" i="1"/>
  <c r="Q3276" i="1"/>
  <c r="P3276" i="1"/>
  <c r="Q3275" i="1"/>
  <c r="P3275" i="1"/>
  <c r="Q3274" i="1"/>
  <c r="P3274" i="1"/>
  <c r="Q3273" i="1"/>
  <c r="P3273" i="1"/>
  <c r="Q3272" i="1"/>
  <c r="P3272" i="1"/>
  <c r="Q3271" i="1"/>
  <c r="P3271" i="1"/>
  <c r="Q3270" i="1"/>
  <c r="P3270" i="1"/>
  <c r="Q3269" i="1"/>
  <c r="P3269" i="1"/>
  <c r="Q3268" i="1"/>
  <c r="P3268" i="1"/>
  <c r="Q3267" i="1"/>
  <c r="P3267" i="1"/>
  <c r="Q3266" i="1"/>
  <c r="P3266" i="1"/>
  <c r="Q3265" i="1"/>
  <c r="P3265" i="1"/>
  <c r="Q3264" i="1"/>
  <c r="P3264" i="1"/>
  <c r="Q3263" i="1"/>
  <c r="P3263" i="1"/>
  <c r="Q3262" i="1"/>
  <c r="P3262" i="1"/>
  <c r="Q3261" i="1"/>
  <c r="P3261" i="1"/>
  <c r="Q3260" i="1"/>
  <c r="P3260" i="1"/>
  <c r="Q3259" i="1"/>
  <c r="P3259" i="1"/>
  <c r="Q3258" i="1"/>
  <c r="P3258" i="1"/>
  <c r="Q3257" i="1"/>
  <c r="P3257" i="1"/>
  <c r="Q3256" i="1"/>
  <c r="P3256" i="1"/>
  <c r="Q3255" i="1"/>
  <c r="P3255" i="1"/>
  <c r="Q3254" i="1"/>
  <c r="P3254" i="1"/>
  <c r="Q3253" i="1"/>
  <c r="P3253" i="1"/>
  <c r="Q3252" i="1"/>
  <c r="P3252" i="1"/>
  <c r="Q3251" i="1"/>
  <c r="P3251" i="1"/>
  <c r="Q3250" i="1"/>
  <c r="P3250" i="1"/>
  <c r="Q3249" i="1"/>
  <c r="P3249" i="1"/>
  <c r="Q3248" i="1"/>
  <c r="P3248" i="1"/>
  <c r="Q3247" i="1"/>
  <c r="P3247" i="1"/>
  <c r="Q3246" i="1"/>
  <c r="P3246" i="1"/>
  <c r="Q3245" i="1"/>
  <c r="P3245" i="1"/>
  <c r="Q3244" i="1"/>
  <c r="P3244" i="1"/>
  <c r="Q3243" i="1"/>
  <c r="P3243" i="1"/>
  <c r="Q3242" i="1"/>
  <c r="P3242" i="1"/>
  <c r="Q3241" i="1"/>
  <c r="P3241" i="1"/>
  <c r="Q3240" i="1"/>
  <c r="P3240" i="1"/>
  <c r="Q3239" i="1"/>
  <c r="P3239" i="1"/>
  <c r="Q3238" i="1"/>
  <c r="P3238" i="1"/>
  <c r="Q3237" i="1"/>
  <c r="P3237" i="1"/>
  <c r="Q3236" i="1"/>
  <c r="P3236" i="1"/>
  <c r="Q3235" i="1"/>
  <c r="P3235" i="1"/>
  <c r="Q3234" i="1"/>
  <c r="P3234" i="1"/>
  <c r="Q3233" i="1"/>
  <c r="P3233" i="1"/>
  <c r="Q3232" i="1"/>
  <c r="P3232" i="1"/>
  <c r="Q3231" i="1"/>
  <c r="P3231" i="1"/>
  <c r="Q3230" i="1"/>
  <c r="P3230" i="1"/>
  <c r="Q3229" i="1"/>
  <c r="P3229" i="1"/>
  <c r="Q3228" i="1"/>
  <c r="P3228" i="1"/>
  <c r="Q3227" i="1"/>
  <c r="P3227" i="1"/>
  <c r="Q3226" i="1"/>
  <c r="P3226" i="1"/>
  <c r="Q3225" i="1"/>
  <c r="P3225" i="1"/>
  <c r="Q3224" i="1"/>
  <c r="P3224" i="1"/>
  <c r="Q3223" i="1"/>
  <c r="P3223" i="1"/>
  <c r="Q3222" i="1"/>
  <c r="P3222" i="1"/>
  <c r="Q3221" i="1"/>
  <c r="P3221" i="1"/>
  <c r="Q3220" i="1"/>
  <c r="P3220" i="1"/>
  <c r="Q3219" i="1"/>
  <c r="P3219" i="1"/>
  <c r="Q3218" i="1"/>
  <c r="P3218" i="1"/>
  <c r="Q3217" i="1"/>
  <c r="P3217" i="1"/>
  <c r="Q3216" i="1"/>
  <c r="P3216" i="1"/>
  <c r="Q3215" i="1"/>
  <c r="P3215" i="1"/>
  <c r="Q3214" i="1"/>
  <c r="P3214" i="1"/>
  <c r="Q3213" i="1"/>
  <c r="P3213" i="1"/>
  <c r="Q3212" i="1"/>
  <c r="P3212" i="1"/>
  <c r="Q3211" i="1"/>
  <c r="P3211" i="1"/>
  <c r="Q3210" i="1"/>
  <c r="P3210" i="1"/>
  <c r="Q3209" i="1"/>
  <c r="P3209" i="1"/>
  <c r="Q3208" i="1"/>
  <c r="P3208" i="1"/>
  <c r="Q3207" i="1"/>
  <c r="P3207" i="1"/>
  <c r="Q3206" i="1"/>
  <c r="P3206" i="1"/>
  <c r="Q3205" i="1"/>
  <c r="P3205" i="1"/>
  <c r="Q3204" i="1"/>
  <c r="P3204" i="1"/>
  <c r="Q3203" i="1"/>
  <c r="P3203" i="1"/>
  <c r="Q3202" i="1"/>
  <c r="P3202" i="1"/>
  <c r="Q3201" i="1"/>
  <c r="P3201" i="1"/>
  <c r="Q3200" i="1"/>
  <c r="P3200" i="1"/>
  <c r="Q3199" i="1"/>
  <c r="P3199" i="1"/>
  <c r="Q3198" i="1"/>
  <c r="P3198" i="1"/>
  <c r="Q3197" i="1"/>
  <c r="P3197" i="1"/>
  <c r="Q3196" i="1"/>
  <c r="P3196" i="1"/>
  <c r="Q3195" i="1"/>
  <c r="P3195" i="1"/>
  <c r="Q3194" i="1"/>
  <c r="P3194" i="1"/>
  <c r="Q3193" i="1"/>
  <c r="P3193" i="1"/>
  <c r="Q3192" i="1"/>
  <c r="P3192" i="1"/>
  <c r="Q3191" i="1"/>
  <c r="P3191" i="1"/>
  <c r="Q3190" i="1"/>
  <c r="P3190" i="1"/>
  <c r="Q3189" i="1"/>
  <c r="P3189" i="1"/>
  <c r="Q3188" i="1"/>
  <c r="P3188" i="1"/>
  <c r="Q3187" i="1"/>
  <c r="P3187" i="1"/>
  <c r="Q3186" i="1"/>
  <c r="P3186" i="1"/>
  <c r="Q3185" i="1"/>
  <c r="P3185" i="1"/>
  <c r="Q3184" i="1"/>
  <c r="P3184" i="1"/>
  <c r="Q3183" i="1"/>
  <c r="P3183" i="1"/>
  <c r="Q3182" i="1"/>
  <c r="P3182" i="1"/>
  <c r="Q3181" i="1"/>
  <c r="P3181" i="1"/>
  <c r="Q3180" i="1"/>
  <c r="P3180" i="1"/>
  <c r="Q3179" i="1"/>
  <c r="P3179" i="1"/>
  <c r="Q3178" i="1"/>
  <c r="P3178" i="1"/>
  <c r="Q3177" i="1"/>
  <c r="P3177" i="1"/>
  <c r="Q3176" i="1"/>
  <c r="P3176" i="1"/>
  <c r="Q3175" i="1"/>
  <c r="P3175" i="1"/>
  <c r="Q3174" i="1"/>
  <c r="P3174" i="1"/>
  <c r="Q3173" i="1"/>
  <c r="P3173" i="1"/>
  <c r="Q3172" i="1"/>
  <c r="P3172" i="1"/>
  <c r="Q3171" i="1"/>
  <c r="P3171" i="1"/>
  <c r="Q3170" i="1"/>
  <c r="P3170" i="1"/>
  <c r="Q3169" i="1"/>
  <c r="P3169" i="1"/>
  <c r="Q3168" i="1"/>
  <c r="P3168" i="1"/>
  <c r="Q3167" i="1"/>
  <c r="P3167" i="1"/>
  <c r="Q3166" i="1"/>
  <c r="P3166" i="1"/>
  <c r="Q3165" i="1"/>
  <c r="P3165" i="1"/>
  <c r="Q3164" i="1"/>
  <c r="P3164" i="1"/>
  <c r="Q3163" i="1"/>
  <c r="P3163" i="1"/>
  <c r="Q3162" i="1"/>
  <c r="P3162" i="1"/>
  <c r="Q3161" i="1"/>
  <c r="P3161" i="1"/>
  <c r="Q3160" i="1"/>
  <c r="P3160" i="1"/>
  <c r="Q3159" i="1"/>
  <c r="P3159" i="1"/>
  <c r="Q3158" i="1"/>
  <c r="P3158" i="1"/>
  <c r="Q3157" i="1"/>
  <c r="P3157" i="1"/>
  <c r="Q3156" i="1"/>
  <c r="P3156" i="1"/>
  <c r="Q3155" i="1"/>
  <c r="P3155" i="1"/>
  <c r="Q3154" i="1"/>
  <c r="P3154" i="1"/>
  <c r="Q3153" i="1"/>
  <c r="P3153" i="1"/>
  <c r="Q3152" i="1"/>
  <c r="P3152" i="1"/>
  <c r="Q3151" i="1"/>
  <c r="P3151" i="1"/>
  <c r="Q3150" i="1"/>
  <c r="P3150" i="1"/>
  <c r="Q3149" i="1"/>
  <c r="P3149" i="1"/>
  <c r="Q3148" i="1"/>
  <c r="P3148" i="1"/>
  <c r="Q3147" i="1"/>
  <c r="P3147" i="1"/>
  <c r="Q3146" i="1"/>
  <c r="P3146" i="1"/>
  <c r="Q3145" i="1"/>
  <c r="P3145" i="1"/>
  <c r="Q3144" i="1"/>
  <c r="P3144" i="1"/>
  <c r="Q3143" i="1"/>
  <c r="P3143" i="1"/>
  <c r="Q3142" i="1"/>
  <c r="P3142" i="1"/>
  <c r="Q3141" i="1"/>
  <c r="P3141" i="1"/>
  <c r="Q3140" i="1"/>
  <c r="P3140" i="1"/>
  <c r="Q3139" i="1"/>
  <c r="P3139" i="1"/>
  <c r="Q3138" i="1"/>
  <c r="P3138" i="1"/>
  <c r="Q3137" i="1"/>
  <c r="P3137" i="1"/>
  <c r="Q3136" i="1"/>
  <c r="P3136" i="1"/>
  <c r="Q3135" i="1"/>
  <c r="P3135" i="1"/>
  <c r="Q3134" i="1"/>
  <c r="P3134" i="1"/>
  <c r="Q3133" i="1"/>
  <c r="P3133" i="1"/>
  <c r="Q3132" i="1"/>
  <c r="P3132" i="1"/>
  <c r="Q3131" i="1"/>
  <c r="P3131" i="1"/>
  <c r="Q3130" i="1"/>
  <c r="P3130" i="1"/>
  <c r="Q3129" i="1"/>
  <c r="P3129" i="1"/>
  <c r="Q3128" i="1"/>
  <c r="P3128" i="1"/>
  <c r="Q3127" i="1"/>
  <c r="P3127" i="1"/>
  <c r="Q3126" i="1"/>
  <c r="P3126" i="1"/>
  <c r="Q3125" i="1"/>
  <c r="P3125" i="1"/>
  <c r="Q3124" i="1"/>
  <c r="P3124" i="1"/>
  <c r="Q3123" i="1"/>
  <c r="P3123" i="1"/>
  <c r="Q3122" i="1"/>
  <c r="P3122" i="1"/>
  <c r="Q3121" i="1"/>
  <c r="P3121" i="1"/>
  <c r="Q3120" i="1"/>
  <c r="P3120" i="1"/>
  <c r="Q3119" i="1"/>
  <c r="P3119" i="1"/>
  <c r="Q3118" i="1"/>
  <c r="P3118" i="1"/>
  <c r="Q3117" i="1"/>
  <c r="P3117" i="1"/>
  <c r="Q3116" i="1"/>
  <c r="P3116" i="1"/>
  <c r="Q3115" i="1"/>
  <c r="P3115" i="1"/>
  <c r="Q3114" i="1"/>
  <c r="P3114" i="1"/>
  <c r="Q3113" i="1"/>
  <c r="P3113" i="1"/>
  <c r="Q3112" i="1"/>
  <c r="P3112" i="1"/>
  <c r="Q3111" i="1"/>
  <c r="P3111" i="1"/>
  <c r="Q3110" i="1"/>
  <c r="P3110" i="1"/>
  <c r="Q3109" i="1"/>
  <c r="P3109" i="1"/>
  <c r="Q3108" i="1"/>
  <c r="P3108" i="1"/>
  <c r="Q3107" i="1"/>
  <c r="P3107" i="1"/>
  <c r="Q3106" i="1"/>
  <c r="P3106" i="1"/>
  <c r="Q3105" i="1"/>
  <c r="P3105" i="1"/>
  <c r="Q3104" i="1"/>
  <c r="P3104" i="1"/>
  <c r="Q3103" i="1"/>
  <c r="P3103" i="1"/>
  <c r="Q3102" i="1"/>
  <c r="P3102" i="1"/>
  <c r="Q3101" i="1"/>
  <c r="P3101" i="1"/>
  <c r="Q3100" i="1"/>
  <c r="P3100" i="1"/>
  <c r="Q3099" i="1"/>
  <c r="P3099" i="1"/>
  <c r="Q3098" i="1"/>
  <c r="P3098" i="1"/>
  <c r="Q3097" i="1"/>
  <c r="P3097" i="1"/>
  <c r="Q3096" i="1"/>
  <c r="P3096" i="1"/>
  <c r="Q3095" i="1"/>
  <c r="P3095" i="1"/>
  <c r="Q3094" i="1"/>
  <c r="P3094" i="1"/>
  <c r="Q3093" i="1"/>
  <c r="P3093" i="1"/>
  <c r="Q3092" i="1"/>
  <c r="P3092" i="1"/>
  <c r="Q3091" i="1"/>
  <c r="P3091" i="1"/>
  <c r="Q3090" i="1"/>
  <c r="P3090" i="1"/>
  <c r="Q3089" i="1"/>
  <c r="P3089" i="1"/>
  <c r="Q3088" i="1"/>
  <c r="P3088" i="1"/>
  <c r="Q3087" i="1"/>
  <c r="P3087" i="1"/>
  <c r="Q3086" i="1"/>
  <c r="P3086" i="1"/>
  <c r="Q3085" i="1"/>
  <c r="P3085" i="1"/>
  <c r="Q3084" i="1"/>
  <c r="P3084" i="1"/>
  <c r="Q3083" i="1"/>
  <c r="P3083" i="1"/>
  <c r="Q3082" i="1"/>
  <c r="P3082" i="1"/>
  <c r="Q3081" i="1"/>
  <c r="P3081" i="1"/>
  <c r="Q3080" i="1"/>
  <c r="P3080" i="1"/>
  <c r="Q3079" i="1"/>
  <c r="P3079" i="1"/>
  <c r="Q3078" i="1"/>
  <c r="P3078" i="1"/>
  <c r="Q3077" i="1"/>
  <c r="P3077" i="1"/>
  <c r="Q3076" i="1"/>
  <c r="P3076" i="1"/>
  <c r="Q3075" i="1"/>
  <c r="P3075" i="1"/>
  <c r="Q3074" i="1"/>
  <c r="P3074" i="1"/>
  <c r="Q3073" i="1"/>
  <c r="P3073" i="1"/>
  <c r="Q3072" i="1"/>
  <c r="P3072" i="1"/>
  <c r="Q3071" i="1"/>
  <c r="P3071" i="1"/>
  <c r="Q3070" i="1"/>
  <c r="P3070" i="1"/>
  <c r="Q3069" i="1"/>
  <c r="P3069" i="1"/>
  <c r="Q3068" i="1"/>
  <c r="P3068" i="1"/>
  <c r="Q3067" i="1"/>
  <c r="P3067" i="1"/>
  <c r="Q3066" i="1"/>
  <c r="P3066" i="1"/>
  <c r="Q3065" i="1"/>
  <c r="P3065" i="1"/>
  <c r="Q3064" i="1"/>
  <c r="P3064" i="1"/>
  <c r="Q3063" i="1"/>
  <c r="P3063" i="1"/>
  <c r="Q3062" i="1"/>
  <c r="P3062" i="1"/>
  <c r="Q3061" i="1"/>
  <c r="P3061" i="1"/>
  <c r="Q3060" i="1"/>
  <c r="P3060" i="1"/>
  <c r="Q3059" i="1"/>
  <c r="P3059" i="1"/>
  <c r="Q3058" i="1"/>
  <c r="P3058" i="1"/>
  <c r="Q3057" i="1"/>
  <c r="P3057" i="1"/>
  <c r="Q3056" i="1"/>
  <c r="P3056" i="1"/>
  <c r="Q3055" i="1"/>
  <c r="P3055" i="1"/>
  <c r="Q3054" i="1"/>
  <c r="P3054" i="1"/>
  <c r="Q3053" i="1"/>
  <c r="P3053" i="1"/>
  <c r="Q3052" i="1"/>
  <c r="P3052" i="1"/>
  <c r="Q3051" i="1"/>
  <c r="P3051" i="1"/>
  <c r="Q3050" i="1"/>
  <c r="P3050" i="1"/>
  <c r="Q3049" i="1"/>
  <c r="P3049" i="1"/>
  <c r="Q3048" i="1"/>
  <c r="P3048" i="1"/>
  <c r="Q3047" i="1"/>
  <c r="P3047" i="1"/>
  <c r="Q3046" i="1"/>
  <c r="P3046" i="1"/>
  <c r="Q3045" i="1"/>
  <c r="P3045" i="1"/>
  <c r="Q3044" i="1"/>
  <c r="P3044" i="1"/>
  <c r="Q3043" i="1"/>
  <c r="P3043" i="1"/>
  <c r="Q3042" i="1"/>
  <c r="P3042" i="1"/>
  <c r="Q3041" i="1"/>
  <c r="P3041" i="1"/>
  <c r="Q3040" i="1"/>
  <c r="P3040" i="1"/>
  <c r="Q3039" i="1"/>
  <c r="P3039" i="1"/>
  <c r="Q3038" i="1"/>
  <c r="P3038" i="1"/>
  <c r="Q3037" i="1"/>
  <c r="P3037" i="1"/>
  <c r="Q3036" i="1"/>
  <c r="P3036" i="1"/>
  <c r="Q3035" i="1"/>
  <c r="P3035" i="1"/>
  <c r="Q3034" i="1"/>
  <c r="P3034" i="1"/>
  <c r="Q3033" i="1"/>
  <c r="P3033" i="1"/>
  <c r="Q3032" i="1"/>
  <c r="P3032" i="1"/>
  <c r="Q3031" i="1"/>
  <c r="P3031" i="1"/>
  <c r="Q3030" i="1"/>
  <c r="P3030" i="1"/>
  <c r="Q3029" i="1"/>
  <c r="P3029" i="1"/>
  <c r="Q3028" i="1"/>
  <c r="P3028" i="1"/>
  <c r="Q3027" i="1"/>
  <c r="P3027" i="1"/>
  <c r="Q3026" i="1"/>
  <c r="P3026" i="1"/>
  <c r="Q3025" i="1"/>
  <c r="P3025" i="1"/>
  <c r="Q3024" i="1"/>
  <c r="P3024" i="1"/>
  <c r="Q3023" i="1"/>
  <c r="P3023" i="1"/>
  <c r="Q3022" i="1"/>
  <c r="P3022" i="1"/>
  <c r="Q3021" i="1"/>
  <c r="P3021" i="1"/>
  <c r="Q3020" i="1"/>
  <c r="P3020" i="1"/>
  <c r="Q3019" i="1"/>
  <c r="P3019" i="1"/>
  <c r="Q3018" i="1"/>
  <c r="P3018" i="1"/>
  <c r="Q3017" i="1"/>
  <c r="P3017" i="1"/>
  <c r="Q3016" i="1"/>
  <c r="P3016" i="1"/>
  <c r="Q3015" i="1"/>
  <c r="P3015" i="1"/>
  <c r="Q3014" i="1"/>
  <c r="P3014" i="1"/>
  <c r="Q3013" i="1"/>
  <c r="P3013" i="1"/>
  <c r="Q3012" i="1"/>
  <c r="P3012" i="1"/>
  <c r="Q3011" i="1"/>
  <c r="P3011" i="1"/>
  <c r="Q3010" i="1"/>
  <c r="P3010" i="1"/>
  <c r="Q3009" i="1"/>
  <c r="P3009" i="1"/>
  <c r="Q3008" i="1"/>
  <c r="P3008" i="1"/>
  <c r="Q3007" i="1"/>
  <c r="P3007" i="1"/>
  <c r="Q3006" i="1"/>
  <c r="P3006" i="1"/>
  <c r="Q3005" i="1"/>
  <c r="P3005" i="1"/>
  <c r="Q3004" i="1"/>
  <c r="P3004" i="1"/>
  <c r="Q3003" i="1"/>
  <c r="P3003" i="1"/>
  <c r="Q3002" i="1"/>
  <c r="P3002" i="1"/>
  <c r="Q3001" i="1"/>
  <c r="P3001" i="1"/>
  <c r="Q3000" i="1"/>
  <c r="P3000" i="1"/>
  <c r="Q2999" i="1"/>
  <c r="P2999" i="1"/>
  <c r="Q2998" i="1"/>
  <c r="P2998" i="1"/>
  <c r="Q2997" i="1"/>
  <c r="P2997" i="1"/>
  <c r="Q2996" i="1"/>
  <c r="P2996" i="1"/>
  <c r="Q2995" i="1"/>
  <c r="P2995" i="1"/>
  <c r="Q2994" i="1"/>
  <c r="P2994" i="1"/>
  <c r="Q2993" i="1"/>
  <c r="P2993" i="1"/>
  <c r="Q2992" i="1"/>
  <c r="P2992" i="1"/>
  <c r="Q2991" i="1"/>
  <c r="P2991" i="1"/>
  <c r="Q2990" i="1"/>
  <c r="P2990" i="1"/>
  <c r="Q2989" i="1"/>
  <c r="P2989" i="1"/>
  <c r="Q2988" i="1"/>
  <c r="P2988" i="1"/>
  <c r="Q2987" i="1"/>
  <c r="P2987" i="1"/>
  <c r="Q2986" i="1"/>
  <c r="P2986" i="1"/>
  <c r="Q2985" i="1"/>
  <c r="P2985" i="1"/>
  <c r="Q2984" i="1"/>
  <c r="P2984" i="1"/>
  <c r="Q2983" i="1"/>
  <c r="P2983" i="1"/>
  <c r="Q2982" i="1"/>
  <c r="P2982" i="1"/>
  <c r="Q2981" i="1"/>
  <c r="P2981" i="1"/>
  <c r="Q2980" i="1"/>
  <c r="P2980" i="1"/>
  <c r="Q2979" i="1"/>
  <c r="P2979" i="1"/>
  <c r="Q2978" i="1"/>
  <c r="P2978" i="1"/>
  <c r="Q2977" i="1"/>
  <c r="P2977" i="1"/>
  <c r="Q2976" i="1"/>
  <c r="P2976" i="1"/>
  <c r="Q2975" i="1"/>
  <c r="P2975" i="1"/>
  <c r="Q2974" i="1"/>
  <c r="P2974" i="1"/>
  <c r="Q2973" i="1"/>
  <c r="P2973" i="1"/>
  <c r="Q2972" i="1"/>
  <c r="P2972" i="1"/>
  <c r="Q2971" i="1"/>
  <c r="P2971" i="1"/>
  <c r="Q2970" i="1"/>
  <c r="P2970" i="1"/>
  <c r="Q2969" i="1"/>
  <c r="P2969" i="1"/>
  <c r="Q2968" i="1"/>
  <c r="P2968" i="1"/>
  <c r="Q2967" i="1"/>
  <c r="P2967" i="1"/>
  <c r="Q2966" i="1"/>
  <c r="P2966" i="1"/>
  <c r="Q2965" i="1"/>
  <c r="P2965" i="1"/>
  <c r="Q2964" i="1"/>
  <c r="P2964" i="1"/>
  <c r="Q2963" i="1"/>
  <c r="P2963" i="1"/>
  <c r="Q2962" i="1"/>
  <c r="P2962" i="1"/>
  <c r="Q2961" i="1"/>
  <c r="P2961" i="1"/>
  <c r="Q2960" i="1"/>
  <c r="P2960" i="1"/>
  <c r="Q2959" i="1"/>
  <c r="P2959" i="1"/>
  <c r="Q2958" i="1"/>
  <c r="P2958" i="1"/>
  <c r="Q2957" i="1"/>
  <c r="P2957" i="1"/>
  <c r="Q2956" i="1"/>
  <c r="P2956" i="1"/>
  <c r="Q2955" i="1"/>
  <c r="P2955" i="1"/>
  <c r="Q2954" i="1"/>
  <c r="P2954" i="1"/>
  <c r="Q2953" i="1"/>
  <c r="P2953" i="1"/>
  <c r="Q2952" i="1"/>
  <c r="P2952" i="1"/>
  <c r="Q2951" i="1"/>
  <c r="P2951" i="1"/>
  <c r="Q2950" i="1"/>
  <c r="P2950" i="1"/>
  <c r="Q2949" i="1"/>
  <c r="P2949" i="1"/>
  <c r="Q2948" i="1"/>
  <c r="P2948" i="1"/>
  <c r="Q2947" i="1"/>
  <c r="P2947" i="1"/>
  <c r="Q2946" i="1"/>
  <c r="P2946" i="1"/>
  <c r="Q2945" i="1"/>
  <c r="P2945" i="1"/>
  <c r="Q2944" i="1"/>
  <c r="P2944" i="1"/>
  <c r="Q2943" i="1"/>
  <c r="P2943" i="1"/>
  <c r="Q2942" i="1"/>
  <c r="P2942" i="1"/>
  <c r="Q2941" i="1"/>
  <c r="P2941" i="1"/>
  <c r="Q2940" i="1"/>
  <c r="P2940" i="1"/>
  <c r="Q2939" i="1"/>
  <c r="P2939" i="1"/>
  <c r="Q2938" i="1"/>
  <c r="P2938" i="1"/>
  <c r="Q2937" i="1"/>
  <c r="P2937" i="1"/>
  <c r="Q2936" i="1"/>
  <c r="P2936" i="1"/>
  <c r="Q2935" i="1"/>
  <c r="P2935" i="1"/>
  <c r="Q2934" i="1"/>
  <c r="P2934" i="1"/>
  <c r="Q2933" i="1"/>
  <c r="P2933" i="1"/>
  <c r="Q2932" i="1"/>
  <c r="P2932" i="1"/>
  <c r="Q2931" i="1"/>
  <c r="P2931" i="1"/>
  <c r="Q2930" i="1"/>
  <c r="P2930" i="1"/>
  <c r="Q2929" i="1"/>
  <c r="P2929" i="1"/>
  <c r="Q2928" i="1"/>
  <c r="P2928" i="1"/>
  <c r="Q2927" i="1"/>
  <c r="P2927" i="1"/>
  <c r="Q2926" i="1"/>
  <c r="P2926" i="1"/>
  <c r="Q2925" i="1"/>
  <c r="P2925" i="1"/>
  <c r="Q2924" i="1"/>
  <c r="P2924" i="1"/>
  <c r="Q2923" i="1"/>
  <c r="P2923" i="1"/>
  <c r="Q2922" i="1"/>
  <c r="P2922" i="1"/>
  <c r="Q2921" i="1"/>
  <c r="P2921" i="1"/>
  <c r="Q2920" i="1"/>
  <c r="P2920" i="1"/>
  <c r="Q2919" i="1"/>
  <c r="P2919" i="1"/>
  <c r="Q2918" i="1"/>
  <c r="P2918" i="1"/>
  <c r="Q2917" i="1"/>
  <c r="P2917" i="1"/>
  <c r="Q2916" i="1"/>
  <c r="P2916" i="1"/>
  <c r="Q2915" i="1"/>
  <c r="P2915" i="1"/>
  <c r="Q2914" i="1"/>
  <c r="P2914" i="1"/>
  <c r="Q2913" i="1"/>
  <c r="P2913" i="1"/>
  <c r="Q2912" i="1"/>
  <c r="P2912" i="1"/>
  <c r="Q2911" i="1"/>
  <c r="P2911" i="1"/>
  <c r="Q2910" i="1"/>
  <c r="P2910" i="1"/>
  <c r="Q2909" i="1"/>
  <c r="P2909" i="1"/>
  <c r="Q2908" i="1"/>
  <c r="P2908" i="1"/>
  <c r="Q2907" i="1"/>
  <c r="P2907" i="1"/>
  <c r="Q2906" i="1"/>
  <c r="P2906" i="1"/>
  <c r="Q2905" i="1"/>
  <c r="P2905" i="1"/>
  <c r="Q2904" i="1"/>
  <c r="P2904" i="1"/>
  <c r="Q2903" i="1"/>
  <c r="P2903" i="1"/>
  <c r="Q2902" i="1"/>
  <c r="P2902" i="1"/>
  <c r="Q2901" i="1"/>
  <c r="P2901" i="1"/>
  <c r="Q2900" i="1"/>
  <c r="P2900" i="1"/>
  <c r="Q2899" i="1"/>
  <c r="P2899" i="1"/>
  <c r="Q2898" i="1"/>
  <c r="P2898" i="1"/>
  <c r="Q2897" i="1"/>
  <c r="P2897" i="1"/>
  <c r="Q2896" i="1"/>
  <c r="P2896" i="1"/>
  <c r="Q2895" i="1"/>
  <c r="P2895" i="1"/>
  <c r="Q2894" i="1"/>
  <c r="P2894" i="1"/>
  <c r="Q2893" i="1"/>
  <c r="P2893" i="1"/>
  <c r="Q2892" i="1"/>
  <c r="P2892" i="1"/>
  <c r="Q2891" i="1"/>
  <c r="P2891" i="1"/>
  <c r="Q2890" i="1"/>
  <c r="P2890" i="1"/>
  <c r="Q2889" i="1"/>
  <c r="P2889" i="1"/>
  <c r="Q2888" i="1"/>
  <c r="P2888" i="1"/>
  <c r="Q2887" i="1"/>
  <c r="P2887" i="1"/>
  <c r="Q2886" i="1"/>
  <c r="P2886" i="1"/>
  <c r="Q2885" i="1"/>
  <c r="P2885" i="1"/>
  <c r="Q2884" i="1"/>
  <c r="P2884" i="1"/>
  <c r="Q2883" i="1"/>
  <c r="P2883" i="1"/>
  <c r="Q2882" i="1"/>
  <c r="P2882" i="1"/>
  <c r="Q2881" i="1"/>
  <c r="P2881" i="1"/>
  <c r="Q2880" i="1"/>
  <c r="P2880" i="1"/>
  <c r="Q2879" i="1"/>
  <c r="P2879" i="1"/>
  <c r="Q2878" i="1"/>
  <c r="P2878" i="1"/>
  <c r="Q2877" i="1"/>
  <c r="P2877" i="1"/>
  <c r="Q2876" i="1"/>
  <c r="P2876" i="1"/>
  <c r="Q2875" i="1"/>
  <c r="P2875" i="1"/>
  <c r="Q2874" i="1"/>
  <c r="P2874" i="1"/>
  <c r="Q2873" i="1"/>
  <c r="P2873" i="1"/>
  <c r="Q2872" i="1"/>
  <c r="P2872" i="1"/>
  <c r="Q2871" i="1"/>
  <c r="P2871" i="1"/>
  <c r="Q2870" i="1"/>
  <c r="P2870" i="1"/>
  <c r="Q2869" i="1"/>
  <c r="P2869" i="1"/>
  <c r="Q2868" i="1"/>
  <c r="P2868" i="1"/>
  <c r="Q2867" i="1"/>
  <c r="P2867" i="1"/>
  <c r="Q2866" i="1"/>
  <c r="P2866" i="1"/>
  <c r="Q2865" i="1"/>
  <c r="P2865" i="1"/>
  <c r="Q2864" i="1"/>
  <c r="P2864" i="1"/>
  <c r="Q2863" i="1"/>
  <c r="P2863" i="1"/>
  <c r="Q2862" i="1"/>
  <c r="P2862" i="1"/>
  <c r="Q2861" i="1"/>
  <c r="P2861" i="1"/>
  <c r="Q2860" i="1"/>
  <c r="P2860" i="1"/>
  <c r="Q2859" i="1"/>
  <c r="P2859" i="1"/>
  <c r="Q2858" i="1"/>
  <c r="P2858" i="1"/>
  <c r="Q2857" i="1"/>
  <c r="P2857" i="1"/>
  <c r="Q2856" i="1"/>
  <c r="P2856" i="1"/>
  <c r="Q2855" i="1"/>
  <c r="P2855" i="1"/>
  <c r="Q2854" i="1"/>
  <c r="P2854" i="1"/>
  <c r="Q2853" i="1"/>
  <c r="P2853" i="1"/>
  <c r="Q2852" i="1"/>
  <c r="P2852" i="1"/>
  <c r="Q2851" i="1"/>
  <c r="P2851" i="1"/>
  <c r="Q2850" i="1"/>
  <c r="P2850" i="1"/>
  <c r="Q2849" i="1"/>
  <c r="P2849" i="1"/>
  <c r="Q2848" i="1"/>
  <c r="P2848" i="1"/>
  <c r="Q2847" i="1"/>
  <c r="P2847" i="1"/>
  <c r="Q2846" i="1"/>
  <c r="P2846" i="1"/>
  <c r="Q2845" i="1"/>
  <c r="P2845" i="1"/>
  <c r="Q2844" i="1"/>
  <c r="P2844" i="1"/>
  <c r="Q2843" i="1"/>
  <c r="P2843" i="1"/>
  <c r="Q2842" i="1"/>
  <c r="P2842" i="1"/>
  <c r="Q2841" i="1"/>
  <c r="P2841" i="1"/>
  <c r="Q2840" i="1"/>
  <c r="P2840" i="1"/>
  <c r="Q2839" i="1"/>
  <c r="P2839" i="1"/>
  <c r="Q2838" i="1"/>
  <c r="P2838" i="1"/>
  <c r="Q2837" i="1"/>
  <c r="P2837" i="1"/>
  <c r="Q2836" i="1"/>
  <c r="P2836" i="1"/>
  <c r="Q2835" i="1"/>
  <c r="P2835" i="1"/>
  <c r="Q2834" i="1"/>
  <c r="P2834" i="1"/>
  <c r="Q2833" i="1"/>
  <c r="P2833" i="1"/>
  <c r="Q2832" i="1"/>
  <c r="P2832" i="1"/>
  <c r="Q2831" i="1"/>
  <c r="P2831" i="1"/>
  <c r="Q2830" i="1"/>
  <c r="P2830" i="1"/>
  <c r="Q2829" i="1"/>
  <c r="P2829" i="1"/>
  <c r="Q2828" i="1"/>
  <c r="P2828" i="1"/>
  <c r="Q2827" i="1"/>
  <c r="P2827" i="1"/>
  <c r="Q2826" i="1"/>
  <c r="P2826" i="1"/>
  <c r="Q2825" i="1"/>
  <c r="P2825" i="1"/>
  <c r="Q2824" i="1"/>
  <c r="P2824" i="1"/>
  <c r="Q2823" i="1"/>
  <c r="P2823" i="1"/>
  <c r="Q2822" i="1"/>
  <c r="P2822" i="1"/>
  <c r="Q2821" i="1"/>
  <c r="P2821" i="1"/>
  <c r="Q2820" i="1"/>
  <c r="P2820" i="1"/>
  <c r="Q2819" i="1"/>
  <c r="P2819" i="1"/>
  <c r="Q2818" i="1"/>
  <c r="P2818" i="1"/>
  <c r="Q2817" i="1"/>
  <c r="P2817" i="1"/>
  <c r="Q2816" i="1"/>
  <c r="P2816" i="1"/>
  <c r="Q2815" i="1"/>
  <c r="P2815" i="1"/>
  <c r="Q2814" i="1"/>
  <c r="P2814" i="1"/>
  <c r="Q2813" i="1"/>
  <c r="P2813" i="1"/>
  <c r="Q2812" i="1"/>
  <c r="P2812" i="1"/>
  <c r="Q2811" i="1"/>
  <c r="P2811" i="1"/>
  <c r="Q2810" i="1"/>
  <c r="P2810" i="1"/>
  <c r="Q2809" i="1"/>
  <c r="P2809" i="1"/>
  <c r="Q2808" i="1"/>
  <c r="P2808" i="1"/>
  <c r="Q2807" i="1"/>
  <c r="P2807" i="1"/>
  <c r="Q2806" i="1"/>
  <c r="P2806" i="1"/>
  <c r="Q2805" i="1"/>
  <c r="P2805" i="1"/>
  <c r="Q2804" i="1"/>
  <c r="P2804" i="1"/>
  <c r="Q2803" i="1"/>
  <c r="P2803" i="1"/>
  <c r="Q2802" i="1"/>
  <c r="P2802" i="1"/>
  <c r="Q2801" i="1"/>
  <c r="P2801" i="1"/>
  <c r="Q2800" i="1"/>
  <c r="P2800" i="1"/>
  <c r="Q2799" i="1"/>
  <c r="P2799" i="1"/>
  <c r="Q2798" i="1"/>
  <c r="P2798" i="1"/>
  <c r="Q2797" i="1"/>
  <c r="P2797" i="1"/>
  <c r="Q2796" i="1"/>
  <c r="P2796" i="1"/>
  <c r="Q2795" i="1"/>
  <c r="P2795" i="1"/>
  <c r="Q2794" i="1"/>
  <c r="P2794" i="1"/>
  <c r="Q2793" i="1"/>
  <c r="P2793" i="1"/>
  <c r="Q2792" i="1"/>
  <c r="P2792" i="1"/>
  <c r="Q2791" i="1"/>
  <c r="P2791" i="1"/>
  <c r="Q2790" i="1"/>
  <c r="P2790" i="1"/>
  <c r="Q2789" i="1"/>
  <c r="P2789" i="1"/>
  <c r="Q2788" i="1"/>
  <c r="P2788" i="1"/>
  <c r="Q2787" i="1"/>
  <c r="P2787" i="1"/>
  <c r="Q2786" i="1"/>
  <c r="P2786" i="1"/>
  <c r="Q2785" i="1"/>
  <c r="P2785" i="1"/>
  <c r="Q2784" i="1"/>
  <c r="P2784" i="1"/>
  <c r="Q2783" i="1"/>
  <c r="P2783" i="1"/>
  <c r="Q2782" i="1"/>
  <c r="P2782" i="1"/>
  <c r="Q2781" i="1"/>
  <c r="P2781" i="1"/>
  <c r="Q2780" i="1"/>
  <c r="P2780" i="1"/>
  <c r="Q2779" i="1"/>
  <c r="P2779" i="1"/>
  <c r="Q2778" i="1"/>
  <c r="P2778" i="1"/>
  <c r="Q2777" i="1"/>
  <c r="P2777" i="1"/>
  <c r="Q2776" i="1"/>
  <c r="P2776" i="1"/>
  <c r="Q2775" i="1"/>
  <c r="P2775" i="1"/>
  <c r="Q2774" i="1"/>
  <c r="P2774" i="1"/>
  <c r="Q2773" i="1"/>
  <c r="P2773" i="1"/>
  <c r="Q2772" i="1"/>
  <c r="P2772" i="1"/>
  <c r="Q2771" i="1"/>
  <c r="P2771" i="1"/>
  <c r="Q2770" i="1"/>
  <c r="P2770" i="1"/>
  <c r="Q2769" i="1"/>
  <c r="P2769" i="1"/>
  <c r="Q2768" i="1"/>
  <c r="P2768" i="1"/>
  <c r="Q2767" i="1"/>
  <c r="P2767" i="1"/>
  <c r="Q2766" i="1"/>
  <c r="P2766" i="1"/>
  <c r="Q2765" i="1"/>
  <c r="P2765" i="1"/>
  <c r="Q2764" i="1"/>
  <c r="P2764" i="1"/>
  <c r="Q2763" i="1"/>
  <c r="P2763" i="1"/>
  <c r="Q2762" i="1"/>
  <c r="P2762" i="1"/>
  <c r="Q2761" i="1"/>
  <c r="P2761" i="1"/>
  <c r="Q2760" i="1"/>
  <c r="P2760" i="1"/>
  <c r="Q2759" i="1"/>
  <c r="P2759" i="1"/>
  <c r="Q2758" i="1"/>
  <c r="P2758" i="1"/>
  <c r="Q2757" i="1"/>
  <c r="P2757" i="1"/>
  <c r="Q2756" i="1"/>
  <c r="P2756" i="1"/>
  <c r="Q2755" i="1"/>
  <c r="P2755" i="1"/>
  <c r="Q2754" i="1"/>
  <c r="P2754" i="1"/>
  <c r="Q2753" i="1"/>
  <c r="P2753" i="1"/>
  <c r="Q2752" i="1"/>
  <c r="P2752" i="1"/>
  <c r="Q2751" i="1"/>
  <c r="P2751" i="1"/>
  <c r="Q2750" i="1"/>
  <c r="P2750" i="1"/>
  <c r="Q2749" i="1"/>
  <c r="P2749" i="1"/>
  <c r="Q2748" i="1"/>
  <c r="P2748" i="1"/>
  <c r="Q2747" i="1"/>
  <c r="P2747" i="1"/>
  <c r="Q2746" i="1"/>
  <c r="P2746" i="1"/>
  <c r="Q2745" i="1"/>
  <c r="P2745" i="1"/>
  <c r="Q2744" i="1"/>
  <c r="P2744" i="1"/>
  <c r="Q2743" i="1"/>
  <c r="P2743" i="1"/>
  <c r="Q2742" i="1"/>
  <c r="P2742" i="1"/>
  <c r="Q2741" i="1"/>
  <c r="P2741" i="1"/>
  <c r="Q2740" i="1"/>
  <c r="P2740" i="1"/>
  <c r="Q2739" i="1"/>
  <c r="P2739" i="1"/>
  <c r="Q2738" i="1"/>
  <c r="P2738" i="1"/>
  <c r="Q2737" i="1"/>
  <c r="P2737" i="1"/>
  <c r="Q2736" i="1"/>
  <c r="P2736" i="1"/>
  <c r="Q2735" i="1"/>
  <c r="P2735" i="1"/>
  <c r="Q2734" i="1"/>
  <c r="P2734" i="1"/>
  <c r="Q2733" i="1"/>
  <c r="P2733" i="1"/>
  <c r="Q2732" i="1"/>
  <c r="P2732" i="1"/>
  <c r="Q2731" i="1"/>
  <c r="P2731" i="1"/>
  <c r="Q2730" i="1"/>
  <c r="P2730" i="1"/>
  <c r="Q2729" i="1"/>
  <c r="P2729" i="1"/>
  <c r="Q2728" i="1"/>
  <c r="P2728" i="1"/>
  <c r="Q2727" i="1"/>
  <c r="P2727" i="1"/>
  <c r="Q2726" i="1"/>
  <c r="P2726" i="1"/>
  <c r="Q2725" i="1"/>
  <c r="P2725" i="1"/>
  <c r="Q2724" i="1"/>
  <c r="P2724" i="1"/>
  <c r="Q2723" i="1"/>
  <c r="P2723" i="1"/>
  <c r="Q2722" i="1"/>
  <c r="P2722" i="1"/>
  <c r="Q2721" i="1"/>
  <c r="P2721" i="1"/>
  <c r="Q2720" i="1"/>
  <c r="P2720" i="1"/>
  <c r="Q2719" i="1"/>
  <c r="P2719" i="1"/>
  <c r="Q2718" i="1"/>
  <c r="P2718" i="1"/>
  <c r="Q2717" i="1"/>
  <c r="P2717" i="1"/>
  <c r="Q2716" i="1"/>
  <c r="P2716" i="1"/>
  <c r="Q2715" i="1"/>
  <c r="P2715" i="1"/>
  <c r="Q2714" i="1"/>
  <c r="P2714" i="1"/>
  <c r="Q2713" i="1"/>
  <c r="P2713" i="1"/>
  <c r="Q2712" i="1"/>
  <c r="P2712" i="1"/>
  <c r="Q2711" i="1"/>
  <c r="P2711" i="1"/>
  <c r="Q2710" i="1"/>
  <c r="P2710" i="1"/>
  <c r="Q2709" i="1"/>
  <c r="P2709" i="1"/>
  <c r="Q2708" i="1"/>
  <c r="P2708" i="1"/>
  <c r="Q2707" i="1"/>
  <c r="P2707" i="1"/>
  <c r="Q2706" i="1"/>
  <c r="P2706" i="1"/>
  <c r="Q2705" i="1"/>
  <c r="P2705" i="1"/>
  <c r="Q2704" i="1"/>
  <c r="P2704" i="1"/>
  <c r="Q2703" i="1"/>
  <c r="P2703" i="1"/>
  <c r="Q2702" i="1"/>
  <c r="P2702" i="1"/>
  <c r="Q2701" i="1"/>
  <c r="P2701" i="1"/>
  <c r="Q2700" i="1"/>
  <c r="P2700" i="1"/>
  <c r="Q2699" i="1"/>
  <c r="P2699" i="1"/>
  <c r="Q2698" i="1"/>
  <c r="P2698" i="1"/>
  <c r="Q2697" i="1"/>
  <c r="P2697" i="1"/>
  <c r="Q2696" i="1"/>
  <c r="P2696" i="1"/>
  <c r="Q2695" i="1"/>
  <c r="P2695" i="1"/>
  <c r="Q2694" i="1"/>
  <c r="P2694" i="1"/>
  <c r="Q2693" i="1"/>
  <c r="P2693" i="1"/>
  <c r="Q2692" i="1"/>
  <c r="P2692" i="1"/>
  <c r="Q2691" i="1"/>
  <c r="P2691" i="1"/>
  <c r="Q2690" i="1"/>
  <c r="P2690" i="1"/>
  <c r="Q2689" i="1"/>
  <c r="P2689" i="1"/>
  <c r="Q2688" i="1"/>
  <c r="P2688" i="1"/>
  <c r="Q2687" i="1"/>
  <c r="P2687" i="1"/>
  <c r="Q2686" i="1"/>
  <c r="P2686" i="1"/>
  <c r="Q2685" i="1"/>
  <c r="P2685" i="1"/>
  <c r="Q2684" i="1"/>
  <c r="P2684" i="1"/>
  <c r="Q2683" i="1"/>
  <c r="P2683" i="1"/>
  <c r="Q2682" i="1"/>
  <c r="P2682" i="1"/>
  <c r="Q2681" i="1"/>
  <c r="P2681" i="1"/>
  <c r="Q2680" i="1"/>
  <c r="P2680" i="1"/>
  <c r="Q2679" i="1"/>
  <c r="P2679" i="1"/>
  <c r="Q2678" i="1"/>
  <c r="P2678" i="1"/>
  <c r="Q2677" i="1"/>
  <c r="P2677" i="1"/>
  <c r="Q2676" i="1"/>
  <c r="P2676" i="1"/>
  <c r="Q2675" i="1"/>
  <c r="P2675" i="1"/>
  <c r="Q2674" i="1"/>
  <c r="P2674" i="1"/>
  <c r="Q2673" i="1"/>
  <c r="P2673" i="1"/>
  <c r="Q2672" i="1"/>
  <c r="P2672" i="1"/>
  <c r="Q2671" i="1"/>
  <c r="P2671" i="1"/>
  <c r="Q2670" i="1"/>
  <c r="P2670" i="1"/>
  <c r="Q2669" i="1"/>
  <c r="P2669" i="1"/>
  <c r="Q2668" i="1"/>
  <c r="P2668" i="1"/>
  <c r="Q2667" i="1"/>
  <c r="P2667" i="1"/>
  <c r="Q2666" i="1"/>
  <c r="P2666" i="1"/>
  <c r="Q2665" i="1"/>
  <c r="P2665" i="1"/>
  <c r="Q2664" i="1"/>
  <c r="P2664" i="1"/>
  <c r="Q2663" i="1"/>
  <c r="P2663" i="1"/>
  <c r="Q2662" i="1"/>
  <c r="P2662" i="1"/>
  <c r="Q2661" i="1"/>
  <c r="P2661" i="1"/>
  <c r="Q2660" i="1"/>
  <c r="P2660" i="1"/>
  <c r="Q2659" i="1"/>
  <c r="P2659" i="1"/>
  <c r="Q2658" i="1"/>
  <c r="P2658" i="1"/>
  <c r="Q2657" i="1"/>
  <c r="P2657" i="1"/>
  <c r="Q2656" i="1"/>
  <c r="P2656" i="1"/>
  <c r="Q2655" i="1"/>
  <c r="P2655" i="1"/>
  <c r="Q2654" i="1"/>
  <c r="P2654" i="1"/>
  <c r="Q2653" i="1"/>
  <c r="P2653" i="1"/>
  <c r="Q2652" i="1"/>
  <c r="P2652" i="1"/>
  <c r="Q2651" i="1"/>
  <c r="P2651" i="1"/>
  <c r="Q2650" i="1"/>
  <c r="P2650" i="1"/>
  <c r="Q2649" i="1"/>
  <c r="P2649" i="1"/>
  <c r="Q2648" i="1"/>
  <c r="P2648" i="1"/>
  <c r="Q2647" i="1"/>
  <c r="P2647" i="1"/>
  <c r="Q2646" i="1"/>
  <c r="P2646" i="1"/>
  <c r="Q2645" i="1"/>
  <c r="P2645" i="1"/>
  <c r="Q2644" i="1"/>
  <c r="P2644" i="1"/>
  <c r="Q2643" i="1"/>
  <c r="P2643" i="1"/>
  <c r="Q2642" i="1"/>
  <c r="P2642" i="1"/>
  <c r="Q2641" i="1"/>
  <c r="P2641" i="1"/>
  <c r="Q2640" i="1"/>
  <c r="P2640" i="1"/>
  <c r="Q2639" i="1"/>
  <c r="P2639" i="1"/>
  <c r="Q2638" i="1"/>
  <c r="P2638" i="1"/>
  <c r="Q2637" i="1"/>
  <c r="P2637" i="1"/>
  <c r="Q2636" i="1"/>
  <c r="P2636" i="1"/>
  <c r="Q2635" i="1"/>
  <c r="P2635" i="1"/>
  <c r="Q2634" i="1"/>
  <c r="P2634" i="1"/>
  <c r="Q2633" i="1"/>
  <c r="P2633" i="1"/>
  <c r="Q2632" i="1"/>
  <c r="P2632" i="1"/>
  <c r="Q2631" i="1"/>
  <c r="P2631" i="1"/>
  <c r="Q2630" i="1"/>
  <c r="P2630" i="1"/>
  <c r="Q2629" i="1"/>
  <c r="P2629" i="1"/>
  <c r="Q2628" i="1"/>
  <c r="P2628" i="1"/>
  <c r="Q2627" i="1"/>
  <c r="P2627" i="1"/>
  <c r="Q2626" i="1"/>
  <c r="P2626" i="1"/>
  <c r="Q2625" i="1"/>
  <c r="P2625" i="1"/>
  <c r="Q2624" i="1"/>
  <c r="P2624" i="1"/>
  <c r="Q2623" i="1"/>
  <c r="P2623" i="1"/>
  <c r="Q2622" i="1"/>
  <c r="P2622" i="1"/>
  <c r="Q2621" i="1"/>
  <c r="P2621" i="1"/>
  <c r="Q2620" i="1"/>
  <c r="P2620" i="1"/>
  <c r="Q2619" i="1"/>
  <c r="P2619" i="1"/>
  <c r="Q2618" i="1"/>
  <c r="P2618" i="1"/>
  <c r="Q2617" i="1"/>
  <c r="P2617" i="1"/>
  <c r="Q2616" i="1"/>
  <c r="P2616" i="1"/>
  <c r="Q2615" i="1"/>
  <c r="P2615" i="1"/>
  <c r="Q2614" i="1"/>
  <c r="P2614" i="1"/>
  <c r="Q2613" i="1"/>
  <c r="P2613" i="1"/>
  <c r="Q2612" i="1"/>
  <c r="P2612" i="1"/>
  <c r="Q2611" i="1"/>
  <c r="P2611" i="1"/>
  <c r="Q2610" i="1"/>
  <c r="P2610" i="1"/>
  <c r="Q2609" i="1"/>
  <c r="P2609" i="1"/>
  <c r="Q2608" i="1"/>
  <c r="P2608" i="1"/>
  <c r="Q2607" i="1"/>
  <c r="P2607" i="1"/>
  <c r="Q2606" i="1"/>
  <c r="P2606" i="1"/>
  <c r="Q2605" i="1"/>
  <c r="P2605" i="1"/>
  <c r="Q2604" i="1"/>
  <c r="P2604" i="1"/>
  <c r="Q2603" i="1"/>
  <c r="P2603" i="1"/>
  <c r="Q2602" i="1"/>
  <c r="P2602" i="1"/>
  <c r="Q2601" i="1"/>
  <c r="P2601" i="1"/>
  <c r="Q2600" i="1"/>
  <c r="P2600" i="1"/>
  <c r="Q2599" i="1"/>
  <c r="P2599" i="1"/>
  <c r="Q2598" i="1"/>
  <c r="P2598" i="1"/>
  <c r="Q2597" i="1"/>
  <c r="P2597" i="1"/>
  <c r="Q2596" i="1"/>
  <c r="P2596" i="1"/>
  <c r="Q2595" i="1"/>
  <c r="P2595" i="1"/>
  <c r="Q2594" i="1"/>
  <c r="P2594" i="1"/>
  <c r="Q2593" i="1"/>
  <c r="P2593" i="1"/>
  <c r="Q2592" i="1"/>
  <c r="P2592" i="1"/>
  <c r="Q2591" i="1"/>
  <c r="P2591" i="1"/>
  <c r="Q2590" i="1"/>
  <c r="P2590" i="1"/>
  <c r="Q2589" i="1"/>
  <c r="P2589" i="1"/>
  <c r="Q2588" i="1"/>
  <c r="P2588" i="1"/>
  <c r="Q2587" i="1"/>
  <c r="P2587" i="1"/>
  <c r="Q2586" i="1"/>
  <c r="P2586" i="1"/>
  <c r="Q2585" i="1"/>
  <c r="P2585" i="1"/>
  <c r="Q2584" i="1"/>
  <c r="P2584" i="1"/>
  <c r="Q2583" i="1"/>
  <c r="P2583" i="1"/>
  <c r="Q2582" i="1"/>
  <c r="P2582" i="1"/>
  <c r="Q2581" i="1"/>
  <c r="P2581" i="1"/>
  <c r="Q2580" i="1"/>
  <c r="P2580" i="1"/>
  <c r="Q2579" i="1"/>
  <c r="P2579" i="1"/>
  <c r="Q2578" i="1"/>
  <c r="P2578" i="1"/>
  <c r="Q2577" i="1"/>
  <c r="P2577" i="1"/>
  <c r="Q2576" i="1"/>
  <c r="P2576" i="1"/>
  <c r="Q2575" i="1"/>
  <c r="P2575" i="1"/>
  <c r="Q2574" i="1"/>
  <c r="P2574" i="1"/>
  <c r="Q2573" i="1"/>
  <c r="P2573" i="1"/>
  <c r="Q2572" i="1"/>
  <c r="P2572" i="1"/>
  <c r="Q2571" i="1"/>
  <c r="P2571" i="1"/>
  <c r="Q2570" i="1"/>
  <c r="P2570" i="1"/>
  <c r="Q2569" i="1"/>
  <c r="P2569" i="1"/>
  <c r="Q2568" i="1"/>
  <c r="P2568" i="1"/>
  <c r="Q2567" i="1"/>
  <c r="P2567" i="1"/>
  <c r="Q2566" i="1"/>
  <c r="P2566" i="1"/>
  <c r="Q2565" i="1"/>
  <c r="P2565" i="1"/>
  <c r="Q2564" i="1"/>
  <c r="P2564" i="1"/>
  <c r="Q2563" i="1"/>
  <c r="P2563" i="1"/>
  <c r="Q2562" i="1"/>
  <c r="P2562" i="1"/>
  <c r="Q2561" i="1"/>
  <c r="P2561" i="1"/>
  <c r="Q2560" i="1"/>
  <c r="P2560" i="1"/>
  <c r="Q2559" i="1"/>
  <c r="P2559" i="1"/>
  <c r="Q2558" i="1"/>
  <c r="P2558" i="1"/>
  <c r="Q2557" i="1"/>
  <c r="P2557" i="1"/>
  <c r="Q2556" i="1"/>
  <c r="P2556" i="1"/>
  <c r="Q2555" i="1"/>
  <c r="P2555" i="1"/>
  <c r="Q2554" i="1"/>
  <c r="P2554" i="1"/>
  <c r="Q2553" i="1"/>
  <c r="P2553" i="1"/>
  <c r="Q2552" i="1"/>
  <c r="P2552" i="1"/>
  <c r="Q2551" i="1"/>
  <c r="P2551" i="1"/>
  <c r="Q2550" i="1"/>
  <c r="P2550" i="1"/>
  <c r="Q2549" i="1"/>
  <c r="P2549" i="1"/>
  <c r="Q2548" i="1"/>
  <c r="P2548" i="1"/>
  <c r="Q2547" i="1"/>
  <c r="P2547" i="1"/>
  <c r="Q2546" i="1"/>
  <c r="P2546" i="1"/>
  <c r="Q2545" i="1"/>
  <c r="P2545" i="1"/>
  <c r="Q2544" i="1"/>
  <c r="P2544" i="1"/>
  <c r="Q2543" i="1"/>
  <c r="P2543" i="1"/>
  <c r="Q2542" i="1"/>
  <c r="P2542" i="1"/>
  <c r="Q2541" i="1"/>
  <c r="P2541" i="1"/>
  <c r="Q2540" i="1"/>
  <c r="P2540" i="1"/>
  <c r="Q2539" i="1"/>
  <c r="P2539" i="1"/>
  <c r="Q2538" i="1"/>
  <c r="P2538" i="1"/>
  <c r="Q2537" i="1"/>
  <c r="P2537" i="1"/>
  <c r="Q2536" i="1"/>
  <c r="P2536" i="1"/>
  <c r="Q2535" i="1"/>
  <c r="P2535" i="1"/>
  <c r="Q2534" i="1"/>
  <c r="P2534" i="1"/>
  <c r="Q2533" i="1"/>
  <c r="P2533" i="1"/>
  <c r="Q2532" i="1"/>
  <c r="P2532" i="1"/>
  <c r="Q2531" i="1"/>
  <c r="P2531" i="1"/>
  <c r="Q2530" i="1"/>
  <c r="P2530" i="1"/>
  <c r="Q2529" i="1"/>
  <c r="P2529" i="1"/>
  <c r="Q2528" i="1"/>
  <c r="P2528" i="1"/>
  <c r="Q2527" i="1"/>
  <c r="P2527" i="1"/>
  <c r="Q2526" i="1"/>
  <c r="P2526" i="1"/>
  <c r="Q2525" i="1"/>
  <c r="P2525" i="1"/>
  <c r="Q2524" i="1"/>
  <c r="P2524" i="1"/>
  <c r="Q2523" i="1"/>
  <c r="P2523" i="1"/>
  <c r="Q2522" i="1"/>
  <c r="P2522" i="1"/>
  <c r="Q2521" i="1"/>
  <c r="P2521" i="1"/>
  <c r="Q2520" i="1"/>
  <c r="P2520" i="1"/>
  <c r="Q2519" i="1"/>
  <c r="P2519" i="1"/>
  <c r="Q2518" i="1"/>
  <c r="P2518" i="1"/>
  <c r="Q2517" i="1"/>
  <c r="P2517" i="1"/>
  <c r="Q2516" i="1"/>
  <c r="P2516" i="1"/>
  <c r="Q2515" i="1"/>
  <c r="P2515" i="1"/>
  <c r="Q2514" i="1"/>
  <c r="P2514" i="1"/>
  <c r="Q2513" i="1"/>
  <c r="P2513" i="1"/>
  <c r="Q2512" i="1"/>
  <c r="P2512" i="1"/>
  <c r="Q2511" i="1"/>
  <c r="P2511" i="1"/>
  <c r="Q2510" i="1"/>
  <c r="P2510" i="1"/>
  <c r="Q2509" i="1"/>
  <c r="P2509" i="1"/>
  <c r="Q2508" i="1"/>
  <c r="P2508" i="1"/>
  <c r="Q2507" i="1"/>
  <c r="P2507" i="1"/>
  <c r="Q2506" i="1"/>
  <c r="P2506" i="1"/>
  <c r="Q2505" i="1"/>
  <c r="P2505" i="1"/>
  <c r="Q2504" i="1"/>
  <c r="P2504" i="1"/>
  <c r="Q2503" i="1"/>
  <c r="P2503" i="1"/>
  <c r="Q2502" i="1"/>
  <c r="P2502" i="1"/>
  <c r="Q2501" i="1"/>
  <c r="P2501" i="1"/>
  <c r="Q2500" i="1"/>
  <c r="P2500" i="1"/>
  <c r="Q2499" i="1"/>
  <c r="P2499" i="1"/>
  <c r="Q2498" i="1"/>
  <c r="P2498" i="1"/>
  <c r="Q2497" i="1"/>
  <c r="P2497" i="1"/>
  <c r="Q2496" i="1"/>
  <c r="P2496" i="1"/>
  <c r="Q2495" i="1"/>
  <c r="P2495" i="1"/>
  <c r="Q2494" i="1"/>
  <c r="P2494" i="1"/>
  <c r="Q2493" i="1"/>
  <c r="P2493" i="1"/>
  <c r="Q2492" i="1"/>
  <c r="P2492" i="1"/>
  <c r="Q2491" i="1"/>
  <c r="P2491" i="1"/>
  <c r="Q2490" i="1"/>
  <c r="P2490" i="1"/>
  <c r="Q2489" i="1"/>
  <c r="P2489" i="1"/>
  <c r="Q2488" i="1"/>
  <c r="P2488" i="1"/>
  <c r="Q2487" i="1"/>
  <c r="P2487" i="1"/>
  <c r="Q2486" i="1"/>
  <c r="P2486" i="1"/>
  <c r="Q2485" i="1"/>
  <c r="P2485" i="1"/>
  <c r="Q2484" i="1"/>
  <c r="P2484" i="1"/>
  <c r="Q2483" i="1"/>
  <c r="P2483" i="1"/>
  <c r="Q2482" i="1"/>
  <c r="P2482" i="1"/>
  <c r="Q2481" i="1"/>
  <c r="P2481" i="1"/>
  <c r="Q2480" i="1"/>
  <c r="P2480" i="1"/>
  <c r="Q2479" i="1"/>
  <c r="P2479" i="1"/>
  <c r="Q2478" i="1"/>
  <c r="P2478" i="1"/>
  <c r="Q2477" i="1"/>
  <c r="P2477" i="1"/>
  <c r="Q2476" i="1"/>
  <c r="P2476" i="1"/>
  <c r="Q2475" i="1"/>
  <c r="P2475" i="1"/>
  <c r="Q2474" i="1"/>
  <c r="P2474" i="1"/>
  <c r="Q2473" i="1"/>
  <c r="P2473" i="1"/>
  <c r="Q2472" i="1"/>
  <c r="P2472" i="1"/>
  <c r="Q2471" i="1"/>
  <c r="P2471" i="1"/>
  <c r="Q2470" i="1"/>
  <c r="P2470" i="1"/>
  <c r="Q2469" i="1"/>
  <c r="P2469" i="1"/>
  <c r="Q2468" i="1"/>
  <c r="P2468" i="1"/>
  <c r="Q2467" i="1"/>
  <c r="P2467" i="1"/>
  <c r="Q2466" i="1"/>
  <c r="P2466" i="1"/>
  <c r="Q2465" i="1"/>
  <c r="P2465" i="1"/>
  <c r="Q2464" i="1"/>
  <c r="P2464" i="1"/>
  <c r="Q2463" i="1"/>
  <c r="P2463" i="1"/>
  <c r="Q2462" i="1"/>
  <c r="P2462" i="1"/>
  <c r="Q2461" i="1"/>
  <c r="P2461" i="1"/>
  <c r="Q2460" i="1"/>
  <c r="P2460" i="1"/>
  <c r="Q2459" i="1"/>
  <c r="P2459" i="1"/>
  <c r="Q2458" i="1"/>
  <c r="P2458" i="1"/>
  <c r="Q2457" i="1"/>
  <c r="P2457" i="1"/>
  <c r="Q2456" i="1"/>
  <c r="P2456" i="1"/>
  <c r="Q2455" i="1"/>
  <c r="P2455" i="1"/>
  <c r="Q2454" i="1"/>
  <c r="P2454" i="1"/>
  <c r="Q2453" i="1"/>
  <c r="P2453" i="1"/>
  <c r="Q2452" i="1"/>
  <c r="P2452" i="1"/>
  <c r="Q2451" i="1"/>
  <c r="P2451" i="1"/>
  <c r="Q2450" i="1"/>
  <c r="P2450" i="1"/>
  <c r="Q2449" i="1"/>
  <c r="P2449" i="1"/>
  <c r="Q2448" i="1"/>
  <c r="P2448" i="1"/>
  <c r="Q2447" i="1"/>
  <c r="P2447" i="1"/>
  <c r="Q2446" i="1"/>
  <c r="P2446" i="1"/>
  <c r="Q2445" i="1"/>
  <c r="P2445" i="1"/>
  <c r="Q2444" i="1"/>
  <c r="P2444" i="1"/>
  <c r="Q2443" i="1"/>
  <c r="P2443" i="1"/>
  <c r="Q2442" i="1"/>
  <c r="P2442" i="1"/>
  <c r="Q2441" i="1"/>
  <c r="P2441" i="1"/>
  <c r="Q2440" i="1"/>
  <c r="P2440" i="1"/>
  <c r="Q2439" i="1"/>
  <c r="P2439" i="1"/>
  <c r="Q2438" i="1"/>
  <c r="P2438" i="1"/>
  <c r="Q2437" i="1"/>
  <c r="P2437" i="1"/>
  <c r="Q2436" i="1"/>
  <c r="P2436" i="1"/>
  <c r="Q2435" i="1"/>
  <c r="P2435" i="1"/>
  <c r="Q2434" i="1"/>
  <c r="P2434" i="1"/>
  <c r="Q2433" i="1"/>
  <c r="P2433" i="1"/>
  <c r="Q2432" i="1"/>
  <c r="P2432" i="1"/>
  <c r="Q2431" i="1"/>
  <c r="P2431" i="1"/>
  <c r="Q2430" i="1"/>
  <c r="P2430" i="1"/>
  <c r="Q2429" i="1"/>
  <c r="P2429" i="1"/>
  <c r="Q2428" i="1"/>
  <c r="P2428" i="1"/>
  <c r="Q2427" i="1"/>
  <c r="P2427" i="1"/>
  <c r="Q2426" i="1"/>
  <c r="P2426" i="1"/>
  <c r="Q2425" i="1"/>
  <c r="P2425" i="1"/>
  <c r="Q2424" i="1"/>
  <c r="P2424" i="1"/>
  <c r="Q2423" i="1"/>
  <c r="P2423" i="1"/>
  <c r="Q2422" i="1"/>
  <c r="P2422" i="1"/>
  <c r="Q2421" i="1"/>
  <c r="P2421" i="1"/>
  <c r="Q2420" i="1"/>
  <c r="P2420" i="1"/>
  <c r="Q2419" i="1"/>
  <c r="P2419" i="1"/>
  <c r="Q2418" i="1"/>
  <c r="P2418" i="1"/>
  <c r="Q2417" i="1"/>
  <c r="P2417" i="1"/>
  <c r="Q2416" i="1"/>
  <c r="P2416" i="1"/>
  <c r="Q2415" i="1"/>
  <c r="P2415" i="1"/>
  <c r="Q2414" i="1"/>
  <c r="P2414" i="1"/>
  <c r="Q2413" i="1"/>
  <c r="P2413" i="1"/>
  <c r="Q2412" i="1"/>
  <c r="P2412" i="1"/>
  <c r="Q2411" i="1"/>
  <c r="P2411" i="1"/>
  <c r="Q2410" i="1"/>
  <c r="P2410" i="1"/>
  <c r="Q2409" i="1"/>
  <c r="P2409" i="1"/>
  <c r="Q2408" i="1"/>
  <c r="P2408" i="1"/>
  <c r="Q2407" i="1"/>
  <c r="P2407" i="1"/>
  <c r="Q2406" i="1"/>
  <c r="P2406" i="1"/>
  <c r="Q2405" i="1"/>
  <c r="P2405" i="1"/>
  <c r="Q2404" i="1"/>
  <c r="P2404" i="1"/>
  <c r="Q2403" i="1"/>
  <c r="P2403" i="1"/>
  <c r="Q2402" i="1"/>
  <c r="P2402" i="1"/>
  <c r="Q2401" i="1"/>
  <c r="P2401" i="1"/>
  <c r="Q2400" i="1"/>
  <c r="P2400" i="1"/>
  <c r="Q2399" i="1"/>
  <c r="P2399" i="1"/>
  <c r="Q2398" i="1"/>
  <c r="P2398" i="1"/>
  <c r="Q2397" i="1"/>
  <c r="P2397" i="1"/>
  <c r="Q2396" i="1"/>
  <c r="P2396" i="1"/>
  <c r="Q2395" i="1"/>
  <c r="P2395" i="1"/>
  <c r="Q2394" i="1"/>
  <c r="P2394" i="1"/>
  <c r="Q2393" i="1"/>
  <c r="P2393" i="1"/>
  <c r="Q2392" i="1"/>
  <c r="P2392" i="1"/>
  <c r="Q2391" i="1"/>
  <c r="P2391" i="1"/>
  <c r="Q2390" i="1"/>
  <c r="P2390" i="1"/>
  <c r="Q2389" i="1"/>
  <c r="P2389" i="1"/>
  <c r="Q2388" i="1"/>
  <c r="P2388" i="1"/>
  <c r="Q2387" i="1"/>
  <c r="P2387" i="1"/>
  <c r="Q2386" i="1"/>
  <c r="P2386" i="1"/>
  <c r="Q2385" i="1"/>
  <c r="P2385" i="1"/>
  <c r="Q2384" i="1"/>
  <c r="P2384" i="1"/>
  <c r="Q2383" i="1"/>
  <c r="P2383" i="1"/>
  <c r="Q2382" i="1"/>
  <c r="P2382" i="1"/>
  <c r="Q2381" i="1"/>
  <c r="P2381" i="1"/>
  <c r="Q2380" i="1"/>
  <c r="P2380" i="1"/>
  <c r="Q2379" i="1"/>
  <c r="P2379" i="1"/>
  <c r="Q2378" i="1"/>
  <c r="P2378" i="1"/>
  <c r="Q2377" i="1"/>
  <c r="P2377" i="1"/>
  <c r="Q2376" i="1"/>
  <c r="P2376" i="1"/>
  <c r="Q2375" i="1"/>
  <c r="P2375" i="1"/>
  <c r="Q2374" i="1"/>
  <c r="P2374" i="1"/>
  <c r="Q2373" i="1"/>
  <c r="P2373" i="1"/>
  <c r="Q2372" i="1"/>
  <c r="P2372" i="1"/>
  <c r="Q2371" i="1"/>
  <c r="P2371" i="1"/>
  <c r="Q2370" i="1"/>
  <c r="P2370" i="1"/>
  <c r="Q2369" i="1"/>
  <c r="P2369" i="1"/>
  <c r="Q2368" i="1"/>
  <c r="P2368" i="1"/>
  <c r="Q2367" i="1"/>
  <c r="P2367" i="1"/>
  <c r="Q2366" i="1"/>
  <c r="P2366" i="1"/>
  <c r="Q2365" i="1"/>
  <c r="P2365" i="1"/>
  <c r="Q2364" i="1"/>
  <c r="P2364" i="1"/>
  <c r="Q2363" i="1"/>
  <c r="P2363" i="1"/>
  <c r="Q2362" i="1"/>
  <c r="P2362" i="1"/>
  <c r="Q2361" i="1"/>
  <c r="P2361" i="1"/>
  <c r="Q2360" i="1"/>
  <c r="P2360" i="1"/>
  <c r="Q2359" i="1"/>
  <c r="P2359" i="1"/>
  <c r="Q2358" i="1"/>
  <c r="P2358" i="1"/>
  <c r="Q2357" i="1"/>
  <c r="P2357" i="1"/>
  <c r="Q2356" i="1"/>
  <c r="P2356" i="1"/>
  <c r="Q2355" i="1"/>
  <c r="P2355" i="1"/>
  <c r="Q2354" i="1"/>
  <c r="P2354" i="1"/>
  <c r="Q2353" i="1"/>
  <c r="P2353" i="1"/>
  <c r="Q2352" i="1"/>
  <c r="P2352" i="1"/>
  <c r="Q2351" i="1"/>
  <c r="P2351" i="1"/>
  <c r="Q2350" i="1"/>
  <c r="P2350" i="1"/>
  <c r="Q2349" i="1"/>
  <c r="P2349" i="1"/>
  <c r="Q2348" i="1"/>
  <c r="P2348" i="1"/>
  <c r="Q2347" i="1"/>
  <c r="P2347" i="1"/>
  <c r="Q2346" i="1"/>
  <c r="P2346" i="1"/>
  <c r="Q2345" i="1"/>
  <c r="P2345" i="1"/>
  <c r="Q2344" i="1"/>
  <c r="P2344" i="1"/>
  <c r="Q2343" i="1"/>
  <c r="P2343" i="1"/>
  <c r="Q2342" i="1"/>
  <c r="P2342" i="1"/>
  <c r="Q2341" i="1"/>
  <c r="P2341" i="1"/>
  <c r="Q2340" i="1"/>
  <c r="P2340" i="1"/>
  <c r="Q2339" i="1"/>
  <c r="P2339" i="1"/>
  <c r="Q2338" i="1"/>
  <c r="P2338" i="1"/>
  <c r="Q2337" i="1"/>
  <c r="P2337" i="1"/>
  <c r="Q2336" i="1"/>
  <c r="P2336" i="1"/>
  <c r="Q2335" i="1"/>
  <c r="P2335" i="1"/>
  <c r="Q2334" i="1"/>
  <c r="P2334" i="1"/>
  <c r="Q2333" i="1"/>
  <c r="P2333" i="1"/>
  <c r="Q2332" i="1"/>
  <c r="P2332" i="1"/>
  <c r="Q2331" i="1"/>
  <c r="P2331" i="1"/>
  <c r="Q2330" i="1"/>
  <c r="P2330" i="1"/>
  <c r="Q2329" i="1"/>
  <c r="P2329" i="1"/>
  <c r="Q2328" i="1"/>
  <c r="P2328" i="1"/>
  <c r="Q2327" i="1"/>
  <c r="P2327" i="1"/>
  <c r="Q2326" i="1"/>
  <c r="P2326" i="1"/>
  <c r="Q2325" i="1"/>
  <c r="P2325" i="1"/>
  <c r="Q2324" i="1"/>
  <c r="P2324" i="1"/>
  <c r="Q2323" i="1"/>
  <c r="P2323" i="1"/>
  <c r="Q2322" i="1"/>
  <c r="P2322" i="1"/>
  <c r="Q2321" i="1"/>
  <c r="P2321" i="1"/>
  <c r="Q2320" i="1"/>
  <c r="P2320" i="1"/>
  <c r="Q2319" i="1"/>
  <c r="P2319" i="1"/>
  <c r="Q2318" i="1"/>
  <c r="P2318" i="1"/>
  <c r="Q2317" i="1"/>
  <c r="P2317" i="1"/>
  <c r="Q2316" i="1"/>
  <c r="P2316" i="1"/>
  <c r="Q2315" i="1"/>
  <c r="P2315" i="1"/>
  <c r="Q2314" i="1"/>
  <c r="P2314" i="1"/>
  <c r="Q2313" i="1"/>
  <c r="P2313" i="1"/>
  <c r="Q2312" i="1"/>
  <c r="P2312" i="1"/>
  <c r="Q2311" i="1"/>
  <c r="P2311" i="1"/>
  <c r="Q2310" i="1"/>
  <c r="P2310" i="1"/>
  <c r="Q2309" i="1"/>
  <c r="P2309" i="1"/>
  <c r="Q2308" i="1"/>
  <c r="P2308" i="1"/>
  <c r="Q2307" i="1"/>
  <c r="P2307" i="1"/>
  <c r="Q2306" i="1"/>
  <c r="P2306" i="1"/>
  <c r="Q2305" i="1"/>
  <c r="P2305" i="1"/>
  <c r="Q2304" i="1"/>
  <c r="P2304" i="1"/>
  <c r="Q2303" i="1"/>
  <c r="P2303" i="1"/>
  <c r="Q2302" i="1"/>
  <c r="P2302" i="1"/>
  <c r="Q2301" i="1"/>
  <c r="P2301" i="1"/>
  <c r="Q2300" i="1"/>
  <c r="P2300" i="1"/>
  <c r="Q2299" i="1"/>
  <c r="P2299" i="1"/>
  <c r="Q2298" i="1"/>
  <c r="P2298" i="1"/>
  <c r="Q2297" i="1"/>
  <c r="P2297" i="1"/>
  <c r="Q2296" i="1"/>
  <c r="P2296" i="1"/>
  <c r="Q2295" i="1"/>
  <c r="P2295" i="1"/>
  <c r="Q2294" i="1"/>
  <c r="P2294" i="1"/>
  <c r="Q2293" i="1"/>
  <c r="P2293" i="1"/>
  <c r="Q2292" i="1"/>
  <c r="P2292" i="1"/>
  <c r="Q2291" i="1"/>
  <c r="P2291" i="1"/>
  <c r="Q2290" i="1"/>
  <c r="P2290" i="1"/>
  <c r="Q2289" i="1"/>
  <c r="P2289" i="1"/>
  <c r="Q2288" i="1"/>
  <c r="P2288" i="1"/>
  <c r="Q2287" i="1"/>
  <c r="P2287" i="1"/>
  <c r="Q2286" i="1"/>
  <c r="P2286" i="1"/>
  <c r="Q2285" i="1"/>
  <c r="P2285" i="1"/>
  <c r="Q2284" i="1"/>
  <c r="P2284" i="1"/>
  <c r="Q2283" i="1"/>
  <c r="P2283" i="1"/>
  <c r="Q2282" i="1"/>
  <c r="P2282" i="1"/>
  <c r="Q2281" i="1"/>
  <c r="P2281" i="1"/>
  <c r="Q2280" i="1"/>
  <c r="P2280" i="1"/>
  <c r="Q2279" i="1"/>
  <c r="P2279" i="1"/>
  <c r="Q2278" i="1"/>
  <c r="P2278" i="1"/>
  <c r="Q2277" i="1"/>
  <c r="P2277" i="1"/>
  <c r="Q2276" i="1"/>
  <c r="P2276" i="1"/>
  <c r="Q2275" i="1"/>
  <c r="P2275" i="1"/>
  <c r="Q2274" i="1"/>
  <c r="P2274" i="1"/>
  <c r="Q2273" i="1"/>
  <c r="P2273" i="1"/>
  <c r="Q2272" i="1"/>
  <c r="P2272" i="1"/>
  <c r="Q2271" i="1"/>
  <c r="P2271" i="1"/>
  <c r="Q2270" i="1"/>
  <c r="P2270" i="1"/>
  <c r="Q2269" i="1"/>
  <c r="P2269" i="1"/>
  <c r="Q2268" i="1"/>
  <c r="P2268" i="1"/>
  <c r="Q2267" i="1"/>
  <c r="P2267" i="1"/>
  <c r="Q2266" i="1"/>
  <c r="P2266" i="1"/>
  <c r="Q2265" i="1"/>
  <c r="P2265" i="1"/>
  <c r="Q2264" i="1"/>
  <c r="P2264" i="1"/>
  <c r="Q2263" i="1"/>
  <c r="P2263" i="1"/>
  <c r="Q2262" i="1"/>
  <c r="P2262" i="1"/>
  <c r="Q2261" i="1"/>
  <c r="P2261" i="1"/>
  <c r="Q2260" i="1"/>
  <c r="P2260" i="1"/>
  <c r="Q2259" i="1"/>
  <c r="P2259" i="1"/>
  <c r="Q2258" i="1"/>
  <c r="P2258" i="1"/>
  <c r="Q2257" i="1"/>
  <c r="P2257" i="1"/>
  <c r="Q2256" i="1"/>
  <c r="P2256" i="1"/>
  <c r="Q2255" i="1"/>
  <c r="P2255" i="1"/>
  <c r="Q2254" i="1"/>
  <c r="P2254" i="1"/>
  <c r="Q2253" i="1"/>
  <c r="P2253" i="1"/>
  <c r="Q2252" i="1"/>
  <c r="P2252" i="1"/>
  <c r="Q2251" i="1"/>
  <c r="P2251" i="1"/>
  <c r="Q2250" i="1"/>
  <c r="P2250" i="1"/>
  <c r="Q2249" i="1"/>
  <c r="P2249" i="1"/>
  <c r="Q2248" i="1"/>
  <c r="P2248" i="1"/>
  <c r="Q2247" i="1"/>
  <c r="P2247" i="1"/>
  <c r="Q2246" i="1"/>
  <c r="P2246" i="1"/>
  <c r="Q2245" i="1"/>
  <c r="P2245" i="1"/>
  <c r="Q2244" i="1"/>
  <c r="P2244" i="1"/>
  <c r="Q2243" i="1"/>
  <c r="P2243" i="1"/>
  <c r="Q2242" i="1"/>
  <c r="P2242" i="1"/>
  <c r="Q2241" i="1"/>
  <c r="P2241" i="1"/>
  <c r="Q2240" i="1"/>
  <c r="P2240" i="1"/>
  <c r="Q2239" i="1"/>
  <c r="P2239" i="1"/>
  <c r="Q2238" i="1"/>
  <c r="P2238" i="1"/>
  <c r="Q2237" i="1"/>
  <c r="P2237" i="1"/>
  <c r="Q2236" i="1"/>
  <c r="P2236" i="1"/>
  <c r="Q2235" i="1"/>
  <c r="P2235" i="1"/>
  <c r="Q2234" i="1"/>
  <c r="P2234" i="1"/>
  <c r="Q2233" i="1"/>
  <c r="P2233" i="1"/>
  <c r="Q2232" i="1"/>
  <c r="P2232" i="1"/>
  <c r="Q2231" i="1"/>
  <c r="P2231" i="1"/>
  <c r="Q2230" i="1"/>
  <c r="P2230" i="1"/>
  <c r="Q2229" i="1"/>
  <c r="P2229" i="1"/>
  <c r="Q2228" i="1"/>
  <c r="P2228" i="1"/>
  <c r="Q2227" i="1"/>
  <c r="P2227" i="1"/>
  <c r="Q2226" i="1"/>
  <c r="P2226" i="1"/>
  <c r="Q2225" i="1"/>
  <c r="P2225" i="1"/>
  <c r="Q2224" i="1"/>
  <c r="P2224" i="1"/>
  <c r="Q2223" i="1"/>
  <c r="P2223" i="1"/>
  <c r="Q2222" i="1"/>
  <c r="P2222" i="1"/>
  <c r="Q2221" i="1"/>
  <c r="P2221" i="1"/>
  <c r="Q2220" i="1"/>
  <c r="P2220" i="1"/>
  <c r="Q2219" i="1"/>
  <c r="P2219" i="1"/>
  <c r="Q2218" i="1"/>
  <c r="P2218" i="1"/>
  <c r="Q2217" i="1"/>
  <c r="P2217" i="1"/>
  <c r="Q2216" i="1"/>
  <c r="P2216" i="1"/>
  <c r="Q2215" i="1"/>
  <c r="P2215" i="1"/>
  <c r="Q2214" i="1"/>
  <c r="P2214" i="1"/>
  <c r="Q2213" i="1"/>
  <c r="P2213" i="1"/>
  <c r="Q2212" i="1"/>
  <c r="P2212" i="1"/>
  <c r="Q2211" i="1"/>
  <c r="P2211" i="1"/>
  <c r="Q2210" i="1"/>
  <c r="P2210" i="1"/>
  <c r="Q2209" i="1"/>
  <c r="P2209" i="1"/>
  <c r="Q2208" i="1"/>
  <c r="P2208" i="1"/>
  <c r="Q2207" i="1"/>
  <c r="P2207" i="1"/>
  <c r="Q2206" i="1"/>
  <c r="P2206" i="1"/>
  <c r="Q2205" i="1"/>
  <c r="P2205" i="1"/>
  <c r="Q2204" i="1"/>
  <c r="P2204" i="1"/>
  <c r="Q2203" i="1"/>
  <c r="P2203" i="1"/>
  <c r="Q2202" i="1"/>
  <c r="P2202" i="1"/>
  <c r="Q2201" i="1"/>
  <c r="P2201" i="1"/>
  <c r="Q2200" i="1"/>
  <c r="P2200" i="1"/>
  <c r="Q2199" i="1"/>
  <c r="P2199" i="1"/>
  <c r="Q2198" i="1"/>
  <c r="P2198" i="1"/>
  <c r="Q2197" i="1"/>
  <c r="P2197" i="1"/>
  <c r="Q2196" i="1"/>
  <c r="P2196" i="1"/>
  <c r="Q2195" i="1"/>
  <c r="P2195" i="1"/>
  <c r="Q2194" i="1"/>
  <c r="P2194" i="1"/>
  <c r="Q2193" i="1"/>
  <c r="P2193" i="1"/>
  <c r="Q2192" i="1"/>
  <c r="P2192" i="1"/>
  <c r="Q2191" i="1"/>
  <c r="P2191" i="1"/>
  <c r="Q2190" i="1"/>
  <c r="P2190" i="1"/>
  <c r="Q2189" i="1"/>
  <c r="P2189" i="1"/>
  <c r="Q2188" i="1"/>
  <c r="P2188" i="1"/>
  <c r="Q2187" i="1"/>
  <c r="P2187" i="1"/>
  <c r="Q2186" i="1"/>
  <c r="P2186" i="1"/>
  <c r="Q2185" i="1"/>
  <c r="P2185" i="1"/>
  <c r="Q2184" i="1"/>
  <c r="P2184" i="1"/>
  <c r="Q2183" i="1"/>
  <c r="P2183" i="1"/>
  <c r="Q2182" i="1"/>
  <c r="P2182" i="1"/>
  <c r="Q2181" i="1"/>
  <c r="P2181" i="1"/>
  <c r="Q2180" i="1"/>
  <c r="P2180" i="1"/>
  <c r="Q2179" i="1"/>
  <c r="P2179" i="1"/>
  <c r="Q2178" i="1"/>
  <c r="P2178" i="1"/>
  <c r="Q2177" i="1"/>
  <c r="P2177" i="1"/>
  <c r="Q2176" i="1"/>
  <c r="P2176" i="1"/>
  <c r="Q2175" i="1"/>
  <c r="P2175" i="1"/>
  <c r="Q2174" i="1"/>
  <c r="P2174" i="1"/>
  <c r="Q2173" i="1"/>
  <c r="P2173" i="1"/>
  <c r="Q2172" i="1"/>
  <c r="P2172" i="1"/>
  <c r="Q2171" i="1"/>
  <c r="P2171" i="1"/>
  <c r="Q2170" i="1"/>
  <c r="P2170" i="1"/>
  <c r="Q2169" i="1"/>
  <c r="P2169" i="1"/>
  <c r="Q2168" i="1"/>
  <c r="P2168" i="1"/>
  <c r="Q2167" i="1"/>
  <c r="P2167" i="1"/>
  <c r="Q2166" i="1"/>
  <c r="P2166" i="1"/>
  <c r="Q2165" i="1"/>
  <c r="P2165" i="1"/>
  <c r="Q2164" i="1"/>
  <c r="P2164" i="1"/>
  <c r="Q2163" i="1"/>
  <c r="P2163" i="1"/>
  <c r="Q2162" i="1"/>
  <c r="P2162" i="1"/>
  <c r="Q2161" i="1"/>
  <c r="P2161" i="1"/>
  <c r="Q2160" i="1"/>
  <c r="P2160" i="1"/>
  <c r="Q2159" i="1"/>
  <c r="P2159" i="1"/>
  <c r="Q2158" i="1"/>
  <c r="P2158" i="1"/>
  <c r="Q2157" i="1"/>
  <c r="P2157" i="1"/>
  <c r="Q2156" i="1"/>
  <c r="P2156" i="1"/>
  <c r="Q2155" i="1"/>
  <c r="P2155" i="1"/>
  <c r="Q2154" i="1"/>
  <c r="P2154" i="1"/>
  <c r="Q2153" i="1"/>
  <c r="P2153" i="1"/>
  <c r="Q2152" i="1"/>
  <c r="P2152" i="1"/>
  <c r="Q2151" i="1"/>
  <c r="P2151" i="1"/>
  <c r="Q2150" i="1"/>
  <c r="P2150" i="1"/>
  <c r="Q2149" i="1"/>
  <c r="P2149" i="1"/>
  <c r="Q2148" i="1"/>
  <c r="P2148" i="1"/>
  <c r="Q2147" i="1"/>
  <c r="P2147" i="1"/>
  <c r="Q2146" i="1"/>
  <c r="P2146" i="1"/>
  <c r="Q2145" i="1"/>
  <c r="P2145" i="1"/>
  <c r="Q2144" i="1"/>
  <c r="P2144" i="1"/>
  <c r="Q2143" i="1"/>
  <c r="P2143" i="1"/>
  <c r="Q2142" i="1"/>
  <c r="P2142" i="1"/>
  <c r="Q2141" i="1"/>
  <c r="P2141" i="1"/>
  <c r="Q2140" i="1"/>
  <c r="P2140" i="1"/>
  <c r="Q2139" i="1"/>
  <c r="P2139" i="1"/>
  <c r="Q2138" i="1"/>
  <c r="P2138" i="1"/>
  <c r="Q2137" i="1"/>
  <c r="P2137" i="1"/>
  <c r="Q2136" i="1"/>
  <c r="P2136" i="1"/>
  <c r="Q2135" i="1"/>
  <c r="P2135" i="1"/>
  <c r="Q2134" i="1"/>
  <c r="P2134" i="1"/>
  <c r="Q2133" i="1"/>
  <c r="P2133" i="1"/>
  <c r="Q2132" i="1"/>
  <c r="P2132" i="1"/>
  <c r="Q2131" i="1"/>
  <c r="P2131" i="1"/>
  <c r="Q2130" i="1"/>
  <c r="P2130" i="1"/>
  <c r="Q2129" i="1"/>
  <c r="P2129" i="1"/>
  <c r="Q2128" i="1"/>
  <c r="P2128" i="1"/>
  <c r="Q2127" i="1"/>
  <c r="P2127" i="1"/>
  <c r="Q2126" i="1"/>
  <c r="P2126" i="1"/>
  <c r="Q2125" i="1"/>
  <c r="P2125" i="1"/>
  <c r="Q2124" i="1"/>
  <c r="P2124" i="1"/>
  <c r="Q2123" i="1"/>
  <c r="P2123" i="1"/>
  <c r="Q2122" i="1"/>
  <c r="P2122" i="1"/>
  <c r="Q2121" i="1"/>
  <c r="P2121" i="1"/>
  <c r="Q2120" i="1"/>
  <c r="P2120" i="1"/>
  <c r="Q2119" i="1"/>
  <c r="P2119" i="1"/>
  <c r="Q2118" i="1"/>
  <c r="P2118" i="1"/>
  <c r="Q2117" i="1"/>
  <c r="P2117" i="1"/>
  <c r="Q2116" i="1"/>
  <c r="P2116" i="1"/>
  <c r="Q2115" i="1"/>
  <c r="P2115" i="1"/>
  <c r="Q2114" i="1"/>
  <c r="P2114" i="1"/>
  <c r="Q2113" i="1"/>
  <c r="P2113" i="1"/>
  <c r="Q2112" i="1"/>
  <c r="P2112" i="1"/>
  <c r="Q2111" i="1"/>
  <c r="P2111" i="1"/>
  <c r="Q2110" i="1"/>
  <c r="P2110" i="1"/>
  <c r="Q2109" i="1"/>
  <c r="P2109" i="1"/>
  <c r="Q2108" i="1"/>
  <c r="P2108" i="1"/>
  <c r="Q2107" i="1"/>
  <c r="P2107" i="1"/>
  <c r="Q2106" i="1"/>
  <c r="P2106" i="1"/>
  <c r="Q2105" i="1"/>
  <c r="P2105" i="1"/>
  <c r="Q2104" i="1"/>
  <c r="P2104" i="1"/>
  <c r="Q2103" i="1"/>
  <c r="P2103" i="1"/>
  <c r="Q2102" i="1"/>
  <c r="P2102" i="1"/>
  <c r="Q2101" i="1"/>
  <c r="P2101" i="1"/>
  <c r="Q2100" i="1"/>
  <c r="P2100" i="1"/>
  <c r="Q2099" i="1"/>
  <c r="P2099" i="1"/>
  <c r="Q2098" i="1"/>
  <c r="P2098" i="1"/>
  <c r="Q2097" i="1"/>
  <c r="P2097" i="1"/>
  <c r="Q2096" i="1"/>
  <c r="P2096" i="1"/>
  <c r="Q2095" i="1"/>
  <c r="P2095" i="1"/>
  <c r="Q2094" i="1"/>
  <c r="P2094" i="1"/>
  <c r="Q2093" i="1"/>
  <c r="P2093" i="1"/>
  <c r="Q2092" i="1"/>
  <c r="P2092" i="1"/>
  <c r="Q2091" i="1"/>
  <c r="P2091" i="1"/>
  <c r="Q2090" i="1"/>
  <c r="P2090" i="1"/>
  <c r="Q2089" i="1"/>
  <c r="P2089" i="1"/>
  <c r="Q2088" i="1"/>
  <c r="P2088" i="1"/>
  <c r="Q2087" i="1"/>
  <c r="P2087" i="1"/>
  <c r="Q2086" i="1"/>
  <c r="P2086" i="1"/>
  <c r="Q2085" i="1"/>
  <c r="P2085" i="1"/>
  <c r="Q2084" i="1"/>
  <c r="P2084" i="1"/>
  <c r="Q2083" i="1"/>
  <c r="P2083" i="1"/>
  <c r="Q2082" i="1"/>
  <c r="P2082" i="1"/>
  <c r="Q2081" i="1"/>
  <c r="P2081" i="1"/>
  <c r="Q2080" i="1"/>
  <c r="P2080" i="1"/>
  <c r="Q2079" i="1"/>
  <c r="P2079" i="1"/>
  <c r="Q2078" i="1"/>
  <c r="P2078" i="1"/>
  <c r="Q2077" i="1"/>
  <c r="P2077" i="1"/>
  <c r="Q2076" i="1"/>
  <c r="P2076" i="1"/>
  <c r="Q2075" i="1"/>
  <c r="P2075" i="1"/>
  <c r="Q2074" i="1"/>
  <c r="P2074" i="1"/>
  <c r="Q2073" i="1"/>
  <c r="P2073" i="1"/>
  <c r="Q2072" i="1"/>
  <c r="P2072" i="1"/>
  <c r="Q2071" i="1"/>
  <c r="P2071" i="1"/>
  <c r="Q2070" i="1"/>
  <c r="P2070" i="1"/>
  <c r="Q2069" i="1"/>
  <c r="P2069" i="1"/>
  <c r="Q2068" i="1"/>
  <c r="P2068" i="1"/>
  <c r="Q2067" i="1"/>
  <c r="P2067" i="1"/>
  <c r="Q2066" i="1"/>
  <c r="P2066" i="1"/>
  <c r="Q2065" i="1"/>
  <c r="P2065" i="1"/>
  <c r="Q2064" i="1"/>
  <c r="P2064" i="1"/>
  <c r="Q2063" i="1"/>
  <c r="P2063" i="1"/>
  <c r="Q2062" i="1"/>
  <c r="P2062" i="1"/>
  <c r="Q2061" i="1"/>
  <c r="P2061" i="1"/>
  <c r="Q2060" i="1"/>
  <c r="P2060" i="1"/>
  <c r="Q2059" i="1"/>
  <c r="P2059" i="1"/>
  <c r="Q2058" i="1"/>
  <c r="P2058" i="1"/>
  <c r="Q2057" i="1"/>
  <c r="P2057" i="1"/>
  <c r="Q2056" i="1"/>
  <c r="P2056" i="1"/>
  <c r="Q2055" i="1"/>
  <c r="P2055" i="1"/>
  <c r="Q2054" i="1"/>
  <c r="P2054" i="1"/>
  <c r="Q2053" i="1"/>
  <c r="P2053" i="1"/>
  <c r="Q2052" i="1"/>
  <c r="P2052" i="1"/>
  <c r="Q2051" i="1"/>
  <c r="P2051" i="1"/>
  <c r="Q2050" i="1"/>
  <c r="P2050" i="1"/>
  <c r="Q2049" i="1"/>
  <c r="P2049" i="1"/>
  <c r="Q2048" i="1"/>
  <c r="P2048" i="1"/>
  <c r="Q2047" i="1"/>
  <c r="P2047" i="1"/>
  <c r="Q2046" i="1"/>
  <c r="P2046" i="1"/>
  <c r="Q2045" i="1"/>
  <c r="P2045" i="1"/>
  <c r="Q2044" i="1"/>
  <c r="P2044" i="1"/>
  <c r="Q2043" i="1"/>
  <c r="P2043" i="1"/>
  <c r="Q2042" i="1"/>
  <c r="P2042" i="1"/>
  <c r="Q2041" i="1"/>
  <c r="P2041" i="1"/>
  <c r="Q2040" i="1"/>
  <c r="P2040" i="1"/>
  <c r="Q2039" i="1"/>
  <c r="P2039" i="1"/>
  <c r="Q2038" i="1"/>
  <c r="P2038" i="1"/>
  <c r="Q2037" i="1"/>
  <c r="P2037" i="1"/>
  <c r="Q2036" i="1"/>
  <c r="P2036" i="1"/>
  <c r="Q2035" i="1"/>
  <c r="P2035" i="1"/>
  <c r="Q2034" i="1"/>
  <c r="P2034" i="1"/>
  <c r="Q2033" i="1"/>
  <c r="P2033" i="1"/>
  <c r="Q2032" i="1"/>
  <c r="P2032" i="1"/>
  <c r="Q2031" i="1"/>
  <c r="P2031" i="1"/>
  <c r="Q2030" i="1"/>
  <c r="P2030" i="1"/>
  <c r="Q2029" i="1"/>
  <c r="P2029" i="1"/>
  <c r="Q2028" i="1"/>
  <c r="P2028" i="1"/>
  <c r="Q2027" i="1"/>
  <c r="P2027" i="1"/>
  <c r="Q2026" i="1"/>
  <c r="P2026" i="1"/>
  <c r="Q2025" i="1"/>
  <c r="P2025" i="1"/>
  <c r="Q2024" i="1"/>
  <c r="P2024" i="1"/>
  <c r="Q2023" i="1"/>
  <c r="P2023" i="1"/>
  <c r="Q2022" i="1"/>
  <c r="P2022" i="1"/>
  <c r="Q2021" i="1"/>
  <c r="P2021" i="1"/>
  <c r="Q2020" i="1"/>
  <c r="P2020" i="1"/>
  <c r="Q2019" i="1"/>
  <c r="P2019" i="1"/>
  <c r="Q2018" i="1"/>
  <c r="P2018" i="1"/>
  <c r="Q2017" i="1"/>
  <c r="P2017" i="1"/>
  <c r="Q2016" i="1"/>
  <c r="P2016" i="1"/>
  <c r="Q2015" i="1"/>
  <c r="P2015" i="1"/>
  <c r="Q2014" i="1"/>
  <c r="P2014" i="1"/>
  <c r="Q2013" i="1"/>
  <c r="P2013" i="1"/>
  <c r="Q2012" i="1"/>
  <c r="P2012" i="1"/>
  <c r="Q2011" i="1"/>
  <c r="P2011" i="1"/>
  <c r="Q2010" i="1"/>
  <c r="P2010" i="1"/>
  <c r="Q2009" i="1"/>
  <c r="P2009" i="1"/>
  <c r="Q2008" i="1"/>
  <c r="P2008" i="1"/>
  <c r="Q2007" i="1"/>
  <c r="P2007" i="1"/>
  <c r="Q2006" i="1"/>
  <c r="P2006" i="1"/>
  <c r="Q2005" i="1"/>
  <c r="P2005" i="1"/>
  <c r="Q2004" i="1"/>
  <c r="P2004" i="1"/>
  <c r="Q2003" i="1"/>
  <c r="P2003" i="1"/>
  <c r="Q2002" i="1"/>
  <c r="P2002" i="1"/>
  <c r="Q2001" i="1"/>
  <c r="P2001" i="1"/>
  <c r="Q2000" i="1"/>
  <c r="P2000" i="1"/>
  <c r="Q1999" i="1"/>
  <c r="P1999" i="1"/>
  <c r="Q1998" i="1"/>
  <c r="P1998" i="1"/>
  <c r="Q1997" i="1"/>
  <c r="P1997" i="1"/>
  <c r="Q1996" i="1"/>
  <c r="P1996" i="1"/>
  <c r="Q1995" i="1"/>
  <c r="P1995" i="1"/>
  <c r="Q1994" i="1"/>
  <c r="P1994" i="1"/>
  <c r="Q1993" i="1"/>
  <c r="P1993" i="1"/>
  <c r="Q1992" i="1"/>
  <c r="P1992" i="1"/>
  <c r="Q1991" i="1"/>
  <c r="P1991" i="1"/>
  <c r="Q1990" i="1"/>
  <c r="P1990" i="1"/>
  <c r="Q1989" i="1"/>
  <c r="P1989" i="1"/>
  <c r="Q1988" i="1"/>
  <c r="P1988" i="1"/>
  <c r="Q1987" i="1"/>
  <c r="P1987" i="1"/>
  <c r="Q1986" i="1"/>
  <c r="P1986" i="1"/>
  <c r="Q1985" i="1"/>
  <c r="P1985" i="1"/>
  <c r="Q1984" i="1"/>
  <c r="P1984" i="1"/>
  <c r="Q1983" i="1"/>
  <c r="P1983" i="1"/>
  <c r="Q1982" i="1"/>
  <c r="P1982" i="1"/>
  <c r="Q1981" i="1"/>
  <c r="P1981" i="1"/>
  <c r="Q1980" i="1"/>
  <c r="P1980" i="1"/>
  <c r="Q1979" i="1"/>
  <c r="P1979" i="1"/>
  <c r="Q1978" i="1"/>
  <c r="P1978" i="1"/>
  <c r="Q1977" i="1"/>
  <c r="P1977" i="1"/>
  <c r="Q1976" i="1"/>
  <c r="P1976" i="1"/>
  <c r="Q1975" i="1"/>
  <c r="P1975" i="1"/>
  <c r="Q1974" i="1"/>
  <c r="P1974" i="1"/>
  <c r="Q1973" i="1"/>
  <c r="P1973" i="1"/>
  <c r="Q1972" i="1"/>
  <c r="P1972" i="1"/>
  <c r="Q1971" i="1"/>
  <c r="P1971" i="1"/>
  <c r="Q1970" i="1"/>
  <c r="P1970" i="1"/>
  <c r="Q1969" i="1"/>
  <c r="P1969" i="1"/>
  <c r="Q1968" i="1"/>
  <c r="P1968" i="1"/>
  <c r="Q1967" i="1"/>
  <c r="P1967" i="1"/>
  <c r="Q1966" i="1"/>
  <c r="P1966" i="1"/>
  <c r="Q1965" i="1"/>
  <c r="P1965" i="1"/>
  <c r="Q1964" i="1"/>
  <c r="P1964" i="1"/>
  <c r="Q1963" i="1"/>
  <c r="P1963" i="1"/>
  <c r="Q1962" i="1"/>
  <c r="P1962" i="1"/>
  <c r="Q1961" i="1"/>
  <c r="P1961" i="1"/>
  <c r="Q1960" i="1"/>
  <c r="P1960" i="1"/>
  <c r="Q1959" i="1"/>
  <c r="P1959" i="1"/>
  <c r="Q1958" i="1"/>
  <c r="P1958" i="1"/>
  <c r="Q1957" i="1"/>
  <c r="P1957" i="1"/>
  <c r="Q1956" i="1"/>
  <c r="P1956" i="1"/>
  <c r="Q1955" i="1"/>
  <c r="P1955" i="1"/>
  <c r="Q1954" i="1"/>
  <c r="P1954" i="1"/>
  <c r="Q1953" i="1"/>
  <c r="P1953" i="1"/>
  <c r="Q1952" i="1"/>
  <c r="P1952" i="1"/>
  <c r="Q1951" i="1"/>
  <c r="P1951" i="1"/>
  <c r="Q1950" i="1"/>
  <c r="P1950" i="1"/>
  <c r="Q1949" i="1"/>
  <c r="P1949" i="1"/>
  <c r="Q1948" i="1"/>
  <c r="P1948" i="1"/>
  <c r="Q1947" i="1"/>
  <c r="P1947" i="1"/>
  <c r="Q1946" i="1"/>
  <c r="P1946" i="1"/>
  <c r="Q1945" i="1"/>
  <c r="P1945" i="1"/>
  <c r="Q1944" i="1"/>
  <c r="P1944" i="1"/>
  <c r="Q1943" i="1"/>
  <c r="P1943" i="1"/>
  <c r="Q1942" i="1"/>
  <c r="P1942" i="1"/>
  <c r="Q1941" i="1"/>
  <c r="P1941" i="1"/>
  <c r="Q1940" i="1"/>
  <c r="P1940" i="1"/>
  <c r="Q1939" i="1"/>
  <c r="P1939" i="1"/>
  <c r="Q1938" i="1"/>
  <c r="P1938" i="1"/>
  <c r="Q1937" i="1"/>
  <c r="P1937" i="1"/>
  <c r="Q1936" i="1"/>
  <c r="P1936" i="1"/>
  <c r="Q1935" i="1"/>
  <c r="P1935" i="1"/>
  <c r="Q1934" i="1"/>
  <c r="P1934" i="1"/>
  <c r="Q1933" i="1"/>
  <c r="P1933" i="1"/>
  <c r="Q1932" i="1"/>
  <c r="P1932" i="1"/>
  <c r="Q1931" i="1"/>
  <c r="P1931" i="1"/>
  <c r="Q1930" i="1"/>
  <c r="P1930" i="1"/>
  <c r="Q1929" i="1"/>
  <c r="P1929" i="1"/>
  <c r="Q1928" i="1"/>
  <c r="P1928" i="1"/>
  <c r="Q1927" i="1"/>
  <c r="P1927" i="1"/>
  <c r="Q1926" i="1"/>
  <c r="P1926" i="1"/>
  <c r="Q1925" i="1"/>
  <c r="P1925" i="1"/>
  <c r="Q1924" i="1"/>
  <c r="P1924" i="1"/>
  <c r="Q1923" i="1"/>
  <c r="P1923" i="1"/>
  <c r="Q1922" i="1"/>
  <c r="P1922" i="1"/>
  <c r="Q1921" i="1"/>
  <c r="P1921" i="1"/>
  <c r="Q1920" i="1"/>
  <c r="P1920" i="1"/>
  <c r="Q1919" i="1"/>
  <c r="P1919" i="1"/>
  <c r="Q1918" i="1"/>
  <c r="P1918" i="1"/>
  <c r="Q1917" i="1"/>
  <c r="P1917" i="1"/>
  <c r="Q1916" i="1"/>
  <c r="P1916" i="1"/>
  <c r="Q1915" i="1"/>
  <c r="P1915" i="1"/>
  <c r="Q1914" i="1"/>
  <c r="P1914" i="1"/>
  <c r="Q1913" i="1"/>
  <c r="P1913" i="1"/>
  <c r="Q1912" i="1"/>
  <c r="P1912" i="1"/>
  <c r="Q1911" i="1"/>
  <c r="P1911" i="1"/>
  <c r="Q1910" i="1"/>
  <c r="P1910" i="1"/>
  <c r="Q1909" i="1"/>
  <c r="P1909" i="1"/>
  <c r="Q1908" i="1"/>
  <c r="P1908" i="1"/>
  <c r="Q1907" i="1"/>
  <c r="P1907" i="1"/>
  <c r="Q1906" i="1"/>
  <c r="P1906" i="1"/>
  <c r="Q1905" i="1"/>
  <c r="P1905" i="1"/>
  <c r="Q1904" i="1"/>
  <c r="P1904" i="1"/>
  <c r="Q1903" i="1"/>
  <c r="P1903" i="1"/>
  <c r="Q1902" i="1"/>
  <c r="P1902" i="1"/>
  <c r="Q1901" i="1"/>
  <c r="P1901" i="1"/>
  <c r="Q1900" i="1"/>
  <c r="P1900" i="1"/>
  <c r="Q1899" i="1"/>
  <c r="P1899" i="1"/>
  <c r="Q1898" i="1"/>
  <c r="P1898" i="1"/>
  <c r="Q1897" i="1"/>
  <c r="P1897" i="1"/>
  <c r="Q1896" i="1"/>
  <c r="P1896" i="1"/>
  <c r="Q1895" i="1"/>
  <c r="P1895" i="1"/>
  <c r="Q1894" i="1"/>
  <c r="P1894" i="1"/>
  <c r="Q1893" i="1"/>
  <c r="P1893" i="1"/>
  <c r="Q1892" i="1"/>
  <c r="P1892" i="1"/>
  <c r="Q1891" i="1"/>
  <c r="P1891" i="1"/>
  <c r="Q1890" i="1"/>
  <c r="P1890" i="1"/>
  <c r="Q1889" i="1"/>
  <c r="P1889" i="1"/>
  <c r="Q1888" i="1"/>
  <c r="P1888" i="1"/>
  <c r="Q1887" i="1"/>
  <c r="P1887" i="1"/>
  <c r="Q1886" i="1"/>
  <c r="P1886" i="1"/>
  <c r="Q1885" i="1"/>
  <c r="P1885" i="1"/>
  <c r="Q1884" i="1"/>
  <c r="P1884" i="1"/>
  <c r="Q1883" i="1"/>
  <c r="P1883" i="1"/>
  <c r="Q1882" i="1"/>
  <c r="P1882" i="1"/>
  <c r="Q1881" i="1"/>
  <c r="P1881" i="1"/>
  <c r="Q1880" i="1"/>
  <c r="P1880" i="1"/>
  <c r="Q1879" i="1"/>
  <c r="P1879" i="1"/>
  <c r="Q1878" i="1"/>
  <c r="P1878" i="1"/>
  <c r="Q1877" i="1"/>
  <c r="P1877" i="1"/>
  <c r="Q1876" i="1"/>
  <c r="P1876" i="1"/>
  <c r="Q1875" i="1"/>
  <c r="P1875" i="1"/>
  <c r="Q1874" i="1"/>
  <c r="P1874" i="1"/>
  <c r="Q1873" i="1"/>
  <c r="P1873" i="1"/>
  <c r="Q1872" i="1"/>
  <c r="P1872" i="1"/>
  <c r="Q1871" i="1"/>
  <c r="P1871" i="1"/>
  <c r="Q1870" i="1"/>
  <c r="P1870" i="1"/>
  <c r="Q1869" i="1"/>
  <c r="P1869" i="1"/>
  <c r="Q1868" i="1"/>
  <c r="P1868" i="1"/>
  <c r="Q1867" i="1"/>
  <c r="P1867" i="1"/>
  <c r="Q1866" i="1"/>
  <c r="P1866" i="1"/>
  <c r="Q1865" i="1"/>
  <c r="P1865" i="1"/>
  <c r="Q1864" i="1"/>
  <c r="P1864" i="1"/>
  <c r="Q1863" i="1"/>
  <c r="P1863" i="1"/>
  <c r="Q1862" i="1"/>
  <c r="P1862" i="1"/>
  <c r="Q1861" i="1"/>
  <c r="P1861" i="1"/>
  <c r="Q1860" i="1"/>
  <c r="P1860" i="1"/>
  <c r="Q1859" i="1"/>
  <c r="P1859" i="1"/>
  <c r="Q1858" i="1"/>
  <c r="P1858" i="1"/>
  <c r="Q1857" i="1"/>
  <c r="P1857" i="1"/>
  <c r="Q1856" i="1"/>
  <c r="P1856" i="1"/>
  <c r="Q1855" i="1"/>
  <c r="P1855" i="1"/>
  <c r="Q1854" i="1"/>
  <c r="P1854" i="1"/>
  <c r="Q1853" i="1"/>
  <c r="P1853" i="1"/>
  <c r="Q1852" i="1"/>
  <c r="P1852" i="1"/>
  <c r="Q1851" i="1"/>
  <c r="P1851" i="1"/>
  <c r="Q1850" i="1"/>
  <c r="P1850" i="1"/>
  <c r="Q1849" i="1"/>
  <c r="P1849" i="1"/>
  <c r="Q1848" i="1"/>
  <c r="P1848" i="1"/>
  <c r="Q1847" i="1"/>
  <c r="P1847" i="1"/>
  <c r="Q1846" i="1"/>
  <c r="P1846" i="1"/>
  <c r="Q1845" i="1"/>
  <c r="P1845" i="1"/>
  <c r="Q1844" i="1"/>
  <c r="P1844" i="1"/>
  <c r="Q1843" i="1"/>
  <c r="P1843" i="1"/>
  <c r="Q1842" i="1"/>
  <c r="P1842" i="1"/>
  <c r="Q1841" i="1"/>
  <c r="P1841" i="1"/>
  <c r="Q1840" i="1"/>
  <c r="P1840" i="1"/>
  <c r="Q1839" i="1"/>
  <c r="P1839" i="1"/>
  <c r="Q1838" i="1"/>
  <c r="P1838" i="1"/>
  <c r="Q1837" i="1"/>
  <c r="P1837" i="1"/>
  <c r="Q1836" i="1"/>
  <c r="P1836" i="1"/>
  <c r="Q1835" i="1"/>
  <c r="P1835" i="1"/>
  <c r="Q1834" i="1"/>
  <c r="P1834" i="1"/>
  <c r="Q1833" i="1"/>
  <c r="P1833" i="1"/>
  <c r="Q1832" i="1"/>
  <c r="P1832" i="1"/>
  <c r="Q1831" i="1"/>
  <c r="P1831" i="1"/>
  <c r="Q1830" i="1"/>
  <c r="P1830" i="1"/>
  <c r="Q1829" i="1"/>
  <c r="P1829" i="1"/>
  <c r="Q1828" i="1"/>
  <c r="P1828" i="1"/>
  <c r="Q1827" i="1"/>
  <c r="P1827" i="1"/>
  <c r="Q1826" i="1"/>
  <c r="P1826" i="1"/>
  <c r="Q1825" i="1"/>
  <c r="P1825" i="1"/>
  <c r="Q1824" i="1"/>
  <c r="P1824" i="1"/>
  <c r="Q1823" i="1"/>
  <c r="P1823" i="1"/>
  <c r="Q1822" i="1"/>
  <c r="P1822" i="1"/>
  <c r="Q1821" i="1"/>
  <c r="P1821" i="1"/>
  <c r="Q1820" i="1"/>
  <c r="P1820" i="1"/>
  <c r="Q1819" i="1"/>
  <c r="P1819" i="1"/>
  <c r="Q1818" i="1"/>
  <c r="P1818" i="1"/>
  <c r="Q1817" i="1"/>
  <c r="P1817" i="1"/>
  <c r="Q1816" i="1"/>
  <c r="P1816" i="1"/>
  <c r="Q1815" i="1"/>
  <c r="P1815" i="1"/>
  <c r="Q1814" i="1"/>
  <c r="P1814" i="1"/>
  <c r="Q1813" i="1"/>
  <c r="P1813" i="1"/>
  <c r="Q1812" i="1"/>
  <c r="P1812" i="1"/>
  <c r="Q1811" i="1"/>
  <c r="P1811" i="1"/>
  <c r="Q1810" i="1"/>
  <c r="P1810" i="1"/>
  <c r="Q1809" i="1"/>
  <c r="P1809" i="1"/>
  <c r="Q1808" i="1"/>
  <c r="P1808" i="1"/>
  <c r="Q1807" i="1"/>
  <c r="P1807" i="1"/>
  <c r="Q1806" i="1"/>
  <c r="P1806" i="1"/>
  <c r="Q1805" i="1"/>
  <c r="P1805" i="1"/>
  <c r="Q1804" i="1"/>
  <c r="P1804" i="1"/>
  <c r="Q1803" i="1"/>
  <c r="P1803" i="1"/>
  <c r="Q1802" i="1"/>
  <c r="P1802" i="1"/>
  <c r="Q1801" i="1"/>
  <c r="P1801" i="1"/>
  <c r="Q1800" i="1"/>
  <c r="P1800" i="1"/>
  <c r="Q1799" i="1"/>
  <c r="P1799" i="1"/>
  <c r="Q1798" i="1"/>
  <c r="P1798" i="1"/>
  <c r="Q1797" i="1"/>
  <c r="P1797" i="1"/>
  <c r="Q1796" i="1"/>
  <c r="P1796" i="1"/>
  <c r="Q1795" i="1"/>
  <c r="P1795" i="1"/>
  <c r="Q1794" i="1"/>
  <c r="P1794" i="1"/>
  <c r="Q1793" i="1"/>
  <c r="P1793" i="1"/>
  <c r="Q1792" i="1"/>
  <c r="P1792" i="1"/>
  <c r="Q1791" i="1"/>
  <c r="P1791" i="1"/>
  <c r="Q1790" i="1"/>
  <c r="P1790" i="1"/>
  <c r="Q1789" i="1"/>
  <c r="P1789" i="1"/>
  <c r="Q1788" i="1"/>
  <c r="P1788" i="1"/>
  <c r="Q1787" i="1"/>
  <c r="P1787" i="1"/>
  <c r="Q1786" i="1"/>
  <c r="P1786" i="1"/>
  <c r="Q1785" i="1"/>
  <c r="P1785" i="1"/>
  <c r="Q1784" i="1"/>
  <c r="P1784" i="1"/>
  <c r="Q1783" i="1"/>
  <c r="P1783" i="1"/>
  <c r="Q1782" i="1"/>
  <c r="P1782" i="1"/>
  <c r="Q1781" i="1"/>
  <c r="P1781" i="1"/>
  <c r="Q1780" i="1"/>
  <c r="P1780" i="1"/>
  <c r="Q1779" i="1"/>
  <c r="P1779" i="1"/>
  <c r="Q1778" i="1"/>
  <c r="P1778" i="1"/>
  <c r="Q1777" i="1"/>
  <c r="P1777" i="1"/>
  <c r="Q1776" i="1"/>
  <c r="P1776" i="1"/>
  <c r="Q1775" i="1"/>
  <c r="P1775" i="1"/>
  <c r="Q1774" i="1"/>
  <c r="P1774" i="1"/>
  <c r="Q1773" i="1"/>
  <c r="P1773" i="1"/>
  <c r="Q1772" i="1"/>
  <c r="P1772" i="1"/>
  <c r="Q1771" i="1"/>
  <c r="P1771" i="1"/>
  <c r="Q1770" i="1"/>
  <c r="P1770" i="1"/>
  <c r="Q1769" i="1"/>
  <c r="P1769" i="1"/>
  <c r="Q1768" i="1"/>
  <c r="P1768" i="1"/>
  <c r="Q1767" i="1"/>
  <c r="P1767" i="1"/>
  <c r="Q1766" i="1"/>
  <c r="P1766" i="1"/>
  <c r="Q1765" i="1"/>
  <c r="P1765" i="1"/>
  <c r="Q1764" i="1"/>
  <c r="P1764" i="1"/>
  <c r="Q1763" i="1"/>
  <c r="P1763" i="1"/>
  <c r="Q1762" i="1"/>
  <c r="P1762" i="1"/>
  <c r="Q1761" i="1"/>
  <c r="P1761" i="1"/>
  <c r="Q1760" i="1"/>
  <c r="P1760" i="1"/>
  <c r="Q1759" i="1"/>
  <c r="P1759" i="1"/>
  <c r="Q1758" i="1"/>
  <c r="P1758" i="1"/>
  <c r="Q1757" i="1"/>
  <c r="P1757" i="1"/>
  <c r="Q1756" i="1"/>
  <c r="P1756" i="1"/>
  <c r="Q1755" i="1"/>
  <c r="P1755" i="1"/>
  <c r="Q1754" i="1"/>
  <c r="P1754" i="1"/>
  <c r="Q1753" i="1"/>
  <c r="P1753" i="1"/>
  <c r="Q1752" i="1"/>
  <c r="P1752" i="1"/>
  <c r="Q1751" i="1"/>
  <c r="P1751" i="1"/>
  <c r="Q1750" i="1"/>
  <c r="P1750" i="1"/>
  <c r="Q1749" i="1"/>
  <c r="P1749" i="1"/>
  <c r="Q1748" i="1"/>
  <c r="P1748" i="1"/>
  <c r="Q1747" i="1"/>
  <c r="P1747" i="1"/>
  <c r="Q1746" i="1"/>
  <c r="P1746" i="1"/>
  <c r="Q1745" i="1"/>
  <c r="P1745" i="1"/>
  <c r="Q1744" i="1"/>
  <c r="P1744" i="1"/>
  <c r="Q1743" i="1"/>
  <c r="P1743" i="1"/>
  <c r="Q1742" i="1"/>
  <c r="P1742" i="1"/>
  <c r="Q1741" i="1"/>
  <c r="P1741" i="1"/>
  <c r="Q1740" i="1"/>
  <c r="P1740" i="1"/>
  <c r="Q1739" i="1"/>
  <c r="P1739" i="1"/>
  <c r="Q1738" i="1"/>
  <c r="P1738" i="1"/>
  <c r="Q1737" i="1"/>
  <c r="P1737" i="1"/>
  <c r="Q1736" i="1"/>
  <c r="P1736" i="1"/>
  <c r="Q1735" i="1"/>
  <c r="P1735" i="1"/>
  <c r="Q1734" i="1"/>
  <c r="P1734" i="1"/>
  <c r="Q1733" i="1"/>
  <c r="P1733" i="1"/>
  <c r="Q1732" i="1"/>
  <c r="P1732" i="1"/>
  <c r="Q1731" i="1"/>
  <c r="P1731" i="1"/>
  <c r="Q1730" i="1"/>
  <c r="P1730" i="1"/>
  <c r="Q1729" i="1"/>
  <c r="P1729" i="1"/>
  <c r="Q1728" i="1"/>
  <c r="P1728" i="1"/>
  <c r="Q1727" i="1"/>
  <c r="P1727" i="1"/>
  <c r="Q1726" i="1"/>
  <c r="P1726" i="1"/>
  <c r="Q1725" i="1"/>
  <c r="P1725" i="1"/>
  <c r="Q1724" i="1"/>
  <c r="P1724" i="1"/>
  <c r="Q1723" i="1"/>
  <c r="P1723" i="1"/>
  <c r="Q1722" i="1"/>
  <c r="P1722" i="1"/>
  <c r="Q1721" i="1"/>
  <c r="P1721" i="1"/>
  <c r="Q1720" i="1"/>
  <c r="P1720" i="1"/>
  <c r="Q1719" i="1"/>
  <c r="P1719" i="1"/>
  <c r="Q1718" i="1"/>
  <c r="P1718" i="1"/>
  <c r="Q1717" i="1"/>
  <c r="P1717" i="1"/>
  <c r="Q1716" i="1"/>
  <c r="P1716" i="1"/>
  <c r="Q1715" i="1"/>
  <c r="P1715" i="1"/>
  <c r="Q1714" i="1"/>
  <c r="P1714" i="1"/>
  <c r="Q1713" i="1"/>
  <c r="P1713" i="1"/>
  <c r="Q1712" i="1"/>
  <c r="P1712" i="1"/>
  <c r="Q1711" i="1"/>
  <c r="P1711" i="1"/>
  <c r="Q1710" i="1"/>
  <c r="P1710" i="1"/>
  <c r="Q1709" i="1"/>
  <c r="P1709" i="1"/>
  <c r="Q1708" i="1"/>
  <c r="P1708" i="1"/>
  <c r="Q1707" i="1"/>
  <c r="P1707" i="1"/>
  <c r="Q1706" i="1"/>
  <c r="P1706" i="1"/>
  <c r="Q1705" i="1"/>
  <c r="P1705" i="1"/>
  <c r="Q1704" i="1"/>
  <c r="P1704" i="1"/>
  <c r="Q1703" i="1"/>
  <c r="P1703" i="1"/>
  <c r="Q1702" i="1"/>
  <c r="P1702" i="1"/>
  <c r="Q1701" i="1"/>
  <c r="P1701" i="1"/>
  <c r="Q1700" i="1"/>
  <c r="P1700" i="1"/>
  <c r="Q1699" i="1"/>
  <c r="P1699" i="1"/>
  <c r="Q1698" i="1"/>
  <c r="P1698" i="1"/>
  <c r="Q1697" i="1"/>
  <c r="P1697" i="1"/>
  <c r="Q1696" i="1"/>
  <c r="P1696" i="1"/>
  <c r="Q1695" i="1"/>
  <c r="P1695" i="1"/>
  <c r="Q1694" i="1"/>
  <c r="P1694" i="1"/>
  <c r="Q1693" i="1"/>
  <c r="P1693" i="1"/>
  <c r="Q1692" i="1"/>
  <c r="P1692" i="1"/>
  <c r="Q1691" i="1"/>
  <c r="P1691" i="1"/>
  <c r="Q1690" i="1"/>
  <c r="P1690" i="1"/>
  <c r="Q1689" i="1"/>
  <c r="P1689" i="1"/>
  <c r="Q1688" i="1"/>
  <c r="P1688" i="1"/>
  <c r="Q1687" i="1"/>
  <c r="P1687" i="1"/>
  <c r="Q1686" i="1"/>
  <c r="P1686" i="1"/>
  <c r="Q1685" i="1"/>
  <c r="P1685" i="1"/>
  <c r="Q1684" i="1"/>
  <c r="P1684" i="1"/>
  <c r="Q1683" i="1"/>
  <c r="P1683" i="1"/>
  <c r="Q1682" i="1"/>
  <c r="P1682" i="1"/>
  <c r="Q1681" i="1"/>
  <c r="P1681" i="1"/>
  <c r="Q1680" i="1"/>
  <c r="P1680" i="1"/>
  <c r="Q1679" i="1"/>
  <c r="P1679" i="1"/>
  <c r="Q1678" i="1"/>
  <c r="P1678" i="1"/>
  <c r="Q1677" i="1"/>
  <c r="P1677" i="1"/>
  <c r="Q1676" i="1"/>
  <c r="P1676" i="1"/>
  <c r="Q1675" i="1"/>
  <c r="P1675" i="1"/>
  <c r="Q1674" i="1"/>
  <c r="P1674" i="1"/>
  <c r="Q1673" i="1"/>
  <c r="P1673" i="1"/>
  <c r="Q1672" i="1"/>
  <c r="P1672" i="1"/>
  <c r="Q1671" i="1"/>
  <c r="P1671" i="1"/>
  <c r="Q1670" i="1"/>
  <c r="P1670" i="1"/>
  <c r="Q1669" i="1"/>
  <c r="P1669" i="1"/>
  <c r="Q1668" i="1"/>
  <c r="P1668" i="1"/>
  <c r="Q1667" i="1"/>
  <c r="P1667" i="1"/>
  <c r="Q1666" i="1"/>
  <c r="P1666" i="1"/>
  <c r="Q1665" i="1"/>
  <c r="P1665" i="1"/>
  <c r="Q1664" i="1"/>
  <c r="P1664" i="1"/>
  <c r="Q1663" i="1"/>
  <c r="P1663" i="1"/>
  <c r="Q1662" i="1"/>
  <c r="P1662" i="1"/>
  <c r="Q1661" i="1"/>
  <c r="P1661" i="1"/>
  <c r="Q1660" i="1"/>
  <c r="P1660" i="1"/>
  <c r="Q1659" i="1"/>
  <c r="P1659" i="1"/>
  <c r="Q1658" i="1"/>
  <c r="P1658" i="1"/>
  <c r="Q1657" i="1"/>
  <c r="P1657" i="1"/>
  <c r="Q1656" i="1"/>
  <c r="P1656" i="1"/>
  <c r="Q1655" i="1"/>
  <c r="P1655" i="1"/>
  <c r="Q1654" i="1"/>
  <c r="P1654" i="1"/>
  <c r="Q1653" i="1"/>
  <c r="P1653" i="1"/>
  <c r="Q1652" i="1"/>
  <c r="P1652" i="1"/>
  <c r="Q1651" i="1"/>
  <c r="P1651" i="1"/>
  <c r="Q1650" i="1"/>
  <c r="P1650" i="1"/>
  <c r="Q1649" i="1"/>
  <c r="P1649" i="1"/>
  <c r="Q1648" i="1"/>
  <c r="P1648" i="1"/>
  <c r="Q1647" i="1"/>
  <c r="P1647" i="1"/>
  <c r="Q1646" i="1"/>
  <c r="P1646" i="1"/>
  <c r="Q1645" i="1"/>
  <c r="P1645" i="1"/>
  <c r="Q1644" i="1"/>
  <c r="P1644" i="1"/>
  <c r="Q1643" i="1"/>
  <c r="P1643" i="1"/>
  <c r="Q1642" i="1"/>
  <c r="P1642" i="1"/>
  <c r="Q1641" i="1"/>
  <c r="P1641" i="1"/>
  <c r="Q1640" i="1"/>
  <c r="P1640" i="1"/>
  <c r="Q1639" i="1"/>
  <c r="P1639" i="1"/>
  <c r="Q1638" i="1"/>
  <c r="P1638" i="1"/>
  <c r="Q1637" i="1"/>
  <c r="P1637" i="1"/>
  <c r="Q1636" i="1"/>
  <c r="P1636" i="1"/>
  <c r="Q1635" i="1"/>
  <c r="P1635" i="1"/>
  <c r="Q1634" i="1"/>
  <c r="P1634" i="1"/>
  <c r="Q1633" i="1"/>
  <c r="P1633" i="1"/>
  <c r="Q1632" i="1"/>
  <c r="P1632" i="1"/>
  <c r="Q1631" i="1"/>
  <c r="P1631" i="1"/>
  <c r="Q1630" i="1"/>
  <c r="P1630" i="1"/>
  <c r="Q1629" i="1"/>
  <c r="P1629" i="1"/>
  <c r="Q1628" i="1"/>
  <c r="P1628" i="1"/>
  <c r="Q1627" i="1"/>
  <c r="P1627" i="1"/>
  <c r="Q1626" i="1"/>
  <c r="P1626" i="1"/>
  <c r="Q1625" i="1"/>
  <c r="P1625" i="1"/>
  <c r="Q1624" i="1"/>
  <c r="P1624" i="1"/>
  <c r="Q1623" i="1"/>
  <c r="P1623" i="1"/>
  <c r="Q1622" i="1"/>
  <c r="P1622" i="1"/>
  <c r="Q1621" i="1"/>
  <c r="P1621" i="1"/>
  <c r="Q1620" i="1"/>
  <c r="P1620" i="1"/>
  <c r="Q1619" i="1"/>
  <c r="P1619" i="1"/>
  <c r="Q1618" i="1"/>
  <c r="P1618" i="1"/>
  <c r="Q1617" i="1"/>
  <c r="P1617" i="1"/>
  <c r="Q1616" i="1"/>
  <c r="P1616" i="1"/>
  <c r="Q1615" i="1"/>
  <c r="P1615" i="1"/>
  <c r="Q1614" i="1"/>
  <c r="P1614" i="1"/>
  <c r="Q1613" i="1"/>
  <c r="P1613" i="1"/>
  <c r="Q1612" i="1"/>
  <c r="P1612" i="1"/>
  <c r="Q1611" i="1"/>
  <c r="P1611" i="1"/>
  <c r="Q1610" i="1"/>
  <c r="P1610" i="1"/>
  <c r="Q1609" i="1"/>
  <c r="P1609" i="1"/>
  <c r="Q1608" i="1"/>
  <c r="P1608" i="1"/>
  <c r="Q1607" i="1"/>
  <c r="P1607" i="1"/>
  <c r="Q1606" i="1"/>
  <c r="P1606" i="1"/>
  <c r="Q1605" i="1"/>
  <c r="P1605" i="1"/>
  <c r="Q1604" i="1"/>
  <c r="P1604" i="1"/>
  <c r="Q1603" i="1"/>
  <c r="P1603" i="1"/>
  <c r="Q1602" i="1"/>
  <c r="P1602" i="1"/>
  <c r="Q1601" i="1"/>
  <c r="P1601" i="1"/>
  <c r="Q1600" i="1"/>
  <c r="P1600" i="1"/>
  <c r="Q1599" i="1"/>
  <c r="P1599" i="1"/>
  <c r="Q1598" i="1"/>
  <c r="P1598" i="1"/>
  <c r="Q1597" i="1"/>
  <c r="P1597" i="1"/>
  <c r="Q1596" i="1"/>
  <c r="P1596" i="1"/>
  <c r="Q1595" i="1"/>
  <c r="P1595" i="1"/>
  <c r="Q1594" i="1"/>
  <c r="P1594" i="1"/>
  <c r="Q1593" i="1"/>
  <c r="P1593" i="1"/>
  <c r="Q1592" i="1"/>
  <c r="P1592" i="1"/>
  <c r="Q1591" i="1"/>
  <c r="P1591" i="1"/>
  <c r="Q1590" i="1"/>
  <c r="P1590" i="1"/>
  <c r="Q1589" i="1"/>
  <c r="P1589" i="1"/>
  <c r="Q1588" i="1"/>
  <c r="P1588" i="1"/>
  <c r="Q1587" i="1"/>
  <c r="P1587" i="1"/>
  <c r="Q1586" i="1"/>
  <c r="P1586" i="1"/>
  <c r="Q1585" i="1"/>
  <c r="P1585" i="1"/>
  <c r="Q1584" i="1"/>
  <c r="P1584" i="1"/>
  <c r="Q1583" i="1"/>
  <c r="P1583" i="1"/>
  <c r="Q1582" i="1"/>
  <c r="P1582" i="1"/>
  <c r="Q1581" i="1"/>
  <c r="P1581" i="1"/>
  <c r="Q1580" i="1"/>
  <c r="P1580" i="1"/>
  <c r="Q1579" i="1"/>
  <c r="P1579" i="1"/>
  <c r="Q1578" i="1"/>
  <c r="P1578" i="1"/>
  <c r="Q1577" i="1"/>
  <c r="P1577" i="1"/>
  <c r="Q1576" i="1"/>
  <c r="P1576" i="1"/>
  <c r="Q1575" i="1"/>
  <c r="P1575" i="1"/>
  <c r="Q1574" i="1"/>
  <c r="P1574" i="1"/>
  <c r="Q1573" i="1"/>
  <c r="P1573" i="1"/>
  <c r="Q1572" i="1"/>
  <c r="P1572" i="1"/>
  <c r="Q1571" i="1"/>
  <c r="P1571" i="1"/>
  <c r="Q1570" i="1"/>
  <c r="P1570" i="1"/>
  <c r="Q1569" i="1"/>
  <c r="P1569" i="1"/>
  <c r="Q1568" i="1"/>
  <c r="P1568" i="1"/>
  <c r="Q1567" i="1"/>
  <c r="P1567" i="1"/>
  <c r="Q1566" i="1"/>
  <c r="P1566" i="1"/>
  <c r="Q1565" i="1"/>
  <c r="P1565" i="1"/>
  <c r="Q1564" i="1"/>
  <c r="P1564" i="1"/>
  <c r="Q1563" i="1"/>
  <c r="P1563" i="1"/>
  <c r="Q1562" i="1"/>
  <c r="P1562" i="1"/>
  <c r="Q1561" i="1"/>
  <c r="P1561" i="1"/>
  <c r="Q1560" i="1"/>
  <c r="P1560" i="1"/>
  <c r="Q1559" i="1"/>
  <c r="P1559" i="1"/>
  <c r="Q1558" i="1"/>
  <c r="P1558" i="1"/>
  <c r="Q1557" i="1"/>
  <c r="P1557" i="1"/>
  <c r="Q1556" i="1"/>
  <c r="P1556" i="1"/>
  <c r="Q1555" i="1"/>
  <c r="P1555" i="1"/>
  <c r="Q1554" i="1"/>
  <c r="P1554" i="1"/>
  <c r="Q1553" i="1"/>
  <c r="P1553" i="1"/>
  <c r="Q1552" i="1"/>
  <c r="P1552" i="1"/>
  <c r="Q1551" i="1"/>
  <c r="P1551" i="1"/>
  <c r="Q1550" i="1"/>
  <c r="P1550" i="1"/>
  <c r="Q1549" i="1"/>
  <c r="P1549" i="1"/>
  <c r="Q1548" i="1"/>
  <c r="P1548" i="1"/>
  <c r="Q1547" i="1"/>
  <c r="P1547" i="1"/>
  <c r="Q1546" i="1"/>
  <c r="P1546" i="1"/>
  <c r="Q1545" i="1"/>
  <c r="P1545" i="1"/>
  <c r="Q1544" i="1"/>
  <c r="P1544" i="1"/>
  <c r="Q1543" i="1"/>
  <c r="P1543" i="1"/>
  <c r="Q1542" i="1"/>
  <c r="P1542" i="1"/>
  <c r="Q1541" i="1"/>
  <c r="P1541" i="1"/>
  <c r="Q1540" i="1"/>
  <c r="P1540" i="1"/>
  <c r="Q1539" i="1"/>
  <c r="P1539" i="1"/>
  <c r="Q1538" i="1"/>
  <c r="P1538" i="1"/>
  <c r="Q1537" i="1"/>
  <c r="P1537" i="1"/>
  <c r="Q1536" i="1"/>
  <c r="P1536" i="1"/>
  <c r="Q1535" i="1"/>
  <c r="P1535" i="1"/>
  <c r="Q1534" i="1"/>
  <c r="P1534" i="1"/>
  <c r="Q1533" i="1"/>
  <c r="P1533" i="1"/>
  <c r="Q1532" i="1"/>
  <c r="P1532" i="1"/>
  <c r="Q1531" i="1"/>
  <c r="P1531" i="1"/>
  <c r="Q1530" i="1"/>
  <c r="P1530" i="1"/>
  <c r="Q1529" i="1"/>
  <c r="P1529" i="1"/>
  <c r="Q1528" i="1"/>
  <c r="P1528" i="1"/>
  <c r="Q1527" i="1"/>
  <c r="P1527" i="1"/>
  <c r="Q1526" i="1"/>
  <c r="P1526" i="1"/>
  <c r="Q1525" i="1"/>
  <c r="P1525" i="1"/>
  <c r="Q1524" i="1"/>
  <c r="P1524" i="1"/>
  <c r="Q1523" i="1"/>
  <c r="P1523" i="1"/>
  <c r="Q1522" i="1"/>
  <c r="P1522" i="1"/>
  <c r="Q1521" i="1"/>
  <c r="P1521" i="1"/>
  <c r="Q1520" i="1"/>
  <c r="P1520" i="1"/>
  <c r="Q1519" i="1"/>
  <c r="P1519" i="1"/>
  <c r="Q1518" i="1"/>
  <c r="P1518" i="1"/>
  <c r="Q1517" i="1"/>
  <c r="P1517" i="1"/>
  <c r="Q1516" i="1"/>
  <c r="P1516" i="1"/>
  <c r="Q1515" i="1"/>
  <c r="P1515" i="1"/>
  <c r="Q1514" i="1"/>
  <c r="P1514" i="1"/>
  <c r="Q1513" i="1"/>
  <c r="P1513" i="1"/>
  <c r="Q1512" i="1"/>
  <c r="P1512" i="1"/>
  <c r="Q1511" i="1"/>
  <c r="P1511" i="1"/>
  <c r="Q1510" i="1"/>
  <c r="P1510" i="1"/>
  <c r="Q1509" i="1"/>
  <c r="P1509" i="1"/>
  <c r="Q1508" i="1"/>
  <c r="P1508" i="1"/>
  <c r="Q1507" i="1"/>
  <c r="P1507" i="1"/>
  <c r="Q1506" i="1"/>
  <c r="P1506" i="1"/>
  <c r="Q1505" i="1"/>
  <c r="P1505" i="1"/>
  <c r="Q1504" i="1"/>
  <c r="P1504" i="1"/>
  <c r="Q1503" i="1"/>
  <c r="P1503" i="1"/>
  <c r="Q1502" i="1"/>
  <c r="P1502" i="1"/>
  <c r="Q1501" i="1"/>
  <c r="P1501" i="1"/>
  <c r="Q1500" i="1"/>
  <c r="P1500" i="1"/>
  <c r="Q1499" i="1"/>
  <c r="P1499" i="1"/>
  <c r="Q1498" i="1"/>
  <c r="P1498" i="1"/>
  <c r="Q1497" i="1"/>
  <c r="P1497" i="1"/>
  <c r="Q1496" i="1"/>
  <c r="P1496" i="1"/>
  <c r="Q1495" i="1"/>
  <c r="P1495" i="1"/>
  <c r="Q1494" i="1"/>
  <c r="P1494" i="1"/>
  <c r="Q1493" i="1"/>
  <c r="P1493" i="1"/>
  <c r="Q1492" i="1"/>
  <c r="P1492" i="1"/>
  <c r="Q1491" i="1"/>
  <c r="P1491" i="1"/>
  <c r="Q1490" i="1"/>
  <c r="P1490" i="1"/>
  <c r="Q1489" i="1"/>
  <c r="P1489" i="1"/>
  <c r="Q1488" i="1"/>
  <c r="P1488" i="1"/>
  <c r="Q1487" i="1"/>
  <c r="P1487" i="1"/>
  <c r="Q1486" i="1"/>
  <c r="P1486" i="1"/>
  <c r="Q1485" i="1"/>
  <c r="P1485" i="1"/>
  <c r="Q1484" i="1"/>
  <c r="P1484" i="1"/>
  <c r="Q1483" i="1"/>
  <c r="P1483" i="1"/>
  <c r="Q1482" i="1"/>
  <c r="P1482" i="1"/>
  <c r="Q1481" i="1"/>
  <c r="P1481" i="1"/>
  <c r="Q1480" i="1"/>
  <c r="P1480" i="1"/>
  <c r="Q1479" i="1"/>
  <c r="P1479" i="1"/>
  <c r="Q1478" i="1"/>
  <c r="P1478" i="1"/>
  <c r="Q1477" i="1"/>
  <c r="P1477" i="1"/>
  <c r="Q1476" i="1"/>
  <c r="P1476" i="1"/>
  <c r="Q1475" i="1"/>
  <c r="P1475" i="1"/>
  <c r="Q1474" i="1"/>
  <c r="P1474" i="1"/>
  <c r="Q1473" i="1"/>
  <c r="P1473" i="1"/>
  <c r="Q1472" i="1"/>
  <c r="P1472" i="1"/>
  <c r="Q1471" i="1"/>
  <c r="P1471" i="1"/>
  <c r="Q1470" i="1"/>
  <c r="P1470" i="1"/>
  <c r="Q1469" i="1"/>
  <c r="P1469" i="1"/>
  <c r="Q1468" i="1"/>
  <c r="P1468" i="1"/>
  <c r="Q1467" i="1"/>
  <c r="P1467" i="1"/>
  <c r="Q1466" i="1"/>
  <c r="P1466" i="1"/>
  <c r="Q1465" i="1"/>
  <c r="P1465" i="1"/>
  <c r="Q1464" i="1"/>
  <c r="P1464" i="1"/>
  <c r="Q1463" i="1"/>
  <c r="P1463" i="1"/>
  <c r="Q1462" i="1"/>
  <c r="P1462" i="1"/>
  <c r="Q1461" i="1"/>
  <c r="P1461" i="1"/>
  <c r="Q1460" i="1"/>
  <c r="P1460" i="1"/>
  <c r="Q1459" i="1"/>
  <c r="P1459" i="1"/>
  <c r="Q1458" i="1"/>
  <c r="P1458" i="1"/>
  <c r="Q1457" i="1"/>
  <c r="P1457" i="1"/>
  <c r="Q1456" i="1"/>
  <c r="P1456" i="1"/>
  <c r="Q1455" i="1"/>
  <c r="P1455" i="1"/>
  <c r="Q1454" i="1"/>
  <c r="P1454" i="1"/>
  <c r="Q1453" i="1"/>
  <c r="P1453" i="1"/>
  <c r="Q1452" i="1"/>
  <c r="P1452" i="1"/>
  <c r="Q1451" i="1"/>
  <c r="P1451" i="1"/>
  <c r="Q1450" i="1"/>
  <c r="P1450" i="1"/>
  <c r="Q1449" i="1"/>
  <c r="P1449" i="1"/>
  <c r="Q1448" i="1"/>
  <c r="P1448" i="1"/>
  <c r="Q1447" i="1"/>
  <c r="P1447" i="1"/>
  <c r="Q1446" i="1"/>
  <c r="P1446" i="1"/>
  <c r="Q1445" i="1"/>
  <c r="P1445" i="1"/>
  <c r="Q1444" i="1"/>
  <c r="P1444" i="1"/>
  <c r="Q1443" i="1"/>
  <c r="P1443" i="1"/>
  <c r="Q1442" i="1"/>
  <c r="P1442" i="1"/>
  <c r="Q1441" i="1"/>
  <c r="P1441" i="1"/>
  <c r="Q1440" i="1"/>
  <c r="P1440" i="1"/>
  <c r="Q1439" i="1"/>
  <c r="P1439" i="1"/>
  <c r="Q1438" i="1"/>
  <c r="P1438" i="1"/>
  <c r="Q1437" i="1"/>
  <c r="P1437" i="1"/>
  <c r="Q1436" i="1"/>
  <c r="P1436" i="1"/>
  <c r="Q1435" i="1"/>
  <c r="P1435" i="1"/>
  <c r="Q1434" i="1"/>
  <c r="P1434" i="1"/>
  <c r="Q1433" i="1"/>
  <c r="P1433" i="1"/>
  <c r="Q1432" i="1"/>
  <c r="P1432" i="1"/>
  <c r="Q1431" i="1"/>
  <c r="P1431" i="1"/>
  <c r="Q1430" i="1"/>
  <c r="P1430" i="1"/>
  <c r="Q1429" i="1"/>
  <c r="P1429" i="1"/>
  <c r="Q1428" i="1"/>
  <c r="P1428" i="1"/>
  <c r="Q1427" i="1"/>
  <c r="P1427" i="1"/>
  <c r="Q1426" i="1"/>
  <c r="P1426" i="1"/>
  <c r="Q1425" i="1"/>
  <c r="P1425" i="1"/>
  <c r="Q1424" i="1"/>
  <c r="P1424" i="1"/>
  <c r="Q1423" i="1"/>
  <c r="P1423" i="1"/>
  <c r="Q1422" i="1"/>
  <c r="P1422" i="1"/>
  <c r="Q1421" i="1"/>
  <c r="P1421" i="1"/>
  <c r="Q1420" i="1"/>
  <c r="P1420" i="1"/>
  <c r="Q1419" i="1"/>
  <c r="P1419" i="1"/>
  <c r="Q1418" i="1"/>
  <c r="P1418" i="1"/>
  <c r="Q1417" i="1"/>
  <c r="P1417" i="1"/>
  <c r="Q1416" i="1"/>
  <c r="P1416" i="1"/>
  <c r="Q1415" i="1"/>
  <c r="P1415" i="1"/>
  <c r="Q1414" i="1"/>
  <c r="P1414" i="1"/>
  <c r="Q1413" i="1"/>
  <c r="P1413" i="1"/>
  <c r="Q1412" i="1"/>
  <c r="P1412" i="1"/>
  <c r="Q1411" i="1"/>
  <c r="P1411" i="1"/>
  <c r="Q1410" i="1"/>
  <c r="P1410" i="1"/>
  <c r="Q1409" i="1"/>
  <c r="P1409" i="1"/>
  <c r="Q1408" i="1"/>
  <c r="P1408" i="1"/>
  <c r="Q1407" i="1"/>
  <c r="P1407" i="1"/>
  <c r="Q1406" i="1"/>
  <c r="P1406" i="1"/>
  <c r="Q1405" i="1"/>
  <c r="P1405" i="1"/>
  <c r="Q1404" i="1"/>
  <c r="P1404" i="1"/>
  <c r="Q1403" i="1"/>
  <c r="P1403" i="1"/>
  <c r="Q1402" i="1"/>
  <c r="P1402" i="1"/>
  <c r="Q1401" i="1"/>
  <c r="P1401" i="1"/>
  <c r="Q1400" i="1"/>
  <c r="P1400" i="1"/>
  <c r="Q1399" i="1"/>
  <c r="P1399" i="1"/>
  <c r="Q1398" i="1"/>
  <c r="P1398" i="1"/>
  <c r="Q1397" i="1"/>
  <c r="P1397" i="1"/>
  <c r="Q1396" i="1"/>
  <c r="P1396" i="1"/>
  <c r="Q1395" i="1"/>
  <c r="P1395" i="1"/>
  <c r="Q1394" i="1"/>
  <c r="P1394" i="1"/>
  <c r="Q1393" i="1"/>
  <c r="P1393" i="1"/>
  <c r="Q1392" i="1"/>
  <c r="P1392" i="1"/>
  <c r="Q1391" i="1"/>
  <c r="P1391" i="1"/>
  <c r="Q1390" i="1"/>
  <c r="P1390" i="1"/>
  <c r="Q1389" i="1"/>
  <c r="P1389" i="1"/>
  <c r="Q1388" i="1"/>
  <c r="P1388" i="1"/>
  <c r="Q1387" i="1"/>
  <c r="P1387" i="1"/>
  <c r="Q1386" i="1"/>
  <c r="P1386" i="1"/>
  <c r="Q1385" i="1"/>
  <c r="P1385" i="1"/>
  <c r="Q1384" i="1"/>
  <c r="P1384" i="1"/>
  <c r="Q1383" i="1"/>
  <c r="P1383" i="1"/>
  <c r="Q1382" i="1"/>
  <c r="P1382" i="1"/>
  <c r="Q1381" i="1"/>
  <c r="P1381" i="1"/>
  <c r="Q1380" i="1"/>
  <c r="P1380" i="1"/>
  <c r="Q1379" i="1"/>
  <c r="P1379" i="1"/>
  <c r="Q1378" i="1"/>
  <c r="P1378" i="1"/>
  <c r="Q1377" i="1"/>
  <c r="P1377" i="1"/>
  <c r="Q1376" i="1"/>
  <c r="P1376" i="1"/>
  <c r="Q1375" i="1"/>
  <c r="P1375" i="1"/>
  <c r="Q1374" i="1"/>
  <c r="P1374" i="1"/>
  <c r="Q1373" i="1"/>
  <c r="P1373" i="1"/>
  <c r="Q1372" i="1"/>
  <c r="P1372" i="1"/>
  <c r="Q1371" i="1"/>
  <c r="P1371" i="1"/>
  <c r="Q1370" i="1"/>
  <c r="P1370" i="1"/>
  <c r="Q1369" i="1"/>
  <c r="P1369" i="1"/>
  <c r="Q1368" i="1"/>
  <c r="P1368" i="1"/>
  <c r="Q1367" i="1"/>
  <c r="P1367" i="1"/>
  <c r="Q1366" i="1"/>
  <c r="P1366" i="1"/>
  <c r="Q1365" i="1"/>
  <c r="P1365" i="1"/>
  <c r="Q1364" i="1"/>
  <c r="P1364" i="1"/>
  <c r="Q1363" i="1"/>
  <c r="P1363" i="1"/>
  <c r="Q1362" i="1"/>
  <c r="P1362" i="1"/>
  <c r="Q1361" i="1"/>
  <c r="P1361" i="1"/>
  <c r="Q1360" i="1"/>
  <c r="P1360" i="1"/>
  <c r="Q1359" i="1"/>
  <c r="P1359" i="1"/>
  <c r="Q1358" i="1"/>
  <c r="P1358" i="1"/>
  <c r="Q1357" i="1"/>
  <c r="P1357" i="1"/>
  <c r="Q1356" i="1"/>
  <c r="P1356" i="1"/>
  <c r="Q1355" i="1"/>
  <c r="P1355" i="1"/>
  <c r="Q1354" i="1"/>
  <c r="P1354" i="1"/>
  <c r="Q1353" i="1"/>
  <c r="P1353" i="1"/>
  <c r="Q1352" i="1"/>
  <c r="P1352" i="1"/>
  <c r="Q1351" i="1"/>
  <c r="P1351" i="1"/>
  <c r="Q1350" i="1"/>
  <c r="P1350" i="1"/>
  <c r="Q1349" i="1"/>
  <c r="P1349" i="1"/>
  <c r="Q1348" i="1"/>
  <c r="P1348" i="1"/>
  <c r="Q1347" i="1"/>
  <c r="P1347" i="1"/>
  <c r="Q1346" i="1"/>
  <c r="P1346" i="1"/>
  <c r="Q1345" i="1"/>
  <c r="P1345" i="1"/>
  <c r="Q1344" i="1"/>
  <c r="P1344" i="1"/>
  <c r="Q1343" i="1"/>
  <c r="P1343" i="1"/>
  <c r="Q1342" i="1"/>
  <c r="P1342" i="1"/>
  <c r="Q1341" i="1"/>
  <c r="P1341" i="1"/>
  <c r="Q1340" i="1"/>
  <c r="P1340" i="1"/>
  <c r="Q1339" i="1"/>
  <c r="P1339" i="1"/>
  <c r="Q1338" i="1"/>
  <c r="P1338" i="1"/>
  <c r="Q1337" i="1"/>
  <c r="P1337" i="1"/>
  <c r="Q1336" i="1"/>
  <c r="P1336" i="1"/>
  <c r="Q1335" i="1"/>
  <c r="P1335" i="1"/>
  <c r="Q1334" i="1"/>
  <c r="P1334" i="1"/>
  <c r="Q1333" i="1"/>
  <c r="P1333" i="1"/>
  <c r="Q1332" i="1"/>
  <c r="P1332" i="1"/>
  <c r="Q1331" i="1"/>
  <c r="P1331" i="1"/>
  <c r="Q1330" i="1"/>
  <c r="P1330" i="1"/>
  <c r="Q1329" i="1"/>
  <c r="P1329" i="1"/>
  <c r="Q1328" i="1"/>
  <c r="P1328" i="1"/>
  <c r="Q1327" i="1"/>
  <c r="P1327" i="1"/>
  <c r="Q1326" i="1"/>
  <c r="P1326" i="1"/>
  <c r="Q1325" i="1"/>
  <c r="P1325" i="1"/>
  <c r="Q1324" i="1"/>
  <c r="P1324" i="1"/>
  <c r="Q1323" i="1"/>
  <c r="P1323" i="1"/>
  <c r="Q1322" i="1"/>
  <c r="P1322" i="1"/>
  <c r="Q1321" i="1"/>
  <c r="P1321" i="1"/>
  <c r="Q1320" i="1"/>
  <c r="P1320" i="1"/>
  <c r="Q1319" i="1"/>
  <c r="P1319" i="1"/>
  <c r="Q1318" i="1"/>
  <c r="P1318" i="1"/>
  <c r="Q1317" i="1"/>
  <c r="P1317" i="1"/>
  <c r="Q1316" i="1"/>
  <c r="P1316" i="1"/>
  <c r="Q1315" i="1"/>
  <c r="P1315" i="1"/>
  <c r="Q1314" i="1"/>
  <c r="P1314" i="1"/>
  <c r="Q1313" i="1"/>
  <c r="P1313" i="1"/>
  <c r="Q1312" i="1"/>
  <c r="P1312" i="1"/>
  <c r="Q1311" i="1"/>
  <c r="P1311" i="1"/>
  <c r="Q1310" i="1"/>
  <c r="P1310" i="1"/>
  <c r="Q1309" i="1"/>
  <c r="P1309" i="1"/>
  <c r="Q1308" i="1"/>
  <c r="P1308" i="1"/>
  <c r="Q1307" i="1"/>
  <c r="P1307" i="1"/>
  <c r="Q1306" i="1"/>
  <c r="P1306" i="1"/>
  <c r="Q1305" i="1"/>
  <c r="P1305" i="1"/>
  <c r="Q1304" i="1"/>
  <c r="P1304" i="1"/>
  <c r="Q1303" i="1"/>
  <c r="P1303" i="1"/>
  <c r="Q1302" i="1"/>
  <c r="P1302" i="1"/>
  <c r="Q1301" i="1"/>
  <c r="P1301" i="1"/>
  <c r="Q1300" i="1"/>
  <c r="P1300" i="1"/>
  <c r="Q1299" i="1"/>
  <c r="P1299" i="1"/>
  <c r="Q1298" i="1"/>
  <c r="P1298" i="1"/>
  <c r="Q1297" i="1"/>
  <c r="P1297" i="1"/>
  <c r="Q1296" i="1"/>
  <c r="P1296" i="1"/>
  <c r="Q1295" i="1"/>
  <c r="P1295" i="1"/>
  <c r="Q1294" i="1"/>
  <c r="P1294" i="1"/>
  <c r="Q1293" i="1"/>
  <c r="P1293" i="1"/>
  <c r="Q1292" i="1"/>
  <c r="P1292" i="1"/>
  <c r="Q1291" i="1"/>
  <c r="P1291" i="1"/>
  <c r="Q1290" i="1"/>
  <c r="P1290" i="1"/>
  <c r="Q1289" i="1"/>
  <c r="P1289" i="1"/>
  <c r="Q1288" i="1"/>
  <c r="P1288" i="1"/>
  <c r="Q1287" i="1"/>
  <c r="P1287" i="1"/>
  <c r="Q1286" i="1"/>
  <c r="P1286" i="1"/>
  <c r="Q1285" i="1"/>
  <c r="P1285" i="1"/>
  <c r="Q1284" i="1"/>
  <c r="P1284" i="1"/>
  <c r="Q1283" i="1"/>
  <c r="P1283" i="1"/>
  <c r="Q1282" i="1"/>
  <c r="P1282" i="1"/>
  <c r="Q1281" i="1"/>
  <c r="P1281" i="1"/>
  <c r="Q1280" i="1"/>
  <c r="P1280" i="1"/>
  <c r="Q1279" i="1"/>
  <c r="P1279" i="1"/>
  <c r="Q1278" i="1"/>
  <c r="P1278" i="1"/>
  <c r="Q1277" i="1"/>
  <c r="P1277" i="1"/>
  <c r="Q1276" i="1"/>
  <c r="P1276" i="1"/>
  <c r="Q1275" i="1"/>
  <c r="P1275" i="1"/>
  <c r="Q1274" i="1"/>
  <c r="P1274" i="1"/>
  <c r="Q1273" i="1"/>
  <c r="P1273" i="1"/>
  <c r="Q1272" i="1"/>
  <c r="P1272" i="1"/>
  <c r="Q1271" i="1"/>
  <c r="P1271" i="1"/>
  <c r="Q1270" i="1"/>
  <c r="P1270" i="1"/>
  <c r="Q1269" i="1"/>
  <c r="P1269" i="1"/>
  <c r="Q1268" i="1"/>
  <c r="P1268" i="1"/>
  <c r="Q1267" i="1"/>
  <c r="P1267" i="1"/>
  <c r="Q1266" i="1"/>
  <c r="P1266" i="1"/>
  <c r="Q1265" i="1"/>
  <c r="P1265" i="1"/>
  <c r="Q1264" i="1"/>
  <c r="P1264" i="1"/>
  <c r="Q1263" i="1"/>
  <c r="P1263" i="1"/>
  <c r="Q1262" i="1"/>
  <c r="P1262" i="1"/>
  <c r="Q1261" i="1"/>
  <c r="P1261" i="1"/>
  <c r="Q1260" i="1"/>
  <c r="P1260" i="1"/>
  <c r="Q1259" i="1"/>
  <c r="P1259" i="1"/>
  <c r="Q1258" i="1"/>
  <c r="P1258" i="1"/>
  <c r="Q1257" i="1"/>
  <c r="P1257" i="1"/>
  <c r="Q1256" i="1"/>
  <c r="P1256" i="1"/>
  <c r="Q1255" i="1"/>
  <c r="P1255" i="1"/>
  <c r="Q1254" i="1"/>
  <c r="P1254" i="1"/>
  <c r="Q1253" i="1"/>
  <c r="P1253" i="1"/>
  <c r="Q1252" i="1"/>
  <c r="P1252" i="1"/>
  <c r="Q1251" i="1"/>
  <c r="P1251" i="1"/>
  <c r="Q1250" i="1"/>
  <c r="P1250" i="1"/>
  <c r="Q1249" i="1"/>
  <c r="P1249" i="1"/>
  <c r="Q1248" i="1"/>
  <c r="P1248" i="1"/>
  <c r="Q1247" i="1"/>
  <c r="P1247" i="1"/>
  <c r="Q1246" i="1"/>
  <c r="P1246" i="1"/>
  <c r="Q1245" i="1"/>
  <c r="P1245" i="1"/>
  <c r="Q1244" i="1"/>
  <c r="P1244" i="1"/>
  <c r="Q1243" i="1"/>
  <c r="P1243" i="1"/>
  <c r="Q1242" i="1"/>
  <c r="P1242" i="1"/>
  <c r="Q1241" i="1"/>
  <c r="P1241" i="1"/>
  <c r="Q1240" i="1"/>
  <c r="P1240" i="1"/>
  <c r="Q1239" i="1"/>
  <c r="P1239" i="1"/>
  <c r="Q1238" i="1"/>
  <c r="P1238" i="1"/>
  <c r="Q1237" i="1"/>
  <c r="P1237" i="1"/>
  <c r="Q1236" i="1"/>
  <c r="P1236" i="1"/>
  <c r="Q1235" i="1"/>
  <c r="P1235" i="1"/>
  <c r="Q1234" i="1"/>
  <c r="P1234" i="1"/>
  <c r="Q1233" i="1"/>
  <c r="P1233" i="1"/>
  <c r="Q1232" i="1"/>
  <c r="P1232" i="1"/>
  <c r="Q1231" i="1"/>
  <c r="P1231" i="1"/>
  <c r="Q1230" i="1"/>
  <c r="P1230" i="1"/>
  <c r="Q1229" i="1"/>
  <c r="P1229" i="1"/>
  <c r="Q1228" i="1"/>
  <c r="P1228" i="1"/>
  <c r="Q1227" i="1"/>
  <c r="P1227" i="1"/>
  <c r="Q1226" i="1"/>
  <c r="P1226" i="1"/>
  <c r="Q1225" i="1"/>
  <c r="P1225" i="1"/>
  <c r="Q1224" i="1"/>
  <c r="P1224" i="1"/>
  <c r="Q1223" i="1"/>
  <c r="P1223" i="1"/>
  <c r="Q1222" i="1"/>
  <c r="P1222" i="1"/>
  <c r="Q1221" i="1"/>
  <c r="P1221" i="1"/>
  <c r="Q1220" i="1"/>
  <c r="P1220" i="1"/>
  <c r="Q1219" i="1"/>
  <c r="P1219" i="1"/>
  <c r="Q1218" i="1"/>
  <c r="P1218" i="1"/>
  <c r="Q1217" i="1"/>
  <c r="P1217" i="1"/>
  <c r="Q1216" i="1"/>
  <c r="P1216" i="1"/>
  <c r="Q1215" i="1"/>
  <c r="P1215" i="1"/>
  <c r="Q1214" i="1"/>
  <c r="P1214" i="1"/>
  <c r="Q1213" i="1"/>
  <c r="P1213" i="1"/>
  <c r="Q1212" i="1"/>
  <c r="P1212" i="1"/>
  <c r="Q1211" i="1"/>
  <c r="P1211" i="1"/>
  <c r="Q1210" i="1"/>
  <c r="P1210" i="1"/>
  <c r="Q1209" i="1"/>
  <c r="P1209" i="1"/>
  <c r="Q1208" i="1"/>
  <c r="P1208" i="1"/>
  <c r="Q1207" i="1"/>
  <c r="P1207" i="1"/>
  <c r="Q1206" i="1"/>
  <c r="P1206" i="1"/>
  <c r="Q1205" i="1"/>
  <c r="P1205" i="1"/>
  <c r="Q1204" i="1"/>
  <c r="P1204" i="1"/>
  <c r="Q1203" i="1"/>
  <c r="P1203" i="1"/>
  <c r="Q1202" i="1"/>
  <c r="P1202" i="1"/>
  <c r="Q1201" i="1"/>
  <c r="P1201" i="1"/>
  <c r="Q1200" i="1"/>
  <c r="P1200" i="1"/>
  <c r="Q1199" i="1"/>
  <c r="P1199" i="1"/>
  <c r="Q1198" i="1"/>
  <c r="P1198" i="1"/>
  <c r="Q1197" i="1"/>
  <c r="P1197" i="1"/>
  <c r="Q1196" i="1"/>
  <c r="P1196" i="1"/>
  <c r="Q1195" i="1"/>
  <c r="P1195" i="1"/>
  <c r="Q1194" i="1"/>
  <c r="P1194" i="1"/>
  <c r="Q1193" i="1"/>
  <c r="P1193" i="1"/>
  <c r="Q1192" i="1"/>
  <c r="P1192" i="1"/>
  <c r="Q1191" i="1"/>
  <c r="P1191" i="1"/>
  <c r="Q1190" i="1"/>
  <c r="P1190" i="1"/>
  <c r="Q1189" i="1"/>
  <c r="P1189" i="1"/>
  <c r="Q1188" i="1"/>
  <c r="P1188" i="1"/>
  <c r="Q1187" i="1"/>
  <c r="P1187" i="1"/>
  <c r="Q1186" i="1"/>
  <c r="P1186" i="1"/>
  <c r="Q1185" i="1"/>
  <c r="P1185" i="1"/>
  <c r="Q1184" i="1"/>
  <c r="P1184" i="1"/>
  <c r="Q1183" i="1"/>
  <c r="P1183" i="1"/>
  <c r="Q1182" i="1"/>
  <c r="P1182" i="1"/>
  <c r="Q1181" i="1"/>
  <c r="P1181" i="1"/>
  <c r="Q1180" i="1"/>
  <c r="P1180" i="1"/>
  <c r="Q1179" i="1"/>
  <c r="P1179" i="1"/>
  <c r="Q1178" i="1"/>
  <c r="P1178" i="1"/>
  <c r="Q1177" i="1"/>
  <c r="P1177" i="1"/>
  <c r="Q1176" i="1"/>
  <c r="P1176" i="1"/>
  <c r="Q1175" i="1"/>
  <c r="P1175" i="1"/>
  <c r="Q1174" i="1"/>
  <c r="P1174" i="1"/>
  <c r="Q1173" i="1"/>
  <c r="P1173" i="1"/>
  <c r="Q1172" i="1"/>
  <c r="P1172" i="1"/>
  <c r="Q1171" i="1"/>
  <c r="P1171" i="1"/>
  <c r="Q1170" i="1"/>
  <c r="P1170" i="1"/>
  <c r="Q1169" i="1"/>
  <c r="P1169" i="1"/>
  <c r="Q1168" i="1"/>
  <c r="P1168" i="1"/>
  <c r="Q1167" i="1"/>
  <c r="P1167" i="1"/>
  <c r="Q1166" i="1"/>
  <c r="P1166" i="1"/>
  <c r="Q1165" i="1"/>
  <c r="P1165" i="1"/>
  <c r="Q1164" i="1"/>
  <c r="P1164" i="1"/>
  <c r="Q1163" i="1"/>
  <c r="P1163" i="1"/>
  <c r="Q1162" i="1"/>
  <c r="P1162" i="1"/>
  <c r="Q1161" i="1"/>
  <c r="P1161" i="1"/>
  <c r="Q1160" i="1"/>
  <c r="P1160" i="1"/>
  <c r="Q1159" i="1"/>
  <c r="P1159" i="1"/>
  <c r="Q1158" i="1"/>
  <c r="P1158" i="1"/>
  <c r="Q1157" i="1"/>
  <c r="P1157" i="1"/>
  <c r="Q1156" i="1"/>
  <c r="P1156" i="1"/>
  <c r="Q1155" i="1"/>
  <c r="P1155" i="1"/>
  <c r="Q1154" i="1"/>
  <c r="P1154" i="1"/>
  <c r="Q1153" i="1"/>
  <c r="P1153" i="1"/>
  <c r="Q1152" i="1"/>
  <c r="P1152" i="1"/>
  <c r="Q1151" i="1"/>
  <c r="P1151" i="1"/>
  <c r="Q1150" i="1"/>
  <c r="P1150" i="1"/>
  <c r="Q1149" i="1"/>
  <c r="P1149" i="1"/>
  <c r="Q1148" i="1"/>
  <c r="P1148" i="1"/>
  <c r="Q1147" i="1"/>
  <c r="P1147" i="1"/>
  <c r="Q1146" i="1"/>
  <c r="P1146" i="1"/>
  <c r="Q1145" i="1"/>
  <c r="P1145" i="1"/>
  <c r="Q1144" i="1"/>
  <c r="P1144" i="1"/>
  <c r="Q1143" i="1"/>
  <c r="P1143" i="1"/>
  <c r="Q1142" i="1"/>
  <c r="P1142" i="1"/>
  <c r="Q1141" i="1"/>
  <c r="P1141" i="1"/>
  <c r="Q1140" i="1"/>
  <c r="P1140" i="1"/>
  <c r="Q1139" i="1"/>
  <c r="P1139" i="1"/>
  <c r="Q1138" i="1"/>
  <c r="P1138" i="1"/>
  <c r="Q1137" i="1"/>
  <c r="P1137" i="1"/>
  <c r="Q1136" i="1"/>
  <c r="P1136" i="1"/>
  <c r="Q1135" i="1"/>
  <c r="P1135" i="1"/>
  <c r="Q1134" i="1"/>
  <c r="P1134" i="1"/>
  <c r="Q1133" i="1"/>
  <c r="P1133" i="1"/>
  <c r="Q1132" i="1"/>
  <c r="P1132" i="1"/>
  <c r="Q1131" i="1"/>
  <c r="P1131" i="1"/>
  <c r="Q1130" i="1"/>
  <c r="P1130" i="1"/>
  <c r="Q1129" i="1"/>
  <c r="P1129" i="1"/>
  <c r="Q1128" i="1"/>
  <c r="P1128" i="1"/>
  <c r="Q1127" i="1"/>
  <c r="P1127" i="1"/>
  <c r="Q1126" i="1"/>
  <c r="P1126" i="1"/>
  <c r="Q1125" i="1"/>
  <c r="P1125" i="1"/>
  <c r="Q1124" i="1"/>
  <c r="P1124" i="1"/>
  <c r="Q1123" i="1"/>
  <c r="P1123" i="1"/>
  <c r="Q1122" i="1"/>
  <c r="P1122" i="1"/>
  <c r="Q1121" i="1"/>
  <c r="P1121" i="1"/>
  <c r="Q1120" i="1"/>
  <c r="P1120" i="1"/>
  <c r="Q1119" i="1"/>
  <c r="P1119" i="1"/>
  <c r="Q1118" i="1"/>
  <c r="P1118" i="1"/>
  <c r="Q1117" i="1"/>
  <c r="P1117" i="1"/>
  <c r="Q1116" i="1"/>
  <c r="P1116" i="1"/>
  <c r="Q1115" i="1"/>
  <c r="P1115" i="1"/>
  <c r="Q1114" i="1"/>
  <c r="P1114" i="1"/>
  <c r="Q1113" i="1"/>
  <c r="P1113" i="1"/>
  <c r="Q1112" i="1"/>
  <c r="P1112" i="1"/>
  <c r="Q1111" i="1"/>
  <c r="P1111" i="1"/>
  <c r="Q1110" i="1"/>
  <c r="P1110" i="1"/>
  <c r="Q1109" i="1"/>
  <c r="P1109" i="1"/>
  <c r="Q1108" i="1"/>
  <c r="P1108" i="1"/>
  <c r="Q1107" i="1"/>
  <c r="P1107" i="1"/>
  <c r="Q1106" i="1"/>
  <c r="P1106" i="1"/>
  <c r="Q1105" i="1"/>
  <c r="P1105" i="1"/>
  <c r="Q1104" i="1"/>
  <c r="P1104" i="1"/>
  <c r="Q1103" i="1"/>
  <c r="P1103" i="1"/>
  <c r="Q1102" i="1"/>
  <c r="P1102" i="1"/>
  <c r="Q1101" i="1"/>
  <c r="P1101" i="1"/>
  <c r="Q1100" i="1"/>
  <c r="P1100" i="1"/>
  <c r="Q1099" i="1"/>
  <c r="P1099" i="1"/>
  <c r="Q1098" i="1"/>
  <c r="P1098" i="1"/>
  <c r="Q1097" i="1"/>
  <c r="P1097" i="1"/>
  <c r="Q1096" i="1"/>
  <c r="P1096" i="1"/>
  <c r="Q1095" i="1"/>
  <c r="P1095" i="1"/>
  <c r="Q1094" i="1"/>
  <c r="P1094" i="1"/>
  <c r="Q1093" i="1"/>
  <c r="P1093" i="1"/>
  <c r="Q1092" i="1"/>
  <c r="P1092" i="1"/>
  <c r="Q1091" i="1"/>
  <c r="P1091" i="1"/>
  <c r="Q1090" i="1"/>
  <c r="P1090" i="1"/>
  <c r="Q1089" i="1"/>
  <c r="P1089" i="1"/>
  <c r="Q1088" i="1"/>
  <c r="P1088" i="1"/>
  <c r="Q1087" i="1"/>
  <c r="P1087" i="1"/>
  <c r="Q1086" i="1"/>
  <c r="P1086" i="1"/>
  <c r="Q1085" i="1"/>
  <c r="P1085" i="1"/>
  <c r="Q1084" i="1"/>
  <c r="P1084" i="1"/>
  <c r="Q1083" i="1"/>
  <c r="P1083" i="1"/>
  <c r="Q1082" i="1"/>
  <c r="P1082" i="1"/>
  <c r="Q1081" i="1"/>
  <c r="P1081" i="1"/>
  <c r="Q1080" i="1"/>
  <c r="P1080" i="1"/>
  <c r="Q1079" i="1"/>
  <c r="P1079" i="1"/>
  <c r="Q1078" i="1"/>
  <c r="P1078" i="1"/>
  <c r="Q1077" i="1"/>
  <c r="P1077" i="1"/>
  <c r="Q1076" i="1"/>
  <c r="P1076" i="1"/>
  <c r="Q1075" i="1"/>
  <c r="P1075" i="1"/>
  <c r="Q1074" i="1"/>
  <c r="P1074" i="1"/>
  <c r="Q1073" i="1"/>
  <c r="P1073" i="1"/>
  <c r="Q1072" i="1"/>
  <c r="P1072" i="1"/>
  <c r="Q1071" i="1"/>
  <c r="P1071" i="1"/>
  <c r="Q1070" i="1"/>
  <c r="P1070" i="1"/>
  <c r="Q1069" i="1"/>
  <c r="P1069" i="1"/>
  <c r="Q1068" i="1"/>
  <c r="P1068" i="1"/>
  <c r="Q1067" i="1"/>
  <c r="P1067" i="1"/>
  <c r="Q1066" i="1"/>
  <c r="P1066" i="1"/>
  <c r="Q1065" i="1"/>
  <c r="P1065" i="1"/>
  <c r="Q1064" i="1"/>
  <c r="P1064" i="1"/>
  <c r="Q1063" i="1"/>
  <c r="P1063" i="1"/>
  <c r="Q1062" i="1"/>
  <c r="P1062" i="1"/>
  <c r="Q1061" i="1"/>
  <c r="P1061" i="1"/>
  <c r="Q1060" i="1"/>
  <c r="P1060" i="1"/>
  <c r="Q1059" i="1"/>
  <c r="P1059" i="1"/>
  <c r="Q1058" i="1"/>
  <c r="P1058" i="1"/>
  <c r="Q1057" i="1"/>
  <c r="P1057" i="1"/>
  <c r="Q1056" i="1"/>
  <c r="P1056" i="1"/>
  <c r="Q1055" i="1"/>
  <c r="P1055" i="1"/>
  <c r="Q1054" i="1"/>
  <c r="P1054" i="1"/>
  <c r="Q1053" i="1"/>
  <c r="P1053" i="1"/>
  <c r="Q1052" i="1"/>
  <c r="P1052" i="1"/>
  <c r="Q1051" i="1"/>
  <c r="P1051" i="1"/>
  <c r="Q1050" i="1"/>
  <c r="P1050" i="1"/>
  <c r="Q1049" i="1"/>
  <c r="P1049" i="1"/>
  <c r="Q1048" i="1"/>
  <c r="P1048" i="1"/>
  <c r="Q1047" i="1"/>
  <c r="P1047" i="1"/>
  <c r="Q1046" i="1"/>
  <c r="P1046" i="1"/>
  <c r="Q1045" i="1"/>
  <c r="P1045" i="1"/>
  <c r="Q1044" i="1"/>
  <c r="P1044" i="1"/>
  <c r="Q1043" i="1"/>
  <c r="P1043" i="1"/>
  <c r="Q1042" i="1"/>
  <c r="P1042" i="1"/>
  <c r="Q1041" i="1"/>
  <c r="P1041" i="1"/>
  <c r="Q1040" i="1"/>
  <c r="P1040" i="1"/>
  <c r="Q1039" i="1"/>
  <c r="P1039" i="1"/>
  <c r="Q1038" i="1"/>
  <c r="P1038" i="1"/>
  <c r="Q1037" i="1"/>
  <c r="P1037" i="1"/>
  <c r="Q1036" i="1"/>
  <c r="P1036" i="1"/>
  <c r="Q1035" i="1"/>
  <c r="P1035" i="1"/>
  <c r="Q1034" i="1"/>
  <c r="P1034" i="1"/>
  <c r="Q1033" i="1"/>
  <c r="P1033" i="1"/>
  <c r="Q1032" i="1"/>
  <c r="P1032" i="1"/>
  <c r="Q1031" i="1"/>
  <c r="P1031" i="1"/>
  <c r="Q1030" i="1"/>
  <c r="P1030" i="1"/>
  <c r="Q1029" i="1"/>
  <c r="P1029" i="1"/>
  <c r="Q1028" i="1"/>
  <c r="P1028" i="1"/>
  <c r="Q1027" i="1"/>
  <c r="P1027" i="1"/>
  <c r="Q1026" i="1"/>
  <c r="P1026" i="1"/>
  <c r="Q1025" i="1"/>
  <c r="P1025" i="1"/>
  <c r="Q1024" i="1"/>
  <c r="P1024" i="1"/>
  <c r="Q1023" i="1"/>
  <c r="P1023" i="1"/>
  <c r="Q1022" i="1"/>
  <c r="P1022" i="1"/>
  <c r="Q1021" i="1"/>
  <c r="P1021" i="1"/>
  <c r="Q1020" i="1"/>
  <c r="P1020" i="1"/>
  <c r="Q1019" i="1"/>
  <c r="P1019" i="1"/>
  <c r="Q1018" i="1"/>
  <c r="P1018" i="1"/>
  <c r="Q1017" i="1"/>
  <c r="P1017" i="1"/>
  <c r="Q1016" i="1"/>
  <c r="P1016" i="1"/>
  <c r="Q1015" i="1"/>
  <c r="P1015" i="1"/>
  <c r="Q1014" i="1"/>
  <c r="P1014" i="1"/>
  <c r="Q1013" i="1"/>
  <c r="P1013" i="1"/>
  <c r="Q1012" i="1"/>
  <c r="P1012" i="1"/>
  <c r="Q1011" i="1"/>
  <c r="P1011" i="1"/>
  <c r="Q1010" i="1"/>
  <c r="P1010" i="1"/>
  <c r="Q1009" i="1"/>
  <c r="P1009" i="1"/>
  <c r="Q1008" i="1"/>
  <c r="P1008" i="1"/>
  <c r="Q1007" i="1"/>
  <c r="P1007" i="1"/>
  <c r="Q1006" i="1"/>
  <c r="P1006" i="1"/>
  <c r="Q1005" i="1"/>
  <c r="P1005" i="1"/>
  <c r="Q1004" i="1"/>
  <c r="P1004" i="1"/>
  <c r="Q1003" i="1"/>
  <c r="P1003" i="1"/>
  <c r="Q1002" i="1"/>
  <c r="P1002" i="1"/>
  <c r="Q1001" i="1"/>
  <c r="P1001" i="1"/>
  <c r="Q1000" i="1"/>
  <c r="P1000" i="1"/>
  <c r="Q999" i="1"/>
  <c r="P999" i="1"/>
  <c r="Q998" i="1"/>
  <c r="P998" i="1"/>
  <c r="Q997" i="1"/>
  <c r="P997" i="1"/>
  <c r="Q996" i="1"/>
  <c r="P996" i="1"/>
  <c r="Q995" i="1"/>
  <c r="P995" i="1"/>
  <c r="Q994" i="1"/>
  <c r="P994" i="1"/>
  <c r="Q993" i="1"/>
  <c r="P993" i="1"/>
  <c r="Q992" i="1"/>
  <c r="P992" i="1"/>
  <c r="Q991" i="1"/>
  <c r="P991" i="1"/>
  <c r="Q990" i="1"/>
  <c r="P990" i="1"/>
  <c r="Q989" i="1"/>
  <c r="P989" i="1"/>
  <c r="Q988" i="1"/>
  <c r="P988" i="1"/>
  <c r="Q987" i="1"/>
  <c r="P987" i="1"/>
  <c r="Q986" i="1"/>
  <c r="P986" i="1"/>
  <c r="Q985" i="1"/>
  <c r="P985" i="1"/>
  <c r="Q984" i="1"/>
  <c r="P984" i="1"/>
  <c r="Q983" i="1"/>
  <c r="P983" i="1"/>
  <c r="Q982" i="1"/>
  <c r="P982" i="1"/>
  <c r="Q981" i="1"/>
  <c r="P981" i="1"/>
  <c r="Q980" i="1"/>
  <c r="P980" i="1"/>
  <c r="Q979" i="1"/>
  <c r="P979" i="1"/>
  <c r="Q978" i="1"/>
  <c r="P978" i="1"/>
  <c r="Q977" i="1"/>
  <c r="P977" i="1"/>
  <c r="Q976" i="1"/>
  <c r="P976" i="1"/>
  <c r="Q975" i="1"/>
  <c r="P975" i="1"/>
  <c r="Q974" i="1"/>
  <c r="P974" i="1"/>
  <c r="Q973" i="1"/>
  <c r="P973" i="1"/>
  <c r="Q972" i="1"/>
  <c r="P972" i="1"/>
  <c r="Q971" i="1"/>
  <c r="P971" i="1"/>
  <c r="Q970" i="1"/>
  <c r="P970" i="1"/>
  <c r="Q969" i="1"/>
  <c r="P969" i="1"/>
  <c r="Q968" i="1"/>
  <c r="P968" i="1"/>
  <c r="Q967" i="1"/>
  <c r="P967" i="1"/>
  <c r="Q966" i="1"/>
  <c r="P966" i="1"/>
  <c r="Q965" i="1"/>
  <c r="P965" i="1"/>
  <c r="Q964" i="1"/>
  <c r="P964" i="1"/>
  <c r="Q963" i="1"/>
  <c r="P963" i="1"/>
  <c r="Q962" i="1"/>
  <c r="P962" i="1"/>
  <c r="Q961" i="1"/>
  <c r="P961" i="1"/>
  <c r="Q960" i="1"/>
  <c r="P960" i="1"/>
  <c r="Q959" i="1"/>
  <c r="P959" i="1"/>
  <c r="Q958" i="1"/>
  <c r="P958" i="1"/>
  <c r="Q957" i="1"/>
  <c r="P957" i="1"/>
  <c r="Q956" i="1"/>
  <c r="P956" i="1"/>
  <c r="Q955" i="1"/>
  <c r="P955" i="1"/>
  <c r="Q954" i="1"/>
  <c r="P954" i="1"/>
  <c r="Q953" i="1"/>
  <c r="P953" i="1"/>
  <c r="Q952" i="1"/>
  <c r="P952" i="1"/>
  <c r="Q951" i="1"/>
  <c r="P951" i="1"/>
  <c r="Q950" i="1"/>
  <c r="P950" i="1"/>
  <c r="Q949" i="1"/>
  <c r="P949" i="1"/>
  <c r="Q948" i="1"/>
  <c r="P948" i="1"/>
  <c r="Q947" i="1"/>
  <c r="P947" i="1"/>
  <c r="Q946" i="1"/>
  <c r="P946" i="1"/>
  <c r="Q945" i="1"/>
  <c r="P945" i="1"/>
  <c r="Q944" i="1"/>
  <c r="P944" i="1"/>
  <c r="Q943" i="1"/>
  <c r="P943" i="1"/>
  <c r="Q942" i="1"/>
  <c r="P942" i="1"/>
  <c r="Q941" i="1"/>
  <c r="P941" i="1"/>
  <c r="Q940" i="1"/>
  <c r="P940" i="1"/>
  <c r="Q939" i="1"/>
  <c r="P939" i="1"/>
  <c r="Q938" i="1"/>
  <c r="P938" i="1"/>
  <c r="Q937" i="1"/>
  <c r="P937" i="1"/>
  <c r="Q936" i="1"/>
  <c r="P936" i="1"/>
  <c r="Q935" i="1"/>
  <c r="P935" i="1"/>
  <c r="Q934" i="1"/>
  <c r="P934" i="1"/>
  <c r="Q933" i="1"/>
  <c r="P933" i="1"/>
  <c r="Q932" i="1"/>
  <c r="P932" i="1"/>
  <c r="Q931" i="1"/>
  <c r="P931" i="1"/>
  <c r="Q930" i="1"/>
  <c r="P930" i="1"/>
  <c r="Q929" i="1"/>
  <c r="P929" i="1"/>
  <c r="Q928" i="1"/>
  <c r="P928" i="1"/>
  <c r="Q927" i="1"/>
  <c r="P927" i="1"/>
  <c r="Q926" i="1"/>
  <c r="P926" i="1"/>
  <c r="Q925" i="1"/>
  <c r="P925" i="1"/>
  <c r="Q924" i="1"/>
  <c r="P924" i="1"/>
  <c r="Q923" i="1"/>
  <c r="P923" i="1"/>
  <c r="Q922" i="1"/>
  <c r="P922" i="1"/>
  <c r="Q921" i="1"/>
  <c r="P921" i="1"/>
  <c r="Q920" i="1"/>
  <c r="P920" i="1"/>
  <c r="Q919" i="1"/>
  <c r="P919" i="1"/>
  <c r="Q918" i="1"/>
  <c r="P918" i="1"/>
  <c r="Q917" i="1"/>
  <c r="P917" i="1"/>
  <c r="Q916" i="1"/>
  <c r="P916" i="1"/>
  <c r="Q915" i="1"/>
  <c r="P915" i="1"/>
  <c r="Q914" i="1"/>
  <c r="P914" i="1"/>
  <c r="Q913" i="1"/>
  <c r="P913" i="1"/>
  <c r="Q912" i="1"/>
  <c r="P912" i="1"/>
  <c r="Q911" i="1"/>
  <c r="P911" i="1"/>
  <c r="Q910" i="1"/>
  <c r="P910" i="1"/>
  <c r="Q909" i="1"/>
  <c r="P909" i="1"/>
  <c r="Q908" i="1"/>
  <c r="P908" i="1"/>
  <c r="Q907" i="1"/>
  <c r="P907" i="1"/>
  <c r="Q906" i="1"/>
  <c r="P906" i="1"/>
  <c r="Q905" i="1"/>
  <c r="P905" i="1"/>
  <c r="Q904" i="1"/>
  <c r="P904" i="1"/>
  <c r="Q903" i="1"/>
  <c r="P903" i="1"/>
  <c r="Q902" i="1"/>
  <c r="P902" i="1"/>
  <c r="Q901" i="1"/>
  <c r="P901" i="1"/>
  <c r="Q900" i="1"/>
  <c r="P900" i="1"/>
  <c r="Q899" i="1"/>
  <c r="P899" i="1"/>
  <c r="Q898" i="1"/>
  <c r="P898" i="1"/>
  <c r="Q897" i="1"/>
  <c r="P897" i="1"/>
  <c r="Q896" i="1"/>
  <c r="P896" i="1"/>
  <c r="Q895" i="1"/>
  <c r="P895" i="1"/>
  <c r="Q894" i="1"/>
  <c r="P894" i="1"/>
  <c r="Q893" i="1"/>
  <c r="P893" i="1"/>
  <c r="Q892" i="1"/>
  <c r="P892" i="1"/>
  <c r="Q891" i="1"/>
  <c r="P891" i="1"/>
  <c r="Q890" i="1"/>
  <c r="P890" i="1"/>
  <c r="Q889" i="1"/>
  <c r="P889" i="1"/>
  <c r="Q888" i="1"/>
  <c r="P888" i="1"/>
  <c r="Q887" i="1"/>
  <c r="P887" i="1"/>
  <c r="Q886" i="1"/>
  <c r="P886" i="1"/>
  <c r="Q885" i="1"/>
  <c r="P885" i="1"/>
  <c r="Q884" i="1"/>
  <c r="P884" i="1"/>
  <c r="Q883" i="1"/>
  <c r="P883" i="1"/>
  <c r="Q882" i="1"/>
  <c r="P882" i="1"/>
  <c r="Q881" i="1"/>
  <c r="P881" i="1"/>
  <c r="Q880" i="1"/>
  <c r="P880" i="1"/>
  <c r="Q879" i="1"/>
  <c r="P879" i="1"/>
  <c r="Q878" i="1"/>
  <c r="P878" i="1"/>
  <c r="Q877" i="1"/>
  <c r="P877" i="1"/>
  <c r="Q876" i="1"/>
  <c r="P876" i="1"/>
  <c r="Q875" i="1"/>
  <c r="P875" i="1"/>
  <c r="Q874" i="1"/>
  <c r="P874" i="1"/>
  <c r="Q873" i="1"/>
  <c r="P873" i="1"/>
  <c r="Q872" i="1"/>
  <c r="P872" i="1"/>
  <c r="Q871" i="1"/>
  <c r="P871" i="1"/>
  <c r="Q870" i="1"/>
  <c r="P870" i="1"/>
  <c r="Q869" i="1"/>
  <c r="P869" i="1"/>
  <c r="Q868" i="1"/>
  <c r="P868" i="1"/>
  <c r="Q867" i="1"/>
  <c r="P867" i="1"/>
  <c r="Q866" i="1"/>
  <c r="P866" i="1"/>
  <c r="Q865" i="1"/>
  <c r="P865" i="1"/>
  <c r="Q864" i="1"/>
  <c r="P864" i="1"/>
  <c r="Q863" i="1"/>
  <c r="P863" i="1"/>
  <c r="Q862" i="1"/>
  <c r="P862" i="1"/>
  <c r="Q861" i="1"/>
  <c r="P861" i="1"/>
  <c r="Q860" i="1"/>
  <c r="P860" i="1"/>
  <c r="Q859" i="1"/>
  <c r="P859" i="1"/>
  <c r="Q858" i="1"/>
  <c r="P858" i="1"/>
  <c r="Q857" i="1"/>
  <c r="P857" i="1"/>
  <c r="Q856" i="1"/>
  <c r="P856" i="1"/>
  <c r="Q855" i="1"/>
  <c r="P855" i="1"/>
  <c r="Q854" i="1"/>
  <c r="P854" i="1"/>
  <c r="Q853" i="1"/>
  <c r="P853" i="1"/>
  <c r="Q852" i="1"/>
  <c r="P852" i="1"/>
  <c r="Q851" i="1"/>
  <c r="P851" i="1"/>
  <c r="Q850" i="1"/>
  <c r="P850" i="1"/>
  <c r="Q849" i="1"/>
  <c r="P849" i="1"/>
  <c r="Q848" i="1"/>
  <c r="P848" i="1"/>
  <c r="Q847" i="1"/>
  <c r="P847" i="1"/>
  <c r="Q846" i="1"/>
  <c r="P846" i="1"/>
  <c r="Q845" i="1"/>
  <c r="P845" i="1"/>
  <c r="Q844" i="1"/>
  <c r="P844" i="1"/>
  <c r="Q843" i="1"/>
  <c r="P843" i="1"/>
  <c r="Q842" i="1"/>
  <c r="P842" i="1"/>
  <c r="Q841" i="1"/>
  <c r="P841" i="1"/>
  <c r="Q840" i="1"/>
  <c r="P840" i="1"/>
  <c r="Q839" i="1"/>
  <c r="P839" i="1"/>
  <c r="Q838" i="1"/>
  <c r="P838" i="1"/>
  <c r="Q837" i="1"/>
  <c r="P837" i="1"/>
  <c r="Q836" i="1"/>
  <c r="P836" i="1"/>
  <c r="Q835" i="1"/>
  <c r="P835" i="1"/>
  <c r="Q834" i="1"/>
  <c r="P834" i="1"/>
  <c r="Q833" i="1"/>
  <c r="P833" i="1"/>
  <c r="Q832" i="1"/>
  <c r="P832" i="1"/>
  <c r="Q831" i="1"/>
  <c r="P831" i="1"/>
  <c r="Q830" i="1"/>
  <c r="P830" i="1"/>
  <c r="Q829" i="1"/>
  <c r="P829" i="1"/>
  <c r="Q828" i="1"/>
  <c r="P828" i="1"/>
  <c r="Q827" i="1"/>
  <c r="P827" i="1"/>
  <c r="Q826" i="1"/>
  <c r="P826" i="1"/>
  <c r="Q825" i="1"/>
  <c r="P825" i="1"/>
  <c r="Q824" i="1"/>
  <c r="P824" i="1"/>
  <c r="Q823" i="1"/>
  <c r="P823" i="1"/>
  <c r="Q822" i="1"/>
  <c r="P822" i="1"/>
  <c r="Q821" i="1"/>
  <c r="P821" i="1"/>
  <c r="Q820" i="1"/>
  <c r="P820" i="1"/>
  <c r="Q819" i="1"/>
  <c r="P819" i="1"/>
  <c r="Q818" i="1"/>
  <c r="P818" i="1"/>
  <c r="Q817" i="1"/>
  <c r="P817" i="1"/>
  <c r="Q816" i="1"/>
  <c r="P816" i="1"/>
  <c r="Q815" i="1"/>
  <c r="P815" i="1"/>
  <c r="Q814" i="1"/>
  <c r="P814" i="1"/>
  <c r="Q813" i="1"/>
  <c r="P813" i="1"/>
  <c r="Q812" i="1"/>
  <c r="P812" i="1"/>
  <c r="Q811" i="1"/>
  <c r="P811" i="1"/>
  <c r="Q810" i="1"/>
  <c r="P810" i="1"/>
  <c r="Q809" i="1"/>
  <c r="P809" i="1"/>
  <c r="Q808" i="1"/>
  <c r="P808" i="1"/>
  <c r="Q807" i="1"/>
  <c r="P807" i="1"/>
  <c r="Q806" i="1"/>
  <c r="P806" i="1"/>
  <c r="Q805" i="1"/>
  <c r="P805" i="1"/>
  <c r="Q804" i="1"/>
  <c r="P804" i="1"/>
  <c r="Q803" i="1"/>
  <c r="P803" i="1"/>
  <c r="Q802" i="1"/>
  <c r="P802" i="1"/>
  <c r="Q801" i="1"/>
  <c r="P801" i="1"/>
  <c r="Q800" i="1"/>
  <c r="P800" i="1"/>
  <c r="Q799" i="1"/>
  <c r="P799" i="1"/>
  <c r="Q798" i="1"/>
  <c r="P798" i="1"/>
  <c r="Q797" i="1"/>
  <c r="P797" i="1"/>
  <c r="Q796" i="1"/>
  <c r="P796" i="1"/>
  <c r="Q795" i="1"/>
  <c r="P795" i="1"/>
  <c r="Q794" i="1"/>
  <c r="P794" i="1"/>
  <c r="Q793" i="1"/>
  <c r="P793" i="1"/>
  <c r="Q792" i="1"/>
  <c r="P792" i="1"/>
  <c r="Q791" i="1"/>
  <c r="P791" i="1"/>
  <c r="Q790" i="1"/>
  <c r="P790" i="1"/>
  <c r="Q789" i="1"/>
  <c r="P789" i="1"/>
  <c r="Q788" i="1"/>
  <c r="P788" i="1"/>
  <c r="Q787" i="1"/>
  <c r="P787" i="1"/>
  <c r="Q786" i="1"/>
  <c r="P786" i="1"/>
  <c r="Q785" i="1"/>
  <c r="P785" i="1"/>
  <c r="Q784" i="1"/>
  <c r="P784" i="1"/>
  <c r="Q783" i="1"/>
  <c r="P783" i="1"/>
  <c r="Q782" i="1"/>
  <c r="P782" i="1"/>
  <c r="Q781" i="1"/>
  <c r="P781" i="1"/>
  <c r="Q780" i="1"/>
  <c r="P780" i="1"/>
  <c r="Q779" i="1"/>
  <c r="P779" i="1"/>
  <c r="Q778" i="1"/>
  <c r="P778" i="1"/>
  <c r="Q777" i="1"/>
  <c r="P777" i="1"/>
  <c r="Q776" i="1"/>
  <c r="P776" i="1"/>
  <c r="Q775" i="1"/>
  <c r="P775" i="1"/>
  <c r="Q774" i="1"/>
  <c r="P774" i="1"/>
  <c r="Q773" i="1"/>
  <c r="P773" i="1"/>
  <c r="Q772" i="1"/>
  <c r="P772" i="1"/>
  <c r="Q771" i="1"/>
  <c r="P771" i="1"/>
  <c r="Q770" i="1"/>
  <c r="P770" i="1"/>
  <c r="Q769" i="1"/>
  <c r="P769" i="1"/>
  <c r="Q768" i="1"/>
  <c r="P768" i="1"/>
  <c r="Q767" i="1"/>
  <c r="P767" i="1"/>
  <c r="Q766" i="1"/>
  <c r="P766" i="1"/>
  <c r="Q765" i="1"/>
  <c r="P765" i="1"/>
  <c r="Q764" i="1"/>
  <c r="P764" i="1"/>
  <c r="Q763" i="1"/>
  <c r="P763" i="1"/>
  <c r="Q762" i="1"/>
  <c r="P762" i="1"/>
  <c r="Q761" i="1"/>
  <c r="P761" i="1"/>
  <c r="Q760" i="1"/>
  <c r="P760" i="1"/>
  <c r="Q759" i="1"/>
  <c r="P759" i="1"/>
  <c r="Q758" i="1"/>
  <c r="P758" i="1"/>
  <c r="Q757" i="1"/>
  <c r="P757" i="1"/>
  <c r="Q756" i="1"/>
  <c r="P756" i="1"/>
  <c r="Q755" i="1"/>
  <c r="P755" i="1"/>
  <c r="Q754" i="1"/>
  <c r="P754" i="1"/>
  <c r="Q753" i="1"/>
  <c r="P753" i="1"/>
  <c r="Q752" i="1"/>
  <c r="P752" i="1"/>
  <c r="Q751" i="1"/>
  <c r="P751" i="1"/>
  <c r="Q750" i="1"/>
  <c r="P750" i="1"/>
  <c r="Q749" i="1"/>
  <c r="P749" i="1"/>
  <c r="Q748" i="1"/>
  <c r="P748" i="1"/>
  <c r="Q747" i="1"/>
  <c r="P747" i="1"/>
  <c r="Q746" i="1"/>
  <c r="P746" i="1"/>
  <c r="Q745" i="1"/>
  <c r="P745" i="1"/>
  <c r="Q744" i="1"/>
  <c r="P744" i="1"/>
  <c r="Q743" i="1"/>
  <c r="P743" i="1"/>
  <c r="Q742" i="1"/>
  <c r="P742" i="1"/>
  <c r="Q741" i="1"/>
  <c r="P741" i="1"/>
  <c r="Q740" i="1"/>
  <c r="P740" i="1"/>
  <c r="Q739" i="1"/>
  <c r="P739" i="1"/>
  <c r="Q738" i="1"/>
  <c r="P738" i="1"/>
  <c r="Q737" i="1"/>
  <c r="P737" i="1"/>
  <c r="Q736" i="1"/>
  <c r="P736" i="1"/>
  <c r="Q735" i="1"/>
  <c r="P735" i="1"/>
  <c r="Q734" i="1"/>
  <c r="P734" i="1"/>
  <c r="Q733" i="1"/>
  <c r="P733" i="1"/>
  <c r="Q732" i="1"/>
  <c r="P732" i="1"/>
  <c r="Q731" i="1"/>
  <c r="P731" i="1"/>
  <c r="Q730" i="1"/>
  <c r="P730" i="1"/>
  <c r="Q729" i="1"/>
  <c r="P729" i="1"/>
  <c r="Q728" i="1"/>
  <c r="P728" i="1"/>
  <c r="Q727" i="1"/>
  <c r="P727" i="1"/>
  <c r="Q726" i="1"/>
  <c r="P726" i="1"/>
  <c r="Q725" i="1"/>
  <c r="P725" i="1"/>
  <c r="Q724" i="1"/>
  <c r="P724" i="1"/>
  <c r="Q723" i="1"/>
  <c r="P723" i="1"/>
  <c r="Q722" i="1"/>
  <c r="P722" i="1"/>
  <c r="Q721" i="1"/>
  <c r="P721" i="1"/>
  <c r="Q720" i="1"/>
  <c r="P720" i="1"/>
  <c r="Q719" i="1"/>
  <c r="P719" i="1"/>
  <c r="Q718" i="1"/>
  <c r="P718" i="1"/>
  <c r="Q717" i="1"/>
  <c r="P717" i="1"/>
  <c r="Q716" i="1"/>
  <c r="P716" i="1"/>
  <c r="Q715" i="1"/>
  <c r="P715" i="1"/>
  <c r="Q714" i="1"/>
  <c r="P714" i="1"/>
  <c r="Q713" i="1"/>
  <c r="P713" i="1"/>
  <c r="Q712" i="1"/>
  <c r="P712" i="1"/>
  <c r="Q711" i="1"/>
  <c r="P711" i="1"/>
  <c r="Q710" i="1"/>
  <c r="P710" i="1"/>
  <c r="Q709" i="1"/>
  <c r="P709" i="1"/>
  <c r="Q708" i="1"/>
  <c r="P708" i="1"/>
  <c r="Q707" i="1"/>
  <c r="P707" i="1"/>
  <c r="Q706" i="1"/>
  <c r="P706" i="1"/>
  <c r="Q705" i="1"/>
  <c r="P705" i="1"/>
  <c r="Q704" i="1"/>
  <c r="P704" i="1"/>
  <c r="Q703" i="1"/>
  <c r="P703" i="1"/>
  <c r="Q702" i="1"/>
  <c r="P702" i="1"/>
  <c r="Q701" i="1"/>
  <c r="P701" i="1"/>
  <c r="Q700" i="1"/>
  <c r="P700" i="1"/>
  <c r="Q699" i="1"/>
  <c r="P699" i="1"/>
  <c r="Q698" i="1"/>
  <c r="P698" i="1"/>
  <c r="Q697" i="1"/>
  <c r="P697" i="1"/>
  <c r="Q696" i="1"/>
  <c r="P696" i="1"/>
  <c r="Q695" i="1"/>
  <c r="P695" i="1"/>
  <c r="Q694" i="1"/>
  <c r="P694" i="1"/>
  <c r="Q693" i="1"/>
  <c r="P693" i="1"/>
  <c r="Q692" i="1"/>
  <c r="P692" i="1"/>
  <c r="Q691" i="1"/>
  <c r="P691" i="1"/>
  <c r="Q690" i="1"/>
  <c r="P690" i="1"/>
  <c r="Q689" i="1"/>
  <c r="P689" i="1"/>
  <c r="Q688" i="1"/>
  <c r="P688" i="1"/>
  <c r="Q687" i="1"/>
  <c r="P687" i="1"/>
  <c r="Q686" i="1"/>
  <c r="P686" i="1"/>
  <c r="Q685" i="1"/>
  <c r="P685" i="1"/>
  <c r="Q684" i="1"/>
  <c r="P684" i="1"/>
  <c r="Q683" i="1"/>
  <c r="P683" i="1"/>
  <c r="Q682" i="1"/>
  <c r="P682" i="1"/>
  <c r="Q681" i="1"/>
  <c r="P681" i="1"/>
  <c r="Q680" i="1"/>
  <c r="P680" i="1"/>
  <c r="Q679" i="1"/>
  <c r="P679" i="1"/>
  <c r="Q678" i="1"/>
  <c r="P678" i="1"/>
  <c r="Q677" i="1"/>
  <c r="P677" i="1"/>
  <c r="Q676" i="1"/>
  <c r="P676" i="1"/>
  <c r="Q675" i="1"/>
  <c r="P675" i="1"/>
  <c r="Q674" i="1"/>
  <c r="P674" i="1"/>
  <c r="Q673" i="1"/>
  <c r="P673" i="1"/>
  <c r="Q672" i="1"/>
  <c r="P672" i="1"/>
  <c r="Q671" i="1"/>
  <c r="P671" i="1"/>
  <c r="Q670" i="1"/>
  <c r="P670" i="1"/>
  <c r="Q669" i="1"/>
  <c r="P669" i="1"/>
  <c r="Q668" i="1"/>
  <c r="P668" i="1"/>
  <c r="Q667" i="1"/>
  <c r="P667" i="1"/>
  <c r="Q666" i="1"/>
  <c r="P666" i="1"/>
  <c r="Q665" i="1"/>
  <c r="P665" i="1"/>
  <c r="Q664" i="1"/>
  <c r="P664" i="1"/>
  <c r="Q663" i="1"/>
  <c r="P663" i="1"/>
  <c r="Q662" i="1"/>
  <c r="P662" i="1"/>
  <c r="Q661" i="1"/>
  <c r="P661" i="1"/>
  <c r="Q660" i="1"/>
  <c r="P660" i="1"/>
  <c r="Q659" i="1"/>
  <c r="P659" i="1"/>
  <c r="Q658" i="1"/>
  <c r="P658" i="1"/>
  <c r="Q657" i="1"/>
  <c r="P657" i="1"/>
  <c r="Q656" i="1"/>
  <c r="P656" i="1"/>
  <c r="Q655" i="1"/>
  <c r="P655" i="1"/>
  <c r="Q654" i="1"/>
  <c r="P654" i="1"/>
  <c r="Q653" i="1"/>
  <c r="P653" i="1"/>
  <c r="Q652" i="1"/>
  <c r="P652" i="1"/>
  <c r="Q651" i="1"/>
  <c r="P651" i="1"/>
  <c r="Q650" i="1"/>
  <c r="P650" i="1"/>
  <c r="Q649" i="1"/>
  <c r="P649" i="1"/>
  <c r="Q648" i="1"/>
  <c r="P648" i="1"/>
  <c r="Q647" i="1"/>
  <c r="P647" i="1"/>
  <c r="Q646" i="1"/>
  <c r="P646" i="1"/>
  <c r="Q645" i="1"/>
  <c r="P645" i="1"/>
  <c r="Q644" i="1"/>
  <c r="P644" i="1"/>
  <c r="Q643" i="1"/>
  <c r="P643" i="1"/>
  <c r="Q642" i="1"/>
  <c r="P642" i="1"/>
  <c r="Q641" i="1"/>
  <c r="P641" i="1"/>
  <c r="Q640" i="1"/>
  <c r="P640" i="1"/>
  <c r="Q639" i="1"/>
  <c r="P639" i="1"/>
  <c r="Q638" i="1"/>
  <c r="P638" i="1"/>
  <c r="Q637" i="1"/>
  <c r="P637" i="1"/>
  <c r="Q636" i="1"/>
  <c r="P636" i="1"/>
  <c r="Q635" i="1"/>
  <c r="P635" i="1"/>
  <c r="Q634" i="1"/>
  <c r="P634" i="1"/>
  <c r="Q633" i="1"/>
  <c r="P633" i="1"/>
  <c r="Q632" i="1"/>
  <c r="P632" i="1"/>
  <c r="Q631" i="1"/>
  <c r="P631" i="1"/>
  <c r="Q630" i="1"/>
  <c r="P630" i="1"/>
  <c r="Q629" i="1"/>
  <c r="P629" i="1"/>
  <c r="Q628" i="1"/>
  <c r="P628" i="1"/>
  <c r="Q627" i="1"/>
  <c r="P627" i="1"/>
  <c r="Q626" i="1"/>
  <c r="P626" i="1"/>
  <c r="Q625" i="1"/>
  <c r="P625" i="1"/>
  <c r="Q624" i="1"/>
  <c r="P624" i="1"/>
  <c r="Q623" i="1"/>
  <c r="P623" i="1"/>
  <c r="Q622" i="1"/>
  <c r="P622" i="1"/>
  <c r="Q621" i="1"/>
  <c r="P621" i="1"/>
  <c r="Q620" i="1"/>
  <c r="P620" i="1"/>
  <c r="Q619" i="1"/>
  <c r="P619" i="1"/>
  <c r="Q618" i="1"/>
  <c r="P618" i="1"/>
  <c r="Q617" i="1"/>
  <c r="P617" i="1"/>
  <c r="Q616" i="1"/>
  <c r="P616" i="1"/>
  <c r="Q615" i="1"/>
  <c r="P615" i="1"/>
  <c r="Q614" i="1"/>
  <c r="P614" i="1"/>
  <c r="Q613" i="1"/>
  <c r="P613" i="1"/>
  <c r="Q612" i="1"/>
  <c r="P612" i="1"/>
  <c r="Q611" i="1"/>
  <c r="P611" i="1"/>
  <c r="Q610" i="1"/>
  <c r="P610" i="1"/>
  <c r="Q609" i="1"/>
  <c r="P609" i="1"/>
  <c r="Q608" i="1"/>
  <c r="P608" i="1"/>
  <c r="Q607" i="1"/>
  <c r="P607" i="1"/>
  <c r="Q606" i="1"/>
  <c r="P606" i="1"/>
  <c r="Q605" i="1"/>
  <c r="P605" i="1"/>
  <c r="Q604" i="1"/>
  <c r="P604" i="1"/>
  <c r="Q603" i="1"/>
  <c r="P603" i="1"/>
  <c r="Q602" i="1"/>
  <c r="P602" i="1"/>
  <c r="Q601" i="1"/>
  <c r="P601" i="1"/>
  <c r="Q600" i="1"/>
  <c r="P600" i="1"/>
  <c r="Q599" i="1"/>
  <c r="P599" i="1"/>
  <c r="Q598" i="1"/>
  <c r="P598" i="1"/>
  <c r="Q597" i="1"/>
  <c r="P597" i="1"/>
  <c r="Q596" i="1"/>
  <c r="P596" i="1"/>
  <c r="Q595" i="1"/>
  <c r="P595" i="1"/>
  <c r="Q594" i="1"/>
  <c r="P594" i="1"/>
  <c r="Q593" i="1"/>
  <c r="P593" i="1"/>
  <c r="Q592" i="1"/>
  <c r="P592" i="1"/>
  <c r="Q591" i="1"/>
  <c r="P591" i="1"/>
  <c r="Q590" i="1"/>
  <c r="P590" i="1"/>
  <c r="Q589" i="1"/>
  <c r="P589" i="1"/>
  <c r="Q588" i="1"/>
  <c r="P588" i="1"/>
  <c r="Q587" i="1"/>
  <c r="P587" i="1"/>
  <c r="Q586" i="1"/>
  <c r="P586" i="1"/>
  <c r="Q585" i="1"/>
  <c r="P585" i="1"/>
  <c r="Q584" i="1"/>
  <c r="P584" i="1"/>
  <c r="Q583" i="1"/>
  <c r="P583" i="1"/>
  <c r="Q582" i="1"/>
  <c r="P582" i="1"/>
  <c r="Q581" i="1"/>
  <c r="P581" i="1"/>
  <c r="Q580" i="1"/>
  <c r="P580" i="1"/>
  <c r="Q579" i="1"/>
  <c r="P579" i="1"/>
  <c r="Q578" i="1"/>
  <c r="P578" i="1"/>
  <c r="Q577" i="1"/>
  <c r="P577" i="1"/>
  <c r="Q576" i="1"/>
  <c r="P576" i="1"/>
  <c r="Q575" i="1"/>
  <c r="P575" i="1"/>
  <c r="Q574" i="1"/>
  <c r="P574" i="1"/>
  <c r="Q573" i="1"/>
  <c r="P573" i="1"/>
  <c r="Q572" i="1"/>
  <c r="P572" i="1"/>
  <c r="Q571" i="1"/>
  <c r="P571" i="1"/>
  <c r="Q570" i="1"/>
  <c r="P570" i="1"/>
  <c r="Q569" i="1"/>
  <c r="P569" i="1"/>
  <c r="Q568" i="1"/>
  <c r="P568" i="1"/>
  <c r="Q567" i="1"/>
  <c r="P567" i="1"/>
  <c r="Q566" i="1"/>
  <c r="P566" i="1"/>
  <c r="Q565" i="1"/>
  <c r="P565" i="1"/>
  <c r="Q564" i="1"/>
  <c r="P564" i="1"/>
  <c r="Q563" i="1"/>
  <c r="P563" i="1"/>
  <c r="Q562" i="1"/>
  <c r="P562" i="1"/>
  <c r="Q561" i="1"/>
  <c r="P561" i="1"/>
  <c r="Q560" i="1"/>
  <c r="P560" i="1"/>
  <c r="Q559" i="1"/>
  <c r="P559" i="1"/>
  <c r="Q558" i="1"/>
  <c r="P558" i="1"/>
  <c r="Q557" i="1"/>
  <c r="P557" i="1"/>
  <c r="Q556" i="1"/>
  <c r="P556" i="1"/>
  <c r="Q555" i="1"/>
  <c r="P555" i="1"/>
  <c r="Q554" i="1"/>
  <c r="P554" i="1"/>
  <c r="Q553" i="1"/>
  <c r="P553" i="1"/>
  <c r="Q552" i="1"/>
  <c r="P552" i="1"/>
  <c r="Q551" i="1"/>
  <c r="P551" i="1"/>
  <c r="Q550" i="1"/>
  <c r="P550" i="1"/>
  <c r="Q549" i="1"/>
  <c r="P549" i="1"/>
  <c r="Q548" i="1"/>
  <c r="P548" i="1"/>
  <c r="Q547" i="1"/>
  <c r="P547" i="1"/>
  <c r="Q546" i="1"/>
  <c r="P546" i="1"/>
  <c r="Q545" i="1"/>
  <c r="P545" i="1"/>
  <c r="Q544" i="1"/>
  <c r="P544" i="1"/>
  <c r="Q543" i="1"/>
  <c r="P543" i="1"/>
  <c r="Q542" i="1"/>
  <c r="P542" i="1"/>
  <c r="Q541" i="1"/>
  <c r="P541" i="1"/>
  <c r="Q540" i="1"/>
  <c r="P540" i="1"/>
  <c r="Q539" i="1"/>
  <c r="P539" i="1"/>
  <c r="Q538" i="1"/>
  <c r="P538" i="1"/>
  <c r="Q537" i="1"/>
  <c r="P537" i="1"/>
  <c r="Q536" i="1"/>
  <c r="P536" i="1"/>
  <c r="Q535" i="1"/>
  <c r="P535" i="1"/>
  <c r="Q534" i="1"/>
  <c r="P534" i="1"/>
  <c r="Q533" i="1"/>
  <c r="P533" i="1"/>
  <c r="Q532" i="1"/>
  <c r="P532" i="1"/>
  <c r="Q531" i="1"/>
  <c r="P531" i="1"/>
  <c r="Q530" i="1"/>
  <c r="P530" i="1"/>
  <c r="Q529" i="1"/>
  <c r="P529" i="1"/>
  <c r="Q528" i="1"/>
  <c r="P528" i="1"/>
  <c r="Q527" i="1"/>
  <c r="P527" i="1"/>
  <c r="Q526" i="1"/>
  <c r="P526" i="1"/>
  <c r="Q525" i="1"/>
  <c r="P525" i="1"/>
  <c r="Q524" i="1"/>
  <c r="P524" i="1"/>
  <c r="Q523" i="1"/>
  <c r="P523" i="1"/>
  <c r="Q522" i="1"/>
  <c r="P522" i="1"/>
  <c r="Q521" i="1"/>
  <c r="P521" i="1"/>
  <c r="Q520" i="1"/>
  <c r="P520" i="1"/>
  <c r="Q519" i="1"/>
  <c r="P519" i="1"/>
  <c r="Q518" i="1"/>
  <c r="P518" i="1"/>
  <c r="Q517" i="1"/>
  <c r="P517" i="1"/>
  <c r="Q516" i="1"/>
  <c r="P516" i="1"/>
  <c r="Q515" i="1"/>
  <c r="P515" i="1"/>
  <c r="Q514" i="1"/>
  <c r="P514" i="1"/>
  <c r="Q513" i="1"/>
  <c r="P513" i="1"/>
  <c r="Q512" i="1"/>
  <c r="P512" i="1"/>
  <c r="Q511" i="1"/>
  <c r="P511" i="1"/>
  <c r="Q510" i="1"/>
  <c r="P510" i="1"/>
  <c r="Q509" i="1"/>
  <c r="P509" i="1"/>
  <c r="Q508" i="1"/>
  <c r="P508" i="1"/>
  <c r="Q507" i="1"/>
  <c r="P507" i="1"/>
  <c r="Q506" i="1"/>
  <c r="P506" i="1"/>
  <c r="Q505" i="1"/>
  <c r="P505" i="1"/>
  <c r="Q504" i="1"/>
  <c r="P504" i="1"/>
  <c r="Q503" i="1"/>
  <c r="P503" i="1"/>
  <c r="Q502" i="1"/>
  <c r="P502" i="1"/>
  <c r="Q501" i="1"/>
  <c r="P501" i="1"/>
  <c r="Q500" i="1"/>
  <c r="P500" i="1"/>
  <c r="Q499" i="1"/>
  <c r="P499" i="1"/>
  <c r="Q498" i="1"/>
  <c r="P498" i="1"/>
  <c r="Q497" i="1"/>
  <c r="P497" i="1"/>
  <c r="Q496" i="1"/>
  <c r="P496" i="1"/>
  <c r="Q495" i="1"/>
  <c r="P495" i="1"/>
  <c r="Q494" i="1"/>
  <c r="P494" i="1"/>
  <c r="Q493" i="1"/>
  <c r="P493" i="1"/>
  <c r="Q492" i="1"/>
  <c r="P492" i="1"/>
  <c r="Q491" i="1"/>
  <c r="P491" i="1"/>
  <c r="Q490" i="1"/>
  <c r="P490" i="1"/>
  <c r="Q489" i="1"/>
  <c r="P489" i="1"/>
  <c r="Q488" i="1"/>
  <c r="P488" i="1"/>
  <c r="Q487" i="1"/>
  <c r="P487" i="1"/>
  <c r="Q486" i="1"/>
  <c r="P486" i="1"/>
  <c r="Q485" i="1"/>
  <c r="P485" i="1"/>
  <c r="Q484" i="1"/>
  <c r="P484" i="1"/>
  <c r="Q483" i="1"/>
  <c r="P483" i="1"/>
  <c r="Q482" i="1"/>
  <c r="P482" i="1"/>
  <c r="Q481" i="1"/>
  <c r="P481" i="1"/>
  <c r="Q480" i="1"/>
  <c r="P480" i="1"/>
  <c r="Q479" i="1"/>
  <c r="P479" i="1"/>
  <c r="Q478" i="1"/>
  <c r="P478" i="1"/>
  <c r="Q477" i="1"/>
  <c r="P477" i="1"/>
  <c r="Q476" i="1"/>
  <c r="P476" i="1"/>
  <c r="Q475" i="1"/>
  <c r="P475" i="1"/>
  <c r="Q474" i="1"/>
  <c r="P474" i="1"/>
  <c r="Q473" i="1"/>
  <c r="P473" i="1"/>
  <c r="Q472" i="1"/>
  <c r="P472" i="1"/>
  <c r="Q471" i="1"/>
  <c r="P471" i="1"/>
  <c r="Q470" i="1"/>
  <c r="P470" i="1"/>
  <c r="Q469" i="1"/>
  <c r="P469" i="1"/>
  <c r="Q468" i="1"/>
  <c r="P468" i="1"/>
  <c r="Q467" i="1"/>
  <c r="P467" i="1"/>
  <c r="Q466" i="1"/>
  <c r="P466" i="1"/>
  <c r="Q465" i="1"/>
  <c r="P465" i="1"/>
  <c r="Q464" i="1"/>
  <c r="P464" i="1"/>
  <c r="Q463" i="1"/>
  <c r="P463" i="1"/>
  <c r="Q462" i="1"/>
  <c r="P462" i="1"/>
  <c r="Q461" i="1"/>
  <c r="P461" i="1"/>
  <c r="Q460" i="1"/>
  <c r="P460" i="1"/>
  <c r="Q459" i="1"/>
  <c r="P459" i="1"/>
  <c r="Q458" i="1"/>
  <c r="P458" i="1"/>
  <c r="Q457" i="1"/>
  <c r="P457" i="1"/>
  <c r="Q456" i="1"/>
  <c r="P456" i="1"/>
  <c r="Q455" i="1"/>
  <c r="P455" i="1"/>
  <c r="Q454" i="1"/>
  <c r="P454" i="1"/>
  <c r="Q453" i="1"/>
  <c r="P453" i="1"/>
  <c r="Q452" i="1"/>
  <c r="P452" i="1"/>
  <c r="Q451" i="1"/>
  <c r="P451" i="1"/>
  <c r="Q450" i="1"/>
  <c r="P450" i="1"/>
  <c r="Q449" i="1"/>
  <c r="P449" i="1"/>
  <c r="Q448" i="1"/>
  <c r="P448" i="1"/>
  <c r="Q447" i="1"/>
  <c r="P447" i="1"/>
  <c r="Q446" i="1"/>
  <c r="P446" i="1"/>
  <c r="Q445" i="1"/>
  <c r="P445" i="1"/>
  <c r="Q444" i="1"/>
  <c r="P444" i="1"/>
  <c r="Q443" i="1"/>
  <c r="P443" i="1"/>
  <c r="Q442" i="1"/>
  <c r="P442" i="1"/>
  <c r="Q441" i="1"/>
  <c r="P441" i="1"/>
  <c r="Q440" i="1"/>
  <c r="P440" i="1"/>
  <c r="Q439" i="1"/>
  <c r="P439" i="1"/>
  <c r="Q438" i="1"/>
  <c r="P438" i="1"/>
  <c r="Q437" i="1"/>
  <c r="P437" i="1"/>
  <c r="Q436" i="1"/>
  <c r="P436" i="1"/>
  <c r="Q435" i="1"/>
  <c r="P435" i="1"/>
  <c r="Q434" i="1"/>
  <c r="P434" i="1"/>
  <c r="Q433" i="1"/>
  <c r="P433" i="1"/>
  <c r="Q432" i="1"/>
  <c r="P432" i="1"/>
  <c r="Q431" i="1"/>
  <c r="P431" i="1"/>
  <c r="Q430" i="1"/>
  <c r="P430" i="1"/>
  <c r="Q429" i="1"/>
  <c r="P429" i="1"/>
  <c r="Q428" i="1"/>
  <c r="P428" i="1"/>
  <c r="Q427" i="1"/>
  <c r="P427" i="1"/>
  <c r="Q426" i="1"/>
  <c r="P426" i="1"/>
  <c r="Q425" i="1"/>
  <c r="P425" i="1"/>
  <c r="Q424" i="1"/>
  <c r="P424" i="1"/>
  <c r="Q423" i="1"/>
  <c r="P423" i="1"/>
  <c r="Q422" i="1"/>
  <c r="P422" i="1"/>
  <c r="Q421" i="1"/>
  <c r="P421" i="1"/>
  <c r="Q420" i="1"/>
  <c r="P420" i="1"/>
  <c r="Q419" i="1"/>
  <c r="P419" i="1"/>
  <c r="Q418" i="1"/>
  <c r="P418" i="1"/>
  <c r="Q417" i="1"/>
  <c r="P417" i="1"/>
  <c r="Q416" i="1"/>
  <c r="P416" i="1"/>
  <c r="Q415" i="1"/>
  <c r="P415" i="1"/>
  <c r="Q414" i="1"/>
  <c r="P414" i="1"/>
  <c r="Q413" i="1"/>
  <c r="P413" i="1"/>
  <c r="Q412" i="1"/>
  <c r="P412" i="1"/>
  <c r="Q411" i="1"/>
  <c r="P411" i="1"/>
  <c r="Q410" i="1"/>
  <c r="P410" i="1"/>
  <c r="Q409" i="1"/>
  <c r="P409" i="1"/>
  <c r="Q408" i="1"/>
  <c r="P408" i="1"/>
  <c r="Q407" i="1"/>
  <c r="P407" i="1"/>
  <c r="Q406" i="1"/>
  <c r="P406" i="1"/>
  <c r="Q405" i="1"/>
  <c r="P405" i="1"/>
  <c r="Q404" i="1"/>
  <c r="P404" i="1"/>
  <c r="Q403" i="1"/>
  <c r="P403" i="1"/>
  <c r="Q402" i="1"/>
  <c r="P402" i="1"/>
  <c r="Q401" i="1"/>
  <c r="P401" i="1"/>
  <c r="Q400" i="1"/>
  <c r="P400" i="1"/>
  <c r="Q399" i="1"/>
  <c r="P399" i="1"/>
  <c r="Q398" i="1"/>
  <c r="P398" i="1"/>
  <c r="Q397" i="1"/>
  <c r="P397" i="1"/>
  <c r="Q396" i="1"/>
  <c r="P396" i="1"/>
  <c r="Q395" i="1"/>
  <c r="P395" i="1"/>
  <c r="Q394" i="1"/>
  <c r="P394" i="1"/>
  <c r="Q393" i="1"/>
  <c r="P393" i="1"/>
  <c r="Q392" i="1"/>
  <c r="P392" i="1"/>
  <c r="Q391" i="1"/>
  <c r="P391" i="1"/>
  <c r="Q390" i="1"/>
  <c r="P390" i="1"/>
  <c r="Q389" i="1"/>
  <c r="P389" i="1"/>
  <c r="Q388" i="1"/>
  <c r="P388" i="1"/>
  <c r="Q387" i="1"/>
  <c r="P387" i="1"/>
  <c r="Q386" i="1"/>
  <c r="P386" i="1"/>
  <c r="Q385" i="1"/>
  <c r="P385" i="1"/>
  <c r="Q384" i="1"/>
  <c r="P384" i="1"/>
  <c r="Q383" i="1"/>
  <c r="P383" i="1"/>
  <c r="Q382" i="1"/>
  <c r="P382" i="1"/>
  <c r="Q381" i="1"/>
  <c r="P381" i="1"/>
  <c r="Q380" i="1"/>
  <c r="P380" i="1"/>
  <c r="Q379" i="1"/>
  <c r="P379" i="1"/>
  <c r="Q378" i="1"/>
  <c r="P378" i="1"/>
  <c r="Q377" i="1"/>
  <c r="P377" i="1"/>
  <c r="Q376" i="1"/>
  <c r="P376" i="1"/>
  <c r="Q375" i="1"/>
  <c r="P375" i="1"/>
  <c r="Q374" i="1"/>
  <c r="P374" i="1"/>
  <c r="Q373" i="1"/>
  <c r="P373" i="1"/>
  <c r="Q372" i="1"/>
  <c r="P372" i="1"/>
  <c r="Q371" i="1"/>
  <c r="P371" i="1"/>
  <c r="Q370" i="1"/>
  <c r="P370" i="1"/>
  <c r="Q369" i="1"/>
  <c r="P369" i="1"/>
  <c r="Q368" i="1"/>
  <c r="P368" i="1"/>
  <c r="Q367" i="1"/>
  <c r="P367" i="1"/>
  <c r="Q366" i="1"/>
  <c r="P366" i="1"/>
  <c r="Q365" i="1"/>
  <c r="P365" i="1"/>
  <c r="Q364" i="1"/>
  <c r="P364" i="1"/>
  <c r="Q363" i="1"/>
  <c r="P363" i="1"/>
  <c r="Q362" i="1"/>
  <c r="P362" i="1"/>
  <c r="Q361" i="1"/>
  <c r="P361" i="1"/>
  <c r="Q360" i="1"/>
  <c r="P360" i="1"/>
  <c r="Q359" i="1"/>
  <c r="P359" i="1"/>
  <c r="Q358" i="1"/>
  <c r="P358" i="1"/>
  <c r="Q357" i="1"/>
  <c r="P357" i="1"/>
  <c r="Q356" i="1"/>
  <c r="P356" i="1"/>
  <c r="Q355" i="1"/>
  <c r="P355" i="1"/>
  <c r="Q354" i="1"/>
  <c r="P354" i="1"/>
  <c r="Q353" i="1"/>
  <c r="P353" i="1"/>
  <c r="Q352" i="1"/>
  <c r="P352" i="1"/>
  <c r="Q351" i="1"/>
  <c r="P351" i="1"/>
  <c r="Q350" i="1"/>
  <c r="P350" i="1"/>
  <c r="Q349" i="1"/>
  <c r="P349" i="1"/>
  <c r="Q348" i="1"/>
  <c r="P348" i="1"/>
  <c r="Q347" i="1"/>
  <c r="P347" i="1"/>
  <c r="Q346" i="1"/>
  <c r="P346" i="1"/>
  <c r="Q345" i="1"/>
  <c r="P345" i="1"/>
  <c r="Q344" i="1"/>
  <c r="P344" i="1"/>
  <c r="Q343" i="1"/>
  <c r="P343" i="1"/>
  <c r="Q342" i="1"/>
  <c r="P342" i="1"/>
  <c r="Q341" i="1"/>
  <c r="P341" i="1"/>
  <c r="Q340" i="1"/>
  <c r="P340" i="1"/>
  <c r="Q339" i="1"/>
  <c r="P339" i="1"/>
  <c r="Q338" i="1"/>
  <c r="P338" i="1"/>
  <c r="Q337" i="1"/>
  <c r="P337" i="1"/>
  <c r="Q336" i="1"/>
  <c r="P336" i="1"/>
  <c r="Q335" i="1"/>
  <c r="P335" i="1"/>
  <c r="Q334" i="1"/>
  <c r="P334" i="1"/>
  <c r="Q333" i="1"/>
  <c r="P333" i="1"/>
  <c r="Q332" i="1"/>
  <c r="P332" i="1"/>
  <c r="Q331" i="1"/>
  <c r="P331" i="1"/>
  <c r="Q330" i="1"/>
  <c r="P330" i="1"/>
  <c r="Q329" i="1"/>
  <c r="P329" i="1"/>
  <c r="Q328" i="1"/>
  <c r="P328" i="1"/>
  <c r="Q327" i="1"/>
  <c r="P327" i="1"/>
  <c r="Q326" i="1"/>
  <c r="P326" i="1"/>
  <c r="Q325" i="1"/>
  <c r="P325" i="1"/>
  <c r="Q324" i="1"/>
  <c r="P324" i="1"/>
  <c r="Q323" i="1"/>
  <c r="P323" i="1"/>
  <c r="Q322" i="1"/>
  <c r="P322" i="1"/>
  <c r="Q321" i="1"/>
  <c r="P321" i="1"/>
  <c r="Q320" i="1"/>
  <c r="P320" i="1"/>
  <c r="Q319" i="1"/>
  <c r="P319" i="1"/>
  <c r="Q318" i="1"/>
  <c r="P318" i="1"/>
  <c r="Q317" i="1"/>
  <c r="P317" i="1"/>
  <c r="Q316" i="1"/>
  <c r="P316" i="1"/>
  <c r="Q315" i="1"/>
  <c r="P315" i="1"/>
  <c r="Q314" i="1"/>
  <c r="P314" i="1"/>
  <c r="Q313" i="1"/>
  <c r="P313" i="1"/>
  <c r="Q312" i="1"/>
  <c r="P312" i="1"/>
  <c r="Q311" i="1"/>
  <c r="P311" i="1"/>
  <c r="Q310" i="1"/>
  <c r="P310" i="1"/>
  <c r="Q309" i="1"/>
  <c r="P309" i="1"/>
  <c r="Q308" i="1"/>
  <c r="P308" i="1"/>
  <c r="Q307" i="1"/>
  <c r="P307" i="1"/>
  <c r="Q306" i="1"/>
  <c r="P306" i="1"/>
  <c r="Q305" i="1"/>
  <c r="P305" i="1"/>
  <c r="Q304" i="1"/>
  <c r="P304" i="1"/>
  <c r="Q303" i="1"/>
  <c r="P303" i="1"/>
  <c r="Q302" i="1"/>
  <c r="P302" i="1"/>
  <c r="Q301" i="1"/>
  <c r="P301" i="1"/>
  <c r="Q300" i="1"/>
  <c r="P300" i="1"/>
  <c r="Q299" i="1"/>
  <c r="P299" i="1"/>
  <c r="Q298" i="1"/>
  <c r="P298" i="1"/>
  <c r="Q297" i="1"/>
  <c r="P297" i="1"/>
  <c r="Q296" i="1"/>
  <c r="P296" i="1"/>
  <c r="Q295" i="1"/>
  <c r="P295" i="1"/>
  <c r="Q294" i="1"/>
  <c r="P294" i="1"/>
  <c r="Q293" i="1"/>
  <c r="P293" i="1"/>
  <c r="Q292" i="1"/>
  <c r="P292" i="1"/>
  <c r="Q291" i="1"/>
  <c r="P291" i="1"/>
  <c r="Q290" i="1"/>
  <c r="P290" i="1"/>
  <c r="Q289" i="1"/>
  <c r="P289" i="1"/>
  <c r="Q288" i="1"/>
  <c r="P288" i="1"/>
  <c r="Q287" i="1"/>
  <c r="P287" i="1"/>
  <c r="Q286" i="1"/>
  <c r="P286" i="1"/>
  <c r="Q285" i="1"/>
  <c r="P285" i="1"/>
  <c r="Q284" i="1"/>
  <c r="P284" i="1"/>
  <c r="Q283" i="1"/>
  <c r="P283" i="1"/>
  <c r="Q282" i="1"/>
  <c r="P282" i="1"/>
  <c r="Q281" i="1"/>
  <c r="P281" i="1"/>
  <c r="Q280" i="1"/>
  <c r="P280" i="1"/>
  <c r="Q279" i="1"/>
  <c r="P279" i="1"/>
  <c r="Q278" i="1"/>
  <c r="P278" i="1"/>
  <c r="Q277" i="1"/>
  <c r="P277" i="1"/>
  <c r="Q276" i="1"/>
  <c r="P276" i="1"/>
  <c r="Q275" i="1"/>
  <c r="P275" i="1"/>
  <c r="Q274" i="1"/>
  <c r="P274" i="1"/>
  <c r="Q273" i="1"/>
  <c r="P273" i="1"/>
  <c r="Q272" i="1"/>
  <c r="P272" i="1"/>
  <c r="Q271" i="1"/>
  <c r="P271" i="1"/>
  <c r="Q270" i="1"/>
  <c r="P270" i="1"/>
  <c r="Q269" i="1"/>
  <c r="P269" i="1"/>
  <c r="Q268" i="1"/>
  <c r="P268" i="1"/>
  <c r="Q267" i="1"/>
  <c r="P267" i="1"/>
  <c r="Q266" i="1"/>
  <c r="P266" i="1"/>
  <c r="Q265" i="1"/>
  <c r="P265" i="1"/>
  <c r="Q264" i="1"/>
  <c r="P264" i="1"/>
  <c r="Q263" i="1"/>
  <c r="P263" i="1"/>
  <c r="Q262" i="1"/>
  <c r="P262" i="1"/>
  <c r="Q261" i="1"/>
  <c r="P261" i="1"/>
  <c r="Q260" i="1"/>
  <c r="P260" i="1"/>
  <c r="Q259" i="1"/>
  <c r="P259" i="1"/>
  <c r="Q258" i="1"/>
  <c r="P258" i="1"/>
  <c r="Q257" i="1"/>
  <c r="P257" i="1"/>
  <c r="Q256" i="1"/>
  <c r="P256" i="1"/>
  <c r="Q255" i="1"/>
  <c r="P255" i="1"/>
  <c r="Q254" i="1"/>
  <c r="P254" i="1"/>
  <c r="Q253" i="1"/>
  <c r="P253" i="1"/>
  <c r="Q252" i="1"/>
  <c r="P252" i="1"/>
  <c r="Q251" i="1"/>
  <c r="P251" i="1"/>
  <c r="Q250" i="1"/>
  <c r="P250" i="1"/>
  <c r="Q249" i="1"/>
  <c r="P249" i="1"/>
  <c r="Q248" i="1"/>
  <c r="P248" i="1"/>
  <c r="Q247" i="1"/>
  <c r="P247" i="1"/>
  <c r="Q246" i="1"/>
  <c r="P246" i="1"/>
  <c r="Q245" i="1"/>
  <c r="P245" i="1"/>
  <c r="Q244" i="1"/>
  <c r="P244" i="1"/>
  <c r="Q243" i="1"/>
  <c r="P243" i="1"/>
  <c r="Q242" i="1"/>
  <c r="P242" i="1"/>
  <c r="Q241" i="1"/>
  <c r="P241" i="1"/>
  <c r="Q240" i="1"/>
  <c r="P240" i="1"/>
  <c r="Q239" i="1"/>
  <c r="P239" i="1"/>
  <c r="Q238" i="1"/>
  <c r="P238" i="1"/>
  <c r="Q237" i="1"/>
  <c r="P237" i="1"/>
  <c r="Q236" i="1"/>
  <c r="P236" i="1"/>
  <c r="Q235" i="1"/>
  <c r="P235" i="1"/>
  <c r="Q234" i="1"/>
  <c r="P234" i="1"/>
  <c r="Q233" i="1"/>
  <c r="P233" i="1"/>
  <c r="Q232" i="1"/>
  <c r="P232" i="1"/>
  <c r="Q231" i="1"/>
  <c r="P231" i="1"/>
  <c r="Q230" i="1"/>
  <c r="P230" i="1"/>
  <c r="Q229" i="1"/>
  <c r="P229" i="1"/>
  <c r="Q228" i="1"/>
  <c r="P228" i="1"/>
  <c r="Q227" i="1"/>
  <c r="P227" i="1"/>
  <c r="Q226" i="1"/>
  <c r="P226" i="1"/>
  <c r="Q225" i="1"/>
  <c r="P225" i="1"/>
  <c r="Q224" i="1"/>
  <c r="P224" i="1"/>
  <c r="Q223" i="1"/>
  <c r="P223" i="1"/>
  <c r="Q222" i="1"/>
  <c r="P222" i="1"/>
  <c r="Q221" i="1"/>
  <c r="P221" i="1"/>
  <c r="Q220" i="1"/>
  <c r="P220" i="1"/>
  <c r="Q219" i="1"/>
  <c r="P219" i="1"/>
  <c r="Q218" i="1"/>
  <c r="P218" i="1"/>
  <c r="Q217" i="1"/>
  <c r="P217" i="1"/>
  <c r="Q216" i="1"/>
  <c r="P216" i="1"/>
  <c r="Q215" i="1"/>
  <c r="P215" i="1"/>
  <c r="Q214" i="1"/>
  <c r="P214" i="1"/>
  <c r="Q213" i="1"/>
  <c r="P213" i="1"/>
  <c r="Q212" i="1"/>
  <c r="P212" i="1"/>
  <c r="Q211" i="1"/>
  <c r="P211" i="1"/>
  <c r="Q210" i="1"/>
  <c r="P210" i="1"/>
  <c r="Q209" i="1"/>
  <c r="P209" i="1"/>
  <c r="Q208" i="1"/>
  <c r="P208" i="1"/>
  <c r="Q207" i="1"/>
  <c r="P207" i="1"/>
  <c r="Q206" i="1"/>
  <c r="P206" i="1"/>
  <c r="Q205" i="1"/>
  <c r="P205" i="1"/>
  <c r="Q204" i="1"/>
  <c r="P204" i="1"/>
  <c r="Q203" i="1"/>
  <c r="P203" i="1"/>
  <c r="Q202" i="1"/>
  <c r="P202" i="1"/>
  <c r="Q201" i="1"/>
  <c r="P201" i="1"/>
  <c r="Q200" i="1"/>
  <c r="P200" i="1"/>
  <c r="Q199" i="1"/>
  <c r="P199" i="1"/>
  <c r="Q198" i="1"/>
  <c r="P198" i="1"/>
  <c r="Q197" i="1"/>
  <c r="P197" i="1"/>
  <c r="Q196" i="1"/>
  <c r="P196" i="1"/>
  <c r="Q195" i="1"/>
  <c r="P195" i="1"/>
  <c r="Q194" i="1"/>
  <c r="P194" i="1"/>
  <c r="Q193" i="1"/>
  <c r="P193" i="1"/>
  <c r="Q192" i="1"/>
  <c r="P192" i="1"/>
  <c r="Q191" i="1"/>
  <c r="P191" i="1"/>
  <c r="Q190" i="1"/>
  <c r="P190" i="1"/>
  <c r="Q189" i="1"/>
  <c r="P189" i="1"/>
  <c r="Q188" i="1"/>
  <c r="P188" i="1"/>
  <c r="Q187" i="1"/>
  <c r="P187" i="1"/>
  <c r="Q186" i="1"/>
  <c r="P186" i="1"/>
  <c r="Q185" i="1"/>
  <c r="P185" i="1"/>
  <c r="Q184" i="1"/>
  <c r="P184" i="1"/>
  <c r="Q183" i="1"/>
  <c r="P183" i="1"/>
  <c r="Q182" i="1"/>
  <c r="P182" i="1"/>
  <c r="Q181" i="1"/>
  <c r="P181" i="1"/>
  <c r="Q180" i="1"/>
  <c r="P180" i="1"/>
  <c r="Q179" i="1"/>
  <c r="P179" i="1"/>
  <c r="Q178" i="1"/>
  <c r="P178" i="1"/>
  <c r="Q177" i="1"/>
  <c r="P177" i="1"/>
  <c r="Q176" i="1"/>
  <c r="P176" i="1"/>
  <c r="Q175" i="1"/>
  <c r="P175" i="1"/>
  <c r="Q174" i="1"/>
  <c r="P174" i="1"/>
  <c r="Q173" i="1"/>
  <c r="P173" i="1"/>
  <c r="Q172" i="1"/>
  <c r="P172" i="1"/>
  <c r="Q171" i="1"/>
  <c r="P171" i="1"/>
  <c r="Q170" i="1"/>
  <c r="P170" i="1"/>
  <c r="Q169" i="1"/>
  <c r="P169" i="1"/>
  <c r="Q168" i="1"/>
  <c r="P168" i="1"/>
  <c r="Q167" i="1"/>
  <c r="P167" i="1"/>
  <c r="Q166" i="1"/>
  <c r="P166" i="1"/>
  <c r="Q165" i="1"/>
  <c r="P165" i="1"/>
  <c r="Q164" i="1"/>
  <c r="P164" i="1"/>
  <c r="Q163" i="1"/>
  <c r="P163" i="1"/>
  <c r="Q162" i="1"/>
  <c r="P162" i="1"/>
  <c r="Q161" i="1"/>
  <c r="P161" i="1"/>
  <c r="Q160" i="1"/>
  <c r="P160" i="1"/>
  <c r="Q159" i="1"/>
  <c r="P159" i="1"/>
  <c r="Q158" i="1"/>
  <c r="P158" i="1"/>
  <c r="Q157" i="1"/>
  <c r="P157" i="1"/>
  <c r="Q156" i="1"/>
  <c r="P156" i="1"/>
  <c r="Q155" i="1"/>
  <c r="P155" i="1"/>
  <c r="Q154" i="1"/>
  <c r="P154" i="1"/>
  <c r="Q153" i="1"/>
  <c r="P153" i="1"/>
  <c r="Q152" i="1"/>
  <c r="P152" i="1"/>
  <c r="Q151" i="1"/>
  <c r="P151" i="1"/>
  <c r="Q150" i="1"/>
  <c r="P150" i="1"/>
  <c r="Q149" i="1"/>
  <c r="P149" i="1"/>
  <c r="Q148" i="1"/>
  <c r="P148" i="1"/>
  <c r="Q147" i="1"/>
  <c r="P147" i="1"/>
  <c r="Q146" i="1"/>
  <c r="P146" i="1"/>
  <c r="Q145" i="1"/>
  <c r="P145" i="1"/>
  <c r="Q144" i="1"/>
  <c r="P144" i="1"/>
  <c r="Q143" i="1"/>
  <c r="P143" i="1"/>
  <c r="Q142" i="1"/>
  <c r="P142" i="1"/>
  <c r="Q141" i="1"/>
  <c r="P141" i="1"/>
  <c r="Q140" i="1"/>
  <c r="P140" i="1"/>
  <c r="Q139" i="1"/>
  <c r="P139" i="1"/>
  <c r="Q138" i="1"/>
  <c r="P138" i="1"/>
  <c r="Q137" i="1"/>
  <c r="P137" i="1"/>
  <c r="Q136" i="1"/>
  <c r="P136" i="1"/>
  <c r="Q135" i="1"/>
  <c r="P135" i="1"/>
  <c r="Q134" i="1"/>
  <c r="P134" i="1"/>
  <c r="Q133" i="1"/>
  <c r="P133" i="1"/>
  <c r="Q132" i="1"/>
  <c r="P132" i="1"/>
  <c r="Q131" i="1"/>
  <c r="P131" i="1"/>
  <c r="Q130" i="1"/>
  <c r="P130" i="1"/>
  <c r="Q129" i="1"/>
  <c r="P129" i="1"/>
  <c r="Q128" i="1"/>
  <c r="P128" i="1"/>
  <c r="Q127" i="1"/>
  <c r="P127" i="1"/>
  <c r="Q126" i="1"/>
  <c r="P126" i="1"/>
  <c r="Q125" i="1"/>
  <c r="P125" i="1"/>
  <c r="Q124" i="1"/>
  <c r="P124" i="1"/>
  <c r="Q123" i="1"/>
  <c r="P123" i="1"/>
  <c r="Q122" i="1"/>
  <c r="P122" i="1"/>
  <c r="Q121" i="1"/>
  <c r="P121" i="1"/>
  <c r="Q120" i="1"/>
  <c r="P120" i="1"/>
  <c r="Q119" i="1"/>
  <c r="P119" i="1"/>
  <c r="Q118" i="1"/>
  <c r="P118" i="1"/>
  <c r="Q117" i="1"/>
  <c r="P117" i="1"/>
  <c r="Q116" i="1"/>
  <c r="P116" i="1"/>
  <c r="Q115" i="1"/>
  <c r="P115" i="1"/>
  <c r="Q114" i="1"/>
  <c r="P114" i="1"/>
  <c r="Q113" i="1"/>
  <c r="P113" i="1"/>
  <c r="Q112" i="1"/>
  <c r="P112" i="1"/>
  <c r="Q111" i="1"/>
  <c r="P111" i="1"/>
  <c r="Q110" i="1"/>
  <c r="P110" i="1"/>
  <c r="Q109" i="1"/>
  <c r="P109" i="1"/>
  <c r="Q108" i="1"/>
  <c r="P108" i="1"/>
  <c r="Q107" i="1"/>
  <c r="P107" i="1"/>
  <c r="Q106" i="1"/>
  <c r="P106" i="1"/>
  <c r="Q105" i="1"/>
  <c r="P105" i="1"/>
  <c r="Q104" i="1"/>
  <c r="P104" i="1"/>
  <c r="Q103" i="1"/>
  <c r="P103" i="1"/>
  <c r="Q102" i="1"/>
  <c r="P102" i="1"/>
  <c r="Q101" i="1"/>
  <c r="P101" i="1"/>
  <c r="Q100" i="1"/>
  <c r="P100" i="1"/>
  <c r="Q99" i="1"/>
  <c r="P99" i="1"/>
  <c r="Q98" i="1"/>
  <c r="P98" i="1"/>
  <c r="Q97" i="1"/>
  <c r="P97" i="1"/>
  <c r="Q96" i="1"/>
  <c r="P96" i="1"/>
  <c r="Q95" i="1"/>
  <c r="P95" i="1"/>
  <c r="Q94" i="1"/>
  <c r="P94" i="1"/>
  <c r="Q93" i="1"/>
  <c r="P93" i="1"/>
  <c r="Q92" i="1"/>
  <c r="P92" i="1"/>
  <c r="Q91" i="1"/>
  <c r="P91" i="1"/>
  <c r="Q90" i="1"/>
  <c r="P90" i="1"/>
  <c r="Q89" i="1"/>
  <c r="P89" i="1"/>
  <c r="Q88" i="1"/>
  <c r="P88" i="1"/>
  <c r="Q87" i="1"/>
  <c r="P87" i="1"/>
  <c r="Q86" i="1"/>
  <c r="P86" i="1"/>
  <c r="Q85" i="1"/>
  <c r="P85" i="1"/>
  <c r="Q84" i="1"/>
  <c r="P84" i="1"/>
  <c r="Q83" i="1"/>
  <c r="P83" i="1"/>
  <c r="Q82" i="1"/>
  <c r="P82" i="1"/>
  <c r="Q81" i="1"/>
  <c r="P81" i="1"/>
  <c r="Q80" i="1"/>
  <c r="P80" i="1"/>
  <c r="Q79" i="1"/>
  <c r="P79" i="1"/>
  <c r="Q78" i="1"/>
  <c r="P78" i="1"/>
  <c r="Q77" i="1"/>
  <c r="P77" i="1"/>
  <c r="Q76" i="1"/>
  <c r="P76" i="1"/>
  <c r="Q75" i="1"/>
  <c r="P75" i="1"/>
  <c r="Q74" i="1"/>
  <c r="P74" i="1"/>
  <c r="Q73" i="1"/>
  <c r="P73" i="1"/>
  <c r="Q72" i="1"/>
  <c r="P72" i="1"/>
  <c r="Q71" i="1"/>
  <c r="P71" i="1"/>
  <c r="Q70" i="1"/>
  <c r="P70" i="1"/>
  <c r="Q69" i="1"/>
  <c r="P69" i="1"/>
  <c r="Q68" i="1"/>
  <c r="P68" i="1"/>
  <c r="Q67" i="1"/>
  <c r="P67" i="1"/>
  <c r="Q66" i="1"/>
  <c r="P66" i="1"/>
  <c r="Q65" i="1"/>
  <c r="P65" i="1"/>
  <c r="Q64" i="1"/>
  <c r="P64" i="1"/>
  <c r="Q63" i="1"/>
  <c r="P63" i="1"/>
  <c r="Q62" i="1"/>
  <c r="P62" i="1"/>
  <c r="Q61" i="1"/>
  <c r="P61" i="1"/>
  <c r="Q60" i="1"/>
  <c r="P60" i="1"/>
  <c r="Q59" i="1"/>
  <c r="P59" i="1"/>
  <c r="Q58" i="1"/>
  <c r="P58" i="1"/>
  <c r="Q57" i="1"/>
  <c r="P57" i="1"/>
  <c r="Q56" i="1"/>
  <c r="P56" i="1"/>
  <c r="Q55" i="1"/>
  <c r="P55" i="1"/>
  <c r="Q54" i="1"/>
  <c r="P54" i="1"/>
  <c r="Q53" i="1"/>
  <c r="P53" i="1"/>
  <c r="Q52" i="1"/>
  <c r="P52" i="1"/>
  <c r="Q51" i="1"/>
  <c r="P51" i="1"/>
  <c r="Q50" i="1"/>
  <c r="P50" i="1"/>
  <c r="Q49" i="1"/>
  <c r="P49" i="1"/>
  <c r="Q48" i="1"/>
  <c r="P48" i="1"/>
  <c r="Q47" i="1"/>
  <c r="P47" i="1"/>
  <c r="Q46" i="1"/>
  <c r="P46" i="1"/>
  <c r="Q45" i="1"/>
  <c r="P45" i="1"/>
  <c r="Q44" i="1"/>
  <c r="P44" i="1"/>
  <c r="Q43" i="1"/>
  <c r="P43" i="1"/>
  <c r="Q42" i="1"/>
  <c r="P42" i="1"/>
  <c r="Q41" i="1"/>
  <c r="P41" i="1"/>
  <c r="Q40" i="1"/>
  <c r="P40" i="1"/>
  <c r="Q39" i="1"/>
  <c r="P39" i="1"/>
  <c r="Q38" i="1"/>
  <c r="P38" i="1"/>
  <c r="Q37" i="1"/>
  <c r="P37" i="1"/>
  <c r="Q36" i="1"/>
  <c r="P36" i="1"/>
  <c r="Q35" i="1"/>
  <c r="P35" i="1"/>
  <c r="Q34" i="1"/>
  <c r="P34" i="1"/>
  <c r="Q33" i="1"/>
  <c r="P33" i="1"/>
  <c r="Q32" i="1"/>
  <c r="P32" i="1"/>
  <c r="Q31" i="1"/>
  <c r="P31" i="1"/>
  <c r="Q30" i="1"/>
  <c r="P30" i="1"/>
  <c r="Q29" i="1"/>
  <c r="P29" i="1"/>
  <c r="Q28" i="1"/>
  <c r="P28" i="1"/>
  <c r="Q27" i="1"/>
  <c r="P27" i="1"/>
  <c r="Q26" i="1"/>
  <c r="P26" i="1"/>
  <c r="Q25" i="1"/>
  <c r="P25" i="1"/>
  <c r="Q24" i="1"/>
  <c r="P24" i="1"/>
  <c r="Q23" i="1"/>
  <c r="P23" i="1"/>
  <c r="Q22" i="1"/>
  <c r="P22" i="1"/>
  <c r="Q21" i="1"/>
  <c r="P21" i="1"/>
  <c r="Q20" i="1"/>
  <c r="P20" i="1"/>
  <c r="Q19" i="1"/>
  <c r="P19" i="1"/>
  <c r="Q18" i="1"/>
  <c r="P18" i="1"/>
  <c r="Q17" i="1"/>
  <c r="P17" i="1"/>
  <c r="Q16" i="1"/>
  <c r="P16" i="1"/>
  <c r="Q15" i="1"/>
  <c r="P15" i="1"/>
  <c r="Q14" i="1"/>
  <c r="P14" i="1"/>
  <c r="Q13" i="1"/>
  <c r="P13" i="1"/>
  <c r="Q12" i="1"/>
  <c r="P12" i="1"/>
  <c r="Q11" i="1"/>
  <c r="P11" i="1"/>
  <c r="Q10" i="1"/>
  <c r="P10" i="1"/>
  <c r="Q9" i="1"/>
  <c r="P9" i="1"/>
  <c r="Q8" i="1"/>
  <c r="P8" i="1"/>
  <c r="Q7" i="1"/>
  <c r="P7" i="1"/>
</calcChain>
</file>

<file path=xl/sharedStrings.xml><?xml version="1.0" encoding="utf-8"?>
<sst xmlns="http://schemas.openxmlformats.org/spreadsheetml/2006/main" count="125737" uniqueCount="18520">
  <si>
    <t>ADA ROW Non-Compliant Report</t>
  </si>
  <si>
    <t>The ADA ROW Non-Compliant Report displays active records that are not ADA Compliant</t>
  </si>
  <si>
    <t>Report generated: 2025-10-15 23:01:06.708662</t>
  </si>
  <si>
    <t>District</t>
  </si>
  <si>
    <t>County</t>
  </si>
  <si>
    <t>Route</t>
  </si>
  <si>
    <t>CTL Begin Number</t>
  </si>
  <si>
    <t>Inventory File Number</t>
  </si>
  <si>
    <t>Last Edited User</t>
  </si>
  <si>
    <t>Last Edited Date</t>
  </si>
  <si>
    <t>Asset Name</t>
  </si>
  <si>
    <t>Maintainance Responsibility</t>
  </si>
  <si>
    <t>FIPS Code</t>
  </si>
  <si>
    <t>Priority</t>
  </si>
  <si>
    <t>Expected Replacement Date</t>
  </si>
  <si>
    <t>ADA Waiver</t>
  </si>
  <si>
    <t>NonCompliant Conditions</t>
  </si>
  <si>
    <t>Comments</t>
  </si>
  <si>
    <t>Inventory Photo Link</t>
  </si>
  <si>
    <t>Map Channel Link</t>
  </si>
  <si>
    <t>01</t>
  </si>
  <si>
    <t>ALL</t>
  </si>
  <si>
    <t>00003</t>
  </si>
  <si>
    <t>RMP0018383</t>
  </si>
  <si>
    <t>mball1</t>
  </si>
  <si>
    <t>Curb Ramp</t>
  </si>
  <si>
    <t>Village</t>
  </si>
  <si>
    <t>BEAVERDAM</t>
  </si>
  <si>
    <t>Medium</t>
  </si>
  <si>
    <t>No</t>
  </si>
  <si>
    <t xml:space="preserve"> Ramp Cross Slope greater than 2 and Not Signalized, Gutter Slope is greater than 5, Counter Slope is greater than 11.</t>
  </si>
  <si>
    <t>SW corner SR696 &amp; Lima St. crossing Lima St.</t>
  </si>
  <si>
    <t>RMP0018385</t>
  </si>
  <si>
    <t xml:space="preserve"> Gutter Slope is greater than 5, Counter Slope is greater than 11.</t>
  </si>
  <si>
    <t>SE corner SR696 &amp; Lima St. crossing Lima St.</t>
  </si>
  <si>
    <t>RMP0018382</t>
  </si>
  <si>
    <t>NW corner SR696 &amp; Lima St. crossing Lima St.</t>
  </si>
  <si>
    <t>RMP0018384</t>
  </si>
  <si>
    <t>Low</t>
  </si>
  <si>
    <t xml:space="preserve"> Gutter Slope is greater than 5.</t>
  </si>
  <si>
    <t>NE corner SR696 &amp; Lima St. crossing Lima St.</t>
  </si>
  <si>
    <t>00007</t>
  </si>
  <si>
    <t>RMP0003426</t>
  </si>
  <si>
    <t>dlester1</t>
  </si>
  <si>
    <t>State</t>
  </si>
  <si>
    <t xml:space="preserve"> Ramp Cross Slope greater than 2 and Not Signalized, Flare Slope Right is greater than 10, Gutter Slope is greater than 5, Counter Slope is greater than 11.</t>
  </si>
  <si>
    <t>No landing</t>
  </si>
  <si>
    <t>00008</t>
  </si>
  <si>
    <t>RMP0018387</t>
  </si>
  <si>
    <t>SE corner SR696 &amp; Mill St. crossing Mill St.</t>
  </si>
  <si>
    <t>RMP0018386</t>
  </si>
  <si>
    <t xml:space="preserve"> Ramp Cross Slope greater than 2 and Not Signalized, Gutter Slope is greater than 5, DWD Full Width of Ramp is No.</t>
  </si>
  <si>
    <t>NE corner SR696 &amp; Mill St. crossing Mill St.</t>
  </si>
  <si>
    <t>00015</t>
  </si>
  <si>
    <t>RMP0018389</t>
  </si>
  <si>
    <t>NE corner SR696 &amp; Shull St. crossing Shull St.</t>
  </si>
  <si>
    <t>RMP0018390</t>
  </si>
  <si>
    <t>NW corner SR696 &amp; Shull St. crossing Shull St.</t>
  </si>
  <si>
    <t>00016</t>
  </si>
  <si>
    <t>RMP0018380</t>
  </si>
  <si>
    <t xml:space="preserve"> Ramp Cross Slope greater than 2 and Not Signalized, Flush with Surface is No, Gutter Slope is greater than 5, Counter Slope is greater than 11.</t>
  </si>
  <si>
    <t>SE corner SR696 &amp; Shull St. crossing Shull St.</t>
  </si>
  <si>
    <t>RMP0018381</t>
  </si>
  <si>
    <t xml:space="preserve"> Flush with Surface is No, Gutter Slope is greater than 5.</t>
  </si>
  <si>
    <t>SW corner SR696 &amp; Shull St. crossing Shull St.</t>
  </si>
  <si>
    <t>00026</t>
  </si>
  <si>
    <t>RMP0020927</t>
  </si>
  <si>
    <t>BLUFFTON</t>
  </si>
  <si>
    <t xml:space="preserve"> Flush with Surface is No.</t>
  </si>
  <si>
    <t>NE corner SR103 &amp; Cherry St. crossing Cherry St.</t>
  </si>
  <si>
    <t>00027</t>
  </si>
  <si>
    <t>RMP0020925</t>
  </si>
  <si>
    <t xml:space="preserve"> DWD Full Width of Ramp is No.</t>
  </si>
  <si>
    <t>NW corner SR103 &amp; Church St. crossing Church St.</t>
  </si>
  <si>
    <t>RMP0020960</t>
  </si>
  <si>
    <t>SW corner SR103 &amp; Church St. crossing Church St.</t>
  </si>
  <si>
    <t>RMP0020959</t>
  </si>
  <si>
    <t>SW corner SR103 &amp; Church St. crossing SR103</t>
  </si>
  <si>
    <t>00030</t>
  </si>
  <si>
    <t>RMP0020956</t>
  </si>
  <si>
    <t xml:space="preserve"> Ramp Cross Slope greater than 2 and Not Signalized, DWD Full Width of Ramp is No.</t>
  </si>
  <si>
    <t>SW corner SR103 &amp; College Ave. crossing College Ave.</t>
  </si>
  <si>
    <t>00043</t>
  </si>
  <si>
    <t>RMP0020923</t>
  </si>
  <si>
    <t>SW corner SR103 &amp; Franklin St. crossing Franklin St.</t>
  </si>
  <si>
    <t>RMP0020924</t>
  </si>
  <si>
    <t>NW corner SR103 &amp; Franklin St. crossing Franklin St.</t>
  </si>
  <si>
    <t>00050</t>
  </si>
  <si>
    <t>RMP0020918</t>
  </si>
  <si>
    <t>SW corner SR103 &amp; High St. crossing High St.</t>
  </si>
  <si>
    <t>RMP0020919</t>
  </si>
  <si>
    <t xml:space="preserve"> Flush with Surface is No, DWD Full Width of Ramp is No.</t>
  </si>
  <si>
    <t>NW corner SR103 &amp; High St. crossing High St.</t>
  </si>
  <si>
    <t>00059</t>
  </si>
  <si>
    <t>RMP0020948</t>
  </si>
  <si>
    <t xml:space="preserve"> Gutter Slope is greater than 5, Counter Slope is greater than 11, DWD Full Width of Ramp is No.</t>
  </si>
  <si>
    <t>NW corner SR103 &amp; Kibler St.</t>
  </si>
  <si>
    <t>RMP0020950</t>
  </si>
  <si>
    <t>SW corner SR103 &amp; Kibler St.</t>
  </si>
  <si>
    <t>00065</t>
  </si>
  <si>
    <t>RMP0006050</t>
  </si>
  <si>
    <t>clape@Admin</t>
  </si>
  <si>
    <t>City</t>
  </si>
  <si>
    <t>LIMA</t>
  </si>
  <si>
    <t xml:space="preserve">NE corner of SR117 and Union St.  Concrete is breaking out and is not flushed with surface surface. Asphalt is higher than curb creating a bump. RECHECKED. ASPHALT IS STILL HIGHER THAN CURB. RAMP SLOPE IS CORRECTED. 5/11/21-Asphalt ground down. Bump removed. </t>
  </si>
  <si>
    <t>RMP0006514</t>
  </si>
  <si>
    <t xml:space="preserve"> Ramp Cross Slope greater than 2 and Not Signalized, Counter Slope is greater than 11.</t>
  </si>
  <si>
    <t>NE CORNER OF PINE STREET AND ELM STREET.  double parallel</t>
  </si>
  <si>
    <t>RMP0006513</t>
  </si>
  <si>
    <t xml:space="preserve"> Counter Slope is greater than 11.</t>
  </si>
  <si>
    <t xml:space="preserve">SE CORNER OF PINE STREET AND ELM STREET double parallel </t>
  </si>
  <si>
    <t>RMP0006516</t>
  </si>
  <si>
    <t xml:space="preserve"> Ramp Slope greater than 8.3%, Ramp Cross Slope greater than 2 and Not Signalized.</t>
  </si>
  <si>
    <t>NW CORNER OF PINE STREET  AND ELM STREET. Holo sound under dwd  double parallel</t>
  </si>
  <si>
    <t>RMP0005308</t>
  </si>
  <si>
    <t xml:space="preserve"> DWD is not present and not an Alley or Commercial Drive.</t>
  </si>
  <si>
    <t>Main Dr and SR 65</t>
  </si>
  <si>
    <t>RMP0020866</t>
  </si>
  <si>
    <t>CAIRO</t>
  </si>
  <si>
    <t>SE corner SR65 &amp; Main St.</t>
  </si>
  <si>
    <t>00066</t>
  </si>
  <si>
    <t>RMP0018479</t>
  </si>
  <si>
    <t>tberning</t>
  </si>
  <si>
    <t>SPENCERVILLE</t>
  </si>
  <si>
    <t>High</t>
  </si>
  <si>
    <t xml:space="preserve"> Flush with Surface is No, DWD Condition is Poor, DWD Full Width of Ramp is No.</t>
  </si>
  <si>
    <t xml:space="preserve">SE CORNER OF SECOND STREET AND SR66 CROSSING BOTH </t>
  </si>
  <si>
    <t>RMP0018484</t>
  </si>
  <si>
    <t xml:space="preserve"> Gutter Slope is greater than 5, Counter Slope is greater than 11, DWD Condition is Poor.</t>
  </si>
  <si>
    <t>SW CORNER OF THIRD STREET AND SR66 CROSSING SR66.</t>
  </si>
  <si>
    <t>RMP0018473</t>
  </si>
  <si>
    <t xml:space="preserve">SE CORNER OF SR66 AND SR117 crossing both. </t>
  </si>
  <si>
    <t>RMP0018470</t>
  </si>
  <si>
    <t xml:space="preserve"> Landing Cross Slope less than 2, Counter Slope is greater than 11, DWD Condition is Poor.</t>
  </si>
  <si>
    <t xml:space="preserve">NW CORNER OF SR66 AND SR117 crossing SR66. </t>
  </si>
  <si>
    <t>RMP0007033</t>
  </si>
  <si>
    <t>NE CORNER OF 6th street and SR66 crossing 6th street. 9/15/21 inspection report- Gutter slope noncompliant.</t>
  </si>
  <si>
    <t>RMP0007036</t>
  </si>
  <si>
    <t>Yes</t>
  </si>
  <si>
    <t>SE CORNER OF UNION STREET AND SR66. Crossing SR66. DWD NEEDS TO SET BACK TO AVOID TRAFFIC FROM DRIVING OVER IT. 9/15/21 inspection report- as not corrected. Ramp slop is at 9.1%. 5/11/22 inspection- OK 9/29/22  - gutter slope and counter slope non - compliant.</t>
  </si>
  <si>
    <t>RMP0007013</t>
  </si>
  <si>
    <t>25R - NE CORNER OF UNION STREET AND SR66. Crossing SR66. HOLE ON THE SOUTH EDGE OF RAMP NEEDS TO BE ADREssed. Ramp needs to be set back to avoid traffic from running over it. 1st panel behind DWD is cracked and needs replaced. 9/15/21 inspection report- no change, no correction made. 5/11/22 inspection- NO WORK DONE. 9/29/22 Inspected and Crack behind DWD in ramp area needs replaced.  11/2/22 inspection -  panel behind DWD needs replaced., Gutter slope non-compliant.</t>
  </si>
  <si>
    <t>RMP0005151</t>
  </si>
  <si>
    <t>clape</t>
  </si>
  <si>
    <t>DELPHOS</t>
  </si>
  <si>
    <t xml:space="preserve"> Ramp Slope greater than 8.3%.</t>
  </si>
  <si>
    <t>Suthoff and spincerville st</t>
  </si>
  <si>
    <t>RMP0005139</t>
  </si>
  <si>
    <t xml:space="preserve"> Landing Length less than 4.</t>
  </si>
  <si>
    <t>Franklin st</t>
  </si>
  <si>
    <t>RMP0026162</t>
  </si>
  <si>
    <t>NW corner SR66/Suthoff St. &amp; Washington St. crossing Alley. Asphalt needs ground down, creates tripping hazard. Right side of DWD there is more than 2" of concrete without material differences or slope change. 2 new panels right of DWD should have a landing. Each panel has a running slope of over 5%. 11/30/23 inspection: Flush with surface.</t>
  </si>
  <si>
    <t>RMP0026160</t>
  </si>
  <si>
    <t>SW corner SR66/Suthoff St. &amp; Washington St. crossing SR66/Suthoff St. Gutter slope exceeds 5%. Counter slope exceeds 11%.</t>
  </si>
  <si>
    <t>RMP0026140</t>
  </si>
  <si>
    <t xml:space="preserve"> Flare Slope Left is greater than 10, Flare Slope Right is greater than 10, DWD Condition is Poor.</t>
  </si>
  <si>
    <t>SE corner SR66/Suthoff St. &amp; Main St. crossing SR66/Suthoff St. Flares exceed 10%. DWD has a couple of domes that are broken off.</t>
  </si>
  <si>
    <t>RMP0026141</t>
  </si>
  <si>
    <t>NE corner SR66/Suthoff St. &amp; Main St. crossing SR66/Suthoff St. Counter Slope exceeds 11%.</t>
  </si>
  <si>
    <t>RMP0026142</t>
  </si>
  <si>
    <t>NE corner SR66/Suthoff St. &amp; Main St. crossing SR66/Main St. Gutter slope exceeds 5%. Counter slope exceeds 11%.</t>
  </si>
  <si>
    <t>RMP0026143</t>
  </si>
  <si>
    <t xml:space="preserve"> Ramp Slope greater than 8.3%, Counter Slope is greater than 11.</t>
  </si>
  <si>
    <t>NW corner SR66/Main St. &amp; SR66/Suthoff St. crossing SR66/Main St. No landing area. Asphalt straight behind ramp has running slope of 2.8%. No compliant landing for ramp. Ramp slope exceeds 8.33%. Gutter slope exceeds 5%. Counter slope exceeds 11%.</t>
  </si>
  <si>
    <t>RMP0026146</t>
  </si>
  <si>
    <t xml:space="preserve"> Ramp Cross Slope greater than 2 and Not Signalized, Gutter Slope is greater than 5.</t>
  </si>
  <si>
    <t>SE corner SR66/Main St. &amp; Cleveland St. crossing SR66/Main St. Ramp cross slope exceeds 2% in middle of DWD. Gutter Slope exceeds 5%.</t>
  </si>
  <si>
    <t>RMP0026152</t>
  </si>
  <si>
    <t>NE corner SR66/Main St. &amp; Cleveland St. crossing Cleveland St. Gutter slope exceeds 5%. Counter slope exceeds 11%.</t>
  </si>
  <si>
    <t>RMP0007527</t>
  </si>
  <si>
    <t xml:space="preserve">SE corner of SR697 and SR190, crossing both.  There is a concrete lip in front of DWD NEEDS GROUND FLUSH. DWD DOES NOT LINE UP WITH WALK. GOING TO THE EAST. No landing established for both walks. Gutter and Counter slope non-compliant                          11/23/21 inspection - No work done. Still the same.  7/20/22 inspection- Work in progress, not finished. 9/21/22-Counter slop too steep. Water collects in front of DWD. SOUTH side curb needs ground flush with asphalt.      11/2/22 inspection- No work done. Curb needs ground flush with asphalt. Plastic needs removed.  1/24/23 inspection- No change. </t>
  </si>
  <si>
    <t>00071</t>
  </si>
  <si>
    <t>RMP0020912</t>
  </si>
  <si>
    <t>SE corner SR103 &amp; Poplar St. crossing Poplar St.</t>
  </si>
  <si>
    <t>00081</t>
  </si>
  <si>
    <t>RMP0003388</t>
  </si>
  <si>
    <t xml:space="preserve"> Ramp Width less than 4.</t>
  </si>
  <si>
    <t>00088</t>
  </si>
  <si>
    <t>RMP0020868</t>
  </si>
  <si>
    <t>SW corner SR65 &amp; Main St.</t>
  </si>
  <si>
    <t>RMP0020867</t>
  </si>
  <si>
    <t>NW corner SR65 &amp; Main St.</t>
  </si>
  <si>
    <t>RMP0020834</t>
  </si>
  <si>
    <t>NE corner SR65 &amp; Main St.</t>
  </si>
  <si>
    <t>00093</t>
  </si>
  <si>
    <t>RMP0003392</t>
  </si>
  <si>
    <t>dfisher</t>
  </si>
  <si>
    <t>flare slope n/a</t>
  </si>
  <si>
    <t>00094</t>
  </si>
  <si>
    <t>RMP0018458</t>
  </si>
  <si>
    <t>ELIDA</t>
  </si>
  <si>
    <t>SE CORNER OF GREENLAWN AVE AND SR309. CROSSING BOTH. CONCRETE CURB NEEDS GROUND FLUSH WITH ASPHALT. DWD IS NOT FULL WIDTH.</t>
  </si>
  <si>
    <t>RMP0018461</t>
  </si>
  <si>
    <t xml:space="preserve"> DWD Condition is Poor.</t>
  </si>
  <si>
    <t xml:space="preserve">SW CORNER OF GREENLAWN AND SR309 CROSSING GREENLAWN. </t>
  </si>
  <si>
    <t>RMP0018459</t>
  </si>
  <si>
    <t xml:space="preserve"> Ramp Cross Slope greater than 2 and Not Signalized, Flush with Surface is No, Gutter Slope is greater than 5.</t>
  </si>
  <si>
    <t>NE CORNER OF GREENLAWN AVE AND SR309 CROSSING BOTH. DWD NOT FLUSH WITH CONCRETE. STICKS UP. Curb is too low.</t>
  </si>
  <si>
    <t>00095</t>
  </si>
  <si>
    <t>RMP0020937</t>
  </si>
  <si>
    <t xml:space="preserve"> Ramp Cross Slope greater than 2 and Not Signalized.</t>
  </si>
  <si>
    <t>NE corner SR103 &amp; Thurman St. crossing Thurman St.</t>
  </si>
  <si>
    <t>00098</t>
  </si>
  <si>
    <t>RMP0020962</t>
  </si>
  <si>
    <t>NW corner SR103 &amp; Vine St. crossing Vine St.</t>
  </si>
  <si>
    <t>00099</t>
  </si>
  <si>
    <t>RMP0018450</t>
  </si>
  <si>
    <t xml:space="preserve">SE CORNER OF BATY RD AND SR309. Crossing  both. Signal pole in the of using the walk to go south. </t>
  </si>
  <si>
    <t>00103</t>
  </si>
  <si>
    <t>RMP0020911</t>
  </si>
  <si>
    <t xml:space="preserve"> Ramp Cross Slope greater than 2 and Not Signalized, Flush with Surface is No.</t>
  </si>
  <si>
    <t>NE corner SR103 &amp; Main St. crossing SR103</t>
  </si>
  <si>
    <t>RMP0020946</t>
  </si>
  <si>
    <t>SE corner SR103 &amp; Kibler St.</t>
  </si>
  <si>
    <t>RMP0020947</t>
  </si>
  <si>
    <t xml:space="preserve"> Landing Cross Slope less than 2, DWD Full Width of Ramp is No.</t>
  </si>
  <si>
    <t>NE corner SR103 &amp; Kibler St.</t>
  </si>
  <si>
    <t>RMP0020913</t>
  </si>
  <si>
    <t>NE corner SR103 &amp; Poplar St. crossing Poplar St.</t>
  </si>
  <si>
    <t>RMP0020926</t>
  </si>
  <si>
    <t>NW corner SR103 &amp; Church St. crossing SR103</t>
  </si>
  <si>
    <t>RMP0020932</t>
  </si>
  <si>
    <t>SW corner SR103 &amp; Elm St. crossing SR103</t>
  </si>
  <si>
    <t>RMP0020936</t>
  </si>
  <si>
    <t>SW corner SR103 &amp; Thurman St. crossing SR103</t>
  </si>
  <si>
    <t>RMP0020972</t>
  </si>
  <si>
    <t>SW corner SR103 &amp; Thurman St. crossing Thurman St.</t>
  </si>
  <si>
    <t>00117</t>
  </si>
  <si>
    <t>RMP0018471</t>
  </si>
  <si>
    <t xml:space="preserve"> Gutter Slope is greater than 5, Counter Slope is greater than 11, DWD Condition is Poor, DWD Full Width of Ramp is No.</t>
  </si>
  <si>
    <t>NW CORNER OF SR66 AND SR117 crossing SR117.</t>
  </si>
  <si>
    <t>RMP0018467</t>
  </si>
  <si>
    <t xml:space="preserve">SW CORNER OF COLLEGE STREET AND SR117 crossing SR117. Asphalt too high needs ground flush with concrete. </t>
  </si>
  <si>
    <t>RMP0002574</t>
  </si>
  <si>
    <t xml:space="preserve"> Ramp Slope greater than 8.3%, Landing Length less than 4.</t>
  </si>
  <si>
    <t>RMP0030406</t>
  </si>
  <si>
    <t xml:space="preserve"> Ramp Slope greater than 8.3%, Ramp Cross Slope greater than 2 and Not Signalized, Landing Cross Slope less than 2, Gutter Slope is greater than 5, Counter Slope is greater than 11, DWD Full Width of Ramp is No.</t>
  </si>
  <si>
    <t xml:space="preserve">1-R: SW corner Shore Dr. &amp; SR 117 crossing SR 117. Ramp Slope exceeds 8.33% on left ramp. Ramp Cross Slope exceeds 2%. Landing Cross Slope exceeds 2%. Gutter Slope exceeds 5%. Where the landing should be, the panels are uneven and a large lip is present. </t>
  </si>
  <si>
    <t>RMP0030420</t>
  </si>
  <si>
    <t>3-R: North side SR 117 on West side of island between Eastown Rd. crossing to the West. More than 2” of concrete on north side of DWD.</t>
  </si>
  <si>
    <t>RMP0003714</t>
  </si>
  <si>
    <t>RMP0030413</t>
  </si>
  <si>
    <t>5-R: SE corner Shore Dr. &amp; SR 117 crossing SR 117. Ramp Cross Slope exceeds 2%. Gutter Slope exceeds 5%. What should be the landing panel has a running slope of 3.4% which exceeds 2% removing it from landing status.</t>
  </si>
  <si>
    <t>RMP0030410</t>
  </si>
  <si>
    <t xml:space="preserve"> Ramp Cross Slope greater than 2 and Not Signalized, Ramp Cross Slope greater than 5 and Signalized, Gutter Slope is greater than 5.</t>
  </si>
  <si>
    <t>6-R: NE corner SR 117 &amp; Eastown Rd. crossing SR 117. Ramp Cross Slope exceeds 2%. Gutter Slope exceeds 5%. No landing present.</t>
  </si>
  <si>
    <t>RMP0005991</t>
  </si>
  <si>
    <t xml:space="preserve"> Ramp Cross Slope greater than 2 and Not Signalized, Landing Cross Slope less than 2.</t>
  </si>
  <si>
    <t xml:space="preserve">SW CORNER OF SR117 and Elm St. concrete cracking on sw corner. Rechecked. </t>
  </si>
  <si>
    <t>RMP0005996</t>
  </si>
  <si>
    <t xml:space="preserve"> Landing Cross Slope less than 2.</t>
  </si>
  <si>
    <t xml:space="preserve">NW CORNER OF SR117 and Rosedale. concrete build up between DWD. RECHECKED NO OTHER ISSUES. </t>
  </si>
  <si>
    <t>RMP0005997</t>
  </si>
  <si>
    <t xml:space="preserve">SW CORNER OF SR117 and Rosedale. Rechecked. No other issues. </t>
  </si>
  <si>
    <t>RMP0006005</t>
  </si>
  <si>
    <t xml:space="preserve">NW CORNER OF SR117 and Cole St. detectable warning is raised creating a tripping hazard. RECHECKED. NO OTHER ISSUES. </t>
  </si>
  <si>
    <t>RMP0006029</t>
  </si>
  <si>
    <t xml:space="preserve">SW corner of SR117 and Metcalf St.  Crack on sidewalk to DWD.   CHECKED. NO OTHER ISSUES. </t>
  </si>
  <si>
    <t>RMP0006032</t>
  </si>
  <si>
    <t xml:space="preserve">SW corner SR117 and Elmwood Pl.  </t>
  </si>
  <si>
    <t>RMP0006040</t>
  </si>
  <si>
    <t xml:space="preserve">SE corner of SR117 and Pierce St.  RECHECKED. NO OTHER ISSUES. </t>
  </si>
  <si>
    <t>RMP0006042</t>
  </si>
  <si>
    <t xml:space="preserve">SW corner of SR117 and West St.  asphalt built approaching ramp. RECHECKED. ASPHALT NOT CORRECTED. RAMP SLOPE CORRECTED. 5/11/21-Asphalt ground down. Bump removed </t>
  </si>
  <si>
    <t>RMP0006044</t>
  </si>
  <si>
    <t>SE corner of SR117 and West St.  RECHECKED. ISSUES CORRECTED.</t>
  </si>
  <si>
    <t>RMP0006047</t>
  </si>
  <si>
    <t xml:space="preserve">SE corner of SR117 and Main St.  RECHECKED. NO OTHER ISSUES. </t>
  </si>
  <si>
    <t>RMP0006055</t>
  </si>
  <si>
    <t xml:space="preserve">SE corner of SR117 and Main St. ASPHALT HIGHER THAN CURB CREATING A BUMP. RECHECKED. ASPHALT NOT FLUSHED. 5/11/21-Asphalt ground down. Bump removed </t>
  </si>
  <si>
    <t>RMP0006955</t>
  </si>
  <si>
    <t>71R - SW corner of Prospect Ave. and SR117 crossing Prospect street. Asphalt too high at curb needs needs ground flush with concrete concrete. 5/11/22 inspection- NO WORK DONE. 9/29/22 Flush with Surface now. 11/1/22 inspection- Gutter slope and counter slope issues.</t>
  </si>
  <si>
    <t>RMP0006996</t>
  </si>
  <si>
    <t>86R - NW corner of Roberts Ave. and SR117 crossing Roberts Ave. 11/1/22 Inspection- Gutter slope and counter slope issues.</t>
  </si>
  <si>
    <t>RMP0003397</t>
  </si>
  <si>
    <t>No gutter</t>
  </si>
  <si>
    <t>RMP0003395</t>
  </si>
  <si>
    <t>RMP0003415</t>
  </si>
  <si>
    <t>No signal. No Signal</t>
  </si>
  <si>
    <t>RMP0003429</t>
  </si>
  <si>
    <t xml:space="preserve">No gutter </t>
  </si>
  <si>
    <t>RMP0002588</t>
  </si>
  <si>
    <t>RMP0003396</t>
  </si>
  <si>
    <t>RMP0003430</t>
  </si>
  <si>
    <t>RMP0002587</t>
  </si>
  <si>
    <t>RMP0002593</t>
  </si>
  <si>
    <t xml:space="preserve"> Ramp Cross Slope greater than 2 and Not Signalized, Flare Slope Right is greater than 10.</t>
  </si>
  <si>
    <t>No gutter or landing</t>
  </si>
  <si>
    <t>RMP0030421</t>
  </si>
  <si>
    <t xml:space="preserve"> Ramp Cross Slope greater than 2 and Not Signalized, Landing Cross Slope less than 2, Flush with Surface is No, Gutter Slope is greater than 5, Counter Slope is greater than 11.</t>
  </si>
  <si>
    <t>7-R: SW corner SR 117 &amp; Roschman Ave. crossing Roschman Ave. Ramp Cross Slope exceeds 2%. Gutter Slope exceeds 5%. Counter Slope exceeds 11%. Area for landing was in touched and Landing Cross Slope exceeds 2%. Asphalt lip, tripping hazard.</t>
  </si>
  <si>
    <t>RMP0030417</t>
  </si>
  <si>
    <t>8-R: SE corner SR 117 &amp; Roschman Ave. crossing Roschman Ave. Asphalt lip, tripping hazard.</t>
  </si>
  <si>
    <t>RMP0030414</t>
  </si>
  <si>
    <t xml:space="preserve">9-R: NW corner SR 117 &amp; Eastern Ave. crossing Eastern Ave. Asphalt lip present, tripping hazard. Curb impedes into pedestrian use path on north side. </t>
  </si>
  <si>
    <t>00125</t>
  </si>
  <si>
    <t>RMP0003422</t>
  </si>
  <si>
    <t>00150</t>
  </si>
  <si>
    <t>RMP0026147</t>
  </si>
  <si>
    <t>SE corner SR66/Main St. &amp; Cleveland St. crossing Cleveland St. Gutter slope exceeds 5%. Counter slope exceeds 11%.</t>
  </si>
  <si>
    <t>00151</t>
  </si>
  <si>
    <t>RMP0026145</t>
  </si>
  <si>
    <t>SW corner SR66/Main St. &amp; Cleveland St. crossing Cleveland St. Ramp cross slope exceeds 2% towards front of DWD.</t>
  </si>
  <si>
    <t>RMP0026144</t>
  </si>
  <si>
    <t>SW corner SR66/Main St. &amp; Cleveland St. crossing SR66/Main St. Asphalt needs ground down, creates tripping hazard. Gutter slope exceeds 5%. Counter slope exceeds 11%. 11/30/23 inspection: Flush with surface.</t>
  </si>
  <si>
    <t>RMP0026150</t>
  </si>
  <si>
    <t>NW corner SR66/Main St. &amp; Cleveland St. crossing SR66/Main St. Gutter slope exceeds 5%.</t>
  </si>
  <si>
    <t>RMP0003409</t>
  </si>
  <si>
    <t>RMP0000019</t>
  </si>
  <si>
    <t>Weeds in front or ramp could be tripping hazard</t>
  </si>
  <si>
    <t>00159</t>
  </si>
  <si>
    <t>RMP0025641</t>
  </si>
  <si>
    <t xml:space="preserve"> Ramp Slope greater than 8.3%, Flare Slope Left is greater than 10, Flare Slope Right is greater than 10, Gutter Slope is greater than 5, Counter Slope is greater than 11.</t>
  </si>
  <si>
    <t>NE corner 3rd St. &amp; Franklin St. Was informed that due to utility conflict, ramp had to be designed out of compliance, waiver to be completed. The following values are non-compliant: Ramp Slope exceeds 8.33%, flares exceed 10%, Gutter Slope exceeds 5%. Counter Slope exceeds 11%.</t>
  </si>
  <si>
    <t>RMP0007468</t>
  </si>
  <si>
    <t xml:space="preserve">NE corner of fifth and Franklin crossing fifth. Left side of dwd recessed causing non compliant and lip in concrete.                    11/23/21 inspection- Issues corrected. But asphalt too high needs ground flush with concrete curb. 7/26/22 inspection- No work done. Asphalt needs ground with concrete.   9/21/22 inspection- No work done.                 11/2/22 inspection- Asphalt was ground flush with concrete.  Gutter slope and Counter slope too high.  1/24/23 inspection- No change. </t>
  </si>
  <si>
    <t>00173</t>
  </si>
  <si>
    <t>RMP0026138</t>
  </si>
  <si>
    <t>SW corner SR66/Main St. &amp; Suthoff St. crossing Main St. Asphalt needs ground, creates tripping hazard. Counter slope exceeds 11%. 11/30/23 inspection: Flush with surface.</t>
  </si>
  <si>
    <t>RMP0026139</t>
  </si>
  <si>
    <t xml:space="preserve"> Flare Slope Left is greater than 10, Gutter Slope is greater than 5.</t>
  </si>
  <si>
    <t>SE corner Suthoff St. &amp; Main St. crossing Main St. Flare exceeds 10%.</t>
  </si>
  <si>
    <t>RMP0007462</t>
  </si>
  <si>
    <t xml:space="preserve">NE corner of SR698 and SR190 crossing both.Ramp slope to high. Landing cross slope too high. 11/23/21 inspection-  Issues corrected. But asphalt too high at curb needs ground flush with concrete curb. Gutter slope and counter slope needs corrected.                       7/20/22 inspection- Issues corrected.                    1/24/23 inspection - No change gutter slope. </t>
  </si>
  <si>
    <t>00176</t>
  </si>
  <si>
    <t>RMP0020952</t>
  </si>
  <si>
    <t xml:space="preserve"> Ramp Cross Slope greater than 2 and Not Signalized, Landing Cross Slope less than 2, DWD Full Width of Ramp is No.</t>
  </si>
  <si>
    <t>NW corner SR103 &amp; Grove St. crossing Grove St.</t>
  </si>
  <si>
    <t>RMP0020951</t>
  </si>
  <si>
    <t>SW corner SR103 &amp; Grove St. crossing Grove St.</t>
  </si>
  <si>
    <t>00182</t>
  </si>
  <si>
    <t>RMP0025631</t>
  </si>
  <si>
    <t xml:space="preserve">NE corner 3rd St. &amp; Pierce St. crossing Pierce St. Asphalt needs ground at edge of gutter. Ramp cross slope exceeds 2% at front of landing. Update 7/2/24: Flush with surface. </t>
  </si>
  <si>
    <t>00190</t>
  </si>
  <si>
    <t>RMP0007465</t>
  </si>
  <si>
    <t xml:space="preserve">SW CORNER OF Washington street and 5th St. Crossing 5th St. Concrete is cracked in front of DWD. Flares interfere with DWD on west side. Ramp not full width. 11/23/21 inspection- Ramp full width. Concrete repaired. Asphalt too high needs ground flush with concrete curb.        7/20/22 inspection- Concrete ramp is cracked   9/21/22 inspection-No change, ramp still cracked. 11/2/22 inspection- ramp repaired, gutter slope non-compliant. 1/24/23 inspection - Gutter slope No change. </t>
  </si>
  <si>
    <t>RMP0007475</t>
  </si>
  <si>
    <t xml:space="preserve">SW corner of fifth and Pierce st crossing fifth   11/23/21 inspection- ramp slope over 8%. Asphalt too high needs ground flush with concrete curb. 7/26/22 inspection- No work done. Asphalt needs ground flush with concrete curb. 9-21/22 inspection- No work done. 11/2/22 inspection. Asphalt was ground flush with concrete. Counter and gutter slope is too high. Concrete curb needs ground down.  1/24/23. Inspection- No change. </t>
  </si>
  <si>
    <t>00191</t>
  </si>
  <si>
    <t>RMP0007529</t>
  </si>
  <si>
    <t xml:space="preserve">NW CORNER OF WASHINGTON STREET AND 5TH STREET CROSSING WASHINGTON STREET. DWD NOT FULL WIDTH ON NORTH SIDE. 11/23/21 inspection- No work done. Asphalt too high needs ground flush with concrete curb   7/20/22 inspection- DWD not full width. 9/21/22 inspection- No work done. 11/2/22 inspection- DWD is full width. Gutter slope non-compliant. 1/24/23 inspection- Gutter slope non-compliant. </t>
  </si>
  <si>
    <t>00192</t>
  </si>
  <si>
    <t>RMP0026159</t>
  </si>
  <si>
    <t>SW corner SR66/Suthoff St. &amp; Washington St. crossing Washington St. Left side of DWD there is more than 2" of concrete without material differences or slope change.</t>
  </si>
  <si>
    <t>00211</t>
  </si>
  <si>
    <t>RMP0018457</t>
  </si>
  <si>
    <t xml:space="preserve"> Counter Slope is greater than 11, DWD Condition is Poor, DWD Full Width of Ramp is No.</t>
  </si>
  <si>
    <t>NE CORNER OF MAIN STREET AND SR309. Crossing Main Street.</t>
  </si>
  <si>
    <t>00270</t>
  </si>
  <si>
    <t>RMP0006030</t>
  </si>
  <si>
    <t>NW corner SR117 and Metcalf St. CHECKED. NO OTHER ISSUES.</t>
  </si>
  <si>
    <t>RMP0018391</t>
  </si>
  <si>
    <t>NE corner SR696 &amp; Church St. crossing Church St.</t>
  </si>
  <si>
    <t>RMP0006314</t>
  </si>
  <si>
    <t xml:space="preserve">NW CORNER OF MAIN AND CHURCH ST.  Ramp redone. </t>
  </si>
  <si>
    <t>RMP0020940</t>
  </si>
  <si>
    <t>SW corner SR103 &amp; Main St. crossing SR103</t>
  </si>
  <si>
    <t>RMP0020970</t>
  </si>
  <si>
    <t>00287</t>
  </si>
  <si>
    <t>RMP0030424</t>
  </si>
  <si>
    <t xml:space="preserve"> Ramp Slope greater than 8.3%, Gutter Slope is greater than 5, Counter Slope is greater than 11.</t>
  </si>
  <si>
    <t>2-R: SW corner Shore Dr. &amp; SR 117 crossing Shore Dr. Ramp Slope exceeds 8.33% on right ramp. Gutter Slope exceeds 5%. Landing area is cracked.</t>
  </si>
  <si>
    <t>RMP0030416</t>
  </si>
  <si>
    <t>4-R: SE corner Shore Dr. &amp; SR 117 crossing Shore Dr. Gutter Slope exceeds 5%. Landing panel has a running slope of 2.4% which exceeds 2% removing it from landing status.</t>
  </si>
  <si>
    <t>00309</t>
  </si>
  <si>
    <t>RMP0018456</t>
  </si>
  <si>
    <t xml:space="preserve"> DWD Condition is Poor, DWD Full Width of Ramp is No.</t>
  </si>
  <si>
    <t>SE CORNER OF MAIN STREET AND SR309 crossing Main St.</t>
  </si>
  <si>
    <t>RMP0018462</t>
  </si>
  <si>
    <t xml:space="preserve"> Flush with Surface is No, DWD Condition is Poor.</t>
  </si>
  <si>
    <t>SW CORNER OF GREENLAWN AVE AND SR309 CROSSING SR309. DWD TOO LOW. AGGREGATE IS COVERINGS IT.</t>
  </si>
  <si>
    <t>RMP0018455</t>
  </si>
  <si>
    <t>SW corner OF SR309 &amp; Pioneer Road opposite of north DWD.</t>
  </si>
  <si>
    <t>RMP0018454</t>
  </si>
  <si>
    <t xml:space="preserve"> Ramp Cross Slope greater than 2 and Not Signalized, DWD Condition is Poor.</t>
  </si>
  <si>
    <t xml:space="preserve">NW CORNER OF PIONEER ROAD AND SR309 crossing SR309. Ramp past DWD IS BREAKING UP. </t>
  </si>
  <si>
    <t>RMP0018453</t>
  </si>
  <si>
    <t>SW CORNER OF AQUA DR AND SR309 crossing Aqua DR. Curb too high needs ground flush with asphalt.</t>
  </si>
  <si>
    <t>RMP0018452</t>
  </si>
  <si>
    <t xml:space="preserve"> Gutter Slope is greater than 5, DWD Condition is Poor.</t>
  </si>
  <si>
    <t>SE CORNER OF AQUA DR AND SR309 crossing Aqua Drive. Curb needs ground flush with asphalt.</t>
  </si>
  <si>
    <t>RMP0018451</t>
  </si>
  <si>
    <t>SW CORNER BATY RD AND SR309</t>
  </si>
  <si>
    <t>RMP0000017</t>
  </si>
  <si>
    <t>Weeds growing through cracks. Could be a tripping hazard</t>
  </si>
  <si>
    <t>RMP0003618</t>
  </si>
  <si>
    <t xml:space="preserve"> Ramp Slope greater than 8.3%, Landing Length less than 4, Flare Slope Right is greater than 10, Counter Slope is greater than 11.</t>
  </si>
  <si>
    <t>RMP0003391</t>
  </si>
  <si>
    <t xml:space="preserve">No landing </t>
  </si>
  <si>
    <t>RMP0003390</t>
  </si>
  <si>
    <t>RMP0003643</t>
  </si>
  <si>
    <t>RMP0003688</t>
  </si>
  <si>
    <t xml:space="preserve"> Ramp Cross Slope greater than 2 and Not Signalized, Landing Length less than 4, Flare Slope Right is greater than 10.</t>
  </si>
  <si>
    <t>RMP0003387</t>
  </si>
  <si>
    <t>Dirt and mud covering curb ramp</t>
  </si>
  <si>
    <t>RMP0003412</t>
  </si>
  <si>
    <t>ptatarko1</t>
  </si>
  <si>
    <t>RMP0030408</t>
  </si>
  <si>
    <t xml:space="preserve"> Ramp Slope greater than 8.3%, Landing Cross Slope less than 2, Flush with Surface is No, Counter Slope is greater than 11.</t>
  </si>
  <si>
    <t>11-R: SE corner SR 117 &amp; SR 309. Ramp Slope exceeds 8.33%. Landing Cross Slope exceeds 2%. Counter Slope exceeds 11%. Asphalt lip present, tripping hazard.</t>
  </si>
  <si>
    <t>RMP0030411</t>
  </si>
  <si>
    <t>13-R: SE corner SR 309 &amp; St. Andrews Blvd. crossing St. Andrews Blvd. Asphalt lip present, tripping hazard.</t>
  </si>
  <si>
    <t>RMP0030425</t>
  </si>
  <si>
    <t>14-R: SW corner Mount Holyoke Ave. &amp; SR 309 crossing Mount Holyoke Ave. Asphalt lip present, tripping hazard.</t>
  </si>
  <si>
    <t>RMP0003622</t>
  </si>
  <si>
    <t>RMP0003623</t>
  </si>
  <si>
    <t>RMP0003693</t>
  </si>
  <si>
    <t>RMP0003694</t>
  </si>
  <si>
    <t>RMP0030409</t>
  </si>
  <si>
    <t>15-R: SW corner Lost Creek Blvd. &amp; SR 309. Landing Cross Slope exceeds 2%.</t>
  </si>
  <si>
    <t>RMP0000012</t>
  </si>
  <si>
    <t>RMP0003695</t>
  </si>
  <si>
    <t>Ramp covered with dirt/mud</t>
  </si>
  <si>
    <t>00409</t>
  </si>
  <si>
    <t>RMP0006014</t>
  </si>
  <si>
    <t>SW corner of SR117 and Charles St.</t>
  </si>
  <si>
    <t>00463</t>
  </si>
  <si>
    <t>RMP0006033</t>
  </si>
  <si>
    <t>SW corner of SR117 and Elmwood St.</t>
  </si>
  <si>
    <t>00492</t>
  </si>
  <si>
    <t>RMP0002556</t>
  </si>
  <si>
    <t>RMP0030426</t>
  </si>
  <si>
    <t xml:space="preserve"> Ramp Cross Slope greater than 2 and Not Signalized, Flush with Surface is No, DWD Full Width of Ramp is No.</t>
  </si>
  <si>
    <t>16-R: NW corner SR 309 &amp; Lost Creek Blvd. Ramp Cross Slope exceeds 2%. Asphalt lip present, tripping hazard. More than 2” of concrete between DWD in 2 different locations. In theory, DWD and concrete behind would be ramp/landing since no sidewalk runs west. West ramp: 8.6% Running Slope, 1.8% Ramp Cross Slope.</t>
  </si>
  <si>
    <t>00495</t>
  </si>
  <si>
    <t>RMP0030418</t>
  </si>
  <si>
    <t>10-R: NE corner SR 117 &amp;Eastern Ave. crossing Eastern Ave. Asphalt lip present, tripping hazard. Curb impedes into pedestrian use path on north side.</t>
  </si>
  <si>
    <t>00496</t>
  </si>
  <si>
    <t>RMP0006962</t>
  </si>
  <si>
    <t xml:space="preserve">70R - NE corner of Harison Ave. and SR117 crossing both streets. Asphalt too high needs ground flush with concrete curb. DWD NOT ALIGNED WITH LANDING. TOO WIDE AT CORNERS. DIRECTED TOWARDS FLARES.                         5/11/22 inspection- NO WORK DONE. 9/29/22 Flush with surface now. 11/1/22 inspection - no work done to correct counter slope and align DWD with landing. </t>
  </si>
  <si>
    <t>00497</t>
  </si>
  <si>
    <t>RMP0000004</t>
  </si>
  <si>
    <t>00535</t>
  </si>
  <si>
    <t>RMP0005998</t>
  </si>
  <si>
    <t xml:space="preserve">SE CORNER OF SR117 and Kenilworth. RECHECKED. NO OTHER ISSUES. </t>
  </si>
  <si>
    <t>00557</t>
  </si>
  <si>
    <t>RMP0006009</t>
  </si>
  <si>
    <t>SW CORNER SR117 and Lincoln St.</t>
  </si>
  <si>
    <t>00605</t>
  </si>
  <si>
    <t>RMP0006025</t>
  </si>
  <si>
    <t xml:space="preserve">NE corner of SR117 and Nye St.  curb opening is not wide enough. CHECKED. ISSUE CORRECTED. </t>
  </si>
  <si>
    <t>00634</t>
  </si>
  <si>
    <t>RMP0006041</t>
  </si>
  <si>
    <t>NE corner of SR117 and Pierce St.  Corner of DWD not flushed. Concrete sticking up from corner. CORRECTED. Asphalt overlay is not flushed with curb causing a bump effect. RECHECKED. ASPHALT IS TOO HIGH CAUSING A BUMP. NOT CORRECTED. 5/11/21- Asphalt ground down. Bump remove</t>
  </si>
  <si>
    <t>RMP0006037</t>
  </si>
  <si>
    <t xml:space="preserve">NW corner of SR117 and Pierce St.  Concrete around the front of DWD is breaking out and DWD IS NOT FLUSHED. CORRECTED. CROSS SLOPE OVER LIMIT. </t>
  </si>
  <si>
    <t>00638</t>
  </si>
  <si>
    <t>RMP0006510</t>
  </si>
  <si>
    <t xml:space="preserve">SW CORNER OF PINE ST AND ELM ST. Holo sound under dwd double parallel </t>
  </si>
  <si>
    <t>00652</t>
  </si>
  <si>
    <t>RMP0005990</t>
  </si>
  <si>
    <t xml:space="preserve">SE corner of SR117 and Rosedale. Concrete build up between DWD. RECHECKED. ISSUES CORRECTED. </t>
  </si>
  <si>
    <t>00662</t>
  </si>
  <si>
    <t>RMP0006928</t>
  </si>
  <si>
    <t>64R - NW corner of Scott St &amp; SR117 crossing both streets. Asphalt too high needs ground flush with concrete curb. 5/11/22 inspection-NO WORK DONE. 9/29/22 Reviewed and grinding completed. 11/1/22 - Gutter slope and Counter slope issues.</t>
  </si>
  <si>
    <t>00696</t>
  </si>
  <si>
    <t>RMP0018388</t>
  </si>
  <si>
    <t>SW corner SR696 &amp; Mill St. crossing Mill St.</t>
  </si>
  <si>
    <t>RMP0006274</t>
  </si>
  <si>
    <t xml:space="preserve">NE CORNER OF MAIN AND WEST ST. </t>
  </si>
  <si>
    <t>RMP0006275</t>
  </si>
  <si>
    <t xml:space="preserve">NW CORNER OF WEST AND MAIN ST. CHECKED.   CROSS SLOPE NOT CORRECTED. </t>
  </si>
  <si>
    <t>00714</t>
  </si>
  <si>
    <t>RMP0006043</t>
  </si>
  <si>
    <t xml:space="preserve">NW corner of SR117 and West St.  Concrete is not flushed withDWD. RECHECKED. CROSS SLOPE NOT CORRECTED. </t>
  </si>
  <si>
    <t>00736</t>
  </si>
  <si>
    <t>RMP0006993</t>
  </si>
  <si>
    <t xml:space="preserve">8R - SE corner of 1st St. and SR66 crossing 1st street. 9/15/21 inspection report- asphalt too low in front of concrete. 5/11/22 inspection-NO WORK DONE. 9/29/22 Need Concrete Grinded before DWD for Flush with surface.                     11/2/22 inspection-Concrete before DWD is broken on the SW corner. Asphalt too low in front of concrete curb. </t>
  </si>
  <si>
    <t>00738</t>
  </si>
  <si>
    <t>RMP0018477</t>
  </si>
  <si>
    <t xml:space="preserve"> Ramp Slope greater than 8.3%, Counter Slope is greater than 11, DWD Condition is Poor.</t>
  </si>
  <si>
    <t xml:space="preserve">NE CORNER OF SECOND STREET AND SR66 CROSSING BOTH. </t>
  </si>
  <si>
    <t>00739</t>
  </si>
  <si>
    <t>RMP0018478</t>
  </si>
  <si>
    <t xml:space="preserve"> Ramp Slope greater than 8.3%, Ramp Cross Slope greater than 2 and Not Signalized, Counter Slope is greater than 11, DWD Condition is Poor.</t>
  </si>
  <si>
    <t xml:space="preserve">NW CORNER OF SECOND STREET AND SR66 CROSSING BOTH. </t>
  </si>
  <si>
    <t>RMP0018480</t>
  </si>
  <si>
    <t xml:space="preserve">SW CORNER OF SECOND STREET AND SR66 CROSSING BOTH. Asphalt too high needs ground flush with concrete curb </t>
  </si>
  <si>
    <t>00740</t>
  </si>
  <si>
    <t>RMP0018481</t>
  </si>
  <si>
    <t xml:space="preserve"> Ramp Slope greater than 8.3%, Gutter Slope is greater than 5, Counter Slope is greater than 11, DWD Condition is Poor, DWD Full Width of Ramp is No.</t>
  </si>
  <si>
    <t xml:space="preserve">NE CORNER OF THIRD STREET AND SR66 CROSSING BOTH. </t>
  </si>
  <si>
    <t>RMP0018482</t>
  </si>
  <si>
    <t xml:space="preserve"> Gutter Slope is greater than 5, DWD Condition is Poor, DWD Full Width of Ramp is No.</t>
  </si>
  <si>
    <t xml:space="preserve">SE CORNER OF THIRD STREET AND SR66 CROSSING BOTH. </t>
  </si>
  <si>
    <t>00741</t>
  </si>
  <si>
    <t>RMP0018483</t>
  </si>
  <si>
    <t xml:space="preserve"> Counter Slope is greater than 11, DWD Condition is Poor.</t>
  </si>
  <si>
    <t xml:space="preserve">NW CORNER OF THIRD STREET AND SR66 CROSSING SR66. Asphalt too high needs ground flush with concrete. </t>
  </si>
  <si>
    <t>00752</t>
  </si>
  <si>
    <t>RMP0018476</t>
  </si>
  <si>
    <t>SE CORNER OF CANAL STREET AND ST117 crossing SR117</t>
  </si>
  <si>
    <t>RMP0018474</t>
  </si>
  <si>
    <t>NE CORNER OF CANAL STREET AND SR117 crossing SR117</t>
  </si>
  <si>
    <t>RMP0018475</t>
  </si>
  <si>
    <t>NE CORNER OF CANAL STREET AND SR117 crossing Canal Street</t>
  </si>
  <si>
    <t>00755</t>
  </si>
  <si>
    <t>RMP0018465</t>
  </si>
  <si>
    <t xml:space="preserve">SE CORNER OF COLLEGE STREET AND SR117 crossing SR117. Asphalt too high needs ground flush with concrete. </t>
  </si>
  <si>
    <t>00760</t>
  </si>
  <si>
    <t>RMP0018463</t>
  </si>
  <si>
    <t xml:space="preserve">SE CORNER OF ELIZABETH STREET AND SR117 crossing both </t>
  </si>
  <si>
    <t>RMP0018464</t>
  </si>
  <si>
    <t xml:space="preserve">SW CORNER OF ELIZABETH STREET AND SR117 crossing Elizabeth street. </t>
  </si>
  <si>
    <t>00797</t>
  </si>
  <si>
    <t>RMP0003665</t>
  </si>
  <si>
    <t>00803</t>
  </si>
  <si>
    <t>RMP0003663</t>
  </si>
  <si>
    <t>00948</t>
  </si>
  <si>
    <t>RMP0003644</t>
  </si>
  <si>
    <t>80120</t>
  </si>
  <si>
    <t>RMP0000020</t>
  </si>
  <si>
    <t>RMP0000021</t>
  </si>
  <si>
    <t>Detectable warning device covered with dirt and gravel and some weeds causing tripping hazard. No landing</t>
  </si>
  <si>
    <t>DEF</t>
  </si>
  <si>
    <t>00001</t>
  </si>
  <si>
    <t>RMP0004174</t>
  </si>
  <si>
    <t xml:space="preserve"> Ramp Cross Slope greater than 2 and Not Signalized, DWD is not present and not an Alley or Commercial Drive.</t>
  </si>
  <si>
    <t>00002</t>
  </si>
  <si>
    <t>RMP0010051</t>
  </si>
  <si>
    <t>HICKSVILLE</t>
  </si>
  <si>
    <t xml:space="preserve">4-R, NW corner of Arthur St and SR2, crossing Arthur St. No issues. </t>
  </si>
  <si>
    <t>RMP0018529</t>
  </si>
  <si>
    <t>NE CORNER OF S MAIN STREET AND SR2 CROSSING SR2.</t>
  </si>
  <si>
    <t>RMP0018531</t>
  </si>
  <si>
    <t>NW CORNER SR18 AND SR2 crossing SR2</t>
  </si>
  <si>
    <t>RMP0018566</t>
  </si>
  <si>
    <t xml:space="preserve"> Ramp Cross Slope greater than 2 and Not Signalized, DWD Condition is Poor, DWD Full Width of Ramp is No.</t>
  </si>
  <si>
    <t>SW CORNER OF MAPLE STREET AND SR2/SR18/SR49 CROSSING SR2/SR18/SR49.</t>
  </si>
  <si>
    <t>RMP0018570</t>
  </si>
  <si>
    <t xml:space="preserve"> Ramp Cross Slope greater than 2 and Not Signalized, Ramp Cross Slope greater than 5 and Signalized, Landing Cross Slope less than 2, DWD Condition is Poor, DWD Full Width of Ramp is No.</t>
  </si>
  <si>
    <t>SE CORNER OF MAPLE STREET AND SR2/SR18/SR49 CROSSING SR2/SR18/SR49</t>
  </si>
  <si>
    <t>RMP0018580</t>
  </si>
  <si>
    <t xml:space="preserve"> Ramp Slope greater than 8.3%, Landing Length less than 4, Landing Cross Slope less than 2, DWD Full Width of Ramp is No.</t>
  </si>
  <si>
    <t>NW CORNER COLUMBUS STREET AND SR2/SR49 crossing SR2/SR49. Curb too high needs ground flush with asphalt.</t>
  </si>
  <si>
    <t>RMP0018581</t>
  </si>
  <si>
    <t>NE corner SR2/SR49 &amp; Columbus St. crossing SR2/SR49.</t>
  </si>
  <si>
    <t>RMP0018582</t>
  </si>
  <si>
    <t xml:space="preserve">South side of SR2 in front of school. Crossing SR2. </t>
  </si>
  <si>
    <t>RMP0018602</t>
  </si>
  <si>
    <t>NEY</t>
  </si>
  <si>
    <t>SW corner SR15 &amp; Water St. crossing SR15</t>
  </si>
  <si>
    <t>RMP0018603</t>
  </si>
  <si>
    <t>NW corner SR15 &amp; Water St. crossing SR15</t>
  </si>
  <si>
    <t>RMP0018585</t>
  </si>
  <si>
    <t>NE corner SR15 &amp; Pollock St. crossing SR15</t>
  </si>
  <si>
    <t>00018</t>
  </si>
  <si>
    <t>RMP0018559</t>
  </si>
  <si>
    <t>NW CORNER OF MEUSE ARGONNE ST AND SR18 CROSSING MEUSE ARGONNE ST</t>
  </si>
  <si>
    <t>RMP0018550</t>
  </si>
  <si>
    <t>NW CORNER OF ARTHUR STREET AND SR18 CROSSING SR18. DWD MADE OF BRICKS.</t>
  </si>
  <si>
    <t>RMP0018552</t>
  </si>
  <si>
    <t>NE CORNER OF ARTHUR STREET AND SR18 CROSSING ARTHUR STREET. Curb on west side is too high needs ground flush with asphalt.</t>
  </si>
  <si>
    <t>RMP0018554</t>
  </si>
  <si>
    <t>SE CORNER OF ARTHUR STREET AND SR18 CROSSING SR18.</t>
  </si>
  <si>
    <t>RMP0018553</t>
  </si>
  <si>
    <t>NE CORNER OF ARTHUR STREET AND SR18 CROSSING SR18.</t>
  </si>
  <si>
    <t>RMP0018549</t>
  </si>
  <si>
    <t xml:space="preserve"> Ramp Cross Slope greater than 2 and Not Signalized, Landing Cross Slope less than 2, Flush with Surface is No, DWD Condition is Poor.</t>
  </si>
  <si>
    <t>NW CORNER OF CORNELIA STREET AND SR18 CROSSING SR18. NORTH SIDE OF DWD COVERED WITH DEBRIS.</t>
  </si>
  <si>
    <t>RMP0018544</t>
  </si>
  <si>
    <t xml:space="preserve"> Ramp Cross Slope greater than 2 and Not Signalized, Flush with Surface is No, Gutter Slope is greater than 5, Counter Slope is greater than 11, DWD Condition is Poor, DWD Full Width of Ramp is No.</t>
  </si>
  <si>
    <t>NW CORNER OF CORNELIA STREET AND SR18 CROSSING CORNELIA STREET</t>
  </si>
  <si>
    <t>RMP0018545</t>
  </si>
  <si>
    <t>NE CORNER OF CORNELIA STREET AND SR18 CROSSING CORNELIA STREET.</t>
  </si>
  <si>
    <t>RMP0018546</t>
  </si>
  <si>
    <t xml:space="preserve"> Ramp Slope greater than 8.3%, Flush with Surface is No, Counter Slope is greater than 11, DWD Condition is Poor.</t>
  </si>
  <si>
    <t>NE CORNER OF CORNELIA STREET AND SR18 CROSSING SR18.</t>
  </si>
  <si>
    <t>RMP0018537</t>
  </si>
  <si>
    <t>NW CORNER OF SMITH STREET AND SR18 CROSSING SR18.</t>
  </si>
  <si>
    <t>RMP0018535</t>
  </si>
  <si>
    <t>NE CORNER SMITH STREET AND SR18 CROSSING SR18. Back of DWD concrete is too high needs ground flush with walk.</t>
  </si>
  <si>
    <t>RMP0018532</t>
  </si>
  <si>
    <t>NW CORNER OF SR18 AND SR2 crossing SR18.</t>
  </si>
  <si>
    <t>RMP0018500</t>
  </si>
  <si>
    <t xml:space="preserve"> Landing Length less than 4, Landing Width less than 4, Flush with Surface is No, Gutter Slope is greater than 5, Counter Slope is greater than 11, DWD Condition is Poor.</t>
  </si>
  <si>
    <t>NE CORNER SR18 AND SR2/SR49 crossing SR18.</t>
  </si>
  <si>
    <t>00122</t>
  </si>
  <si>
    <t>RMP0002573</t>
  </si>
  <si>
    <t xml:space="preserve"> Ramp Slope greater than 8.3%, Counter Slope is greater than 11, DWD is not present and not an Alley or Commercial Drive.</t>
  </si>
  <si>
    <t xml:space="preserve">No dwd, asphalt </t>
  </si>
  <si>
    <t>00127</t>
  </si>
  <si>
    <t>RMP0018607</t>
  </si>
  <si>
    <t>SHERWOOD</t>
  </si>
  <si>
    <t>NW corner US127 &amp; Cedar St. crossing US127</t>
  </si>
  <si>
    <t>RMP0018608</t>
  </si>
  <si>
    <t>NE corner Cedar St. &amp; US127 crossing US127</t>
  </si>
  <si>
    <t>RMP0018614</t>
  </si>
  <si>
    <t xml:space="preserve"> Ramp Slope greater than 8.3%, Flush with Surface is No, Counter Slope is greater than 11.</t>
  </si>
  <si>
    <t>NE corner US127 &amp; Maple St. crossing US127</t>
  </si>
  <si>
    <t>RMP0018613</t>
  </si>
  <si>
    <t xml:space="preserve"> Ramp Slope greater than 8.3%, Counter Slope is greater than 11, DWD Full Width of Ramp is No.</t>
  </si>
  <si>
    <t>NW corner US127 &amp; Maple St. crossing US127</t>
  </si>
  <si>
    <t>RMP0018620</t>
  </si>
  <si>
    <t>SE corner US127 &amp; Pearl St. crossing US127</t>
  </si>
  <si>
    <t>RMP0018621</t>
  </si>
  <si>
    <t>NE corner US127 &amp; Pearl St. crossing Pearl St.</t>
  </si>
  <si>
    <t>RMP0018624</t>
  </si>
  <si>
    <t xml:space="preserve"> Ramp Cross Slope greater than 2 and Not Signalized, Flush with Surface is No, Gutter Slope is greater than 5, DWD Full Width of Ramp is No.</t>
  </si>
  <si>
    <t>NE corner US127 &amp; Lawrence St. crossing US127</t>
  </si>
  <si>
    <t>RMP0018632</t>
  </si>
  <si>
    <t>NE corner US127 &amp; Vine St. crossing US127</t>
  </si>
  <si>
    <t>RMP0018637</t>
  </si>
  <si>
    <t>NW corner US127 &amp; Elm St. crossing Elm St.</t>
  </si>
  <si>
    <t>RMP0004172</t>
  </si>
  <si>
    <t>No curb ramp</t>
  </si>
  <si>
    <t>RMP0004173</t>
  </si>
  <si>
    <t xml:space="preserve"> Ramp Cross Slope greater than 2 and Not Signalized, Flush with Surface is No, DWD is not present and not an Alley or Commercial Drive.</t>
  </si>
  <si>
    <t>00299</t>
  </si>
  <si>
    <t>RMP0018557</t>
  </si>
  <si>
    <t>SW CORNER OF ARTHUR STREET AND SR18 CROSSING ARTHUR STREET.</t>
  </si>
  <si>
    <t>RMP0018556</t>
  </si>
  <si>
    <t>SW CORNER OF ARTHUR STREET AND SR18 CROSSING SR18.</t>
  </si>
  <si>
    <t>RMP0018555</t>
  </si>
  <si>
    <t>SE CORNER OF ARTHUR STREET AND SR18 CROSSING ARTHUR STREET.</t>
  </si>
  <si>
    <t>RMP0018551</t>
  </si>
  <si>
    <t>NW CORNER OF ARTHUR STREET AND SR18 CROSSING ARTHUR ST.</t>
  </si>
  <si>
    <t>00303</t>
  </si>
  <si>
    <t>RMP0018560</t>
  </si>
  <si>
    <t>NE CORNER BRYAN STREET AND SR2 crossing Bryan Street.</t>
  </si>
  <si>
    <t>RMP0018561</t>
  </si>
  <si>
    <t xml:space="preserve"> Ramp Slope greater than 8.3%, Ramp Cross Slope greater than 2 and Not Signalized, Ramp Cross Slope greater than 5 and Signalized, Counter Slope is greater than 11.</t>
  </si>
  <si>
    <t>NE CORNER BRYAN STREET AND SR2 crossing SR2.</t>
  </si>
  <si>
    <t>RMP0018562</t>
  </si>
  <si>
    <t>NW CORNER BRYAN STREET AND SR2 CROSSING SR2. Walk in front of ramp is not aligned with ramp.</t>
  </si>
  <si>
    <t>RMP0018563</t>
  </si>
  <si>
    <t>NW CORNER BRYAN STREET AND SR2 CROSSING BRYAN STREET.</t>
  </si>
  <si>
    <t>RMP0018579</t>
  </si>
  <si>
    <t>NW CORNER COLUMBUS STREET AND SR2/SR49 crossing COLUMBUS STREET. Waterline shut off in front of the ramp sticking up</t>
  </si>
  <si>
    <t>RMP0018578</t>
  </si>
  <si>
    <t xml:space="preserve"> Ramp Cross Slope greater than 2 and Not Signalized, Landing Cross Slope less than 2, Counter Slope is greater than 11.</t>
  </si>
  <si>
    <t>SW CORNER COLUMBUS STREET AND SR2/SR49 crossing COLUMBUS STREET. DWD SET BACK TOO FAR FROM CURB.</t>
  </si>
  <si>
    <t>00310</t>
  </si>
  <si>
    <t>RMP0018543</t>
  </si>
  <si>
    <t>SW CORNER OF CORNELIA STREET AND SR18 CROSSING BOTH. NO RAMP AVAILABILITY.</t>
  </si>
  <si>
    <t>RMP0018548</t>
  </si>
  <si>
    <t xml:space="preserve"> Ramp Slope greater than 8.3%, Flush with Surface is No, DWD Condition is Poor.</t>
  </si>
  <si>
    <t>SE CORNER OF CORNELIA STREET AND SR18 CROSSING CORNELIA STREET.</t>
  </si>
  <si>
    <t>RMP0018547</t>
  </si>
  <si>
    <t>SE CORNER OF CORNELIA STREET AND SR18 CROSSING SR18. SUDDEN DROP OF FROM LANDING TO RAMP.</t>
  </si>
  <si>
    <t>00319</t>
  </si>
  <si>
    <t>RMP0018574</t>
  </si>
  <si>
    <t>NE CORNER OF Handle Lane and SR2/SR18/SR49 crossing Handle Lane. No curb to take measurements</t>
  </si>
  <si>
    <t>00330</t>
  </si>
  <si>
    <t>RMP0018571</t>
  </si>
  <si>
    <t>SE CORNER OF MAPLE STREET AND SR2/SR18/SR49 CROSSING MAPLE STREET.</t>
  </si>
  <si>
    <t>RMP0018572</t>
  </si>
  <si>
    <t>NE CORNER OF MAPLE STREET AND SR2/SR18/SR49 CROSSING MAPLE STREET.</t>
  </si>
  <si>
    <t>RMP0018573</t>
  </si>
  <si>
    <t xml:space="preserve"> Ramp Cross Slope greater than 2 and Not Signalized, Counter Slope is greater than 11, DWD Condition is Poor.</t>
  </si>
  <si>
    <t>NE CORNER OF MAPLE STREET AND SR2/SR18/SR49 CROSSING SR2/SR18/SR49</t>
  </si>
  <si>
    <t>RMP0018569</t>
  </si>
  <si>
    <t>NW CORNER OF MAPLE STREET AND SR2/SR18/SR49 CROSSING SR2/SR18/SR49</t>
  </si>
  <si>
    <t>RMP0018567</t>
  </si>
  <si>
    <t>SW CORNER OF MAPLE STREET AND SR2/SR18/SR49 CROSSING MAPLE STREET.</t>
  </si>
  <si>
    <t>RMP0018568</t>
  </si>
  <si>
    <t>NW CORNER OF MAPLE STREET AND SR2/SR18/SR49 CROSSING Maple Street</t>
  </si>
  <si>
    <t>00337</t>
  </si>
  <si>
    <t>RMP0018576</t>
  </si>
  <si>
    <t>NE CORNER OF PEARL STREET AND SR2/SR49 CROSSING Pearl Street.</t>
  </si>
  <si>
    <t>RMP0018577</t>
  </si>
  <si>
    <t xml:space="preserve"> Ramp Cross Slope greater than 2 and Not Signalized, Gutter Slope is greater than 5, DWD Condition is Poor.</t>
  </si>
  <si>
    <t>SE CORNER OF PEARL STREET AND SR2/SR49 CROSSING PEARL STREET.</t>
  </si>
  <si>
    <t>00343</t>
  </si>
  <si>
    <t>RMP0018538</t>
  </si>
  <si>
    <t xml:space="preserve"> Ramp Slope greater than 8.3%, Landing Cross Slope less than 2, Flush with Surface is No, Counter Slope is greater than 11, DWD Condition is Poor, DWD Full Width of Ramp is No.</t>
  </si>
  <si>
    <t>SW CORNER SMITH STREET AND SR18 CROSSING SMITH STREET. DWD IS MADE OF BRICKS.</t>
  </si>
  <si>
    <t>RMP0018541</t>
  </si>
  <si>
    <t xml:space="preserve"> Ramp Cross Slope greater than 2 and Not Signalized, Counter Slope is greater than 11, DWD Condition is Poor, DWD Full Width of Ramp is No.</t>
  </si>
  <si>
    <t>SE CORNER SMITH STREET AND SR18 CROSSING SMITH STREET. DWD IS MADE OF BRICKS. ASPHALT TOO HIGH NEEDS GROUND FLUSH WITH CONCRETE.</t>
  </si>
  <si>
    <t>RMP0018539</t>
  </si>
  <si>
    <t xml:space="preserve"> Ramp Slope greater than 8.3%, Ramp Cross Slope greater than 2 and Not Signalized, Landing Cross Slope less than 2, DWD Condition is Poor, DWD Full Width of Ramp is No.</t>
  </si>
  <si>
    <t>SW CORNER OF SMITH STREET AND SR18 CROSSING SR18.</t>
  </si>
  <si>
    <t>RMP0018540</t>
  </si>
  <si>
    <t>SE CORNER SMITH STREET AND SR18 CROSSING SR18.</t>
  </si>
  <si>
    <t>RMP0018542</t>
  </si>
  <si>
    <t>NW CORNER SMITH STREET AND SR18 CROSSING SMITH STREET.</t>
  </si>
  <si>
    <t>RMP0018536</t>
  </si>
  <si>
    <t>NE CORNER SMITH STREET AND SR18 CROSSING SMITH STREET.</t>
  </si>
  <si>
    <t>00350</t>
  </si>
  <si>
    <t>RMP0018595</t>
  </si>
  <si>
    <t>SW corner SR15 &amp; Center St. crossing Center St. DWD not full width</t>
  </si>
  <si>
    <t>RMP0018594</t>
  </si>
  <si>
    <t>SE corner SR15 &amp; Center St. crossing Center St. DWD not full width.</t>
  </si>
  <si>
    <t>RMP0018596</t>
  </si>
  <si>
    <t>SW corner SR15 &amp; Center St crossing SR15</t>
  </si>
  <si>
    <t>RMP0018597</t>
  </si>
  <si>
    <t>NE corner SR15 &amp; Center St. crossing Center St. DWD not full width</t>
  </si>
  <si>
    <t>RMP0018598</t>
  </si>
  <si>
    <t>NW corner SR15 &amp; Center St. crossing both.</t>
  </si>
  <si>
    <t>00353</t>
  </si>
  <si>
    <t>RMP0018590</t>
  </si>
  <si>
    <t>SW corner SR15 &amp; Jackson St. crossing SR15. DWD not full width</t>
  </si>
  <si>
    <t>RMP0018591</t>
  </si>
  <si>
    <t>SE corner SR15 &amp; Jackson St. crossing Jackson St.</t>
  </si>
  <si>
    <t>RMP0018592</t>
  </si>
  <si>
    <t>SE corner SR15 &amp; Jackson St. crossing SR15</t>
  </si>
  <si>
    <t>RMP0018588</t>
  </si>
  <si>
    <t>NE corner SR15 &amp; Jackson St. crossing Jackson St. DWD not full width</t>
  </si>
  <si>
    <t>RMP0018589</t>
  </si>
  <si>
    <t xml:space="preserve"> Ramp Width less than 4, DWD Full Width of Ramp is No.</t>
  </si>
  <si>
    <t>NW corner SR15 &amp; Jackson St. crossing Jackson St.</t>
  </si>
  <si>
    <t>00354</t>
  </si>
  <si>
    <t>RMP0018584</t>
  </si>
  <si>
    <t xml:space="preserve"> Ramp Width less than 4, Flush with Surface is No, DWD Full Width of Ramp is No.</t>
  </si>
  <si>
    <t>SE corner SR15 &amp; Pollock St. crossing Pollock St.</t>
  </si>
  <si>
    <t>RMP0018586</t>
  </si>
  <si>
    <t xml:space="preserve"> Ramp Width less than 4, Landing Cross Slope less than 2, DWD Full Width of Ramp is No.</t>
  </si>
  <si>
    <t>SW corner SR15 &amp; Pollock St. crossing Pollock St.</t>
  </si>
  <si>
    <t>00358</t>
  </si>
  <si>
    <t>RMP0018600</t>
  </si>
  <si>
    <t>SE corner SR15 &amp; Water St. crossing Water St. DWD not full width</t>
  </si>
  <si>
    <t>RMP0018601</t>
  </si>
  <si>
    <t>SW corner SR15 &amp; Water St. crossing Water St.</t>
  </si>
  <si>
    <t>RMP0018604</t>
  </si>
  <si>
    <t>NW corner SR15 &amp; Water St. crossing Water St.</t>
  </si>
  <si>
    <t>RMP0018599</t>
  </si>
  <si>
    <t xml:space="preserve"> Ramp Slope greater than 8.3%, Ramp Cross Slope greater than 2 and Not Signalized, Flush with Surface is No, Counter Slope is greater than 11, DWD Condition is Poor, DWD Full Width of Ramp is No.</t>
  </si>
  <si>
    <t>NE corner SR15 &amp; Water St. crossing Water St.</t>
  </si>
  <si>
    <t>00362</t>
  </si>
  <si>
    <t>RMP0018606</t>
  </si>
  <si>
    <t>NW corner US127 &amp; Cedar St. crossing Cedar St.</t>
  </si>
  <si>
    <t>RMP0018609</t>
  </si>
  <si>
    <t>NE corner US127 &amp; Cedar St. crossing Cedar St.</t>
  </si>
  <si>
    <t>RMP0018610</t>
  </si>
  <si>
    <t>SE corner Cedar St. &amp; US127 crossing Cedar St. DWD not full width.</t>
  </si>
  <si>
    <t>00365</t>
  </si>
  <si>
    <t>RMP0018635</t>
  </si>
  <si>
    <t>SW corner US127 &amp; Elm St. crossing Elm St.</t>
  </si>
  <si>
    <t>RMP0018636</t>
  </si>
  <si>
    <t xml:space="preserve"> Ramp Cross Slope greater than 2 and Not Signalized, Gutter Slope is greater than 5, Counter Slope is greater than 11, DWD Full Width of Ramp is No.</t>
  </si>
  <si>
    <t>RMP0018638</t>
  </si>
  <si>
    <t xml:space="preserve"> Flush with Surface is No, Gutter Slope is greater than 5, DWD Full Width of Ramp is No.</t>
  </si>
  <si>
    <t>SE corner US127 &amp; Elm St. crossing Elm St.</t>
  </si>
  <si>
    <t>RMP0018639</t>
  </si>
  <si>
    <t>NE corner US127 &amp; Elm St. crossing Elm St.</t>
  </si>
  <si>
    <t>00370</t>
  </si>
  <si>
    <t>RMP0018626</t>
  </si>
  <si>
    <t>NW corner US127 &amp; Lawrence St. crossing US127</t>
  </si>
  <si>
    <t>RMP0018627</t>
  </si>
  <si>
    <t>NW corner US127 &amp; Lawrence St. crossing Lawrence St.</t>
  </si>
  <si>
    <t>RMP0018628</t>
  </si>
  <si>
    <t xml:space="preserve"> Landing Length less than 4, Landing Width less than 4, Flush with Surface is No, Gutter Slope is greater than 5, DWD Full Width of Ramp is No.</t>
  </si>
  <si>
    <t>SW corner US127 &amp; Lawrence St. crossing Lawrence St.</t>
  </si>
  <si>
    <t>RMP0018625</t>
  </si>
  <si>
    <t>NE corner US127 &amp; Lawrence St. crossing Lawrence St.</t>
  </si>
  <si>
    <t>RMP0018623</t>
  </si>
  <si>
    <t xml:space="preserve"> Flush with Surface is No, Gutter Slope is greater than 5, DWD Condition is Poor, DWD Full Width of Ramp is No.</t>
  </si>
  <si>
    <t>SE corner US127 &amp; Lawrence St. crossing Lawrence St.</t>
  </si>
  <si>
    <t>00371</t>
  </si>
  <si>
    <t>RMP0018611</t>
  </si>
  <si>
    <t>SW corner US127 &amp; Maple St. crossing Maple St.</t>
  </si>
  <si>
    <t>RMP0018612</t>
  </si>
  <si>
    <t>NW corner US127 &amp; Maple St. crossing Maple St.</t>
  </si>
  <si>
    <t>RMP0018615</t>
  </si>
  <si>
    <t>NE corner US127 &amp; Maple St. crossing Maple St.</t>
  </si>
  <si>
    <t>RMP0018616</t>
  </si>
  <si>
    <t xml:space="preserve"> Ramp Slope greater than 8.3%, Ramp Cross Slope greater than 2 and Not Signalized, Flush with Surface is No, DWD Full Width of Ramp is No.</t>
  </si>
  <si>
    <t>SE corner US127 &amp; Maple St. crossing Maple St. DWD not full width.</t>
  </si>
  <si>
    <t>00375</t>
  </si>
  <si>
    <t>RMP0018619</t>
  </si>
  <si>
    <t>SW corner US127 &amp; Pearl St. crossing Pearl St.</t>
  </si>
  <si>
    <t>RMP0018622</t>
  </si>
  <si>
    <t>NW corner US127 &amp; Pearl St. crossing Pearl St.</t>
  </si>
  <si>
    <t>RMP0018617</t>
  </si>
  <si>
    <t>SE corner US127 &amp; Pearl St. crossing Pearl St.</t>
  </si>
  <si>
    <t>00380</t>
  </si>
  <si>
    <t>RMP0018634</t>
  </si>
  <si>
    <t>NW corner US127 &amp; Vine St. crossing Vine St.</t>
  </si>
  <si>
    <t>RMP0018631</t>
  </si>
  <si>
    <t>NE corner US127 &amp; Vine St. crossing Vine St.</t>
  </si>
  <si>
    <t>01007</t>
  </si>
  <si>
    <t>RMP0004177</t>
  </si>
  <si>
    <t>RMP0004178</t>
  </si>
  <si>
    <t>01008</t>
  </si>
  <si>
    <t>RMP0004171</t>
  </si>
  <si>
    <t xml:space="preserve">No curb ramp </t>
  </si>
  <si>
    <t>RMP0004170</t>
  </si>
  <si>
    <t>RMP0004179</t>
  </si>
  <si>
    <t>RMP0004180</t>
  </si>
  <si>
    <t>01009</t>
  </si>
  <si>
    <t>RMP0004181</t>
  </si>
  <si>
    <t>RMP0004182</t>
  </si>
  <si>
    <t>RMP0004175</t>
  </si>
  <si>
    <t>RMP0004185</t>
  </si>
  <si>
    <t>01010</t>
  </si>
  <si>
    <t>RMP0004184</t>
  </si>
  <si>
    <t>RMP0004183</t>
  </si>
  <si>
    <t>01129</t>
  </si>
  <si>
    <t>RMP0002571</t>
  </si>
  <si>
    <t xml:space="preserve"> Ramp Slope greater than 8.3%, Ramp Width less than 4, Flush with Surface is No, Counter Slope is greater than 11, DWD is not present and not an Alley or Commercial Drive.</t>
  </si>
  <si>
    <t>No ramp or no curb cut</t>
  </si>
  <si>
    <t>01131</t>
  </si>
  <si>
    <t>RMP0002572</t>
  </si>
  <si>
    <t xml:space="preserve"> Ramp Slope greater than 8.3%, Ramp Cross Slope greater than 2 and Not Signalized, Ramp Width less than 4, Flush with Surface is No, Counter Slope is greater than 11, DWD is not present and not an Alley or Commercial Drive.</t>
  </si>
  <si>
    <t>No ramp or curb cut</t>
  </si>
  <si>
    <t>HAN</t>
  </si>
  <si>
    <t>00005</t>
  </si>
  <si>
    <t>RMP0018643</t>
  </si>
  <si>
    <t>ARCADIA</t>
  </si>
  <si>
    <t>NE corner SR12 &amp; Ambrose St. crossing Ambrose St.</t>
  </si>
  <si>
    <t>RMP0018649</t>
  </si>
  <si>
    <t>NW corner SR12 &amp; Gibson St. crossing Gibson St.</t>
  </si>
  <si>
    <t>00012</t>
  </si>
  <si>
    <t>RMP0018656</t>
  </si>
  <si>
    <t xml:space="preserve"> Ramp Slope greater than 8.3%, Landing Cross Slope less than 2, Flare Slope Left is greater than 10, Counter Slope is greater than 11.</t>
  </si>
  <si>
    <t>NW corner SR12 &amp; Main St. crossing Main St.</t>
  </si>
  <si>
    <t>RMP0018657</t>
  </si>
  <si>
    <t xml:space="preserve"> Landing Cross Slope less than 2, Flush with Surface is No, DWD Full Width of Ramp is No.</t>
  </si>
  <si>
    <t>NE corner SR12 &amp; Main St.</t>
  </si>
  <si>
    <t>RMP0009210</t>
  </si>
  <si>
    <t>BENTON RIDGE</t>
  </si>
  <si>
    <t xml:space="preserve">28R-South side of Main St (SR12) and Rawson Rd. Crossing Main St. 10/4/22 inspection. Slight change in gutter slope. </t>
  </si>
  <si>
    <t>RMP0018642</t>
  </si>
  <si>
    <t>SE corner SR12 &amp; Brown Rd. crossing SR12</t>
  </si>
  <si>
    <t>RMP0018641</t>
  </si>
  <si>
    <t>SE corner SR12 &amp; Brown Rd. crossing Brown Rd.</t>
  </si>
  <si>
    <t>RMP0018659</t>
  </si>
  <si>
    <t>SW corner SR12 &amp; Main St. crossing SR12</t>
  </si>
  <si>
    <t>RMP0018661</t>
  </si>
  <si>
    <t>SW corner SR12 &amp; Main St. crossing Main St.</t>
  </si>
  <si>
    <t>RMP0018658</t>
  </si>
  <si>
    <t>NW corner SR12 &amp; Main St. crossing SR12</t>
  </si>
  <si>
    <t>RMP0018662</t>
  </si>
  <si>
    <t>SE corner SR12 &amp; Main St. crossing Main St.</t>
  </si>
  <si>
    <t>RMP0018660</t>
  </si>
  <si>
    <t>SE corner SR12 &amp; Main St. crossing SR12</t>
  </si>
  <si>
    <t>RMP0018645</t>
  </si>
  <si>
    <t>NW corner SR12 &amp; Alley crossing Alley: East of Main St.</t>
  </si>
  <si>
    <t>RMP0018646</t>
  </si>
  <si>
    <t>NE corner SR12 &amp; Alley crossing Alley. East of Main St.</t>
  </si>
  <si>
    <t>RMP0021608</t>
  </si>
  <si>
    <t>SW corner SR12 &amp; Scott St. crossing Scott St.</t>
  </si>
  <si>
    <t>RMP0018647</t>
  </si>
  <si>
    <t>SW corner SR &amp; Peter St. crossing Peter St.</t>
  </si>
  <si>
    <t>RMP0018648</t>
  </si>
  <si>
    <t>SE corner SR12 &amp; Peter St. crossing Peter St.</t>
  </si>
  <si>
    <t>00017</t>
  </si>
  <si>
    <t>RMP0018654</t>
  </si>
  <si>
    <t>NW corner SR12 &amp; Scott St. crossing Scott St.</t>
  </si>
  <si>
    <t>00023</t>
  </si>
  <si>
    <t>RMP0018676</t>
  </si>
  <si>
    <t>ARLINGTON</t>
  </si>
  <si>
    <t xml:space="preserve"> Flush with Surface is No, Gutter Slope is greater than 5, Counter Slope is greater than 11.</t>
  </si>
  <si>
    <t>SE corner US68 &amp; Apple Grove Ln. crossing Apple Grove Ln.</t>
  </si>
  <si>
    <t>RMP0018677</t>
  </si>
  <si>
    <t xml:space="preserve"> Landing Cross Slope less than 2, Flush with Surface is No, Gutter Slope is greater than 5, Counter Slope is greater than 11.</t>
  </si>
  <si>
    <t>NE corner US68 &amp; Apple Gove Ln. crossing Apple Grove Ln.</t>
  </si>
  <si>
    <t>RMP0018744</t>
  </si>
  <si>
    <t>MOUNT CORY</t>
  </si>
  <si>
    <t>NE corner SR235 &amp; Washington St. crossing Washington St.</t>
  </si>
  <si>
    <t>00029</t>
  </si>
  <si>
    <t>RMP0018669</t>
  </si>
  <si>
    <t>SW corner US68 &amp; Deerfield St. crossing US68</t>
  </si>
  <si>
    <t>00031</t>
  </si>
  <si>
    <t>RMP0004117</t>
  </si>
  <si>
    <t>00033</t>
  </si>
  <si>
    <t>RMP0018664</t>
  </si>
  <si>
    <t>NE corner US68 &amp; Liberty St. crossing Liberty St.</t>
  </si>
  <si>
    <t>00034</t>
  </si>
  <si>
    <t>RMP0018666</t>
  </si>
  <si>
    <t>NW corner US68 &amp; Liberty St. crossing Liberty St.</t>
  </si>
  <si>
    <t>00037</t>
  </si>
  <si>
    <t>RMP0018696</t>
  </si>
  <si>
    <t>MOUNT BLANCHARD</t>
  </si>
  <si>
    <t xml:space="preserve"> Ramp Slope greater than 8.3%, Ramp Cross Slope greater than 2 and Not Signalized, Flush with Surface is No, Gutter Slope is greater than 5, Counter Slope is greater than 11.</t>
  </si>
  <si>
    <t>SE corner SR103/SR37 &amp; Park St. crossing SR103/SR37</t>
  </si>
  <si>
    <t>RMP0018684</t>
  </si>
  <si>
    <t>NE corner SR103/SR37 &amp; Clay St. crossing SR103/SR37</t>
  </si>
  <si>
    <t>RMP0018685</t>
  </si>
  <si>
    <t>NW corner SR103/SR37 &amp; Clay St. crossing SR37/SR103</t>
  </si>
  <si>
    <t>RMP0018682</t>
  </si>
  <si>
    <t xml:space="preserve"> Ramp Slope greater than 8.3%, Landing Cross Slope less than 2, Flush with Surface is No, Gutter Slope is greater than 5, Counter Slope is greater than 11.</t>
  </si>
  <si>
    <t>NE corner SR103/SR37 &amp; Clay St. crossing Clay St.</t>
  </si>
  <si>
    <t>RMP0018686</t>
  </si>
  <si>
    <t>NW corner SR103/SR37 &amp; Clay St. crossing Clay St.</t>
  </si>
  <si>
    <t>RMP0018683</t>
  </si>
  <si>
    <t xml:space="preserve"> Ramp Slope greater than 8.3%, Landing Cross Slope less than 2, Gutter Slope is greater than 5, Counter Slope is greater than 11.</t>
  </si>
  <si>
    <t>SE corner SR103/SR37 &amp; Clay St. crossing SR103/SR37</t>
  </si>
  <si>
    <t>00038</t>
  </si>
  <si>
    <t>RMP0006246</t>
  </si>
  <si>
    <t xml:space="preserve">SW CORNER OF NICHOLAS ST. AND US68   DWD extension piece not sealed. Open crack. DWD SET TOO LOW. </t>
  </si>
  <si>
    <t>RMP0006247</t>
  </si>
  <si>
    <t>NW CORNER OF NICHOLAS ST. AND US68. DWD extension needs sealed. Open crack</t>
  </si>
  <si>
    <t>00039</t>
  </si>
  <si>
    <t>RMP0018672</t>
  </si>
  <si>
    <t>SE corner US68 &amp; Park St. crossing Park St.</t>
  </si>
  <si>
    <t>00045</t>
  </si>
  <si>
    <t>RMP0004115</t>
  </si>
  <si>
    <t>RMP0004120</t>
  </si>
  <si>
    <t>RMP0004102</t>
  </si>
  <si>
    <t>00046</t>
  </si>
  <si>
    <t>RMP0018674</t>
  </si>
  <si>
    <t>SW corner US68 &amp; Vail St.</t>
  </si>
  <si>
    <t>RMP0018675</t>
  </si>
  <si>
    <t xml:space="preserve"> Counter Slope is greater than 11, DWD Full Width of Ramp is No.</t>
  </si>
  <si>
    <t>NW corner US68&amp; Vail St.:Truncated dome is popping up in places creating hollow spots.</t>
  </si>
  <si>
    <t>00047</t>
  </si>
  <si>
    <t>RMP0006242</t>
  </si>
  <si>
    <t xml:space="preserve">NW CORNER OF WARDELL ST AND US68. </t>
  </si>
  <si>
    <t>RMP0006243</t>
  </si>
  <si>
    <t xml:space="preserve">SW CORNER OF WARDWELL ST AND US68. Concrete humps up before DWD creating a bump before the DWD. Needs ground down. </t>
  </si>
  <si>
    <t>RMP0006254</t>
  </si>
  <si>
    <t xml:space="preserve">NE CORNER OF WITCH ST AND US68. DWD too low. Not aligned with sidewalk. Plastic cover still on. Asphalt too high needs to be flush with curb. RECHECKED. PLASTIC COVER REMOVED. DWD FLUSHED WITH CONCRETE. </t>
  </si>
  <si>
    <t>00068</t>
  </si>
  <si>
    <t>RMP0006255</t>
  </si>
  <si>
    <t xml:space="preserve">SW CORNER OF WITCH ST AND US68. DWD too low. Not aligned with sidewalk. Plastic cover still on. Slope too steep steep.   RECHECKED. RAMP AND DWD REWORKED. </t>
  </si>
  <si>
    <t>RMP0006487</t>
  </si>
  <si>
    <t xml:space="preserve">Crossing to high school on west side of road. DWD too wide. Ramp too steep. DWD too low. Plastic cover still on. Concrete in between sections needs removed. </t>
  </si>
  <si>
    <t>RMP0006488</t>
  </si>
  <si>
    <t xml:space="preserve">Crossing to high school on the east side of street. DWD too low. DWD too wide for opening. Slope of ramp too steep. Concrete between DWD sections needs to be removed. </t>
  </si>
  <si>
    <t>RMP0006252</t>
  </si>
  <si>
    <t>SE CORNER OF SUMMER ST. AND US68.</t>
  </si>
  <si>
    <t>RMP0006253</t>
  </si>
  <si>
    <t>SW CORNER OF SUMMER ST AND US68.</t>
  </si>
  <si>
    <t>RMP0018665</t>
  </si>
  <si>
    <t>NW corner US68 &amp; Liberty St. crossing US68</t>
  </si>
  <si>
    <t>RMP0018667</t>
  </si>
  <si>
    <t>NE corner US68 &amp; Liberty St. crossing US68</t>
  </si>
  <si>
    <t>RMP0026033</t>
  </si>
  <si>
    <t>B6. SW corner SR103 &amp; Citizens Parkway crossing Citizens Parkway. Update 12/14/23: Flush with surface.</t>
  </si>
  <si>
    <t>RMP0026034</t>
  </si>
  <si>
    <t>B7. SE corner SR103 &amp; Citizens Parkway crossing Citizens Parkway. Asphalt needs ground down, creates tripping hazard. Observed cross slope value of 2.7% on panel behind DWD. Gutter Slope exceeds 5%, Counter Slope exceeds 11%. Update 12/7/23: Ramp to be removed and re-done in 2024. Update 12/14/23: Flush with surface. Update 6/25/24: Ramp was redone. Counter slope is under 2% now.</t>
  </si>
  <si>
    <t>RMP0026041</t>
  </si>
  <si>
    <t>B12-East. NW corner SR103 &amp; Commerce Lane crossing Commerce Lane. Asphalt needs ground, creates tripping hazard. Landing cross slope exceeds 2% in center of landing. Observed cross slope value of 3.7% near transition from concrete to asphalt. Update 12/21/23: Asphalt has been ground, flush with surface.</t>
  </si>
  <si>
    <t>RMP0004121</t>
  </si>
  <si>
    <t>RMP0006236</t>
  </si>
  <si>
    <t>SW CORNER OF US 68 and Main Cross St.</t>
  </si>
  <si>
    <t>RMP0006234</t>
  </si>
  <si>
    <t xml:space="preserve">SE CORNER OF US68 and Main Cross St. </t>
  </si>
  <si>
    <t>RMP0004114</t>
  </si>
  <si>
    <t>RMP0004096</t>
  </si>
  <si>
    <t>00216</t>
  </si>
  <si>
    <t>RMP0018644</t>
  </si>
  <si>
    <t>NE corner SR12 &amp; Brown Rd. crossing Brown Rd.</t>
  </si>
  <si>
    <t>RMP0005203</t>
  </si>
  <si>
    <t>Brown and Peter STRS</t>
  </si>
  <si>
    <t>00220</t>
  </si>
  <si>
    <t>RMP0018768</t>
  </si>
  <si>
    <t>VAN BUREN</t>
  </si>
  <si>
    <t xml:space="preserve"> Ramp Slope greater than 8.3%, Ramp Cross Slope greater than 2 and Not Signalized, Landing Cross Slope less than 2.</t>
  </si>
  <si>
    <t>SE corner SR613 &amp; Main St. crossing Main St.</t>
  </si>
  <si>
    <t>RMP0018758</t>
  </si>
  <si>
    <t>NW corner SR613 &amp; Main St. crossing Main St.</t>
  </si>
  <si>
    <t>RMP0018759</t>
  </si>
  <si>
    <t>NE corner SR613 &amp; Main St. crossing Main St.</t>
  </si>
  <si>
    <t>00235</t>
  </si>
  <si>
    <t>RMP0006352</t>
  </si>
  <si>
    <t>MCCOMB</t>
  </si>
  <si>
    <t>SW CORNER OF TODD STREET AND ALLEY. Ramp Cross Slope Meets PROWAG Rounding Acceptance</t>
  </si>
  <si>
    <t>RMP0027232</t>
  </si>
  <si>
    <t>77-R: SW corner SR 613 &amp; Todd St. Asphalt low in front of DWD on right side, tripping hazard. Update 12/3/24: Tripping hazard still present.</t>
  </si>
  <si>
    <t>RMP0018703</t>
  </si>
  <si>
    <t xml:space="preserve"> Gutter Slope is greater than 5, DWD Full Width of Ramp is No.</t>
  </si>
  <si>
    <t>NW corner SR235 &amp; Oliver St. crossing Oliver St.</t>
  </si>
  <si>
    <t>00313</t>
  </si>
  <si>
    <t>RMP0006492</t>
  </si>
  <si>
    <t>FINDLAY</t>
  </si>
  <si>
    <t>NE CORNER OF LIMA AVENUE AND LAKE CACADE AVENUE.  Curb too low and rough. Will pond water</t>
  </si>
  <si>
    <t>RMP0006491</t>
  </si>
  <si>
    <t xml:space="preserve">NW CORNER OF LIMA AVENUE AND ODNR SERVICE ROAD. Asphalt too high causing a bump. </t>
  </si>
  <si>
    <t>RMP0018788</t>
  </si>
  <si>
    <t>VANLUE</t>
  </si>
  <si>
    <t>NE corner SR330 &amp; Center St. crossing SR330</t>
  </si>
  <si>
    <t>RMP0018792</t>
  </si>
  <si>
    <t>SE corner SR330 &amp; SR330 crossing Northbound SR330</t>
  </si>
  <si>
    <t>RMP0018801</t>
  </si>
  <si>
    <t>SW corner SR330 &amp; Crawford St. crossing Crawford St.</t>
  </si>
  <si>
    <t>RMP0018803</t>
  </si>
  <si>
    <t>SW corner SR330 &amp; East St.</t>
  </si>
  <si>
    <t>RMP0018804</t>
  </si>
  <si>
    <t>NW corner SR330 &amp; East St.</t>
  </si>
  <si>
    <t>RMP0018805</t>
  </si>
  <si>
    <t>SE corner SR330 &amp; East St. crossing East St.</t>
  </si>
  <si>
    <t>00534</t>
  </si>
  <si>
    <t>RMP0004083</t>
  </si>
  <si>
    <t>JENERA</t>
  </si>
  <si>
    <t>00542</t>
  </si>
  <si>
    <t>RMP0004075</t>
  </si>
  <si>
    <t>RMP0004085</t>
  </si>
  <si>
    <t>00547</t>
  </si>
  <si>
    <t>RMP0028428</t>
  </si>
  <si>
    <t>76-R: NE corner SR 613 &amp; Todd St. crossing SR 613. Asphalt lip present, tripping hazard. Update 12/3/24: Asphalt lip still present.</t>
  </si>
  <si>
    <t>RMP0027234</t>
  </si>
  <si>
    <t>76-R: NE corner SR 613 &amp; Todd St. crossing Todd St. Asphalt low in front of DWD on left side, tripping hazard. Update 12/3/24: Tripping hazard remains.</t>
  </si>
  <si>
    <t>RMP0028402</t>
  </si>
  <si>
    <t>75-R: NW corner SR 613 &amp; Todd St. crossing Todd St. More than 2” of concrete before surface change/slope change on North side of DWD.</t>
  </si>
  <si>
    <t>00548</t>
  </si>
  <si>
    <t>RMP0027215</t>
  </si>
  <si>
    <t>61-R: NE corner SR 613 &amp; Rader Rd. crossing Rader Rd. Ramp Cross Slope exceeds 2%. Update 12/3/24: Ramp redone. Ramp Cross Slope issue resolved. Asphalt low, curb creates tripping hazard.</t>
  </si>
  <si>
    <t>00551</t>
  </si>
  <si>
    <t>RMP0028423</t>
  </si>
  <si>
    <t>74-R: SE corner SR 613 &amp; High St. crossing High St. More than 2” of concrete before surface change/slope change on South side of DWD.</t>
  </si>
  <si>
    <t>00552</t>
  </si>
  <si>
    <t>RMP0028440</t>
  </si>
  <si>
    <t>80-R: NE corner SR 613 &amp; Liberty St. crossing SR613. Asphalt lip present, tripping hazard. Only 1.5’ of 4’ width for landing is under 2% running slope. Landing needs to be less than 2% in both directions for full ramp width. More than 2” of concrete on East side before surface change/slope change. Update 12/3/24: All issues still present.</t>
  </si>
  <si>
    <t>RMP0027236</t>
  </si>
  <si>
    <t>79-R: NW corner SR 613 &amp; Liberty St. crossing SR 613. Gutter Slope exceeds 5%.</t>
  </si>
  <si>
    <t>00558</t>
  </si>
  <si>
    <t>RMP0018702</t>
  </si>
  <si>
    <t>SW corner SR235 &amp; Oliver St. crossing Oliver St.</t>
  </si>
  <si>
    <t>00567</t>
  </si>
  <si>
    <t>RMP0018681</t>
  </si>
  <si>
    <t>SE corner SR103/SR37 &amp; Clay St. crossing Clay St.</t>
  </si>
  <si>
    <t>00571</t>
  </si>
  <si>
    <t>RMP0018689</t>
  </si>
  <si>
    <t>SE corner SR103/SR37 &amp; Market St. crossing SR103/SR37</t>
  </si>
  <si>
    <t>RMP0018690</t>
  </si>
  <si>
    <t xml:space="preserve"> Ramp Slope greater than 8.3%, Ramp Cross Slope greater than 2 and Not Signalized, Gutter Slope is greater than 5, Counter Slope is greater than 11.</t>
  </si>
  <si>
    <t>SE corner SR103/SR37 &amp; Market St. crossing Market St.</t>
  </si>
  <si>
    <t>RMP0018691</t>
  </si>
  <si>
    <t>NE corner SR103/SR37 &amp; Market St. crossing Market St.</t>
  </si>
  <si>
    <t>00572</t>
  </si>
  <si>
    <t>RMP0018697</t>
  </si>
  <si>
    <t>SE corner SR103/SR37 &amp; Park St. crossing Park St.</t>
  </si>
  <si>
    <t>00573</t>
  </si>
  <si>
    <t>RMP0018695</t>
  </si>
  <si>
    <t>SW corner SR103/SR37 &amp; Park St.</t>
  </si>
  <si>
    <t>00593</t>
  </si>
  <si>
    <t>RMP0018747</t>
  </si>
  <si>
    <t>SE corner SR613 &amp; Ash St. crossing Ash St.</t>
  </si>
  <si>
    <t>RMP0018748</t>
  </si>
  <si>
    <t>SW corner SR613 &amp; Ash St. crossing Ash St.</t>
  </si>
  <si>
    <t>RMP0018749</t>
  </si>
  <si>
    <t>NW corner SR613 &amp; Ash St. crossing Ash St.</t>
  </si>
  <si>
    <t>RMP0018750</t>
  </si>
  <si>
    <t xml:space="preserve"> Ramp Slope greater than 8.3%, Flush with Surface is No.</t>
  </si>
  <si>
    <t>NE corner SR613 &amp; Ash St. crossing Ash St.</t>
  </si>
  <si>
    <t>00595</t>
  </si>
  <si>
    <t>RMP0018775</t>
  </si>
  <si>
    <t>NW corner SR613 &amp; Elm St. crossing Elm St.</t>
  </si>
  <si>
    <t>RMP0018776</t>
  </si>
  <si>
    <t>NE corner SR613 &amp; Elm St. crossing Elm St.</t>
  </si>
  <si>
    <t>00597</t>
  </si>
  <si>
    <t>RMP0018784</t>
  </si>
  <si>
    <t>SW corner SR613 &amp; May St. crossing May St.</t>
  </si>
  <si>
    <t>RMP0018785</t>
  </si>
  <si>
    <t>SE corner SR613 &amp; May St. crossing May St.</t>
  </si>
  <si>
    <t>00602</t>
  </si>
  <si>
    <t>RMP0018787</t>
  </si>
  <si>
    <t>NW corner SR330 &amp; Center St. crossing SR330</t>
  </si>
  <si>
    <t>00603</t>
  </si>
  <si>
    <t>RMP0018802</t>
  </si>
  <si>
    <t>SE corner SR330 &amp; Crawford St. crossing Crawford St.</t>
  </si>
  <si>
    <t>RMP0018797</t>
  </si>
  <si>
    <t>NE corner SR330 &amp; Crawford St. crossing Crawford St.</t>
  </si>
  <si>
    <t>00612</t>
  </si>
  <si>
    <t>RMP0018651</t>
  </si>
  <si>
    <t>SW corner SR12 &amp; Joslyn St. crossing Joslyn St.</t>
  </si>
  <si>
    <t>RMP0018652</t>
  </si>
  <si>
    <t>SE corner SR12 &amp; Joslyn St. crossing Joslyn St.</t>
  </si>
  <si>
    <t>00613</t>
  </si>
  <si>
    <t>RMP0005205</t>
  </si>
  <si>
    <t>Main and School Drive SRTS</t>
  </si>
  <si>
    <t>RMP0005207</t>
  </si>
  <si>
    <t>RMP0027223</t>
  </si>
  <si>
    <t>67-R: SW corner SR 613 &amp; Church St. crossing SR 613. Asphalt lip present, tripping hazard. Gutter Slope exceeds 5%. Update 12/3/24: Flush with surface.</t>
  </si>
  <si>
    <t>RMP0027231</t>
  </si>
  <si>
    <t>74-R: SE corner SR 613 &amp; High St. crossing SR 613. Joint between East-West DWD’s on south side is off creating a lip. More than 2” of concrete before surface change/slope change present on East side of DWD. Update 12/3/24: Second DWD removed.</t>
  </si>
  <si>
    <t>RMP0018715</t>
  </si>
  <si>
    <t>West side of drive south of SR613</t>
  </si>
  <si>
    <t>RMP0018716</t>
  </si>
  <si>
    <t>West side of alley North of SR613</t>
  </si>
  <si>
    <t>RMP0018714</t>
  </si>
  <si>
    <t>East side of drive South of SR613</t>
  </si>
  <si>
    <t>RMP0018712</t>
  </si>
  <si>
    <t>East side of alley south of SR613 between Todd St. &amp; Liberty St.</t>
  </si>
  <si>
    <t>RMP0028441</t>
  </si>
  <si>
    <t>82-R: SE corner SR 613 &amp; Liberty St. crossing SR 613. More than 2” of concrete before surface change/slope change on either side of DWD.</t>
  </si>
  <si>
    <t>RMP0021312</t>
  </si>
  <si>
    <t>SW corner SR613 &amp; Alley crossing Alley: West of Ash St.</t>
  </si>
  <si>
    <t>RMP0018745</t>
  </si>
  <si>
    <t>NW corner SR613 &amp; Alley crossing Alley: West of Ash St.</t>
  </si>
  <si>
    <t>RMP0018746</t>
  </si>
  <si>
    <t xml:space="preserve"> Ramp Cross Slope greater than 2 and Not Signalized, Flush with Surface is No, DWD Condition is Poor, DWD Full Width of Ramp is No.</t>
  </si>
  <si>
    <t>NE corner SR613 &amp; Alley crossing Alley: west of Ash St.</t>
  </si>
  <si>
    <t>RMP0021308</t>
  </si>
  <si>
    <t>SE corner SR613 &amp; Alley crossing Alley: West of Ash St.</t>
  </si>
  <si>
    <t>RMP0018752</t>
  </si>
  <si>
    <t>SW corner SR613 &amp; Ash St. crossing Alley: East of Ash St.</t>
  </si>
  <si>
    <t>RMP0018754</t>
  </si>
  <si>
    <t>NW corner SR613 &amp; Alley crossing Alley: East of Ash St.</t>
  </si>
  <si>
    <t>RMP0018751</t>
  </si>
  <si>
    <t>NE corner SR613 &amp; Alley crossing Alley: East of Ash St.</t>
  </si>
  <si>
    <t>RMP0018753</t>
  </si>
  <si>
    <t xml:space="preserve"> Ramp Slope greater than 8.3%, Landing Cross Slope less than 2, Flush with Surface is No, DWD Full Width of Ramp is No.</t>
  </si>
  <si>
    <t>SE corner SR613 &amp; Alley crossing Alley: East of Ash St.</t>
  </si>
  <si>
    <t>RMP0018755</t>
  </si>
  <si>
    <t>NW corner parking lot entrance &amp; SR613 crossing SR613: West of Main St.</t>
  </si>
  <si>
    <t>RMP0018765</t>
  </si>
  <si>
    <t>SW corner parking lot entrance &amp; SR613 crossing SR613: West of Main St.</t>
  </si>
  <si>
    <t>RMP0018756</t>
  </si>
  <si>
    <t>SW corner parking lot entrance &amp; SR613 crossing Parking Lot Entrance: West of Main St.</t>
  </si>
  <si>
    <t>RMP0018764</t>
  </si>
  <si>
    <t>NW corner parking lot entrance &amp; SR613 crossing Parking Lot Entrance: West of Main St..</t>
  </si>
  <si>
    <t>RMP0018757</t>
  </si>
  <si>
    <t xml:space="preserve"> Ramp Slope greater than 8.3%, Ramp Cross Slope greater than 2 and Not Signalized, Landing Cross Slope less than 2, Flush with Surface is No, DWD Condition is Poor.</t>
  </si>
  <si>
    <t>NE corner parking lot entrance &amp; SR613 crossing Parking Lot Entrance: West of Main St.</t>
  </si>
  <si>
    <t>RMP0018766</t>
  </si>
  <si>
    <t>SE corner parking lot entrance &amp; SR613 crossing Parking Lot Entrance: West of Main St.</t>
  </si>
  <si>
    <t>RMP0018767</t>
  </si>
  <si>
    <t>SW corner SR613 &amp; Main St. crossing Main St.</t>
  </si>
  <si>
    <t>RMP0018760</t>
  </si>
  <si>
    <t>NW corner SR613 &amp; Parking Lot crossing Parking Lot Entrance: East of Main St.</t>
  </si>
  <si>
    <t>RMP0018769</t>
  </si>
  <si>
    <t>SW corner SR613 &amp; Parking Lot crossing Parking Lot Entrance: East of Main St.</t>
  </si>
  <si>
    <t>RMP0018770</t>
  </si>
  <si>
    <t>SW corner SR613 &amp; Parking Lot crossing SR613: East of Main St.</t>
  </si>
  <si>
    <t>RMP0021307</t>
  </si>
  <si>
    <t>NW corner SR613 &amp; Parking Lot crossing SR613: East of Main St.</t>
  </si>
  <si>
    <t>RMP0018762</t>
  </si>
  <si>
    <t>NE corner SR613 &amp; Parking Lot crossing Parking Lot Entrance: East of Main St.</t>
  </si>
  <si>
    <t>RMP0018761</t>
  </si>
  <si>
    <t>SE corner SR613 &amp; Parking Lot crossing SR613: East of Main St.</t>
  </si>
  <si>
    <t>RMP0018763</t>
  </si>
  <si>
    <t>NE corner SR613 &amp; Parking Lot crossing SR613: East of Main St.</t>
  </si>
  <si>
    <t>RMP0018774</t>
  </si>
  <si>
    <t>SW corner SR613 &amp; Maple St. crossing Maple St.</t>
  </si>
  <si>
    <t>RMP0018771</t>
  </si>
  <si>
    <t>NW corner SR613 &amp; Maple St. crossing Maple St.</t>
  </si>
  <si>
    <t>RMP0018772</t>
  </si>
  <si>
    <t>NE corner SR613 &amp; Maple St. crossing Maple St.</t>
  </si>
  <si>
    <t>RMP0018773</t>
  </si>
  <si>
    <t>SE corner SR613 &amp; Maple St. crossing Maple St.</t>
  </si>
  <si>
    <t>RMP0021309</t>
  </si>
  <si>
    <t>SW corner SR613 &amp; Alley crossing Alley: West of May St.</t>
  </si>
  <si>
    <t>RMP0018779</t>
  </si>
  <si>
    <t xml:space="preserve"> Ramp Slope greater than 8.3%, DWD Full Width of Ramp is No.</t>
  </si>
  <si>
    <t>NW corner SR613 &amp; Alley crossing Alley: West of May St.</t>
  </si>
  <si>
    <t>RMP0018781</t>
  </si>
  <si>
    <t>SE corner SR613 &amp; Alley crossing Alley: West of May St.</t>
  </si>
  <si>
    <t>RMP0018780</t>
  </si>
  <si>
    <t>NE corner SR613 &amp; Alley crossing Alley: West of May St.</t>
  </si>
  <si>
    <t>RMP0018786</t>
  </si>
  <si>
    <t>SE corner SR613 &amp; Railroad St. crossing Railroad St.</t>
  </si>
  <si>
    <t>00616</t>
  </si>
  <si>
    <t>RMP0018653</t>
  </si>
  <si>
    <t>SE corner SR12 &amp; Scott St. crossing Scott St.</t>
  </si>
  <si>
    <t>00618</t>
  </si>
  <si>
    <t>RMP0006248</t>
  </si>
  <si>
    <t xml:space="preserve">NE CORNER OF NICHOLAS ST AND US68 </t>
  </si>
  <si>
    <t>RMP0006249</t>
  </si>
  <si>
    <t xml:space="preserve">SE CORNER OF NICHOLAS ST AND US68 DWD SET TOO LOW. </t>
  </si>
  <si>
    <t>00619</t>
  </si>
  <si>
    <t>RMP0006250</t>
  </si>
  <si>
    <t xml:space="preserve">NW CORNER OF SUMMER ST AND US68 </t>
  </si>
  <si>
    <t>00620</t>
  </si>
  <si>
    <t>RMP0006244</t>
  </si>
  <si>
    <t xml:space="preserve">NE CORNER OF WARDWELL AND US68. DWD SET TOO LOW. </t>
  </si>
  <si>
    <t>RMP0006245</t>
  </si>
  <si>
    <t xml:space="preserve">SE CORNER OF WARDWELL ST. AND US68. Plastic cover needs removed. DWD set too low. Will pond water. </t>
  </si>
  <si>
    <t>00640</t>
  </si>
  <si>
    <t>RMP0006347</t>
  </si>
  <si>
    <t xml:space="preserve">NE CORNER OF SOUTH STREET AND TODD STREET. </t>
  </si>
  <si>
    <t>00651</t>
  </si>
  <si>
    <t>RMP0018688</t>
  </si>
  <si>
    <t>SW corner SR103/SR37 &amp; Clay St. crossing Clay St.</t>
  </si>
  <si>
    <t>RMP0018687</t>
  </si>
  <si>
    <t>SW corner SR103/SR37 &amp; Clay St. crossing SR103/SR37</t>
  </si>
  <si>
    <t>00653</t>
  </si>
  <si>
    <t>RMP0018693</t>
  </si>
  <si>
    <t>SW corner SR103/SR37 &amp; Market St. crossing Market St.</t>
  </si>
  <si>
    <t>RMP0018694</t>
  </si>
  <si>
    <t xml:space="preserve"> Ramp Slope greater than 8.3%, Ramp Cross Slope greater than 2 and Not Signalized, Gutter Slope is greater than 5, Counter Slope is greater than 11, DWD Full Width of Ramp is No.</t>
  </si>
  <si>
    <t>NW corner SR103/SR37 &amp; Market St. crossing Market St.</t>
  </si>
  <si>
    <t>RMP0018692</t>
  </si>
  <si>
    <t>SW corner SR103/SR37 &amp; Market St. crossing SR103/SR37</t>
  </si>
  <si>
    <t>00659</t>
  </si>
  <si>
    <t>RMP0018777</t>
  </si>
  <si>
    <t>SW corner SR &amp; Elm St. crossing Elm St.</t>
  </si>
  <si>
    <t>RMP0018778</t>
  </si>
  <si>
    <t>SE corner SR613 &amp; Elm St. crossing Elm St.</t>
  </si>
  <si>
    <t>00660</t>
  </si>
  <si>
    <t>RMP0018782</t>
  </si>
  <si>
    <t>NW corner SR613 &amp; May St. crossing May St.</t>
  </si>
  <si>
    <t>RMP0018783</t>
  </si>
  <si>
    <t>NE corner SR613 &amp; May St. crossing May St.</t>
  </si>
  <si>
    <t>00663</t>
  </si>
  <si>
    <t>RMP0018789</t>
  </si>
  <si>
    <t>NW corner SR330 &amp; Main St. crossing Main St.</t>
  </si>
  <si>
    <t>RMP0018794</t>
  </si>
  <si>
    <t>SW corner SR330 &amp; Main St. crossing Main St.</t>
  </si>
  <si>
    <t>RMP0018793</t>
  </si>
  <si>
    <t>SW corner SR330 &amp; Main St. crossing SR330</t>
  </si>
  <si>
    <t>00674</t>
  </si>
  <si>
    <t>RMP0009205</t>
  </si>
  <si>
    <t xml:space="preserve"> Ramp Slope greater than 8.3%, Landing Cross Slope less than 2.</t>
  </si>
  <si>
    <t xml:space="preserve">20R-NE corner of main st and ash st. Ramp affected by block retaining wall. No landing. 10/4/22 inspection- Work done to slightly correct slope issues. </t>
  </si>
  <si>
    <t>00678</t>
  </si>
  <si>
    <t>RMP0009237</t>
  </si>
  <si>
    <t xml:space="preserve"> Ramp Slope greater than 8.3%, Landing Cross Slope less than 2, Counter Slope is greater than 11.</t>
  </si>
  <si>
    <t xml:space="preserve">25R-NW corner of main st and elm st. No landing ramp affected by retaining wall. Concrete build up on left of dwd.                         10/4/22 inspection. No change on ramp values. Only work done was ground asphalt. </t>
  </si>
  <si>
    <t>00698</t>
  </si>
  <si>
    <t>RMP0004054</t>
  </si>
  <si>
    <t>RMP0004051</t>
  </si>
  <si>
    <t>Alley</t>
  </si>
  <si>
    <t>RMP0004072</t>
  </si>
  <si>
    <t>RMP0004074</t>
  </si>
  <si>
    <t>RMP0004073</t>
  </si>
  <si>
    <t>RMP0004087</t>
  </si>
  <si>
    <t>RMP0004060</t>
  </si>
  <si>
    <t>RMP0004061</t>
  </si>
  <si>
    <t>RMP0004062</t>
  </si>
  <si>
    <t>RMP0004089</t>
  </si>
  <si>
    <t>RMP0004064</t>
  </si>
  <si>
    <t>RMP0004079</t>
  </si>
  <si>
    <t>RMP0004078</t>
  </si>
  <si>
    <t>RMP0004065</t>
  </si>
  <si>
    <t>RMP0004082</t>
  </si>
  <si>
    <t>RMP0004068</t>
  </si>
  <si>
    <t>RMP0004069</t>
  </si>
  <si>
    <t>RMP0004092</t>
  </si>
  <si>
    <t>00801</t>
  </si>
  <si>
    <t>RMP0006489</t>
  </si>
  <si>
    <t>RMP0006490</t>
  </si>
  <si>
    <t xml:space="preserve">SW CORNER OF LIMA AVE AND ODNR SERVICE RD. </t>
  </si>
  <si>
    <t>80269</t>
  </si>
  <si>
    <t>RMP0004088</t>
  </si>
  <si>
    <t xml:space="preserve"> Flare Slope Left is greater than 10.</t>
  </si>
  <si>
    <t>HAR</t>
  </si>
  <si>
    <t>RMP0005376</t>
  </si>
  <si>
    <t>ADA</t>
  </si>
  <si>
    <t xml:space="preserve"> Gutter Slope is greater than 5, Counter Slope is greater than 11, DWD Color Contrast is Other.</t>
  </si>
  <si>
    <t>235 and Ballard ave</t>
  </si>
  <si>
    <t>00022</t>
  </si>
  <si>
    <t>RMP0005381</t>
  </si>
  <si>
    <t>235, catch basin in front of ramp</t>
  </si>
  <si>
    <t>RMP0018979</t>
  </si>
  <si>
    <t>DUNKIRK</t>
  </si>
  <si>
    <t>NW corner US68 &amp; Patterson St. crossing Patterson St.</t>
  </si>
  <si>
    <t>RMP0018977</t>
  </si>
  <si>
    <t xml:space="preserve"> Ramp Slope greater than 8.3%, Landing Cross Slope less than 2, DWD Full Width of Ramp is No.</t>
  </si>
  <si>
    <t>SW corner US68 &amp; Patterson St. crossing Patterson St.</t>
  </si>
  <si>
    <t>RMP0018976</t>
  </si>
  <si>
    <t>SW corner US68 &amp; Patterson St. crossing US68</t>
  </si>
  <si>
    <t>RMP0018974</t>
  </si>
  <si>
    <t>NE corner US68 &amp; Patterson St. crossing Patterson St.</t>
  </si>
  <si>
    <t>RMP0018975</t>
  </si>
  <si>
    <t>SE corner US68 &amp; Patterson St. crossing Patterson St.</t>
  </si>
  <si>
    <t>RMP0019004</t>
  </si>
  <si>
    <t>MOUNT VICTORY</t>
  </si>
  <si>
    <t>NW corner SR31 &amp; SR273 crossing SR273</t>
  </si>
  <si>
    <t>RMP0019001</t>
  </si>
  <si>
    <t>NE corner SR31 &amp; Taylor St. crossing SR31</t>
  </si>
  <si>
    <t>RMP0019005</t>
  </si>
  <si>
    <t>NW corner SR273 &amp; SR31 crossing SR31</t>
  </si>
  <si>
    <t>RMP0021635</t>
  </si>
  <si>
    <t>SE corner Alley &amp; SR31 crossing Alley</t>
  </si>
  <si>
    <t>RMP0021630</t>
  </si>
  <si>
    <t>SW corner SR31 &amp; Alley crossing Alley</t>
  </si>
  <si>
    <t>RMP0021634</t>
  </si>
  <si>
    <t>NE corner Alley &amp; SR31 crossing Alley</t>
  </si>
  <si>
    <t>RMP0021636</t>
  </si>
  <si>
    <t>NW corner SR31 &amp; Alley crossing Alley</t>
  </si>
  <si>
    <t>RMP0019017</t>
  </si>
  <si>
    <t>NW corner SR31 &amp; North St. crossing North St.</t>
  </si>
  <si>
    <t>RMP0019015</t>
  </si>
  <si>
    <t>NE corner SR31 &amp; North St. crossing North St.</t>
  </si>
  <si>
    <t>RMP0019018</t>
  </si>
  <si>
    <t>RMP0019019</t>
  </si>
  <si>
    <t>RMP0005421</t>
  </si>
  <si>
    <t>235 and High st, 3ft flush ramp</t>
  </si>
  <si>
    <t>RMP0005387</t>
  </si>
  <si>
    <t>235 and High st, need lip filled</t>
  </si>
  <si>
    <t>RMP0018991</t>
  </si>
  <si>
    <t>FOREST</t>
  </si>
  <si>
    <t>NE corner SR37/SR53 &amp; Gormley St. crossing SR37/SR53</t>
  </si>
  <si>
    <t>RMP0018993</t>
  </si>
  <si>
    <t>SE corner SR53/SR37 &amp; Gormely St. crossing SR37/SR53</t>
  </si>
  <si>
    <t>RMP0005415</t>
  </si>
  <si>
    <t>81 and Johnson st</t>
  </si>
  <si>
    <t>00044</t>
  </si>
  <si>
    <t>RMP0006233</t>
  </si>
  <si>
    <t>SW CORNER OF DRIVE D AND LINCOLN ST Landing Cross Slope PROWAG approved threshold..</t>
  </si>
  <si>
    <t>RMP0006228</t>
  </si>
  <si>
    <t>SW CORNER OF DRIVE F AND LINCOLN ST. Need to grind Concrete in front of curb ramp.  Ramp Cross slope PROWAG approved threshold. 4/28/21- Corrected</t>
  </si>
  <si>
    <t>RMP0005390</t>
  </si>
  <si>
    <t>235 and Lincoln ave</t>
  </si>
  <si>
    <t>00067</t>
  </si>
  <si>
    <t>RMP0018286</t>
  </si>
  <si>
    <t>KENTON</t>
  </si>
  <si>
    <t>1-R: SW corner S0R 67 &amp; Cherry St. crossing SR 67. Asphalt is higher than concrete creating tripping hazard.</t>
  </si>
  <si>
    <t>RMP0018287</t>
  </si>
  <si>
    <t>2-R: NW corner SR 67 &amp; Cherry St. crossing SR 67. Asphalt is higher than concrete creating a tripping hazard.</t>
  </si>
  <si>
    <t>RMP0018276</t>
  </si>
  <si>
    <t>5-R: SE corner SR 67 &amp; Cherry St. crossing SR 67. Asphalt is lower than concrete which creates tripping hazard.</t>
  </si>
  <si>
    <t>RMP0018288</t>
  </si>
  <si>
    <t>7-R: NE corner SR 67 &amp; Cherry St. crossing SR 67. Asphalt is higher than concrete creating tripping hazard.</t>
  </si>
  <si>
    <t>RMP0018281</t>
  </si>
  <si>
    <t>8-R: SW corner SR 67 &amp; High St. crossing SR 67. Asphalt is lower than concrete creating tripping hazard. Curb is cracked in front of DWD.</t>
  </si>
  <si>
    <t>RMP0018278</t>
  </si>
  <si>
    <t>13-R: SE corner SR 67 &amp; High St. crossing SR 67. Curb is higher than DWD creating tripping hazard.</t>
  </si>
  <si>
    <t>RMP0018354</t>
  </si>
  <si>
    <t>26-R: NW corner of SR 67 &amp; Grape St. crossing SR 67. 11/15/23- Concrete was removed to make domes and ramp 4’ wide. Concrete was ground to make curb and street flush but subsequently exposed front of DWD creating a tripping hazard.</t>
  </si>
  <si>
    <t>RMP0018363</t>
  </si>
  <si>
    <t xml:space="preserve"> Ramp Cross Slope greater than 2 and Not Signalized, Landing Cross Slope less than 2, Flush with Surface is No.</t>
  </si>
  <si>
    <t xml:space="preserve">33-R: SE corner of Memorial Ave. &amp; SR 67 crossing Memorial Ave. Asphalt needs added. </t>
  </si>
  <si>
    <t>RMP0018971</t>
  </si>
  <si>
    <t>SE corner US68 &amp; Wayne St. crossing US68</t>
  </si>
  <si>
    <t>RMP0018966</t>
  </si>
  <si>
    <t xml:space="preserve"> Flush with Surface is No, Flare Slope Left is greater than 10.</t>
  </si>
  <si>
    <t>NE corner US68 &amp; Wayne St. crossing US68</t>
  </si>
  <si>
    <t>RMP0018970</t>
  </si>
  <si>
    <t>NW corner US68 &amp; Wayne St. crossing US68</t>
  </si>
  <si>
    <t>RMP0018978</t>
  </si>
  <si>
    <t>SE corner US68 &amp; Patterson St. crossing US68</t>
  </si>
  <si>
    <t>RMP0018980</t>
  </si>
  <si>
    <t>NW corner US68 &amp; Patterson St. crossing US68</t>
  </si>
  <si>
    <t>00072</t>
  </si>
  <si>
    <t>RMP0020991</t>
  </si>
  <si>
    <t>ALGER</t>
  </si>
  <si>
    <t xml:space="preserve"> Ramp Cross Slope greater than 2 and Not Signalized, Landing Width less than 4.</t>
  </si>
  <si>
    <t>SW corner SR235 &amp; Angle St. crossing Angle St.</t>
  </si>
  <si>
    <t>00075</t>
  </si>
  <si>
    <t>RMP0018847</t>
  </si>
  <si>
    <t>Needs Photos: SW corner SR235 &amp; Carl St. crossing Carl St.</t>
  </si>
  <si>
    <t>RMP0018848</t>
  </si>
  <si>
    <t>NW corner SR235 &amp; Carl St. crossing Carl St.</t>
  </si>
  <si>
    <t>00080</t>
  </si>
  <si>
    <t>RMP0018841</t>
  </si>
  <si>
    <t>NW corner SR235 &amp; Hulbert St. crossing Hulbert St.</t>
  </si>
  <si>
    <t>RMP0018842</t>
  </si>
  <si>
    <t>SW corner SR235 &amp; Hulbert St. crossing Hulbert St.</t>
  </si>
  <si>
    <t>RMP0018985</t>
  </si>
  <si>
    <t>NW corner US68 &amp; SR81 crossing SR81</t>
  </si>
  <si>
    <t>00084</t>
  </si>
  <si>
    <t>RMP0018820</t>
  </si>
  <si>
    <t>Needs Photos: NW corner SR235 &amp; Main St. crossing Main St.</t>
  </si>
  <si>
    <t>00086</t>
  </si>
  <si>
    <t>RMP0018812</t>
  </si>
  <si>
    <t>Needs Photos: NW corner SR235, Lee St., &amp; McConnell St. crossing McConnell St.</t>
  </si>
  <si>
    <t>RMP0018816</t>
  </si>
  <si>
    <t>NE corner SR235 7 McConnell St. crossing McConnell St.</t>
  </si>
  <si>
    <t>00089</t>
  </si>
  <si>
    <t>RMP0018850</t>
  </si>
  <si>
    <t>NW corner SR235 &amp; North St. crossing North St.</t>
  </si>
  <si>
    <t>RMP0020992</t>
  </si>
  <si>
    <t xml:space="preserve"> Ramp Cross Slope greater than 2 and Not Signalized, Landing Width less than 4, Landing Cross Slope less than 2.</t>
  </si>
  <si>
    <t>NW corner SR235 &amp; Place St. crossing Place St.</t>
  </si>
  <si>
    <t>00096</t>
  </si>
  <si>
    <t>RMP0018845</t>
  </si>
  <si>
    <t>SW corner SR235 &amp; Shadley St. crossing Shadley St.</t>
  </si>
  <si>
    <t>RMP0018846</t>
  </si>
  <si>
    <t>NW corner SR235 &amp; Shadley St. crossing Shadley St.</t>
  </si>
  <si>
    <t>RMP0018839</t>
  </si>
  <si>
    <t>SW corner SR235 &amp; Tabler St. crossing Tabler St.</t>
  </si>
  <si>
    <t>00101</t>
  </si>
  <si>
    <t>RMP0018833</t>
  </si>
  <si>
    <t>NW corner SR235 &amp; Wagner St. crossing Wagner St.</t>
  </si>
  <si>
    <t>00106</t>
  </si>
  <si>
    <t>RMP0018960</t>
  </si>
  <si>
    <t>SE corner US68 &amp; Edgar St. crossing Edgar St.</t>
  </si>
  <si>
    <t>00107</t>
  </si>
  <si>
    <t>RMP0018958</t>
  </si>
  <si>
    <t>SW corner US68 &amp; Edgar St. crossing Edgar St.</t>
  </si>
  <si>
    <t>RMP0018959</t>
  </si>
  <si>
    <t>NW corner US68 &amp; Edgar St. crossing Edgar St.</t>
  </si>
  <si>
    <t>00110</t>
  </si>
  <si>
    <t>RMP0018962</t>
  </si>
  <si>
    <t>NE corner US68 &amp; McCaskey St. crossing McCaskey St.</t>
  </si>
  <si>
    <t>RMP0018961</t>
  </si>
  <si>
    <t>SE corner US68 &amp; McCaskey St. crossing McCaskey St.</t>
  </si>
  <si>
    <t>00116</t>
  </si>
  <si>
    <t>RMP0018963</t>
  </si>
  <si>
    <t xml:space="preserve"> Ramp Cross Slope greater than 2 and Not Signalized, Landing Cross Slope less than 2, Flush with Surface is No, DWD Full Width of Ramp is No.</t>
  </si>
  <si>
    <t>SE corner US68 &amp; South St. crossing South St.</t>
  </si>
  <si>
    <t>RMP0018964</t>
  </si>
  <si>
    <t>NE corner US68 &amp; South St. crossing South St.</t>
  </si>
  <si>
    <t>RMP0018982</t>
  </si>
  <si>
    <t>NW corner US68 &amp; Summit St. crossing Summit St.</t>
  </si>
  <si>
    <t>RMP0018981</t>
  </si>
  <si>
    <t>SW corner US68 &amp; Summit St. crossing Summit St.</t>
  </si>
  <si>
    <t>RMP0000030</t>
  </si>
  <si>
    <t>Rocks covering curb</t>
  </si>
  <si>
    <t>00118</t>
  </si>
  <si>
    <t>RMP0018983</t>
  </si>
  <si>
    <t>SE corner US68 &amp; Union St. crossing Union St.</t>
  </si>
  <si>
    <t>RMP0018984</t>
  </si>
  <si>
    <t>NE corner US68 &amp; Union St. crossing Union St.</t>
  </si>
  <si>
    <t>00123</t>
  </si>
  <si>
    <t>RMP0018967</t>
  </si>
  <si>
    <t>NE corner US68 &amp; Wayne St. crossing Wayne St.</t>
  </si>
  <si>
    <t>RMP0018968</t>
  </si>
  <si>
    <t>SE corner US68 &amp; Wayne St. crossing Wayne St.</t>
  </si>
  <si>
    <t>00124</t>
  </si>
  <si>
    <t>RMP0018972</t>
  </si>
  <si>
    <t>SW corner US68 &amp; Wayne St. crossing Wayne St.</t>
  </si>
  <si>
    <t>RMP0018973</t>
  </si>
  <si>
    <t>NW corner US68 &amp; Wayne St. crossing Wayne St.</t>
  </si>
  <si>
    <t>RMP0018969</t>
  </si>
  <si>
    <t xml:space="preserve"> Ramp Slope greater than 8.3%, Flush with Surface is No, Gutter Slope is greater than 5, Counter Slope is greater than 11.</t>
  </si>
  <si>
    <t>SW corner US68 &amp; Wayne St. crossing US68</t>
  </si>
  <si>
    <t>00145</t>
  </si>
  <si>
    <t>RMP0018992</t>
  </si>
  <si>
    <t>NE corner SR37/SR53 &amp; Gormley St. crossing Gormley St.</t>
  </si>
  <si>
    <t>00146</t>
  </si>
  <si>
    <t>RMP0018994</t>
  </si>
  <si>
    <t>SE corner SR37/SR53 &amp; Gormley St. crossing Gormley St.</t>
  </si>
  <si>
    <t>00152</t>
  </si>
  <si>
    <t>RMP0018988</t>
  </si>
  <si>
    <t>NE corner SR37/SR53 &amp; Louisa St. crossing Louisa St.</t>
  </si>
  <si>
    <t>RMP0018989</t>
  </si>
  <si>
    <t>NW corner SR37/SR53 &amp; Louisa St. crossing Louisa St.</t>
  </si>
  <si>
    <t>00170</t>
  </si>
  <si>
    <t>RMP0018269</t>
  </si>
  <si>
    <t>18-R: SW corner SR 67 &amp; Barron St. crossing Barron St. Asphalt is lower than concrete creating tripping hazard.</t>
  </si>
  <si>
    <t>RMP0018265</t>
  </si>
  <si>
    <t>19-R: SE corner SR 67 &amp; Barron St. crossing Barron St. Asphalt is higher than concrete creating tripping hazard. DWD is not full width.</t>
  </si>
  <si>
    <t>RMP0018266</t>
  </si>
  <si>
    <t>20-R: NW corner SR 67 &amp; Barron St. crossing Barron St. Asphalt is higher than concrete creating tripping hazard.</t>
  </si>
  <si>
    <t>RMP0018283</t>
  </si>
  <si>
    <t>4-R: SE corner SR 67 &amp; Cherry St. crossing Cherry St. Asphalt and concrete are creating tripping hazards.</t>
  </si>
  <si>
    <t>RMP0018284</t>
  </si>
  <si>
    <t>3-R: NW corner SR 67 &amp; Cherry St. crossing Cherry St. Lip between concrete &amp; asphalt creates tripping hazard.</t>
  </si>
  <si>
    <t>RMP0018285</t>
  </si>
  <si>
    <t>6-R: NE corner SR 67 &amp; Cherry St. crossing Cherry St. Concrete curb between asphalt and DWD is lower exposing leading edge of DWD and creating tripping hazard.</t>
  </si>
  <si>
    <t>00195</t>
  </si>
  <si>
    <t>RMP0020995</t>
  </si>
  <si>
    <t>MCGUFFEY</t>
  </si>
  <si>
    <t>School crosswalk west side SR195</t>
  </si>
  <si>
    <t>RMP0018870</t>
  </si>
  <si>
    <t>RMP0018868</t>
  </si>
  <si>
    <t>NE corner SR195 &amp; South St. crossing SR195</t>
  </si>
  <si>
    <t>RMP0018930</t>
  </si>
  <si>
    <t>NE corner SR195 &amp; Columbus St. crossing Columbus St.</t>
  </si>
  <si>
    <t>00199</t>
  </si>
  <si>
    <t>RMP0005089</t>
  </si>
  <si>
    <t>98463, West Mansfield</t>
  </si>
  <si>
    <t>00208</t>
  </si>
  <si>
    <t>RMP0018353</t>
  </si>
  <si>
    <t xml:space="preserve"> Ramp Slope greater than 8.3%, Ramp Cross Slope greater than 2 and Not Signalized, Counter Slope is greater than 11.</t>
  </si>
  <si>
    <t>25-R: SE corner of SR 67 &amp; Grape St. crossing Grape St.</t>
  </si>
  <si>
    <t>00209</t>
  </si>
  <si>
    <t>RMP0018998</t>
  </si>
  <si>
    <t>SE corner SR31 &amp; Taylor St. crossing SR31</t>
  </si>
  <si>
    <t>RMP0018999</t>
  </si>
  <si>
    <t>SE corner SR31 &amp; Taylor St. crossing Taylor St.</t>
  </si>
  <si>
    <t>RMP0019000</t>
  </si>
  <si>
    <t>NE corner SR31 &amp; Taylor St. crossing Taylor St.</t>
  </si>
  <si>
    <t>00217</t>
  </si>
  <si>
    <t>RMP0018267</t>
  </si>
  <si>
    <t>16-R: NW corner SR 67 &amp; Heisel St. crossing Heisel St. Asphalt is higher than concrete. Curb is lower than front edge of DWD in spots exposing DWD and creating tripping hazard.</t>
  </si>
  <si>
    <t>RMP0018270</t>
  </si>
  <si>
    <t>17-R: NE corner SR 67 &amp; Heisel St. crossing Heisel St. Asphalt is higher than concrete creating tripping hazard.</t>
  </si>
  <si>
    <t>RMP0018279</t>
  </si>
  <si>
    <t>12-R: SE corner SR 67 &amp; High St. crossing High St.</t>
  </si>
  <si>
    <t>RMP0018280</t>
  </si>
  <si>
    <t>9-R: SW corner SR 67 &amp; High St. crossing High St. Asphalt is higher than concrete creating tripping hazard.</t>
  </si>
  <si>
    <t>RMP0018272</t>
  </si>
  <si>
    <t>14-R: NE corner SR 67 &amp; High St. crossing SR 67. Asphalt is higher than concrete creating tripping hazard.</t>
  </si>
  <si>
    <t>RMP0018273</t>
  </si>
  <si>
    <t>11-R: NW corner SR 67 &amp; High St. crossing High St. Asphalt is higher than concrete and also curb is lower than DWD in spots exposing front edge of DWD and creating tripping hazard.</t>
  </si>
  <si>
    <t>00228</t>
  </si>
  <si>
    <t>RMP0005209</t>
  </si>
  <si>
    <t>Silver and lark SRTS</t>
  </si>
  <si>
    <t>00230</t>
  </si>
  <si>
    <t>RMP0018996</t>
  </si>
  <si>
    <t>SE corner SR31 &amp; Marion St. crossing Marion St.</t>
  </si>
  <si>
    <t>RMP0018997</t>
  </si>
  <si>
    <t>NE corner SR31 &amp; Marion St. crossing Marion St.</t>
  </si>
  <si>
    <t>00233</t>
  </si>
  <si>
    <t>RMP0009807</t>
  </si>
  <si>
    <t xml:space="preserve">3-R - SW corner of  Letson St. and SR31 crossing Letson St.  9/15/22 inspection-  Remove plastic from DWD. Gutter slope too steep. Asphalt too high needs ground flush with concrete curb. DWD not aligned with walk. Asphalt ground down.  No change on gutter slope. </t>
  </si>
  <si>
    <t>RMP0018817</t>
  </si>
  <si>
    <t>SE corner SR235 turning south &amp; McConnell St. crossing SR235</t>
  </si>
  <si>
    <t>RMP0018819</t>
  </si>
  <si>
    <t>NW corner SR235 &amp; Main St. crossing SR235</t>
  </si>
  <si>
    <t>RMP0018818</t>
  </si>
  <si>
    <t>SW corner SR235 &amp; Main St. crossing SR235</t>
  </si>
  <si>
    <t>RMP0018822</t>
  </si>
  <si>
    <t>SE corner SR235 &amp; Main St.</t>
  </si>
  <si>
    <t>RMP0020996</t>
  </si>
  <si>
    <t>South side of alley between Hulbert St. &amp; Tabler St. on SR235</t>
  </si>
  <si>
    <t>RMP0005377</t>
  </si>
  <si>
    <t>RMP0005391</t>
  </si>
  <si>
    <t>RMP0005416</t>
  </si>
  <si>
    <t>235 and 81, curb running</t>
  </si>
  <si>
    <t>RMP0005382</t>
  </si>
  <si>
    <t xml:space="preserve">235 </t>
  </si>
  <si>
    <t>00241</t>
  </si>
  <si>
    <t>RMP0018350</t>
  </si>
  <si>
    <t>23-R: SE corner of SR 67 &amp; Maple St. crossing Maple St. Asphalt too low and too high on either end. Counter slope exceeds 11%.</t>
  </si>
  <si>
    <t>00252</t>
  </si>
  <si>
    <t>RMP0005210</t>
  </si>
  <si>
    <t>E North and Oriental SRTS, 1 foot extra space right of DWD</t>
  </si>
  <si>
    <t>00267</t>
  </si>
  <si>
    <t>RMP0018357</t>
  </si>
  <si>
    <t>29-R: SE corner of SR 67 &amp; Resch St. crossing Resch St.</t>
  </si>
  <si>
    <t>00273</t>
  </si>
  <si>
    <t>RMP0019003</t>
  </si>
  <si>
    <t xml:space="preserve"> Flush with Surface is No, Flare Slope Right is greater than 10, DWD Full Width of Ramp is No.</t>
  </si>
  <si>
    <t>SW SR31 &amp; SR273 crossing SR273</t>
  </si>
  <si>
    <t>RMP0019002</t>
  </si>
  <si>
    <t>SW corner SR31 &amp; SR273 crossing SR31</t>
  </si>
  <si>
    <t>00274</t>
  </si>
  <si>
    <t>RMP0005212</t>
  </si>
  <si>
    <t xml:space="preserve"> Landing Cross Slope less than 2, Flare Slope Right is greater than 10.</t>
  </si>
  <si>
    <t>00292</t>
  </si>
  <si>
    <t>RMP0019023</t>
  </si>
  <si>
    <t>RIDGEWAY</t>
  </si>
  <si>
    <t>SE corner SR292 &amp; Hale St. crossing SR292</t>
  </si>
  <si>
    <t>RMP0019020</t>
  </si>
  <si>
    <t>NE corner SR292 &amp; Hale St. crossing SR292</t>
  </si>
  <si>
    <t>00297</t>
  </si>
  <si>
    <t>RMP0018860</t>
  </si>
  <si>
    <t>SE corner SR195 &amp; Alice St. crossing Alice St.</t>
  </si>
  <si>
    <t>RMP0018861</t>
  </si>
  <si>
    <t>NE corner SR195 &amp; Alice St. crossing Alice St.</t>
  </si>
  <si>
    <t>RMP0018862</t>
  </si>
  <si>
    <t>SE corner SR195 &amp; Kenton St. crossing Kenton St.</t>
  </si>
  <si>
    <t>00311</t>
  </si>
  <si>
    <t>RMP0018955</t>
  </si>
  <si>
    <t xml:space="preserve"> Ramp Cross Slope greater than 2 and Not Signalized, Landing Length less than 4, DWD Full Width of Ramp is No.</t>
  </si>
  <si>
    <t>NE corner SR195 &amp; Railroad St. crossing Railroad St.</t>
  </si>
  <si>
    <t>RMP0018954</t>
  </si>
  <si>
    <t>SE corner SR195 &amp; Railroad St. crossing Railroad St.</t>
  </si>
  <si>
    <t>00314</t>
  </si>
  <si>
    <t>RMP0018869</t>
  </si>
  <si>
    <t>NE corner SR195 &amp; South St. crossing South St.</t>
  </si>
  <si>
    <t>00315</t>
  </si>
  <si>
    <t>RMP0018866</t>
  </si>
  <si>
    <t>SW corner SR195 &amp; South St. crossing South St.</t>
  </si>
  <si>
    <t>RMP0018867</t>
  </si>
  <si>
    <t>NW corner SR195 &amp; South St. crossing South St.</t>
  </si>
  <si>
    <t>RMP0005080</t>
  </si>
  <si>
    <t>98462, elm st, domes not wide enough</t>
  </si>
  <si>
    <t>RMP0005086</t>
  </si>
  <si>
    <t>98463, elm st</t>
  </si>
  <si>
    <t>00323</t>
  </si>
  <si>
    <t>RMP0005084</t>
  </si>
  <si>
    <t>98463, N High st</t>
  </si>
  <si>
    <t>RMP0005077</t>
  </si>
  <si>
    <t>98463, High St</t>
  </si>
  <si>
    <t>00324</t>
  </si>
  <si>
    <t>RMP0005079</t>
  </si>
  <si>
    <t>98463, n high st</t>
  </si>
  <si>
    <t>00326</t>
  </si>
  <si>
    <t>RMP0018995</t>
  </si>
  <si>
    <t>SW corner SR31 &amp; Marion St. crossing Marion St.</t>
  </si>
  <si>
    <t>00355</t>
  </si>
  <si>
    <t>RMP0019021</t>
  </si>
  <si>
    <t>NE corner SR292 &amp; Hale St. crossing Hale St.</t>
  </si>
  <si>
    <t>RMP0019022</t>
  </si>
  <si>
    <t xml:space="preserve"> Ramp Slope greater than 8.3%, Flush with Surface is No, Counter Slope is greater than 11, DWD Full Width of Ramp is No.</t>
  </si>
  <si>
    <t>SE corner SR292 &amp; Hale St. crossing Hale St.</t>
  </si>
  <si>
    <t>00356</t>
  </si>
  <si>
    <t>RMP0019026</t>
  </si>
  <si>
    <t>SW corner SR292 &amp; Hale St. crossing Hale St.</t>
  </si>
  <si>
    <t>RMP0019025</t>
  </si>
  <si>
    <t>SW corner SR292 &amp; Hale St. crossing SR292</t>
  </si>
  <si>
    <t>00372</t>
  </si>
  <si>
    <t>RMP0018813</t>
  </si>
  <si>
    <t>NW corner SR235 &amp; Lee St. crossing Lee St.</t>
  </si>
  <si>
    <t>RMP0018814</t>
  </si>
  <si>
    <t>SW corner SR235 &amp; Lee St. crossing Lee St.</t>
  </si>
  <si>
    <t>RMP0018815</t>
  </si>
  <si>
    <t>SW corner SR235 &amp; Lee St. crossing SR235</t>
  </si>
  <si>
    <t>80042</t>
  </si>
  <si>
    <t>RMP0006534</t>
  </si>
  <si>
    <t xml:space="preserve"> Landing Cross Slope less than 2, Gutter Slope is greater than 5, Counter Slope is greater than 11.</t>
  </si>
  <si>
    <t>West side of entrance to Admission Freed Center. lip on sides of DWD, Landing Cross Slope PROWAG approved threshold</t>
  </si>
  <si>
    <t>PAU</t>
  </si>
  <si>
    <t>RMP0030271</t>
  </si>
  <si>
    <t>ANTWERP</t>
  </si>
  <si>
    <t>40-R: SW corner SR 49 &amp; Archer Dr. crossing Archer Dr. Asphalt lip present, tripping hazard.</t>
  </si>
  <si>
    <t>RMP0030272</t>
  </si>
  <si>
    <t>41-R: NW corner SR 49 &amp; Archer Dr. crossing Archer Dr. Asphalt lip present, tripping hazard.</t>
  </si>
  <si>
    <t>00006</t>
  </si>
  <si>
    <t>RMP0030235</t>
  </si>
  <si>
    <t>9-R: SW corner SR 49 &amp; W. Canal St. crossing W. Canal St. Asphalt lip present, tripping hazard. Small panel in front of DWD is cracked.</t>
  </si>
  <si>
    <t>RMP0030239</t>
  </si>
  <si>
    <t>10-R: NW corner SR 49 &amp; W. Canal St. crossing W. Canal St. Asphalt lip present, tripping hazard.</t>
  </si>
  <si>
    <t>RMP0030234</t>
  </si>
  <si>
    <t>7-R: SW corner SR 49 &amp; S. Main St. crossing S. Main St. Asphalt lip present, tripping hazard.</t>
  </si>
  <si>
    <t>RMP0030238</t>
  </si>
  <si>
    <t>10-R: NW corner SR 49 &amp; W. Canal St. crossing SR 49. Asphalt lip present, tripping hazard. More than 2” of concrete on North side of DWD. North side of DWD, asphalt drops off for storm drain creating sizable gap between top of asphalt and top of curb.</t>
  </si>
  <si>
    <t>00010</t>
  </si>
  <si>
    <t>RMP0030247</t>
  </si>
  <si>
    <t>18-R: NE corner SR 49 &amp; Daggett St. crossing Daggett St. Ramp Cross Slope exceeds 2%.</t>
  </si>
  <si>
    <t>RMP0030248</t>
  </si>
  <si>
    <t>19-R: SE corner SR 49 &amp; Daggett St. crossing Daggett St. More than 2” of concrete on the east side of DWD.</t>
  </si>
  <si>
    <t>00011</t>
  </si>
  <si>
    <t>RMP0030251</t>
  </si>
  <si>
    <t>22-R: SW corner SR 49 &amp; Daggett St. crossing Daggett St. Asphalt lip present, creates tripping hazard. Gutter Slope exceeds 5%. Counter Slope exceeds 11%.</t>
  </si>
  <si>
    <t>RMP0030252</t>
  </si>
  <si>
    <t>23-R: NW corner SR 49 &amp; Daggett St. crossing Daggett St. Asphalt lip present, tripping hazard.</t>
  </si>
  <si>
    <t>00013</t>
  </si>
  <si>
    <t>RMP0030228</t>
  </si>
  <si>
    <t>3-R: NE corner SR 49 &amp; Erie St. crossing Erie St. Asphalt lip present, tripping hazard.</t>
  </si>
  <si>
    <t>RMP0030229</t>
  </si>
  <si>
    <t>2-R: NW corner SR 49 &amp; Erie St. crossing Erie St. Asphalt lip present, tripping hazard.</t>
  </si>
  <si>
    <t>00024</t>
  </si>
  <si>
    <t>RMP0030282</t>
  </si>
  <si>
    <t xml:space="preserve">49-R: NE corner SR 49 &amp; Mervin St. crossing Mervin St. Asphalt lip present, tripping hazard. Asphalt is removed for valve in street. This is in the pedestrian use path. </t>
  </si>
  <si>
    <t>RMP0030283</t>
  </si>
  <si>
    <t>50-R: SE corner SR 49 &amp; Mervin St. crossing Mervin St. Asphalt lip present, tripping hazard.</t>
  </si>
  <si>
    <t>00028</t>
  </si>
  <si>
    <t>RMP0030292</t>
  </si>
  <si>
    <t>59-R: NW corner SR 49 &amp; Park Ave. crossing Park Ave. Asphalt lip present, tripping hazard. Ramp Cross Slope exceeds 2%.</t>
  </si>
  <si>
    <t>RMP0030258</t>
  </si>
  <si>
    <t xml:space="preserve"> Flush with Surface is No, Counter Slope is greater than 11.</t>
  </si>
  <si>
    <t>28-R: NW corner SR 49 &amp; Railroad St. crossing SR 49. Asphalt lip present, tripping hazard. Counter Slope exceeds 11%.</t>
  </si>
  <si>
    <t>RMP0030261</t>
  </si>
  <si>
    <t>31-R: NW corner SR 49 &amp; Railroad St. crossing Railroad St. Asphalt lip present, tripping hazard.</t>
  </si>
  <si>
    <t>00032</t>
  </si>
  <si>
    <t>RMP0030255</t>
  </si>
  <si>
    <t>25-R: NE corner SR 49 &amp; Stone St. crossing Stone St. Asphalt is low on the west side and high on the rich side, tripping hazard.</t>
  </si>
  <si>
    <t>00035</t>
  </si>
  <si>
    <t>RMP0030244</t>
  </si>
  <si>
    <t>15-R: SW corner SR 49 &amp; Washington St. crossing Washington St. Asphalt lip present, tripping hazard.</t>
  </si>
  <si>
    <t>RMP0030240</t>
  </si>
  <si>
    <t>11-R: NW corner SR 49 &amp; Washington St. crossing SR 49. Asphalt lip present, tripping hazard.</t>
  </si>
  <si>
    <t>00036</t>
  </si>
  <si>
    <t>RMP0030303</t>
  </si>
  <si>
    <t>1-R: NE corner SR 49 &amp; Waterplant Dr. crossing Waterplant Dr. Asphalt lip present, tripping hazard. Panel in front of DWD is cracked.</t>
  </si>
  <si>
    <t>RMP0030295</t>
  </si>
  <si>
    <t>62-R: SE corner SR 49 &amp; Wilcox St. crossing Wilcox St. Asphalt lip present, tripping hazard.</t>
  </si>
  <si>
    <t>RMP0030294</t>
  </si>
  <si>
    <t>61-R: NE corner SR 49 &amp; Wilcox St. crossing Wilcox St. Asphalt lip present, tripping hazard. Ramp Cross Slope exceeds 2%. Landing cross slope exceeds 2%.</t>
  </si>
  <si>
    <t>00041</t>
  </si>
  <si>
    <t>RMP0030274</t>
  </si>
  <si>
    <t>43-R: NE corner SR 49 &amp; Woodcox St. crossing Woodcox St. Asphalt lip present, tripping hazard.</t>
  </si>
  <si>
    <t>RMP0030275</t>
  </si>
  <si>
    <t>44-R: SE corner SR 49 &amp; Woodcox St. crossing Woodcox St. Asphalt lip present, tripping hazard. More than 2” of concrete on west side before significant change.</t>
  </si>
  <si>
    <t>00042</t>
  </si>
  <si>
    <t>RMP0030279</t>
  </si>
  <si>
    <t>46-R: SW corner SR 49 &amp; Woodcox St. crossing Woodcox St. Asphalt lip present, tripping hazard. Concrete between asphalt and DWD is cracked and slightly depressed on west side exposing DWD front edge and creating a lip. More than 2” of concrete on east side before significant difference.</t>
  </si>
  <si>
    <t>RMP0030280</t>
  </si>
  <si>
    <t>47-R: NW corner SR 49 &amp; Woodcox St. crossing Woodcox St. Asphalt lip present, tripping hazard. Concrete section between asphalt and DWD is cracked on east end. More than 2” of concrete on west end before significant change.</t>
  </si>
  <si>
    <t>00049</t>
  </si>
  <si>
    <t>RMP0019149</t>
  </si>
  <si>
    <t>PAYNE</t>
  </si>
  <si>
    <t xml:space="preserve"> Ramp Slope greater than 8.3%, Landing Cross Slope less than 2, Counter Slope is greater than 11, DWD Full Width of Ramp is No.</t>
  </si>
  <si>
    <t>SE CORNER OF TOWNLINE ST AND SR49/SR613 crossing SR49/SR613.</t>
  </si>
  <si>
    <t>RMP0019145</t>
  </si>
  <si>
    <t>NW CORNER OF SR613 and SR49. Curb too high needs ground flush with asphalt.</t>
  </si>
  <si>
    <t>RMP0019146</t>
  </si>
  <si>
    <t>NE CORNER Townline St and SR49/SR613 crossing SR49/SR613. Debris and vegetation in front of DWD.</t>
  </si>
  <si>
    <t>RMP0019207</t>
  </si>
  <si>
    <t>SE CORNER OF OAK ST AND SR49/SR613 CROSSING SR49/SR613</t>
  </si>
  <si>
    <t>RMP0019208</t>
  </si>
  <si>
    <t>SW CORNER OF OAK ST AND SR49/SR613 CROSSING SR49/SR613.</t>
  </si>
  <si>
    <t>RMP0019211</t>
  </si>
  <si>
    <t>NW CORNER OF OAK ST AND SR49/SR613 CROSSING SR49/SR613.</t>
  </si>
  <si>
    <t>RMP0019140</t>
  </si>
  <si>
    <t>SW CORNER OF SR49 AND Merrin St. Crossing SR49.</t>
  </si>
  <si>
    <t>RMP0019141</t>
  </si>
  <si>
    <t>SE CORNER OF SR49 and SR500/SR613 crossing SR49.</t>
  </si>
  <si>
    <t>RMP0019137</t>
  </si>
  <si>
    <t xml:space="preserve">NW CORNER OF MERRIN ST AND SR49 CROSSING SR49. Ramp too low in front of DW. </t>
  </si>
  <si>
    <t>RMP0019144</t>
  </si>
  <si>
    <t>NE CORNER OF SR49 AND SR500/SR613 crossing SR49. Concrete curb needs ground flush with asphalt.</t>
  </si>
  <si>
    <t>RMP0019200</t>
  </si>
  <si>
    <t>SE CORNER OF BAILEY ST AND SR49 CROSSING SR49.</t>
  </si>
  <si>
    <t>RMP0019193</t>
  </si>
  <si>
    <t xml:space="preserve"> Ramp Cross Slope greater than 2 and Not Signalized, Ramp Width less than 4, DWD Full Width of Ramp is No.</t>
  </si>
  <si>
    <t>SW CORNER OF PARKWAY ST AND SR49 CROSSING PARKWAY ST.</t>
  </si>
  <si>
    <t>RMP0019192</t>
  </si>
  <si>
    <t xml:space="preserve"> Ramp Slope greater than 8.3%, Ramp Width less than 4, Landing Length less than 4, Landing Width less than 4, Counter Slope is greater than 11, DWD Full Width of Ramp is No.</t>
  </si>
  <si>
    <t xml:space="preserve">NW CORNER OF PARKWAY ST AND SR49 CROSSING PARKWAY ST. </t>
  </si>
  <si>
    <t>RMP0019028</t>
  </si>
  <si>
    <t>At Paulding Co. Hospital on the north side. DWD not to specs</t>
  </si>
  <si>
    <t>RMP0030231</t>
  </si>
  <si>
    <t>4-R: SE corner SR 49 &amp; E. Canal St. crossing SR 49. Asphalt lip present, tripping hazard.</t>
  </si>
  <si>
    <t>RMP0030232</t>
  </si>
  <si>
    <t>5-R: SW corner SR 49 &amp; E. Canal St. crossing SR 49. Asphalt lip present, tripping hazard.</t>
  </si>
  <si>
    <t>RMP0030242</t>
  </si>
  <si>
    <t>13-R: SE corner SR 49 &amp; Washington St. crossing SR 49. Asphalt lip present, tripping hazard.</t>
  </si>
  <si>
    <t>RMP0030243</t>
  </si>
  <si>
    <t>14-R: SW corner SR 49 &amp; Washington St. crossing SR 49. Asphalt lip present, tripping hazard.</t>
  </si>
  <si>
    <t>RMP0030241</t>
  </si>
  <si>
    <t>12-R: NE corner SR 49 &amp; Washington St. crossing SR 49. Asphalt lip present, tripping hazard.</t>
  </si>
  <si>
    <t>RMP0030249</t>
  </si>
  <si>
    <t>20-R: SE corner SR 49 &amp; Daggett St. crossing SR 49. Asphalt lip present, tripping hazard.</t>
  </si>
  <si>
    <t>RMP0030250</t>
  </si>
  <si>
    <t xml:space="preserve"> Ramp Slope greater than 8.3%, Ramp Cross Slope greater than 2 and Not Signalized, Flush with Surface is No, Counter Slope is greater than 11.</t>
  </si>
  <si>
    <t>21-R: SW corner SR 49 &amp; Daggett St. crossing SR 49. Gap between asphalt and curb, creates tripping hazard. Ramp Slope exceeds 8.3%. Ramp Cross Slope exceeds 2%.</t>
  </si>
  <si>
    <t>RMP0030246</t>
  </si>
  <si>
    <t>17-R: NE corner SR 49 &amp; Daggett St. crossing SR 49. Asphalt lip present, tripping hazard. More than 2” of concrete on north side without noticeable change.</t>
  </si>
  <si>
    <t>RMP0030253</t>
  </si>
  <si>
    <t>23-R: NW corner SR 49 &amp; Daggett St. crossing SR 49. Asphalt lip present, tripping hazard. More than 2” of concrete on either side of DWD without noticeable change.</t>
  </si>
  <si>
    <t>RMP0030257</t>
  </si>
  <si>
    <t>27-R: SE corner SR 49 &amp; Stone St. crossing SR 49. Asphalt lip present, tripping hazard.</t>
  </si>
  <si>
    <t>RMP0030264</t>
  </si>
  <si>
    <t>34-R: SE corner SR 49 &amp; River St. crossing SR 49. Asphalt lip present, tripping hazard.</t>
  </si>
  <si>
    <t>RMP0030265</t>
  </si>
  <si>
    <t>35-R: SW corner SR 49 &amp; River St. crossing SR 49. Asphalt lip present, tripping hazard.</t>
  </si>
  <si>
    <t>RMP0030268</t>
  </si>
  <si>
    <t>37-R: NW corner SR 49 &amp; River St. crossing SR 49. Asphalt lip present, tripping hazard.</t>
  </si>
  <si>
    <t>RMP0030269</t>
  </si>
  <si>
    <t>38-R: SE corner SR 49 &amp; Archer Dr. crossing SR 49. Asphalt low in front, tripping hazard.</t>
  </si>
  <si>
    <t>RMP0030270</t>
  </si>
  <si>
    <t>39-R: SW corner SR 49 &amp; Archer Dr. crossing SR 49. Asphalt lip present, tripping hazard.</t>
  </si>
  <si>
    <t>RMP0030276</t>
  </si>
  <si>
    <t>44-R: SE corner SR 49 &amp; Woodcox St. crossing SR 49. Asphalt lip present, tripping hazard. More than 2” of concrete on north side before any significant change.</t>
  </si>
  <si>
    <t>RMP0030278</t>
  </si>
  <si>
    <t>46-R: SW corner SR 49 &amp; Woodcox St. crossing SR 49. Asphalt lip present, tripping hazard. More than 2” of concrete on north side before significant change.</t>
  </si>
  <si>
    <t>RMP0030286</t>
  </si>
  <si>
    <t>53-R: NW corner SR 49 &amp; Mervin St. crossing SR 49. Ramp Cross Slope exceeds 2%. Landing Cross Slope exceeds 2%. Not all of ramp was performed. The landing would be at the top for this style of ramp. Therefore, the landing values are from existing landing.</t>
  </si>
  <si>
    <t>RMP0030290</t>
  </si>
  <si>
    <t>57-R: SW corner SR 49 &amp; Park Ave. crossing SR 49. Asphalt lip present, tripping hazard. Concrete section between asphalt and DWD is cracked.</t>
  </si>
  <si>
    <t>RMP0030293</t>
  </si>
  <si>
    <t>60-R: NE corner SR 49 &amp; Wilcox St. crossing SR 49. Asphalt lip present, tripping hazard.</t>
  </si>
  <si>
    <t>00074</t>
  </si>
  <si>
    <t>RMP0019117</t>
  </si>
  <si>
    <t>GROVER HILL</t>
  </si>
  <si>
    <t>NE CORNER OF FIRST ST. AND SR637 crossing SR637. DWD TOO LOW. COLLECTS DEBRIS AND PONDS WATER.</t>
  </si>
  <si>
    <t>RMP0019116</t>
  </si>
  <si>
    <t>SE CORNER OF FIRST ST. AND SR637 crossing First Street. DWD NOT ALIGNED WITH WALK.</t>
  </si>
  <si>
    <t>RMP0019118</t>
  </si>
  <si>
    <t>NE CORNER OF FIRST ST. AND SR637 crossing First Street.</t>
  </si>
  <si>
    <t>RMP0019112</t>
  </si>
  <si>
    <t>NW CORNER OF FIRST STREET AND SR637 crossing FIRST STREET.</t>
  </si>
  <si>
    <t>RMP0019113</t>
  </si>
  <si>
    <t>SW CORNER OF FIRST STREET AND SR637 crossing First St.</t>
  </si>
  <si>
    <t>00076</t>
  </si>
  <si>
    <t>RMP0007288</t>
  </si>
  <si>
    <t>NE CORNER OF HARRISON STREET AND SR-114. Crossing Harrison street. DWD not full width. Asphalt not flush with approach. DWD not aligned with ramp across the street. Cross slope not compliant. No landing to turn on. Not built according to the plans.                               11/30/21 Waiver Pending</t>
  </si>
  <si>
    <t>00083</t>
  </si>
  <si>
    <t>RMP0019100</t>
  </si>
  <si>
    <t>SE CORNER PERRY ST. AND SR637.</t>
  </si>
  <si>
    <t>RMP0019099</t>
  </si>
  <si>
    <t xml:space="preserve">NE CORNER OF PERRY ST AND SR637 crossing Perry Street. </t>
  </si>
  <si>
    <t>RMP0019098</t>
  </si>
  <si>
    <t xml:space="preserve">SW CORNER OF PERRY ST AND SR637 crossing Perry Street. </t>
  </si>
  <si>
    <t>00085</t>
  </si>
  <si>
    <t>RMP0019119</t>
  </si>
  <si>
    <t>NW CORNER OF SECOND STREET AND SR637 crossing Second Street.</t>
  </si>
  <si>
    <t>RMP0019120</t>
  </si>
  <si>
    <t>SW CORNER OF SECOND STREET AND SR637 crossing Second Street</t>
  </si>
  <si>
    <t>00087</t>
  </si>
  <si>
    <t>RMP0019106</t>
  </si>
  <si>
    <t xml:space="preserve">NE CORNER OF WALNUT ST. AND SR637. </t>
  </si>
  <si>
    <t>00090</t>
  </si>
  <si>
    <t>RMP0021527</t>
  </si>
  <si>
    <t>SW corner Wayne St. and SR637 crossing Wayne St.</t>
  </si>
  <si>
    <t>00111</t>
  </si>
  <si>
    <t>RMP0019237</t>
  </si>
  <si>
    <t>PAULDING</t>
  </si>
  <si>
    <t xml:space="preserve"> Landing Cross Slope less than 2, Flare Slope Right is greater than 10, Counter Slope is greater than 11.</t>
  </si>
  <si>
    <t>SE corner US127 &amp; Jackson St. crossing US127</t>
  </si>
  <si>
    <t>RMP0019238</t>
  </si>
  <si>
    <t xml:space="preserve"> Ramp Slope greater than 8.3%, Flush with Surface is No, Flare Slope Right is greater than 10, Counter Slope is greater than 11, DWD Full Width of Ramp is No.</t>
  </si>
  <si>
    <t>SE corner US127 &amp; Jackson St. crossing Jackson St.</t>
  </si>
  <si>
    <t>RMP0019239</t>
  </si>
  <si>
    <t xml:space="preserve"> Flush with Surface is No, Flare Slope Left is greater than 10, DWD Full Width of Ramp is No.</t>
  </si>
  <si>
    <t>NE corner Main St. &amp; Jackson St. crossing Jackson St.</t>
  </si>
  <si>
    <t>RMP0019302</t>
  </si>
  <si>
    <t>NW corner SR111 &amp; Dewitt St. crossing SR111</t>
  </si>
  <si>
    <t>RMP0019285</t>
  </si>
  <si>
    <t>NW corner SR111 &amp; Summit St. crossing SR111</t>
  </si>
  <si>
    <t>RMP0019288</t>
  </si>
  <si>
    <t>SW corner SR111 &amp; Summit St. crossing SR111</t>
  </si>
  <si>
    <t>RMP0019286</t>
  </si>
  <si>
    <t>NE corner SR111 &amp; Summit St. crossing SR111</t>
  </si>
  <si>
    <t>RMP0019287</t>
  </si>
  <si>
    <t>SE corner SR111 &amp; Summit St. crossing SR111</t>
  </si>
  <si>
    <t>RMP0019279</t>
  </si>
  <si>
    <t>NW corner SR111 &amp; Walnut St. crossing Walnut St.</t>
  </si>
  <si>
    <t>RMP0019275</t>
  </si>
  <si>
    <t>NW corner SR111 &amp; Cherry St. crossing SR111</t>
  </si>
  <si>
    <t>RMP0019276</t>
  </si>
  <si>
    <t>SW corner SR111 &amp; Cherry St. crossing SR111</t>
  </si>
  <si>
    <t>RMP0019277</t>
  </si>
  <si>
    <t>SW corner SR111 &amp; Cherry St. crossing Cherry St. DWD not full width.</t>
  </si>
  <si>
    <t>RMP0019273</t>
  </si>
  <si>
    <t>SE corner SR111 &amp; Cherry St. crossing SR111. DWD not full width.</t>
  </si>
  <si>
    <t>RMP0019262</t>
  </si>
  <si>
    <t>SW corner SR111 &amp; Williams St. crossing SR111</t>
  </si>
  <si>
    <t>RMP0019263</t>
  </si>
  <si>
    <t>NW corner SR111 &amp; Williams St. crossing SR111</t>
  </si>
  <si>
    <t>RMP0019261</t>
  </si>
  <si>
    <t>SW corner SR111 &amp; Williams St. crossing Williams St. DWD not full width.</t>
  </si>
  <si>
    <t>RMP0019264</t>
  </si>
  <si>
    <t>NW corner SR111 &amp; Williams St. crossing SR</t>
  </si>
  <si>
    <t>RMP0019257</t>
  </si>
  <si>
    <t xml:space="preserve"> Landing Cross Slope less than 2, Flush with Surface is No.</t>
  </si>
  <si>
    <t>NE corner SR111 &amp; Wayne St. crossing SR111</t>
  </si>
  <si>
    <t>RMP0019268</t>
  </si>
  <si>
    <t xml:space="preserve"> Ramp Slope greater than 8.3%, Flush with Surface is No, DWD Full Width of Ramp is No.</t>
  </si>
  <si>
    <t>SE corner SR11 &amp; Harrison St. crossing SR111. DWD not full width.</t>
  </si>
  <si>
    <t>RMP0019124</t>
  </si>
  <si>
    <t>MELROSE</t>
  </si>
  <si>
    <t>SW corner SR613 &amp; Superior St. crossing Superior St.</t>
  </si>
  <si>
    <t>RMP0019250</t>
  </si>
  <si>
    <t>NE CORNER SR111 and US127 crossing US127</t>
  </si>
  <si>
    <t>RMP0019251</t>
  </si>
  <si>
    <t>NE CORNER US127 and SR111 crossing US127.</t>
  </si>
  <si>
    <t>RMP0019231</t>
  </si>
  <si>
    <t>SW CORNER OF MAIN STREET AND US127 crossing US127.</t>
  </si>
  <si>
    <t>RMP0019222</t>
  </si>
  <si>
    <t>NW CORNER OF WATER STREET AND US127 crossing WATER STREET.</t>
  </si>
  <si>
    <t>RMP0019224</t>
  </si>
  <si>
    <t>SW CORNER OF WATER STREET AND US127 crossing US127. Curb too high needs ground flush with asphalt.</t>
  </si>
  <si>
    <t>RMP0019225</t>
  </si>
  <si>
    <t>SW CORNER OF WATER STREET AND US127 crossing Water Street.</t>
  </si>
  <si>
    <t>RMP0019221</t>
  </si>
  <si>
    <t>NW CORNER OF WATER STREET AND US127 crossing US127.</t>
  </si>
  <si>
    <t>RMP0022491</t>
  </si>
  <si>
    <t>SE CORNER OF MAIN STREET AND US127 crossing US127. Asphalt too low or curb needs ground flush with asphalt.</t>
  </si>
  <si>
    <t>RMP0019234</t>
  </si>
  <si>
    <t>NW corner US127 &amp; Main St. crossing US127</t>
  </si>
  <si>
    <t>RMP0019236</t>
  </si>
  <si>
    <t>SW corner US127 &amp; Jackson St. crossing Jackson St.</t>
  </si>
  <si>
    <t>RMP0019245</t>
  </si>
  <si>
    <t>SE CORNER JACKSON STREET AND US127 crossing Jackson Street. Concrete curb needs ground flush with asphalt.</t>
  </si>
  <si>
    <t>RMP0019246</t>
  </si>
  <si>
    <t xml:space="preserve"> Ramp Slope greater than 8.3%, Ramp Cross Slope greater than 2 and Not Signalized, Ramp Width less than 4, Landing Cross Slope less than 2, Gutter Slope is greater than 5, Counter Slope is greater than 11.</t>
  </si>
  <si>
    <t>NE CORNER JACKSON STREET AND US127 crossing Jackson Street. EVERYTHING IS WRONG.</t>
  </si>
  <si>
    <t>RMP0019240</t>
  </si>
  <si>
    <t xml:space="preserve"> Ramp Width less than 4, DWD Condition is Poor.</t>
  </si>
  <si>
    <t>NW CORNER JACKSON STREET and US127 crossing US127. Concrete curb needs ground flush with asphalt. DWD NOT FULL WIDTH.</t>
  </si>
  <si>
    <t>RMP0019247</t>
  </si>
  <si>
    <t xml:space="preserve"> Ramp Slope greater than 8.3%, Ramp Cross Slope greater than 2 and Not Signalized, Ramp Width less than 4, Landing Cross Slope less than 2, Gutter Slope is greater than 5, Counter Slope is greater than 11, DWD Full Width of Ramp is No.</t>
  </si>
  <si>
    <t>NE CORNER JACKSON STREET AND US127 crossing US127.</t>
  </si>
  <si>
    <t>RMP0019311</t>
  </si>
  <si>
    <t>SE corner US127 &amp; Caroline St. crossing Caroline St.</t>
  </si>
  <si>
    <t>RMP0019309</t>
  </si>
  <si>
    <t xml:space="preserve"> Ramp Cross Slope greater than 2 and Not Signalized, Ramp Width less than 4, Landing Cross Slope less than 2, Flush with Surface is No, DWD Full Width of Ramp is No.</t>
  </si>
  <si>
    <t>NE corner US127 &amp; Caroline St. crossing US127. DWD not full width.</t>
  </si>
  <si>
    <t>RMP0019313</t>
  </si>
  <si>
    <t>SE corner US127 &amp; Jefferson St. crossing US127</t>
  </si>
  <si>
    <t>RMP0019319</t>
  </si>
  <si>
    <t>NE corner US127 &amp; Jefferson St. crossing Jefferson St.</t>
  </si>
  <si>
    <t>RMP0019317</t>
  </si>
  <si>
    <t>NW corner US127 &amp; Jefferson St. crossing US127</t>
  </si>
  <si>
    <t>RMP0019327</t>
  </si>
  <si>
    <t>SE corner US127 &amp; George St. crossing US127</t>
  </si>
  <si>
    <t>RMP0019325</t>
  </si>
  <si>
    <t>NE corner US127 &amp; George St. crossing George St.</t>
  </si>
  <si>
    <t>RMP0019324</t>
  </si>
  <si>
    <t>NE corner US127 &amp; George St. crossing US127</t>
  </si>
  <si>
    <t>RMP0019323</t>
  </si>
  <si>
    <t>NW corner US127 &amp; George St. crossing US127</t>
  </si>
  <si>
    <t>RMP0019332</t>
  </si>
  <si>
    <t>NE corner US127 &amp; Wall St. crossing US127</t>
  </si>
  <si>
    <t>RMP0019337</t>
  </si>
  <si>
    <t>NE corner US127 &amp; Baldwin Ave. crossing US127</t>
  </si>
  <si>
    <t>RMP0019345</t>
  </si>
  <si>
    <t>SE corner North St. &amp; Bank parking lot crossing parking lot entrance.</t>
  </si>
  <si>
    <t>RMP0019346</t>
  </si>
  <si>
    <t>SE corner Dooley Dr. &amp; US127 crossing US127</t>
  </si>
  <si>
    <t>RMP0019350</t>
  </si>
  <si>
    <t>NW corner US127 &amp; Gasser Road crossing US127</t>
  </si>
  <si>
    <t>RMP0019349</t>
  </si>
  <si>
    <t>NE corner US127 &amp; Dooley Dr. crossing US127</t>
  </si>
  <si>
    <t>00142</t>
  </si>
  <si>
    <t>RMP0019306</t>
  </si>
  <si>
    <t>RMP0019307</t>
  </si>
  <si>
    <t>NW corner US127 &amp; Caroline St. crossing Caroline St.</t>
  </si>
  <si>
    <t>RMP0019308</t>
  </si>
  <si>
    <t xml:space="preserve"> Ramp Width less than 4, Landing Cross Slope less than 2.</t>
  </si>
  <si>
    <t>NW corner US127 &amp; Caroline St. crossing US127</t>
  </si>
  <si>
    <t>00144</t>
  </si>
  <si>
    <t>RMP0019351</t>
  </si>
  <si>
    <t>NW corner US127 &amp; Gasser Rd. crossing Gasser Rd.</t>
  </si>
  <si>
    <t>RMP0019352</t>
  </si>
  <si>
    <t>SW corner US127 &amp; Gasser Rd. crossing Gasser Rd.</t>
  </si>
  <si>
    <t>RMP0019353</t>
  </si>
  <si>
    <t>SW corner US127 &amp; Gasser Rd. crossing US127</t>
  </si>
  <si>
    <t>RMP0019347</t>
  </si>
  <si>
    <t>SE corner US127 &amp; Dooley Dr. crossing Dooley Dr.</t>
  </si>
  <si>
    <t>RMP0019348</t>
  </si>
  <si>
    <t>NE corner US127 &amp; Dooley Dr. crossing Dooley Dr.</t>
  </si>
  <si>
    <t>00155</t>
  </si>
  <si>
    <t>RMP0019334</t>
  </si>
  <si>
    <t>SE corner US127 &amp; Baldwin Ave. crossing Baldwin Ave.</t>
  </si>
  <si>
    <t>00156</t>
  </si>
  <si>
    <t>RMP0019335</t>
  </si>
  <si>
    <t>SW corner Baldwin Ave. &amp; US127 crossing Baldwin Ave.</t>
  </si>
  <si>
    <t>00158</t>
  </si>
  <si>
    <t>RMP0019310</t>
  </si>
  <si>
    <t>NE corner US127 &amp; Caroline St. crossing Caroline St. DWD not full width.</t>
  </si>
  <si>
    <t>00161</t>
  </si>
  <si>
    <t>RMP0019271</t>
  </si>
  <si>
    <t>SE corner SR111 &amp; Cherry St. crossing Cherry St. DWD not full width.</t>
  </si>
  <si>
    <t>RMP0019270</t>
  </si>
  <si>
    <t>NE corner SR111 &amp; Cherry St. crossing Cherry St.</t>
  </si>
  <si>
    <t>RMP0019272</t>
  </si>
  <si>
    <t>NE corner SR111 &amp; Cherry St. crossing SR111. DWD not full width.</t>
  </si>
  <si>
    <t>00165</t>
  </si>
  <si>
    <t>RMP0019280</t>
  </si>
  <si>
    <t>NE corner SR111 &amp; Coupland St. crossing Coupland St.</t>
  </si>
  <si>
    <t>00168</t>
  </si>
  <si>
    <t>RMP0019300</t>
  </si>
  <si>
    <t>SW corner SR111 &amp; Dewitt St. crossing Dewitt St.</t>
  </si>
  <si>
    <t>RMP0019299</t>
  </si>
  <si>
    <t>NW corner SR111 &amp; Dewitt St. crossing Dewitt St.</t>
  </si>
  <si>
    <t>RMP0019301</t>
  </si>
  <si>
    <t>NE corner SR111 &amp; Dewitt St. crossing Dewitt St.</t>
  </si>
  <si>
    <t>RMP0019294</t>
  </si>
  <si>
    <t>SW corner SR111 &amp; Dix St. crossing Dix St.</t>
  </si>
  <si>
    <t>RMP0019292</t>
  </si>
  <si>
    <t>NE corner SR111 &amp; Dix St. crossing Dix St.</t>
  </si>
  <si>
    <t>RMP0019297</t>
  </si>
  <si>
    <t>NW corner SR111 &amp; Dix St. crossing Dix St.</t>
  </si>
  <si>
    <t>RMP0019340</t>
  </si>
  <si>
    <t>SW corner US127 &amp; Garfield Ave. crossing Garfield Ave.</t>
  </si>
  <si>
    <t>RMP0019341</t>
  </si>
  <si>
    <t>NW corner US127 &amp; Garfield Ave. crossing Garfield Ave.</t>
  </si>
  <si>
    <t>00175</t>
  </si>
  <si>
    <t>RMP0019326</t>
  </si>
  <si>
    <t>SE corner US127 &amp; George St. crossing George St.</t>
  </si>
  <si>
    <t>RMP0019322</t>
  </si>
  <si>
    <t>NW corner US127 &amp; George St. crossing George St.</t>
  </si>
  <si>
    <t>RMP0019321</t>
  </si>
  <si>
    <t>SW corner US127 &amp; George St. crossing George St.</t>
  </si>
  <si>
    <t>RMP0019320</t>
  </si>
  <si>
    <t>SW corner US127 &amp; George St. crossing US127</t>
  </si>
  <si>
    <t>00177</t>
  </si>
  <si>
    <t>RMP0019123</t>
  </si>
  <si>
    <t>SW corner SR613/State St. &amp; Superior St. crossing State St.</t>
  </si>
  <si>
    <t>RMP0019122</t>
  </si>
  <si>
    <t xml:space="preserve"> Flare Slope Left is greater than 10, Gutter Slope is greater than 5, Counter Slope is greater than 11, DWD Full Width of Ramp is No.</t>
  </si>
  <si>
    <t>SE corner SR613 &amp; State St. crossing State St.</t>
  </si>
  <si>
    <t>00179</t>
  </si>
  <si>
    <t>RMP0019269</t>
  </si>
  <si>
    <t xml:space="preserve"> Ramp Slope greater than 8.3%, Ramp Cross Slope greater than 2 and Not Signalized, Flush with Surface is No, Counter Slope is greater than 11, DWD Full Width of Ramp is No.</t>
  </si>
  <si>
    <t>SE corner SR111 &amp; Harrison St. crossing Harrison St. DWD not full width.</t>
  </si>
  <si>
    <t>00180</t>
  </si>
  <si>
    <t>RMP0019265</t>
  </si>
  <si>
    <t>NW corner SR111 &amp; Harrison St. crossing Harrison St.</t>
  </si>
  <si>
    <t>RMP0019266</t>
  </si>
  <si>
    <t>SW corner SR111 &amp; Harrison St. crossing Harrison St. DWD not full width.</t>
  </si>
  <si>
    <t>RMP0019267</t>
  </si>
  <si>
    <t>SW corner SR111 &amp; Harrison St. crossing SR111. DWD not full width.</t>
  </si>
  <si>
    <t>00183</t>
  </si>
  <si>
    <t>RMP0019241</t>
  </si>
  <si>
    <t>NW CORNER JACKSON STREET AND US127 crossing Jackson Street. Concrete curb needs ground flush with asphalt. DWD IS NOT FULL WIDTH.</t>
  </si>
  <si>
    <t>RMP0019242</t>
  </si>
  <si>
    <t>SW CORNER Jackson Street and US127 crossing Jackson St.</t>
  </si>
  <si>
    <t>00184</t>
  </si>
  <si>
    <t>RMP0019312</t>
  </si>
  <si>
    <t>SE corner US127 &amp; Jefferson St. crossing Jefferson St.</t>
  </si>
  <si>
    <t>00185</t>
  </si>
  <si>
    <t>RMP0019315</t>
  </si>
  <si>
    <t>SW corner US127 &amp; Jefferson St. crossing Jefferson St.</t>
  </si>
  <si>
    <t>RMP0019316</t>
  </si>
  <si>
    <t>NW corner US127 &amp; Jefferson St. crossing Jefferson St.</t>
  </si>
  <si>
    <t>00189</t>
  </si>
  <si>
    <t>RMP0019232</t>
  </si>
  <si>
    <t xml:space="preserve"> Ramp Slope greater than 8.3%, Landing Cross Slope less than 2, Flare Slope Right is greater than 10, Counter Slope is greater than 11, DWD Full Width of Ramp is No.</t>
  </si>
  <si>
    <t>NE corner Main St. &amp; Jackson St. crossing Main St.</t>
  </si>
  <si>
    <t>RMP0019233</t>
  </si>
  <si>
    <t>NW corner US127 &amp; Main St. crossing Main St.</t>
  </si>
  <si>
    <t>RMP0022486</t>
  </si>
  <si>
    <t>SE CORNER OF MAIN STREET AND US127 crossing Main Street. Curb too high needs ground flush with asphalt.</t>
  </si>
  <si>
    <t>RMP0019230</t>
  </si>
  <si>
    <t>SW CORNER OF MAIN STREET AND US127 crossing Main Street.</t>
  </si>
  <si>
    <t>RMP0019255</t>
  </si>
  <si>
    <t>SW CORNER PERRY STREET AND US127 crossing Perry Street.</t>
  </si>
  <si>
    <t>RMP0019256</t>
  </si>
  <si>
    <t>NW CORNER PERRY STREET AND US127 crossing Perry Street. Asphalt too high needs ground flush with concrete.</t>
  </si>
  <si>
    <t>RMP0019249</t>
  </si>
  <si>
    <t xml:space="preserve"> Ramp Cross Slope greater than 2 and Not Signalized, Ramp Width less than 4, Gutter Slope is greater than 5, Counter Slope is greater than 11, DWD Full Width of Ramp is No.</t>
  </si>
  <si>
    <t>NW CORNER SR111 and US127 crossing US127. DWD IS NOT FULL WIDTH.</t>
  </si>
  <si>
    <t>00197</t>
  </si>
  <si>
    <t>RMP0019304</t>
  </si>
  <si>
    <t>NW corner SR111 &amp; Sherman St. crossing Sherman St.</t>
  </si>
  <si>
    <t>RMP0019303</t>
  </si>
  <si>
    <t>NE corner SR111 &amp; Sherman St. crossing Sherman St.</t>
  </si>
  <si>
    <t>00201</t>
  </si>
  <si>
    <t>RMP0019289</t>
  </si>
  <si>
    <t>SW corner SR111 &amp; Summit St. crossing Summit St.</t>
  </si>
  <si>
    <t>RMP0019290</t>
  </si>
  <si>
    <t>SE corner SR111 &amp; Summit St. crossing Summit St.</t>
  </si>
  <si>
    <t>RMP0019284</t>
  </si>
  <si>
    <t>NE corner SR111 &amp; Summit St. crossing Summit St.</t>
  </si>
  <si>
    <t>RMP0019291</t>
  </si>
  <si>
    <t>NW corner SR111 &amp; Summit St. crossing Summit St.</t>
  </si>
  <si>
    <t>00203</t>
  </si>
  <si>
    <t>RMP0019328</t>
  </si>
  <si>
    <t>SE corner US127 &amp; Wall St. crossing Wall St.</t>
  </si>
  <si>
    <t>RMP0019333</t>
  </si>
  <si>
    <t>NE corner US127 &amp; Wall St. crossing Wall St.</t>
  </si>
  <si>
    <t>00204</t>
  </si>
  <si>
    <t>RMP0019329</t>
  </si>
  <si>
    <t>SW corner Wall St. &amp; US127 crossing Wall St.</t>
  </si>
  <si>
    <t>RMP0019330</t>
  </si>
  <si>
    <t>NW corner US127 &amp; Wall St. crossing Wall St.</t>
  </si>
  <si>
    <t>RMP0019331</t>
  </si>
  <si>
    <t>NW corner US127 &amp; Wall St. crossing US127</t>
  </si>
  <si>
    <t>00207</t>
  </si>
  <si>
    <t>RMP0019218</t>
  </si>
  <si>
    <t>NE CORNER OF WATER STREET AND US127 crossing US127</t>
  </si>
  <si>
    <t>RMP0019217</t>
  </si>
  <si>
    <t>NE CORNER OF WATER STREET AND US127 crossing US127.</t>
  </si>
  <si>
    <t>RMP0019220</t>
  </si>
  <si>
    <t>SE CORNER OF WATER STREET AND US127. Crossing Water Street. Landing too low. Asphalt too low.</t>
  </si>
  <si>
    <t>RMP0019219</t>
  </si>
  <si>
    <t>SE CORNER OF WATER AND US127 crossing US127</t>
  </si>
  <si>
    <t>RMP0019258</t>
  </si>
  <si>
    <t>NE corner SR111 &amp; Wayne St. crossing Wayne St.</t>
  </si>
  <si>
    <t>RMP0019259</t>
  </si>
  <si>
    <t>SE corner SR111 &amp; Wayne St. crossing Wayne St. DWD not full width.</t>
  </si>
  <si>
    <t>00210</t>
  </si>
  <si>
    <t>RMP0019260</t>
  </si>
  <si>
    <t>SE corner SR111 &amp; Williams St. crossing Williams St. DWD not full width.</t>
  </si>
  <si>
    <t>00213</t>
  </si>
  <si>
    <t>RMP0019215</t>
  </si>
  <si>
    <t>NW CORNER OF ARTURUS AVE AND SR49 crossing Arturus Ave.</t>
  </si>
  <si>
    <t>RMP0019216</t>
  </si>
  <si>
    <t>SW CORNER ARTURUS AVE AND SR49 crossing Arturus Ave.</t>
  </si>
  <si>
    <t>RMP0019201</t>
  </si>
  <si>
    <t>SE CORNER OF BAILEY ST AND SR49 CROSSING BAILEY ST.</t>
  </si>
  <si>
    <t>RMP0019203</t>
  </si>
  <si>
    <t>SW CORNER OF SR49 AND BAILEY STREET CROSSING BAILEY ST.</t>
  </si>
  <si>
    <t>RMP0019212</t>
  </si>
  <si>
    <t>NE CORNER DALLAS ST AND SR49 crossing Dallas St.</t>
  </si>
  <si>
    <t>RMP0019213</t>
  </si>
  <si>
    <t xml:space="preserve">SE CORNER OF DALLAS ST AND SR49 crossing Dallas St. </t>
  </si>
  <si>
    <t>00221</t>
  </si>
  <si>
    <t>RMP0019195</t>
  </si>
  <si>
    <t xml:space="preserve"> Ramp Cross Slope greater than 2 and Not Signalized, Ramp Width less than 4, Landing Cross Slope less than 2, DWD Full Width of Ramp is No.</t>
  </si>
  <si>
    <t xml:space="preserve">SE CORNER OF ELM ST AND SR49 CROSSING ELM ST. Landing is broken down. </t>
  </si>
  <si>
    <t>RMP0019196</t>
  </si>
  <si>
    <t xml:space="preserve">NE CORNER OF ELM ST AND SR49 CROSSING ELM ST. </t>
  </si>
  <si>
    <t>00227</t>
  </si>
  <si>
    <t>RMP0019153</t>
  </si>
  <si>
    <t>SE CORNER FOX AVE. AND SR613 crossing Fox Ave.</t>
  </si>
  <si>
    <t>RMP0019151</t>
  </si>
  <si>
    <t xml:space="preserve">NE CORNER OF GIBSON ST. AND SR613 crossing Gibson St. </t>
  </si>
  <si>
    <t>RMP0019152</t>
  </si>
  <si>
    <t xml:space="preserve"> Ramp Slope greater than 8.3%, Ramp Width less than 4, Counter Slope is greater than 11, DWD Full Width of Ramp is No.</t>
  </si>
  <si>
    <t>NW CORNER OF GIBSON ST. AND SR613. Crossing Gibson Street.</t>
  </si>
  <si>
    <t>RMP0006496</t>
  </si>
  <si>
    <t xml:space="preserve">The listed locations do not meet the cross slope requirement where the sidewalk ramp meets the existing roadway pavement. This project is a sidewalk replacement project and the Project Scope does not include any pavement replacement or alteration of the roadway profile grade which is what would be required to bring these ramps into ADA compliance.  NW CORNER OF OAK STREET AND GIBSON STREET. Crossing oak st.              8/3/22 inspection- Street was paved. Asphalt is flush with concrete curb ramp. </t>
  </si>
  <si>
    <t>00232</t>
  </si>
  <si>
    <t>RMP0019150</t>
  </si>
  <si>
    <t>NW CORNER OF HYMAN ST &amp; SR613 crossing Hyman Street</t>
  </si>
  <si>
    <t>00234</t>
  </si>
  <si>
    <t>RMP0019130</t>
  </si>
  <si>
    <t>NE CORNER OF SR 500/SR613 and Laura ST. CROSSING LAURA ST</t>
  </si>
  <si>
    <t>RMP0019133</t>
  </si>
  <si>
    <t>SE CORNER OF LAURA ST AND SR500/SR6130 crossing Laura Street.</t>
  </si>
  <si>
    <t>RMP0019134</t>
  </si>
  <si>
    <t>SW CORNER LAURA ST AND SR500/SR613 crossing Laura Street.</t>
  </si>
  <si>
    <t>RMP0019135</t>
  </si>
  <si>
    <t>SW CORNER LAURA ST AND SR500/SR613 crossing SR500/SR613.</t>
  </si>
  <si>
    <t>00238</t>
  </si>
  <si>
    <t>RMP0019138</t>
  </si>
  <si>
    <t xml:space="preserve">NW CORNER OF MERRIN ST. AND SR49 CROSSING MERRIN ST. </t>
  </si>
  <si>
    <t>RMP0019139</t>
  </si>
  <si>
    <t>SW CORNER OF MERRIN ST AND SR49 CROSSING Merrin Street.</t>
  </si>
  <si>
    <t>00242</t>
  </si>
  <si>
    <t>RMP0019205</t>
  </si>
  <si>
    <t>NE CORNER OAK ST. AND SR49/SR613 crossing SR49/SR613.</t>
  </si>
  <si>
    <t>RMP0019204</t>
  </si>
  <si>
    <t>NE CORNER OAK ST AND SR49/SR613 CROSSING Oak Street. Concrete curb needs ground flush with asphalt.</t>
  </si>
  <si>
    <t>RMP0019206</t>
  </si>
  <si>
    <t>SE CORNER OAK ST AND SR49/SR613 crossing Oak St.</t>
  </si>
  <si>
    <t>00243</t>
  </si>
  <si>
    <t>RMP0006494</t>
  </si>
  <si>
    <t xml:space="preserve">It is the intent of this project to avoid any modifications to the steps at the church entrance. The listed location does not meet the cross slope requirement where the sidewalk landing meets the existing church parking lot and sidewalk. The proposed sidewalk replacement along with a portion of the paved area at the base of the steps leading to the main church entrance would need to be raised in order to bring the landing area into ADA compliance. If this area is raised, it would create a curb between the sidewalk and the parking area on the east side of the church along Hyman St. This will potential cut off handicapped access to the sidewalk which leads to the church handicapped ramp on the north side of the building. Raising the sidewalk along the north side of the church will also cut off drainage from the grass area which currently sheet flows across the sidewalk to W Oak St. If the sidewalk is lowered, it would increase the grades from the church steps to the sidewalk. Some of these are already in the 6% to 12% range so this is not a viable option.  SW CORNER OF OAK STREET AND HYMAN CROSSING OAK STREET.                                       8/3/22 inspection- Street was paved. Asphalt too high needs ground flush with concrete curb ramp. </t>
  </si>
  <si>
    <t>RMP0007084</t>
  </si>
  <si>
    <t xml:space="preserve">NW CORNER OF OAK STREET AND HYMAN STREET CROSSING OAK STREET.               8/3/22 inspection- Street was paved. Asphalt too high needs ground flush with concrete curb ramp. </t>
  </si>
  <si>
    <t>00248</t>
  </si>
  <si>
    <t>RMP0019155</t>
  </si>
  <si>
    <t xml:space="preserve">NE CORNER OF SCHOOL DRIVE AND SR613 crossing School Drive </t>
  </si>
  <si>
    <t>00250</t>
  </si>
  <si>
    <t>RMP0019148</t>
  </si>
  <si>
    <t>SE CORNER OF TOWNLINE ST. AND SR49/SR613. Crossing Townline St.</t>
  </si>
  <si>
    <t>00251</t>
  </si>
  <si>
    <t>RMP0019194</t>
  </si>
  <si>
    <t xml:space="preserve">SE CORNER OF TUCKER ST AND SR49 CROSSING TUCKER ST. </t>
  </si>
  <si>
    <t>RMP0019197</t>
  </si>
  <si>
    <t>NE CORNER Union St. and SR49 CROSSING UNION ST.</t>
  </si>
  <si>
    <t>RMP0019198</t>
  </si>
  <si>
    <t xml:space="preserve">SE CORNER OF UNION ST AND SR49 CROSSING UNION ST. </t>
  </si>
  <si>
    <t>RMP0030301</t>
  </si>
  <si>
    <t>68-R: SW corner SR 49 &amp; Maumee Ln. crossing Maumee Ln. Asphalt lip present, tripping hazard.</t>
  </si>
  <si>
    <t>00283</t>
  </si>
  <si>
    <t>RMP0019305</t>
  </si>
  <si>
    <t>NE corner SR111 &amp; Grant St. crossing Grant St.</t>
  </si>
  <si>
    <t>00424</t>
  </si>
  <si>
    <t>RMP0030267</t>
  </si>
  <si>
    <t>37-R: NW corner SR 49 &amp; River St. crossing River St. Gutter Slope exceeds 5%.</t>
  </si>
  <si>
    <t>RMP0030262</t>
  </si>
  <si>
    <t>32-R: NE corner SR 49 &amp; River St. crossing River St. Asphalt lip present, tripping hazard.</t>
  </si>
  <si>
    <t>RMP0030263</t>
  </si>
  <si>
    <t>33-R: SE corner SR 49 &amp; River St. crossing River St. Asphalt lip present, tripping hazard. Gutter Slope exceeds 5%. Counter Slope exceeds 11%.</t>
  </si>
  <si>
    <t>00500</t>
  </si>
  <si>
    <t>RMP0019142</t>
  </si>
  <si>
    <t>SE CORNER OF SR49 and SR500/SR613 crossing SR500/SR613. DWD is breaking apart.</t>
  </si>
  <si>
    <t>RMP0019143</t>
  </si>
  <si>
    <t>NE CORNER OF SR49 AND SR500/SR613 crossing SR500/SR613.</t>
  </si>
  <si>
    <t>RMP0019136</t>
  </si>
  <si>
    <t>SR500/SR613 at Alley way.</t>
  </si>
  <si>
    <t>RMP0019131</t>
  </si>
  <si>
    <t>NE CORNER OF SR500/SR613 and Laura St crossing SR500/SR613.</t>
  </si>
  <si>
    <t>RMP0019132</t>
  </si>
  <si>
    <t>SE CORNER OF LAURA ST. &amp; SR500/SR613 crossing SR500/SR613.</t>
  </si>
  <si>
    <t>RMP0019121</t>
  </si>
  <si>
    <t>SE corner SR613 &amp; State St. crossing SR613</t>
  </si>
  <si>
    <t>00637</t>
  </si>
  <si>
    <t>RMP0019114</t>
  </si>
  <si>
    <t>SW CORNER OF FIRSTST AND SR637 crossing SR637.</t>
  </si>
  <si>
    <t>RMP0019115</t>
  </si>
  <si>
    <t>SE CORNER OF FIRST ST. AND SR637 crossing SR637.</t>
  </si>
  <si>
    <t>RMP0019111</t>
  </si>
  <si>
    <t>NW CORNER OF FIRST STREET AND SR637 crossing SR637.</t>
  </si>
  <si>
    <t>RMP0019105</t>
  </si>
  <si>
    <t xml:space="preserve">NW CORNER WALNUT ST AND SR637. </t>
  </si>
  <si>
    <t>RMP0019104</t>
  </si>
  <si>
    <t xml:space="preserve">SW CORNER OF SR637 and SR114. </t>
  </si>
  <si>
    <t>80018</t>
  </si>
  <si>
    <t>RMP0030299</t>
  </si>
  <si>
    <t>66-R: SW corner SR 49 &amp; Park Ave. crossing Park Ave. Ramp Cross Slope exceeds 2%. Landing Cross Slope exceeds 2%.</t>
  </si>
  <si>
    <t>80023</t>
  </si>
  <si>
    <t>RMP0030300</t>
  </si>
  <si>
    <t>67-R: NW corner SR 49 &amp; Park Ave. crossing Park Ave. Asphalt lip present, tripping hazard. Concrete section in front of DWD is crowned. The west side of this panel is compliant but in combination with the east section, becomes non-compliant.</t>
  </si>
  <si>
    <t>PUT</t>
  </si>
  <si>
    <t>RMP0027098</t>
  </si>
  <si>
    <t>PANDORA</t>
  </si>
  <si>
    <t xml:space="preserve"> Landing Length less than 4, Landing Width less than 4, Flush with Surface is No.</t>
  </si>
  <si>
    <t>2-R: NE corner SR 12 &amp; Jefferson St. Middle dome section is raised on joint edge with left dome section. No area behind ramp with a running slope less than 2% therefore no acceptable landing present.</t>
  </si>
  <si>
    <t>RMP0028354</t>
  </si>
  <si>
    <t>NE corner Basinger Rd. &amp; SR12 crossing Basinger Road. Counter slope exceeds 11%.</t>
  </si>
  <si>
    <t>RMP0027138</t>
  </si>
  <si>
    <t>LEIPSIC</t>
  </si>
  <si>
    <t>32-R: NW corner SR 613 &amp; Eastom St. Asphalt lip present, tripping hazard. Gutter Slope exceeds 5%. DWD not full width, more than 2” of concrete before angle change of concrete on North side of DWD. Update 12/3/24: Flush with surface.</t>
  </si>
  <si>
    <t>0000B</t>
  </si>
  <si>
    <t>RMP0021375</t>
  </si>
  <si>
    <t>BELMORE</t>
  </si>
  <si>
    <t>NW corner SR65 &amp; Oak St. crossing Oak St.</t>
  </si>
  <si>
    <t>RMP0021376</t>
  </si>
  <si>
    <t>SW corner SR65 &amp; Oak St. crossing Oak St.</t>
  </si>
  <si>
    <t>0000M</t>
  </si>
  <si>
    <t>RMP0027121</t>
  </si>
  <si>
    <t>KALIDA</t>
  </si>
  <si>
    <t xml:space="preserve">20-R: NE corner Broad St. &amp; Putnam St. crossing Napoleon Rd. Asphalt lip present, tripping hazard. North side of ramp, truncated domes broken. Shared panel with adjacent ramp is the issue. This panel should be the landing. Update 12/4/24: Flush with surface. Landing panel issue resolved. </t>
  </si>
  <si>
    <t>0000Y</t>
  </si>
  <si>
    <t>RMP0019357</t>
  </si>
  <si>
    <t>NW corner SR65 &amp; Main St. crossing Main St.</t>
  </si>
  <si>
    <t>RMP0019355</t>
  </si>
  <si>
    <t>SW corner SR65 &amp; Main St. crossing Main St.</t>
  </si>
  <si>
    <t>RMP0021377</t>
  </si>
  <si>
    <t>0000Z</t>
  </si>
  <si>
    <t>RMP0028712</t>
  </si>
  <si>
    <t>COLUMBUS GROVE</t>
  </si>
  <si>
    <t>NE corner Sycamore St. &amp; Main St. crossing Sycamore St. Asphalt lip present, tripping hazard.</t>
  </si>
  <si>
    <t>RMP0028717</t>
  </si>
  <si>
    <t>SE corner Sycamore St. &amp; Main St. crossing Sycamore St. Landing Cross Slope exceeds 2%. Right Flare exceeds 10%. Update 4/25/25: Parts of ramp redone. Ramp cross slope exceeds 2%. Trucks have traversed DWD, warping it. Level shows 4.6% in front of DWD now. Appears Ramp Cross Slope meets existing curb causing this value to be non-compliant.</t>
  </si>
  <si>
    <t>RMP0020902</t>
  </si>
  <si>
    <t>NW corner SR12 &amp; Sycamore St.</t>
  </si>
  <si>
    <t>RMP0020849</t>
  </si>
  <si>
    <t>NE corner SR12 &amp; Sycamore St.</t>
  </si>
  <si>
    <t>RMP0019645</t>
  </si>
  <si>
    <t>GLANDORF</t>
  </si>
  <si>
    <t>NE corner SR694 &amp; Main St. crossing Main St. In front of Church.</t>
  </si>
  <si>
    <t>RMP0027166</t>
  </si>
  <si>
    <t>84-R: NW corner SR 12 &amp; Center St. Ramp Cross Slope exceeds 2%.</t>
  </si>
  <si>
    <t>RMP0020835</t>
  </si>
  <si>
    <t>NE Corner of SR65 &amp; SR12 crossing SR65</t>
  </si>
  <si>
    <t>RMP0020888</t>
  </si>
  <si>
    <t>NE Corner of SR65 &amp; SR12 crossing SR 12</t>
  </si>
  <si>
    <t>RMP0020839</t>
  </si>
  <si>
    <t>NE Corner SR12 &amp; South St. crossing South St.</t>
  </si>
  <si>
    <t>RMP0020874</t>
  </si>
  <si>
    <t>SE corner SR12 &amp; Turner St. crossing Turner St.</t>
  </si>
  <si>
    <t>RMP0020901</t>
  </si>
  <si>
    <t>North side of alley near SR12 &amp; Turner St. intersection</t>
  </si>
  <si>
    <t>RMP0020903</t>
  </si>
  <si>
    <t>SW corner of SR12 &amp; Sycamore St.</t>
  </si>
  <si>
    <t>RMP0020877</t>
  </si>
  <si>
    <t>SE corner SR12 &amp; Sycamore St.</t>
  </si>
  <si>
    <t>RMP0020878</t>
  </si>
  <si>
    <t>SE corner SR12 &amp; Cross St. crossing SR12</t>
  </si>
  <si>
    <t>RMP0020879</t>
  </si>
  <si>
    <t>SE corner SR &amp; Cross St. crossing Cross St.</t>
  </si>
  <si>
    <t>RMP0020852</t>
  </si>
  <si>
    <t>NE corner SR12 &amp; Cross St. crossing SR12</t>
  </si>
  <si>
    <t>RMP0020857</t>
  </si>
  <si>
    <t xml:space="preserve"> Ramp Slope greater than 8.3%, Ramp Cross Slope greater than 2 and Not Signalized, Flush with Surface is No, Gutter Slope is greater than 5, Counter Slope is greater than 11, DWD Full Width of Ramp is No.</t>
  </si>
  <si>
    <t>SW corner SR12 &amp; Pendleton St. crossing SR12</t>
  </si>
  <si>
    <t>RMP0027097</t>
  </si>
  <si>
    <t xml:space="preserve"> Ramp Cross Slope greater than 2 and Not Signalized, Ramp Cross Slope greater than 5 and Signalized, Gutter Slope is greater than 5, Counter Slope is greater than 11.</t>
  </si>
  <si>
    <t>1-R: NW corner SR 12 &amp; Jefferson St. Ramp Cross Slope exceeds 2%. Gutter Slope exceeds 5%. Counter Slope exceeds 11%. Left side of middle warning panel, excess concrete present on shared side with left panel creating noticeable lip and tripping hazard within DWD.</t>
  </si>
  <si>
    <t>RMP0027099</t>
  </si>
  <si>
    <t>3-R: SW corner SR 12 &amp; Jefferson St. Ramp Cross Slope exceeds 2%. Gutter Slope exceeds 5%.</t>
  </si>
  <si>
    <t>RMP0027103</t>
  </si>
  <si>
    <t xml:space="preserve"> Landing Length less than 4, Landing Width less than 4, Gutter Slope is greater than 5, Counter Slope is greater than 11.</t>
  </si>
  <si>
    <t>4-R: SE corner SR 12 &amp; Jefferson St. No area large enough behind ramp under 2% running slope to constitute a landing. Gutter slope exceeds 5%. Counter Slope exceeds 11%.</t>
  </si>
  <si>
    <t>RMP0027107</t>
  </si>
  <si>
    <t>8-R: NW corner SR 12 &amp; Basinger Rd. Ramp Cross Slope exceeds 2%.</t>
  </si>
  <si>
    <t>RMP0007746</t>
  </si>
  <si>
    <t>OTTAWA</t>
  </si>
  <si>
    <t>NW CORNER OF OLD ORCHARD DR AND SR15.  Gutter and counter slope non-compliant .</t>
  </si>
  <si>
    <t>RMP0030197</t>
  </si>
  <si>
    <t>West side of SR15 south of school entrance. DWD not full width.</t>
  </si>
  <si>
    <t>RMP0030198</t>
  </si>
  <si>
    <t>East side of SR15 south of school entrance. DWD not full width.</t>
  </si>
  <si>
    <t>RMP0019997</t>
  </si>
  <si>
    <t>NE corner SR15/SR65/SR109 &amp; SR15 crossing SR15</t>
  </si>
  <si>
    <t>RMP0019996</t>
  </si>
  <si>
    <t>NW corner SR15/SR65/SR109 &amp; SR15 crossing SR15</t>
  </si>
  <si>
    <t>RMP0019998</t>
  </si>
  <si>
    <t>NW corner SR15/SR65/SR109 &amp; SR15 crossing SR15/SR65/SR109</t>
  </si>
  <si>
    <t>RMP0007927</t>
  </si>
  <si>
    <t xml:space="preserve"> Flush with Surface is No, DWD is not present and not an Alley or Commercial Drive.</t>
  </si>
  <si>
    <t>No Ramp placed for Project. 6/15 ramp installed</t>
  </si>
  <si>
    <t>RMP0020001</t>
  </si>
  <si>
    <t>NE corner SR15/SR65/SR109 &amp; 8th St.</t>
  </si>
  <si>
    <t>RMP0020003</t>
  </si>
  <si>
    <t>NE corner SR15/SR65/SR109 &amp; 7th St. crossing 7th St.</t>
  </si>
  <si>
    <t>RMP0020009</t>
  </si>
  <si>
    <t>NW corner SR15/SR65/SR109 &amp; 4th St. crossing SR15/SR65/SR109</t>
  </si>
  <si>
    <t>RMP0020010</t>
  </si>
  <si>
    <t>NW corner SR15/SR65/SR109 &amp; 4th St. crossing 4th St.</t>
  </si>
  <si>
    <t>RMP0020014</t>
  </si>
  <si>
    <t>NE corner SR15/SR65/SR109 &amp; 3rd St. crossing SR15/SR65/SR109</t>
  </si>
  <si>
    <t>RMP0020016</t>
  </si>
  <si>
    <t>NW corner SR15/SR65/SR109 &amp; 3rd St. crossing SR15/SR65/SR109</t>
  </si>
  <si>
    <t>RMP0020017</t>
  </si>
  <si>
    <t>NW corner SR15/SR65/SR109 &amp; 3rd St. crossing 3rd St.</t>
  </si>
  <si>
    <t>RMP0020019</t>
  </si>
  <si>
    <t>SW corner SR15/SR65/SR109 &amp; 3rd St. crossing SR15/SR65/SR109</t>
  </si>
  <si>
    <t>RMP0020022</t>
  </si>
  <si>
    <t>NW corner US224 &amp; SR65/SR15 crossing SR15/SR65</t>
  </si>
  <si>
    <t>RMP0020029</t>
  </si>
  <si>
    <t>NE corner SR65/SR15 &amp; US224/SR15 crossing SR65/SR15</t>
  </si>
  <si>
    <t>RMP0020904</t>
  </si>
  <si>
    <t>NE corner SR &amp; Cross St. crossing Cross St.</t>
  </si>
  <si>
    <t>RMP0020906</t>
  </si>
  <si>
    <t>SW corner SR12 &amp; Cross St. crossing Cross St.</t>
  </si>
  <si>
    <t>RMP0020855</t>
  </si>
  <si>
    <t>SW corner SR &amp; Cross St. crossing SR12</t>
  </si>
  <si>
    <t>RMP0020905</t>
  </si>
  <si>
    <t>NW corner SR12 &amp; Cross St. crossing Cross St.</t>
  </si>
  <si>
    <t>RMP0020854</t>
  </si>
  <si>
    <t>NW corner SR12 &amp; Cross St. crossing SR12</t>
  </si>
  <si>
    <t>RMP0020842</t>
  </si>
  <si>
    <t>SE corner SR &amp; Maple St. crossing Maple St.</t>
  </si>
  <si>
    <t>RMP0020843</t>
  </si>
  <si>
    <t>NE corner SR &amp; Maple St. crossing Maple St.</t>
  </si>
  <si>
    <t>RMP0020845</t>
  </si>
  <si>
    <t>SW corner SR12 &amp; Maple St. crossing Maple St.</t>
  </si>
  <si>
    <t>RMP0020872</t>
  </si>
  <si>
    <t>NW corner SR &amp; Maple St. crossing Maple St.: Ramp is diagonal.</t>
  </si>
  <si>
    <t>00051</t>
  </si>
  <si>
    <t>RMP0020858</t>
  </si>
  <si>
    <t xml:space="preserve"> Ramp Slope greater than 8.3%, Landing Cross Slope less than 2, Flush with Surface is No, Gutter Slope is greater than 5, Counter Slope is greater than 11, DWD Full Width of Ramp is No.</t>
  </si>
  <si>
    <t>NW corner SR12 &amp; Pendleton St. crossing Pendleton St.</t>
  </si>
  <si>
    <t>RMP0020856</t>
  </si>
  <si>
    <t>SW corner SR12 &amp; Pendleton St. crossing Pendleton St.</t>
  </si>
  <si>
    <t>RMP0020881</t>
  </si>
  <si>
    <t>RMP0020871</t>
  </si>
  <si>
    <t>SE Corner SR12 &amp; South St. crossing South St.</t>
  </si>
  <si>
    <t>00060</t>
  </si>
  <si>
    <t>RMP0020838</t>
  </si>
  <si>
    <t>NW Corner SR &amp; South St. crossing South St.</t>
  </si>
  <si>
    <t>RMP0020837</t>
  </si>
  <si>
    <t xml:space="preserve"> Ramp Slope greater than 8.3%, Ramp Cross Slope greater than 2 and Not Signalized, Landing Width less than 4.</t>
  </si>
  <si>
    <t>SW Corner SR12 &amp; South St. crossing South St.</t>
  </si>
  <si>
    <t>RMP0020846</t>
  </si>
  <si>
    <t xml:space="preserve"> Ramp Slope greater than 8.3%, Ramp Cross Slope greater than 2 and Not Signalized, Ramp Width less than 4, Landing Cross Slope less than 2, Counter Slope is greater than 11.</t>
  </si>
  <si>
    <t>NE corner SR12 &amp; Turner St. crossing Turner St.</t>
  </si>
  <si>
    <t>RMP0028716</t>
  </si>
  <si>
    <t>NE corner Sycamore St. &amp; Main St. crossing Main St. Asphalt lip present, tripping hazard.</t>
  </si>
  <si>
    <t>RMP0020057</t>
  </si>
  <si>
    <t>SW corner US224/SR15 &amp; Oak St. crossing Oak St.</t>
  </si>
  <si>
    <t>RMP0020056</t>
  </si>
  <si>
    <t xml:space="preserve"> Flush with Surface is No, Gutter Slope is greater than 5, Counter Slope is greater than 11, DWD Full Width of Ramp is No.</t>
  </si>
  <si>
    <t>SW corner US224/SR15 &amp; Oak St. crossing US224/SR15</t>
  </si>
  <si>
    <t>RMP0020030</t>
  </si>
  <si>
    <t xml:space="preserve"> Flush with Surface is No, Counter Slope is greater than 11, DWD Full Width of Ramp is No.</t>
  </si>
  <si>
    <t>NW corner SR65 &amp; 2nd St.</t>
  </si>
  <si>
    <t>RMP0020025</t>
  </si>
  <si>
    <t>SW corner US224 &amp; SR65 crossing SR65</t>
  </si>
  <si>
    <t>RMP0021918</t>
  </si>
  <si>
    <t>SE corner SR65/SR109 &amp; Taft Ave. crossing SR65/SR109</t>
  </si>
  <si>
    <t>RMP0021938</t>
  </si>
  <si>
    <t>NE corner SR15/SR65/SR1090 &amp; SR15 crossing SR65/SR109</t>
  </si>
  <si>
    <t>RMP0020124</t>
  </si>
  <si>
    <t>NE corner SR65 &amp; SR109 crossing SR65</t>
  </si>
  <si>
    <t>RMP0007850</t>
  </si>
  <si>
    <t>SE CORNER OF 11th street and SR65 crossing 11th street.  Gutter and counter slope non-compliant.</t>
  </si>
  <si>
    <t>RMP0020127</t>
  </si>
  <si>
    <t>SE corner SR65 &amp; Commercial Drive crossing Commercial Drive. DWD not full length.</t>
  </si>
  <si>
    <t>RMP0020128</t>
  </si>
  <si>
    <t>NE corner SR65 &amp; Commercial Drive crossing Commercial Drive</t>
  </si>
  <si>
    <t>RMP0019815</t>
  </si>
  <si>
    <t>NE corner SR65 &amp; Cherry St.</t>
  </si>
  <si>
    <t>RMP0027156</t>
  </si>
  <si>
    <t>39-R: NE corner SR 613 &amp; SR 65 crossing SR 65. Left Flare Slope exceeds 10%.</t>
  </si>
  <si>
    <t>RMP0019818</t>
  </si>
  <si>
    <t xml:space="preserve"> Ramp Slope greater than 8.3%, Ramp Cross Slope greater than 2 and Not Signalized, DWD Full Width of Ramp is No.</t>
  </si>
  <si>
    <t>SE corner SR65 &amp; Liberty St.</t>
  </si>
  <si>
    <t>RMP0019817</t>
  </si>
  <si>
    <t>SW corner SR65 &amp; Liberty St.</t>
  </si>
  <si>
    <t>RMP0019819</t>
  </si>
  <si>
    <t>NW corner SR65 &amp; Liberty St.</t>
  </si>
  <si>
    <t>RMP0019822</t>
  </si>
  <si>
    <t>SW corner SR65 &amp; Center St. crossing Center St.</t>
  </si>
  <si>
    <t>RMP0019354</t>
  </si>
  <si>
    <t>SW corner SR65 &amp; Main St. crossing SR65</t>
  </si>
  <si>
    <t>RMP0019358</t>
  </si>
  <si>
    <t>NW corner SR65 &amp; Main St. crossing SR65</t>
  </si>
  <si>
    <t>RMP0020173</t>
  </si>
  <si>
    <t>OTTOVILLE</t>
  </si>
  <si>
    <t xml:space="preserve">SW CORNER OF SR66 and US224 crossing SR66. </t>
  </si>
  <si>
    <t>RMP0020174</t>
  </si>
  <si>
    <t xml:space="preserve">SE CORNER OF SR66 AND US224. Crossing SR66. DWD IS BROKEN AND MEEDS REPLACED TRUCKS RON OVER.  NEEDS SETBACK. </t>
  </si>
  <si>
    <t>00073</t>
  </si>
  <si>
    <t>RMP0006197</t>
  </si>
  <si>
    <t>CONTINENTAL</t>
  </si>
  <si>
    <t>NW corner of SR634 and Ash St.</t>
  </si>
  <si>
    <t>00077</t>
  </si>
  <si>
    <t>RMP0006182</t>
  </si>
  <si>
    <t>SR634 and Elm St.</t>
  </si>
  <si>
    <t>RMP0006181</t>
  </si>
  <si>
    <t>SW corner of SR634 and Elm St.</t>
  </si>
  <si>
    <t>RMP0006167</t>
  </si>
  <si>
    <t xml:space="preserve">NE CORNER OF SR634 and Forest St. </t>
  </si>
  <si>
    <t>RMP0006168</t>
  </si>
  <si>
    <t xml:space="preserve">SE CORNER OF SR634 and Forest St. </t>
  </si>
  <si>
    <t>RMP0006162</t>
  </si>
  <si>
    <t xml:space="preserve">SW CORNER OF SR634 and Forest St. </t>
  </si>
  <si>
    <t>RMP0006164</t>
  </si>
  <si>
    <t xml:space="preserve">NW CORNER OF SR634 and Forest St. </t>
  </si>
  <si>
    <t>RMP0006156</t>
  </si>
  <si>
    <t xml:space="preserve">SE CORNER OF SR634 and Grove St. </t>
  </si>
  <si>
    <t>RMP0006159</t>
  </si>
  <si>
    <t xml:space="preserve">SW CORNER OF SR634 and Grove St. </t>
  </si>
  <si>
    <t>RMP0006160</t>
  </si>
  <si>
    <t xml:space="preserve">NW CORNER OF SR634 and Grove St. </t>
  </si>
  <si>
    <t>RMP0006158</t>
  </si>
  <si>
    <t>SW CORNER OF SR634 and Grove St..</t>
  </si>
  <si>
    <t>00091</t>
  </si>
  <si>
    <t>RMP0006193</t>
  </si>
  <si>
    <t>SE corner of SR634 and Maple St.</t>
  </si>
  <si>
    <t>00092</t>
  </si>
  <si>
    <t>RMP0006190</t>
  </si>
  <si>
    <t>SW corner of SR634 and Maple St.</t>
  </si>
  <si>
    <t>RMP0006151</t>
  </si>
  <si>
    <t xml:space="preserve">SW CORNER OF SR634 and Park st. </t>
  </si>
  <si>
    <t>RMP0006153</t>
  </si>
  <si>
    <t>SE CORNER OF SR634 and Park St.</t>
  </si>
  <si>
    <t>00104</t>
  </si>
  <si>
    <t>RMP0006204</t>
  </si>
  <si>
    <t>SW corner of SR634 and Sugar St.</t>
  </si>
  <si>
    <t>00108</t>
  </si>
  <si>
    <t>RMP0019979</t>
  </si>
  <si>
    <t>MILLER CITY</t>
  </si>
  <si>
    <t>NW corner SR108 &amp; Railroad Ave. crossing Railroad Ave.</t>
  </si>
  <si>
    <t>RMP0019981</t>
  </si>
  <si>
    <t>SW corner SR108 &amp; Main Cross St.</t>
  </si>
  <si>
    <t>RMP0019983</t>
  </si>
  <si>
    <t>NW corner SR108 &amp; Main Cross St. crossing Main Cross St.</t>
  </si>
  <si>
    <t>00109</t>
  </si>
  <si>
    <t>RMP0020122</t>
  </si>
  <si>
    <t>NW corner SR65/SR109 &amp; SR109 crossing SR109</t>
  </si>
  <si>
    <t>RMP0020123</t>
  </si>
  <si>
    <t>NE corner SR65 &amp; SR109 crossing SR109</t>
  </si>
  <si>
    <t>RMP0007393</t>
  </si>
  <si>
    <t>East of Glendale Ave crossing SR109. Ramp too steep. Asphalt too high needs ground flush with concrete. Concrete directly back of the DWD IS TO HIGH CREATING A SPEED BUMP EFFECT TO THE LANDING.   Gutter slope non-compliant.                           12/15/21 inspection- Concrete behind DWD on north side of DWD needs ground flush with DWD 6/15 grinding performed</t>
  </si>
  <si>
    <t>RMP0020135</t>
  </si>
  <si>
    <t xml:space="preserve"> Ramp Slope greater than 8.3%, Gutter Slope is greater than 5, Counter Slope is greater than 11, DWD Full Width of Ramp is No.</t>
  </si>
  <si>
    <t>NW corner SR109 &amp; Glendale Ave. crossing SR109</t>
  </si>
  <si>
    <t>RMP0020133</t>
  </si>
  <si>
    <t>NW corner SR109 &amp; Old Orchard Dr. crossing Old Orchard Dr.</t>
  </si>
  <si>
    <t>RMP0020131</t>
  </si>
  <si>
    <t>NE corner SR109 &amp; Meadow Glen Dr. crossing SR109</t>
  </si>
  <si>
    <t>RMP0020132</t>
  </si>
  <si>
    <t>NW corner SR109 &amp; Meadow Glen Dr. crossing SR109</t>
  </si>
  <si>
    <t>RMP0007346</t>
  </si>
  <si>
    <t>SeCORNER OF PUTNAM PARKWAY AND SR109 crossing SR109.  Gutter slope non-compliant.</t>
  </si>
  <si>
    <t>00114</t>
  </si>
  <si>
    <t>RMP0019709</t>
  </si>
  <si>
    <t>NW CORNER OF FRONT STREET AND SR114. Crossing SR114</t>
  </si>
  <si>
    <t>RMP0019708</t>
  </si>
  <si>
    <t>SW CORNER OF FRONT STREET AND SR114. Crossing SR114</t>
  </si>
  <si>
    <t>RMP0019704</t>
  </si>
  <si>
    <t>NE CORNER OF FRONT STREET AND SR114. Crossing SR114.</t>
  </si>
  <si>
    <t>RMP0019699</t>
  </si>
  <si>
    <t>SW CORNER OF SECOND STREET AND SR114. Crossing SR114. DWD sticks up. Not flush with concrete.</t>
  </si>
  <si>
    <t>RMP0019693</t>
  </si>
  <si>
    <t>SW CORNER OF THIRD STREET AND SR114. Crossing SR114.</t>
  </si>
  <si>
    <t>RMP0019689</t>
  </si>
  <si>
    <t>SE CORNER OF THIRD STREET AND SR114. Crossing SR114. DWD TOO LOW.</t>
  </si>
  <si>
    <t>RMP0021310</t>
  </si>
  <si>
    <t>Just west of US224/SR114 intersection crossing SR114</t>
  </si>
  <si>
    <t>RMP0021313</t>
  </si>
  <si>
    <t>Just west of US224/SR114 intersection, crossing SR114.</t>
  </si>
  <si>
    <t>00115</t>
  </si>
  <si>
    <t>RMP0019657</t>
  </si>
  <si>
    <t>SE CORNER SR115 and Sixth St.</t>
  </si>
  <si>
    <t>RMP0027115</t>
  </si>
  <si>
    <t>16-R: SW corner SR 115 &amp; Melvin St. crossing SR 115. Asphalt lip present, tripping hazard. Gutter slope exceeds 5%. Counter slope exceeds 11%. Update 12/4/24: Tripping hazard still present.</t>
  </si>
  <si>
    <t>RMP0027116</t>
  </si>
  <si>
    <t xml:space="preserve"> Ramp Slope greater than 8.3%, Flush with Surface is No, Flare Slope Left is greater than 10, Counter Slope is greater than 11.</t>
  </si>
  <si>
    <t>17-R: SE corner SR 115 &amp; Melvin St. crossing SR 115. Asphalt low in front of DWD, tripping hazard. Ramp Slope exceeds 8.33% on left side of ramp. Counter slope exceeds 11%. Left flare slope exceeds 10%. Update 12/4/24: Tripping hazard still present.</t>
  </si>
  <si>
    <t>RMP0027114</t>
  </si>
  <si>
    <t>15-R: NE corner SR 115 &amp; Melvin St. crossing SR 115. Asphalt low, lip present, tripping hazard. Ramp Slope exceeds 8.33% on left side. Counter slope exceeds 11%. Update 12/4/24: Tripping hazard still present.</t>
  </si>
  <si>
    <t>RMP0020841</t>
  </si>
  <si>
    <t>FORT JENNINGS</t>
  </si>
  <si>
    <t xml:space="preserve">SW CORNER OF SR189 &amp; First St. crossing First St. </t>
  </si>
  <si>
    <t>RMP0007407</t>
  </si>
  <si>
    <t xml:space="preserve">NW CORNER OF FIRST STREET AND SR190 crossing First street. 6/15 asphalt need ground on left side or ramp path for use.  Gutter and counter slope non-compliant. 12/7/22 inspection-Gutter and counter slope non- compliant. </t>
  </si>
  <si>
    <t>00140</t>
  </si>
  <si>
    <t>RMP0007356</t>
  </si>
  <si>
    <t xml:space="preserve">SW CORNER OF SECOND STREET AND SR189 crossing Second street. Gutter and counter slope non-compliant.  12/7/22 inspection- Issues corrected. </t>
  </si>
  <si>
    <t>RMP0020875</t>
  </si>
  <si>
    <t xml:space="preserve"> Ramp Cross Slope greater than 2 and Not Signalized, Landing Cross Slope less than 2, Gutter Slope is greater than 5, Counter Slope is greater than 11.</t>
  </si>
  <si>
    <t xml:space="preserve">NW CORNER OF SECOND STREET AND SR189 Crossing Second St. </t>
  </si>
  <si>
    <t>RMP0020876</t>
  </si>
  <si>
    <t xml:space="preserve"> NW CORNER OF SECOND STREET AND SR189 is at a diagonal. </t>
  </si>
  <si>
    <t>RMP0019635</t>
  </si>
  <si>
    <t>NE corner SR694 &amp; Eastwick Dr. crossing Eastwick Dr.</t>
  </si>
  <si>
    <t>RMP0019634</t>
  </si>
  <si>
    <t>SE corner SR694 &amp; Eastwick Dr. crossing Eastwick Dr.</t>
  </si>
  <si>
    <t>00166</t>
  </si>
  <si>
    <t>RMP0019638</t>
  </si>
  <si>
    <t>NE corner SR694 &amp; Ossege St. crossing Ossege St.</t>
  </si>
  <si>
    <t>00167</t>
  </si>
  <si>
    <t>RMP0021853</t>
  </si>
  <si>
    <t>NE corner SR694 &amp; Ottawa-Glandorf Rd. crossing Ottawa-Glandorf Rd. DWD less than 4'.</t>
  </si>
  <si>
    <t>RMP0019633</t>
  </si>
  <si>
    <t>NE corner SR694 &amp; Washington St. crossing Washington St.</t>
  </si>
  <si>
    <t>RMP0019632</t>
  </si>
  <si>
    <t>SE corner SR694 &amp; Washington St. crossing Washington St.</t>
  </si>
  <si>
    <t>RMP0019637</t>
  </si>
  <si>
    <t>NW corner SR694 &amp; Westwood Dr. crossing Westwood Dr.</t>
  </si>
  <si>
    <t>RMP0019636</t>
  </si>
  <si>
    <t>SW corner SR694 &amp; Westwood Dr. crossing Westwood Dr.</t>
  </si>
  <si>
    <t>RMP0020183</t>
  </si>
  <si>
    <t>NW CORNER OF CANAL STREET AND SR189. Crossing SR189</t>
  </si>
  <si>
    <t>RMP0020182</t>
  </si>
  <si>
    <t xml:space="preserve">NW CORNER OF CANAL STREET AND SR189. Crossing Canal street. </t>
  </si>
  <si>
    <t>RMP0020188</t>
  </si>
  <si>
    <t xml:space="preserve">NE CORNER OF CANAL STREET AND SR189. Crossing Canal street. </t>
  </si>
  <si>
    <t>RMP0020848</t>
  </si>
  <si>
    <t xml:space="preserve">NE CORNER OF SECOND STREET AND SR189 crossing Second street. </t>
  </si>
  <si>
    <t>RMP0007408</t>
  </si>
  <si>
    <t>NW CORNER OF FIRST STREET AND SR190 crossing SR190. Gutter slope too high. Doesn’t transition to ramp. Needs to be lowered.    12/13/21 inspection-gutter pan was ground down to correct slope.</t>
  </si>
  <si>
    <t>RMP0019659</t>
  </si>
  <si>
    <t>SW CORNER OF FIFTH STREET AND US224. Crossing Fifth St.</t>
  </si>
  <si>
    <t>RMP0020869</t>
  </si>
  <si>
    <t xml:space="preserve"> Ramp Cross Slope greater than 2 and Not Signalized, Landing Cross Slope less than 2, Gutter Slope is greater than 5, Counter Slope is greater than 11, DWD Full Width of Ramp is No.</t>
  </si>
  <si>
    <t>SE CORNER OF SR189 &amp;SR190</t>
  </si>
  <si>
    <t>RMP0019661</t>
  </si>
  <si>
    <t>NW CORNER OF FOURTH STREET AND US224. Crossing Fourth street</t>
  </si>
  <si>
    <t>RMP0019665</t>
  </si>
  <si>
    <t>SE CORNER OF FOURTH STREET AND US224. Crossing Fourth street.</t>
  </si>
  <si>
    <t>00193</t>
  </si>
  <si>
    <t>RMP0006148</t>
  </si>
  <si>
    <t>PUTNAM</t>
  </si>
  <si>
    <t xml:space="preserve">SW CORNER OF US224 and Franklin St. Asphalt pavement is too high causing a slight drop off. </t>
  </si>
  <si>
    <t>RMP0019706</t>
  </si>
  <si>
    <t>SE CORNER OF FRONT STREET AND SR114. Crossing Front Street.</t>
  </si>
  <si>
    <t>RMP0019707</t>
  </si>
  <si>
    <t>SW CORNER OF FRONT STREET AND SR114. Crossing Front street.</t>
  </si>
  <si>
    <t>RMP0019705</t>
  </si>
  <si>
    <t>SE CORNER OF FRONT STREET AND SR114. Crossing SR114</t>
  </si>
  <si>
    <t>RMP0019703</t>
  </si>
  <si>
    <t>NE CORNER OF FRONT STREET AND SR114. Crossing Front street.</t>
  </si>
  <si>
    <t>RMP0019710</t>
  </si>
  <si>
    <t>NW CORNER OF FRONT STREET AND SR114. Crossing Front street.</t>
  </si>
  <si>
    <t>RMP0027126</t>
  </si>
  <si>
    <t>24-R: NW corner SR 115 &amp; Locust St. crossing Locust St. Ramp Cross Slope exceeds 2%.</t>
  </si>
  <si>
    <t>00200</t>
  </si>
  <si>
    <t>RMP0027160</t>
  </si>
  <si>
    <t xml:space="preserve"> Flare Slope Right is greater than 10.</t>
  </si>
  <si>
    <t xml:space="preserve">14-R: NW corner SR 115 &amp; Melvin St. crossing Melvin St. Asphalt lip present, tripping hazard. Right flare slope exceeds 10%. Update 12/4/24: Flush with surface. </t>
  </si>
  <si>
    <t>RMP0027113</t>
  </si>
  <si>
    <t>14-R: NW corner SR 115 &amp; Melvin St. crossing SR 115. Asphalt lip present, tripping hazard. Left flare slope exceeds 10%. Update 12/4/24: Flush with surface.</t>
  </si>
  <si>
    <t>RMP0019668</t>
  </si>
  <si>
    <t>NW CORNER OF NORTH STREET AND SR115. Crossing North St.</t>
  </si>
  <si>
    <t>RMP0019669</t>
  </si>
  <si>
    <t>SW CORNER OF NORTH STREET AND US224. Crossing North St.</t>
  </si>
  <si>
    <t>00202</t>
  </si>
  <si>
    <t>RMP0019678</t>
  </si>
  <si>
    <t>SE CORNER OF PLUM STREET AND US224. Crossing Plum St.</t>
  </si>
  <si>
    <t>RMP0019679</t>
  </si>
  <si>
    <t>NE CORNER OF PLUM STREET AND US224. Crossing Plum street.</t>
  </si>
  <si>
    <t>RMP0019674</t>
  </si>
  <si>
    <t>NW CORNER OF PLUM STREET AND US224. Crossing Plum street</t>
  </si>
  <si>
    <t>RMP0019676</t>
  </si>
  <si>
    <t>SW CORNER OF PLUM STREET AND US224. Crossing US224</t>
  </si>
  <si>
    <t>RMP0027111</t>
  </si>
  <si>
    <t>12-R: NE corner SR 115 &amp; Price St. crossing Price St. Asphalt lip present, tripping hazard. Counter slope exceeds 11%. Update 12/4/24: Flush with surface.</t>
  </si>
  <si>
    <t>00205</t>
  </si>
  <si>
    <t>RMP0027165</t>
  </si>
  <si>
    <t>11-R: NW corner SR 115 &amp; Price St. crossing Price St. Asphalt lip present, tripping hazard. Front of DWD raised, creates tripping hazard. Update 12/4/24: Asphalt lip ground. DWD lip remains.</t>
  </si>
  <si>
    <t>RMP0019698</t>
  </si>
  <si>
    <t>SW CORNER OF SECOND STREET AND SR114. Crossing Second street.</t>
  </si>
  <si>
    <t>RMP0021342</t>
  </si>
  <si>
    <t>SE CORNER OF SECOND STREET AND SR114. Crossing Second street.</t>
  </si>
  <si>
    <t>RMP0019697</t>
  </si>
  <si>
    <t>SE CORNER OF SECOND STREET AND SR114. Crossing SR114</t>
  </si>
  <si>
    <t>RMP0019700</t>
  </si>
  <si>
    <t>NW CORNER OF SECOND STREET AND SR114. Crossing SR114</t>
  </si>
  <si>
    <t>RMP0019702</t>
  </si>
  <si>
    <t>NE CORNER OF SECOND STREET AND SR114. Crossing SR114</t>
  </si>
  <si>
    <t>RMP0019696</t>
  </si>
  <si>
    <t>NE CORNER OF SECOND STREET AND SR114. Crossing Second St.</t>
  </si>
  <si>
    <t>RMP0019701</t>
  </si>
  <si>
    <t>NW CORNER OF SECOND STREET AND SR114. Crossing Second street.</t>
  </si>
  <si>
    <t>RMP0019656</t>
  </si>
  <si>
    <t>SW CORNER OF SIXTH STREET AND US224</t>
  </si>
  <si>
    <t>00215</t>
  </si>
  <si>
    <t>RMP0019690</t>
  </si>
  <si>
    <t>SE CORNER OF THIRD STREET AND SR114. Crossing Third St.</t>
  </si>
  <si>
    <t>RMP0019691</t>
  </si>
  <si>
    <t>SW CORNER OF THIRD STREET AND SR114. Crossing Third St.</t>
  </si>
  <si>
    <t>RMP0019692</t>
  </si>
  <si>
    <t>NE CORNER OF THIRD STREET AND SR114. Crossing SR114.</t>
  </si>
  <si>
    <t>RMP0019694</t>
  </si>
  <si>
    <t>NW CORNER OF THIRD STREET AND ST114.  Crossing SR114.</t>
  </si>
  <si>
    <t>RMP0027143</t>
  </si>
  <si>
    <t xml:space="preserve"> Ramp Slope greater than 8.3%, Ramp Cross Slope greater than 2 and Not Signalized, Landing Cross Slope less than 2, DWD is not present and not an Alley or Commercial Drive.</t>
  </si>
  <si>
    <t>26-R: NW corner SR 115 &amp; Walnut Dr. crossing Walnut Dr. Asphalt lip present, tripping hazard. Ramp Slope exceeds 8.33%. Ramp Cross Slope exceeds 2%. Landing Cross Slope exceeds 2%. Update 12/4/24: Flush with surface.</t>
  </si>
  <si>
    <t>00218</t>
  </si>
  <si>
    <t>RMP0021311</t>
  </si>
  <si>
    <t>NE CORNER OF WATER STREET AND US 224. Crossing Water St.</t>
  </si>
  <si>
    <t>00219</t>
  </si>
  <si>
    <t>RMP0019686</t>
  </si>
  <si>
    <t>NW CORNER OF WATER STREET AND US224. Crossing US224. DWD IS TOO LOW. COLLECTS DEBRIS.</t>
  </si>
  <si>
    <t>RMP0021314</t>
  </si>
  <si>
    <t>NW CORNER OF WATER STREET AND US224. Crossing Water St.</t>
  </si>
  <si>
    <t>00222</t>
  </si>
  <si>
    <t>RMP0019827</t>
  </si>
  <si>
    <t>NW corner SR65 &amp; Broadway St. crossing Broadway St.</t>
  </si>
  <si>
    <t>RMP0019828</t>
  </si>
  <si>
    <t>SW corner SR65 &amp; Broadway St. crossing Broadway St.</t>
  </si>
  <si>
    <t>RMP0019826</t>
  </si>
  <si>
    <t>SE corner SR65 &amp; Broadway St. crossing Broadway St.</t>
  </si>
  <si>
    <t>00224</t>
  </si>
  <si>
    <t>RMP0020175</t>
  </si>
  <si>
    <t xml:space="preserve">SE CORNER OF SR66 and US224. Crossing IS 224. </t>
  </si>
  <si>
    <t>RMP0020169</t>
  </si>
  <si>
    <t>SW CORNER OF CHURCH STREET AND US224 crossing US224</t>
  </si>
  <si>
    <t>RMP0020167</t>
  </si>
  <si>
    <t xml:space="preserve">NE CORNER OF CHURCH STREET AND US224 crossing Church street. DWD too low. Collects water and debris. </t>
  </si>
  <si>
    <t>RMP0020160</t>
  </si>
  <si>
    <t xml:space="preserve">NW CORNER OF US224. Crossing Us224 in both directions. </t>
  </si>
  <si>
    <t>RMP0020156</t>
  </si>
  <si>
    <t xml:space="preserve"> Flush with Surface is No, Gutter Slope is greater than 5, Counter Slope is greater than 11, DWD Condition is Poor, DWD Full Width of Ramp is No.</t>
  </si>
  <si>
    <t xml:space="preserve">SW CORNER OF SECOND STREET AND US224. Crossing US 224. DWD TOO LOW. </t>
  </si>
  <si>
    <t>RMP0020150</t>
  </si>
  <si>
    <t xml:space="preserve">SW CORNER OF WEST MAIN STREET AND US224   Crossing us 224. DWD TOO LOW. COLLECTS WATER. </t>
  </si>
  <si>
    <t>RMP0020151</t>
  </si>
  <si>
    <t xml:space="preserve">SW CORNER OF WEST MAIN STREET AND WEST CANAL STREET CROSSING WEST MAIN STREET. DWD IS TOO LOW. COLLECTS WATER. </t>
  </si>
  <si>
    <t>RMP0020148</t>
  </si>
  <si>
    <t>NE CORNER OF WEST CANAL STREET AND US224 crossing US224</t>
  </si>
  <si>
    <t>RMP0020149</t>
  </si>
  <si>
    <t xml:space="preserve">NW CORNER OF WEST CANAL STREET AND WEST MAIN STREET CROSSING WEST MAIN STREET. DWD too low. Doesn’t line up with ramp. </t>
  </si>
  <si>
    <t>RMP0020144</t>
  </si>
  <si>
    <t xml:space="preserve">NE CORNER OF WEST CANAL STREET AND US224. Crossing West Canal st. </t>
  </si>
  <si>
    <t>RMP0020145</t>
  </si>
  <si>
    <t xml:space="preserve">NW CORNER OF WEST CANAL STREET AND US224   Crossing West Canal street. </t>
  </si>
  <si>
    <t>RMP0019687</t>
  </si>
  <si>
    <t>NE CORNER OF WATER STREET AND US224. Crossing US224</t>
  </si>
  <si>
    <t>RMP0019682</t>
  </si>
  <si>
    <t>SW CORNER OF MAIN STREET AND US224. Crossing US224.</t>
  </si>
  <si>
    <t>RMP0019684</t>
  </si>
  <si>
    <t>SE CORNER OF MAIN STREET AND US224. Crossing US224</t>
  </si>
  <si>
    <t>RMP0019681</t>
  </si>
  <si>
    <t xml:space="preserve"> Ramp Slope greater than 8.3%, Landing Cross Slope less than 2, Flush with Surface is No, Counter Slope is greater than 11, DWD Condition is Poor.</t>
  </si>
  <si>
    <t xml:space="preserve">SE CORNER OF MAIN STREET AND US224. Crossing US224. DWD IS TOO HIGH. </t>
  </si>
  <si>
    <t>RMP0019683</t>
  </si>
  <si>
    <t xml:space="preserve"> Flush with Surface is No, Gutter Slope is greater than 5, Counter Slope is greater than 11, DWD Condition is Poor.</t>
  </si>
  <si>
    <t>NW CORNER OF MAIN STREET AND US224. Crossing US224. DWD is too high.</t>
  </si>
  <si>
    <t>RMP0019673</t>
  </si>
  <si>
    <t>NE CORNER OF PLUM STREET AND US224. Crossing US224.</t>
  </si>
  <si>
    <t>RMP0019671</t>
  </si>
  <si>
    <t>SWCORNER OF NORTH STREET AND US224. Crossing US224</t>
  </si>
  <si>
    <t>RMP0019667</t>
  </si>
  <si>
    <t xml:space="preserve">SW CORNER OF US224, crossing US224. </t>
  </si>
  <si>
    <t>RMP0019662</t>
  </si>
  <si>
    <t>NW CORNER OF FOURTH STREET AND US224. Crossing US224</t>
  </si>
  <si>
    <t>RMP0019664</t>
  </si>
  <si>
    <t>SW CORNER OF FOURTH STREET AND US224. Crossing Fourth street</t>
  </si>
  <si>
    <t>RMP0019666</t>
  </si>
  <si>
    <t>SE CORNER OF FOURTH STREET AND US224. Crossing US224</t>
  </si>
  <si>
    <t>RMP0019658</t>
  </si>
  <si>
    <t>RMP0019654</t>
  </si>
  <si>
    <t xml:space="preserve"> Ramp Slope greater than 8.3%, Ramp Cross Slope greater than 2 and Not Signalized, Landing Cross Slope less than 2, Counter Slope is greater than 11.</t>
  </si>
  <si>
    <t>NW CORNER OF US224 and SR115</t>
  </si>
  <si>
    <t>RMP0019655</t>
  </si>
  <si>
    <t>NE CORNER OF US224 and SR115</t>
  </si>
  <si>
    <t>RMP0020046</t>
  </si>
  <si>
    <t>NE corner US224 &amp; Sugar St. crossing US224</t>
  </si>
  <si>
    <t>RMP0020047</t>
  </si>
  <si>
    <t>SE corner US224 &amp; Sugar St. crossing US224</t>
  </si>
  <si>
    <t>RMP0020036</t>
  </si>
  <si>
    <t xml:space="preserve"> Ramp Cross Slope greater than 2 and Not Signalized, Flush with Surface is No, Counter Slope is greater than 11, DWD Full Width of Ramp is No.</t>
  </si>
  <si>
    <t>SW corner US224 &amp; Perry St. crossing US224</t>
  </si>
  <si>
    <t>RMP0020038</t>
  </si>
  <si>
    <t>SE corner US224 &amp; Perry St. crossing Perry St.</t>
  </si>
  <si>
    <t>RMP0020039</t>
  </si>
  <si>
    <t>SE corner US224 &amp; Perry St. crossing US224</t>
  </si>
  <si>
    <t>RMP0020040</t>
  </si>
  <si>
    <t>NE corner US224 &amp; Perry St. crossing US224</t>
  </si>
  <si>
    <t>RMP0020023</t>
  </si>
  <si>
    <t>NW corner US224 &amp; SR65/SR115 crossing US224</t>
  </si>
  <si>
    <t>RMP0020024</t>
  </si>
  <si>
    <t>SW corner US224 &amp; SR65 crossing US224</t>
  </si>
  <si>
    <t>RMP0020026</t>
  </si>
  <si>
    <t xml:space="preserve"> Landing Cross Slope less than 2, Flush with Surface is No, DWD Condition is Poor, DWD Full Width of Ramp is No.</t>
  </si>
  <si>
    <t>SE corner US224/SR15 &amp; SR65 crossing SR65</t>
  </si>
  <si>
    <t>RMP0020027</t>
  </si>
  <si>
    <t xml:space="preserve"> Landing Cross Slope less than 2, DWD Condition is Poor, DWD Full Width of Ramp is No.</t>
  </si>
  <si>
    <t>SE corner US224/SR15 &amp; SR65 crossing US224/SR15</t>
  </si>
  <si>
    <t>RMP0020028</t>
  </si>
  <si>
    <t>NE corner US224/SR15 &amp; SR65/SR15 crossing US224/SR15</t>
  </si>
  <si>
    <t>RMP0020050</t>
  </si>
  <si>
    <t xml:space="preserve"> Ramp Slope greater than 8.3%, Flush with Surface is No, Flare Slope Left is greater than 10, Flare Slope Right is greater than 10, Gutter Slope is greater than 5, Counter Slope is greater than 11.</t>
  </si>
  <si>
    <t>NE corner US224/SR15 &amp; Walnut St.</t>
  </si>
  <si>
    <t>RMP0020051</t>
  </si>
  <si>
    <t>SE corner US224/SR15 &amp; Walnut St.</t>
  </si>
  <si>
    <t>RMP0020055</t>
  </si>
  <si>
    <t>NW corner US224/SR15 &amp; Oak St. crossing US224/SR15</t>
  </si>
  <si>
    <t>RMP0007330</t>
  </si>
  <si>
    <t>SE CORNER OF OAK STREET AND US224 crossing both streets. Asphalt too high at curb needs needs ground flush with concrete.       12/15/21 inspection Gutter and counter slope non-compliant.</t>
  </si>
  <si>
    <t>RMP0007376</t>
  </si>
  <si>
    <t xml:space="preserve">NE CORNER OF OAK STREET AND US224, crossing US 224. Asphalt too high at curb needs needs ground flush with concrete. Gutter plate too steep.                                    12/14/21 inspection-Asphalt was ground flush with concrete curb. Gutter plate slope is still the same. </t>
  </si>
  <si>
    <t>RMP0020060</t>
  </si>
  <si>
    <t>SE corner US224/SR15 &amp; Hickory St. crossing Hickory St.</t>
  </si>
  <si>
    <t>RMP0007379</t>
  </si>
  <si>
    <t>NE CORNER OF HICKORY STREET AND US224 crossing US224. Asphalt too high at curb needs ground flush with concrete.               12/15/21 inspection-  Gutter and counter slope non - compliant.</t>
  </si>
  <si>
    <t>RMP0020062</t>
  </si>
  <si>
    <t>SE corner US224/SR15 &amp; Hickory St. crossing US224/SR15</t>
  </si>
  <si>
    <t>RMP0020064</t>
  </si>
  <si>
    <t>SW corner US224/SR15 &amp; Locust St. crossing US224/SR15</t>
  </si>
  <si>
    <t>RMP0020065</t>
  </si>
  <si>
    <t>NW corner US224/SR15 &amp; Locust St. crossing US224/SR15</t>
  </si>
  <si>
    <t>RMP0020066</t>
  </si>
  <si>
    <t>SW corner US224/SR15 &amp; Locust St. crossing Locust St.</t>
  </si>
  <si>
    <t>RMP0020068</t>
  </si>
  <si>
    <t xml:space="preserve"> Ramp Slope greater than 8.3%, Flush with Surface is No, Gutter Slope is greater than 5, Counter Slope is greater than 11, DWD Full Width of Ramp is No.</t>
  </si>
  <si>
    <t>SE corner US224/SR15 &amp; Locust St. crossing US224/SR15</t>
  </si>
  <si>
    <t>RMP0020072</t>
  </si>
  <si>
    <t>NW corner US224/SR15 &amp; Cox St. crossing US224/SR15</t>
  </si>
  <si>
    <t>RMP0020075</t>
  </si>
  <si>
    <t>RMP0020070</t>
  </si>
  <si>
    <t>NE corner US224/SR15 &amp; Cox St. crossing US224/SR15</t>
  </si>
  <si>
    <t>RMP0020071</t>
  </si>
  <si>
    <t>SE corner US224/SR15 &amp; Cox St. crossing US224/SR15</t>
  </si>
  <si>
    <t>RMP0020078</t>
  </si>
  <si>
    <t>SW corner US224/SR15 &amp; Grant St. crossing US224/SR15</t>
  </si>
  <si>
    <t>RMP0020079</t>
  </si>
  <si>
    <t>NW corner US224/SR15 &amp; Grant St. crossing US224/SR15</t>
  </si>
  <si>
    <t>RMP0020081</t>
  </si>
  <si>
    <t>NE corner US224/SR15 &amp; Grant St. crossing US224/SR15</t>
  </si>
  <si>
    <t>RMP0020082</t>
  </si>
  <si>
    <t>SE corner US224/SR15 &amp; Grant St. crossing US224/SR15</t>
  </si>
  <si>
    <t>RMP0020089</t>
  </si>
  <si>
    <t>NW corner US224/SR15 &amp; Sherman St. crossing US224/SR15</t>
  </si>
  <si>
    <t>RMP0020092</t>
  </si>
  <si>
    <t>SW corner US224/SR15 &amp; Sherman St. crossing US224/SR15</t>
  </si>
  <si>
    <t>RMP0020085</t>
  </si>
  <si>
    <t>NE corner US224/SR15 &amp; Sherman St. crossing Sherman St.</t>
  </si>
  <si>
    <t>RMP0020086</t>
  </si>
  <si>
    <t>SE corner US224/SR15 &amp; Sherman St. crossing US224/SR15</t>
  </si>
  <si>
    <t>RMP0020101</t>
  </si>
  <si>
    <t>NW corner US224/SR15 &amp; Thomas St. crossing US224/SR15</t>
  </si>
  <si>
    <t>RMP0020100</t>
  </si>
  <si>
    <t>SW corner US224/SR15 &amp; Thomas St. crossing US224/SR15</t>
  </si>
  <si>
    <t>RMP0020104</t>
  </si>
  <si>
    <t xml:space="preserve"> Ramp Slope greater than 8.3%, Ramp Cross Slope greater than 2 and Not Signalized, Landing Cross Slope less than 2, Flush with Surface is No, Gutter Slope is greater than 5, Counter Slope is greater than 11.</t>
  </si>
  <si>
    <t>NE corner US224/SR15 &amp; Thomas St. crossing US224/SR15</t>
  </si>
  <si>
    <t>RMP0020105</t>
  </si>
  <si>
    <t>SE corner US224/SR15 &amp; Thomas St. crossing US224/SR15</t>
  </si>
  <si>
    <t>RMP0020093</t>
  </si>
  <si>
    <t>NW corner US224/SR15 &amp; Hall St. crossing US224/SR15</t>
  </si>
  <si>
    <t>RMP0020098</t>
  </si>
  <si>
    <t>SW corner US224/SR15 &amp; Hall St. crossing Hall St.</t>
  </si>
  <si>
    <t>RMP0007333</t>
  </si>
  <si>
    <t>SE CORNER OF HALL STREET AND US224 crossing US224. Asphalt too high at curb needs ground ground flush with concrete   12/15/21 inspection- Gutter and counter slope non-compliant</t>
  </si>
  <si>
    <t>RMP0020096</t>
  </si>
  <si>
    <t>NE corner US224/SR15 &amp; Hall St. crossing US224/SR15</t>
  </si>
  <si>
    <t>RMP0020108</t>
  </si>
  <si>
    <t>NW corner US224/SR15 &amp; Pratt St. crossing US224/SR15</t>
  </si>
  <si>
    <t>RMP0021848</t>
  </si>
  <si>
    <t xml:space="preserve"> Ramp Slope greater than 8.3%, Ramp Cross Slope greater than 2 and Not Signalized, Flush with Surface is No.</t>
  </si>
  <si>
    <t>NE corner US224/SR15 &amp; Pratt St. crossing US224/SR15</t>
  </si>
  <si>
    <t>RMP0021847</t>
  </si>
  <si>
    <t>SE corner US224/SR15 &amp; Pratt St. crossing US224/SR15</t>
  </si>
  <si>
    <t>RMP0020118</t>
  </si>
  <si>
    <t>SW corner US224/SR15 &amp; Moe St. crossing US224/SR15</t>
  </si>
  <si>
    <t>RMP0020114</t>
  </si>
  <si>
    <t>NW corner US224/SR15 &amp; Moe St. crossing US224/SR15</t>
  </si>
  <si>
    <t>RMP0020111</t>
  </si>
  <si>
    <t>NE corner US224/SR15 &amp; Moe St. crossing US224/SR15</t>
  </si>
  <si>
    <t>RMP0020115</t>
  </si>
  <si>
    <t>SE corner US224/SR15 &amp; Moe St. crossing US224/SR15</t>
  </si>
  <si>
    <t>RMP0020120</t>
  </si>
  <si>
    <t>SW corner US224/SR15 &amp; Fair St. crossing Fair St.</t>
  </si>
  <si>
    <t>00225</t>
  </si>
  <si>
    <t>RMP0019823</t>
  </si>
  <si>
    <t>NW corner SR65 &amp; Center St. crossing Center St.</t>
  </si>
  <si>
    <t>RMP0019814</t>
  </si>
  <si>
    <t>SW corner SR65 &amp; Cherry St.</t>
  </si>
  <si>
    <t>RMP0019816</t>
  </si>
  <si>
    <t>NE corner SR65 &amp; Cherry St. crossing Cherry St.</t>
  </si>
  <si>
    <t>00229</t>
  </si>
  <si>
    <t>RMP0027207</t>
  </si>
  <si>
    <t>59-R: SE corner SR 613 &amp; Chestnut St. crossing Chestnut St. Ramp Cross Slope exceeds 2%. Telephone Manhole in center of landing. More than 2” of concrete before surface change/slope change on South end of DWD. Update 12/3/24: DWD now full width.</t>
  </si>
  <si>
    <t>RMP0027210</t>
  </si>
  <si>
    <t>56-R: NW corner SR 613 &amp; Chestnut St. crossing Chestnut St. Ramp Cross Slope exceeds 2%.</t>
  </si>
  <si>
    <t>RMP0028147</t>
  </si>
  <si>
    <t>NE corner 8th St. &amp; SR 613 crossing 8th St. DWD not full width on SR 613 side, more than 2” of flat concrete before change in incline. Counter Slope exceeds 11%. Update 12/3/24: DWD now full width.</t>
  </si>
  <si>
    <t>RMP0028149</t>
  </si>
  <si>
    <t>NW corner 8th St. &amp; SR 613. Gutter Slope exceeds 5%. Counter Slope exceeds 11%.</t>
  </si>
  <si>
    <t>RMP0028137</t>
  </si>
  <si>
    <t xml:space="preserve"> Ramp Cross Slope greater than 2 and Not Signalized, Landing Length less than 4, Landing Width less than 4, Landing Cross Slope less than 2, Gutter Slope is greater than 5, Counter Slope is greater than 11.</t>
  </si>
  <si>
    <t>SW corner 8th St. &amp; SR 613. Ramp Cross Slope exceeds 2%. Landing Cross Slope exceeds 2%. Gutter Slope exceeds 5%. Counter Slope exceeds 11%. No sufficient landing panel present. Landing should be same width as DWD or at the very least, the width of sidewalk between grass.</t>
  </si>
  <si>
    <t>RMP0019811</t>
  </si>
  <si>
    <t>NE corner SR613 &amp; 11th St. crossing 11th St.</t>
  </si>
  <si>
    <t>RMP0019812</t>
  </si>
  <si>
    <t>NW corner SR613 &amp; 11th St. crossing 11th St.</t>
  </si>
  <si>
    <t>RMP0028140</t>
  </si>
  <si>
    <t>SW corner Grand Ave. &amp; SR 613 crossing Grand Ave. Ramp Cross Slope exceeds 2%.</t>
  </si>
  <si>
    <t>00239</t>
  </si>
  <si>
    <t>RMP0027187</t>
  </si>
  <si>
    <t>48-R: SW corner SR 613 &amp; Grove St. crossing Grove St. Ramp Cross Slope exceeds 2%.</t>
  </si>
  <si>
    <t>RMP0028144</t>
  </si>
  <si>
    <t>SE corner Jefferson St. &amp; SR 613 crossing Jefferson St. Asphalt lip present, tripping hazard. Gutter Slope exceeds 5%. Ramp Cross Slope exceeds 2% at front of southern DWD. Update 12/3/24: Flush with surface.</t>
  </si>
  <si>
    <t>RMP0028145</t>
  </si>
  <si>
    <t xml:space="preserve"> Landing Cross Slope less than 2, Counter Slope is greater than 11.</t>
  </si>
  <si>
    <t>SW corner Jefferson St. &amp; SR 613 crossing Jefferson St. Counter Slope exceeds 11%. Landing should be 4’ wide since ramp is. Only 3’ of landing is less than 2% Running Slope. Landing Cross Slope exceeds 2%.</t>
  </si>
  <si>
    <t>00244</t>
  </si>
  <si>
    <t>RMP0027179</t>
  </si>
  <si>
    <t>44-R: SW corner SR 613 &amp; Main Cross St. crossing Main Cross St. Gutter Slope exceeds 5%. DWD not full width, more than 2” of concrete on South side of DWD.</t>
  </si>
  <si>
    <t>RMP0027180</t>
  </si>
  <si>
    <t>45-R: SE corner SR 613 &amp; Main Cross St. crossing Main Cross St. Ramp Cross Slope exceeds 2%. Landing Cross Slope exceeds 2%. DWD not full width, more than 2” concrete on south end of DWD. Update 12/3/24: DWD now full width.</t>
  </si>
  <si>
    <t>RMP0027183</t>
  </si>
  <si>
    <t>43-R: NE corner SR 613 &amp; Main Cross St. crossing Main Cross St. Ramp Cross Slope exceeds 2%.</t>
  </si>
  <si>
    <t>RMP0027184</t>
  </si>
  <si>
    <t>42-R: NW corner SR 613 &amp; Main Cross St. crossing Main Cross St. Ramp Cross Slope exceeds 2%.</t>
  </si>
  <si>
    <t>00245</t>
  </si>
  <si>
    <t>RMP0019820</t>
  </si>
  <si>
    <t>SW corner SR65 &amp; Mathias St. crossing Mathias St.</t>
  </si>
  <si>
    <t>RMP0019821</t>
  </si>
  <si>
    <t>NW corner SR65 &amp; Mathias St. crossing Mathias St.</t>
  </si>
  <si>
    <t>RMP0028150</t>
  </si>
  <si>
    <t>NW corner 9th St. &amp; SR 613 crossing 9th St. Ramp Cross Slope exceeds 2%. Counter Slope exceeds 11%. 9th St. curb impedes pedestrian traffic flow.</t>
  </si>
  <si>
    <t>00253</t>
  </si>
  <si>
    <t>RMP0028142</t>
  </si>
  <si>
    <t>SW corner Poplar St. &amp; SR 613 crossing Poplar St. Asphalt lip present, tripping hazard. Ramp Slope exceeds 8.33%. Counter Slope exceeds 11%. Update 12/3/24: Ripping hazard still present on right side.</t>
  </si>
  <si>
    <t>RMP0028131</t>
  </si>
  <si>
    <t>NW corner Poplar St. &amp; SR 613. Gutter Slope exceeds 5%. Counter Slope exceeds 11%.</t>
  </si>
  <si>
    <t>00256</t>
  </si>
  <si>
    <t>RMP0027195</t>
  </si>
  <si>
    <t>52-R: SW corner SR 613 &amp; Rush St. crossing Rush St. Ramp Cross Slope exceeds 2%. More than 2” of concrete before surface change/slope change on either side of DWD. Update 12/3/24: DWD full width correction made to south side of DWD only.</t>
  </si>
  <si>
    <t>RMP0027198</t>
  </si>
  <si>
    <t>51-R: NE corner SR 613 &amp; Rush St. crossing SR 613. Asphalt lip present, tripping hazard. Counter Slope exceeds 11%. Update 12/3/24: Tripping hazard still present.</t>
  </si>
  <si>
    <t>00263</t>
  </si>
  <si>
    <t>RMP0019824</t>
  </si>
  <si>
    <t>SW corner SR65 &amp; Sugar St. crossing Sugar St.</t>
  </si>
  <si>
    <t>RMP0019825</t>
  </si>
  <si>
    <t>NW corner SR65 &amp; Sugar St. crossing Sugar St.</t>
  </si>
  <si>
    <t>00269</t>
  </si>
  <si>
    <t>RMP0027203</t>
  </si>
  <si>
    <t>55-R: SE corner SR 613 &amp; Willow St. crossing Willow St. Asphalt lip present, tripping hazard. More than 2” of concrete before surface change/slope change on South end of DWD. Update 12/3/24: DWD now full width. Tripping hazard still remains.</t>
  </si>
  <si>
    <t>00272</t>
  </si>
  <si>
    <t>RMP0019985</t>
  </si>
  <si>
    <t>SW corner SR108 &amp; Hickory St. crossing Hickory St.</t>
  </si>
  <si>
    <t>00280</t>
  </si>
  <si>
    <t>RMP0019978</t>
  </si>
  <si>
    <t>SW corner SR108 &amp; Railroad Ave. crossing Railroad Ave.</t>
  </si>
  <si>
    <t>00288</t>
  </si>
  <si>
    <t>RMP0007392</t>
  </si>
  <si>
    <t xml:space="preserve">SW CORNER OF BLACKTHORN AND SR65 crossing Blackthorn. </t>
  </si>
  <si>
    <t>RMP0007345</t>
  </si>
  <si>
    <t>NW CORNER OF BLACKTHORN AND SR65 crossing Blackthorn. Gutter and counter slope non-compliant.</t>
  </si>
  <si>
    <t>00302</t>
  </si>
  <si>
    <t>RMP0007377</t>
  </si>
  <si>
    <t>NE CORNER OF COURT STREET AND US224.  Gutter and counter slope non-compliant.</t>
  </si>
  <si>
    <t>RMP0020058</t>
  </si>
  <si>
    <t>NW corner US224/SR15 &amp; Court St. crossing Court St.</t>
  </si>
  <si>
    <t>RMP0020069</t>
  </si>
  <si>
    <t>NE corner US224/SR15 &amp; Cox St. crossing Cox St.</t>
  </si>
  <si>
    <t>RMP0020076</t>
  </si>
  <si>
    <t>00304</t>
  </si>
  <si>
    <t>RMP0020073</t>
  </si>
  <si>
    <t>SE corner US224/SR15 &amp; Cox St. crossing Cox St.</t>
  </si>
  <si>
    <t>RMP0020074</t>
  </si>
  <si>
    <t>SW corner US224/SR15 &amp; Cox St. crossing Cox St.</t>
  </si>
  <si>
    <t>00306</t>
  </si>
  <si>
    <t>RMP0007839</t>
  </si>
  <si>
    <t>SW CORNER OF CRESCENT DR. AND SR 65 crossing Cresent Dr. Dropoff at beginning of ramp. Need asphalt wedge.                              12/15/21 inspection- Ramp redone. Ramp flush with asphalt. Cross slope over 6%</t>
  </si>
  <si>
    <t>RMP0007842</t>
  </si>
  <si>
    <t xml:space="preserve">NW CORNER OF CRESCENT DR AND SR65, crossing Crescent Dr.   Too far away from street. Located on the north side of driveway. Should carry the sidewalk through the driveway. DWD too high on the NE corner. Not flush. 12/15/21 inspection- No change </t>
  </si>
  <si>
    <t>RMP0020002</t>
  </si>
  <si>
    <t>SE corner SR15/SR65/SR109 &amp; 8th St. crossing 8th St.</t>
  </si>
  <si>
    <t>RMP0020119</t>
  </si>
  <si>
    <t xml:space="preserve"> Landing Cross Slope less than 2, Flush with Surface is No, Gutter Slope is greater than 5, Counter Slope is greater than 11, DWD Full Width of Ramp is No.</t>
  </si>
  <si>
    <t>SE corner US224/SR15 &amp; Fair St. crossing Fair St.</t>
  </si>
  <si>
    <t>00318</t>
  </si>
  <si>
    <t>RMP0020011</t>
  </si>
  <si>
    <t>SW corner SR15/SR65/SR109 &amp; 4th St.</t>
  </si>
  <si>
    <t>RMP0020013</t>
  </si>
  <si>
    <t>NE corner SR15/SR65/SR109 &amp; 4th St.</t>
  </si>
  <si>
    <t>RMP0020012</t>
  </si>
  <si>
    <t>SE corner SR15/SR65/SR109 &amp; 4th St.</t>
  </si>
  <si>
    <t>RMP0007749</t>
  </si>
  <si>
    <t>NE CORNER OF GLENDALE AVE AND SR15. Asphalt lip on curb. Needs ground flush.        12/15/21 inspection- Gutter and counter slope non-compliant.</t>
  </si>
  <si>
    <t>RMP0007747</t>
  </si>
  <si>
    <t>NW CORNER OF GLENDALE AVE AND SR15.  Gutter and counter slope non-compliant.</t>
  </si>
  <si>
    <t>RMP0020136</t>
  </si>
  <si>
    <t>NW corner SR109 &amp; Glendale Ave. crossing Glendale Ave.</t>
  </si>
  <si>
    <t>RMP0020137</t>
  </si>
  <si>
    <t>SW corner SR109 &amp; Glendale Ave.</t>
  </si>
  <si>
    <t>00325</t>
  </si>
  <si>
    <t>RMP0020077</t>
  </si>
  <si>
    <t>NW corner US224/SR15 &amp; Grant St. crossing Grant St.</t>
  </si>
  <si>
    <t>RMP0020080</t>
  </si>
  <si>
    <t>NE corner US224/SR15 &amp; Grant St. crossing Grant St.</t>
  </si>
  <si>
    <t>RMP0020083</t>
  </si>
  <si>
    <t>SE corner US224/SR15 &amp; Grant St. crossing Grant St.</t>
  </si>
  <si>
    <t>00327</t>
  </si>
  <si>
    <t>RMP0021876</t>
  </si>
  <si>
    <t>SW corner US224 &amp; Green Meadow Dr. crossing Green Meadow Dr.</t>
  </si>
  <si>
    <t>RMP0021875</t>
  </si>
  <si>
    <t>SE corner US224 &amp; Green Meadow Dr. crossing Green Meadow Dr.</t>
  </si>
  <si>
    <t>00328</t>
  </si>
  <si>
    <t>RMP0020095</t>
  </si>
  <si>
    <t>NE corner US224/SR15 &amp; Hall St. crossing Hall St.</t>
  </si>
  <si>
    <t>RMP0007430</t>
  </si>
  <si>
    <t>SE CORNER OF HALL STREET AND US224 crossing Hall street. 12/15/21 inspection- Ramp was replaced. Cross slope corrected. But DWD not full width. Gutter slope over 8%..  Gutter and counter slope non-compliant</t>
  </si>
  <si>
    <t>RMP0020097</t>
  </si>
  <si>
    <t>00331</t>
  </si>
  <si>
    <t>RMP0021852</t>
  </si>
  <si>
    <t>SW corner US224 &amp; Harvest Ridge Dr. crossing Harvest Ridge Dr.</t>
  </si>
  <si>
    <t>RMP0021877</t>
  </si>
  <si>
    <t>SE corner US224 &amp; Harvest Ridge Dr. crossing Harvest Ridge Dr.</t>
  </si>
  <si>
    <t>00334</t>
  </si>
  <si>
    <t>RMP0020061</t>
  </si>
  <si>
    <t>SW corner US224/SR15 &amp; Hickory St. crossing Hickory St.</t>
  </si>
  <si>
    <t>RMP0020059</t>
  </si>
  <si>
    <t xml:space="preserve"> Flare Slope Right is greater than 10, Gutter Slope is greater than 5.</t>
  </si>
  <si>
    <t>SW corner US224/SR15 &amp; Hickory St. crossing US224/SR15</t>
  </si>
  <si>
    <t>RMP0007378</t>
  </si>
  <si>
    <t>NW CORNER OF HICKORY STREET AND US224 crossing both streets. Asphalt too high at curb needs ground down flush with concrete. 12/15/21 inspection-  Gutter and counter slope non-compliant.</t>
  </si>
  <si>
    <t>RMP0007331</t>
  </si>
  <si>
    <t>NE CORNER OF HICKORY STREET AND US224 crossing Hickory street. Asphalt too high at curb needs ground ground flush with concrete.  12/15/21 inspection - Gutter slope non-compliant.</t>
  </si>
  <si>
    <t>00339</t>
  </si>
  <si>
    <t>RMP0020129</t>
  </si>
  <si>
    <t>SW corner SR65 &amp; Kuhl Dr. crossing Kuhl Dr.</t>
  </si>
  <si>
    <t>RMP0020130</t>
  </si>
  <si>
    <t>NW corner SR65 &amp; Kuhl Dr. crossing Kuhl Dr.</t>
  </si>
  <si>
    <t>00344</t>
  </si>
  <si>
    <t>RMP0020063</t>
  </si>
  <si>
    <t>NW corner US224/SR15 &amp; Locust St. crossing Locust St.</t>
  </si>
  <si>
    <t>RMP0030199</t>
  </si>
  <si>
    <t>West side of Locust St. in front of Church. Landing Cross Slope exceeds 2%.</t>
  </si>
  <si>
    <t>RMP0030201</t>
  </si>
  <si>
    <t>East side of Locust St. across from Church. Counter Slope exceeds 11%.</t>
  </si>
  <si>
    <t>RMP0007849</t>
  </si>
  <si>
    <t>East side of Locust Street crossing Locus street street to refugee island.   Gutter plate to ramp. too steep. Ramp at low pt in gutter. We pond water water and it is collecting debris     12/15/21 inspection- No change.  Gutter and counter slope non-compliant.</t>
  </si>
  <si>
    <t>00346</t>
  </si>
  <si>
    <t>RMP0020067</t>
  </si>
  <si>
    <t>SE corner US224/SR15 &amp; Locust St. crossing Locust St.</t>
  </si>
  <si>
    <t>00347</t>
  </si>
  <si>
    <t>RMP0020044</t>
  </si>
  <si>
    <t>NW corner US224 &amp; Maple St.</t>
  </si>
  <si>
    <t>RMP0020045</t>
  </si>
  <si>
    <t>NE corner US224 &amp; Maple St.</t>
  </si>
  <si>
    <t>00348</t>
  </si>
  <si>
    <t>RMP0007328</t>
  </si>
  <si>
    <t>SE CORNER OF MAPLE STREET AND US224 crossing Maple street. Asphalt pavement is too low causing a bump. Need to add asphalt.     12/15/21 inspection- No asphalt added. Cross slope over 2% but can’t be changed due to manhole in sidewalk in front of DWD.  Cross slope non-compliant. Recommend waiver be issued.</t>
  </si>
  <si>
    <t>RMP0020042</t>
  </si>
  <si>
    <t>SW corner US224 &amp; Maple St. crossing Maple St.</t>
  </si>
  <si>
    <t>00349</t>
  </si>
  <si>
    <t>RMP0007843</t>
  </si>
  <si>
    <t>SW CORNER OF MEADOWGLEN DR AND SR65 crossing MEADOWGLEN Dr.  Gutter slope non-compliant.</t>
  </si>
  <si>
    <t>RMP0020126</t>
  </si>
  <si>
    <t>NW corner SR65 &amp; Meadow Glen Dr. crossing Meadow Glen Dr.</t>
  </si>
  <si>
    <t>00351</t>
  </si>
  <si>
    <t>RMP0020116</t>
  </si>
  <si>
    <t>SE corner US224/SR15 &amp; Moe St. crossing Moe St.</t>
  </si>
  <si>
    <t>RMP0020117</t>
  </si>
  <si>
    <t>SW corner US224/SR15 &amp; Moe St. crossing Moe St.</t>
  </si>
  <si>
    <t>RMP0020112</t>
  </si>
  <si>
    <t>NE corner US224/SR15 &amp; Moe St. crossing Moe St.</t>
  </si>
  <si>
    <t>RMP0020113</t>
  </si>
  <si>
    <t>NW corner US224/SR15 &amp; Moe St. crossing Moe St.</t>
  </si>
  <si>
    <t>RMP0007375</t>
  </si>
  <si>
    <t>NE CORNER OF OAK STREET AND US224 crossing Oak street. Asphalt too high at curb needs ground flush with concrete. BACK SIDE OF DWD TOO LOW. CREATES A BUMP. PANEL PAST LANDING SLOPE IS 8.3.                      12/15/21 inspection- Asphalt ground flush. DWD adjusted.  Gutter and counter slope non-compliant</t>
  </si>
  <si>
    <t>RMP0020054</t>
  </si>
  <si>
    <t xml:space="preserve"> Flare Slope Left is greater than 10, Gutter Slope is greater than 5, Counter Slope is greater than 11.</t>
  </si>
  <si>
    <t>NW corner US224/SR15 &amp; Oak St. crossing Oak St.</t>
  </si>
  <si>
    <t>00360</t>
  </si>
  <si>
    <t>RMP0006328</t>
  </si>
  <si>
    <t xml:space="preserve">SE CORNER OF OHIO ST AND US224. Front of dwd cross slope. RECHECKED. CROSS SLOPE WITHIN TOLERANCE. </t>
  </si>
  <si>
    <t>00361</t>
  </si>
  <si>
    <t>RMP0007748</t>
  </si>
  <si>
    <t>NE CORNER OF OLD ORCHARD DR AND SR15.  Gutter and counter slope non-compliant.</t>
  </si>
  <si>
    <t>RMP0020134</t>
  </si>
  <si>
    <t xml:space="preserve"> Ramp Slope greater than 8.3%, Ramp Cross Slope greater than 2 and Not Signalized, Landing Cross Slope less than 2, Counter Slope is greater than 11, DWD Condition is Poor, DWD Full Width of Ramp is No.</t>
  </si>
  <si>
    <t>SW corner SR109 &amp; Old Orchard Dr. crossing Old Orchard Dr.</t>
  </si>
  <si>
    <t>RMP0020035</t>
  </si>
  <si>
    <t>NW corner US224 &amp; Perry St. crossing US224</t>
  </si>
  <si>
    <t>RMP0020041</t>
  </si>
  <si>
    <t>NE corner US224 &amp; Perry St. crossing Perry St.</t>
  </si>
  <si>
    <t>RMP0020034</t>
  </si>
  <si>
    <t>NW corner US224 &amp; Perry St. crossing Perry St.</t>
  </si>
  <si>
    <t>RMP0020007</t>
  </si>
  <si>
    <t>SW corner SR15/SR65/SR109 &amp; Perry St. crossing Perry St.</t>
  </si>
  <si>
    <t>RMP0020006</t>
  </si>
  <si>
    <t>NW corner SR15/SR65/SR109 &amp; Perry St. crossing Perry St.</t>
  </si>
  <si>
    <t>00366</t>
  </si>
  <si>
    <t>RMP0020037</t>
  </si>
  <si>
    <t>SW corner US224 &amp; Perry St. crossing Perry St.</t>
  </si>
  <si>
    <t>RMP0020109</t>
  </si>
  <si>
    <t xml:space="preserve"> Ramp Slope greater than 8.3%, Ramp Cross Slope greater than 2 and Not Signalized, Landing Cross Slope less than 2, Flush with Surface is No, DWD Condition is Poor, DWD Full Width of Ramp is No.</t>
  </si>
  <si>
    <t>NW corner US224/SR15 &amp; Pratt St. crossing Pratt St.</t>
  </si>
  <si>
    <t>RMP0020110</t>
  </si>
  <si>
    <t xml:space="preserve"> Ramp Slope greater than 8.3%, Ramp Cross Slope greater than 2 and Not Signalized, Landing Cross Slope less than 2, Gutter Slope is greater than 5, Counter Slope is greater than 11.</t>
  </si>
  <si>
    <t>NE corner US224/SR15 &amp; Pratt St. crossing Pratt St.</t>
  </si>
  <si>
    <t>RMP0007334</t>
  </si>
  <si>
    <t>SW CORNER OF PRATT STREET AND US224, crossing Pratt street. DWD cross slope at 3.3 12/15/21 inspection- No change,</t>
  </si>
  <si>
    <t>RMP0021846</t>
  </si>
  <si>
    <t xml:space="preserve"> Ramp Slope greater than 8.3%, Ramp Cross Slope greater than 2 and Not Signalized, Landing Cross Slope less than 2, Flush with Surface is No.</t>
  </si>
  <si>
    <t>SE corner US224/SR15 &amp; Pratt St. crossing Pratt St.</t>
  </si>
  <si>
    <t>RMP0020107</t>
  </si>
  <si>
    <t>SW corner US224/SR15 &amp; Pratt St. crossing US224/SR15</t>
  </si>
  <si>
    <t>00373</t>
  </si>
  <si>
    <t>RMP0020053</t>
  </si>
  <si>
    <t>SW corner US224/SR15 &amp; Railroad Ave. crossing US224/SR15</t>
  </si>
  <si>
    <t>RMP0021864</t>
  </si>
  <si>
    <t xml:space="preserve"> Landing Cross Slope less than 2, Flush with Surface is No, Flare Slope Left is greater than 10, Gutter Slope is greater than 5, Counter Slope is greater than 11.</t>
  </si>
  <si>
    <t>SW corner US224/SR15 &amp; Railroad Ave. crossing Railroad Ave.</t>
  </si>
  <si>
    <t>00382</t>
  </si>
  <si>
    <t>RMP0020033</t>
  </si>
  <si>
    <t xml:space="preserve"> Ramp Cross Slope greater than 2 and Not Signalized, Landing Cross Slope less than 2, Flush with Surface is No, Gutter Slope is greater than 5, Counter Slope is greater than 11, DWD Condition is Poor, DWD Full Width of Ramp is No.</t>
  </si>
  <si>
    <t>SW corner SR65 &amp; 2nd St.</t>
  </si>
  <si>
    <t>RMP0020031</t>
  </si>
  <si>
    <t>NE corner SR65 &amp; 2nd St.</t>
  </si>
  <si>
    <t>RMP0020032</t>
  </si>
  <si>
    <t>SE corner SR65 &amp; 2nd St.</t>
  </si>
  <si>
    <t>00388</t>
  </si>
  <si>
    <t>RMP0020090</t>
  </si>
  <si>
    <t>NW corner US224/SR15 &amp; Sherman St. crossing Sherman St.</t>
  </si>
  <si>
    <t>RMP0020091</t>
  </si>
  <si>
    <t>00389</t>
  </si>
  <si>
    <t>RMP0020088</t>
  </si>
  <si>
    <t>SW corner US224/SR15 &amp; Sherman St. crossing Sherman St.</t>
  </si>
  <si>
    <t>RMP0020087</t>
  </si>
  <si>
    <t>SE corner US224/SR15 &amp; Sherman St. crossing Sherman St.</t>
  </si>
  <si>
    <t>00397</t>
  </si>
  <si>
    <t>RMP0020052</t>
  </si>
  <si>
    <t>NW corner US224/SR15 &amp; Taft Ave. crossing US224/SR15</t>
  </si>
  <si>
    <t>RMP0021862</t>
  </si>
  <si>
    <t>NW corner US224/SR15 &amp; Taft Ave. crossing Taft Ave.</t>
  </si>
  <si>
    <t>RMP0007837</t>
  </si>
  <si>
    <t>ON TAFT STREET AT REFUGEE ISLAND CROSSING ACESS TO TAFT STREET. Ramp goes nowhere. Cannot access ramp to cross either Taft street or SR 65. Need to add a ramp to link up with ramps for crossing SR 65.  Ramp not full width going up ramp.                             12/15/21 inspection- Issues corrected. Access to cross SR65 was provided. 6/15 no landing</t>
  </si>
  <si>
    <t>RMP0007835</t>
  </si>
  <si>
    <t>NE CORNER OF TAFT STREET AND SR65 Crossing Taft street. Landing accumulated sediment due to runoff from back of landing at the edge of hill. May need to put a retaining wall to block runoff. 12/15/21 inspection- grass established on hill No runoff issues.  Gutter slope non-compliant.</t>
  </si>
  <si>
    <t>00402</t>
  </si>
  <si>
    <t>RMP0020018</t>
  </si>
  <si>
    <t>SW corner SR15/SR65/SR109 &amp; 3rd St. crossing 3rd St.</t>
  </si>
  <si>
    <t>RMP0020020</t>
  </si>
  <si>
    <t>SE corner SR15/SR65/SR109 &amp; 3rd St. crossing SR15/SR65/SR109</t>
  </si>
  <si>
    <t>RMP0020015</t>
  </si>
  <si>
    <t>NE corner SR15/SR65/SR109 &amp; 3rd St. crossing 3rd St.</t>
  </si>
  <si>
    <t>RMP0020021</t>
  </si>
  <si>
    <t>SE corner SR15/SR65/SR109 &amp; 3rd St. crossing 3rd St.</t>
  </si>
  <si>
    <t>00404</t>
  </si>
  <si>
    <t>RMP0020102</t>
  </si>
  <si>
    <t>NW corner US224/SR15 &amp; Thomas St. crossing Thomas St.</t>
  </si>
  <si>
    <t>RMP0020103</t>
  </si>
  <si>
    <t>NE corner US224/SR15 &amp; Thomas St. crossing Thomas St.</t>
  </si>
  <si>
    <t>00405</t>
  </si>
  <si>
    <t>RMP0020099</t>
  </si>
  <si>
    <t>SW corner US224/SR15 &amp; Thomas St. crossing Thomas St.</t>
  </si>
  <si>
    <t>RMP0020106</t>
  </si>
  <si>
    <t>SE corner US224/SR15 &amp; Thomas St. crossing Thomas St.</t>
  </si>
  <si>
    <t>RMP0020048</t>
  </si>
  <si>
    <t>NW corner US224/SR15 &amp; Walnut St.</t>
  </si>
  <si>
    <t>RMP0021933</t>
  </si>
  <si>
    <t>SE corner SR15/SR65/SR109 &amp; Walnut St. Parallel to Walnut St.</t>
  </si>
  <si>
    <t>00410</t>
  </si>
  <si>
    <t>RMP0020049</t>
  </si>
  <si>
    <t>SW corner US224/SR15 &amp; Walnut St.</t>
  </si>
  <si>
    <t>00417</t>
  </si>
  <si>
    <t>RMP0020179</t>
  </si>
  <si>
    <t xml:space="preserve">SE CORNER OF AUGLAIZE STREET AND US224. Crossing AUGLAIZE street. </t>
  </si>
  <si>
    <t>RMP0020180</t>
  </si>
  <si>
    <t xml:space="preserve">SW CORNER OF AUGLAIZE STREET AND US224. Crossing AUGLAIZE street. </t>
  </si>
  <si>
    <t>RMP0020178</t>
  </si>
  <si>
    <t xml:space="preserve">SE CORNER OF AUGLAIZE STREET AND US224. Crossing US224. </t>
  </si>
  <si>
    <t>00423</t>
  </si>
  <si>
    <t>RMP0020170</t>
  </si>
  <si>
    <t xml:space="preserve">SW CORNER OF CHURCH STREET AND US224 crossing Church street. </t>
  </si>
  <si>
    <t>RMP0020171</t>
  </si>
  <si>
    <t xml:space="preserve">SE CORNER OF CHURCH STREET AND US 224. Crossing Church street. Curb too high needs ground flush with pavement. </t>
  </si>
  <si>
    <t>RMP0020172</t>
  </si>
  <si>
    <t>SE CORNER OF CHURCH STREET AND US224. Crossing US224</t>
  </si>
  <si>
    <t>00426</t>
  </si>
  <si>
    <t>RMP0020142</t>
  </si>
  <si>
    <t>SE CORNER OF EAST CANAL STREET AND US224</t>
  </si>
  <si>
    <t>00427</t>
  </si>
  <si>
    <t>RMP0020181</t>
  </si>
  <si>
    <t xml:space="preserve">SE CORNER OF CANAL STREET AND SR189. Crossing SR189. </t>
  </si>
  <si>
    <t>RMP0020187</t>
  </si>
  <si>
    <t xml:space="preserve">NE CORNER OF CANAL STREET AND SR189. Crossing SR189. </t>
  </si>
  <si>
    <t>00432</t>
  </si>
  <si>
    <t>RMP0020162</t>
  </si>
  <si>
    <t>SE CORNER OF US224 and US224 crossing 224</t>
  </si>
  <si>
    <t>RMP0020161</t>
  </si>
  <si>
    <t xml:space="preserve">NE CORNER OF SR189 and US 224. Crossing is for both streets. </t>
  </si>
  <si>
    <t>00439</t>
  </si>
  <si>
    <t>RMP0020987</t>
  </si>
  <si>
    <t xml:space="preserve">SE CORNER OF Otto St. &amp; SR189 crossing Otto St. </t>
  </si>
  <si>
    <t>00440</t>
  </si>
  <si>
    <t>RMP0020177</t>
  </si>
  <si>
    <t>NE CORNER OF PARK DR. AND US224. Crossing US224</t>
  </si>
  <si>
    <t>00445</t>
  </si>
  <si>
    <t>RMP0020158</t>
  </si>
  <si>
    <t xml:space="preserve">SE CORNER OF SECOND STREET AND US224. Crossing US224. Curb is too high needs ground flush with pavement. </t>
  </si>
  <si>
    <t>RMP0020155</t>
  </si>
  <si>
    <t xml:space="preserve">NE CORNER OF SECOND STREET AND US224. Crossing SECOND STREET. </t>
  </si>
  <si>
    <t>00464</t>
  </si>
  <si>
    <t>RMP0027106</t>
  </si>
  <si>
    <t>7-R: NW corner SR 12 &amp; Hart St. crossing Hart St. Update 12/4/24: Asphalt lip present. Flush with surface was left blank but photo was taken showing lip. DWD not full width, more than 2” on left side of DWD.</t>
  </si>
  <si>
    <t>00467</t>
  </si>
  <si>
    <t>RMP0027105</t>
  </si>
  <si>
    <t>6-R: NE corner SR 12 &amp; High St. crossing High St. Ramp Cross Slope exceeds 2%.</t>
  </si>
  <si>
    <t>RMP0027104</t>
  </si>
  <si>
    <t>5-R: NW corner SR 12 &amp; High St. crossing High St. Gutter Slope exceeds 5%.</t>
  </si>
  <si>
    <t>00493</t>
  </si>
  <si>
    <t>RMP0021374</t>
  </si>
  <si>
    <t>WEST LEIPSIC</t>
  </si>
  <si>
    <t>00505</t>
  </si>
  <si>
    <t>RMP0019652</t>
  </si>
  <si>
    <t xml:space="preserve">NE CORNER OF RALPH STREET AND US224. Crossing Ralp street. Asphalt too high needs ground flush with concrete concrete. </t>
  </si>
  <si>
    <t>RMP0019653</t>
  </si>
  <si>
    <t>NW CORNER OF RALPH STREET AND US224. Crossing Ralph St.</t>
  </si>
  <si>
    <t>RMP0028151</t>
  </si>
  <si>
    <t>SE corner Grand Ave. &amp; SR 613 crossing Grand Ave. Ramp Cross Slope exceeds 2%. Landing Cross Slope exceeds 2%. Landing should be full width of DWD. Running slope exceeds 2% on Grand Ave. side, removing that portion from landing status.</t>
  </si>
  <si>
    <t>RMP0028148</t>
  </si>
  <si>
    <t>SE corner 8th St. &amp; SR 613 crossing 8th St. Ramp Cross Slope exceeds 2%. Gutter Slope exceeds 5%.</t>
  </si>
  <si>
    <t>RMP0028143</t>
  </si>
  <si>
    <t>SW corner Poplar St. &amp; SR 613 crossing SR 613. Counter Slope exceeds 11%. SR 613 curb impedes full 4’ of ramp.</t>
  </si>
  <si>
    <t>RMP0019785</t>
  </si>
  <si>
    <t>SE corner SR613 &amp; Eastom St.</t>
  </si>
  <si>
    <t>RMP0019778</t>
  </si>
  <si>
    <t>SE corner SR613 &amp; Commercial St. crossing SR613</t>
  </si>
  <si>
    <t>RMP0019777</t>
  </si>
  <si>
    <t>South side of SR613 crossing SR613 east of alley. Located west of SR65</t>
  </si>
  <si>
    <t>RMP0027181</t>
  </si>
  <si>
    <t>45-R: SE corner SR 613 &amp; Main Cross St. crossing SR 613. Gutter Slope exceeds 5%. Counter Slope exceeds 11%.</t>
  </si>
  <si>
    <t>RMP0027186</t>
  </si>
  <si>
    <t>48-R: SW corner SR 613 &amp; Grove St. crossing SR 613. Asphalt lip present, tripping hazard. Gutter Slope exceeds 5%. Counter Slope exceeds 11%. Update 12/3/24: Tripping hazard still remains.</t>
  </si>
  <si>
    <t>RMP0027193</t>
  </si>
  <si>
    <t>46-R: NW corner SR 613 &amp; Grove St. crossing SR 613. Gutter Slope exceeds 5%. Counter Slope exceeds 11%.</t>
  </si>
  <si>
    <t>RMP0027194</t>
  </si>
  <si>
    <t>52-R: SW corner SR 613 &amp; Rush St. crossing SR 613. Asphalt lip present, tripping hazard. Counter Slope exceeds 11%. Update 12/3/24: Flush with surface.</t>
  </si>
  <si>
    <t>RMP0027201</t>
  </si>
  <si>
    <t>50-R: NW corner SR 613 &amp; Rush St. crossing SR 613. Asphalt lip present, tripping hazard. Gutter Slope exceeds 5%. Counter Slope exceeds 11%. Update 12/3/24: Tripping hazard still remains.</t>
  </si>
  <si>
    <t>RMP0027196</t>
  </si>
  <si>
    <t>53-R: SE corner SR 613 &amp; Rush St. crossing Rush St. Asphalt lip present, tripping hazard. Ramp Cross Slope exceeds 2%. More than 2” of concrete before surface change/slope change on South end of DWD. Update 12/3/24: Flush with surface. DWD now full width.</t>
  </si>
  <si>
    <t>RMP0028442</t>
  </si>
  <si>
    <t>NE corner SR 613 &amp; Willow St. crossing SR 613. Asphalt lip present, tripping hazard. Counter Slope exceeds 11%. Update 12/3/24: Tripping hazard still present.</t>
  </si>
  <si>
    <t>RMP0027204</t>
  </si>
  <si>
    <t>55-R: SE corner SR 613 &amp; Willow St. crossing SR 613. Gutter Slope exceeds 5%. Landing panel for this ramp is existing and not part of project. Noticed running slope on majority of landing panel was greater than 2%. This ramp then technically has no landing when one is needed.</t>
  </si>
  <si>
    <t>RMP0027209</t>
  </si>
  <si>
    <t>56-R: NW corner SR 613 &amp; Chestnut St. crossing SR 613. Gutter Slope exceeds 5%. Counter Slope exceeds 11%.</t>
  </si>
  <si>
    <t>RMP0027213</t>
  </si>
  <si>
    <t>60-R: NE corner SR 613 &amp; Orchard Dr. crossing SR 613. Landing Cross Slope exceeds 2%. Gutter Slope exceeds 5%. Counter Slope exceeds 11%. Update 12/3/24: Landing Cross Slope has been corrected.</t>
  </si>
  <si>
    <t>RMP0006211</t>
  </si>
  <si>
    <t>NW corner of SR634 and Sugar St.</t>
  </si>
  <si>
    <t>RMP0006209</t>
  </si>
  <si>
    <t>NE corner of SR634 and Sugar St.</t>
  </si>
  <si>
    <t>RMP0006210</t>
  </si>
  <si>
    <t>RMP0006200</t>
  </si>
  <si>
    <t>SE corner of SR634 and Ash St.</t>
  </si>
  <si>
    <t>RMP0006203</t>
  </si>
  <si>
    <t>SW corner of SR634 and Ash St.</t>
  </si>
  <si>
    <t>RMP0006202</t>
  </si>
  <si>
    <t>RMP0006196</t>
  </si>
  <si>
    <t>RMP0006191</t>
  </si>
  <si>
    <t>RMP0006192</t>
  </si>
  <si>
    <t>RMP0006189</t>
  </si>
  <si>
    <t>NW corner of SR634 and Maple St.</t>
  </si>
  <si>
    <t>RMP0006194</t>
  </si>
  <si>
    <t>NE corner of SR634 and Maple St.</t>
  </si>
  <si>
    <t>RMP0006225</t>
  </si>
  <si>
    <t xml:space="preserve">SE CORNER OF SR634 and elm st. </t>
  </si>
  <si>
    <t>RMP0006175</t>
  </si>
  <si>
    <t xml:space="preserve">SE CORNER OF SR634 and Rice St. </t>
  </si>
  <si>
    <t>RMP0006165</t>
  </si>
  <si>
    <t>RMP0006166</t>
  </si>
  <si>
    <t>RMP0006154</t>
  </si>
  <si>
    <t xml:space="preserve">NE CORNER OF SR634 and Grove St. </t>
  </si>
  <si>
    <t>RMP0006150</t>
  </si>
  <si>
    <t xml:space="preserve">NW CORNER OF SR634 and Park St. </t>
  </si>
  <si>
    <t>00694</t>
  </si>
  <si>
    <t>RMP0019647</t>
  </si>
  <si>
    <t>NE corner SR694 &amp; Lake Shore Dr. crossing Lake Shore Dr.</t>
  </si>
  <si>
    <t>RMP0019644</t>
  </si>
  <si>
    <t>NW corner SR694 &amp; Main St. crossing SR694</t>
  </si>
  <si>
    <t>RMP0019646</t>
  </si>
  <si>
    <t>NW corner SR694 &amp; Main St. crossing Main St.</t>
  </si>
  <si>
    <t>RMP0019641</t>
  </si>
  <si>
    <t>Commercial Drive entrance near car dealership. DWD not 4'</t>
  </si>
  <si>
    <t>RMP0019640</t>
  </si>
  <si>
    <t>Ramp in front of Post Office, west SR694</t>
  </si>
  <si>
    <t>RMP0019639</t>
  </si>
  <si>
    <t>Near bank drive-thru, east side SR694 north of Ossege St.</t>
  </si>
  <si>
    <t>01012</t>
  </si>
  <si>
    <t>RMP0003698</t>
  </si>
  <si>
    <t xml:space="preserve"> Ramp Width less than 4, DWD is not present and not an Alley or Commercial Drive.</t>
  </si>
  <si>
    <t>Bad shape, asphalt</t>
  </si>
  <si>
    <t>01045</t>
  </si>
  <si>
    <t>RMP0003699</t>
  </si>
  <si>
    <t>Not curb ramp, very little asphalt, alley</t>
  </si>
  <si>
    <t>0E-16</t>
  </si>
  <si>
    <t>RMP0006173</t>
  </si>
  <si>
    <t xml:space="preserve">NE CORNER OF SR634 and Rice St. </t>
  </si>
  <si>
    <t>0I- 9</t>
  </si>
  <si>
    <t>RMP0019642</t>
  </si>
  <si>
    <t>NE corner SR694 &amp; Blanchard Ave. crossing Blanchard Ave.</t>
  </si>
  <si>
    <t>RMP0019643</t>
  </si>
  <si>
    <t>SE corner SR694 &amp; Blanchard Ave. crossing Blanchard Ave.</t>
  </si>
  <si>
    <t>0J- 6</t>
  </si>
  <si>
    <t>RMP0007851</t>
  </si>
  <si>
    <t>NE CORNER OF 11th street and SR65 crossing 11th street. Could use crosswalk stripping to cross 11th street.  Gutter and counter slope noncompliant.</t>
  </si>
  <si>
    <t>VAN</t>
  </si>
  <si>
    <t>RMP0020238</t>
  </si>
  <si>
    <t>CONVOY</t>
  </si>
  <si>
    <t>NW corner Dealey Dr. &amp; SR49 crossing Dealey Dr.</t>
  </si>
  <si>
    <t>RMP0020239</t>
  </si>
  <si>
    <t>SW corner Dealey Dr. &amp; SR49 crossing Dealey Dr.</t>
  </si>
  <si>
    <t>RMP0020247</t>
  </si>
  <si>
    <t>SE corner SR49 &amp; Hall Dr. crossing Hall Dr.</t>
  </si>
  <si>
    <t>RMP0020245</t>
  </si>
  <si>
    <t>SW corner SR49 &amp; High St.</t>
  </si>
  <si>
    <t>RMP0020244</t>
  </si>
  <si>
    <t>NW corner SR49 &amp; High St.</t>
  </si>
  <si>
    <t>00019</t>
  </si>
  <si>
    <t>RMP0020243</t>
  </si>
  <si>
    <t>SW corner Lorber St. &amp; SR49</t>
  </si>
  <si>
    <t>RMP0020242</t>
  </si>
  <si>
    <t>NW corner Lorber St. &amp; SR49</t>
  </si>
  <si>
    <t>RMP0020259</t>
  </si>
  <si>
    <t>NW corner SR49 &amp; Ohio St.</t>
  </si>
  <si>
    <t>RMP0020260</t>
  </si>
  <si>
    <t>SW corner SR49 &amp; Ohio St. crossing SR49</t>
  </si>
  <si>
    <t>RMP0020255</t>
  </si>
  <si>
    <t>NW corner Pettit St. &amp; SR49</t>
  </si>
  <si>
    <t>RMP0020256</t>
  </si>
  <si>
    <t>SW corner Pettit St. &amp; SR49</t>
  </si>
  <si>
    <t>RMP0020254</t>
  </si>
  <si>
    <t>NE corner Race St. &amp; SR49 crossing Race St.</t>
  </si>
  <si>
    <t>RMP0020237</t>
  </si>
  <si>
    <t>SW corner Sesame St. &amp; SR49 crossing Sesame St.</t>
  </si>
  <si>
    <t>RMP0020236</t>
  </si>
  <si>
    <t>NW corner Sesame St. &amp; SR49 crossing Sesame St.</t>
  </si>
  <si>
    <t>RMP0020257</t>
  </si>
  <si>
    <t>NW corner Shepherd St. &amp; SR49 crossing Shepherd St.</t>
  </si>
  <si>
    <t>RMP0020258</t>
  </si>
  <si>
    <t>SW corner SR &amp; Shepherd St.</t>
  </si>
  <si>
    <t>RMP0020240</t>
  </si>
  <si>
    <t>NW corner Sponseller St. &amp; SR49 crossing Sponseller St.</t>
  </si>
  <si>
    <t>RMP0020241</t>
  </si>
  <si>
    <t>SW corner Sponseller St. &amp; SR49 crossing Sponseller St.</t>
  </si>
  <si>
    <t>RMP0019619</t>
  </si>
  <si>
    <t>SW corner SR49 &amp; Sycamore St.</t>
  </si>
  <si>
    <t>RMP0019618</t>
  </si>
  <si>
    <t>NW corner SR49 &amp; Sycamore St.</t>
  </si>
  <si>
    <t>RMP0019833</t>
  </si>
  <si>
    <t>WILLSHIRE</t>
  </si>
  <si>
    <t>NW corner US33 &amp; Plum St. crossing Plum St.</t>
  </si>
  <si>
    <t>RMP0019840</t>
  </si>
  <si>
    <t>NW corner Cherry St. &amp; US33 crossing Cherry St.</t>
  </si>
  <si>
    <t>RMP0019844</t>
  </si>
  <si>
    <t>NW corner SR81/US33 &amp; Hogan St. crossing Hogan St.</t>
  </si>
  <si>
    <t>RMP0019842</t>
  </si>
  <si>
    <t>SW corner SR81/US33 &amp; Hogan St. crossing Hogan St.</t>
  </si>
  <si>
    <t>RMP0019845</t>
  </si>
  <si>
    <t>NE corner Hogan St. &amp; SR81/US33 crossing Hogan St.</t>
  </si>
  <si>
    <t>RMP0019848</t>
  </si>
  <si>
    <t>SW corner SR49/US33 crossing US33</t>
  </si>
  <si>
    <t>RMP0019850</t>
  </si>
  <si>
    <t>NW corner SR49/US33 crossing US33</t>
  </si>
  <si>
    <t>RMP0019858</t>
  </si>
  <si>
    <t xml:space="preserve"> Ramp Slope greater than 8.3%, Flush with Surface is No, Gutter Slope is greater than 5, Counter Slope is greater than 11, DWD Condition is Poor.</t>
  </si>
  <si>
    <t>NW corner South St. &amp; SR49/US33 crossing SR49/US33</t>
  </si>
  <si>
    <t>RMP0019860</t>
  </si>
  <si>
    <t>SE corner SR49 &amp; US33 crossing US33</t>
  </si>
  <si>
    <t>RMP0005132</t>
  </si>
  <si>
    <t>2nd and Bredeick st</t>
  </si>
  <si>
    <t>RMP0005130</t>
  </si>
  <si>
    <t xml:space="preserve"> Landing Length less than 4, Landing Cross Slope less than 2.</t>
  </si>
  <si>
    <t>RMP0005112</t>
  </si>
  <si>
    <t>Second and clay st</t>
  </si>
  <si>
    <t>RMP0019849</t>
  </si>
  <si>
    <t>SE corner SR49/US33 &amp; SR49</t>
  </si>
  <si>
    <t>RMP0019864</t>
  </si>
  <si>
    <t>WREN</t>
  </si>
  <si>
    <t xml:space="preserve">NE CORNER OF JACKSON STREET AND SR49. </t>
  </si>
  <si>
    <t>RMP0021552</t>
  </si>
  <si>
    <t>SE corner SR49 &amp; Tully St. crossing SR49</t>
  </si>
  <si>
    <t>RMP0020252</t>
  </si>
  <si>
    <t>SE corner SR49 &amp; Tully St. crossing Tully St.</t>
  </si>
  <si>
    <t>RMP0020249</t>
  </si>
  <si>
    <t xml:space="preserve"> Landing Cross Slope less than 2, Gutter Slope is greater than 5, Counter Slope is greater than 11, DWD Full Width of Ramp is No.</t>
  </si>
  <si>
    <t>SE corner SR49 &amp; Franklin St.</t>
  </si>
  <si>
    <t>RMP0020248</t>
  </si>
  <si>
    <t>NE corner SR49 &amp; Franklin St.</t>
  </si>
  <si>
    <t>RMP0020246</t>
  </si>
  <si>
    <t>NE corner SR49 &amp; Hall Dr. crossing Hall Dr.</t>
  </si>
  <si>
    <t>RMP0025692</t>
  </si>
  <si>
    <t>NE corner Jefferson St. &amp; 4th St. crossing Jefferson St. Asphalt needs ground down, tripping hazard. Gutter Slope exceeds 5%. Update 8/6/24: Flush with surface.</t>
  </si>
  <si>
    <t>00070</t>
  </si>
  <si>
    <t>RMP0019863</t>
  </si>
  <si>
    <t>NW CORNER OF JACKSON STREET AND SR49</t>
  </si>
  <si>
    <t>RMP0005161</t>
  </si>
  <si>
    <t xml:space="preserve"> Landing Width less than 4.</t>
  </si>
  <si>
    <t>2nd and State st</t>
  </si>
  <si>
    <t>RMP0005175</t>
  </si>
  <si>
    <t>2nd and State st, small crack in dome and crack in concrete front of ramp</t>
  </si>
  <si>
    <t>RMP0025644</t>
  </si>
  <si>
    <t>SW corner 3rd St. &amp; Jefferson St. crossing Jefferson St. Asphalt lip creates tripping hazard, needs ground down. Ramp Cross Slope exceeds 2%. Update 7/2/24: Ramp was redone. Lip needs ground down. Plastic covering remains. Update 8/6/24: Plastic covering removed, no visible signs of flush with surface correction.</t>
  </si>
  <si>
    <t>RMP0019830</t>
  </si>
  <si>
    <t>VENEDOCIA</t>
  </si>
  <si>
    <t>NE CORNER OF PLUM STREET AND SR116 crossing Plum street.</t>
  </si>
  <si>
    <t>RMP0019836</t>
  </si>
  <si>
    <t xml:space="preserve"> Ramp Slope greater than 8.3%, Landing Length less than 4, Gutter Slope is greater than 5, Counter Slope is greater than 11.</t>
  </si>
  <si>
    <t xml:space="preserve">SW CORNER OF SR116 and SR116. </t>
  </si>
  <si>
    <t>RMP0019831</t>
  </si>
  <si>
    <t>NW CORNER OF SR116 and Main Street</t>
  </si>
  <si>
    <t>RMP0019837</t>
  </si>
  <si>
    <t xml:space="preserve">SW CORNER OF EVANS STREET AND SR116 crossing Evans street. </t>
  </si>
  <si>
    <t>RMP0019838</t>
  </si>
  <si>
    <t>NE CORNER OF JEFFERSON STREET AND SR116</t>
  </si>
  <si>
    <t>RMP0020276</t>
  </si>
  <si>
    <t>OHIO CITY</t>
  </si>
  <si>
    <t>SW corner Jefferson St. &amp; SR118 crossing SR118</t>
  </si>
  <si>
    <t>RMP0020277</t>
  </si>
  <si>
    <t>SE corner Jefferson St. &amp; SR118 crossing SR118</t>
  </si>
  <si>
    <t>RMP0020269</t>
  </si>
  <si>
    <t>SE CORNER OF SR709 and SR118 crossing Sr118</t>
  </si>
  <si>
    <t>RMP0020270</t>
  </si>
  <si>
    <t>SW CORNER OF Carmen street and SR118 crossing SR118</t>
  </si>
  <si>
    <t>RMP0006466</t>
  </si>
  <si>
    <t>VAN WERT</t>
  </si>
  <si>
    <t>NE corner of US 127 and Sycamore ST</t>
  </si>
  <si>
    <t>RMP0006479</t>
  </si>
  <si>
    <t>NW corner of us 127 and college Ave. asphalt need ground before dwd</t>
  </si>
  <si>
    <t>RMP0006477</t>
  </si>
  <si>
    <t>SE corner of US 127 and Valam Dr.  lip in asphalt meet prowag</t>
  </si>
  <si>
    <t>00132</t>
  </si>
  <si>
    <t>RMP0029350</t>
  </si>
  <si>
    <t>NE corner Leeson Ave. &amp; Rose Dr. crossing Rose Dr. Update 6/3/25: Asphalt lip present, tripping hazard. Update 10/1/25: Asphalt lip still present.</t>
  </si>
  <si>
    <t>RMP0029351</t>
  </si>
  <si>
    <t>SW corner Leeson Ave. &amp; Lewis St. crossing Leeson Ave. Update 6/3/25: Asphalt lip present, tripping hazard. Update: 10/1/25: Asphalt lip still present. Lip present at right front of DWD where DWD meets curb.</t>
  </si>
  <si>
    <t>RMP0029308</t>
  </si>
  <si>
    <t>NE corner Leeson Ave. &amp; Ell Dr. crossing Leeson Ave. Right side DWD, concrete lip between expansion joint and DWD, creates tripping hazard. Update 6/3/25: Asphalt lip present, tripping hazard. Update 10/1/25: Asphalt lip fixed, concrete lip still present.</t>
  </si>
  <si>
    <t>RMP0029333</t>
  </si>
  <si>
    <t>SE corner Leeson Ave. &amp; Davis St. crossing Leeson Ave. Update 6/3/25: Asphalt lip present, tripping hazard. Update 10/1/25: Asphalt lip fixed.  Lip exists between DWD and gutter.</t>
  </si>
  <si>
    <t>RMP0029337</t>
  </si>
  <si>
    <t>SE corner Leeson Ave. &amp; Temple St. crossing Leeson Ave. Update 6/3/25: Asphalt lip present, tripping hazard. Update 10/1/25: Asphalt lip still present.</t>
  </si>
  <si>
    <t>RMP0029315</t>
  </si>
  <si>
    <t>NW corner Leeson Ave. &amp; High St. crossing Leeson Ave. At front side of left DWD, lip present, tripping hazard. Update 6/3/25: Asphalt lip present, tripping hazard. Update 10/1/25: Lips still present.</t>
  </si>
  <si>
    <t>RMP0029338</t>
  </si>
  <si>
    <t>SW corner Leeson Ave. &amp; High St. crossing Leeson Ave. Update 6/3/25: Asphalt lip present, tripping hazard. Update 10/1/25: Asphalt lip still present.</t>
  </si>
  <si>
    <t>RMP0029341</t>
  </si>
  <si>
    <t>SE corner Leeson Ave. &amp; Sibley St. crossing Leeson Ave. Lip present entire length of front of DWD, tripping hazard. Update 6/3/25: Asphalt lip present, tripping hazard. Update 10/1/25: Asphalt lip fixed. DWD lip still exists.</t>
  </si>
  <si>
    <t>RMP0029345</t>
  </si>
  <si>
    <t>SE corner Leeson Ave. &amp; Euclid Ave. crossing Leeson Ave. Update 6/3/25: Asphalt lip, tripping hazard. Update 10/1/25: Asphalt lip still present.</t>
  </si>
  <si>
    <t>00135</t>
  </si>
  <si>
    <t>RMP0020279</t>
  </si>
  <si>
    <t>NE corner SR118 &amp; Banter St. crossing Banter St.</t>
  </si>
  <si>
    <t>00136</t>
  </si>
  <si>
    <t>RMP0006377</t>
  </si>
  <si>
    <t>NW CORNER OF CENTRAL STREET AND SR709</t>
  </si>
  <si>
    <t>00141</t>
  </si>
  <si>
    <t>RMP0020282</t>
  </si>
  <si>
    <t>SE corner Hoffman St. &amp; SR118 crossing Hoffman St.</t>
  </si>
  <si>
    <t>RMP0020281</t>
  </si>
  <si>
    <t>NE corner Hoffman St. &amp; SR118 crossing Hoffman St.</t>
  </si>
  <si>
    <t>RMP0020275</t>
  </si>
  <si>
    <t>SW corner Jefferson St. &amp; SR118 crossing Jefferson St.</t>
  </si>
  <si>
    <t>RMP0020274</t>
  </si>
  <si>
    <t>NW corner Jefferson St. &amp; SR118 crossing Jefferson St.</t>
  </si>
  <si>
    <t>RMP0020278</t>
  </si>
  <si>
    <t>SE corner Jefferson St. &amp; SR118 crossing Jefferson St.</t>
  </si>
  <si>
    <t>00147</t>
  </si>
  <si>
    <t>RMP0020268</t>
  </si>
  <si>
    <t>SE corner Koch St. &amp; SR118 crossing Koch St.</t>
  </si>
  <si>
    <t>RMP0020267</t>
  </si>
  <si>
    <t>NE corner Kock St. &amp; SR118 crossing Koch St.</t>
  </si>
  <si>
    <t>00154</t>
  </si>
  <si>
    <t>RMP0020265</t>
  </si>
  <si>
    <t>SW CORNER OF MONROE STREET AND SR709</t>
  </si>
  <si>
    <t>RMP0020264</t>
  </si>
  <si>
    <t>SE CORNER OF MONROE STREET AND SR709</t>
  </si>
  <si>
    <t>00157</t>
  </si>
  <si>
    <t>RMP0020271</t>
  </si>
  <si>
    <t>SE corner Railroad St. &amp; SR118 crossing Railroad St.</t>
  </si>
  <si>
    <t>RMP0020272</t>
  </si>
  <si>
    <t>NE corner Railroad St. &amp; SR118 crossing Railroad St.</t>
  </si>
  <si>
    <t>RMP0021541</t>
  </si>
  <si>
    <t>SE corner Wise St. &amp; SR118 crossing Wist St.</t>
  </si>
  <si>
    <t>RMP0020250</t>
  </si>
  <si>
    <t xml:space="preserve"> Ramp Slope greater than 8.3%, Landing Cross Slope less than 2, Gutter Slope is greater than 5, Counter Slope is greater than 11, DWD Full Width of Ramp is No.</t>
  </si>
  <si>
    <t>NW corner SR49 &amp; Tully St.</t>
  </si>
  <si>
    <t>RMP0020253</t>
  </si>
  <si>
    <t>SW corner SR49 &amp; Tully St.</t>
  </si>
  <si>
    <t>RMP0006472</t>
  </si>
  <si>
    <t>NE corner of US 127 and College Ave</t>
  </si>
  <si>
    <t>RMP0007780</t>
  </si>
  <si>
    <t xml:space="preserve">NE CORNER OF CRAWFORD STREET AND MARKET STREET CROSSING MARKET STREET. Asphalt too high at curb needs ground down. . </t>
  </si>
  <si>
    <t>RMP0007782</t>
  </si>
  <si>
    <t xml:space="preserve">NE CORNER OF CRAWFORD STREET AND MARKET STREET CROSSING CRAWFORD STREET. ASPHALT TOO HIGH AT CURB NEEDS GROUND DOWN. </t>
  </si>
  <si>
    <t>RMP0029309</t>
  </si>
  <si>
    <t>NW corner Leeson Ave. &amp; Davis St. crossing Davis St. Update 6/3/25: Asphalt lip present, tripping hazard. Update 10/1/25: Asphalt lip still present.</t>
  </si>
  <si>
    <t>RMP0029330</t>
  </si>
  <si>
    <t>NE corner Leeson Ave. &amp; Ell Dr. crossing Ell Dr. Gutter Slope exceeds 5%. Update 6/3/25: Flush with surface. *Note: Where far right panel meets middle panel, right panel is raised creating a lip between DWD’s.</t>
  </si>
  <si>
    <t>RMP0020266</t>
  </si>
  <si>
    <t>NE CORNER OF MAIN STREET AND SR709</t>
  </si>
  <si>
    <t>00231</t>
  </si>
  <si>
    <t>RMP0006469</t>
  </si>
  <si>
    <t>NE corner of US 127 and 1ST St.  lip in asphalt grind in front of dwd</t>
  </si>
  <si>
    <t>RMP0006475</t>
  </si>
  <si>
    <t xml:space="preserve">SW corner of US 127 and Bonnewitz Ave. </t>
  </si>
  <si>
    <t>RMP0006476</t>
  </si>
  <si>
    <t>NW corner of US 127 and Bonnewitz Ave.</t>
  </si>
  <si>
    <t>RMP0029323</t>
  </si>
  <si>
    <t>NW corner Leeson Ave. &amp; Fulton St. crossing Fulton St. Update 6/3/25: Asphalt lip present, tripping hazard. Update 10/1/25: Asphalt lip still present.</t>
  </si>
  <si>
    <t>00247</t>
  </si>
  <si>
    <t>RMP0006473</t>
  </si>
  <si>
    <t>SE corner of US 127 and Gleason Ave.</t>
  </si>
  <si>
    <t>RMP0006474</t>
  </si>
  <si>
    <t>NE corner of US 127 and Gleason Ave</t>
  </si>
  <si>
    <t>00257</t>
  </si>
  <si>
    <t>RMP0029339</t>
  </si>
  <si>
    <t>SE corner Leeson Ave. &amp; High St. crossing High St. Front of left DWD has a lip, tripping hazard. Update 6/3/25: Asphalt lip present, tripping hazard. Update 10/1/25: Asphalt lip fixed. DWD lip still present.</t>
  </si>
  <si>
    <t>00265</t>
  </si>
  <si>
    <t>RMP0010082</t>
  </si>
  <si>
    <t xml:space="preserve">NE corner of Jefferson street and Bonnewitz avenue, crossing Bonnewitz. Asphalt needs ground flush with concrete curb. Remove plastic. 11/16/22 inspection- Asphalt ground flush with concrete </t>
  </si>
  <si>
    <t>RMP0029329</t>
  </si>
  <si>
    <t>SE corner Leeson Ave. &amp; Lewis St. crossing Lewis St. Left side of DWD where it meets gutter a lip is present, creates tripping hazard. Update 6/3/25: Asphalt lip present, tripping hazard. Update 10/1/25: Both lips still present.</t>
  </si>
  <si>
    <t>00275</t>
  </si>
  <si>
    <t>RMP0029319</t>
  </si>
  <si>
    <t>NW corner Leeson Ave. &amp; Lincoln St. crossing Lincoln St. Update 6/3/25: Asphalt lip present, tripping hazard. Update 10/1/25: Asphalt lip still present.</t>
  </si>
  <si>
    <t>00341</t>
  </si>
  <si>
    <t>RMP0006468</t>
  </si>
  <si>
    <t>NW corner of US 127 and Sycamore ST</t>
  </si>
  <si>
    <t>RMP0029314</t>
  </si>
  <si>
    <t>SE corner Leeson Ave. &amp; Temple St. crossing Temple St. Update 6/3/25: Asphalt lip present, tripping hazard. Update 10/1/25: Asphalt lip still present.</t>
  </si>
  <si>
    <t>RMP0006470</t>
  </si>
  <si>
    <t>NE corner of US 127 and 3rd ST</t>
  </si>
  <si>
    <t>RMP0006471</t>
  </si>
  <si>
    <t>NE corner of US 127 and 3rd ST. Asphalt lip on right side of dwd meets prowag</t>
  </si>
  <si>
    <t>RMP0020283</t>
  </si>
  <si>
    <t>NE CORNER OF COLLEGE STREET AND SR116</t>
  </si>
  <si>
    <t>RMP0020284</t>
  </si>
  <si>
    <t xml:space="preserve"> Landing Length less than 4, Gutter Slope is greater than 5, Counter Slope is greater than 11.</t>
  </si>
  <si>
    <t>SW CORNER OF COLLEGE STREET AND SR116</t>
  </si>
  <si>
    <t>RMP0019832</t>
  </si>
  <si>
    <t>SE CORNER OF EVANS STREET AND SR116</t>
  </si>
  <si>
    <t>00374</t>
  </si>
  <si>
    <t>RMP0019835</t>
  </si>
  <si>
    <t xml:space="preserve"> Ramp Slope greater than 8.3%, Landing Length less than 4, Landing Width less than 4, Gutter Slope is greater than 5, Counter Slope is greater than 11.</t>
  </si>
  <si>
    <t>SE CORNER OF PLUM STREET AND SR116</t>
  </si>
  <si>
    <t>00377</t>
  </si>
  <si>
    <t>RMP0019841</t>
  </si>
  <si>
    <t>SE corner Cherry St. &amp; US33 crossing Cherry St.</t>
  </si>
  <si>
    <t>00378</t>
  </si>
  <si>
    <t>RMP0019862</t>
  </si>
  <si>
    <t>SW corner Green St. &amp; SR49 crossing SR49</t>
  </si>
  <si>
    <t>RMP0019839</t>
  </si>
  <si>
    <t>SE corner US33 &amp; Plum St. crossing Plum St.</t>
  </si>
  <si>
    <t>00385</t>
  </si>
  <si>
    <t>RMP0019852</t>
  </si>
  <si>
    <t>NW corner Simpson St. &amp; SR49/US33 crossing Simpson St.</t>
  </si>
  <si>
    <t>RMP0019853</t>
  </si>
  <si>
    <t>SW corner Simpson St. &amp; SR49/US33 crossing Simpson St.</t>
  </si>
  <si>
    <t>00386</t>
  </si>
  <si>
    <t>RMP0019854</t>
  </si>
  <si>
    <t>SE corner Simpson St. &amp; SR49/US33 crossing Simpson St.</t>
  </si>
  <si>
    <t>RMP0019855</t>
  </si>
  <si>
    <t>NE corner Simpson St. &amp; SR49/US33 crossing Simpson St.</t>
  </si>
  <si>
    <t>00387</t>
  </si>
  <si>
    <t>RMP0019856</t>
  </si>
  <si>
    <t>SW corner South St. &amp; SR49/US33 crossing South St.</t>
  </si>
  <si>
    <t>RMP0019859</t>
  </si>
  <si>
    <t>NW corner South St. &amp; SR49/US33 crossing South St.</t>
  </si>
  <si>
    <t>RMP0019857</t>
  </si>
  <si>
    <t>SW corner South St. &amp; SR49/US33 crossing SR49/US33</t>
  </si>
  <si>
    <t>RMP0019846</t>
  </si>
  <si>
    <t>SE corner SR81/US33 &amp; Sprague St. crossing Sprague St.</t>
  </si>
  <si>
    <t>RMP0019847</t>
  </si>
  <si>
    <t>NE corner SR81/US33 &amp; Sprague St. crossing Sprague St.</t>
  </si>
  <si>
    <t>00418</t>
  </si>
  <si>
    <t>RMP0007547</t>
  </si>
  <si>
    <t xml:space="preserve">NW CORNER OF LINCOLN HWY AND WAYNE ST. </t>
  </si>
  <si>
    <t>RMP0007548</t>
  </si>
  <si>
    <t xml:space="preserve">SE CORNER OF LINCOLN HWY AND WAYNE ST. </t>
  </si>
  <si>
    <t>00422</t>
  </si>
  <si>
    <t>RMP0005099</t>
  </si>
  <si>
    <t>State and 1st st</t>
  </si>
  <si>
    <t>RMP0005100</t>
  </si>
  <si>
    <t xml:space="preserve"> Ramp Slope greater than 8.3%, Landing Width less than 4.</t>
  </si>
  <si>
    <t>00697</t>
  </si>
  <si>
    <t>RMP0005170</t>
  </si>
  <si>
    <t>RMP0005129</t>
  </si>
  <si>
    <t>2nd and Bredeick st, crack in landing</t>
  </si>
  <si>
    <t>RMP0005109</t>
  </si>
  <si>
    <t>RMP0005111</t>
  </si>
  <si>
    <t>00709</t>
  </si>
  <si>
    <t>RMP0006373</t>
  </si>
  <si>
    <t>SE CORNER OF SR709 and SR118</t>
  </si>
  <si>
    <t>RMP0006385</t>
  </si>
  <si>
    <t>SW CORNER OF LIBERTY STREET AND SR709</t>
  </si>
  <si>
    <t>RMP0006386</t>
  </si>
  <si>
    <t>SE CORNER OF LIBERTY ST AND SR709</t>
  </si>
  <si>
    <t>RMP0006389</t>
  </si>
  <si>
    <t>By Mercer landmark</t>
  </si>
  <si>
    <t>RMP0020263</t>
  </si>
  <si>
    <t xml:space="preserve">South side of SR709 East of Monroe street. </t>
  </si>
  <si>
    <t>RMP0021540</t>
  </si>
  <si>
    <t xml:space="preserve"> Landing Width less than 4, Landing Cross Slope less than 2, Gutter Slope is greater than 5, Counter Slope is greater than 11.</t>
  </si>
  <si>
    <t xml:space="preserve">SW CORNER OF WASHINGTON STREET AND SR709. </t>
  </si>
  <si>
    <t>RMP0020262</t>
  </si>
  <si>
    <t xml:space="preserve">SW CORNER OF BALL STREET AND SR709. </t>
  </si>
  <si>
    <t>RMP0020261</t>
  </si>
  <si>
    <t>NW CORNER OF SR709 and SR709</t>
  </si>
  <si>
    <t>WYA</t>
  </si>
  <si>
    <t>RMP0019870</t>
  </si>
  <si>
    <t>CAREY</t>
  </si>
  <si>
    <t>SE corner Brown Ave. &amp; US23/SR199 crossing Brown Ave.</t>
  </si>
  <si>
    <t>RMP0019866</t>
  </si>
  <si>
    <t>NW corner US23/SR199 &amp; Brown Ave. crossing Brown Ave.</t>
  </si>
  <si>
    <t>RMP0019867</t>
  </si>
  <si>
    <t xml:space="preserve"> Ramp Cross Slope greater than 2 and Not Signalized, Flush with Surface is No, Flare Slope Left is greater than 10.</t>
  </si>
  <si>
    <t>SW corner US23/SR199 &amp; Brown Ave. crossing Brown Ave.</t>
  </si>
  <si>
    <t>RMP0019868</t>
  </si>
  <si>
    <t xml:space="preserve"> Flare Slope Right is greater than 10, Counter Slope is greater than 11, DWD Full Width of Ramp is No.</t>
  </si>
  <si>
    <t>SW corner US23/SR199 &amp; Brown Ave. crossing US23/SR199</t>
  </si>
  <si>
    <t>RMP0019903</t>
  </si>
  <si>
    <t>SW corner US23/SR103 &amp; Clay St. crossing Clay St.</t>
  </si>
  <si>
    <t>RMP0019902</t>
  </si>
  <si>
    <t>NW corner SR23/SR103 &amp; Clay St. crossing Clay St.</t>
  </si>
  <si>
    <t>00014</t>
  </si>
  <si>
    <t>RMP0019910</t>
  </si>
  <si>
    <t>SW corner SR103/SR199 &amp; Columbus St. crossing Columbus St.</t>
  </si>
  <si>
    <t>RMP0019909</t>
  </si>
  <si>
    <t>NW corner SR103/SR199 &amp; Columbus St. crossing Columbus St.</t>
  </si>
  <si>
    <t>RMP0019874</t>
  </si>
  <si>
    <t>SE corner US23/SR199 &amp; Dow St. crossing Dow St.</t>
  </si>
  <si>
    <t>RMP0019901</t>
  </si>
  <si>
    <t>NE corner US23/SR103 &amp; Worrello St. crossing US23/SR103</t>
  </si>
  <si>
    <t>RMP0019900</t>
  </si>
  <si>
    <t>NW corner US23/SR103 &amp; Clay St. crossing US23/SR103</t>
  </si>
  <si>
    <t>RMP0019896</t>
  </si>
  <si>
    <t xml:space="preserve"> Ramp Slope greater than 8.3%, Flush with Surface is No, Flare Slope Left is greater than 10, Flare Slope Right is greater than 10, Counter Slope is greater than 11.</t>
  </si>
  <si>
    <t>SE corner SR103/US23 &amp; South St. crossing US23/SR103</t>
  </si>
  <si>
    <t>RMP0019892</t>
  </si>
  <si>
    <t xml:space="preserve"> Flush with Surface is No, Flare Slope Left is greater than 10, Flare Slope Right is greater than 10, Gutter Slope is greater than 5, Counter Slope is greater than 11.</t>
  </si>
  <si>
    <t>NW corner US23/SR103 &amp; South St. crossing US23/SR103</t>
  </si>
  <si>
    <t>RMP0019899</t>
  </si>
  <si>
    <t>NE corner SR103/US23 &amp; South St. crossing SR103 &amp; US23</t>
  </si>
  <si>
    <t>RMP0019888</t>
  </si>
  <si>
    <t>SE corner US23 &amp; SR103/SR199 crossing US23</t>
  </si>
  <si>
    <t>RMP0019890</t>
  </si>
  <si>
    <t>NE corner US23 &amp; SR103/SR199 crossing SR103/SR199</t>
  </si>
  <si>
    <t>RMP0019884</t>
  </si>
  <si>
    <t>RMP0019891</t>
  </si>
  <si>
    <t>NE corner US23 &amp; SR103/SR199 crossing US23</t>
  </si>
  <si>
    <t>RMP0019879</t>
  </si>
  <si>
    <t xml:space="preserve"> Flare Slope Right is greater than 10, Gutter Slope is greater than 5, Counter Slope is greater than 11, DWD Full Width of Ramp is No.</t>
  </si>
  <si>
    <t>SW corner US23/SR199 &amp; North St. crossing US23/SR199</t>
  </si>
  <si>
    <t>RMP0019880</t>
  </si>
  <si>
    <t>SE corner US23/SR199 &amp; North St. crossing US23/SR199</t>
  </si>
  <si>
    <t>RMP0019876</t>
  </si>
  <si>
    <t>NW corner US23/SR199 &amp; North St. crossing US23/SR199</t>
  </si>
  <si>
    <t>RMP0019883</t>
  </si>
  <si>
    <t xml:space="preserve"> Ramp Slope greater than 8.3%, Flare Slope Left is greater than 10, Flare Slope Right is greater than 10, Counter Slope is greater than 11.</t>
  </si>
  <si>
    <t>NE corner US23/SR199 &amp; North St. crossing US23/SR199</t>
  </si>
  <si>
    <t>RMP0019873</t>
  </si>
  <si>
    <t>NE corner US23/SR199 &amp; Dow St. crossing Dow St.</t>
  </si>
  <si>
    <t>RMP0021600</t>
  </si>
  <si>
    <t>NE corner US23/SR199 &amp; Dow St. crossing US23/SR199</t>
  </si>
  <si>
    <t>RMP0019875</t>
  </si>
  <si>
    <t>NW corner Dow St. &amp; US23/SR199 crossing US23/SR199</t>
  </si>
  <si>
    <t>RMP0019871</t>
  </si>
  <si>
    <t>NE corner US23/SR199 &amp; Brown Ave. crossing Brown Ave.</t>
  </si>
  <si>
    <t>RMP0019865</t>
  </si>
  <si>
    <t>NW corner US23/SR199 &amp; Brown Ave. crossing US23/SR199</t>
  </si>
  <si>
    <t>RMP0019872</t>
  </si>
  <si>
    <t>NE corner US23/SR199 &amp; Brown Ave. crossing US23/SR199</t>
  </si>
  <si>
    <t>00025</t>
  </si>
  <si>
    <t>RMP0019911</t>
  </si>
  <si>
    <t>SE corner SR103/SR199 &amp; High St. crossing High St.</t>
  </si>
  <si>
    <t>RMP0019912</t>
  </si>
  <si>
    <t>SW corner SR103/SR199 &amp; High St. crossing High St.</t>
  </si>
  <si>
    <t>RMP0019931</t>
  </si>
  <si>
    <t>NE corner SR568 &amp; Lake St. crossing Lake St.</t>
  </si>
  <si>
    <t>RMP0019938</t>
  </si>
  <si>
    <t>NW corner SR568 &amp; Lake St. crossing Lake St.</t>
  </si>
  <si>
    <t>RMP0019934</t>
  </si>
  <si>
    <t>SE corner SR568 &amp; Lake St. crossing Lake St.</t>
  </si>
  <si>
    <t>RMP0019946</t>
  </si>
  <si>
    <t>NE corner SR568 &amp; Muncie St. crossing Muncie St.</t>
  </si>
  <si>
    <t>RMP0019939</t>
  </si>
  <si>
    <t>NW corner SR568 &amp; Muncie St. crossing Muncie St.</t>
  </si>
  <si>
    <t>RMP0019943</t>
  </si>
  <si>
    <t>RMP0019942</t>
  </si>
  <si>
    <t>SW corner SR568 &amp; Muncie St. crossing Muncie St.</t>
  </si>
  <si>
    <t>RMP0019881</t>
  </si>
  <si>
    <t xml:space="preserve"> Ramp Slope greater than 8.3%, Flare Slope Left is greater than 10, Flare Slope Right is greater than 10.</t>
  </si>
  <si>
    <t>SE corner US23/SR199 &amp; North St. crossing North St.</t>
  </si>
  <si>
    <t>RMP0019882</t>
  </si>
  <si>
    <t>NE corner US23/SR199 &amp; North St. crossing North St.</t>
  </si>
  <si>
    <t>RMP0019878</t>
  </si>
  <si>
    <t xml:space="preserve"> Flush with Surface is No, Flare Slope Left is greater than 10, Flare Slope Right is greater than 10.</t>
  </si>
  <si>
    <t>SW corner US23/SR199 &amp; North St. crossing North St.</t>
  </si>
  <si>
    <t>RMP0019908</t>
  </si>
  <si>
    <t>NE corner Ogg St. &amp; SR103/SR199 crossing Ogg St.</t>
  </si>
  <si>
    <t>RMP0019897</t>
  </si>
  <si>
    <t xml:space="preserve"> Ramp Slope greater than 8.3%, Ramp Cross Slope greater than 2 and Not Signalized, Landing Cross Slope less than 2, Flush with Surface is No, Flare Slope Left is greater than 10, Flare Slope Right is greater than 10.</t>
  </si>
  <si>
    <t>SE corner US23/SR103 &amp; South St. crossing South St.</t>
  </si>
  <si>
    <t>RMP0019898</t>
  </si>
  <si>
    <t>NE corner SR103/US23 &amp; South St. crossing South St.</t>
  </si>
  <si>
    <t>00052</t>
  </si>
  <si>
    <t>RMP0019893</t>
  </si>
  <si>
    <t xml:space="preserve"> Flush with Surface is No, Flare Slope Right is greater than 10.</t>
  </si>
  <si>
    <t>NW corner US23/SR103 &amp; South St. crossing South St.</t>
  </si>
  <si>
    <t>RMP0019894</t>
  </si>
  <si>
    <t>SW corner US23/SR103 &amp; South St. crossing South St.</t>
  </si>
  <si>
    <t>RMP0019895</t>
  </si>
  <si>
    <t xml:space="preserve"> Ramp Slope greater than 8.3%, Landing Cross Slope less than 2, Flare Slope Left is greater than 10, Flare Slope Right is greater than 10, Gutter Slope is greater than 5, Counter Slope is greater than 11.</t>
  </si>
  <si>
    <t>SW corner US23/SR103 &amp; South St. crossing US23/SR103</t>
  </si>
  <si>
    <t>00055</t>
  </si>
  <si>
    <t>RMP0019972</t>
  </si>
  <si>
    <t>NEVADA</t>
  </si>
  <si>
    <t>SE corner SR231 &amp; Center St. crossing SR231</t>
  </si>
  <si>
    <t>RMP0019973</t>
  </si>
  <si>
    <t>SE corner SR231 &amp; Center St. crossing Center St.</t>
  </si>
  <si>
    <t>RMP0019971</t>
  </si>
  <si>
    <t xml:space="preserve"> Ramp Cross Slope greater than 2 and Not Signalized, Ramp Width less than 4, Flush with Surface is No, DWD Full Width of Ramp is No.</t>
  </si>
  <si>
    <t>NE corner SR231 &amp; Center St. crossing Center St.</t>
  </si>
  <si>
    <t>RMP0019952</t>
  </si>
  <si>
    <t>SW corner SR231 &amp; South St. crossing South S.</t>
  </si>
  <si>
    <t>00056</t>
  </si>
  <si>
    <t>RMP0019915</t>
  </si>
  <si>
    <t>NE corner SR103/SR199 &amp; Toledo St. crossing Toledo St.</t>
  </si>
  <si>
    <t>RMP0019916</t>
  </si>
  <si>
    <t>NW corner SR103/SR199 &amp; Toledo St. crossing Toledo St.</t>
  </si>
  <si>
    <t>RMP0019927</t>
  </si>
  <si>
    <t>SE corner SR568 &amp; West St. crossing West St.</t>
  </si>
  <si>
    <t>00063</t>
  </si>
  <si>
    <t>RMP0019905</t>
  </si>
  <si>
    <t>NE corner SR103/SR199 &amp; Wyandot St. crossing Wyandot St.</t>
  </si>
  <si>
    <t>RMP0019906</t>
  </si>
  <si>
    <t>NW corner SR103/SR199 &amp; Wyandot St. crossing Wyandot St.</t>
  </si>
  <si>
    <t>00064</t>
  </si>
  <si>
    <t>RMP0019904</t>
  </si>
  <si>
    <t>SW corner SR103/SR199 &amp; Wyandot St. crossing Wyandot St.</t>
  </si>
  <si>
    <t>RMP0019907</t>
  </si>
  <si>
    <t>SE corner SR103/SR199 &amp; Wyandot St. crossing Wyandot St.</t>
  </si>
  <si>
    <t>RMP0020287</t>
  </si>
  <si>
    <t>SYCAMORE</t>
  </si>
  <si>
    <t>NW corner SR67/SR103 &amp; SR231 crossing SR67/SR103</t>
  </si>
  <si>
    <t>RMP0020288</t>
  </si>
  <si>
    <t>SW corner SR67/SR103 &amp; Sycamore Ave. crossing SR67/SR103</t>
  </si>
  <si>
    <t>RMP0020289</t>
  </si>
  <si>
    <t>SW corner SR67/SR103 &amp; Sycamore Ave. crossing Sycamore Ave.</t>
  </si>
  <si>
    <t>RMP0020292</t>
  </si>
  <si>
    <t>NE corner SR23/SR103 &amp; SR67/SR23 crossing SR103/SR231</t>
  </si>
  <si>
    <t>RMP0020286</t>
  </si>
  <si>
    <t>NW corner SR103/SR67 &amp; SR231 crossing SR231/SR67</t>
  </si>
  <si>
    <t>RMP0020293</t>
  </si>
  <si>
    <t>NE corner SR103/SR231 &amp; SR67/SR231 crossing SR67/SR231</t>
  </si>
  <si>
    <t>RMP0005343</t>
  </si>
  <si>
    <t>SR 67 and Roberts Ave</t>
  </si>
  <si>
    <t>RMP0005344</t>
  </si>
  <si>
    <t>RMP0020296</t>
  </si>
  <si>
    <t>NW corner SR67/SR231 &amp; 5th St. crossing SR67/SR231</t>
  </si>
  <si>
    <t>RMP0005346</t>
  </si>
  <si>
    <t>SR 67 and Alley by Church, could not make flush with ground due to undercutting retaining wall</t>
  </si>
  <si>
    <t>RMP0005355</t>
  </si>
  <si>
    <t>SR67 and 4h st</t>
  </si>
  <si>
    <t>RMP0020305</t>
  </si>
  <si>
    <t>WHARTON</t>
  </si>
  <si>
    <t>NE corner SR293 &amp; Cass St. crossing SR293</t>
  </si>
  <si>
    <t>RMP0020304</t>
  </si>
  <si>
    <t>NE corner SR293 &amp; Cass St. crossing Cass St.</t>
  </si>
  <si>
    <t>RMP0021356</t>
  </si>
  <si>
    <t>NW corner SR293 &amp; Cass St. crossing Cass St.</t>
  </si>
  <si>
    <t>RMP0019968</t>
  </si>
  <si>
    <t>SW corner SR231 &amp; Center St.</t>
  </si>
  <si>
    <t>RMP0019969</t>
  </si>
  <si>
    <t>NW corner SR231 &amp; Center St.</t>
  </si>
  <si>
    <t>RMP0019966</t>
  </si>
  <si>
    <t>SE corner SR231 &amp; Cook St. crossing SR231</t>
  </si>
  <si>
    <t>RMP0019964</t>
  </si>
  <si>
    <t>NE corner SR231 &amp; Cook St. crossing Cook St.</t>
  </si>
  <si>
    <t>RMP0019965</t>
  </si>
  <si>
    <t>SE corner SR231 &amp; Cook St. crossing Cook St.</t>
  </si>
  <si>
    <t>RMP0019951</t>
  </si>
  <si>
    <t>NW corner SR231 &amp; Dombaugh St. crossing Dombaugh St.</t>
  </si>
  <si>
    <t>00097</t>
  </si>
  <si>
    <t>RMP0019922</t>
  </si>
  <si>
    <t>SE corner SR103/SR199 &amp; Patterson St. crossing Patterson St.</t>
  </si>
  <si>
    <t>RMP0019921</t>
  </si>
  <si>
    <t>SW corner SR103/SR199 &amp; Patterson St. crossing Patterson St.</t>
  </si>
  <si>
    <t>RMP0019924</t>
  </si>
  <si>
    <t>NE corner SR103/SR199 &amp; Patterson St. crossing SR103/SR199</t>
  </si>
  <si>
    <t>RMP0019917</t>
  </si>
  <si>
    <t>NE corner SR103/SR199 &amp; Patterson St. crossing Patterson St.</t>
  </si>
  <si>
    <t>RMP0019918</t>
  </si>
  <si>
    <t xml:space="preserve"> Flare Slope Left is greater than 10, Flare Slope Right is greater than 10.</t>
  </si>
  <si>
    <t>NW corner SR103/SR199 &amp; Patterson St. crossing Patterson St.</t>
  </si>
  <si>
    <t>RMP0019962</t>
  </si>
  <si>
    <t>NW corner SR231 &amp; Grant St. crossing Grant St.</t>
  </si>
  <si>
    <t>RMP0021354</t>
  </si>
  <si>
    <t>SW corner SR231 &amp; Grant St. crossing Grant St.</t>
  </si>
  <si>
    <t>RMP0019961</t>
  </si>
  <si>
    <t>NW corner SR231 &amp; Grant St. crossing SR231</t>
  </si>
  <si>
    <t>RMP0019967</t>
  </si>
  <si>
    <t>SW corner SR231 &amp; Grant St. crossing SR231</t>
  </si>
  <si>
    <t>00100</t>
  </si>
  <si>
    <t>RMP0019957</t>
  </si>
  <si>
    <t>NW corner SR231 &amp; Hillcrest St. crossing Hillcrest St.</t>
  </si>
  <si>
    <t>RMP0019958</t>
  </si>
  <si>
    <t>NW corner SR231 &amp; Hillcrest St. crossing SR231</t>
  </si>
  <si>
    <t>RMP0019960</t>
  </si>
  <si>
    <t>NE corner SR231 &amp; Hillcrest St. crossing Hillcrest St.</t>
  </si>
  <si>
    <t>RMP0019976</t>
  </si>
  <si>
    <t>SE corner SR231 &amp; Morrison St. crossing Morrison St.</t>
  </si>
  <si>
    <t>00102</t>
  </si>
  <si>
    <t>RMP0019975</t>
  </si>
  <si>
    <t>SW corner SR231 &amp; North St. crossing North St.</t>
  </si>
  <si>
    <t>RMP0019889</t>
  </si>
  <si>
    <t>SE corner US23 &amp; SR103/SR199 crossing SR103/SR199</t>
  </si>
  <si>
    <t>RMP0019919</t>
  </si>
  <si>
    <t>NW corner SR103/SR199 &amp; Patterson St. crossing SR103/SR199</t>
  </si>
  <si>
    <t>RMP0019920</t>
  </si>
  <si>
    <t>SW corner SR103/SR199 &amp; Patterson St. crossing SR103/SR199</t>
  </si>
  <si>
    <t>RMP0019923</t>
  </si>
  <si>
    <t>SE corner SR103/SR199 &amp; Patterson St. crossing SR103/SR199</t>
  </si>
  <si>
    <t>RMP0019913</t>
  </si>
  <si>
    <t>SW corner SR103/SR199 &amp; High St. crossing SR103/SR199</t>
  </si>
  <si>
    <t>RMP0019914</t>
  </si>
  <si>
    <t>NW corner SR103/SR199 &amp; High St. crossing SR103/SR199</t>
  </si>
  <si>
    <t>RMP0021627</t>
  </si>
  <si>
    <t>SE corner SR103/SR199 &amp; Alley crossing Alley. East of RR tracks.</t>
  </si>
  <si>
    <t>RMP0020291</t>
  </si>
  <si>
    <t>SE corner SR103/SR231 &amp; Sycamore Ave. crossing SR103/SR231</t>
  </si>
  <si>
    <t>RMP0005331</t>
  </si>
  <si>
    <t>SR 103 and Griffith St</t>
  </si>
  <si>
    <t>RMP0005335</t>
  </si>
  <si>
    <t>SR 103 and Alley</t>
  </si>
  <si>
    <t>RMP0005336</t>
  </si>
  <si>
    <t>RMP0019954</t>
  </si>
  <si>
    <t>NE corner SR231 &amp; South St. crossing South St.</t>
  </si>
  <si>
    <t>RMP0019953</t>
  </si>
  <si>
    <t>SE corner SR231 &amp; South St. crossing South St.</t>
  </si>
  <si>
    <t>RMP0021353</t>
  </si>
  <si>
    <t>SW corner SR231 &amp; Welsh St. crossing Welsh St.</t>
  </si>
  <si>
    <t>RMP0019955</t>
  </si>
  <si>
    <t>SW corner SR231 &amp; Wolfe St. crossing Wolfe St.</t>
  </si>
  <si>
    <t>00113</t>
  </si>
  <si>
    <t>RMP0020300</t>
  </si>
  <si>
    <t>SE corner SR67/SR231 &amp; 5th St. crossing SR67/SR231</t>
  </si>
  <si>
    <t>RMP0020302</t>
  </si>
  <si>
    <t>NE corner SR67/SR231 &amp; 5th St. crossing 5th St.</t>
  </si>
  <si>
    <t>RMP0020301</t>
  </si>
  <si>
    <t>SE corner SR67/SR231 &amp; 5th St. crossing 5th St.</t>
  </si>
  <si>
    <t>RMP0020297</t>
  </si>
  <si>
    <t>NW corner SR67/SR231 &amp; 5th St. crossing 5th St.</t>
  </si>
  <si>
    <t>RMP0020298</t>
  </si>
  <si>
    <t>SW corner SR67/SR231 &amp; 5th St. crossing 5th St.</t>
  </si>
  <si>
    <t>RMP0005349</t>
  </si>
  <si>
    <t>SR 67 and 4th ST</t>
  </si>
  <si>
    <t>00119</t>
  </si>
  <si>
    <t>RMP0020294</t>
  </si>
  <si>
    <t>SE corner SR103/SR231 &amp; Griffith St. crossing Griffith St.</t>
  </si>
  <si>
    <t>RMP0020295</t>
  </si>
  <si>
    <t xml:space="preserve"> Ramp Cross Slope greater than 2 and Not Signalized, Landing Width less than 4, Landing Cross Slope less than 2, DWD Full Width of Ramp is No.</t>
  </si>
  <si>
    <t>SW corner SR103/SR231 &amp; Griffith St. crossing Griffith St.</t>
  </si>
  <si>
    <t>00129</t>
  </si>
  <si>
    <t>RMP0005342</t>
  </si>
  <si>
    <t>SR 67 and Alley to Drive Though</t>
  </si>
  <si>
    <t>00134</t>
  </si>
  <si>
    <t>RMP0020290</t>
  </si>
  <si>
    <t>SE corner SR103/SR231 &amp; Sycamore Ave. crossing Sycamore Ave.</t>
  </si>
  <si>
    <t>RMP0019963</t>
  </si>
  <si>
    <t>NE corner SR231 &amp; Cook St. crossing SR231</t>
  </si>
  <si>
    <t>RMP0019970</t>
  </si>
  <si>
    <t>NE corner SR231 &amp; Center St. crossing SR231</t>
  </si>
  <si>
    <t>RMP0021355</t>
  </si>
  <si>
    <t>SW corner of SR231 curve to the left.</t>
  </si>
  <si>
    <t>00568</t>
  </si>
  <si>
    <t>RMP0019950</t>
  </si>
  <si>
    <t>NW corner SR568 &amp; Alley crossing Alley. Near Water Works Park.</t>
  </si>
  <si>
    <t>RMP0019949</t>
  </si>
  <si>
    <t>NE corner SR568 &amp; Alley crossing Alley. Near Water Works Park.</t>
  </si>
  <si>
    <t>RMP0019948</t>
  </si>
  <si>
    <t>NW corner SR568 &amp; Alley crossing Alley. West of Muncie St.</t>
  </si>
  <si>
    <t>RMP0019947</t>
  </si>
  <si>
    <t>NE corner SR568 &amp; Alley crossing Alley. West of Muncie St.</t>
  </si>
  <si>
    <t>RMP0019940</t>
  </si>
  <si>
    <t>NW corner SR568 &amp; Muncie St. crossing SR568</t>
  </si>
  <si>
    <t>RMP0019941</t>
  </si>
  <si>
    <t>SW corner SR568 &amp; Muncie St. crossing SR568</t>
  </si>
  <si>
    <t>RMP0019944</t>
  </si>
  <si>
    <t>SE corner SR568 &amp; Muncie St. crossing SR568</t>
  </si>
  <si>
    <t>RMP0019937</t>
  </si>
  <si>
    <t>NW corner SR568 &amp; Lake St. crossing SR568</t>
  </si>
  <si>
    <t>RMP0019936</t>
  </si>
  <si>
    <t>SW corner SR568 &amp; Lake St. crossing SR568</t>
  </si>
  <si>
    <t>RMP0019935</t>
  </si>
  <si>
    <t>SW corner SR568 &amp; Lake St. crossing Lake St.</t>
  </si>
  <si>
    <t>RMP0019933</t>
  </si>
  <si>
    <t>SE corner SR568 &amp; Lake St. crossing SR568</t>
  </si>
  <si>
    <t>RMP0019930</t>
  </si>
  <si>
    <t>NW corner SR568 &amp; West St. crossing SR568</t>
  </si>
  <si>
    <t>RMP0019929</t>
  </si>
  <si>
    <t>SW corner SR568 &amp; West St. crossing SR568</t>
  </si>
  <si>
    <t>RMP0019928</t>
  </si>
  <si>
    <t>SW corner SR568 &amp; West St. crossing West St.</t>
  </si>
  <si>
    <t>RMP0019925</t>
  </si>
  <si>
    <t>NE corner SR568 &amp; West St. crossing SR568</t>
  </si>
  <si>
    <t>RMP0019926</t>
  </si>
  <si>
    <t>SE corner SR568 &amp; West St. crossing SR568</t>
  </si>
  <si>
    <t>RMP0021604</t>
  </si>
  <si>
    <t>NW corner Alley &amp; SR568 crossing Alley. West of US23</t>
  </si>
  <si>
    <t>RMP0021605</t>
  </si>
  <si>
    <t>NE corner SR568 &amp; Alley crossing Alley. West of US23</t>
  </si>
  <si>
    <t>RMP0019885</t>
  </si>
  <si>
    <t>NW corner US23 &amp; SR568 crossing SR568</t>
  </si>
  <si>
    <t>RMP0019886</t>
  </si>
  <si>
    <t>SW corner US23/SR103 &amp; SR568 crossing SR568</t>
  </si>
  <si>
    <t>RMP0019887</t>
  </si>
  <si>
    <t>SW corner US23/SR103 &amp; SR568 crossing US23/SR103</t>
  </si>
  <si>
    <t>02</t>
  </si>
  <si>
    <t>FUL</t>
  </si>
  <si>
    <t>RMP0026261</t>
  </si>
  <si>
    <t>bbejaran1</t>
  </si>
  <si>
    <t>Cast iron dwd</t>
  </si>
  <si>
    <t>RMP0026262</t>
  </si>
  <si>
    <t>caston1</t>
  </si>
  <si>
    <t>DWD CAST IRON</t>
  </si>
  <si>
    <t>RMP0026269</t>
  </si>
  <si>
    <t>RMP0006580</t>
  </si>
  <si>
    <t>lrayburg1@Admin</t>
  </si>
  <si>
    <t>DELTA</t>
  </si>
  <si>
    <t>RMP0006579</t>
  </si>
  <si>
    <t>00020</t>
  </si>
  <si>
    <t>RMP0021568</t>
  </si>
  <si>
    <t>RMP0021567</t>
  </si>
  <si>
    <t>RMP0021574</t>
  </si>
  <si>
    <t>RMP0021479</t>
  </si>
  <si>
    <t>RMP0000024</t>
  </si>
  <si>
    <t>jbair1</t>
  </si>
  <si>
    <t>RMP0000025</t>
  </si>
  <si>
    <t>bhirigo1</t>
  </si>
  <si>
    <t>RMP0000028</t>
  </si>
  <si>
    <t xml:space="preserve"> Ramp Cross Slope greater than 2 and Not Signalized, Gutter Slope is greater than 5, Counter Slope is greater than 11, DWD Condition is Poor.</t>
  </si>
  <si>
    <t>RMP0000026</t>
  </si>
  <si>
    <t>RMP0000029</t>
  </si>
  <si>
    <t>RMP0000023</t>
  </si>
  <si>
    <t>jmccullo</t>
  </si>
  <si>
    <t>Slopes down into paved lot.</t>
  </si>
  <si>
    <t>RMP0021554</t>
  </si>
  <si>
    <t>RMP0021559</t>
  </si>
  <si>
    <t>RMP0006557</t>
  </si>
  <si>
    <t xml:space="preserve"> Ramp Slope greater than 8.3%, Ramp Cross Slope greater than 2 and Not Signalized, DWD Condition is Poor.</t>
  </si>
  <si>
    <t>End of walk</t>
  </si>
  <si>
    <t>RMP0006558</t>
  </si>
  <si>
    <t xml:space="preserve">Sidewalk in poor condition </t>
  </si>
  <si>
    <t>RMP0006559</t>
  </si>
  <si>
    <t xml:space="preserve"> Ramp Cross Slope greater than 2 and Not Signalized, Flush with Surface is No, DWD Condition is Poor.</t>
  </si>
  <si>
    <t>RMP0006548</t>
  </si>
  <si>
    <t xml:space="preserve"> Ramp Slope greater than 8.3%, Landing Length less than 4, Landing Width less than 4, Counter Slope is greater than 11.</t>
  </si>
  <si>
    <t>RMP0006547</t>
  </si>
  <si>
    <t>RMP0006584</t>
  </si>
  <si>
    <t>RMP0006574</t>
  </si>
  <si>
    <t>Water pools here</t>
  </si>
  <si>
    <t>RMP0006583</t>
  </si>
  <si>
    <t>Badly heaved sidewalk nearby.</t>
  </si>
  <si>
    <t>RMP0000027</t>
  </si>
  <si>
    <t>RMP0026267</t>
  </si>
  <si>
    <t>RMP0026268</t>
  </si>
  <si>
    <t>cryder1</t>
  </si>
  <si>
    <t>RMP0026265</t>
  </si>
  <si>
    <t>RMP0025260</t>
  </si>
  <si>
    <t>RMP0021517</t>
  </si>
  <si>
    <t>RMP0021494</t>
  </si>
  <si>
    <t>RMP0021495</t>
  </si>
  <si>
    <t>RMP0021515</t>
  </si>
  <si>
    <t>RMP0021516</t>
  </si>
  <si>
    <t>RMP0021498</t>
  </si>
  <si>
    <t>RMP0021519</t>
  </si>
  <si>
    <t xml:space="preserve"> Ramp Cross Slope greater than 2 and Not Signalized, Flare Slope Left is greater than 10, Flare Slope Right is greater than 10.</t>
  </si>
  <si>
    <t>RMP0021503</t>
  </si>
  <si>
    <t>RMP0021523</t>
  </si>
  <si>
    <t>RMP0021501</t>
  </si>
  <si>
    <t>RMP0021522</t>
  </si>
  <si>
    <t xml:space="preserve"> Flush with Surface is No, Gutter Slope is greater than 5, DWD Condition is Poor.</t>
  </si>
  <si>
    <t>RMP0021500</t>
  </si>
  <si>
    <t>RMP0021510</t>
  </si>
  <si>
    <t>RMP0021491</t>
  </si>
  <si>
    <t>RMP0021488</t>
  </si>
  <si>
    <t>RMP0021508</t>
  </si>
  <si>
    <t>RMP0021486</t>
  </si>
  <si>
    <t>RMP0026266</t>
  </si>
  <si>
    <t>RMP0021474</t>
  </si>
  <si>
    <t>RMP0006575</t>
  </si>
  <si>
    <t xml:space="preserve"> Ramp Cross Slope greater than 2 and Not Signalized, Flare Slope Left is greater than 10, Flare Slope Right is greater than 10, DWD Condition is Poor.</t>
  </si>
  <si>
    <t>RMP0006576</t>
  </si>
  <si>
    <t>RMP0006539</t>
  </si>
  <si>
    <t>Sod and dirt collecting on ramp.</t>
  </si>
  <si>
    <t>RMP0006553</t>
  </si>
  <si>
    <t>Lower than drain. Sediment build up. DWD is settling below road level causing trip hazard.</t>
  </si>
  <si>
    <t>RMP0006541</t>
  </si>
  <si>
    <t>RMP0006543</t>
  </si>
  <si>
    <t>RMP0006581</t>
  </si>
  <si>
    <t>New in 2020.</t>
  </si>
  <si>
    <t>RMP0006582</t>
  </si>
  <si>
    <t>Sidewalk heaved near ramp. See picture.</t>
  </si>
  <si>
    <t>RMP0006544</t>
  </si>
  <si>
    <t xml:space="preserve"> Ramp Cross Slope greater than 2 and Not Signalized, Ramp Width less than 4, Flush with Surface is No.</t>
  </si>
  <si>
    <t>RMP0006545</t>
  </si>
  <si>
    <t>00120</t>
  </si>
  <si>
    <t>RMP0007653</t>
  </si>
  <si>
    <t>LYONS</t>
  </si>
  <si>
    <t>RMP0021493</t>
  </si>
  <si>
    <t>RMP0021514</t>
  </si>
  <si>
    <t>RMP0021504</t>
  </si>
  <si>
    <t>RMP0021505</t>
  </si>
  <si>
    <t>RMP0021524</t>
  </si>
  <si>
    <t>RMP0021502</t>
  </si>
  <si>
    <t>00121</t>
  </si>
  <si>
    <t>RMP0006560</t>
  </si>
  <si>
    <t xml:space="preserve"> Ramp Slope greater than 8.3%, DWD Condition is Poor.</t>
  </si>
  <si>
    <t>RMP0006569</t>
  </si>
  <si>
    <t>New in 2020</t>
  </si>
  <si>
    <t>00126</t>
  </si>
  <si>
    <t>RMP0006563</t>
  </si>
  <si>
    <t>Strangely configured. Ramp exits to corner away from nearby ramp. Large residual concrete lip is not flush. Brand new in 2020.</t>
  </si>
  <si>
    <t>RMP0006564</t>
  </si>
  <si>
    <t>00128</t>
  </si>
  <si>
    <t>RMP0006540</t>
  </si>
  <si>
    <t>00143</t>
  </si>
  <si>
    <t>RMP0006565</t>
  </si>
  <si>
    <t>RMP0006567</t>
  </si>
  <si>
    <t>RMP0006554</t>
  </si>
  <si>
    <t>RMP0006555</t>
  </si>
  <si>
    <t>DWD sits below concrete surface creating a tripping hazard at road.</t>
  </si>
  <si>
    <t>RMP0006556</t>
  </si>
  <si>
    <t>RMP0006577</t>
  </si>
  <si>
    <t>RMP0006578</t>
  </si>
  <si>
    <t xml:space="preserve"> Flare Slope Left is greater than 10, Flare Slope Right is greater than 10, Gutter Slope is greater than 5, DWD Condition is Poor.</t>
  </si>
  <si>
    <t>RMP0006573</t>
  </si>
  <si>
    <t>RMP0006572</t>
  </si>
  <si>
    <t>RMP0006561</t>
  </si>
  <si>
    <t>DWD is not at street. See pictures for reference. Ramp is new in 2020.</t>
  </si>
  <si>
    <t>00160</t>
  </si>
  <si>
    <t>RMP0021480</t>
  </si>
  <si>
    <t>RMP0021571</t>
  </si>
  <si>
    <t>00163</t>
  </si>
  <si>
    <t>RMP0021556</t>
  </si>
  <si>
    <t>00164</t>
  </si>
  <si>
    <t>RMP0021560</t>
  </si>
  <si>
    <t>RMP0021573</t>
  </si>
  <si>
    <t>00178</t>
  </si>
  <si>
    <t>RMP0021565</t>
  </si>
  <si>
    <t>RMP0021561</t>
  </si>
  <si>
    <t>00181</t>
  </si>
  <si>
    <t>RMP0021569</t>
  </si>
  <si>
    <t>RMP0021492</t>
  </si>
  <si>
    <t>RMP0021511</t>
  </si>
  <si>
    <t>00214</t>
  </si>
  <si>
    <t>RMP0021525</t>
  </si>
  <si>
    <t>RMP0021526</t>
  </si>
  <si>
    <t>RMP0021490</t>
  </si>
  <si>
    <t>RMP0021489</t>
  </si>
  <si>
    <t>RMP0021509</t>
  </si>
  <si>
    <t>RMP0021518</t>
  </si>
  <si>
    <t>RMP0021520</t>
  </si>
  <si>
    <t>RMP0021499</t>
  </si>
  <si>
    <t>00223</t>
  </si>
  <si>
    <t>RMP0021513</t>
  </si>
  <si>
    <t>01058</t>
  </si>
  <si>
    <t>RMP0002595</t>
  </si>
  <si>
    <t xml:space="preserve"> Ramp Width less than 4, Flush with Surface is No, DWD is not present and not an Alley or Commercial Drive.</t>
  </si>
  <si>
    <t>Rough and uneven transition. Sod covered.</t>
  </si>
  <si>
    <t>RMP0002599</t>
  </si>
  <si>
    <t>Rough and uneven transition. Sod covered. Inaccessible by wheelchair.</t>
  </si>
  <si>
    <t>HEN</t>
  </si>
  <si>
    <t>RMP0021828</t>
  </si>
  <si>
    <t xml:space="preserve"> Ramp Cross Slope greater than 2 and Not Signalized, Flush with Surface is No, Gutter Slope is greater than 5, Counter Slope is greater than 11, DWD Condition is Poor.</t>
  </si>
  <si>
    <t>RMP0021826</t>
  </si>
  <si>
    <t>Covered too bad. Cant measure</t>
  </si>
  <si>
    <t>RMP0021819</t>
  </si>
  <si>
    <t>RMP0021829</t>
  </si>
  <si>
    <t>Cant measure. Covered</t>
  </si>
  <si>
    <t>RMP0025467</t>
  </si>
  <si>
    <t>RMP0025489</t>
  </si>
  <si>
    <t xml:space="preserve"> Ramp Cross Slope greater than 2 and Not Signalized, Ramp Width less than 4, DWD Condition is Poor.</t>
  </si>
  <si>
    <t>RMP0018012</t>
  </si>
  <si>
    <t>RMP0025464</t>
  </si>
  <si>
    <t>Curb lip sits about 1.5 inches higher than dwd</t>
  </si>
  <si>
    <t>RMP0025446</t>
  </si>
  <si>
    <t>Dwd is more worn than not</t>
  </si>
  <si>
    <t>RMP0025452</t>
  </si>
  <si>
    <t>00054</t>
  </si>
  <si>
    <t>RMP0018010</t>
  </si>
  <si>
    <t>RMP0018011</t>
  </si>
  <si>
    <t>RMP0018005</t>
  </si>
  <si>
    <t>RMP0018042</t>
  </si>
  <si>
    <t>Ramp sits below the street</t>
  </si>
  <si>
    <t>RMP0018013</t>
  </si>
  <si>
    <t>Section of concrete behind ramp has settled and there is a lip there.</t>
  </si>
  <si>
    <t>RMP0018041</t>
  </si>
  <si>
    <t>odotonline\bbejaran1</t>
  </si>
  <si>
    <t>Warning device is mostly covered by gravel. Ramp is lower than the street level</t>
  </si>
  <si>
    <t>RMP0021818</t>
  </si>
  <si>
    <t>RMP0021811</t>
  </si>
  <si>
    <t>RMP0021809</t>
  </si>
  <si>
    <t>RMP0021802</t>
  </si>
  <si>
    <t xml:space="preserve"> Landing Cross Slope less than 2, DWD Condition is Poor.</t>
  </si>
  <si>
    <t>RMP0025208</t>
  </si>
  <si>
    <t>RMP0025209</t>
  </si>
  <si>
    <t>RMP0021306</t>
  </si>
  <si>
    <t>RMP0025188</t>
  </si>
  <si>
    <t>DWD has a hole cracked in it</t>
  </si>
  <si>
    <t>RMP0024634</t>
  </si>
  <si>
    <t>RMP0025004</t>
  </si>
  <si>
    <t>RMP0024984</t>
  </si>
  <si>
    <t>Dwd sits below sidewalk lip. Isnt flush</t>
  </si>
  <si>
    <t>RMP0024961</t>
  </si>
  <si>
    <t xml:space="preserve">Dwd has damage </t>
  </si>
  <si>
    <t>RMP0024970</t>
  </si>
  <si>
    <t>Curb lip isnt flush with street</t>
  </si>
  <si>
    <t>RMP0024632</t>
  </si>
  <si>
    <t>RMP0024627</t>
  </si>
  <si>
    <t>00112</t>
  </si>
  <si>
    <t>RMP0024996</t>
  </si>
  <si>
    <t>RMP0024629</t>
  </si>
  <si>
    <t>RMP0021824</t>
  </si>
  <si>
    <t>RMP0021882</t>
  </si>
  <si>
    <t>Dwd completely covered. Cant measure</t>
  </si>
  <si>
    <t>RMP0021817</t>
  </si>
  <si>
    <t>RMP0021831</t>
  </si>
  <si>
    <t>RMP0021813</t>
  </si>
  <si>
    <t>RMP0021812</t>
  </si>
  <si>
    <t>RMP0021815</t>
  </si>
  <si>
    <t>RMP0021816</t>
  </si>
  <si>
    <t>00130</t>
  </si>
  <si>
    <t>RMP0021825</t>
  </si>
  <si>
    <t>Covered too bad. Cant ,measure</t>
  </si>
  <si>
    <t>RMP0021827</t>
  </si>
  <si>
    <t>RMP0021807</t>
  </si>
  <si>
    <t>RMP0021808</t>
  </si>
  <si>
    <t>RMP0021806</t>
  </si>
  <si>
    <t>00137</t>
  </si>
  <si>
    <t>RMP0021830</t>
  </si>
  <si>
    <t>00139</t>
  </si>
  <si>
    <t>RMP0021823</t>
  </si>
  <si>
    <t>RMP0021822</t>
  </si>
  <si>
    <t>0020B</t>
  </si>
  <si>
    <t>RMP0003425</t>
  </si>
  <si>
    <t>RMP0021820</t>
  </si>
  <si>
    <t>RMP0021821</t>
  </si>
  <si>
    <t>LUC</t>
  </si>
  <si>
    <t>RMP0000160</t>
  </si>
  <si>
    <t>flare slope lt is n/a</t>
  </si>
  <si>
    <t>RMP0002310</t>
  </si>
  <si>
    <t>gseambos1</t>
  </si>
  <si>
    <t>RMP0000062</t>
  </si>
  <si>
    <t xml:space="preserve"> Flare Slope Left is greater than 10, Gutter Slope is greater than 5, DWD Condition is Poor.</t>
  </si>
  <si>
    <t>Detectable warning devices humped and is a tripping hazard</t>
  </si>
  <si>
    <t>RMP0004998</t>
  </si>
  <si>
    <t>mweakley1</t>
  </si>
  <si>
    <t xml:space="preserve"> Ramp Cross Slope greater than 2 and Not Signalized, Landing Width less than 4, Flush with Surface is No, Gutter Slope is greater than 5, Counter Slope is greater than 11, DWD Condition is Poor.</t>
  </si>
  <si>
    <t>Detectable warning device is partially worn,  curb is a tripping hazard sits above the ramp</t>
  </si>
  <si>
    <t>RMP0005001</t>
  </si>
  <si>
    <t>Detective or warning devices Are heaved and not level</t>
  </si>
  <si>
    <t>RMP0004999</t>
  </si>
  <si>
    <t xml:space="preserve"> Landing Width less than 4, Flush with Surface is No, Gutter Slope is greater than 5, Counter Slope is greater than 11, DWD Condition is Poor.</t>
  </si>
  <si>
    <t>That detectable warning device is heaved</t>
  </si>
  <si>
    <t>RMP0000067</t>
  </si>
  <si>
    <t xml:space="preserve"> Landing Length less than 4, Flare Slope Right is greater than 10, Gutter Slope is greater than 5, Counter Slope is greater than 11.</t>
  </si>
  <si>
    <t>Crack in ramp causes 1” lip in left flare slope.</t>
  </si>
  <si>
    <t>RMP0005000</t>
  </si>
  <si>
    <t xml:space="preserve"> Ramp Cross Slope greater than 2 and Not Signalized, Landing Length less than 4, Flush with Surface is No, Gutter Slope is greater than 5, Counter Slope is greater than 11, DWD Condition is Poor.</t>
  </si>
  <si>
    <t>That detectable warning device is humped up the concrete ramp is cracked</t>
  </si>
  <si>
    <t>RMP0005053</t>
  </si>
  <si>
    <t>RMP0005047</t>
  </si>
  <si>
    <t>RMP0005044</t>
  </si>
  <si>
    <t>RMP0000077</t>
  </si>
  <si>
    <t>Jmccullo</t>
  </si>
  <si>
    <t xml:space="preserve"> Landing Length less than 4, Landing Width less than 4, Flush with Surface is No, DWD is not present and not an Alley or Commercial Drive.</t>
  </si>
  <si>
    <t>No Landing</t>
  </si>
  <si>
    <t>RMP0005011</t>
  </si>
  <si>
    <t>COLLECTOR@D31_AG</t>
  </si>
  <si>
    <t>RMP0005010</t>
  </si>
  <si>
    <t>bcordes1</t>
  </si>
  <si>
    <t>None</t>
  </si>
  <si>
    <t>RMP0005008</t>
  </si>
  <si>
    <t>RMP0005056</t>
  </si>
  <si>
    <t>RMP0005057</t>
  </si>
  <si>
    <t xml:space="preserve"> Ramp Cross Slope greater than 2 and Not Signalized, Flare Slope Left is greater than 10, Flare Slope Right is greater than 10, Gutter Slope is greater than 5.</t>
  </si>
  <si>
    <t>RMP0005058</t>
  </si>
  <si>
    <t>RMP0005059</t>
  </si>
  <si>
    <t>RMP0005060</t>
  </si>
  <si>
    <t>RMP0005061</t>
  </si>
  <si>
    <t xml:space="preserve"> Flare Slope Left is greater than 10, Flare Slope Right is greater than 10, Gutter Slope is greater than 5, Counter Slope is greater than 11.</t>
  </si>
  <si>
    <t>RMP0005017</t>
  </si>
  <si>
    <t>RMP0005016</t>
  </si>
  <si>
    <t>RMP0005063</t>
  </si>
  <si>
    <t>RMP0005065</t>
  </si>
  <si>
    <t>RMP0008767</t>
  </si>
  <si>
    <t>nhorn1</t>
  </si>
  <si>
    <t>Roundabout</t>
  </si>
  <si>
    <t>RMP0008765</t>
  </si>
  <si>
    <t>RMP0025371</t>
  </si>
  <si>
    <t>The curb is up to spec, however the dwd itself is a tad worn. Just need to replace the dwd.</t>
  </si>
  <si>
    <t>RMP0005069</t>
  </si>
  <si>
    <t>RMP0025341</t>
  </si>
  <si>
    <t>RMP0025379</t>
  </si>
  <si>
    <t>Dwd is brick and theres a large crack on the approach of the dwd</t>
  </si>
  <si>
    <t>RMP0025378</t>
  </si>
  <si>
    <t xml:space="preserve">Brick. Dwd is not compliant </t>
  </si>
  <si>
    <t>RMP0025799</t>
  </si>
  <si>
    <t>RMP0000199</t>
  </si>
  <si>
    <t xml:space="preserve"> Landing Length less than 4, Flare Slope Left is greater than 10, Flare Slope Right is greater than 10, Gutter Slope is greater than 5, Counter Slope is greater than 11.</t>
  </si>
  <si>
    <t>RMP0000200</t>
  </si>
  <si>
    <t>00079</t>
  </si>
  <si>
    <t>RMP0000203</t>
  </si>
  <si>
    <t>Signal pole foundation Interferes with ramp</t>
  </si>
  <si>
    <t>RMP0002568</t>
  </si>
  <si>
    <t>RMP0005040</t>
  </si>
  <si>
    <t>RMP0005041</t>
  </si>
  <si>
    <t>6” raised ped</t>
  </si>
  <si>
    <t>RMP0005068</t>
  </si>
  <si>
    <t>RMP0005042</t>
  </si>
  <si>
    <t>Guess between ped.</t>
  </si>
  <si>
    <t>RMP0000159</t>
  </si>
  <si>
    <t xml:space="preserve"> Flare Slope Right is greater than 10, Gutter Slope is greater than 5, Counter Slope is greater than 11.</t>
  </si>
  <si>
    <t>RMP0000162</t>
  </si>
  <si>
    <t>RMP0000166</t>
  </si>
  <si>
    <t>The detectable warning device is heaved up</t>
  </si>
  <si>
    <t>RMP0002309</t>
  </si>
  <si>
    <t>RMP0002311</t>
  </si>
  <si>
    <t>Left side flare has dropped 2 inches below the curb leaving a lip. Concrete is also cracked. Right side also concrete is cracked with a 1 inch lip at the curb</t>
  </si>
  <si>
    <t>RMP0005009</t>
  </si>
  <si>
    <t>RMP0000153</t>
  </si>
  <si>
    <t>Covered in gravel.</t>
  </si>
  <si>
    <t>RMP0000157</t>
  </si>
  <si>
    <t xml:space="preserve"> Gutter Slope is greater than 5, DWD is not present and not an Alley or Commercial Drive.</t>
  </si>
  <si>
    <t>RMP0000158</t>
  </si>
  <si>
    <t>RMP0017684</t>
  </si>
  <si>
    <t>RMP0017682</t>
  </si>
  <si>
    <t>RMP0017685</t>
  </si>
  <si>
    <t>RMP0000075</t>
  </si>
  <si>
    <t xml:space="preserve"> Landing Length less than 4, Landing Width less than 4, DWD is not present and not an Alley or Commercial Drive.</t>
  </si>
  <si>
    <t>RMP0000078</t>
  </si>
  <si>
    <t>RMP0000076</t>
  </si>
  <si>
    <t>No landing - Paved Lot</t>
  </si>
  <si>
    <t>RMP0000082</t>
  </si>
  <si>
    <t>00658</t>
  </si>
  <si>
    <t>RMP0000079</t>
  </si>
  <si>
    <t>RMP0000080</t>
  </si>
  <si>
    <t>00774</t>
  </si>
  <si>
    <t>RMP0005037</t>
  </si>
  <si>
    <t>00915</t>
  </si>
  <si>
    <t>RMP0005054</t>
  </si>
  <si>
    <t>RMP0005055</t>
  </si>
  <si>
    <t>01087</t>
  </si>
  <si>
    <t>RMP0005067</t>
  </si>
  <si>
    <t>01162</t>
  </si>
  <si>
    <t>RMP0005024</t>
  </si>
  <si>
    <t>A few bricks are worn and heaved, Traffic control is one way stop</t>
  </si>
  <si>
    <t>RMP0005025</t>
  </si>
  <si>
    <t>Traffic control is one way stop</t>
  </si>
  <si>
    <t>01299</t>
  </si>
  <si>
    <t>RMP0025364</t>
  </si>
  <si>
    <t xml:space="preserve">Dwd is brick and not flush at all. Non compliant </t>
  </si>
  <si>
    <t>01409</t>
  </si>
  <si>
    <t>RMP0008766</t>
  </si>
  <si>
    <t>lrayburg1</t>
  </si>
  <si>
    <t xml:space="preserve">4 foot levelthrows off gutter measurement </t>
  </si>
  <si>
    <t>01572</t>
  </si>
  <si>
    <t>RMP0002323</t>
  </si>
  <si>
    <t>No push buttons</t>
  </si>
  <si>
    <t>RMP0005004</t>
  </si>
  <si>
    <t>RMP0004997</t>
  </si>
  <si>
    <t>RMP0005020</t>
  </si>
  <si>
    <t>RMP0005021</t>
  </si>
  <si>
    <t>01970</t>
  </si>
  <si>
    <t>RMP0026831</t>
  </si>
  <si>
    <t>bhager</t>
  </si>
  <si>
    <t>TOLEDO</t>
  </si>
  <si>
    <t>02025</t>
  </si>
  <si>
    <t>RMP0026833</t>
  </si>
  <si>
    <t>RMP0026832</t>
  </si>
  <si>
    <t>02323</t>
  </si>
  <si>
    <t>RMP0025801</t>
  </si>
  <si>
    <t>02335</t>
  </si>
  <si>
    <t>RMP0000189</t>
  </si>
  <si>
    <t>RMP0000190</t>
  </si>
  <si>
    <t>Traffic control is a one-way stop</t>
  </si>
  <si>
    <t>02358</t>
  </si>
  <si>
    <t>RMP0000193</t>
  </si>
  <si>
    <t>RMP0000194</t>
  </si>
  <si>
    <t xml:space="preserve"> Landing Length less than 4, Landing Width less than 4.</t>
  </si>
  <si>
    <t>02390</t>
  </si>
  <si>
    <t>RMP0005023</t>
  </si>
  <si>
    <t xml:space="preserve"> Ramp Cross Slope greater than 2 and Not Signalized, Ramp Cross Slope greater than 5 and Signalized, Flush with Surface is No, Gutter Slope is greater than 5, DWD Condition is Poor.</t>
  </si>
  <si>
    <t>Detectable warning device is Settled and is a tripping hazard</t>
  </si>
  <si>
    <t>RMP0005022</t>
  </si>
  <si>
    <t>The detectable warning device is settled in spots.  Concrete ramp is also cracked</t>
  </si>
  <si>
    <t>RMP0005073</t>
  </si>
  <si>
    <t>Detectable warning device settled in spots concrete crack on ramp</t>
  </si>
  <si>
    <t>02394</t>
  </si>
  <si>
    <t>RMP0000063</t>
  </si>
  <si>
    <t xml:space="preserve"> Landing Width less than 4, Gutter Slope is greater than 5, Counter Slope is greater than 11.</t>
  </si>
  <si>
    <t>Concrete is cracked and curb is  a tripping hazard</t>
  </si>
  <si>
    <t>02445</t>
  </si>
  <si>
    <t>RMP0000191</t>
  </si>
  <si>
    <t>RMP0000192</t>
  </si>
  <si>
    <t>02497</t>
  </si>
  <si>
    <t>RMP0000188</t>
  </si>
  <si>
    <t xml:space="preserve"> Landing Length less than 4, Flush with Surface is No, Gutter Slope is greater than 5, Counter Slope is greater than 11.</t>
  </si>
  <si>
    <t>RMP0000187</t>
  </si>
  <si>
    <t>Large crack in relatively new concrete ramp</t>
  </si>
  <si>
    <t>02840</t>
  </si>
  <si>
    <t>RMP0005014</t>
  </si>
  <si>
    <t>04129</t>
  </si>
  <si>
    <t>RMP0000167</t>
  </si>
  <si>
    <t xml:space="preserve"> Ramp Cross Slope greater than 2 and Not Signalized, Flare Slope Left is greater than 10, Gutter Slope is greater than 5, Counter Slope is greater than 11.</t>
  </si>
  <si>
    <t>RMP0000064</t>
  </si>
  <si>
    <t>Brick is humped up and not level</t>
  </si>
  <si>
    <t>80434</t>
  </si>
  <si>
    <t>RMP0000195</t>
  </si>
  <si>
    <t>No detectable warning installed , intersections not upgraded, one way stop</t>
  </si>
  <si>
    <t>RMP0000196</t>
  </si>
  <si>
    <t>No detectable warning installed, intersection is not upgraded, One way stop only</t>
  </si>
  <si>
    <t>80516</t>
  </si>
  <si>
    <t>RMP0005002</t>
  </si>
  <si>
    <t>RMP0005003</t>
  </si>
  <si>
    <t>82553</t>
  </si>
  <si>
    <t>RMP0025377</t>
  </si>
  <si>
    <t xml:space="preserve">Dwd is has a good amount of worn off bumps on. Just a replacement of the dwd would be necessary </t>
  </si>
  <si>
    <t>OTT</t>
  </si>
  <si>
    <t>RMP0022652</t>
  </si>
  <si>
    <t>RMP0000798</t>
  </si>
  <si>
    <t>RMP0022657</t>
  </si>
  <si>
    <t>RMP0022644</t>
  </si>
  <si>
    <t>RMP0022647</t>
  </si>
  <si>
    <t>RMP0022642</t>
  </si>
  <si>
    <t>RMP0018525</t>
  </si>
  <si>
    <t>RMP0018526</t>
  </si>
  <si>
    <t>RMP0021063</t>
  </si>
  <si>
    <t xml:space="preserve"> Landing Length less than 4, Landing Cross Slope less than 2, DWD Condition is Poor.</t>
  </si>
  <si>
    <t>RMP0021064</t>
  </si>
  <si>
    <t>RMP0021066</t>
  </si>
  <si>
    <t>Landing measurements N/A</t>
  </si>
  <si>
    <t>RMP0021067</t>
  </si>
  <si>
    <t>RMP0018521</t>
  </si>
  <si>
    <t>RMP0018663</t>
  </si>
  <si>
    <t>RMP0018523</t>
  </si>
  <si>
    <t>00040</t>
  </si>
  <si>
    <t>RMP0022656</t>
  </si>
  <si>
    <t>Sidewalk lip isnt flush with street</t>
  </si>
  <si>
    <t>RMP0018528</t>
  </si>
  <si>
    <t xml:space="preserve"> Flush with Surface is No, DWD Color Contrast is Other.</t>
  </si>
  <si>
    <t>RMP0018527</t>
  </si>
  <si>
    <t xml:space="preserve"> DWD Color Contrast is Other.</t>
  </si>
  <si>
    <t>RMP0022902</t>
  </si>
  <si>
    <t>RMP0022903</t>
  </si>
  <si>
    <t>RMP0022904</t>
  </si>
  <si>
    <t>RMP0022650</t>
  </si>
  <si>
    <t>RMP0022643</t>
  </si>
  <si>
    <t>Sidewalk lip is about an inch off street</t>
  </si>
  <si>
    <t>RMP0022646</t>
  </si>
  <si>
    <t>RMP0022648</t>
  </si>
  <si>
    <t>RMP0018522</t>
  </si>
  <si>
    <t>RMP0018679</t>
  </si>
  <si>
    <t>RMP0021065</t>
  </si>
  <si>
    <t>RMP0021062</t>
  </si>
  <si>
    <t>RMP0022653</t>
  </si>
  <si>
    <t>RMP0022654</t>
  </si>
  <si>
    <t xml:space="preserve"> Ramp Slope greater than 8.3%, Flare Slope Left is greater than 10, Counter Slope is greater than 11, DWD Condition is Poor.</t>
  </si>
  <si>
    <t>RMP0022655</t>
  </si>
  <si>
    <t xml:space="preserve"> Ramp Slope greater than 8.3%, Gutter Slope is greater than 5, Counter Slope is greater than 11, DWD Condition is Poor.</t>
  </si>
  <si>
    <t>RMP0022662</t>
  </si>
  <si>
    <t>RMP0022661</t>
  </si>
  <si>
    <t>RMP0000446</t>
  </si>
  <si>
    <t>RMP0000447</t>
  </si>
  <si>
    <t>RMP0000448</t>
  </si>
  <si>
    <t xml:space="preserve"> Gutter Slope is greater than 5, Counter Slope is greater than 11, DWD is not present and not an Alley or Commercial Drive.</t>
  </si>
  <si>
    <t>00053</t>
  </si>
  <si>
    <t>RMP0000459</t>
  </si>
  <si>
    <t>RMP0000458</t>
  </si>
  <si>
    <t>RMP0022879</t>
  </si>
  <si>
    <t>RMP0022883</t>
  </si>
  <si>
    <t>RMP0022884</t>
  </si>
  <si>
    <t>RMP0022877</t>
  </si>
  <si>
    <t>RMP0022875</t>
  </si>
  <si>
    <t>RMP0022891</t>
  </si>
  <si>
    <t>RMP0022889</t>
  </si>
  <si>
    <t>RMP0022909</t>
  </si>
  <si>
    <t>RMP0022908</t>
  </si>
  <si>
    <t>RMP0022896</t>
  </si>
  <si>
    <t>RMP0022894</t>
  </si>
  <si>
    <t>RMP0022871</t>
  </si>
  <si>
    <t>RMP0022872</t>
  </si>
  <si>
    <t>RMP0021022</t>
  </si>
  <si>
    <t>RMP0021014</t>
  </si>
  <si>
    <t>RMP0021015</t>
  </si>
  <si>
    <t>RMP0021016</t>
  </si>
  <si>
    <t>Dwd is full width of ramp in current state. Without nature growing around it, it wouldnt be</t>
  </si>
  <si>
    <t>RMP0021017</t>
  </si>
  <si>
    <t>RMP0021028</t>
  </si>
  <si>
    <t>RMP0021004</t>
  </si>
  <si>
    <t>RMP0022869</t>
  </si>
  <si>
    <t>RMP0022870</t>
  </si>
  <si>
    <t>RMP0022873</t>
  </si>
  <si>
    <t xml:space="preserve"> Ramp Cross Slope greater than 2 and Not Signalized, Flush with Surface is No, Gutter Slope is greater than 5, DWD Condition is Poor.</t>
  </si>
  <si>
    <t>RMP0022874</t>
  </si>
  <si>
    <t>RMP0022878</t>
  </si>
  <si>
    <t xml:space="preserve"> Flush with Surface is No, Flare Slope Left is greater than 10, Gutter Slope is greater than 5, Counter Slope is greater than 11, DWD Condition is Poor.</t>
  </si>
  <si>
    <t>RMP0022876</t>
  </si>
  <si>
    <t>RMP0022881</t>
  </si>
  <si>
    <t>RMP0022882</t>
  </si>
  <si>
    <t>RMP0022880</t>
  </si>
  <si>
    <t>RMP0022885</t>
  </si>
  <si>
    <t>RMP0022886</t>
  </si>
  <si>
    <t>RMP0022887</t>
  </si>
  <si>
    <t>RMP0022888</t>
  </si>
  <si>
    <t>RMP0022890</t>
  </si>
  <si>
    <t>RMP0022892</t>
  </si>
  <si>
    <t>RMP0022895</t>
  </si>
  <si>
    <t>RMP0022899</t>
  </si>
  <si>
    <t>RMP0022905</t>
  </si>
  <si>
    <t>RMP0022906</t>
  </si>
  <si>
    <t xml:space="preserve">This DWD has no landing </t>
  </si>
  <si>
    <t>RMP0022907</t>
  </si>
  <si>
    <t>RMP0000460</t>
  </si>
  <si>
    <t>RMP0021009</t>
  </si>
  <si>
    <t>RMP0021008</t>
  </si>
  <si>
    <t>RMP0021007</t>
  </si>
  <si>
    <t>RMP0020998</t>
  </si>
  <si>
    <t>RMP0021006</t>
  </si>
  <si>
    <t>RMP0021005</t>
  </si>
  <si>
    <t>RMP0021002</t>
  </si>
  <si>
    <t>RMP0021003</t>
  </si>
  <si>
    <t>RMP0021000</t>
  </si>
  <si>
    <t>RMP0021001</t>
  </si>
  <si>
    <t>RMP0020997</t>
  </si>
  <si>
    <t>RMP0021011</t>
  </si>
  <si>
    <t xml:space="preserve"> Ramp Cross Slope greater than 2 and Not Signalized, Landing Cross Slope less than 2, DWD Condition is Poor.</t>
  </si>
  <si>
    <t>RMP0021010</t>
  </si>
  <si>
    <t>RMP0021012</t>
  </si>
  <si>
    <t xml:space="preserve"> Ramp Cross Slope greater than 2 and Not Signalized, Ramp Cross Slope greater than 5 and Signalized, DWD Condition is Poor.</t>
  </si>
  <si>
    <t xml:space="preserve">This one was tedious as there seems to be no real landing and the sidewalk is all uneven and messy </t>
  </si>
  <si>
    <t>RMP0021013</t>
  </si>
  <si>
    <t xml:space="preserve"> Ramp Cross Slope greater than 2 and Not Signalized, Landing Length less than 4, DWD Condition is Poor.</t>
  </si>
  <si>
    <t>Dwd isn't entirely poor. 2 or 3 bad bumps</t>
  </si>
  <si>
    <t>RMP0021018</t>
  </si>
  <si>
    <t>RMP0021019</t>
  </si>
  <si>
    <t xml:space="preserve"> Ramp Slope greater than 8.3%, Counter Slope is greater than 11, DWD Condition is Poor, DWD Full Width of Ramp is No.</t>
  </si>
  <si>
    <t>RMP0021020</t>
  </si>
  <si>
    <t>RMP0021021</t>
  </si>
  <si>
    <t>RMP0021023</t>
  </si>
  <si>
    <t>00579</t>
  </si>
  <si>
    <t>RMP0000795</t>
  </si>
  <si>
    <t>RMP0000797</t>
  </si>
  <si>
    <t xml:space="preserve"> Ramp Cross Slope greater than 2 and Not Signalized, Landing Length less than 4, Landing Cross Slope less than 2, Counter Slope is greater than 11.</t>
  </si>
  <si>
    <t>01039</t>
  </si>
  <si>
    <t>RMP0000796</t>
  </si>
  <si>
    <t>SAN</t>
  </si>
  <si>
    <t>RMP0013748</t>
  </si>
  <si>
    <t>RMP0013737</t>
  </si>
  <si>
    <t>RMP0013739</t>
  </si>
  <si>
    <t>RMP0013733</t>
  </si>
  <si>
    <t>RMP0023569</t>
  </si>
  <si>
    <t>RMP0025169</t>
  </si>
  <si>
    <t>There are a handful of holes in DWD</t>
  </si>
  <si>
    <t>00105</t>
  </si>
  <si>
    <t>RMP0025660</t>
  </si>
  <si>
    <t>brick. non compliant</t>
  </si>
  <si>
    <t>RMP0025659</t>
  </si>
  <si>
    <t>RMP0026275</t>
  </si>
  <si>
    <t>Dwd is only 3 feet</t>
  </si>
  <si>
    <t>RMP0026276</t>
  </si>
  <si>
    <t>00449</t>
  </si>
  <si>
    <t>RMP0026288</t>
  </si>
  <si>
    <t xml:space="preserve">Dwd is only 3 feet long </t>
  </si>
  <si>
    <t>RMP0026289</t>
  </si>
  <si>
    <t>00461</t>
  </si>
  <si>
    <t>RMP0023568</t>
  </si>
  <si>
    <t>RMP0013732</t>
  </si>
  <si>
    <t xml:space="preserve"> Ramp Slope greater than 8.3%, Landing Width less than 4, Counter Slope is greater than 11.</t>
  </si>
  <si>
    <t>RMP0013731</t>
  </si>
  <si>
    <t>00465</t>
  </si>
  <si>
    <t>RMP0013730</t>
  </si>
  <si>
    <t>00471</t>
  </si>
  <si>
    <t>RMP0013746</t>
  </si>
  <si>
    <t>Cant really tell what these 2 ramps would be listed as</t>
  </si>
  <si>
    <t>RMP0013747</t>
  </si>
  <si>
    <t>00474</t>
  </si>
  <si>
    <t>RMP0013727</t>
  </si>
  <si>
    <t>00476</t>
  </si>
  <si>
    <t>RMP0013738</t>
  </si>
  <si>
    <t>00477</t>
  </si>
  <si>
    <t>RMP0028898</t>
  </si>
  <si>
    <t>droot6</t>
  </si>
  <si>
    <t>PID 92370 CR-4 Sheet 22</t>
  </si>
  <si>
    <t>00481</t>
  </si>
  <si>
    <t>RMP0028895</t>
  </si>
  <si>
    <t xml:space="preserve"> Ramp Cross Slope greater than 2 and Not Signalized, Flare Slope Left is greater than 10.</t>
  </si>
  <si>
    <t>PID 92370 CR-2 Sheet 22</t>
  </si>
  <si>
    <t>RMP0028896</t>
  </si>
  <si>
    <t>PID 92370 CR-1 Sheet 22</t>
  </si>
  <si>
    <t>00483</t>
  </si>
  <si>
    <t>RMP0028903</t>
  </si>
  <si>
    <t>PID 92370 CR-8 Sheet 23</t>
  </si>
  <si>
    <t>00484</t>
  </si>
  <si>
    <t>RMP0018515</t>
  </si>
  <si>
    <t>RMP0018514</t>
  </si>
  <si>
    <t>00486</t>
  </si>
  <si>
    <t>RMP0028897</t>
  </si>
  <si>
    <t>PID 92370 CR-3 Sheet 22</t>
  </si>
  <si>
    <t>RMP0018503</t>
  </si>
  <si>
    <t>00488</t>
  </si>
  <si>
    <t>RMP0018593</t>
  </si>
  <si>
    <t>RMP0018811</t>
  </si>
  <si>
    <t>00489</t>
  </si>
  <si>
    <t>RMP0018507</t>
  </si>
  <si>
    <t>RMP0018508</t>
  </si>
  <si>
    <t>00511</t>
  </si>
  <si>
    <t>RMP0026242</t>
  </si>
  <si>
    <t>RMP0026243</t>
  </si>
  <si>
    <t>00528</t>
  </si>
  <si>
    <t>RMP0025614</t>
  </si>
  <si>
    <t>00529</t>
  </si>
  <si>
    <t>RMP0026244</t>
  </si>
  <si>
    <t>RMP0026245</t>
  </si>
  <si>
    <t xml:space="preserve"> Flare Slope Left is greater than 10, DWD Condition is Poor.</t>
  </si>
  <si>
    <t>00590</t>
  </si>
  <si>
    <t>RMP0018501</t>
  </si>
  <si>
    <t>RMP0018810</t>
  </si>
  <si>
    <t>RMP0018506</t>
  </si>
  <si>
    <t>RMP0018505</t>
  </si>
  <si>
    <t>Dont know if we consider this bike path ramp</t>
  </si>
  <si>
    <t>RMP0018509</t>
  </si>
  <si>
    <t>RMP0018512</t>
  </si>
  <si>
    <t>RMP0018516</t>
  </si>
  <si>
    <t>00600</t>
  </si>
  <si>
    <t>RMP0026273</t>
  </si>
  <si>
    <t xml:space="preserve"> Flush with Surface is No, Flare Slope Left is greater than 10, Flare Slope Right is greater than 10, DWD Condition is Poor.</t>
  </si>
  <si>
    <t>RMP0026274</t>
  </si>
  <si>
    <t xml:space="preserve"> Ramp Width less than 4, DWD Condition is Poor, DWD Full Width of Ramp is No.</t>
  </si>
  <si>
    <t>RMP0026280</t>
  </si>
  <si>
    <t>Dwd is being marked poor as stones have taken over the dwd stubs</t>
  </si>
  <si>
    <t>SEN</t>
  </si>
  <si>
    <t>00004</t>
  </si>
  <si>
    <t>RMP0027624</t>
  </si>
  <si>
    <t>RMP0027633</t>
  </si>
  <si>
    <t>RMP0027636</t>
  </si>
  <si>
    <t>RMP0001015</t>
  </si>
  <si>
    <t>RMP0000808</t>
  </si>
  <si>
    <t xml:space="preserve"> Ramp Slope greater than 8.3%, Ramp Cross Slope greater than 2 and Not Signalized, Landing Length less than 4, Landing Cross Slope less than 2, DWD is not present and not an Alley or Commercial Drive.</t>
  </si>
  <si>
    <t>RMP0000807</t>
  </si>
  <si>
    <t xml:space="preserve"> Landing Cross Slope less than 2, Flush with Surface is No, DWD is not present and not an Alley or Commercial Drive.</t>
  </si>
  <si>
    <t>RMP0008737</t>
  </si>
  <si>
    <t>00009</t>
  </si>
  <si>
    <t>RMP0027681</t>
  </si>
  <si>
    <t>RMP0018907</t>
  </si>
  <si>
    <t>RMP0021364</t>
  </si>
  <si>
    <t>RMP0018892</t>
  </si>
  <si>
    <t>Sidewalk sits just below street level</t>
  </si>
  <si>
    <t>RMP0018890</t>
  </si>
  <si>
    <t>Hard to tell what curb type with older ramps</t>
  </si>
  <si>
    <t>RMP0018889</t>
  </si>
  <si>
    <t>Old brick ramp</t>
  </si>
  <si>
    <t>RMP0018887</t>
  </si>
  <si>
    <t>Landing length/width is NA. Landing is made up of many slabs</t>
  </si>
  <si>
    <t>RMP0018888</t>
  </si>
  <si>
    <t>Wet mud is covering it</t>
  </si>
  <si>
    <t>RMP0018902</t>
  </si>
  <si>
    <t xml:space="preserve">DWD is present but you can barley see it due to gravel covering almost all of it </t>
  </si>
  <si>
    <t>RMP0027689</t>
  </si>
  <si>
    <t>RMP0027690</t>
  </si>
  <si>
    <t>RMP0027691</t>
  </si>
  <si>
    <t>RMP0027678</t>
  </si>
  <si>
    <t>Buildup of dirt and plants between ramp and street makes it a tripping hazard and impassable for wheelchairs</t>
  </si>
  <si>
    <t>RMP0027671</t>
  </si>
  <si>
    <t>Too much grass and plants growing through cracks, could be difficult for wheelchairs or a tripping hazard</t>
  </si>
  <si>
    <t>RMP0027677</t>
  </si>
  <si>
    <t>Ramp not flush with landing or street</t>
  </si>
  <si>
    <t>RMP0000803</t>
  </si>
  <si>
    <t xml:space="preserve"> Ramp Cross Slope greater than 2 and Not Signalized, Ramp Width less than 4, Flush with Surface is No, DWD is not present and not an Alley or Commercial Drive.</t>
  </si>
  <si>
    <t>Transition uneven and covered by sod.</t>
  </si>
  <si>
    <t>RMP0000805</t>
  </si>
  <si>
    <t>RMP0000806</t>
  </si>
  <si>
    <t>RMP0000810</t>
  </si>
  <si>
    <t>Non curb. Paved parking lot to street in both directions.</t>
  </si>
  <si>
    <t>RMP0000833</t>
  </si>
  <si>
    <t>This is a driveway.</t>
  </si>
  <si>
    <t>RMP0000834</t>
  </si>
  <si>
    <t xml:space="preserve"> Ramp Cross Slope greater than 2 and Not Signalized, Ramp Width less than 4, DWD is not present and not an Alley or Commercial Drive.</t>
  </si>
  <si>
    <t>This is a driveway. Sidewalk continues throughout.</t>
  </si>
  <si>
    <t>RMP0020657</t>
  </si>
  <si>
    <t>RMP0021368</t>
  </si>
  <si>
    <t>RMP0021370</t>
  </si>
  <si>
    <t>RMP0021379</t>
  </si>
  <si>
    <t>RMP0021381</t>
  </si>
  <si>
    <t>RMP0021380</t>
  </si>
  <si>
    <t>RMP0021384</t>
  </si>
  <si>
    <t>RMP0021383</t>
  </si>
  <si>
    <t>RMP0021388</t>
  </si>
  <si>
    <t>RMP0021387</t>
  </si>
  <si>
    <t>RMP0021362</t>
  </si>
  <si>
    <t>RMP0023559</t>
  </si>
  <si>
    <t>RMP0018904</t>
  </si>
  <si>
    <t>Street getting replaced so its not flush</t>
  </si>
  <si>
    <t>RMP0018903</t>
  </si>
  <si>
    <t>Street is getting replaced so its not flush</t>
  </si>
  <si>
    <t>RMP0018895</t>
  </si>
  <si>
    <t>RMP0018891</t>
  </si>
  <si>
    <t>RMP0021378</t>
  </si>
  <si>
    <t>RMP0021382</t>
  </si>
  <si>
    <t>RMP0021360</t>
  </si>
  <si>
    <t>RMP0021389</t>
  </si>
  <si>
    <t>RMP0021390</t>
  </si>
  <si>
    <t>RMP0001009</t>
  </si>
  <si>
    <t>Settled and cracked at transition point. Covered in grass and sod.</t>
  </si>
  <si>
    <t>RMP0001010</t>
  </si>
  <si>
    <t>Width.</t>
  </si>
  <si>
    <t>00061</t>
  </si>
  <si>
    <t>RMP0021369</t>
  </si>
  <si>
    <t>00062</t>
  </si>
  <si>
    <t>RMP0021371</t>
  </si>
  <si>
    <t>RMP0021372</t>
  </si>
  <si>
    <t>RMP0001014</t>
  </si>
  <si>
    <t>RMP0001017</t>
  </si>
  <si>
    <t>RMP0020636</t>
  </si>
  <si>
    <t>RMP0020637</t>
  </si>
  <si>
    <t>RMP0020631</t>
  </si>
  <si>
    <t>RMP0020629</t>
  </si>
  <si>
    <t>RMP0020640</t>
  </si>
  <si>
    <t>RMP0020645</t>
  </si>
  <si>
    <t>RMP0025160</t>
  </si>
  <si>
    <t>Dwd has bumps that are worn down a bit</t>
  </si>
  <si>
    <t>00162</t>
  </si>
  <si>
    <t>RMP0020646</t>
  </si>
  <si>
    <t>RMP0020647</t>
  </si>
  <si>
    <t>RMP0023560</t>
  </si>
  <si>
    <t xml:space="preserve">Dwd isnt exactly worn. Just a bit dirty </t>
  </si>
  <si>
    <t>00187</t>
  </si>
  <si>
    <t>RMP0018917</t>
  </si>
  <si>
    <t>RMP0020649</t>
  </si>
  <si>
    <t>RMP0020648</t>
  </si>
  <si>
    <t>RMP0020633</t>
  </si>
  <si>
    <t>RMP0020632</t>
  </si>
  <si>
    <t>RMP0020641</t>
  </si>
  <si>
    <t>00198</t>
  </si>
  <si>
    <t>RMP0020635</t>
  </si>
  <si>
    <t>RMP0020634</t>
  </si>
  <si>
    <t>RMP0020626</t>
  </si>
  <si>
    <t>RMP0020627</t>
  </si>
  <si>
    <t>RMP0020639</t>
  </si>
  <si>
    <t>RMP0020638</t>
  </si>
  <si>
    <t>RMP0020650</t>
  </si>
  <si>
    <t>RMP0020651</t>
  </si>
  <si>
    <t>RMP0020644</t>
  </si>
  <si>
    <t>RMP0027672</t>
  </si>
  <si>
    <t>Plants growing between ramp and street</t>
  </si>
  <si>
    <t>RMP0027673</t>
  </si>
  <si>
    <t>Street is eroded in front of ramp, and ramp and landing are not flush</t>
  </si>
  <si>
    <t>RMP0027676</t>
  </si>
  <si>
    <t xml:space="preserve"> Ramp Cross Slope greater than 2 and Not Signalized, Flush with Surface is No, Counter Slope is greater than 11.</t>
  </si>
  <si>
    <t>Ramp and street are not flush</t>
  </si>
  <si>
    <t>RMP0027660</t>
  </si>
  <si>
    <t>RMP0027661</t>
  </si>
  <si>
    <t xml:space="preserve">Plants growing between grass and street may make it impassable </t>
  </si>
  <si>
    <t>00428</t>
  </si>
  <si>
    <t>RMP0027627</t>
  </si>
  <si>
    <t>00431</t>
  </si>
  <si>
    <t>RMP0027674</t>
  </si>
  <si>
    <t xml:space="preserve"> Ramp Slope greater than 8.3%, Ramp Cross Slope greater than 2 and Not Signalized, Landing Cross Slope less than 2, Flush with Surface is No, Counter Slope is greater than 11.</t>
  </si>
  <si>
    <t>Ramp not flush with street or landing</t>
  </si>
  <si>
    <t>RMP0027675</t>
  </si>
  <si>
    <t>00434</t>
  </si>
  <si>
    <t>RMP0021385</t>
  </si>
  <si>
    <t>00587</t>
  </si>
  <si>
    <t>RMP0018916</t>
  </si>
  <si>
    <t>RMP0018920</t>
  </si>
  <si>
    <t>RMP0018900</t>
  </si>
  <si>
    <t>Hard to tell where landing is as the ramp is essentially covered in dirt and stones</t>
  </si>
  <si>
    <t>RMP0018906</t>
  </si>
  <si>
    <t>Cant measure this ramp. Its already non compliant. Just marking it for inventory. 2/25/25-New DWD with PID 95772.  Update pictures and all fields that apply.</t>
  </si>
  <si>
    <t>RMP0018905</t>
  </si>
  <si>
    <t>2/2/25-New DWD with PID 95772.  Update pictures and all fields that apply.</t>
  </si>
  <si>
    <t>00591</t>
  </si>
  <si>
    <t>RMP0018914</t>
  </si>
  <si>
    <t>RMP0018913</t>
  </si>
  <si>
    <t>There is no landing for this diagonal curb. Just flares, ramp and dwd. Dwd is a little worn</t>
  </si>
  <si>
    <t>RMP0018912</t>
  </si>
  <si>
    <t>Sidewalk and curb lip are cracked a bit</t>
  </si>
  <si>
    <t>00635</t>
  </si>
  <si>
    <t>RMP0000800</t>
  </si>
  <si>
    <t xml:space="preserve"> Flush with Surface is No, Gutter Slope is greater than 5, DWD is not present and not an Alley or Commercial Drive.</t>
  </si>
  <si>
    <t>RMP0002339</t>
  </si>
  <si>
    <t xml:space="preserve"> Ramp Cross Slope greater than 2 and Not Signalized, Flush with Surface is No, Gutter Slope is greater than 5, DWD is not present and not an Alley or Commercial Drive.</t>
  </si>
  <si>
    <t>RMP0000940</t>
  </si>
  <si>
    <t>RMP0000942</t>
  </si>
  <si>
    <t>01005</t>
  </si>
  <si>
    <t>RMP0000946</t>
  </si>
  <si>
    <t>RMP0003384</t>
  </si>
  <si>
    <t>RMP0000944</t>
  </si>
  <si>
    <t>RMP0000945</t>
  </si>
  <si>
    <t>RMP0003382</t>
  </si>
  <si>
    <t>RMP0003383</t>
  </si>
  <si>
    <t>Seriously deteriorated.</t>
  </si>
  <si>
    <t>01015</t>
  </si>
  <si>
    <t>RMP0000943</t>
  </si>
  <si>
    <t>01016</t>
  </si>
  <si>
    <t>RMP0000941</t>
  </si>
  <si>
    <t>Very poor. Sod covered and settled/cracked.</t>
  </si>
  <si>
    <t>01017</t>
  </si>
  <si>
    <t>RMP0002338</t>
  </si>
  <si>
    <t>01037</t>
  </si>
  <si>
    <t>RMP0000801</t>
  </si>
  <si>
    <t>RMP0000802</t>
  </si>
  <si>
    <t>01038</t>
  </si>
  <si>
    <t>RMP0000804</t>
  </si>
  <si>
    <t>Gravel approach, uneven</t>
  </si>
  <si>
    <t>RMP0000939</t>
  </si>
  <si>
    <t>RMP0000938</t>
  </si>
  <si>
    <t>01040</t>
  </si>
  <si>
    <t>RMP0000830</t>
  </si>
  <si>
    <t>RMP0000829</t>
  </si>
  <si>
    <t>RMP0000827</t>
  </si>
  <si>
    <t>RMP0000828</t>
  </si>
  <si>
    <t>01041</t>
  </si>
  <si>
    <t>RMP0000821</t>
  </si>
  <si>
    <t>RMP0000822</t>
  </si>
  <si>
    <t>RMP0000819</t>
  </si>
  <si>
    <t>RMP0000820</t>
  </si>
  <si>
    <t>01043</t>
  </si>
  <si>
    <t>RMP0000824</t>
  </si>
  <si>
    <t>RMP0000823</t>
  </si>
  <si>
    <t>Sidewalk ends and becomes narrow pavement.</t>
  </si>
  <si>
    <t>RMP0000825</t>
  </si>
  <si>
    <t>RMP0000826</t>
  </si>
  <si>
    <t>01044</t>
  </si>
  <si>
    <t>RMP0000815</t>
  </si>
  <si>
    <t>Paved ramp is uneven and cracked.</t>
  </si>
  <si>
    <t>RMP0000816</t>
  </si>
  <si>
    <t>RMP0000817</t>
  </si>
  <si>
    <t>RMP0000818</t>
  </si>
  <si>
    <t>01046</t>
  </si>
  <si>
    <t>RMP0000811</t>
  </si>
  <si>
    <t>Major access issues here. Paved ramp and crumbling surface.</t>
  </si>
  <si>
    <t>RMP0000812</t>
  </si>
  <si>
    <t>RMP0000809</t>
  </si>
  <si>
    <t>01048</t>
  </si>
  <si>
    <t>RMP0000832</t>
  </si>
  <si>
    <t xml:space="preserve"> Ramp Slope greater than 8.3%, DWD is not present and not an Alley or Commercial Drive.</t>
  </si>
  <si>
    <t>RMP0000831</t>
  </si>
  <si>
    <t xml:space="preserve"> Ramp Slope greater than 8.3%, Landing Width less than 4, Counter Slope is greater than 11, DWD is not present and not an Alley or Commercial Drive.</t>
  </si>
  <si>
    <t>01049</t>
  </si>
  <si>
    <t>RMP0000813</t>
  </si>
  <si>
    <t>Grass. Sidewalk has settled and is entirely covered.</t>
  </si>
  <si>
    <t>RMP0000814</t>
  </si>
  <si>
    <t xml:space="preserve"> Ramp Slope greater than 8.3%, Landing Cross Slope less than 2, DWD is not present and not an Alley or Commercial Drive.</t>
  </si>
  <si>
    <t>01066</t>
  </si>
  <si>
    <t>RMP0001027</t>
  </si>
  <si>
    <t>RMP0001026</t>
  </si>
  <si>
    <t>01067</t>
  </si>
  <si>
    <t>RMP0001023</t>
  </si>
  <si>
    <t>RMP0001024</t>
  </si>
  <si>
    <t>RMP0001028</t>
  </si>
  <si>
    <t>RMP0001029</t>
  </si>
  <si>
    <t>01068</t>
  </si>
  <si>
    <t>RMP0004163</t>
  </si>
  <si>
    <t>RMP0001025</t>
  </si>
  <si>
    <t>RMP0004165</t>
  </si>
  <si>
    <t>01072</t>
  </si>
  <si>
    <t>RMP0001008</t>
  </si>
  <si>
    <t>01090</t>
  </si>
  <si>
    <t>RMP0000799</t>
  </si>
  <si>
    <t xml:space="preserve"> Ramp Width less than 4, Flush with Surface is No, Gutter Slope is greater than 5, Counter Slope is greater than 11, DWD is not present and not an Alley or Commercial Drive.</t>
  </si>
  <si>
    <t>WIL</t>
  </si>
  <si>
    <t>RMP0019421</t>
  </si>
  <si>
    <t>RMP0025018</t>
  </si>
  <si>
    <t>RMP0025023</t>
  </si>
  <si>
    <t>RMP0025025</t>
  </si>
  <si>
    <t>RMP0024945</t>
  </si>
  <si>
    <t>RMP0024944</t>
  </si>
  <si>
    <t>Handful of nubs are worn off</t>
  </si>
  <si>
    <t>RMP0024936</t>
  </si>
  <si>
    <t>RMP0024931</t>
  </si>
  <si>
    <t>RMP0020891</t>
  </si>
  <si>
    <t>RMP0020892</t>
  </si>
  <si>
    <t>RMP0020894</t>
  </si>
  <si>
    <t>RMP0020785</t>
  </si>
  <si>
    <t>RMP0020786</t>
  </si>
  <si>
    <t>RMP0020783</t>
  </si>
  <si>
    <t>RMP0020780</t>
  </si>
  <si>
    <t xml:space="preserve">Cracked DWD. Also DWD looks to be bolted to concrete. Seems to be applied to surface of concrete instead of ingrained </t>
  </si>
  <si>
    <t>RMP0020781</t>
  </si>
  <si>
    <t>RMP0020779</t>
  </si>
  <si>
    <t>RMP0027741</t>
  </si>
  <si>
    <t>RMP0002304</t>
  </si>
  <si>
    <t>RMP0024899</t>
  </si>
  <si>
    <t>Dwd appears worn to me</t>
  </si>
  <si>
    <t>RMP0024883</t>
  </si>
  <si>
    <t>DWD is worn a bit</t>
  </si>
  <si>
    <t>RMP0024884</t>
  </si>
  <si>
    <t>Street is not flush with sidewalk or DWD</t>
  </si>
  <si>
    <t>RMP0024882</t>
  </si>
  <si>
    <t>DWD is worn in my eyes and this whole portion of sidewalk is uneven and there are growing cracks</t>
  </si>
  <si>
    <t>RMP0024897</t>
  </si>
  <si>
    <t>RMP0021617</t>
  </si>
  <si>
    <t>RMP0021616</t>
  </si>
  <si>
    <t>RMP0021612</t>
  </si>
  <si>
    <t>RMP0021611</t>
  </si>
  <si>
    <t>RMP0021587</t>
  </si>
  <si>
    <t>RMP0021629</t>
  </si>
  <si>
    <t>RMP0021906</t>
  </si>
  <si>
    <t>RMP0021898</t>
  </si>
  <si>
    <t>RMP0021895</t>
  </si>
  <si>
    <t>RMP0021901</t>
  </si>
  <si>
    <t>RMP0021900</t>
  </si>
  <si>
    <t>RMP0021902</t>
  </si>
  <si>
    <t>RMP0021903</t>
  </si>
  <si>
    <t>RMP0027758</t>
  </si>
  <si>
    <t>RMP0027759</t>
  </si>
  <si>
    <t>RMP0027709</t>
  </si>
  <si>
    <t>Grass growing on ramp, could prevent mobility</t>
  </si>
  <si>
    <t>RMP0027766</t>
  </si>
  <si>
    <t>RMP0027716</t>
  </si>
  <si>
    <t>RMP0027711</t>
  </si>
  <si>
    <t>RMP0027732</t>
  </si>
  <si>
    <t>Detectable warning leads user into middle of intersection, not cross walk</t>
  </si>
  <si>
    <t>RMP0002307</t>
  </si>
  <si>
    <t>RMP0020206</t>
  </si>
  <si>
    <t>RMP0020897</t>
  </si>
  <si>
    <t xml:space="preserve"> Flare Slope Left is greater than 10, Flare Slope Right is greater than 10, DWD Condition is Poor, DWD Full Width of Ramp is No.</t>
  </si>
  <si>
    <t>RMP0020898</t>
  </si>
  <si>
    <t>RMP0020895</t>
  </si>
  <si>
    <t>RMP0020219</t>
  </si>
  <si>
    <t>RMP0020217</t>
  </si>
  <si>
    <t>RMP0020218</t>
  </si>
  <si>
    <t>RMP0020222</t>
  </si>
  <si>
    <t>RMP0021897</t>
  </si>
  <si>
    <t>RMP0021904</t>
  </si>
  <si>
    <t>RMP0021907</t>
  </si>
  <si>
    <t>RMP0021908</t>
  </si>
  <si>
    <t>RMP0021892</t>
  </si>
  <si>
    <t>RMP0021893</t>
  </si>
  <si>
    <t>RMP0020893</t>
  </si>
  <si>
    <t>RMP0020789</t>
  </si>
  <si>
    <t>RMP0020782</t>
  </si>
  <si>
    <t>RMP0020808</t>
  </si>
  <si>
    <t xml:space="preserve"> Ramp Slope greater than 8.3%, Flush with Surface is No, Flare Slope Left is greater than 10, Flare Slope Right is greater than 10, Gutter Slope is greater than 5, Counter Slope is greater than 11, DWD Condition is Poor, DWD Full Width of Ramp is No.</t>
  </si>
  <si>
    <t>RMP0020809</t>
  </si>
  <si>
    <t>RMP0020812</t>
  </si>
  <si>
    <t xml:space="preserve">Absolutely no traffic control. Ramp leads to nothing. Its just existing </t>
  </si>
  <si>
    <t>RMP0020815</t>
  </si>
  <si>
    <t>RMP0020816</t>
  </si>
  <si>
    <t>RMP0020813</t>
  </si>
  <si>
    <t>RMP0020814</t>
  </si>
  <si>
    <t>This ramp is utterly atrocious. Not even sure why its here as it leads to no sidewalk continuing north on 49</t>
  </si>
  <si>
    <t>RMP0020985</t>
  </si>
  <si>
    <t>RMP0020988</t>
  </si>
  <si>
    <t>RMP0020983</t>
  </si>
  <si>
    <t xml:space="preserve"> Ramp Cross Slope greater than 2 and Not Signalized, Gutter Slope is greater than 5, DWD Condition is Poor, DWD Full Width of Ramp is No.</t>
  </si>
  <si>
    <t>RMP0020220</t>
  </si>
  <si>
    <t>RMP0020980</t>
  </si>
  <si>
    <t xml:space="preserve"> Landing Length less than 4, Gutter Slope is greater than 5, Counter Slope is greater than 11, DWD Condition is Poor.</t>
  </si>
  <si>
    <t>RMP0020976</t>
  </si>
  <si>
    <t>RMP0020975</t>
  </si>
  <si>
    <t>RMP0020974</t>
  </si>
  <si>
    <t xml:space="preserve"> Ramp Slope greater than 8.3%, Landing Length less than 4, Counter Slope is greater than 11, DWD Condition is Poor.</t>
  </si>
  <si>
    <t>RMP0020986</t>
  </si>
  <si>
    <t xml:space="preserve"> Landing Length less than 4, Gutter Slope is greater than 5, Counter Slope is greater than 11, DWD Condition is Poor, DWD Full Width of Ramp is No.</t>
  </si>
  <si>
    <t>RMP0000959</t>
  </si>
  <si>
    <t xml:space="preserve"> Ramp Cross Slope greater than 2 and Not Signalized, Landing Length less than 4, Landing Cross Slope less than 2.</t>
  </si>
  <si>
    <t>RMP0026077</t>
  </si>
  <si>
    <t>RMP0026078</t>
  </si>
  <si>
    <t>RMP0026082</t>
  </si>
  <si>
    <t>RMP0026086</t>
  </si>
  <si>
    <t>RMP0026090</t>
  </si>
  <si>
    <t>RMP0026096</t>
  </si>
  <si>
    <t>RMP0026095</t>
  </si>
  <si>
    <t>RMP0026093</t>
  </si>
  <si>
    <t>RMP0026094</t>
  </si>
  <si>
    <t>RMP0026098</t>
  </si>
  <si>
    <t>RMP0026104</t>
  </si>
  <si>
    <t>RMP0026105</t>
  </si>
  <si>
    <t>RMP0026106</t>
  </si>
  <si>
    <t xml:space="preserve"> Ramp Slope greater than 8.3%, Ramp Cross Slope greater than 2 and Not Signalized, Flush with Surface is No, Counter Slope is greater than 11, DWD Condition is Poor.</t>
  </si>
  <si>
    <t>RMP0026108</t>
  </si>
  <si>
    <t xml:space="preserve">No solid or obvious landing to measure at this ramp. </t>
  </si>
  <si>
    <t>RMP0026109</t>
  </si>
  <si>
    <t>RMP0026110</t>
  </si>
  <si>
    <t>An appropriate landing cannot be measured here. This is the least compliant  DWD in Montpelier.</t>
  </si>
  <si>
    <t>RMP0026111</t>
  </si>
  <si>
    <t>No gutter to measure</t>
  </si>
  <si>
    <t>RMP0026112</t>
  </si>
  <si>
    <t>RMP0026113</t>
  </si>
  <si>
    <t>RMP0026114</t>
  </si>
  <si>
    <t>no gutter to measure</t>
  </si>
  <si>
    <t>RMP0026122</t>
  </si>
  <si>
    <t>RMP0026123</t>
  </si>
  <si>
    <t>Cracked sidewalks and no gutter to measure</t>
  </si>
  <si>
    <t>RMP0026137</t>
  </si>
  <si>
    <t>RMP0026115</t>
  </si>
  <si>
    <t>RMP0026149</t>
  </si>
  <si>
    <t>RMP0026124</t>
  </si>
  <si>
    <t>RMP0026125</t>
  </si>
  <si>
    <t>Mant of these on this commercial strip have no gutters to measure</t>
  </si>
  <si>
    <t>RMP0026126</t>
  </si>
  <si>
    <t>RMP0026127</t>
  </si>
  <si>
    <t>RMP0026128</t>
  </si>
  <si>
    <t>RMP0026132</t>
  </si>
  <si>
    <t xml:space="preserve">The sidewalk after the dwd is new. </t>
  </si>
  <si>
    <t>RMP0026129</t>
  </si>
  <si>
    <t>RMP0026130</t>
  </si>
  <si>
    <t>RMP0026134</t>
  </si>
  <si>
    <t>There isn't an appropriate landing to measure</t>
  </si>
  <si>
    <t>RMP0026133</t>
  </si>
  <si>
    <t xml:space="preserve">Sidewalk is new but DWD is outdated </t>
  </si>
  <si>
    <t>RMP0026135</t>
  </si>
  <si>
    <t>RMP0026155</t>
  </si>
  <si>
    <t>RMP0026156</t>
  </si>
  <si>
    <t>RMP0026157</t>
  </si>
  <si>
    <t>RMP0026158</t>
  </si>
  <si>
    <t>RMP0027722</t>
  </si>
  <si>
    <t>RMP0027734</t>
  </si>
  <si>
    <t>RMP0027743</t>
  </si>
  <si>
    <t>RMP0027742</t>
  </si>
  <si>
    <t>RMP0027757</t>
  </si>
  <si>
    <t>RMP0027761</t>
  </si>
  <si>
    <t>RMP0027744</t>
  </si>
  <si>
    <t xml:space="preserve"> Ramp Slope greater than 8.3%, Flare Slope Right is greater than 10.</t>
  </si>
  <si>
    <t>RMP0027750</t>
  </si>
  <si>
    <t>RMP0027753</t>
  </si>
  <si>
    <t>No distinguishable landing</t>
  </si>
  <si>
    <t>RMP0027740</t>
  </si>
  <si>
    <t>RMP0027756</t>
  </si>
  <si>
    <t>RMP0024938</t>
  </si>
  <si>
    <t xml:space="preserve">This dwd doesnt have a solid landing to accurately measure. These 2 dwds are both worn and the sidewalk surrounding them both could be improved. </t>
  </si>
  <si>
    <t>RMP0024940</t>
  </si>
  <si>
    <t>No standard landing to measure. Almost not "good condition"</t>
  </si>
  <si>
    <t>RMP0024939</t>
  </si>
  <si>
    <t xml:space="preserve">Again, hard to tell sometimes where the landing is on these outdated ramps/curbs. </t>
  </si>
  <si>
    <t>RMP0027704</t>
  </si>
  <si>
    <t>Detectable warning device is angled to direct people into the middle of the intersection, not the cross walk</t>
  </si>
  <si>
    <t>RMP0027703</t>
  </si>
  <si>
    <t>Detectable warning directs into middle of intersection, not cross walk</t>
  </si>
  <si>
    <t>RMP0020788</t>
  </si>
  <si>
    <t>RMP0020787</t>
  </si>
  <si>
    <t>RMP0020795</t>
  </si>
  <si>
    <t>abaldwin2</t>
  </si>
  <si>
    <t>PID 95790 New DWD.  Update inventory pictures and answer all fields that apply</t>
  </si>
  <si>
    <t>RMP0020777</t>
  </si>
  <si>
    <t>RMP0020778</t>
  </si>
  <si>
    <t>RMP0020810</t>
  </si>
  <si>
    <t>RMP0020811</t>
  </si>
  <si>
    <t>RMP0020221</t>
  </si>
  <si>
    <t>RMP0020212</t>
  </si>
  <si>
    <t>RMP0020211</t>
  </si>
  <si>
    <t>RMP0020982</t>
  </si>
  <si>
    <t>RMP0020233</t>
  </si>
  <si>
    <t>RMP0020234</t>
  </si>
  <si>
    <t>RMP0020209</t>
  </si>
  <si>
    <t>RMP0020210</t>
  </si>
  <si>
    <t>RMP0020231</t>
  </si>
  <si>
    <t>RMP0020232</t>
  </si>
  <si>
    <t>00226</t>
  </si>
  <si>
    <t>RMP0020205</t>
  </si>
  <si>
    <t>RMP0020227</t>
  </si>
  <si>
    <t>RMP0020228</t>
  </si>
  <si>
    <t>RMP0020977</t>
  </si>
  <si>
    <t>RMP0020978</t>
  </si>
  <si>
    <t>RMP0020979</t>
  </si>
  <si>
    <t>RMP0020981</t>
  </si>
  <si>
    <t>00236</t>
  </si>
  <si>
    <t>RMP0020204</t>
  </si>
  <si>
    <t>00237</t>
  </si>
  <si>
    <t>RMP0020213</t>
  </si>
  <si>
    <t>RMP0020214</t>
  </si>
  <si>
    <t>RMP0020896</t>
  </si>
  <si>
    <t>00240</t>
  </si>
  <si>
    <t>RMP0020207</t>
  </si>
  <si>
    <t>RMP0020208</t>
  </si>
  <si>
    <t xml:space="preserve">Cant measure ramp as its blocked off by fence </t>
  </si>
  <si>
    <t>RMP0020984</t>
  </si>
  <si>
    <t>RMP0026068</t>
  </si>
  <si>
    <t>RMP0026091</t>
  </si>
  <si>
    <t>RMP0026092</t>
  </si>
  <si>
    <t xml:space="preserve"> Landing Cross Slope less than 2, Flush with Surface is No, DWD Condition is Poor.</t>
  </si>
  <si>
    <t>00262</t>
  </si>
  <si>
    <t>RMP0026102</t>
  </si>
  <si>
    <t>RMP0026103</t>
  </si>
  <si>
    <t>RMP0026131</t>
  </si>
  <si>
    <t>RMP0026084</t>
  </si>
  <si>
    <t>RMP0026085</t>
  </si>
  <si>
    <t>RMP0026083</t>
  </si>
  <si>
    <t xml:space="preserve"> Flush with Surface is No, DWD is not present and not an Alley or Commercial Drive, DWD Condition is Poor.</t>
  </si>
  <si>
    <t>RMP0026087</t>
  </si>
  <si>
    <t>RMP0026088</t>
  </si>
  <si>
    <t>RMP0026107</t>
  </si>
  <si>
    <t>00281</t>
  </si>
  <si>
    <t>RMP0026099</t>
  </si>
  <si>
    <t>00308</t>
  </si>
  <si>
    <t>RMP0026076</t>
  </si>
  <si>
    <t>RMP0026080</t>
  </si>
  <si>
    <t>RMP0026079</t>
  </si>
  <si>
    <t>00312</t>
  </si>
  <si>
    <t>RMP0026100</t>
  </si>
  <si>
    <t>RMP0026101</t>
  </si>
  <si>
    <t>RMP0021595</t>
  </si>
  <si>
    <t>RMP0024879</t>
  </si>
  <si>
    <t>RMP0024878</t>
  </si>
  <si>
    <t>RMP0021588</t>
  </si>
  <si>
    <t>RMP0024903</t>
  </si>
  <si>
    <t>RMP0019420</t>
  </si>
  <si>
    <t>Front of dwd sits above the sidewalk</t>
  </si>
  <si>
    <t>00383</t>
  </si>
  <si>
    <t>RMP0019425</t>
  </si>
  <si>
    <t>Broken part of sidewalk is making dwd not flush</t>
  </si>
  <si>
    <t>RMP0019426</t>
  </si>
  <si>
    <t>Street level is slightly higher than sidewalk/ramp</t>
  </si>
  <si>
    <t>RMP0024946</t>
  </si>
  <si>
    <t>Honestly half and half about the condition of this one</t>
  </si>
  <si>
    <t>00395</t>
  </si>
  <si>
    <t>RMP0019428</t>
  </si>
  <si>
    <t xml:space="preserve">Edges of dwd aren't entirely flush with sidewalk </t>
  </si>
  <si>
    <t>00414</t>
  </si>
  <si>
    <t>RMP0024933</t>
  </si>
  <si>
    <t>dwd is worn in my opinion. Looks more worn in person</t>
  </si>
  <si>
    <t>RMP0027730</t>
  </si>
  <si>
    <t xml:space="preserve"> Flush with Surface is No, Flare Slope Left is greater than 10, Flare Slope Right is greater than 10, DWD Full Width of Ramp is No.</t>
  </si>
  <si>
    <t>RMP0027729</t>
  </si>
  <si>
    <t xml:space="preserve"> Flare Slope Left is greater than 10, DWD Full Width of Ramp is No.</t>
  </si>
  <si>
    <t>00420</t>
  </si>
  <si>
    <t>RMP0027762</t>
  </si>
  <si>
    <t>RMP0027748</t>
  </si>
  <si>
    <t>RMP0027724</t>
  </si>
  <si>
    <t>RMP0027735</t>
  </si>
  <si>
    <t>RMP0027715</t>
  </si>
  <si>
    <t>Detectable warning directs into middle of intersection, not crosswalks</t>
  </si>
  <si>
    <t>RMP0027738</t>
  </si>
  <si>
    <t>RMP0027733</t>
  </si>
  <si>
    <t>Sidewalk on this block has stairs</t>
  </si>
  <si>
    <t>00430</t>
  </si>
  <si>
    <t>RMP0027752</t>
  </si>
  <si>
    <t>00433</t>
  </si>
  <si>
    <t>RMP0027745</t>
  </si>
  <si>
    <t>00436</t>
  </si>
  <si>
    <t>RMP0027720</t>
  </si>
  <si>
    <t>00437</t>
  </si>
  <si>
    <t>RMP0027717</t>
  </si>
  <si>
    <t>RMP0027725</t>
  </si>
  <si>
    <t xml:space="preserve"> Landing Width less than 4, Flare Slope Left is greater than 10.</t>
  </si>
  <si>
    <t>Ramp has a lot of dirt covering parts of it</t>
  </si>
  <si>
    <t>00438</t>
  </si>
  <si>
    <t>RMP0027708</t>
  </si>
  <si>
    <t>RMP0027714</t>
  </si>
  <si>
    <t>RMP0027723</t>
  </si>
  <si>
    <t>Sidewalk on this block is in terrible condition</t>
  </si>
  <si>
    <t>00450</t>
  </si>
  <si>
    <t>RMP0027718</t>
  </si>
  <si>
    <t>RMP0027728</t>
  </si>
  <si>
    <t>00451</t>
  </si>
  <si>
    <t>RMP0027746</t>
  </si>
  <si>
    <t>00452</t>
  </si>
  <si>
    <t>RMP0027705</t>
  </si>
  <si>
    <t>RMP0027710</t>
  </si>
  <si>
    <t>00453</t>
  </si>
  <si>
    <t>RMP0027737</t>
  </si>
  <si>
    <t>RMP0027726</t>
  </si>
  <si>
    <t>00455</t>
  </si>
  <si>
    <t>RMP0027763</t>
  </si>
  <si>
    <t>RMP0020225</t>
  </si>
  <si>
    <t>RMP0020226</t>
  </si>
  <si>
    <t>RMP0020229</t>
  </si>
  <si>
    <t>RMP0020230</t>
  </si>
  <si>
    <t>00466</t>
  </si>
  <si>
    <t>RMP0020215</t>
  </si>
  <si>
    <t>RMP0020216</t>
  </si>
  <si>
    <t>RMP0020899</t>
  </si>
  <si>
    <t xml:space="preserve"> Ramp Cross Slope greater than 2 and Not Signalized, Flare Slope Left is greater than 10, Flare Slope Right is greater than 10, Gutter Slope is greater than 5, DWD Condition is Poor, DWD Full Width of Ramp is No.</t>
  </si>
  <si>
    <t>RMP0020907</t>
  </si>
  <si>
    <t>00468</t>
  </si>
  <si>
    <t>RMP0026097</t>
  </si>
  <si>
    <t>00470</t>
  </si>
  <si>
    <t>RMP0024891</t>
  </si>
  <si>
    <t>RMP0021590</t>
  </si>
  <si>
    <t>RMP0019422</t>
  </si>
  <si>
    <t xml:space="preserve">Theres a 1/4 inch gap between front of dwd and sidewalk </t>
  </si>
  <si>
    <t>00479</t>
  </si>
  <si>
    <t>RMP0025010</t>
  </si>
  <si>
    <t xml:space="preserve">Dwd is a bit worn </t>
  </si>
  <si>
    <t>RMP0025009</t>
  </si>
  <si>
    <t>Dwd is a bit worn</t>
  </si>
  <si>
    <t>00480</t>
  </si>
  <si>
    <t>RMP0025032</t>
  </si>
  <si>
    <t xml:space="preserve">Dwd is a little more worn than it isnt </t>
  </si>
  <si>
    <t>00487</t>
  </si>
  <si>
    <t>RMP0027739</t>
  </si>
  <si>
    <t>RMP0027754</t>
  </si>
  <si>
    <t>RMP0027706</t>
  </si>
  <si>
    <t>Detectable warning directs into middle of intersection, not cross walks</t>
  </si>
  <si>
    <t>RMP0027719</t>
  </si>
  <si>
    <t xml:space="preserve"> Ramp Cross Slope greater than 2 and Not Signalized, Counter Slope is greater than 11, DWD Full Width of Ramp is No.</t>
  </si>
  <si>
    <t>RMP0027731</t>
  </si>
  <si>
    <t>00491</t>
  </si>
  <si>
    <t>RMP0024930</t>
  </si>
  <si>
    <t>Marking this as poor. Dwd nubs are worn on a portion of it</t>
  </si>
  <si>
    <t>00576</t>
  </si>
  <si>
    <t>RMP0021621</t>
  </si>
  <si>
    <t>RMP0021596</t>
  </si>
  <si>
    <t>01150</t>
  </si>
  <si>
    <t>RMP0002305</t>
  </si>
  <si>
    <t>RMP0002306</t>
  </si>
  <si>
    <t>80198</t>
  </si>
  <si>
    <t>RMP0026136</t>
  </si>
  <si>
    <t>80266</t>
  </si>
  <si>
    <t>RMP0021586</t>
  </si>
  <si>
    <t>WOO</t>
  </si>
  <si>
    <t>RMP0020363</t>
  </si>
  <si>
    <t>RMP0020364</t>
  </si>
  <si>
    <t>RMP0018330</t>
  </si>
  <si>
    <t>RMP0002567</t>
  </si>
  <si>
    <t>RMP0020356</t>
  </si>
  <si>
    <t>RMP0027619</t>
  </si>
  <si>
    <t>Ramp not flush with curb or street.</t>
  </si>
  <si>
    <t>RMP0018346</t>
  </si>
  <si>
    <t>RMP0018347</t>
  </si>
  <si>
    <t>rgilbert3</t>
  </si>
  <si>
    <t>RMP0027622</t>
  </si>
  <si>
    <t>Ramp is not flush with curb</t>
  </si>
  <si>
    <t>RMP0027596</t>
  </si>
  <si>
    <t>CR-3. Sheet 14</t>
  </si>
  <si>
    <t>RMP0027605</t>
  </si>
  <si>
    <t>CR-5.  Sheet 14</t>
  </si>
  <si>
    <t>RMP0027608</t>
  </si>
  <si>
    <t>CR-7.  Sheet 14</t>
  </si>
  <si>
    <t>RMP0027610</t>
  </si>
  <si>
    <t>CR-7.  Sheet14</t>
  </si>
  <si>
    <t>RMP0027623</t>
  </si>
  <si>
    <t>Curb is 2 inches higher than ramp.</t>
  </si>
  <si>
    <t>RMP0027618</t>
  </si>
  <si>
    <t>RMP0021349</t>
  </si>
  <si>
    <t>RMP0022927</t>
  </si>
  <si>
    <t>RMP0001071</t>
  </si>
  <si>
    <t>RMP0002324</t>
  </si>
  <si>
    <t>00021</t>
  </si>
  <si>
    <t>RMP0023573</t>
  </si>
  <si>
    <t>Retire with PID 117658</t>
  </si>
  <si>
    <t>RMP0022933</t>
  </si>
  <si>
    <t>RMP0022939</t>
  </si>
  <si>
    <t>RMP0018345</t>
  </si>
  <si>
    <t>00058</t>
  </si>
  <si>
    <t>RMP0020425</t>
  </si>
  <si>
    <t>RMP0020355</t>
  </si>
  <si>
    <t>RMP0020420</t>
  </si>
  <si>
    <t>RMP0021191</t>
  </si>
  <si>
    <t>RMP0021186</t>
  </si>
  <si>
    <t>RMP0021188</t>
  </si>
  <si>
    <t>RMP0021194</t>
  </si>
  <si>
    <t>RMP0021185</t>
  </si>
  <si>
    <t>RMP0021183</t>
  </si>
  <si>
    <t>RMP0021104</t>
  </si>
  <si>
    <t>RMP0021181</t>
  </si>
  <si>
    <t>RMP0021180</t>
  </si>
  <si>
    <t>RMP0021178</t>
  </si>
  <si>
    <t>RMP0021177</t>
  </si>
  <si>
    <t>RMP0021176</t>
  </si>
  <si>
    <t>RMP0021216</t>
  </si>
  <si>
    <t>RMP0021219</t>
  </si>
  <si>
    <t>RMP0021227</t>
  </si>
  <si>
    <t>RMP0021229</t>
  </si>
  <si>
    <t>RMP0021232</t>
  </si>
  <si>
    <t>RMP0021231</t>
  </si>
  <si>
    <t>RMP0021199</t>
  </si>
  <si>
    <t>RMP0021200</t>
  </si>
  <si>
    <t>RMP0020339</t>
  </si>
  <si>
    <t>RMP0020340</t>
  </si>
  <si>
    <t>RMP0020307</t>
  </si>
  <si>
    <t>RMP0020317</t>
  </si>
  <si>
    <t>RMP0020320</t>
  </si>
  <si>
    <t>RMP0020321</t>
  </si>
  <si>
    <t>RMP0020328</t>
  </si>
  <si>
    <t>RMP0020335</t>
  </si>
  <si>
    <t xml:space="preserve"> Flare Slope Left is greater than 10, Counter Slope is greater than 11.</t>
  </si>
  <si>
    <t>RMP0021230</t>
  </si>
  <si>
    <t>RMP0020366</t>
  </si>
  <si>
    <t>RMP0020365</t>
  </si>
  <si>
    <t>RMP0020336</t>
  </si>
  <si>
    <t xml:space="preserve"> Flush with Surface is No, Flare Slope Left is greater than 10, DWD Condition is Poor.</t>
  </si>
  <si>
    <t>Cracked dwd</t>
  </si>
  <si>
    <t>RMP0020329</t>
  </si>
  <si>
    <t>RMP0018293</t>
  </si>
  <si>
    <t>RMP0018296</t>
  </si>
  <si>
    <t>RMP0018298</t>
  </si>
  <si>
    <t>RMP0018297</t>
  </si>
  <si>
    <t>RMP0018304</t>
  </si>
  <si>
    <t>RMP0018302</t>
  </si>
  <si>
    <t>RMP0018303</t>
  </si>
  <si>
    <t>RMP0018301</t>
  </si>
  <si>
    <t>RMP0018300</t>
  </si>
  <si>
    <t>RMP0018299</t>
  </si>
  <si>
    <t>RMP0020341</t>
  </si>
  <si>
    <t>RMP0020349</t>
  </si>
  <si>
    <t>RMP0020353</t>
  </si>
  <si>
    <t>RMP0020357</t>
  </si>
  <si>
    <t>00301</t>
  </si>
  <si>
    <t>RMP0003372</t>
  </si>
  <si>
    <t>RMP0003370</t>
  </si>
  <si>
    <t>RMP0003373</t>
  </si>
  <si>
    <t>RMP0020362</t>
  </si>
  <si>
    <t>RMP0020360</t>
  </si>
  <si>
    <t>RMP0020358</t>
  </si>
  <si>
    <t>00381</t>
  </si>
  <si>
    <t>RMP0018306</t>
  </si>
  <si>
    <t>RMP0018305</t>
  </si>
  <si>
    <t>RMP0018309</t>
  </si>
  <si>
    <t>RMP0018310</t>
  </si>
  <si>
    <t>RMP0021211</t>
  </si>
  <si>
    <t>RMP0021209</t>
  </si>
  <si>
    <t>RMP0021222</t>
  </si>
  <si>
    <t>RMP0021223</t>
  </si>
  <si>
    <t>RMP0021224</t>
  </si>
  <si>
    <t>00443</t>
  </si>
  <si>
    <t>RMP0021196</t>
  </si>
  <si>
    <t>RMP0021195</t>
  </si>
  <si>
    <t>00448</t>
  </si>
  <si>
    <t>RMP0021179</t>
  </si>
  <si>
    <t>RMP0021193</t>
  </si>
  <si>
    <t>RMP0021187</t>
  </si>
  <si>
    <t>RMP0021189</t>
  </si>
  <si>
    <t>00457</t>
  </si>
  <si>
    <t>RMP0021184</t>
  </si>
  <si>
    <t>00475</t>
  </si>
  <si>
    <t>RMP0027595</t>
  </si>
  <si>
    <t>CR-3 Sheet 14</t>
  </si>
  <si>
    <t>00494</t>
  </si>
  <si>
    <t>RMP0021044</t>
  </si>
  <si>
    <t>Retire with PID 95800</t>
  </si>
  <si>
    <t>00582</t>
  </si>
  <si>
    <t>RMP0026467</t>
  </si>
  <si>
    <t>clandver1</t>
  </si>
  <si>
    <t>RMP0021043</t>
  </si>
  <si>
    <t>RMP0020310</t>
  </si>
  <si>
    <t>00608</t>
  </si>
  <si>
    <t>RMP0003448</t>
  </si>
  <si>
    <t>00747</t>
  </si>
  <si>
    <t>RMP0020331</t>
  </si>
  <si>
    <t xml:space="preserve"> Landing Length less than 4, Flush with Surface is No.</t>
  </si>
  <si>
    <t>00754</t>
  </si>
  <si>
    <t>RMP0020309</t>
  </si>
  <si>
    <t>Sidewalk sits below street level just a hair</t>
  </si>
  <si>
    <t>RMP0020313</t>
  </si>
  <si>
    <t>00756</t>
  </si>
  <si>
    <t>RMP0020322</t>
  </si>
  <si>
    <t>RMP0020325</t>
  </si>
  <si>
    <t>00757</t>
  </si>
  <si>
    <t>RMP0020318</t>
  </si>
  <si>
    <t xml:space="preserve">Street sits lower than sidewalk </t>
  </si>
  <si>
    <t>RMP0020319</t>
  </si>
  <si>
    <t>00764</t>
  </si>
  <si>
    <t>RMP0020323</t>
  </si>
  <si>
    <t>RMP0020324</t>
  </si>
  <si>
    <t>00767</t>
  </si>
  <si>
    <t>RMP0020316</t>
  </si>
  <si>
    <t>00768</t>
  </si>
  <si>
    <t>RMP0020326</t>
  </si>
  <si>
    <t>Part of side walk is higher than street level and part of it is lower than street level</t>
  </si>
  <si>
    <t>RMP0020327</t>
  </si>
  <si>
    <t>RMP0020334</t>
  </si>
  <si>
    <t xml:space="preserve"> Landing Width less than 4, Flush with Surface is No.</t>
  </si>
  <si>
    <t>01051</t>
  </si>
  <si>
    <t>RMP0023571</t>
  </si>
  <si>
    <t>RMP0023570</t>
  </si>
  <si>
    <t>01057</t>
  </si>
  <si>
    <t>RMP0023572</t>
  </si>
  <si>
    <t>01063</t>
  </si>
  <si>
    <t>RMP0022912</t>
  </si>
  <si>
    <t>01080</t>
  </si>
  <si>
    <t>RMP0022920</t>
  </si>
  <si>
    <t>01081</t>
  </si>
  <si>
    <t>RMP0023075</t>
  </si>
  <si>
    <t>The gutter slope is so high because the street sits so much higher than the ramp. Seems the ramp was placed their before they poured the cross walk. Not a fault of the ADA ramp itself. It would pass if they didn't make the street extra tall. Also this was the only ADA ramp here with a failing gutter slope</t>
  </si>
  <si>
    <t>01229</t>
  </si>
  <si>
    <t>RMP0020354</t>
  </si>
  <si>
    <t>01231</t>
  </si>
  <si>
    <t>RMP0020344</t>
  </si>
  <si>
    <t>RMP0020342</t>
  </si>
  <si>
    <t>RMP0020343</t>
  </si>
  <si>
    <t>01232</t>
  </si>
  <si>
    <t>RMP0020346</t>
  </si>
  <si>
    <t>RMP0020347</t>
  </si>
  <si>
    <t>RMP0020348</t>
  </si>
  <si>
    <t xml:space="preserve"> Ramp Slope greater than 8.3%, Flush with Surface is No, Counter Slope is greater than 11, DWD Condition is Poor, DWD Full Width of Ramp is No.</t>
  </si>
  <si>
    <t>RMP0020345</t>
  </si>
  <si>
    <t>01237</t>
  </si>
  <si>
    <t>RMP0020370</t>
  </si>
  <si>
    <t>01238</t>
  </si>
  <si>
    <t>RMP0020369</t>
  </si>
  <si>
    <t>RMP0020350</t>
  </si>
  <si>
    <t>Stones are damaging/covering dwd making it not flush in spots</t>
  </si>
  <si>
    <t>01243</t>
  </si>
  <si>
    <t>RMP0020337</t>
  </si>
  <si>
    <t>RMP0020338</t>
  </si>
  <si>
    <t>01246</t>
  </si>
  <si>
    <t>RMP0020352</t>
  </si>
  <si>
    <t>RMP0020351</t>
  </si>
  <si>
    <t>01251</t>
  </si>
  <si>
    <t>RMP0020367</t>
  </si>
  <si>
    <t>RMP0020368</t>
  </si>
  <si>
    <t>01390</t>
  </si>
  <si>
    <t>RMP0027621</t>
  </si>
  <si>
    <t>Detectable warning device is buried in dirt. Ramp is not flush with curb, wheelchair users can't pass.</t>
  </si>
  <si>
    <t>RMP0027620</t>
  </si>
  <si>
    <t>Ramp is not flush with curb. Wheelchair users may not be able to pass.</t>
  </si>
  <si>
    <t>01418</t>
  </si>
  <si>
    <t>RMP0020308</t>
  </si>
  <si>
    <t>03</t>
  </si>
  <si>
    <t>ASD</t>
  </si>
  <si>
    <t>RMP0020139</t>
  </si>
  <si>
    <t>jbantz1</t>
  </si>
  <si>
    <t>LOUDONVILLE</t>
  </si>
  <si>
    <t>RMP0020138</t>
  </si>
  <si>
    <t>RMP0003745</t>
  </si>
  <si>
    <t>kkrise1</t>
  </si>
  <si>
    <t xml:space="preserve">No curb ramp. Curb ramp needed. </t>
  </si>
  <si>
    <t>RMP0001280</t>
  </si>
  <si>
    <t>00212</t>
  </si>
  <si>
    <t>RMP0002601</t>
  </si>
  <si>
    <t>jkeller</t>
  </si>
  <si>
    <t xml:space="preserve">No sidewalk or ramp. </t>
  </si>
  <si>
    <t>RMP0002602</t>
  </si>
  <si>
    <t>No ramp</t>
  </si>
  <si>
    <t>RMP0004046</t>
  </si>
  <si>
    <t>RMP0004047</t>
  </si>
  <si>
    <t xml:space="preserve">No sidewalk or ramp </t>
  </si>
  <si>
    <t>RMP0005279</t>
  </si>
  <si>
    <t>SAVANNAH</t>
  </si>
  <si>
    <t>RMP0005280</t>
  </si>
  <si>
    <t>RMP0005287</t>
  </si>
  <si>
    <t>RMP0006617</t>
  </si>
  <si>
    <t>RMP0006620</t>
  </si>
  <si>
    <t>RMP0005282</t>
  </si>
  <si>
    <t>RMP0006610</t>
  </si>
  <si>
    <t>RMP0005275</t>
  </si>
  <si>
    <t>RMP0006609</t>
  </si>
  <si>
    <t>RMP0006614</t>
  </si>
  <si>
    <t>RMP0003733</t>
  </si>
  <si>
    <t xml:space="preserve"> Ramp Width less than 4, Flush with Surface is No.</t>
  </si>
  <si>
    <t>At old school loop</t>
  </si>
  <si>
    <t>RMP0003741</t>
  </si>
  <si>
    <t>RMP0003731</t>
  </si>
  <si>
    <t xml:space="preserve">At ball field </t>
  </si>
  <si>
    <t>RMP0003732</t>
  </si>
  <si>
    <t>RMP0001386</t>
  </si>
  <si>
    <t xml:space="preserve">Newer install </t>
  </si>
  <si>
    <t>RMP0001390</t>
  </si>
  <si>
    <t>RMP0001284</t>
  </si>
  <si>
    <t>No landing/sidewalk</t>
  </si>
  <si>
    <t>RMP0001285</t>
  </si>
  <si>
    <t>RMP0001282</t>
  </si>
  <si>
    <t>RMP0001281</t>
  </si>
  <si>
    <t>RMP0005284</t>
  </si>
  <si>
    <t>RMP0006611</t>
  </si>
  <si>
    <t>00490</t>
  </si>
  <si>
    <t>RMP0006612</t>
  </si>
  <si>
    <t>RMP0005283</t>
  </si>
  <si>
    <t xml:space="preserve"> Ramp Slope greater than 8.3%, Ramp Cross Slope greater than 2 and Not Signalized, Flush with Surface is No, Counter Slope is greater than 11, DWD is not present and not an Alley or Commercial Drive.</t>
  </si>
  <si>
    <t>RMP0005288</t>
  </si>
  <si>
    <t>RMP0006613</t>
  </si>
  <si>
    <t xml:space="preserve"> Ramp Slope greater than 8.3%, Landing Cross Slope less than 2, Flare Slope Left is greater than 10.</t>
  </si>
  <si>
    <t>00501</t>
  </si>
  <si>
    <t>RMP0001292</t>
  </si>
  <si>
    <t>RMP0001293</t>
  </si>
  <si>
    <t>RMP0001300</t>
  </si>
  <si>
    <t>Unconventional layout.</t>
  </si>
  <si>
    <t>00545</t>
  </si>
  <si>
    <t>RMP0006618</t>
  </si>
  <si>
    <t>RMP0006616</t>
  </si>
  <si>
    <t>RMP0005277</t>
  </si>
  <si>
    <t>RMP0006615</t>
  </si>
  <si>
    <t>00773</t>
  </si>
  <si>
    <t>RMP0001387</t>
  </si>
  <si>
    <t>00783</t>
  </si>
  <si>
    <t>RMP0001392</t>
  </si>
  <si>
    <t>00931</t>
  </si>
  <si>
    <t>RMP0001296</t>
  </si>
  <si>
    <t>RMP0001297</t>
  </si>
  <si>
    <t>00944</t>
  </si>
  <si>
    <t>RMP0001278</t>
  </si>
  <si>
    <t xml:space="preserve"> Ramp Slope greater than 8.3%, Ramp Cross Slope greater than 2 and Not Signalized, Landing Cross Slope less than 2, Flush with Surface is No, Counter Slope is greater than 11, DWD is not present and not an Alley or Commercial Drive.</t>
  </si>
  <si>
    <t>Stairs at location</t>
  </si>
  <si>
    <t>04052</t>
  </si>
  <si>
    <t>RMP0001396</t>
  </si>
  <si>
    <t xml:space="preserve"> Ramp Slope greater than 8.3%, Flush with Surface is No, Counter Slope is greater than 11, DWD is not present and not an Alley or Commercial Drive.</t>
  </si>
  <si>
    <t>Alley with no traffic sign.</t>
  </si>
  <si>
    <t>04053</t>
  </si>
  <si>
    <t>RMP0001393</t>
  </si>
  <si>
    <t>Missing curb ramp... grass</t>
  </si>
  <si>
    <t>RMP0001394</t>
  </si>
  <si>
    <t>Missing curb ramp</t>
  </si>
  <si>
    <t>04201</t>
  </si>
  <si>
    <t>RMP0001279</t>
  </si>
  <si>
    <t>Alley not a street. 2” lip at road.</t>
  </si>
  <si>
    <t>04202</t>
  </si>
  <si>
    <t>RMP0001288</t>
  </si>
  <si>
    <t xml:space="preserve"> Ramp Slope greater than 8.3%, Ramp Cross Slope greater than 2 and Not Signalized, Ramp Width less than 4, Flush with Surface is No, Gutter Slope is greater than 5, Counter Slope is greater than 11, DWD is not present and not an Alley or Commercial Drive.</t>
  </si>
  <si>
    <t xml:space="preserve">Alley. No curb ramp needed. </t>
  </si>
  <si>
    <t>04204</t>
  </si>
  <si>
    <t>RMP0001291</t>
  </si>
  <si>
    <t xml:space="preserve"> Ramp Slope greater than 8.3%, Ramp Cross Slope greater than 2 and Not Signalized, Counter Slope is greater than 11, DWD is not present and not an Alley or Commercial Drive.</t>
  </si>
  <si>
    <t xml:space="preserve">No curb ramp present. Alleyway. No curb ramp needed. Still needs repaired. </t>
  </si>
  <si>
    <t>04210</t>
  </si>
  <si>
    <t>RMP0003742</t>
  </si>
  <si>
    <t>RMP0003740</t>
  </si>
  <si>
    <t>RMP0003734</t>
  </si>
  <si>
    <t>RMP0003736</t>
  </si>
  <si>
    <t>CRA</t>
  </si>
  <si>
    <t>RMP0015255</t>
  </si>
  <si>
    <t>NEW WASHINGTON</t>
  </si>
  <si>
    <t>RMP0015263</t>
  </si>
  <si>
    <t>RMP0017351</t>
  </si>
  <si>
    <t>CRESTLINE</t>
  </si>
  <si>
    <t>RMP0015307</t>
  </si>
  <si>
    <t>TIRO</t>
  </si>
  <si>
    <t>RMP0017635</t>
  </si>
  <si>
    <t>RMP0017591</t>
  </si>
  <si>
    <t>RMP0017589</t>
  </si>
  <si>
    <t>RMP0017615</t>
  </si>
  <si>
    <t>RMP0017618</t>
  </si>
  <si>
    <t>RMP0017609</t>
  </si>
  <si>
    <t>RMP0017601</t>
  </si>
  <si>
    <t>RMP0017305</t>
  </si>
  <si>
    <t>CHATFIELD</t>
  </si>
  <si>
    <t>RMP0015279</t>
  </si>
  <si>
    <t>RMP0015268</t>
  </si>
  <si>
    <t>RMP0015252</t>
  </si>
  <si>
    <t>RMP0015275</t>
  </si>
  <si>
    <t>RMP0015249</t>
  </si>
  <si>
    <t>RMP0015257</t>
  </si>
  <si>
    <t>RMP0015284</t>
  </si>
  <si>
    <t>RMP0015259</t>
  </si>
  <si>
    <t>RMP0015276</t>
  </si>
  <si>
    <t>RMP0015291</t>
  </si>
  <si>
    <t>RMP0015293</t>
  </si>
  <si>
    <t>RMP0015258</t>
  </si>
  <si>
    <t>RMP0017325</t>
  </si>
  <si>
    <t>RMP0017575</t>
  </si>
  <si>
    <t>RMP0017576</t>
  </si>
  <si>
    <t>RMP0017598</t>
  </si>
  <si>
    <t>RMP0017597</t>
  </si>
  <si>
    <t>RMP0017579</t>
  </si>
  <si>
    <t>RMP0017580</t>
  </si>
  <si>
    <t>RMP0017577</t>
  </si>
  <si>
    <t>RMP0017578</t>
  </si>
  <si>
    <t>RMP0017574</t>
  </si>
  <si>
    <t>RMP0017571</t>
  </si>
  <si>
    <t>RMP0017572</t>
  </si>
  <si>
    <t>RMP0017566</t>
  </si>
  <si>
    <t>RMP0017570</t>
  </si>
  <si>
    <t>RMP0017567</t>
  </si>
  <si>
    <t>RMP0017356</t>
  </si>
  <si>
    <t>RMP0017355</t>
  </si>
  <si>
    <t>RMP0017353</t>
  </si>
  <si>
    <t>RMP0017348</t>
  </si>
  <si>
    <t>RMP0017344</t>
  </si>
  <si>
    <t>RMP0017319</t>
  </si>
  <si>
    <t>RMP0017311</t>
  </si>
  <si>
    <t>RMP0017312</t>
  </si>
  <si>
    <t>00300</t>
  </si>
  <si>
    <t>RMP0017602</t>
  </si>
  <si>
    <t>RMP0017599</t>
  </si>
  <si>
    <t>RMP0017600</t>
  </si>
  <si>
    <t>00320</t>
  </si>
  <si>
    <t>RMP0017358</t>
  </si>
  <si>
    <t>RMP0017359</t>
  </si>
  <si>
    <t>RMP0017595</t>
  </si>
  <si>
    <t>RMP0017596</t>
  </si>
  <si>
    <t>00515</t>
  </si>
  <si>
    <t>RMP0015304</t>
  </si>
  <si>
    <t>RMP0015260</t>
  </si>
  <si>
    <t>00520</t>
  </si>
  <si>
    <t>RMP0015264</t>
  </si>
  <si>
    <t>RMP0015292</t>
  </si>
  <si>
    <t>RMP0017326</t>
  </si>
  <si>
    <t>00527</t>
  </si>
  <si>
    <t>RMP0015266</t>
  </si>
  <si>
    <t>RMP0015282</t>
  </si>
  <si>
    <t>00531</t>
  </si>
  <si>
    <t>RMP0015262</t>
  </si>
  <si>
    <t>RMP0015300</t>
  </si>
  <si>
    <t>00532</t>
  </si>
  <si>
    <t>RMP0015295</t>
  </si>
  <si>
    <t>RMP0015301</t>
  </si>
  <si>
    <t>RMP0015246</t>
  </si>
  <si>
    <t>RMP0015265</t>
  </si>
  <si>
    <t>00540</t>
  </si>
  <si>
    <t>RMP0015248</t>
  </si>
  <si>
    <t>RMP0015256</t>
  </si>
  <si>
    <t>00543</t>
  </si>
  <si>
    <t>RMP0015278</t>
  </si>
  <si>
    <t>RMP0017335</t>
  </si>
  <si>
    <t>NORTH ROBINSON</t>
  </si>
  <si>
    <t>RMP0017336</t>
  </si>
  <si>
    <t>RMP0017337</t>
  </si>
  <si>
    <t>RMP0017338</t>
  </si>
  <si>
    <t>00546</t>
  </si>
  <si>
    <t>RMP0017334</t>
  </si>
  <si>
    <t>RMP0017333</t>
  </si>
  <si>
    <t>RMP0017341</t>
  </si>
  <si>
    <t>RMP0017342</t>
  </si>
  <si>
    <t>00549</t>
  </si>
  <si>
    <t>RMP0017343</t>
  </si>
  <si>
    <t>RMP0015289</t>
  </si>
  <si>
    <t>00553</t>
  </si>
  <si>
    <t>RMP0015250</t>
  </si>
  <si>
    <t>RMP0015297</t>
  </si>
  <si>
    <t>00554</t>
  </si>
  <si>
    <t>RMP0015287</t>
  </si>
  <si>
    <t>00555</t>
  </si>
  <si>
    <t>RMP0015267</t>
  </si>
  <si>
    <t>RMP0015280</t>
  </si>
  <si>
    <t>00561</t>
  </si>
  <si>
    <t>RMP0015274</t>
  </si>
  <si>
    <t>RMP0017352</t>
  </si>
  <si>
    <t>RMP0017354</t>
  </si>
  <si>
    <t>RMP0015273</t>
  </si>
  <si>
    <t>Dome too small</t>
  </si>
  <si>
    <t>RMP0015305</t>
  </si>
  <si>
    <t>00586</t>
  </si>
  <si>
    <t>RMP0015254</t>
  </si>
  <si>
    <t>00588</t>
  </si>
  <si>
    <t>RMP0015299</t>
  </si>
  <si>
    <t>RMP0015310</t>
  </si>
  <si>
    <t>00589</t>
  </si>
  <si>
    <t>RMP0017592</t>
  </si>
  <si>
    <t>RMP0017593</t>
  </si>
  <si>
    <t>RMP0017594</t>
  </si>
  <si>
    <t>RMP0017345</t>
  </si>
  <si>
    <t>RMP0015290</t>
  </si>
  <si>
    <t>RMP0015303</t>
  </si>
  <si>
    <t>RMP0017340</t>
  </si>
  <si>
    <t>RMP0017339</t>
  </si>
  <si>
    <t>RMP0015309</t>
  </si>
  <si>
    <t>RMP0015288</t>
  </si>
  <si>
    <t xml:space="preserve"> Ramp Slope greater than 8.3%, Ramp Cross Slope greater than 2 and Not Signalized, Landing Cross Slope less than 2, Flush with Surface is No, Gutter Slope is greater than 5, DWD is not present and not an Alley or Commercial Drive.</t>
  </si>
  <si>
    <t>RMP0015270</t>
  </si>
  <si>
    <t>RMP0015302</t>
  </si>
  <si>
    <t>00621</t>
  </si>
  <si>
    <t>RMP0015253</t>
  </si>
  <si>
    <t>RMP0015247</t>
  </si>
  <si>
    <t>RMP0001648</t>
  </si>
  <si>
    <t>No ramp, area relatively flat</t>
  </si>
  <si>
    <t>RMP0001649</t>
  </si>
  <si>
    <t>No ramp. Area is relatively flat.</t>
  </si>
  <si>
    <t>RMP0001646</t>
  </si>
  <si>
    <t>No ramp, bush obstructing path.</t>
  </si>
  <si>
    <t>RMP0001647</t>
  </si>
  <si>
    <t>No detectable warning device present.</t>
  </si>
  <si>
    <t>01018</t>
  </si>
  <si>
    <t>RMP0015272</t>
  </si>
  <si>
    <t>RMP0015294</t>
  </si>
  <si>
    <t>ERI</t>
  </si>
  <si>
    <t>RMP0001462</t>
  </si>
  <si>
    <t>mmeixner1</t>
  </si>
  <si>
    <t>RMP0001463</t>
  </si>
  <si>
    <t>RMP0003831</t>
  </si>
  <si>
    <t xml:space="preserve">Detectable warning device buried under gravel. </t>
  </si>
  <si>
    <t>RMP0017879</t>
  </si>
  <si>
    <t>BERLIN HEIGHTS</t>
  </si>
  <si>
    <t>RMP0017880</t>
  </si>
  <si>
    <t>00048</t>
  </si>
  <si>
    <t>RMP0017883</t>
  </si>
  <si>
    <t>RMP0017884</t>
  </si>
  <si>
    <t>RMP0017891</t>
  </si>
  <si>
    <t>RMP0017892</t>
  </si>
  <si>
    <t>RMP0017885</t>
  </si>
  <si>
    <t>RMP0017886</t>
  </si>
  <si>
    <t>RMP0017893</t>
  </si>
  <si>
    <t>RMP0017889</t>
  </si>
  <si>
    <t>RMP0017890</t>
  </si>
  <si>
    <t>RMP0017881</t>
  </si>
  <si>
    <t>RMP0017882</t>
  </si>
  <si>
    <t>RMP0017887</t>
  </si>
  <si>
    <t>RMP0017888</t>
  </si>
  <si>
    <t>RMP0017920</t>
  </si>
  <si>
    <t>CASTALIA</t>
  </si>
  <si>
    <t>RMP0017921</t>
  </si>
  <si>
    <t>RMP0017897</t>
  </si>
  <si>
    <t>RMP0017894</t>
  </si>
  <si>
    <t>RMP0017896</t>
  </si>
  <si>
    <t>RMP0007777</t>
  </si>
  <si>
    <t>RMP0017931</t>
  </si>
  <si>
    <t>RMP0017933</t>
  </si>
  <si>
    <t>RMP0017934</t>
  </si>
  <si>
    <t>RMP0017899</t>
  </si>
  <si>
    <t>00069</t>
  </si>
  <si>
    <t>RMP0017929</t>
  </si>
  <si>
    <t>RMP0017926</t>
  </si>
  <si>
    <t>RMP0017909</t>
  </si>
  <si>
    <t>RMP0017908</t>
  </si>
  <si>
    <t>RMP0017950</t>
  </si>
  <si>
    <t>RMP0017948</t>
  </si>
  <si>
    <t>RMP0017949</t>
  </si>
  <si>
    <t>RMP0003875</t>
  </si>
  <si>
    <t>RMP0017898</t>
  </si>
  <si>
    <t>RMP0017902</t>
  </si>
  <si>
    <t>RMP0017911</t>
  </si>
  <si>
    <t>RMP0017912</t>
  </si>
  <si>
    <t>RMP0017913</t>
  </si>
  <si>
    <t>RMP0017832</t>
  </si>
  <si>
    <t>MILAN</t>
  </si>
  <si>
    <t>RMP0017839</t>
  </si>
  <si>
    <t>RMP0017835</t>
  </si>
  <si>
    <t>RMP0017836</t>
  </si>
  <si>
    <t>RMP0017691</t>
  </si>
  <si>
    <t>RMP0017693</t>
  </si>
  <si>
    <t>RMP0017772</t>
  </si>
  <si>
    <t>RMP0017863</t>
  </si>
  <si>
    <t>RMP0017828</t>
  </si>
  <si>
    <t>RMP0017895</t>
  </si>
  <si>
    <t>RMP0001657</t>
  </si>
  <si>
    <t>Brick has the truncated domes sheared off</t>
  </si>
  <si>
    <t>RMP0001458</t>
  </si>
  <si>
    <t xml:space="preserve"> Ramp Cross Slope greater than 2 and Not Signalized, Ramp Width less than 4.</t>
  </si>
  <si>
    <t>5 Detectable Warning Devices</t>
  </si>
  <si>
    <t>RMP0001466</t>
  </si>
  <si>
    <t>RMP0003755</t>
  </si>
  <si>
    <t>RMP0003846</t>
  </si>
  <si>
    <t>RMP0017914</t>
  </si>
  <si>
    <t>RMP0017919</t>
  </si>
  <si>
    <t>RMP0017917</t>
  </si>
  <si>
    <t>00333</t>
  </si>
  <si>
    <t>RMP0017865</t>
  </si>
  <si>
    <t>RMP0017864</t>
  </si>
  <si>
    <t>RMP0017834</t>
  </si>
  <si>
    <t>RMP0017833</t>
  </si>
  <si>
    <t>RMP0017838</t>
  </si>
  <si>
    <t>RMP0017837</t>
  </si>
  <si>
    <t>RMP0017825</t>
  </si>
  <si>
    <t>RMP0017826</t>
  </si>
  <si>
    <t>RMP0017827</t>
  </si>
  <si>
    <t>RMP0017861</t>
  </si>
  <si>
    <t>RMP0017862</t>
  </si>
  <si>
    <t>00601</t>
  </si>
  <si>
    <t>RMP0017692</t>
  </si>
  <si>
    <t>RMP0017773</t>
  </si>
  <si>
    <t>01003</t>
  </si>
  <si>
    <t>RMP0001452</t>
  </si>
  <si>
    <t>RMP0001453</t>
  </si>
  <si>
    <t xml:space="preserve"> Ramp Slope greater than 8.3%, Landing Length less than 4, Landing Cross Slope less than 2, Gutter Slope is greater than 5, Counter Slope is greater than 11.</t>
  </si>
  <si>
    <t>01011</t>
  </si>
  <si>
    <t>RMP0001456</t>
  </si>
  <si>
    <t>RMP0002343</t>
  </si>
  <si>
    <t>RMP0001454</t>
  </si>
  <si>
    <t>RMP0001455</t>
  </si>
  <si>
    <t>RMP0002344</t>
  </si>
  <si>
    <t>RMP0001457</t>
  </si>
  <si>
    <t>01052</t>
  </si>
  <si>
    <t>RMP0001651</t>
  </si>
  <si>
    <t>01113</t>
  </si>
  <si>
    <t>RMP0001654</t>
  </si>
  <si>
    <t>0.5 slope at bottom then 8.5 degree slope heading north</t>
  </si>
  <si>
    <t>01298</t>
  </si>
  <si>
    <t>RMP0003834</t>
  </si>
  <si>
    <t>80232</t>
  </si>
  <si>
    <t>RMP0003869</t>
  </si>
  <si>
    <t>HUR</t>
  </si>
  <si>
    <t>RMP0018119</t>
  </si>
  <si>
    <t>PLYMOUTH</t>
  </si>
  <si>
    <t>RMP0018113</t>
  </si>
  <si>
    <t>RMP0017849</t>
  </si>
  <si>
    <t>WAKEMAN</t>
  </si>
  <si>
    <t>RMP0017847</t>
  </si>
  <si>
    <t>RMP0017844</t>
  </si>
  <si>
    <t>RMP0017842</t>
  </si>
  <si>
    <t>RMP0018062</t>
  </si>
  <si>
    <t>GREENWICH</t>
  </si>
  <si>
    <t>RMP0018063</t>
  </si>
  <si>
    <t>RMP0002610</t>
  </si>
  <si>
    <t>No ramp. Rock in sidewalk.</t>
  </si>
  <si>
    <t>RMP0002609</t>
  </si>
  <si>
    <t>RMP0017996</t>
  </si>
  <si>
    <t>NEW LONDON</t>
  </si>
  <si>
    <t>RMP0017997</t>
  </si>
  <si>
    <t>RMP0018014</t>
  </si>
  <si>
    <t>RMP0018015</t>
  </si>
  <si>
    <t>RMP0018019</t>
  </si>
  <si>
    <t>RMP0018018</t>
  </si>
  <si>
    <t>RMP0017973</t>
  </si>
  <si>
    <t>RMP0017969</t>
  </si>
  <si>
    <t>RMP0017971</t>
  </si>
  <si>
    <t>RMP0017970</t>
  </si>
  <si>
    <t>RMP0017985</t>
  </si>
  <si>
    <t>RMP0017984</t>
  </si>
  <si>
    <t>RMP0017843</t>
  </si>
  <si>
    <t>RMP0020608</t>
  </si>
  <si>
    <t>Jbantz1</t>
  </si>
  <si>
    <t>RMP0018125</t>
  </si>
  <si>
    <t>RMP0018118</t>
  </si>
  <si>
    <t>RMP0018117</t>
  </si>
  <si>
    <t>RMP0018092</t>
  </si>
  <si>
    <t>RMP0018091</t>
  </si>
  <si>
    <t>RMP0001469</t>
  </si>
  <si>
    <t xml:space="preserve"> Ramp Cross Slope greater than 2 and Not Signalized, Ramp Width less than 4, Landing Cross Slope less than 2, DWD is not present and not an Alley or Commercial Drive.</t>
  </si>
  <si>
    <t xml:space="preserve">Ada needs reworked in intersection </t>
  </si>
  <si>
    <t>RMP0001470</t>
  </si>
  <si>
    <t>RMP0018055</t>
  </si>
  <si>
    <t>RMP0018054</t>
  </si>
  <si>
    <t>RMP0018057</t>
  </si>
  <si>
    <t>RMP0018056</t>
  </si>
  <si>
    <t>RMP0018064</t>
  </si>
  <si>
    <t>RMP0018065</t>
  </si>
  <si>
    <t>RMP0018087</t>
  </si>
  <si>
    <t>RMP0018082</t>
  </si>
  <si>
    <t>RMP0018081</t>
  </si>
  <si>
    <t>RMP0018072</t>
  </si>
  <si>
    <t>RMP0018073</t>
  </si>
  <si>
    <t>RMP0018067</t>
  </si>
  <si>
    <t>RMP0018071</t>
  </si>
  <si>
    <t>RMP0018066</t>
  </si>
  <si>
    <t>RMP0018068</t>
  </si>
  <si>
    <t>RMP0018060</t>
  </si>
  <si>
    <t>RMP0018061</t>
  </si>
  <si>
    <t>RMP0018052</t>
  </si>
  <si>
    <t>RMP0018053</t>
  </si>
  <si>
    <t>00082</t>
  </si>
  <si>
    <t>RMP0018076</t>
  </si>
  <si>
    <t>RMP0017746</t>
  </si>
  <si>
    <t>MONROEVILLE</t>
  </si>
  <si>
    <t>RMP0020616</t>
  </si>
  <si>
    <t>RMP0020617</t>
  </si>
  <si>
    <t>RMP0017754</t>
  </si>
  <si>
    <t>RMP0017755</t>
  </si>
  <si>
    <t>RMP0017676</t>
  </si>
  <si>
    <t>RMP0001471</t>
  </si>
  <si>
    <t>Measure slopes</t>
  </si>
  <si>
    <t>RMP0017724</t>
  </si>
  <si>
    <t>RMP0017975</t>
  </si>
  <si>
    <t>RMP0017974</t>
  </si>
  <si>
    <t>RMP0017961</t>
  </si>
  <si>
    <t>RMP0017960</t>
  </si>
  <si>
    <t>00138</t>
  </si>
  <si>
    <t>RMP0017998</t>
  </si>
  <si>
    <t>RMP0017999</t>
  </si>
  <si>
    <t>RMP0018022</t>
  </si>
  <si>
    <t>RMP0018023</t>
  </si>
  <si>
    <t>RMP0017964</t>
  </si>
  <si>
    <t>RMP0017965</t>
  </si>
  <si>
    <t>RMP0017958</t>
  </si>
  <si>
    <t>00148</t>
  </si>
  <si>
    <t>RMP0018003</t>
  </si>
  <si>
    <t>RMP0018002</t>
  </si>
  <si>
    <t>RMP0017987</t>
  </si>
  <si>
    <t>RMP0017986</t>
  </si>
  <si>
    <t>RMP0017982</t>
  </si>
  <si>
    <t>RMP0017983</t>
  </si>
  <si>
    <t>00153</t>
  </si>
  <si>
    <t>RMP0017951</t>
  </si>
  <si>
    <t>RMP0018017</t>
  </si>
  <si>
    <t>RMP0018024</t>
  </si>
  <si>
    <t>RMP0018028</t>
  </si>
  <si>
    <t>RMP0018029</t>
  </si>
  <si>
    <t>RMP0020598</t>
  </si>
  <si>
    <t>RMP0017966</t>
  </si>
  <si>
    <t>RMP0017967</t>
  </si>
  <si>
    <t>RMP0017968</t>
  </si>
  <si>
    <t>RMP0018040</t>
  </si>
  <si>
    <t>RMP0018030</t>
  </si>
  <si>
    <t>RMP0018027</t>
  </si>
  <si>
    <t>RMP0018026</t>
  </si>
  <si>
    <t>RMP0018001</t>
  </si>
  <si>
    <t>RMP0018000</t>
  </si>
  <si>
    <t>RMP0018034</t>
  </si>
  <si>
    <t>RMP0018035</t>
  </si>
  <si>
    <t>RMP0018037</t>
  </si>
  <si>
    <t>RMP0018021</t>
  </si>
  <si>
    <t>RMP0018020</t>
  </si>
  <si>
    <t>RMP0018038</t>
  </si>
  <si>
    <t>RMP0018039</t>
  </si>
  <si>
    <t>00169</t>
  </si>
  <si>
    <t>RMP0017991</t>
  </si>
  <si>
    <t>RMP0017990</t>
  </si>
  <si>
    <t>RMP0017992</t>
  </si>
  <si>
    <t>RMP0017993</t>
  </si>
  <si>
    <t>00171</t>
  </si>
  <si>
    <t>RMP0017957</t>
  </si>
  <si>
    <t>RMP0017956</t>
  </si>
  <si>
    <t>RMP0018031</t>
  </si>
  <si>
    <t>RMP0018032</t>
  </si>
  <si>
    <t>RMP0018033</t>
  </si>
  <si>
    <t>RMP0017981</t>
  </si>
  <si>
    <t>RMP0017980</t>
  </si>
  <si>
    <t>RMP0017979</t>
  </si>
  <si>
    <t>RMP0017978</t>
  </si>
  <si>
    <t>RMP0017875</t>
  </si>
  <si>
    <t>NORTH FAIRFIELD</t>
  </si>
  <si>
    <t>RMP0017867</t>
  </si>
  <si>
    <t>RMP0017866</t>
  </si>
  <si>
    <t>RMP0017855</t>
  </si>
  <si>
    <t>RMP0017854</t>
  </si>
  <si>
    <t>RMP0001467</t>
  </si>
  <si>
    <t xml:space="preserve">Sidewalk goes to old school that has been torn down </t>
  </si>
  <si>
    <t>RMP0001468</t>
  </si>
  <si>
    <t xml:space="preserve"> Ramp Width less than 4, Flare Slope Left is greater than 10, Flare Slope Right is greater than 10, DWD is not present and not an Alley or Commercial Drive.</t>
  </si>
  <si>
    <t>Total ramp width is 4 feet, but 2.5 feet between flare slopes.</t>
  </si>
  <si>
    <t>RMP0018058</t>
  </si>
  <si>
    <t>RMP0018059</t>
  </si>
  <si>
    <t>RMP0018084</t>
  </si>
  <si>
    <t>RMP0018085</t>
  </si>
  <si>
    <t>RMP0018086</t>
  </si>
  <si>
    <t>RMP0018083</t>
  </si>
  <si>
    <t>RMP0018088</t>
  </si>
  <si>
    <t>RMP0018079</t>
  </si>
  <si>
    <t>RMP0018080</t>
  </si>
  <si>
    <t>RMP0018077</t>
  </si>
  <si>
    <t>RMP0018078</t>
  </si>
  <si>
    <t>RMP0018075</t>
  </si>
  <si>
    <t>RMP0027669</t>
  </si>
  <si>
    <t>RMP0018069</t>
  </si>
  <si>
    <t>RMP0018070</t>
  </si>
  <si>
    <t>RMP0001472</t>
  </si>
  <si>
    <t xml:space="preserve"> Ramp Slope greater than 8.3%, Ramp Cross Slope greater than 2 and Not Signalized, Ramp Width less than 4, DWD is not present and not an Alley or Commercial Drive.</t>
  </si>
  <si>
    <t>00396</t>
  </si>
  <si>
    <t>RMP0018095</t>
  </si>
  <si>
    <t>RMP0018096</t>
  </si>
  <si>
    <t>00398</t>
  </si>
  <si>
    <t>RMP0018146</t>
  </si>
  <si>
    <t>RMP0018148</t>
  </si>
  <si>
    <t>00401</t>
  </si>
  <si>
    <t>RMP0018094</t>
  </si>
  <si>
    <t>RMP0018093</t>
  </si>
  <si>
    <t>00403</t>
  </si>
  <si>
    <t>RMP0018089</t>
  </si>
  <si>
    <t>RMP0018090</t>
  </si>
  <si>
    <t>RMP0018098</t>
  </si>
  <si>
    <t>RMP0018097</t>
  </si>
  <si>
    <t>RMP0018114</t>
  </si>
  <si>
    <t>RMP0018115</t>
  </si>
  <si>
    <t>00415</t>
  </si>
  <si>
    <t>RMP0018099</t>
  </si>
  <si>
    <t>RMP0018100</t>
  </si>
  <si>
    <t>00416</t>
  </si>
  <si>
    <t>RMP0018138</t>
  </si>
  <si>
    <t>00429</t>
  </si>
  <si>
    <t>RMP0017845</t>
  </si>
  <si>
    <t>RMP0017846</t>
  </si>
  <si>
    <t>RMP0017853</t>
  </si>
  <si>
    <t>RMP0017852</t>
  </si>
  <si>
    <t>RMP0017840</t>
  </si>
  <si>
    <t>RMP0017841</t>
  </si>
  <si>
    <t>00446</t>
  </si>
  <si>
    <t>RMP0017848</t>
  </si>
  <si>
    <t>RMP0017851</t>
  </si>
  <si>
    <t>RMP0017850</t>
  </si>
  <si>
    <t>RMP0020660</t>
  </si>
  <si>
    <t>RMP0020659</t>
  </si>
  <si>
    <t>RMP0017752</t>
  </si>
  <si>
    <t>RMP0017753</t>
  </si>
  <si>
    <t>80202</t>
  </si>
  <si>
    <t>RMP0017954</t>
  </si>
  <si>
    <t>RMP0017955</t>
  </si>
  <si>
    <t>80240</t>
  </si>
  <si>
    <t>RMP0017976</t>
  </si>
  <si>
    <t>RMP0017977</t>
  </si>
  <si>
    <t>80242</t>
  </si>
  <si>
    <t>RMP0017994</t>
  </si>
  <si>
    <t>RMP0017995</t>
  </si>
  <si>
    <t>LOR</t>
  </si>
  <si>
    <t>RMP0001762</t>
  </si>
  <si>
    <t xml:space="preserve"> Ramp Slope greater than 8.3%, Ramp Cross Slope greater than 2 and Not Signalized, Ramp Cross Slope greater than 5 and Signalized, Flush with Surface is No, Counter Slope is greater than 11, DWD is not present and not an Alley or Commercial Drive.</t>
  </si>
  <si>
    <t>No curb ramp, just grass</t>
  </si>
  <si>
    <t>RMP0001774</t>
  </si>
  <si>
    <t>RMP0008746</t>
  </si>
  <si>
    <t>NORTH RIDGEVILLE</t>
  </si>
  <si>
    <t xml:space="preserve"> Ramp Cross Slope greater than 2 and Not Signalized, Ramp Cross Slope greater than 5 and Signalized.</t>
  </si>
  <si>
    <t>RMP0008801</t>
  </si>
  <si>
    <t>RMP0002629</t>
  </si>
  <si>
    <t>RMP0001768</t>
  </si>
  <si>
    <t>RMP0002618</t>
  </si>
  <si>
    <t>RMP0001771</t>
  </si>
  <si>
    <t>RMP0001773</t>
  </si>
  <si>
    <t>RMP0001767</t>
  </si>
  <si>
    <t>No ramp... just grass</t>
  </si>
  <si>
    <t>00254</t>
  </si>
  <si>
    <t>RMP0003934</t>
  </si>
  <si>
    <t>RMP0017918</t>
  </si>
  <si>
    <t>SHEFFIELD</t>
  </si>
  <si>
    <t>RMP0007750</t>
  </si>
  <si>
    <t>LAGRANGE</t>
  </si>
  <si>
    <t>Curb ramp built way it is due to gas line.</t>
  </si>
  <si>
    <t>RMP0017941</t>
  </si>
  <si>
    <t>ROCHESTER</t>
  </si>
  <si>
    <t>RMP0002636</t>
  </si>
  <si>
    <t>RMP0002623</t>
  </si>
  <si>
    <t>RMP0002633</t>
  </si>
  <si>
    <t>RMP0002624</t>
  </si>
  <si>
    <t>RMP0002627</t>
  </si>
  <si>
    <t>RMP0002634</t>
  </si>
  <si>
    <t>01092</t>
  </si>
  <si>
    <t>RMP0008802</t>
  </si>
  <si>
    <t>01336</t>
  </si>
  <si>
    <t>RMP0008157</t>
  </si>
  <si>
    <t>VERMILION</t>
  </si>
  <si>
    <t>01461</t>
  </si>
  <si>
    <t>RMP0002621</t>
  </si>
  <si>
    <t>81453</t>
  </si>
  <si>
    <t>RMP0008156</t>
  </si>
  <si>
    <t>RMP0008154</t>
  </si>
  <si>
    <t>MED</t>
  </si>
  <si>
    <t>RMP0001971</t>
  </si>
  <si>
    <t>RMP0001974</t>
  </si>
  <si>
    <t xml:space="preserve"> Ramp Slope greater than 8.3%, Ramp Cross Slope greater than 2 and Not Signalized, Landing Cross Slope less than 2, Counter Slope is greater than 11, DWD is not present and not an Alley or Commercial Drive.</t>
  </si>
  <si>
    <t>No curb ramp.</t>
  </si>
  <si>
    <t>RMP0001946</t>
  </si>
  <si>
    <t xml:space="preserve">Warning device is destroyed. </t>
  </si>
  <si>
    <t>RMP0001945</t>
  </si>
  <si>
    <t xml:space="preserve">Asphalt sidewalk, no landing. Red on black contrast. </t>
  </si>
  <si>
    <t>RMP0004950</t>
  </si>
  <si>
    <t>RMP0004955</t>
  </si>
  <si>
    <t>RMP0004956</t>
  </si>
  <si>
    <t>RMP0004952</t>
  </si>
  <si>
    <t>RMP0001952</t>
  </si>
  <si>
    <t>RMP0004977</t>
  </si>
  <si>
    <t>RMP0004973</t>
  </si>
  <si>
    <t>RMP0004961</t>
  </si>
  <si>
    <t>RMP0004963</t>
  </si>
  <si>
    <t>RMP0004964</t>
  </si>
  <si>
    <t>RMP0004971</t>
  </si>
  <si>
    <t>RMP0004972</t>
  </si>
  <si>
    <t>RMP0004965</t>
  </si>
  <si>
    <t>RMP0004970</t>
  </si>
  <si>
    <t>RMP0004966</t>
  </si>
  <si>
    <t>RMP0004969</t>
  </si>
  <si>
    <t>RMP0004967</t>
  </si>
  <si>
    <t>RMP0004968</t>
  </si>
  <si>
    <t>RMP0004094</t>
  </si>
  <si>
    <t xml:space="preserve">Cemetery </t>
  </si>
  <si>
    <t>RMP0001985</t>
  </si>
  <si>
    <t xml:space="preserve">No landing. </t>
  </si>
  <si>
    <t>RMP0001986</t>
  </si>
  <si>
    <t>RMP0001966</t>
  </si>
  <si>
    <t>RMP0001978</t>
  </si>
  <si>
    <t>RMP0001977</t>
  </si>
  <si>
    <t xml:space="preserve"> Ramp Cross Slope greater than 2 and Not Signalized, Landing Length less than 4, Landing Width less than 4, Landing Cross Slope less than 2.</t>
  </si>
  <si>
    <t>RMP0001997</t>
  </si>
  <si>
    <t xml:space="preserve">Roundabout. No traffic control. </t>
  </si>
  <si>
    <t>RMP0001999</t>
  </si>
  <si>
    <t>RMP0001998</t>
  </si>
  <si>
    <t>RMP0001991</t>
  </si>
  <si>
    <t xml:space="preserve"> Ramp Slope greater than 8.3%, Ramp Width less than 4, Gutter Slope is greater than 5, Counter Slope is greater than 11, DWD is not present and not an Alley or Commercial Drive.</t>
  </si>
  <si>
    <t>RMP0001992</t>
  </si>
  <si>
    <t>RMP0001993</t>
  </si>
  <si>
    <t>RMP0001995</t>
  </si>
  <si>
    <t>RMP0001996</t>
  </si>
  <si>
    <t xml:space="preserve"> Ramp Slope greater than 8.3%, Landing Cross Slope less than 2, Flush with Surface is No, Counter Slope is greater than 11, DWD is not present and not an Alley or Commercial Drive.</t>
  </si>
  <si>
    <t xml:space="preserve">Not flush with surface. Large bump between sidewalk and road. </t>
  </si>
  <si>
    <t>RMP0001994</t>
  </si>
  <si>
    <t>RMP0002004</t>
  </si>
  <si>
    <t xml:space="preserve"> Ramp Cross Slope greater than 2 and Not Signalized, DWD Color Contrast is Other, DWD Condition is Poor.</t>
  </si>
  <si>
    <t>RMP0002003</t>
  </si>
  <si>
    <t xml:space="preserve"> DWD Color Contrast is Other, DWD Condition is Poor.</t>
  </si>
  <si>
    <t>RMP0001948</t>
  </si>
  <si>
    <t>00206</t>
  </si>
  <si>
    <t>RMP0002010</t>
  </si>
  <si>
    <t>RMP0002000</t>
  </si>
  <si>
    <t xml:space="preserve"> Ramp Slope greater than 8.3%, Counter Slope is greater than 11, DWD Color Contrast is Other, DWD Condition is Poor.</t>
  </si>
  <si>
    <t>RMP0002009</t>
  </si>
  <si>
    <t>RMP0001940</t>
  </si>
  <si>
    <t>Updated with PID 98570 in 2021</t>
  </si>
  <si>
    <t>00279</t>
  </si>
  <si>
    <t>RMP0001983</t>
  </si>
  <si>
    <t>RMP0001984</t>
  </si>
  <si>
    <t>RMP0002007</t>
  </si>
  <si>
    <t>RMP0002006</t>
  </si>
  <si>
    <t>Gutter curb too tall</t>
  </si>
  <si>
    <t>RMP0005075</t>
  </si>
  <si>
    <t>No ADA</t>
  </si>
  <si>
    <t>RMP0002019</t>
  </si>
  <si>
    <t xml:space="preserve">Warning device mostly buried. </t>
  </si>
  <si>
    <t>RMP0001949</t>
  </si>
  <si>
    <t>RMP0004953</t>
  </si>
  <si>
    <t>RMP0004979</t>
  </si>
  <si>
    <t>00723</t>
  </si>
  <si>
    <t>RMP0002002</t>
  </si>
  <si>
    <t>High curb cut</t>
  </si>
  <si>
    <t>RMP0002012</t>
  </si>
  <si>
    <t>RMP0002013</t>
  </si>
  <si>
    <t>Curb needs cut</t>
  </si>
  <si>
    <t>00885</t>
  </si>
  <si>
    <t>RMP0002014</t>
  </si>
  <si>
    <t>RMP0002015</t>
  </si>
  <si>
    <t>00916</t>
  </si>
  <si>
    <t>RMP0002648</t>
  </si>
  <si>
    <t>MEDINA</t>
  </si>
  <si>
    <t>RMP0002651</t>
  </si>
  <si>
    <t xml:space="preserve"> Ramp Cross Slope greater than 2 and Not Signalized, Landing Cross Slope less than 2, DWD is not present and not an Alley or Commercial Drive.</t>
  </si>
  <si>
    <t>80075</t>
  </si>
  <si>
    <t>RMP0004974</t>
  </si>
  <si>
    <t>RMP0004975</t>
  </si>
  <si>
    <t>RIC</t>
  </si>
  <si>
    <t>RMP0017350</t>
  </si>
  <si>
    <t>RMP0018112</t>
  </si>
  <si>
    <t>RMP0018213</t>
  </si>
  <si>
    <t>BELLVILLE</t>
  </si>
  <si>
    <t>RMP0018214</t>
  </si>
  <si>
    <t>RMP0018215</t>
  </si>
  <si>
    <t>RMP0018216</t>
  </si>
  <si>
    <t>RMP0002236</t>
  </si>
  <si>
    <t>RMP0002233</t>
  </si>
  <si>
    <t>RMP0018187</t>
  </si>
  <si>
    <t>LEXINGTON</t>
  </si>
  <si>
    <t>RMP0018186</t>
  </si>
  <si>
    <t>RMP0018190</t>
  </si>
  <si>
    <t>RMP0018191</t>
  </si>
  <si>
    <t>RMP0018203</t>
  </si>
  <si>
    <t>RMP0018221</t>
  </si>
  <si>
    <t>BUTLER</t>
  </si>
  <si>
    <t>RMP0018220</t>
  </si>
  <si>
    <t>RMP0018130</t>
  </si>
  <si>
    <t>RMP0018132</t>
  </si>
  <si>
    <t>RMP0018121</t>
  </si>
  <si>
    <t>RMP0018122</t>
  </si>
  <si>
    <t>RMP0018120</t>
  </si>
  <si>
    <t>RMP0018193</t>
  </si>
  <si>
    <t>RMP0018184</t>
  </si>
  <si>
    <t>RMP0018185</t>
  </si>
  <si>
    <t>RMP0018198</t>
  </si>
  <si>
    <t>RMP0018197</t>
  </si>
  <si>
    <t>RMP0018217</t>
  </si>
  <si>
    <t>RMP0018219</t>
  </si>
  <si>
    <t>RMP0018222</t>
  </si>
  <si>
    <t>RMP0018223</t>
  </si>
  <si>
    <t>RMP0008706</t>
  </si>
  <si>
    <t>LUCAS</t>
  </si>
  <si>
    <t>RMP0017349</t>
  </si>
  <si>
    <t>00444</t>
  </si>
  <si>
    <t>RMP0002656</t>
  </si>
  <si>
    <t>RMP0003704</t>
  </si>
  <si>
    <t>RMP0002237</t>
  </si>
  <si>
    <t>RMP0002238</t>
  </si>
  <si>
    <t>RMP0018226</t>
  </si>
  <si>
    <t>SHILOH</t>
  </si>
  <si>
    <t>RMP0018225</t>
  </si>
  <si>
    <t>RMP0018227</t>
  </si>
  <si>
    <t>RMP0018228</t>
  </si>
  <si>
    <t>RMP0018106</t>
  </si>
  <si>
    <t>RMP0018116</t>
  </si>
  <si>
    <t>RMP0018123</t>
  </si>
  <si>
    <t>00965</t>
  </si>
  <si>
    <t>RMP0018126</t>
  </si>
  <si>
    <t>RMP0018127</t>
  </si>
  <si>
    <t>00968</t>
  </si>
  <si>
    <t>RMP0018131</t>
  </si>
  <si>
    <t>RMP0018133</t>
  </si>
  <si>
    <t>00969</t>
  </si>
  <si>
    <t>RMP0018128</t>
  </si>
  <si>
    <t>RMP0018129</t>
  </si>
  <si>
    <t>00970</t>
  </si>
  <si>
    <t>RMP0018104</t>
  </si>
  <si>
    <t>RMP0018103</t>
  </si>
  <si>
    <t>00972</t>
  </si>
  <si>
    <t>RMP0018105</t>
  </si>
  <si>
    <t>00973</t>
  </si>
  <si>
    <t>RMP0018134</t>
  </si>
  <si>
    <t>RMP0018135</t>
  </si>
  <si>
    <t>00974</t>
  </si>
  <si>
    <t>RMP0018136</t>
  </si>
  <si>
    <t>RMP0018137</t>
  </si>
  <si>
    <t>00975</t>
  </si>
  <si>
    <t>RMP0018109</t>
  </si>
  <si>
    <t>RMP0018110</t>
  </si>
  <si>
    <t>RMP0002660</t>
  </si>
  <si>
    <t>Newer curb ramp</t>
  </si>
  <si>
    <t>01137</t>
  </si>
  <si>
    <t>RMP0002231</t>
  </si>
  <si>
    <t xml:space="preserve"> Ramp Slope greater than 8.3%, Ramp Cross Slope greater than 2 and Not Signalized, Landing Length less than 4, Landing Width less than 4, DWD is not present and not an Alley or Commercial Drive.</t>
  </si>
  <si>
    <t xml:space="preserve">No sidewalk </t>
  </si>
  <si>
    <t>RMP0002232</t>
  </si>
  <si>
    <t xml:space="preserve"> Ramp Slope greater than 8.3%, Landing Length less than 4, Landing Width less than 4, DWD is not present and not an Alley or Commercial Drive.</t>
  </si>
  <si>
    <t xml:space="preserve"> No sidewalk </t>
  </si>
  <si>
    <t>01138</t>
  </si>
  <si>
    <t>RMP0002655</t>
  </si>
  <si>
    <t xml:space="preserve"> Counter Slope is greater than 11, DWD is not present and not an Alley or Commercial Drive.</t>
  </si>
  <si>
    <t>RMP0002230</t>
  </si>
  <si>
    <t>01147</t>
  </si>
  <si>
    <t>RMP0002226</t>
  </si>
  <si>
    <t>RMP0002227</t>
  </si>
  <si>
    <t xml:space="preserve"> Ramp Slope greater than 8.3%, Landing Length less than 4, Landing Width less than 4, Counter Slope is greater than 11, DWD is not present and not an Alley or Commercial Drive.</t>
  </si>
  <si>
    <t>01148</t>
  </si>
  <si>
    <t>RMP0018224</t>
  </si>
  <si>
    <t>RMP0002224</t>
  </si>
  <si>
    <t>RMP0002225</t>
  </si>
  <si>
    <t xml:space="preserve"> Ramp Cross Slope greater than 2 and Not Signalized, Landing Length less than 4, Landing Cross Slope less than 2, DWD is not present and not an Alley or Commercial Drive.</t>
  </si>
  <si>
    <t>01149</t>
  </si>
  <si>
    <t>RMP0002222</t>
  </si>
  <si>
    <t>No sidewalk</t>
  </si>
  <si>
    <t>RMP0002223</t>
  </si>
  <si>
    <t>RMP0002220</t>
  </si>
  <si>
    <t>RMP0002221</t>
  </si>
  <si>
    <t>01182</t>
  </si>
  <si>
    <t>RMP0002228</t>
  </si>
  <si>
    <t>RMP0002229</t>
  </si>
  <si>
    <t xml:space="preserve"> Ramp Cross Slope greater than 2 and Not Signalized, Landing Length less than 4, Landing Width less than 4, DWD is not present and not an Alley or Commercial Drive.</t>
  </si>
  <si>
    <t>01445</t>
  </si>
  <si>
    <t>RMP0002239</t>
  </si>
  <si>
    <t xml:space="preserve"> Ramp Slope greater than 8.3%, Ramp Cross Slope greater than 2 and Not Signalized, Landing Width less than 4, Landing Cross Slope less than 2, Counter Slope is greater than 11, DWD is not present and not an Alley or Commercial Drive.</t>
  </si>
  <si>
    <t>RMP0002240</t>
  </si>
  <si>
    <t>WAY</t>
  </si>
  <si>
    <t>RMP0005227</t>
  </si>
  <si>
    <t>claughre1</t>
  </si>
  <si>
    <t>No ADA ramp</t>
  </si>
  <si>
    <t>RMP0016234</t>
  </si>
  <si>
    <t>DALTON</t>
  </si>
  <si>
    <t>00131</t>
  </si>
  <si>
    <t>RMP0016195</t>
  </si>
  <si>
    <t>RMP0002242</t>
  </si>
  <si>
    <t>RMP0002241</t>
  </si>
  <si>
    <t xml:space="preserve"> Ramp Cross Slope greater than 2 and Not Signalized, Ramp Width less than 4, Flush with Surface is No, Gutter Slope is greater than 5, DWD is not present and not an Alley or Commercial Drive.</t>
  </si>
  <si>
    <t>Steps ... need a ramp</t>
  </si>
  <si>
    <t>RMP0002243</t>
  </si>
  <si>
    <t>RMP0002244</t>
  </si>
  <si>
    <t xml:space="preserve"> Ramp Slope greater than 8.3%, Ramp Cross Slope greater than 2 and Not Signalized, Ramp Width less than 4, Landing Width less than 4, Landing Cross Slope less than 2, Counter Slope is greater than 11, DWD is not present and not an Alley or Commercial Drive.</t>
  </si>
  <si>
    <t xml:space="preserve"> No current curb ramp... area is flat</t>
  </si>
  <si>
    <t>00149</t>
  </si>
  <si>
    <t>RMP0003702</t>
  </si>
  <si>
    <t>RMP0016185</t>
  </si>
  <si>
    <t>RMP0003703</t>
  </si>
  <si>
    <t>RMP0002245</t>
  </si>
  <si>
    <t xml:space="preserve"> Ramp Slope greater than 8.3%, Ramp Cross Slope greater than 2 and Not Signalized, Ramp Width less than 4, Landing Cross Slope less than 2, Flush with Surface is No, Counter Slope is greater than 11, DWD is not present and not an Alley or Commercial Drive.</t>
  </si>
  <si>
    <t>No curb ramp. Steps. Issues with right of way</t>
  </si>
  <si>
    <t>RMP0005228</t>
  </si>
  <si>
    <t xml:space="preserve"> Ramp Cross Slope greater than 2 and Not Signalized, Ramp Cross Slope greater than 5 and Signalized, Ramp Width less than 4, Flush with Surface is No, DWD is not present and not an Alley or Commercial Drive.</t>
  </si>
  <si>
    <t>No ADA curb ramp</t>
  </si>
  <si>
    <t>04</t>
  </si>
  <si>
    <t>ATB</t>
  </si>
  <si>
    <t>RMP0009534</t>
  </si>
  <si>
    <t>tbuckler1</t>
  </si>
  <si>
    <t>CONNEAUT</t>
  </si>
  <si>
    <t>evaluated on 9/9/2020 and by Jon Dudt</t>
  </si>
  <si>
    <t>RMP0000095</t>
  </si>
  <si>
    <t>jboehm</t>
  </si>
  <si>
    <t>RMP0018237</t>
  </si>
  <si>
    <t>GENEVA</t>
  </si>
  <si>
    <t>RMP0000101</t>
  </si>
  <si>
    <t>jmcgrath1</t>
  </si>
  <si>
    <t>RMP0025661</t>
  </si>
  <si>
    <t>ASHTABULA</t>
  </si>
  <si>
    <t>Brick DWD in decent condition. Landing Slope: 0.50%. Non-perform. Flare right only was replaced.</t>
  </si>
  <si>
    <t>RMP0000120</t>
  </si>
  <si>
    <t>RMP0000137</t>
  </si>
  <si>
    <t>RMP0016523</t>
  </si>
  <si>
    <t>Evaluated on 6/27/2022 by John Drenik/Devon Dean</t>
  </si>
  <si>
    <t>RMP0016561</t>
  </si>
  <si>
    <t>Evaluated on 8/5/2022 by John Drenik/Devon Dean</t>
  </si>
  <si>
    <t>RMP0004262</t>
  </si>
  <si>
    <t>RMP0004270</t>
  </si>
  <si>
    <t>RMP0029775</t>
  </si>
  <si>
    <t>bcarter5</t>
  </si>
  <si>
    <t>JEFFERSON</t>
  </si>
  <si>
    <t>Inspected 7/3/25</t>
  </si>
  <si>
    <t>RMP0029461</t>
  </si>
  <si>
    <t>shayes1</t>
  </si>
  <si>
    <t xml:space="preserve"> Ramp Cross Slope greater than 2 and Not Signalized, Ramp Cross Slope greater than 5 and Signalized, Landing Cross Slope less than 2.</t>
  </si>
  <si>
    <t>Landing Slope: 1.00% - Inspected by M. Baldwin 7/24/23</t>
  </si>
  <si>
    <t>RMP0000150</t>
  </si>
  <si>
    <t xml:space="preserve">No warning device east crossing is blocked by curb </t>
  </si>
  <si>
    <t>RMP0000149</t>
  </si>
  <si>
    <t>No warning device, ramp has minor crack</t>
  </si>
  <si>
    <t>RMP0000151</t>
  </si>
  <si>
    <t>No warning device</t>
  </si>
  <si>
    <t>RMP0029467</t>
  </si>
  <si>
    <t>Landing Slope: 1.40% - Inspected by Barret/Perrson 7/12/24</t>
  </si>
  <si>
    <t>RMP0029450</t>
  </si>
  <si>
    <t>Landing Slope: 1.00% - Inspected by Barrett/Perrson 7/12/24</t>
  </si>
  <si>
    <t>RMP0029475</t>
  </si>
  <si>
    <t>Landing Slope: 0.10% - Inspected by Barrett/Perrson 7/12/24</t>
  </si>
  <si>
    <t>RMP0029501</t>
  </si>
  <si>
    <t>Landing Slope: 0.3% - Inspected by Barrett/Perrson 7/12/24</t>
  </si>
  <si>
    <t>RMP0000152</t>
  </si>
  <si>
    <t xml:space="preserve"> Ramp Cross Slope greater than 2 and Not Signalized, Flare Slope Right is greater than 10, DWD is not present and not an Alley or Commercial Drive.</t>
  </si>
  <si>
    <t>RMP0029494</t>
  </si>
  <si>
    <t>Landing Slope: 3.70% - Inspected by Barrett/Perrson 7/12/24</t>
  </si>
  <si>
    <t>RMP0029498</t>
  </si>
  <si>
    <t>Inspected by Barrett/Perrson 7/12/24</t>
  </si>
  <si>
    <t>RMP0000102</t>
  </si>
  <si>
    <t>RMP0000105</t>
  </si>
  <si>
    <t xml:space="preserve">Ramp/gutter silted over </t>
  </si>
  <si>
    <t>RMP0016477</t>
  </si>
  <si>
    <t>Evaluated on 6/7/2022 by John Drenik/Devon Dean</t>
  </si>
  <si>
    <t>00307</t>
  </si>
  <si>
    <t>RMP0004274</t>
  </si>
  <si>
    <t>00329</t>
  </si>
  <si>
    <t>RMP0009584</t>
  </si>
  <si>
    <t>evaluated on 9/10/2020 and by Jon Dudt</t>
  </si>
  <si>
    <t>RMP0009526</t>
  </si>
  <si>
    <t>00442</t>
  </si>
  <si>
    <t>RMP0002671</t>
  </si>
  <si>
    <t>00469</t>
  </si>
  <si>
    <t>RMP0009551</t>
  </si>
  <si>
    <t>RMP0009538</t>
  </si>
  <si>
    <t>RMP0009535</t>
  </si>
  <si>
    <t>RMP0029500</t>
  </si>
  <si>
    <t>Landing Slope: 7.40% - Inspected by Barrett/Perrson 7/12/24</t>
  </si>
  <si>
    <t>00628</t>
  </si>
  <si>
    <t>RMP0000125</t>
  </si>
  <si>
    <t>RMP0000127</t>
  </si>
  <si>
    <t>00632</t>
  </si>
  <si>
    <t>RMP0000124</t>
  </si>
  <si>
    <t xml:space="preserve">Brand new ramp, not flush with road, tripping hazard </t>
  </si>
  <si>
    <t>RMP0000123</t>
  </si>
  <si>
    <t>New ramp, separation/tripping hazard between ramp and road</t>
  </si>
  <si>
    <t>00672</t>
  </si>
  <si>
    <t>RMP0000110</t>
  </si>
  <si>
    <t xml:space="preserve">Needs maintenance </t>
  </si>
  <si>
    <t>RMP0002664</t>
  </si>
  <si>
    <t>RMP0002670</t>
  </si>
  <si>
    <t>80580</t>
  </si>
  <si>
    <t>RMP0002673</t>
  </si>
  <si>
    <t>81298</t>
  </si>
  <si>
    <t>RMP0009585</t>
  </si>
  <si>
    <t>MAH</t>
  </si>
  <si>
    <t>RMP0009048</t>
  </si>
  <si>
    <t>RMP0009050</t>
  </si>
  <si>
    <t>RMP0000237</t>
  </si>
  <si>
    <t>RMP0000239</t>
  </si>
  <si>
    <t>RMP0000358</t>
  </si>
  <si>
    <t>RMP0026775</t>
  </si>
  <si>
    <t>bporter4</t>
  </si>
  <si>
    <t>WASHINGTONVILLE</t>
  </si>
  <si>
    <t>RMP0000331</t>
  </si>
  <si>
    <t>Road leading to ramp not in good condition</t>
  </si>
  <si>
    <t>RMP0026331</t>
  </si>
  <si>
    <t>YOUNGSTOWN</t>
  </si>
  <si>
    <t xml:space="preserve"> Ramp Slope greater than 8.3%, Ramp Cross Slope greater than 2 and Not Signalized, Landing Length less than 4, Landing Cross Slope less than 2, Flare Slope Left is greater than 10.</t>
  </si>
  <si>
    <t>Inspection conducted by GPD Group on 3/21/2022.</t>
  </si>
  <si>
    <t>RMP0026324</t>
  </si>
  <si>
    <t xml:space="preserve"> Ramp Slope greater than 8.3%, Ramp Cross Slope greater than 2 and Not Signalized, Landing Length less than 4, Flare Slope Right is greater than 10.</t>
  </si>
  <si>
    <t>RMP0026318</t>
  </si>
  <si>
    <t>RMP0000224</t>
  </si>
  <si>
    <t>RMP0000228</t>
  </si>
  <si>
    <t>RMP0000223</t>
  </si>
  <si>
    <t>RMP0000225</t>
  </si>
  <si>
    <t xml:space="preserve"> Ramp Slope greater than 8.3%, Flare Slope Left is greater than 10, Gutter Slope is greater than 5, Counter Slope is greater than 11.</t>
  </si>
  <si>
    <t>RMP0000763</t>
  </si>
  <si>
    <t>RMP0000337</t>
  </si>
  <si>
    <t xml:space="preserve"> DWD is not present and not an Alley or Commercial Drive, DWD Condition is Poor.</t>
  </si>
  <si>
    <t>No warning device present</t>
  </si>
  <si>
    <t>RMP0000338</t>
  </si>
  <si>
    <t>RMP0002361</t>
  </si>
  <si>
    <t>Cracking at side of ramp</t>
  </si>
  <si>
    <t>RMP0006653</t>
  </si>
  <si>
    <t>RMP0009441</t>
  </si>
  <si>
    <t>evaluated on 10/30/2020 and sent by Ben Crumbacher/Eli Razo</t>
  </si>
  <si>
    <t>RMP0009409</t>
  </si>
  <si>
    <t>RMP0002351</t>
  </si>
  <si>
    <t xml:space="preserve">Ramp not flush and needs maintenance </t>
  </si>
  <si>
    <t>RMP0002364</t>
  </si>
  <si>
    <t>RMP0000303</t>
  </si>
  <si>
    <t>RMP0000304</t>
  </si>
  <si>
    <t>RMP0010184</t>
  </si>
  <si>
    <t>Evaluated on 7/8/2022 by Ben Crumbacher</t>
  </si>
  <si>
    <t>RMP0000405</t>
  </si>
  <si>
    <t>RMP0000406</t>
  </si>
  <si>
    <t>RMP0000410</t>
  </si>
  <si>
    <t>RMP0028507</t>
  </si>
  <si>
    <t>csperati1</t>
  </si>
  <si>
    <t xml:space="preserve"> Landing Length less than 4, Landing Width less than 4, Landing Cross Slope less than 2, Flare Slope Left is greater than 10, DWD Full Width of Ramp is No.</t>
  </si>
  <si>
    <t>RMP0028508</t>
  </si>
  <si>
    <t xml:space="preserve"> Ramp Cross Slope greater than 2 and Not Signalized, Landing Length less than 4, Landing Width less than 4, Landing Cross Slope less than 2, Flare Slope Left is greater than 10, DWD Full Width of Ramp is No.</t>
  </si>
  <si>
    <t>RMP0028506</t>
  </si>
  <si>
    <t xml:space="preserve"> Landing Length less than 4, Landing Width less than 4, Flare Slope Right is greater than 10, DWD Full Width of Ramp is No.</t>
  </si>
  <si>
    <t>RMP0028509</t>
  </si>
  <si>
    <t xml:space="preserve"> Landing Length less than 4, Landing Width less than 4, DWD Full Width of Ramp is No.</t>
  </si>
  <si>
    <t>RMP0028512</t>
  </si>
  <si>
    <t>RMP0028505</t>
  </si>
  <si>
    <t xml:space="preserve"> Ramp Cross Slope greater than 2 and Not Signalized, Landing Length less than 4, Landing Width less than 4, Landing Cross Slope less than 2, Flare Slope Left is greater than 10, Flare Slope Right is greater than 10, Gutter Slope is greater than 5.</t>
  </si>
  <si>
    <t>RMP0028502</t>
  </si>
  <si>
    <t xml:space="preserve"> Ramp Slope greater than 8.3%, Ramp Cross Slope greater than 2 and Not Signalized, Landing Length less than 4, Landing Width less than 4, Landing Cross Slope less than 2, Flare Slope Left is greater than 10, DWD Full Width of Ramp is No.</t>
  </si>
  <si>
    <t>RMP0028504</t>
  </si>
  <si>
    <t xml:space="preserve"> Landing Cross Slope less than 2, Flare Slope Left is greater than 10, Gutter Slope is greater than 5.</t>
  </si>
  <si>
    <t>RMP0009047</t>
  </si>
  <si>
    <t>RMP0000345</t>
  </si>
  <si>
    <t>N/A</t>
  </si>
  <si>
    <t>RMP0000428</t>
  </si>
  <si>
    <t>Road leading to ramp is in terrible condition</t>
  </si>
  <si>
    <t>RMP0000429</t>
  </si>
  <si>
    <t>Ramp silted over</t>
  </si>
  <si>
    <t>RMP0000357</t>
  </si>
  <si>
    <t>RMP0009089</t>
  </si>
  <si>
    <t>POLAND</t>
  </si>
  <si>
    <t>evaluated on 6/8/2021 by M. Flesch</t>
  </si>
  <si>
    <t>RMP0026301</t>
  </si>
  <si>
    <t>Landing Slope 0.20%. Inspection conducted by George Morar 11/9/2023.</t>
  </si>
  <si>
    <t>RMP0006630</t>
  </si>
  <si>
    <t>Catch basin too close to the curb ramp.</t>
  </si>
  <si>
    <t>RMP0009476</t>
  </si>
  <si>
    <t>evaluated on 10/14/2020 and sent by Ben Crumbacher/Eli Razo</t>
  </si>
  <si>
    <t>RMP0009472</t>
  </si>
  <si>
    <t>evaluated on 10/15/2020 and sent by Ben Crumbacher/Eli Razo</t>
  </si>
  <si>
    <t>RMP0025441</t>
  </si>
  <si>
    <t>RMP0025440</t>
  </si>
  <si>
    <t>RMP0006708</t>
  </si>
  <si>
    <t>LOWELLVILLE</t>
  </si>
  <si>
    <t>RMP0006709</t>
  </si>
  <si>
    <t>RMP0006683</t>
  </si>
  <si>
    <t>RMP0006676</t>
  </si>
  <si>
    <t>RMP0028330</t>
  </si>
  <si>
    <t xml:space="preserve"> Ramp Cross Slope greater than 2 and Not Signalized, Flare Slope Left is greater than 10, DWD Full Width of Ramp is No.</t>
  </si>
  <si>
    <t>RMP0009129</t>
  </si>
  <si>
    <t>evaluated on 6/9/2021 by David Lazar</t>
  </si>
  <si>
    <t>RMP0002379</t>
  </si>
  <si>
    <t>Warning device sinking/bad ramp angle</t>
  </si>
  <si>
    <t>RMP0000376</t>
  </si>
  <si>
    <t>RMP0000377</t>
  </si>
  <si>
    <t xml:space="preserve"> Ramp Cross Slope greater than 2 and Not Signalized, Flare Slope Left is greater than 10, Flare Slope Right is greater than 10, DWD is not present and not an Alley or Commercial Drive.</t>
  </si>
  <si>
    <t>RMP0000383</t>
  </si>
  <si>
    <t xml:space="preserve"> Ramp Cross Slope greater than 2 and Not Signalized, Landing Cross Slope less than 2, Flare Slope Right is greater than 10.</t>
  </si>
  <si>
    <t>RMP0000245</t>
  </si>
  <si>
    <t>RMP0000390</t>
  </si>
  <si>
    <t>Pavement failing at base of ramp. Tripping hazard</t>
  </si>
  <si>
    <t>RMP0004157</t>
  </si>
  <si>
    <t xml:space="preserve">Silted over, poor condition </t>
  </si>
  <si>
    <t>RMP0000391</t>
  </si>
  <si>
    <t xml:space="preserve"> Ramp Cross Slope greater than 2 and Not Signalized, Ramp Cross Slope greater than 5 and Signalized, Flare Slope Left is greater than 10.</t>
  </si>
  <si>
    <t>RMP0000395</t>
  </si>
  <si>
    <t>There is no warning device</t>
  </si>
  <si>
    <t>RMP0000407</t>
  </si>
  <si>
    <t>RMP0000404</t>
  </si>
  <si>
    <t>RMP0004155</t>
  </si>
  <si>
    <t>RMP0009344</t>
  </si>
  <si>
    <t>evaluated on 10/22/2020 by Kusior/Crowe</t>
  </si>
  <si>
    <t>RMP0009076</t>
  </si>
  <si>
    <t>RMP0009081</t>
  </si>
  <si>
    <t>RMP0004128</t>
  </si>
  <si>
    <t>RMP0000971</t>
  </si>
  <si>
    <t>pgonano1</t>
  </si>
  <si>
    <t>00289</t>
  </si>
  <si>
    <t>RMP0006677</t>
  </si>
  <si>
    <t>RMP0009357</t>
  </si>
  <si>
    <t>evaluated on 10/23/2020 by Kusior/Crowe</t>
  </si>
  <si>
    <t>RMP0006693</t>
  </si>
  <si>
    <t>RMP0009359</t>
  </si>
  <si>
    <t>evaluated on 10/26/2020 by Kusior/Crowe</t>
  </si>
  <si>
    <t>RMP0006697</t>
  </si>
  <si>
    <t>RMP0025439</t>
  </si>
  <si>
    <t>Landing Slope: 1.0%</t>
  </si>
  <si>
    <t>RMP0025438</t>
  </si>
  <si>
    <t>RMP0000388</t>
  </si>
  <si>
    <t>Tripping hazard</t>
  </si>
  <si>
    <t>RMP0006698</t>
  </si>
  <si>
    <t>RMP0006699</t>
  </si>
  <si>
    <t>RMP0006692</t>
  </si>
  <si>
    <t>RMP0006695</t>
  </si>
  <si>
    <t xml:space="preserve"> Ramp Slope greater than 8.3%, Ramp Cross Slope greater than 2 and Not Signalized, Ramp Cross Slope greater than 5 and Signalized, Landing Cross Slope less than 2, Flare Slope Left is greater than 10, Flare Slope Right is greater than 10, Gutter Slope is greater than 5, Counter Slope is greater than 11.</t>
  </si>
  <si>
    <t>RMP0006701</t>
  </si>
  <si>
    <t xml:space="preserve"> Ramp Slope greater than 8.3%, Ramp Cross Slope greater than 2 and Not Signalized, Ramp Cross Slope greater than 5 and Signalized, Landing Cross Slope less than 2.</t>
  </si>
  <si>
    <t>RMP0002689</t>
  </si>
  <si>
    <t>RMP0002688</t>
  </si>
  <si>
    <t>RMP0021727</t>
  </si>
  <si>
    <t>RMP0021720</t>
  </si>
  <si>
    <t>RMP0021721</t>
  </si>
  <si>
    <t>00460</t>
  </si>
  <si>
    <t>RMP0006644</t>
  </si>
  <si>
    <t>Manhole within the ramp.</t>
  </si>
  <si>
    <t>00510</t>
  </si>
  <si>
    <t>RMP0000760</t>
  </si>
  <si>
    <t>RMP0000966</t>
  </si>
  <si>
    <t>Road way is significantly higher then ramp cars are shortcutting over ramp</t>
  </si>
  <si>
    <t>RMP0002681</t>
  </si>
  <si>
    <t>RMP0000424</t>
  </si>
  <si>
    <t>00594</t>
  </si>
  <si>
    <t>RMP0006632</t>
  </si>
  <si>
    <t>Slope issue do to the residential house front yard.</t>
  </si>
  <si>
    <t>00611</t>
  </si>
  <si>
    <t>RMP0006634</t>
  </si>
  <si>
    <t>Asphalt parking lot causing slope issues.</t>
  </si>
  <si>
    <t>RMP0002679</t>
  </si>
  <si>
    <t>RMP0002684</t>
  </si>
  <si>
    <t>Ramp covered in debris</t>
  </si>
  <si>
    <t>RMP0002690</t>
  </si>
  <si>
    <t xml:space="preserve"> Ramp Slope greater than 8.3%, Ramp Width less than 4.</t>
  </si>
  <si>
    <t>RMP0006629</t>
  </si>
  <si>
    <t>Existing road on a steep grade.</t>
  </si>
  <si>
    <t>00625</t>
  </si>
  <si>
    <t>RMP0009133</t>
  </si>
  <si>
    <t>00687</t>
  </si>
  <si>
    <t>RMP0025437</t>
  </si>
  <si>
    <t>Landing Slope: 2.0%</t>
  </si>
  <si>
    <t>00719</t>
  </si>
  <si>
    <t>RMP0010166</t>
  </si>
  <si>
    <t>Evaluated on 6/28/2022 by Ben Crumbacher</t>
  </si>
  <si>
    <t>00728</t>
  </si>
  <si>
    <t>RMP0006641</t>
  </si>
  <si>
    <t>ATT junction box within the ramp.</t>
  </si>
  <si>
    <t>RMP0006642</t>
  </si>
  <si>
    <t>Utility box within the ramp.</t>
  </si>
  <si>
    <t>00765</t>
  </si>
  <si>
    <t>RMP0006682</t>
  </si>
  <si>
    <t>00769</t>
  </si>
  <si>
    <t>RMP0006687</t>
  </si>
  <si>
    <t>RMP0006688</t>
  </si>
  <si>
    <t>00778</t>
  </si>
  <si>
    <t>RMP0009477</t>
  </si>
  <si>
    <t>00853</t>
  </si>
  <si>
    <t>RMP0026314</t>
  </si>
  <si>
    <t xml:space="preserve"> Ramp Cross Slope greater than 2 and Not Signalized, Landing Length less than 4.</t>
  </si>
  <si>
    <t>Inspection conducted by GPD Group on 3/321/2022.</t>
  </si>
  <si>
    <t>RMP0026315</t>
  </si>
  <si>
    <t xml:space="preserve"> Ramp Slope greater than 8.3%, Landing Length less than 4, Flare Slope Left is greater than 10.</t>
  </si>
  <si>
    <t>00882</t>
  </si>
  <si>
    <t>RMP0009447</t>
  </si>
  <si>
    <t>evaluated on 10/16/2020 and sent by Ben Crumbacher/Eli Razo</t>
  </si>
  <si>
    <t>00905</t>
  </si>
  <si>
    <t>RMP0006636</t>
  </si>
  <si>
    <t>There is a curb drain with a manhole lid on top of it causing issues.</t>
  </si>
  <si>
    <t>00952</t>
  </si>
  <si>
    <t>RMP0009464</t>
  </si>
  <si>
    <t>00992</t>
  </si>
  <si>
    <t>RMP0006700</t>
  </si>
  <si>
    <t>01023</t>
  </si>
  <si>
    <t>RMP0000978</t>
  </si>
  <si>
    <t>01025</t>
  </si>
  <si>
    <t>RMP0000976</t>
  </si>
  <si>
    <t>RMP0000975</t>
  </si>
  <si>
    <t>01032</t>
  </si>
  <si>
    <t>RMP0026316</t>
  </si>
  <si>
    <t>Inspection conducted by GPD Group on 2/28/2022.</t>
  </si>
  <si>
    <t>01060</t>
  </si>
  <si>
    <t>RMP0026317</t>
  </si>
  <si>
    <t>01061</t>
  </si>
  <si>
    <t>RMP0026319</t>
  </si>
  <si>
    <t>RMP0006703</t>
  </si>
  <si>
    <t>01085</t>
  </si>
  <si>
    <t>RMP0006686</t>
  </si>
  <si>
    <t>RMP0006685</t>
  </si>
  <si>
    <t>RMP0006690</t>
  </si>
  <si>
    <t>RMP0006689</t>
  </si>
  <si>
    <t>RMP0006694</t>
  </si>
  <si>
    <t xml:space="preserve"> Ramp Cross Slope greater than 2 and Not Signalized, Ramp Cross Slope greater than 5 and Signalized, Flare Slope Left is greater than 10, Flare Slope Right is greater than 10, Gutter Slope is greater than 5.</t>
  </si>
  <si>
    <t>01093</t>
  </si>
  <si>
    <t>RMP0026320</t>
  </si>
  <si>
    <t xml:space="preserve"> Ramp Slope greater than 8.3%, Ramp Cross Slope greater than 2 and Not Signalized, Landing Length less than 4, Landing Cross Slope less than 2.</t>
  </si>
  <si>
    <t>01098</t>
  </si>
  <si>
    <t>RMP0006696</t>
  </si>
  <si>
    <t>01099</t>
  </si>
  <si>
    <t>RMP0026321</t>
  </si>
  <si>
    <t>01103</t>
  </si>
  <si>
    <t>RMP0006707</t>
  </si>
  <si>
    <t>RMP0006675</t>
  </si>
  <si>
    <t>RMP0006706</t>
  </si>
  <si>
    <t>01109</t>
  </si>
  <si>
    <t>RMP0006679</t>
  </si>
  <si>
    <t>RMP0006678</t>
  </si>
  <si>
    <t>RMP0026322</t>
  </si>
  <si>
    <t>RMP0000288</t>
  </si>
  <si>
    <t>01163</t>
  </si>
  <si>
    <t>RMP0000286</t>
  </si>
  <si>
    <t>Parts of warning device have broken off</t>
  </si>
  <si>
    <t>RMP0000287</t>
  </si>
  <si>
    <t>01169</t>
  </si>
  <si>
    <t>RMP0000260</t>
  </si>
  <si>
    <t>RMP0000261</t>
  </si>
  <si>
    <t>Poor road conditions leading to ramp</t>
  </si>
  <si>
    <t>01170</t>
  </si>
  <si>
    <t>RMP0000257</t>
  </si>
  <si>
    <t>01172</t>
  </si>
  <si>
    <t>RMP0000246</t>
  </si>
  <si>
    <t>01173</t>
  </si>
  <si>
    <t>RMP0000248</t>
  </si>
  <si>
    <t xml:space="preserve"> Landing Length less than 4, Flare Slope Left is greater than 10.</t>
  </si>
  <si>
    <t>01235</t>
  </si>
  <si>
    <t>RMP0000355</t>
  </si>
  <si>
    <t>Rock ledge falling into sidewalk</t>
  </si>
  <si>
    <t>01250</t>
  </si>
  <si>
    <t>RMP0026323</t>
  </si>
  <si>
    <t>01260</t>
  </si>
  <si>
    <t>RMP0026325</t>
  </si>
  <si>
    <t>RMP0026326</t>
  </si>
  <si>
    <t>01265</t>
  </si>
  <si>
    <t>RMP0026327</t>
  </si>
  <si>
    <t xml:space="preserve"> Ramp Slope greater than 8.3%, Landing Length less than 4, Flare Slope Left is greater than 10, Flare Slope Right is greater than 10.</t>
  </si>
  <si>
    <t>01280</t>
  </si>
  <si>
    <t>RMP0026328</t>
  </si>
  <si>
    <t xml:space="preserve"> Ramp Slope greater than 8.3%, Ramp Cross Slope greater than 2 and Not Signalized, Landing Length less than 4, Flare Slope Left is greater than 10, Flare Slope Right is greater than 10.</t>
  </si>
  <si>
    <t>01402</t>
  </si>
  <si>
    <t>RMP0009416</t>
  </si>
  <si>
    <t>RMP0006633</t>
  </si>
  <si>
    <t>Curb drain next to the ramp.</t>
  </si>
  <si>
    <t>01404</t>
  </si>
  <si>
    <t>RMP0009417</t>
  </si>
  <si>
    <t>evaluated on 11/4/2020 and sent by Ben Crumbacher/Eli Razo</t>
  </si>
  <si>
    <t>RMP0009418</t>
  </si>
  <si>
    <t>01408</t>
  </si>
  <si>
    <t>RMP0009423</t>
  </si>
  <si>
    <t>evaluated on 10/19/2020 and sent by Ben Crumbacher/Eli Razo</t>
  </si>
  <si>
    <t>RMP0009424</t>
  </si>
  <si>
    <t>01414</t>
  </si>
  <si>
    <t>RMP0026329</t>
  </si>
  <si>
    <t>01416</t>
  </si>
  <si>
    <t>RMP0010165</t>
  </si>
  <si>
    <t>01417</t>
  </si>
  <si>
    <t>RMP0009487</t>
  </si>
  <si>
    <t>evaluated on 10/13/2020 and sent by Ben Crumbacher/Eli Razo</t>
  </si>
  <si>
    <t>RMP0006646</t>
  </si>
  <si>
    <t>RMP0006645</t>
  </si>
  <si>
    <t>Fire hydrant and telephone pole within the ramp.</t>
  </si>
  <si>
    <t>01422</t>
  </si>
  <si>
    <t>RMP0009413</t>
  </si>
  <si>
    <t>RMP0006639</t>
  </si>
  <si>
    <t>There is a curb drain close to the ramp.</t>
  </si>
  <si>
    <t>01428</t>
  </si>
  <si>
    <t>RMP0006643</t>
  </si>
  <si>
    <t>Side road has steep grades.</t>
  </si>
  <si>
    <t>01446</t>
  </si>
  <si>
    <t>RMP0006681</t>
  </si>
  <si>
    <t>01458</t>
  </si>
  <si>
    <t>RMP0026330</t>
  </si>
  <si>
    <t>01471</t>
  </si>
  <si>
    <t>RMP0009415</t>
  </si>
  <si>
    <t>01545</t>
  </si>
  <si>
    <t>RMP0000266</t>
  </si>
  <si>
    <t>Poor road condition at base of ramp</t>
  </si>
  <si>
    <t>RMP0000267</t>
  </si>
  <si>
    <t>01546</t>
  </si>
  <si>
    <t>RMP0000379</t>
  </si>
  <si>
    <t xml:space="preserve"> Ramp Cross Slope greater than 2 and Not Signalized, Ramp Width less than 4, Landing Width less than 4, Landing Cross Slope less than 2, DWD is not present and not an Alley or Commercial Drive.</t>
  </si>
  <si>
    <t>01547</t>
  </si>
  <si>
    <t>RMP0000252</t>
  </si>
  <si>
    <t>RMP0000253</t>
  </si>
  <si>
    <t>01551</t>
  </si>
  <si>
    <t>RMP0000262</t>
  </si>
  <si>
    <t xml:space="preserve">Concrete beginning to fail dirt runoff problems </t>
  </si>
  <si>
    <t>RMP0000263</t>
  </si>
  <si>
    <t>Warning device missing concrete failing</t>
  </si>
  <si>
    <t>01552</t>
  </si>
  <si>
    <t>RMP0000258</t>
  </si>
  <si>
    <t>Warning device missing</t>
  </si>
  <si>
    <t>RMP0000259</t>
  </si>
  <si>
    <t xml:space="preserve">Ramp as been asphalted </t>
  </si>
  <si>
    <t>01555</t>
  </si>
  <si>
    <t>RMP0000384</t>
  </si>
  <si>
    <t>RMP0000385</t>
  </si>
  <si>
    <t>01557</t>
  </si>
  <si>
    <t>RMP0000264</t>
  </si>
  <si>
    <t>RMP0000265</t>
  </si>
  <si>
    <t>01569</t>
  </si>
  <si>
    <t>RMP0000324</t>
  </si>
  <si>
    <t xml:space="preserve"> Ramp Width less than 4, Flare Slope Right is greater than 10.</t>
  </si>
  <si>
    <t xml:space="preserve">Landing area not flush with rest of sidewalk, sidewalk completely overgrown </t>
  </si>
  <si>
    <t>RMP0000320</t>
  </si>
  <si>
    <t>RMP0000321</t>
  </si>
  <si>
    <t xml:space="preserve"> Ramp Width less than 4, Flare Slope Left is greater than 10, DWD is not present and not an Alley or Commercial Drive.</t>
  </si>
  <si>
    <t xml:space="preserve">Minor maintenance </t>
  </si>
  <si>
    <t>01574</t>
  </si>
  <si>
    <t>RMP0002350</t>
  </si>
  <si>
    <t>01580</t>
  </si>
  <si>
    <t>RMP0002352</t>
  </si>
  <si>
    <t>01583</t>
  </si>
  <si>
    <t>RMP0002347</t>
  </si>
  <si>
    <t xml:space="preserve">Needs maintenance, bad condition </t>
  </si>
  <si>
    <t>RMP0002348</t>
  </si>
  <si>
    <t>Ramp not flush with rest of sidewalk, terrible condition</t>
  </si>
  <si>
    <t>01584</t>
  </si>
  <si>
    <t>RMP0000342</t>
  </si>
  <si>
    <t>Tripping hazard on warning device, angled to cross 7 not Jennette</t>
  </si>
  <si>
    <t>01624</t>
  </si>
  <si>
    <t>RMP0000275</t>
  </si>
  <si>
    <t>01629</t>
  </si>
  <si>
    <t>RMP0000284</t>
  </si>
  <si>
    <t>01633</t>
  </si>
  <si>
    <t>RMP0000290</t>
  </si>
  <si>
    <t>Tripping hazard in landing area</t>
  </si>
  <si>
    <t>01657</t>
  </si>
  <si>
    <t>RMP0000294</t>
  </si>
  <si>
    <t>01661</t>
  </si>
  <si>
    <t>RMP0000296</t>
  </si>
  <si>
    <t>RMP0000297</t>
  </si>
  <si>
    <t>01676</t>
  </si>
  <si>
    <t>RMP0000318</t>
  </si>
  <si>
    <t>01678</t>
  </si>
  <si>
    <t>RMP0000312</t>
  </si>
  <si>
    <t>RMP0000313</t>
  </si>
  <si>
    <t>01680</t>
  </si>
  <si>
    <t>RMP0000309</t>
  </si>
  <si>
    <t>01730</t>
  </si>
  <si>
    <t>RMP0030132</t>
  </si>
  <si>
    <t>RMP0000378</t>
  </si>
  <si>
    <t xml:space="preserve"> Ramp Cross Slope greater than 2 and Not Signalized, Landing Cross Slope less than 2, Flare Slope Left is greater than 10, DWD is not present and not an Alley or Commercial Drive.</t>
  </si>
  <si>
    <t>01811</t>
  </si>
  <si>
    <t>RMP0026312</t>
  </si>
  <si>
    <t>SALEM</t>
  </si>
  <si>
    <t xml:space="preserve"> Ramp Cross Slope greater than 2 and Not Signalized, Ramp Cross Slope greater than 5 and Signalized, Landing Cross Slope less than 2, Flare Slope Left is greater than 10, Gutter Slope is greater than 5, Counter Slope is greater than 11.</t>
  </si>
  <si>
    <t>Landing Slope: 12.5%. Inspected by S. Dudek and J. McCleary on 12/12/2023.</t>
  </si>
  <si>
    <t>01879</t>
  </si>
  <si>
    <t>RMP0021716</t>
  </si>
  <si>
    <t>01908</t>
  </si>
  <si>
    <t>RMP0002678</t>
  </si>
  <si>
    <t>RMP0002686</t>
  </si>
  <si>
    <t>01945</t>
  </si>
  <si>
    <t>RMP0006638</t>
  </si>
  <si>
    <t>Electric box within the ramp.</t>
  </si>
  <si>
    <t>RMP0006637</t>
  </si>
  <si>
    <t>Power box within the ramp.</t>
  </si>
  <si>
    <t>01949</t>
  </si>
  <si>
    <t>RMP0000233</t>
  </si>
  <si>
    <t>01974</t>
  </si>
  <si>
    <t>RMP0000254</t>
  </si>
  <si>
    <t>RMP0000255</t>
  </si>
  <si>
    <t>01976</t>
  </si>
  <si>
    <t>RMP0000300</t>
  </si>
  <si>
    <t>01987</t>
  </si>
  <si>
    <t>RMP0000965</t>
  </si>
  <si>
    <t>01990</t>
  </si>
  <si>
    <t>RMP0002682</t>
  </si>
  <si>
    <t>Side walk and  ramp is unmaintained</t>
  </si>
  <si>
    <t>02034</t>
  </si>
  <si>
    <t>RMP0000412</t>
  </si>
  <si>
    <t>Silt buried</t>
  </si>
  <si>
    <t>RMP0000413</t>
  </si>
  <si>
    <t>02141</t>
  </si>
  <si>
    <t>RMP0000414</t>
  </si>
  <si>
    <t>RMP0000415</t>
  </si>
  <si>
    <t>02143</t>
  </si>
  <si>
    <t>RMP0000420</t>
  </si>
  <si>
    <t>Cracking in sidewalk on right side of ramp</t>
  </si>
  <si>
    <t>02200</t>
  </si>
  <si>
    <t>RMP0025436</t>
  </si>
  <si>
    <t>02206</t>
  </si>
  <si>
    <t>RMP0000421</t>
  </si>
  <si>
    <t>02218</t>
  </si>
  <si>
    <t>RMP0028510</t>
  </si>
  <si>
    <t xml:space="preserve"> Landing Length less than 4, Landing Width less than 4, Flush with Surface is No, DWD Full Width of Ramp is No.</t>
  </si>
  <si>
    <t>RMP0028503</t>
  </si>
  <si>
    <t>RMP0028513</t>
  </si>
  <si>
    <t xml:space="preserve"> Ramp Cross Slope greater than 2 and Not Signalized, Flush with Surface is No, Flare Slope Right is greater than 10, DWD Full Width of Ramp is No.</t>
  </si>
  <si>
    <t>RMP0028514</t>
  </si>
  <si>
    <t xml:space="preserve"> Ramp Cross Slope greater than 2 and Not Signalized, Landing Length less than 4, Landing Width less than 4, Flush with Surface is No, Flare Slope Left is greater than 10, DWD Full Width of Ramp is No.</t>
  </si>
  <si>
    <t>02222</t>
  </si>
  <si>
    <t>RMP0006654</t>
  </si>
  <si>
    <t>02240</t>
  </si>
  <si>
    <t>RMP0006635</t>
  </si>
  <si>
    <t>City water valve and power box in the way.</t>
  </si>
  <si>
    <t>02248</t>
  </si>
  <si>
    <t>RMP0009360</t>
  </si>
  <si>
    <t>02249</t>
  </si>
  <si>
    <t>RMP0006684</t>
  </si>
  <si>
    <t xml:space="preserve"> Ramp Cross Slope greater than 2 and Not Signalized, Landing Cross Slope less than 2, Flare Slope Left is greater than 10, Flare Slope Right is greater than 10, Counter Slope is greater than 11.</t>
  </si>
  <si>
    <t>02254</t>
  </si>
  <si>
    <t>RMP0010131</t>
  </si>
  <si>
    <t>Evaluated on 9/8/2022 by T. Kopnicky</t>
  </si>
  <si>
    <t>02256</t>
  </si>
  <si>
    <t>RMP0006705</t>
  </si>
  <si>
    <t>02644</t>
  </si>
  <si>
    <t>RMP0000400</t>
  </si>
  <si>
    <t>02654</t>
  </si>
  <si>
    <t>RMP0002675</t>
  </si>
  <si>
    <t>03034</t>
  </si>
  <si>
    <t>RMP0000419</t>
  </si>
  <si>
    <t>03038</t>
  </si>
  <si>
    <t>RMP0000982</t>
  </si>
  <si>
    <t>RMP0000985</t>
  </si>
  <si>
    <t>POR</t>
  </si>
  <si>
    <t>RMP0025765</t>
  </si>
  <si>
    <t>STREETSBORO</t>
  </si>
  <si>
    <t>Evaluated on 10/10/2023 by Joe Schrecengost</t>
  </si>
  <si>
    <t>RMP0002721</t>
  </si>
  <si>
    <t>RMP0018235</t>
  </si>
  <si>
    <t>KENT</t>
  </si>
  <si>
    <t xml:space="preserve"> Ramp Slope greater than 8.3%, Ramp Cross Slope greater than 2 and Not Signalized, Landing Cross Slope less than 2, Flare Slope Left is greater than 10, Flare Slope Right is greater than 10.</t>
  </si>
  <si>
    <t>RMP0025833</t>
  </si>
  <si>
    <t>Landing Slope: 4.10%. Evaluated by Brock Wyss on 5/25/2023</t>
  </si>
  <si>
    <t>RMP0006656</t>
  </si>
  <si>
    <t>RMP0006657</t>
  </si>
  <si>
    <t>RMP0006660</t>
  </si>
  <si>
    <t>RMP0009405</t>
  </si>
  <si>
    <t>evaluated on 10/23/2020 by Greg Essig</t>
  </si>
  <si>
    <t>RMP0009406</t>
  </si>
  <si>
    <t>RMP0002380</t>
  </si>
  <si>
    <t>RMP0004049</t>
  </si>
  <si>
    <t>RMP0002694</t>
  </si>
  <si>
    <t>Cross road is abandoned</t>
  </si>
  <si>
    <t>RMP0028438</t>
  </si>
  <si>
    <t>gessig1</t>
  </si>
  <si>
    <t>RAVENNA</t>
  </si>
  <si>
    <t>RMP0002715</t>
  </si>
  <si>
    <t>RMP0002700</t>
  </si>
  <si>
    <t>RMP0027531</t>
  </si>
  <si>
    <t>RMP0027530</t>
  </si>
  <si>
    <t>RMP0030429</t>
  </si>
  <si>
    <t>GARRETTSVILLE</t>
  </si>
  <si>
    <t>Landing Slope: 9.1% - Slope uphill from corner is too steep to allow compliant ramp and landing slopes.</t>
  </si>
  <si>
    <t>RMP0030427</t>
  </si>
  <si>
    <t>Landing Slope: 2.9% - SR 82 Slope too steep for compliant cross slopes and need to meet adjacent business front entrance prohibits shallower ramp and landing slopes.</t>
  </si>
  <si>
    <t>RMP0027652</t>
  </si>
  <si>
    <t xml:space="preserve"> Ramp Slope greater than 8.3%, Flare Slope Left is greater than 10, Counter Slope is greater than 11.</t>
  </si>
  <si>
    <t>RMP0027654</t>
  </si>
  <si>
    <t>RMP0027650</t>
  </si>
  <si>
    <t>RMP0027653</t>
  </si>
  <si>
    <t>RMP0030433</t>
  </si>
  <si>
    <t>Landing Slope: 10.6% - Downward slope into yard is too steep to allow compliant slopes without major regrading.</t>
  </si>
  <si>
    <t>00259</t>
  </si>
  <si>
    <t>RMP0030428</t>
  </si>
  <si>
    <t>Landing Slope: 11.9% - SR 88 Slope too steep for compliant ramp and landing slopes.</t>
  </si>
  <si>
    <t>RMP0030412</t>
  </si>
  <si>
    <t>HIRAM</t>
  </si>
  <si>
    <t>Landing Slope: 9.5% - SR 82 is too steep to allow for compliant slope and landing.</t>
  </si>
  <si>
    <t>RMP0027569</t>
  </si>
  <si>
    <t>00359</t>
  </si>
  <si>
    <t>RMP0006658</t>
  </si>
  <si>
    <t>RMP0025845</t>
  </si>
  <si>
    <t>Evaluated by Brock Wyss on 5/25/2023</t>
  </si>
  <si>
    <t>RMP0006659</t>
  </si>
  <si>
    <t>RMP0009408</t>
  </si>
  <si>
    <t>00419</t>
  </si>
  <si>
    <t>RMP0025853</t>
  </si>
  <si>
    <t>RMP0025854</t>
  </si>
  <si>
    <t>RMP0018253</t>
  </si>
  <si>
    <t>RMP0000484</t>
  </si>
  <si>
    <t xml:space="preserve"> Landing Width less than 4, Counter Slope is greater than 11.</t>
  </si>
  <si>
    <t>00577</t>
  </si>
  <si>
    <t>RMP0027649</t>
  </si>
  <si>
    <t>RMP0027648</t>
  </si>
  <si>
    <t>RMP0027647</t>
  </si>
  <si>
    <t>RMP0027651</t>
  </si>
  <si>
    <t>RMP0027541</t>
  </si>
  <si>
    <t>Curb ramp for Hickory Way (alley) and SR 59</t>
  </si>
  <si>
    <t>00649</t>
  </si>
  <si>
    <t>RMP0010296</t>
  </si>
  <si>
    <t>RMP0010302</t>
  </si>
  <si>
    <t>RMP0027557</t>
  </si>
  <si>
    <t>RMP0027594</t>
  </si>
  <si>
    <t>RMP0027555</t>
  </si>
  <si>
    <t>RMP0007969</t>
  </si>
  <si>
    <t>00671</t>
  </si>
  <si>
    <t>RMP0027553</t>
  </si>
  <si>
    <t xml:space="preserve"> Ramp Cross Slope greater than 2 and Not Signalized, Flush with Surface is No, Flare Slope Right is greater than 10.</t>
  </si>
  <si>
    <t>Detectable warnings not flush, will be addressed by the contractor</t>
  </si>
  <si>
    <t>RMP0027552</t>
  </si>
  <si>
    <t>00677</t>
  </si>
  <si>
    <t>RMP0027538</t>
  </si>
  <si>
    <t>00682</t>
  </si>
  <si>
    <t>RMP0010293</t>
  </si>
  <si>
    <t>RMP0010295</t>
  </si>
  <si>
    <t>RMP0010292</t>
  </si>
  <si>
    <t>RMP0010291</t>
  </si>
  <si>
    <t>00700</t>
  </si>
  <si>
    <t>RMP0030430</t>
  </si>
  <si>
    <t xml:space="preserve"> Ramp Slope greater than 8.3%, Ramp Cross Slope greater than 2 and Not Signalized, Ramp Cross Slope greater than 5 and Signalized, Landing Cross Slope less than 2, DWD Condition is Poor.</t>
  </si>
  <si>
    <t>Landing Slope: 9.2% - Street slopes in both directions prevent shallower slopes on ramp and sidewalk.</t>
  </si>
  <si>
    <t>RMP0007970</t>
  </si>
  <si>
    <t>00717</t>
  </si>
  <si>
    <t>RMP0010294</t>
  </si>
  <si>
    <t>RMP0010300</t>
  </si>
  <si>
    <t>RMP0010301</t>
  </si>
  <si>
    <t>RMP0027535</t>
  </si>
  <si>
    <t>RMP0027514</t>
  </si>
  <si>
    <t>00718</t>
  </si>
  <si>
    <t>RMP0007971</t>
  </si>
  <si>
    <t>00799</t>
  </si>
  <si>
    <t>RMP0018252</t>
  </si>
  <si>
    <t>00831</t>
  </si>
  <si>
    <t>RMP0030486</t>
  </si>
  <si>
    <t>Landing Slope: 2% - Hill up to sidewalk and adjacent property too steep to lower ramp and achieve compliance.</t>
  </si>
  <si>
    <t>00877</t>
  </si>
  <si>
    <t>RMP0030487</t>
  </si>
  <si>
    <t>Landing Slope: 5.1% - Street cross slope of 4.6% makes cross slope compliance impossible, and SR 14 Slope of 5% makes catching uphill sidewalk impossible with compliant slopes.</t>
  </si>
  <si>
    <t>RMP0030488</t>
  </si>
  <si>
    <t>Hill too steep to allow for landing. Ramp and sidewalk follow 6% slope along Singletary Dr.</t>
  </si>
  <si>
    <t>00887</t>
  </si>
  <si>
    <t>RMP0030446</t>
  </si>
  <si>
    <t>Landing Slope: 0.5% - Waiver needed for ramp and landing cross slopes to meet side street slope of 3.3%</t>
  </si>
  <si>
    <t>00894</t>
  </si>
  <si>
    <t>RMP0025763</t>
  </si>
  <si>
    <t>00986</t>
  </si>
  <si>
    <t>RMP0030489</t>
  </si>
  <si>
    <t>Landing Slope: 3.5% - Cross slope at the gutter of 6.4% makes compliant cross slope impossible.</t>
  </si>
  <si>
    <t>00990</t>
  </si>
  <si>
    <t>RMP0025830</t>
  </si>
  <si>
    <t>RMP0025831</t>
  </si>
  <si>
    <t xml:space="preserve"> Ramp Cross Slope greater than 2 and Not Signalized, Ramp Cross Slope greater than 5 and Signalized, Counter Slope is greater than 11.</t>
  </si>
  <si>
    <t>Landing Slope: 6.3%. Evaluated by Brock Wyss on 5/25/2023</t>
  </si>
  <si>
    <t>RMP0025832</t>
  </si>
  <si>
    <t>Landing slope: 6.10%. Evaluated by Brock Wyss on 5/25/2023</t>
  </si>
  <si>
    <t>00995</t>
  </si>
  <si>
    <t>RMP0018236</t>
  </si>
  <si>
    <t>RMP0030444</t>
  </si>
  <si>
    <t>Landing Slope: 2.2% - Reconstruct to allow compliant running slope on landing. Needs waiver for ramp and landing cross slope due to street slope at gutter of 3.3%</t>
  </si>
  <si>
    <t>RMP0030436</t>
  </si>
  <si>
    <t>Landing Slope: 1.4% - Road slope at gutter is 4.3%, making ramp cross slope non-compliant</t>
  </si>
  <si>
    <t>RMP0000433</t>
  </si>
  <si>
    <t>RMP0000432</t>
  </si>
  <si>
    <t>01201</t>
  </si>
  <si>
    <t>RMP0000434</t>
  </si>
  <si>
    <t>STA</t>
  </si>
  <si>
    <t>RMP0029981</t>
  </si>
  <si>
    <t>MASSILLON</t>
  </si>
  <si>
    <t>Landing Slope: 4.3% - Inspected by Jason Haines (City of Massilon); Waiver needed due to utilities within ramp limits blocking compliance.</t>
  </si>
  <si>
    <t>RMP0029985</t>
  </si>
  <si>
    <t xml:space="preserve"> Ramp Slope greater than 8.3%, Landing Length less than 4, Landing Width less than 4, Landing Cross Slope less than 2.</t>
  </si>
  <si>
    <t>Landing Slope: 4.20% - Inspected by Jason Haines (City of Massilon); Adjacent hill prevents ramp from meeting slope and cross slope requirements as well as creates steep slope along the side street.</t>
  </si>
  <si>
    <t>RMP0029761</t>
  </si>
  <si>
    <t>EAST CANTON</t>
  </si>
  <si>
    <t>Landing Slope: 2.5% - Liberty St slope of 4.6% forces non-compliance of ramp and landing running slope.</t>
  </si>
  <si>
    <t>RMP0006595</t>
  </si>
  <si>
    <t>MINERVA</t>
  </si>
  <si>
    <t>ramp c</t>
  </si>
  <si>
    <t>RMP0028170</t>
  </si>
  <si>
    <t>hjones3</t>
  </si>
  <si>
    <t>CANTON</t>
  </si>
  <si>
    <t xml:space="preserve">Landing slope 2.0%
</t>
  </si>
  <si>
    <t>RMP0028324</t>
  </si>
  <si>
    <t>Landing Slope 1.9%
Reason for Waiver: Had to meet existing sidewalk cross slope at 5.2% that prevents the curb ramp from meeting full conformance with the accessibility criteria on ramp slope.</t>
  </si>
  <si>
    <t>RMP0028232</t>
  </si>
  <si>
    <t>Landing Slope 1.1%</t>
  </si>
  <si>
    <t>RMP0028276</t>
  </si>
  <si>
    <t xml:space="preserve">Landing Slope 1.0%
Reason for Waiver: Mainline road slope of 5.7% prevents the curb ramp from meeting full conformance with the accessibility criteria on ramp slope. </t>
  </si>
  <si>
    <t>RMP0026873</t>
  </si>
  <si>
    <t>tgenetin1</t>
  </si>
  <si>
    <t>Landing Slope: 1.30%</t>
  </si>
  <si>
    <t>RMP0026877</t>
  </si>
  <si>
    <t>RMP0026951</t>
  </si>
  <si>
    <t>Landing Slope: 1.6%</t>
  </si>
  <si>
    <t>RMP0026996</t>
  </si>
  <si>
    <t>Landing Slope: 0.8%</t>
  </si>
  <si>
    <t>RMP0026995</t>
  </si>
  <si>
    <t>Landing Slope: 1.7%</t>
  </si>
  <si>
    <t>RMP0026994</t>
  </si>
  <si>
    <t>RMP0026993</t>
  </si>
  <si>
    <t>Landing Slope: 1.9%</t>
  </si>
  <si>
    <t>RMP0026992</t>
  </si>
  <si>
    <t>Landing Slope: 0.9%</t>
  </si>
  <si>
    <t>RMP0026991</t>
  </si>
  <si>
    <t>RMP0026990</t>
  </si>
  <si>
    <t>Landing Slope: 1.70%</t>
  </si>
  <si>
    <t>RMP0026989</t>
  </si>
  <si>
    <t>Landing Slope: 0.4%</t>
  </si>
  <si>
    <t>RMP0026944</t>
  </si>
  <si>
    <t>RMP0026988</t>
  </si>
  <si>
    <t>Landing Slope: 3.8%
Support for Deviation: The curb ramp has 2 electrical pull boxes in close proximity which make it unachievable to get a landing in compliance. Additionally, there is a signal pole in close proximity as well, which inhibits compliance even further. See attached photo.</t>
  </si>
  <si>
    <t>RMP0027001</t>
  </si>
  <si>
    <t>RMP0027038</t>
  </si>
  <si>
    <t>Landing Slope: 1.3%</t>
  </si>
  <si>
    <t>RMP0027040</t>
  </si>
  <si>
    <t>Landing Slope: 0.5%</t>
  </si>
  <si>
    <t>RMP0027045</t>
  </si>
  <si>
    <t>Landing Slope: 0.2%</t>
  </si>
  <si>
    <t>RMP0027903</t>
  </si>
  <si>
    <t>Landing Slope: 1.0%
Support for Deviation: This corner has a ramp running slope of 12.9%. Everything else is in compliance. In order to achieve a compliant running slope, the landing must be lowered. Lowering the elevation of the landing would be unachievable because of the electric pull boxes nearby as well as the signal pole. Lower the landing would make the slope too steep of the concrete blending to all 3 pull boxes. The curb ramp could not be upgraded. See photos</t>
  </si>
  <si>
    <t>RMP0027010</t>
  </si>
  <si>
    <t>RMP0027046</t>
  </si>
  <si>
    <t>RMP0027049</t>
  </si>
  <si>
    <t>Landing Slope: 0.7%</t>
  </si>
  <si>
    <t>RMP0027014</t>
  </si>
  <si>
    <t>RMP0027077</t>
  </si>
  <si>
    <t>RMP0027576</t>
  </si>
  <si>
    <t>Landing Slope = 1.6%
Support For Deviation: Existing catch basin prevents curb ramp from meeting full conformance with the accessibility criteria.</t>
  </si>
  <si>
    <t>RMP0028240</t>
  </si>
  <si>
    <t xml:space="preserve">Landing Slope 2.0%
Reason for Waiver: Existing pull box prevents the curb ramp from meeting full conformance with the accessibility criteria on flare slope right. </t>
  </si>
  <si>
    <t>RMP0028244</t>
  </si>
  <si>
    <t>Landing Slope 1.9%</t>
  </si>
  <si>
    <t>RMP0028117</t>
  </si>
  <si>
    <t>Landing slope 0.7%</t>
  </si>
  <si>
    <t>RMP0027370</t>
  </si>
  <si>
    <t>LOUISVILLE</t>
  </si>
  <si>
    <t>RMP0027376</t>
  </si>
  <si>
    <t>RMP0027379</t>
  </si>
  <si>
    <t>RMP0027396</t>
  </si>
  <si>
    <t>RMP0027399</t>
  </si>
  <si>
    <t>RMP0027383</t>
  </si>
  <si>
    <t>RMP0027382</t>
  </si>
  <si>
    <t>RMP0027384</t>
  </si>
  <si>
    <t>RMP0027400</t>
  </si>
  <si>
    <t>RMP0027386</t>
  </si>
  <si>
    <t>RMP0027385</t>
  </si>
  <si>
    <t>RMP0027401</t>
  </si>
  <si>
    <t>RMP0027387</t>
  </si>
  <si>
    <t>RMP0027402</t>
  </si>
  <si>
    <t>RMP0009278</t>
  </si>
  <si>
    <t>HARTVILLE</t>
  </si>
  <si>
    <t>evaluated on 11/20/2020 by Brian Dell, Jr.</t>
  </si>
  <si>
    <t>RMP0009279</t>
  </si>
  <si>
    <t>RMP0026906</t>
  </si>
  <si>
    <t>WILMOT</t>
  </si>
  <si>
    <t>RMP0026900</t>
  </si>
  <si>
    <t>RMP0026899</t>
  </si>
  <si>
    <t>RMP0026907</t>
  </si>
  <si>
    <t>RMP0009282</t>
  </si>
  <si>
    <t>RMP0009283</t>
  </si>
  <si>
    <t>RMP0009281</t>
  </si>
  <si>
    <t>RMP0009284</t>
  </si>
  <si>
    <t>RMP0026201</t>
  </si>
  <si>
    <t>RMP0000509</t>
  </si>
  <si>
    <t>RMP0027666</t>
  </si>
  <si>
    <t>ALLIANCE</t>
  </si>
  <si>
    <t>Waiver needed due to catch basin causing the right flare to be 23.7%. 
Landing Slope = 0.5%</t>
  </si>
  <si>
    <t>RMP0027908</t>
  </si>
  <si>
    <t>Landing Slope = 1.3%
Waiver due to matching existing curb &amp; gutter slope (CB). If slope was flattened standing water would occur.</t>
  </si>
  <si>
    <t>RMP0027939</t>
  </si>
  <si>
    <t xml:space="preserve"> Ramp Cross Slope greater than 2 and Not Signalized, Ramp Cross Slope greater than 5 and Signalized, Landing Cross Slope less than 2, Flare Slope Right is greater than 10.</t>
  </si>
  <si>
    <t>Landing Slope = 1.8%
Waiver needed due to the profile grade of the existing drive way/side street.</t>
  </si>
  <si>
    <t>RMP0027938</t>
  </si>
  <si>
    <t xml:space="preserve"> Ramp Cross Slope greater than 2 and Not Signalized, Landing Cross Slope less than 2, Flare Slope Right is greater than 10, Counter Slope is greater than 11.</t>
  </si>
  <si>
    <t>Landing Slope = 1.6%
Waiver needed due to the profile grade of the  existing drive/side street.</t>
  </si>
  <si>
    <t>RMP0018259</t>
  </si>
  <si>
    <t>CANAL FULTON</t>
  </si>
  <si>
    <t>RMP0027002</t>
  </si>
  <si>
    <t>Landing Slope: 1.1%</t>
  </si>
  <si>
    <t>RMP0026252</t>
  </si>
  <si>
    <t>STARK</t>
  </si>
  <si>
    <t>Existing Curb Ramp. Inventory completed by Stark County Engineer.</t>
  </si>
  <si>
    <t>RMP0018271</t>
  </si>
  <si>
    <t>RMP0026189</t>
  </si>
  <si>
    <t>Evaluated on 12/20/2022 by Brian Dell</t>
  </si>
  <si>
    <t>RMP0027665</t>
  </si>
  <si>
    <t>Waiver needed due to profile grade of side street, existing driveway, existing cross slope of sidewalk on E/W side.
Landing Slope = 1.8%</t>
  </si>
  <si>
    <t>RMP0027575</t>
  </si>
  <si>
    <t>Landing Slope = 8.1%
Support For Deviation: Existing pull box prevents curb ramp from meeting full conformance with the accessibility criteria.</t>
  </si>
  <si>
    <t>RMP0027389</t>
  </si>
  <si>
    <t>RMP0027390</t>
  </si>
  <si>
    <t>RMP0027377</t>
  </si>
  <si>
    <t>RMP0007097</t>
  </si>
  <si>
    <t>RMP0027933</t>
  </si>
  <si>
    <t>Landing Slope = 1.0%Waiver due to matching existing curb &amp; gutter slope (CB). If slope was flattened standing water would occur.</t>
  </si>
  <si>
    <t>RMP0027819</t>
  </si>
  <si>
    <t>Landing Slope = 1.6%</t>
  </si>
  <si>
    <t>00172</t>
  </si>
  <si>
    <t>RMP0029651</t>
  </si>
  <si>
    <t>mdomer1</t>
  </si>
  <si>
    <t>Non compliant Ramp due to road slope in gutter area</t>
  </si>
  <si>
    <t>RMP0029881</t>
  </si>
  <si>
    <t xml:space="preserve">Non Conforms  do to catch basin elevation. </t>
  </si>
  <si>
    <t>RMP0029891</t>
  </si>
  <si>
    <t xml:space="preserve">Non conforming, telephone pole in ramp to landing. To narrow. </t>
  </si>
  <si>
    <t>RMP0029888</t>
  </si>
  <si>
    <t xml:space="preserve">Non conforming flare slope do to pull box , and signal pole elevation. </t>
  </si>
  <si>
    <t>RMP0029904</t>
  </si>
  <si>
    <t xml:space="preserve">Non conforming. Due to ramp running slope to landing too steep </t>
  </si>
  <si>
    <t>RMP0000516</t>
  </si>
  <si>
    <t>RMP0002731</t>
  </si>
  <si>
    <t>No painted crosswalk no sidewalk</t>
  </si>
  <si>
    <t>RMP0003860</t>
  </si>
  <si>
    <t>RMP0000622</t>
  </si>
  <si>
    <t>RMP0000625</t>
  </si>
  <si>
    <t>RMP0027699</t>
  </si>
  <si>
    <t>Landing slope 2.0%</t>
  </si>
  <si>
    <t>RMP0027697</t>
  </si>
  <si>
    <t>RMP0027698</t>
  </si>
  <si>
    <t>Landing slope 1.9%</t>
  </si>
  <si>
    <t>RMP0027695</t>
  </si>
  <si>
    <t>RMP0027700</t>
  </si>
  <si>
    <t>RMP0028494</t>
  </si>
  <si>
    <t xml:space="preserve">Landing Slope 1.0%
Reason for Waiver: Existing driveway and adjacent road slope of 2.9% prevent the curb ramp from meeting full conformance with the accessibility criteria on ramp slope and gutter slope. </t>
  </si>
  <si>
    <t>RMP0028490</t>
  </si>
  <si>
    <t>Landing Slope 3.5%
Reason for Waiver: The road slope of 3.0% prevents the curb ramp from meeting full conformance with the accessibility criteria on ramp slope and landing slope.</t>
  </si>
  <si>
    <t>RMP0028498</t>
  </si>
  <si>
    <t>Landing Slope: 6.5%
Support for Deviation: The curb ramp is located on a roadway that is sloped at 4.2%. Additionally the road directly in front of the ramp has a cross-slope of 5.5%. These factors make it unachievable for this curb ramp to be built in compliance. The curb ramp was improved by removing and replacing damaged concrete and non-compliant brick detectable warning. See attached photos.</t>
  </si>
  <si>
    <t>RMP0027078</t>
  </si>
  <si>
    <t>RMP0027017</t>
  </si>
  <si>
    <t xml:space="preserve"> Ramp Slope greater than 8.3%, Ramp Cross Slope greater than 2 and Not Signalized, Landing Cross Slope less than 2, DWD Full Width of Ramp is No.</t>
  </si>
  <si>
    <t>Landing Slope: 4.4%
Support for Deviation: The mainline road has a slope over 5% at this curb ramp. There is a signal pole in close proximity to this curb ramp which makes the surrounding sidewalk very steep. The slope of this sidewalk could not be changed which is needed to incorporate a compliant landing. There is also a traffic pull box near the landing which inhibits any changes to the slopes of the surrounding sidewalk as well. The curb ramp was removed and replaced to be upgraded as best as possible. See photos.</t>
  </si>
  <si>
    <t>RMP0027060</t>
  </si>
  <si>
    <t>RMP0027022</t>
  </si>
  <si>
    <t>RMP0027026</t>
  </si>
  <si>
    <t>RMP0027063</t>
  </si>
  <si>
    <t>RMP0025419</t>
  </si>
  <si>
    <t>RMP0027275</t>
  </si>
  <si>
    <t>Landing Slope: 1.00%</t>
  </si>
  <si>
    <t>RMP0027274</t>
  </si>
  <si>
    <t>Landing Slope: 2.00%</t>
  </si>
  <si>
    <t>RMP0027278</t>
  </si>
  <si>
    <t>RMP0027279</t>
  </si>
  <si>
    <t>Landing Slope: 0.40%</t>
  </si>
  <si>
    <t>RMP0027253</t>
  </si>
  <si>
    <t>RMP0027290</t>
  </si>
  <si>
    <t>0.4%</t>
  </si>
  <si>
    <t>RMP0027289</t>
  </si>
  <si>
    <t>Landing Slope: 0.3%</t>
  </si>
  <si>
    <t>RMP0002388</t>
  </si>
  <si>
    <t>No cross road not a true ramp to access walk on bridge</t>
  </si>
  <si>
    <t>RMP0002389</t>
  </si>
  <si>
    <t>Ramp is not fo cross street it is to get to walk on bridge</t>
  </si>
  <si>
    <t>RMP0002390</t>
  </si>
  <si>
    <t>No warning device, ramp is to get on the bridge</t>
  </si>
  <si>
    <t>RMP0002391</t>
  </si>
  <si>
    <t xml:space="preserve"> Ramp Slope greater than 8.3%, Ramp Cross Slope greater than 2 and Not Signalized, Gutter Slope is greater than 5, Counter Slope is greater than 11, DWD is not present and not an Alley or Commercial Drive.</t>
  </si>
  <si>
    <t>RMP0025892</t>
  </si>
  <si>
    <t>Evaluated on 9/1/2022 by Brian Dell, Jr.</t>
  </si>
  <si>
    <t>RMP0027963</t>
  </si>
  <si>
    <t>jhider</t>
  </si>
  <si>
    <t>Landing Slope = 1.5%
Side road with stop sign</t>
  </si>
  <si>
    <t>RMP0027981</t>
  </si>
  <si>
    <t>Landing Slope = 1.5%</t>
  </si>
  <si>
    <t>RMP0002384</t>
  </si>
  <si>
    <t>Ramp torn out due to construction</t>
  </si>
  <si>
    <t>00196</t>
  </si>
  <si>
    <t>RMP0002726</t>
  </si>
  <si>
    <t>RMP0028163</t>
  </si>
  <si>
    <t xml:space="preserve">Landing slope 1.8%
Reason for Waiver: Existing Catch basin and adjacent road slope of 3.5% prevents the curb ramp from meeting full conformance with the accessibility criteria on ramp slope. </t>
  </si>
  <si>
    <t>RMP0026177</t>
  </si>
  <si>
    <t>Evaluated on 11/6/2023 by Chris Arnold</t>
  </si>
  <si>
    <t>RMP0018261</t>
  </si>
  <si>
    <t>RMP0018263</t>
  </si>
  <si>
    <t>RMP0025790</t>
  </si>
  <si>
    <t>Evaluated on 4/13/2023 by Rick Rosia</t>
  </si>
  <si>
    <t>RMP0025789</t>
  </si>
  <si>
    <t>RMP0000621</t>
  </si>
  <si>
    <t>RMP0000626</t>
  </si>
  <si>
    <t>RMP0025770</t>
  </si>
  <si>
    <t>RMP0025771</t>
  </si>
  <si>
    <t>RMP0025769</t>
  </si>
  <si>
    <t>RMP0016457</t>
  </si>
  <si>
    <t>Evaluated on 11/2/2022 by Tommy Genetin</t>
  </si>
  <si>
    <t>RMP0002398</t>
  </si>
  <si>
    <t>Updated per actual form BMC 4/7/25;</t>
  </si>
  <si>
    <t>RMP0027965</t>
  </si>
  <si>
    <t>Landing Slope = 2.0%
Side street with stop sign</t>
  </si>
  <si>
    <t>RMP0018262</t>
  </si>
  <si>
    <t>RMP0025787</t>
  </si>
  <si>
    <t>RMP0027529</t>
  </si>
  <si>
    <t>rrosia1</t>
  </si>
  <si>
    <t>RMP0027510</t>
  </si>
  <si>
    <t>RMP0027508</t>
  </si>
  <si>
    <t>RMP0000634</t>
  </si>
  <si>
    <t>RMP0000641</t>
  </si>
  <si>
    <t>RMP0000556</t>
  </si>
  <si>
    <t xml:space="preserve"> Ramp Slope greater than 8.3%, Landing Cross Slope less than 2, Flush with Surface is No.</t>
  </si>
  <si>
    <t>RMP0026895</t>
  </si>
  <si>
    <t>RMP0026896</t>
  </si>
  <si>
    <t>00294</t>
  </si>
  <si>
    <t>RMP0027301</t>
  </si>
  <si>
    <t>Landing Slope: 5.00%
Support for Deviation: There is an electric pull box in the landing which prevented the curb ramp from achieving compliance.</t>
  </si>
  <si>
    <t>RMP0027300</t>
  </si>
  <si>
    <t>Landing Slope: 1.70%
Support for Deviation: The curb ramp has a utility pull box and the existing signal pole does not provide enough room to add a landing. See photo</t>
  </si>
  <si>
    <t>00340</t>
  </si>
  <si>
    <t>RMP0027663</t>
  </si>
  <si>
    <t>Waiver for noncompliant left flare at 16.9% due to meeting catch basin.
Landing Slope = 1.3%</t>
  </si>
  <si>
    <t>RMP0027905</t>
  </si>
  <si>
    <t>Landing Slope = 7.3%
Watson Ave is a side street
Waiver needed due to the building being in the way of constructing a compliant landing.</t>
  </si>
  <si>
    <t>RMP0027932</t>
  </si>
  <si>
    <t xml:space="preserve">Landing Slope = 7.5%
Waiver needed due to the drive commercial drive and parking lot not allowing for a compliant landing. </t>
  </si>
  <si>
    <t>RMP0000640</t>
  </si>
  <si>
    <t>RMP0002740</t>
  </si>
  <si>
    <t>Nearby basin is a hazard</t>
  </si>
  <si>
    <t>RMP0000644</t>
  </si>
  <si>
    <t xml:space="preserve">Poor condition overall, needs maintenance </t>
  </si>
  <si>
    <t>00441</t>
  </si>
  <si>
    <t>RMP0000541</t>
  </si>
  <si>
    <t>00512</t>
  </si>
  <si>
    <t>RMP0028233</t>
  </si>
  <si>
    <t xml:space="preserve">Landing Slope 2.0%
Reason for Waiver: Adjacent road slope of 4.0%  prevents the curb ramp from meeting full conformance with the accessibility criteria on ramp slope. </t>
  </si>
  <si>
    <t>RMP0028235</t>
  </si>
  <si>
    <t>Landing Slope 1.5%
Reason for Waiver: Adjacent road slope of 3.0% and light pole foundation prevents the curb ramp from meeting full conformance with the accessibility criteria on ramp slope and landing cross slope.</t>
  </si>
  <si>
    <t>RMP0028234</t>
  </si>
  <si>
    <t>Landing Slope 1.7%
Reason for Waiver: Adjacent road slope of 3.8% prevents the curb ramp from meeting full conformance with the accessibility criteria on ramp slope and landing cross slope.</t>
  </si>
  <si>
    <t>00523</t>
  </si>
  <si>
    <t>RMP0018257</t>
  </si>
  <si>
    <t>00526</t>
  </si>
  <si>
    <t>RMP0028271</t>
  </si>
  <si>
    <t>Landing Slope 1.4%
Reason for Waiver: Adjacent Road Slope of 3.6% prevents the curb ramp from meeting full conformance with the accessibility criteria on ramp slope and landing cross slope.</t>
  </si>
  <si>
    <t>RMP0028272</t>
  </si>
  <si>
    <t xml:space="preserve">Landing Slope 1.4%
Reason for Waiver: Adjacent Road Slope of 3.1% prevents the curb ramp from meeting full conformance with the accessibility criteria on ramp slope, ramp cross slope, and landing cross slope. </t>
  </si>
  <si>
    <t>RMP0027041</t>
  </si>
  <si>
    <t>Landing Slope: 1.8%</t>
  </si>
  <si>
    <t>RMP0027912</t>
  </si>
  <si>
    <t>Landing Slope: 8.6%
Support for Deviation: The existing ramp was very steep. The business is in close proximity to the back of the curb ramp which restricts the contractor to lower the adjacent concrete. There is also a business door entrance that cannot be lowered which is required to obtain a compliant landing. The ramp was upgraded by removing and replacing the brick detectable warning. See photos.</t>
  </si>
  <si>
    <t>RMP0000650</t>
  </si>
  <si>
    <t xml:space="preserve"> Ramp Cross Slope greater than 2 and Not Signalized, Ramp Width less than 4, Flush with Surface is No, Gutter Slope is greater than 5, DWD Condition is Poor.</t>
  </si>
  <si>
    <t>Ramp is overgrown</t>
  </si>
  <si>
    <t>RMP0000652</t>
  </si>
  <si>
    <t xml:space="preserve"> Ramp Cross Slope greater than 2 and Not Signalized, Ramp Width less than 4, Landing Width less than 4, Landing Cross Slope less than 2, Counter Slope is greater than 11.</t>
  </si>
  <si>
    <t>Steep drop off to roadway</t>
  </si>
  <si>
    <t>RMP0000651</t>
  </si>
  <si>
    <t>Brick side walk with worn side street</t>
  </si>
  <si>
    <t>RMP0000655</t>
  </si>
  <si>
    <t>Poor drainage at end of ramp</t>
  </si>
  <si>
    <t>RMP0000660</t>
  </si>
  <si>
    <t>RMP0000661</t>
  </si>
  <si>
    <t>Roadway sign is near ramp</t>
  </si>
  <si>
    <t>RMP0009273</t>
  </si>
  <si>
    <t>RMP0009277</t>
  </si>
  <si>
    <t>RMP0009280</t>
  </si>
  <si>
    <t>RMP0009285</t>
  </si>
  <si>
    <t>RMP0009286</t>
  </si>
  <si>
    <t>RMP0009287</t>
  </si>
  <si>
    <t>RMP0002758</t>
  </si>
  <si>
    <t>No ramp no trunc domes</t>
  </si>
  <si>
    <t>RMP0002787</t>
  </si>
  <si>
    <t>No ramp, poor condition overall</t>
  </si>
  <si>
    <t>RMP0002812</t>
  </si>
  <si>
    <t>Ramp in terrible condition</t>
  </si>
  <si>
    <t>RMP0018255</t>
  </si>
  <si>
    <t>RMP0026875</t>
  </si>
  <si>
    <t>RMP0026953</t>
  </si>
  <si>
    <t>Landing Slope: 0.1%</t>
  </si>
  <si>
    <t>RMP0026952</t>
  </si>
  <si>
    <t>RMP0026876</t>
  </si>
  <si>
    <t>Landing Slope: 1.40%</t>
  </si>
  <si>
    <t>RMP0026932</t>
  </si>
  <si>
    <t>00664</t>
  </si>
  <si>
    <t>RMP0028277</t>
  </si>
  <si>
    <t xml:space="preserve">Landing Slope 2.0%
</t>
  </si>
  <si>
    <t>RMP0028278</t>
  </si>
  <si>
    <t xml:space="preserve">Landing Slope 1.3%
Reason for Waiver: Adjacent road slope of 8.5% prevents the curb ramp from meeting full conformance with the accessibility criteria on ramp cross slope and landing cross slope. </t>
  </si>
  <si>
    <t>RMP0028284</t>
  </si>
  <si>
    <t xml:space="preserve">Landing Slope 2.0%
Reason for Waiver: Adjacent road slope of 7.5% prevents the curb ramp from meeting full conformance with the accessibility criteria on ramp cross slope and landing cross slope.
</t>
  </si>
  <si>
    <t>RMP0003508</t>
  </si>
  <si>
    <t>RMP0003496</t>
  </si>
  <si>
    <t>RMP0000664</t>
  </si>
  <si>
    <t>RMP0003495</t>
  </si>
  <si>
    <t xml:space="preserve"> Ramp Cross Slope greater than 2 and Not Signalized, Flare Slope Left is greater than 10, Gutter Slope is greater than 5.</t>
  </si>
  <si>
    <t>RMP0025785</t>
  </si>
  <si>
    <t>RMP0025774</t>
  </si>
  <si>
    <t>RMP0025775</t>
  </si>
  <si>
    <t>00701</t>
  </si>
  <si>
    <t>RMP0027247</t>
  </si>
  <si>
    <t>00715</t>
  </si>
  <si>
    <t>RMP0028228</t>
  </si>
  <si>
    <t>Landing slope 2.0%
Reason for Waiver: Adjacent road Slope at 3% prevents the curb ramp from meeting full conformance with the accessibility criteria on ramp cross slope. Matching existing cross slope of sidewalk at 5.2%  prevents the curb ramp from meeting full conformance with the accessibility criteria on landing cross slope.</t>
  </si>
  <si>
    <t>RMP0028229</t>
  </si>
  <si>
    <t xml:space="preserve">Landing Slope 1.9%
Reason for Waiver: Adjacent road slope of 4.6% prevents the curb ramp from meeting full conformance with the accessibility criteria on ramp cross slope and landing cross slope. </t>
  </si>
  <si>
    <t>RMP0028171</t>
  </si>
  <si>
    <t xml:space="preserve">Landing slope 2.0%
Reason for Waiver: Adjacent road slope of 4.35%  prevents the curb ramp from meeting full conformance with the accessibility criteria on ramp slope and landing cross slope. </t>
  </si>
  <si>
    <t>RMP0028167</t>
  </si>
  <si>
    <t xml:space="preserve">Landing slope 3.05%
Reason for Waiver: Adjacent road slope of 4.35%  prevents the curb ramp from meeting full conformance with the accessibility criteria on ramp slope and landing cross slope. Existing sidewalk cross slope of 2.8% and manhole prevents the curb ramp from meeting full conformance with the accessibility criteria on ramp cross slope and landing slope. </t>
  </si>
  <si>
    <t>00721</t>
  </si>
  <si>
    <t>RMP0026945</t>
  </si>
  <si>
    <t>00753</t>
  </si>
  <si>
    <t>RMP0028288</t>
  </si>
  <si>
    <t xml:space="preserve">Landing Slope 0.4%
Reason for Waiver: Existing sidewalk cross slope of 6.25% and existing brick road prevents the curb ramp from meeting full conformance with the accessibility criteria on ramp cross slope and gutter slope. </t>
  </si>
  <si>
    <t>00789</t>
  </si>
  <si>
    <t>RMP0028154</t>
  </si>
  <si>
    <t xml:space="preserve">Landing slope 1.1%
Reason for Waiver: Adjacent Road Slope of 2.8% prevents the curb ramp from meeting full conformance with the accessibility criteria of ramp slope. </t>
  </si>
  <si>
    <t>RMP0028127</t>
  </si>
  <si>
    <t>Landing slope 2.0%
Reason for Waiver: Existing catch basin prevents curb ramp from meeting full conformance with the accessibility criteria in ramp slope.</t>
  </si>
  <si>
    <t>00795</t>
  </si>
  <si>
    <t>RMP0028123</t>
  </si>
  <si>
    <t>00798</t>
  </si>
  <si>
    <t>RMP0028114</t>
  </si>
  <si>
    <t xml:space="preserve">Landing slope 1.4%
Reason for Waiver: Adjacent Road Slope of 3.7% prevents the curb ramp from meeting full conformance with the accessibility criteria on ramp slope and landing cross slope. </t>
  </si>
  <si>
    <t>00800</t>
  </si>
  <si>
    <t>RMP0000670</t>
  </si>
  <si>
    <t>No walk to ramp and ramp has silted over</t>
  </si>
  <si>
    <t>RMP0000692</t>
  </si>
  <si>
    <t>RMP0000694</t>
  </si>
  <si>
    <t>No ramp or it has been removed</t>
  </si>
  <si>
    <t>00813</t>
  </si>
  <si>
    <t>RMP0028119</t>
  </si>
  <si>
    <t>Landing slope 0.5%</t>
  </si>
  <si>
    <t>RMP0028199</t>
  </si>
  <si>
    <t xml:space="preserve">Landing slope 1.9%
Reason for Waiver: Adjacent Road Slope of 4.4% prevents the curb ramp from meeting full conformance with the accessibility criteria on ramp slope, landing cross slope, and gutter slope. </t>
  </si>
  <si>
    <t>00815</t>
  </si>
  <si>
    <t>RMP0027027</t>
  </si>
  <si>
    <t>00818</t>
  </si>
  <si>
    <t>RMP0028120</t>
  </si>
  <si>
    <t>Landing slope 0.9%</t>
  </si>
  <si>
    <t>RMP0028180</t>
  </si>
  <si>
    <t xml:space="preserve">Landing slope 1.1%
Reason for Waiver: Adjacent Road Slope of 3.5% prevents the curb ramp from meeting full conformance with the accessibility criteria on ramp slope and gutter slope. </t>
  </si>
  <si>
    <t>00822</t>
  </si>
  <si>
    <t>RMP0025429</t>
  </si>
  <si>
    <t>RMP0025427</t>
  </si>
  <si>
    <t>RMP0027009</t>
  </si>
  <si>
    <t>RMP0027048</t>
  </si>
  <si>
    <t>RMP0027047</t>
  </si>
  <si>
    <t>RMP0027011</t>
  </si>
  <si>
    <t>00828</t>
  </si>
  <si>
    <t>RMP0026948</t>
  </si>
  <si>
    <t>Landing Slope: 7.5%
Support for Deviation: The adjacent road slope is 5.6%. This is very steep to install a compliant landing. See photo</t>
  </si>
  <si>
    <t>RMP0026949</t>
  </si>
  <si>
    <t>00829</t>
  </si>
  <si>
    <t>RMP0028223</t>
  </si>
  <si>
    <t xml:space="preserve">Landing slope 1.8%
Reason for Waiver: Adjacent Road Slope of 5.5% prevents the curb ramp from meeting full conformance with the accessibility criteria on ramp slope. </t>
  </si>
  <si>
    <t>RMP0028224</t>
  </si>
  <si>
    <t xml:space="preserve">Landing slope 1.8%
Reason for Waiver: Adjacent Road Slope of 5.15% prevents the curb ramp from meeting full conformance with the accessibility criteria on ramp slope and landing cross slope. </t>
  </si>
  <si>
    <t>00840</t>
  </si>
  <si>
    <t>RMP0028325</t>
  </si>
  <si>
    <t>Landing Slope 1.1%
Reason for Waiver: Adjacent road slope of 3.9% prevents the curb ramp from meeting full conformance with the accessibility criteria on ramp slope.</t>
  </si>
  <si>
    <t>00844</t>
  </si>
  <si>
    <t>RMP0027039</t>
  </si>
  <si>
    <t>RMP0027037</t>
  </si>
  <si>
    <t>00862</t>
  </si>
  <si>
    <t>RMP0026934</t>
  </si>
  <si>
    <t>RMP0026936</t>
  </si>
  <si>
    <t>RMP0026954</t>
  </si>
  <si>
    <t>Landing Slope: 1.2%</t>
  </si>
  <si>
    <t>RMP0026935</t>
  </si>
  <si>
    <t>RMP0027573</t>
  </si>
  <si>
    <t>carnold2</t>
  </si>
  <si>
    <t>Landing Slope = 8.3%
Support For Deviation: Existing pull box prevents curb ramp from meeting full conformance with the accessibility criteria.</t>
  </si>
  <si>
    <t>00873</t>
  </si>
  <si>
    <t>RMP0025421</t>
  </si>
  <si>
    <t>Landing Slope: 5.6%</t>
  </si>
  <si>
    <t>RMP0027007</t>
  </si>
  <si>
    <t>RMP0027042</t>
  </si>
  <si>
    <t>RMP0027075</t>
  </si>
  <si>
    <t>Landing Slope: 0.6%</t>
  </si>
  <si>
    <t>RMP0027005</t>
  </si>
  <si>
    <t>00883</t>
  </si>
  <si>
    <t>RMP0028156</t>
  </si>
  <si>
    <t xml:space="preserve">Landing slope 0.9%
Reason for Waiver: Adjacent road slope of 4.7%  prevents the curb ramp from meeting full conformance with the accessibility criteria on ramp slope and landing cross slope. </t>
  </si>
  <si>
    <t>RMP0028155</t>
  </si>
  <si>
    <t>Landing slope 1.3%</t>
  </si>
  <si>
    <t>RMP0028287</t>
  </si>
  <si>
    <t xml:space="preserve">Landing Slope 1.2%
Reason for Waiver: Existing catch basin and road slope of 2.7% prevents the curb ramp from meeting full conformance with the accessibility criteria on ramp slope. </t>
  </si>
  <si>
    <t>RMP0028153</t>
  </si>
  <si>
    <t xml:space="preserve">Landing slope 0.15%
Reason for Waiver: Existing catch basin and road slope of 3.45% prevents the curb ramp from meeting full conformance with the accessibility criteria on ramp slope. </t>
  </si>
  <si>
    <t>00886</t>
  </si>
  <si>
    <t>RMP0028121</t>
  </si>
  <si>
    <t xml:space="preserve">Landing slope 4.3%
Reason for Waiver: Existing signal cabinet, signal foundation, and road slope of 6.5% prevents the curb ramp from meeting full conformance with the accessibility criteria on ramp cross slope, landing slope, and landing cross slope. </t>
  </si>
  <si>
    <t>RMP0028122</t>
  </si>
  <si>
    <t xml:space="preserve">Landing slope 1.1%
Reason for Waiver: Adjacent Road slope of 6.3% prevents the curb ramp from meeting full conformance with the accessibility criteria on ramp slope and landing cross slope. </t>
  </si>
  <si>
    <t>00888</t>
  </si>
  <si>
    <t>RMP0009259</t>
  </si>
  <si>
    <t>evaluated on 11/4/2020 by MAD</t>
  </si>
  <si>
    <t>00889</t>
  </si>
  <si>
    <t>RMP0028128</t>
  </si>
  <si>
    <t xml:space="preserve">Landing slope 0.5%
Reason for Waiver: Adjacent Road Slope of 3.1% prevents the curb ramp from meeting full conformance with the accessibility criteria on ramp slope. </t>
  </si>
  <si>
    <t>00933</t>
  </si>
  <si>
    <t>RMP0027250</t>
  </si>
  <si>
    <t>RMP0027251</t>
  </si>
  <si>
    <t>00936</t>
  </si>
  <si>
    <t>RMP0027081</t>
  </si>
  <si>
    <t>00943</t>
  </si>
  <si>
    <t>RMP0027174</t>
  </si>
  <si>
    <t>Landing Slope: 1.00%
Support for Deviation: The existing sidewalk adjacent to the landing has a 5.6% cross slope. This greatly affects the landing cross slope to achieve compliance.</t>
  </si>
  <si>
    <t>RMP0027175</t>
  </si>
  <si>
    <t>Landing Slope: 1.30%
Support for Deviation: The existing sidewalk adjacent to the landing has a cross slope of 6.6%. This makes it difficult to achieve compliance for the landing cross slope without going beyond the scope of work.</t>
  </si>
  <si>
    <t>00950</t>
  </si>
  <si>
    <t>RMP0027050</t>
  </si>
  <si>
    <t xml:space="preserve">Landing Slope: 1.1%
Support for Deviation: The existing sidewalk behind the ramp has a cross slope of 4.4%. It is a large open area of concrete with curb on the right hand side and a light pole on the left. Because of these, it would be very difficult to add a landing with a compliant cross slope without going beyond the scope of work and removing a large quantity of sidewalk.
</t>
  </si>
  <si>
    <t>RMP0027051</t>
  </si>
  <si>
    <t>00954</t>
  </si>
  <si>
    <t>RMP0027024</t>
  </si>
  <si>
    <t>00955</t>
  </si>
  <si>
    <t>RMP0027285</t>
  </si>
  <si>
    <t>Landing Slope: 3.0%
Support for Deviation: The existing road slope is 5.0% and the side street cross slope is 7.7%. The slopes make it unachievable to meet ADA standards.</t>
  </si>
  <si>
    <t>RMP0027284</t>
  </si>
  <si>
    <t>Landing Slope: 3.0%
Support for Deviation: The existing road slope is 5.0% and the side street cross slope is 6.8%. These slopes make it unachievable to meet ADA standards.</t>
  </si>
  <si>
    <t>00956</t>
  </si>
  <si>
    <t>RMP0027286</t>
  </si>
  <si>
    <t>RMP0027287</t>
  </si>
  <si>
    <t>Landing slope: 1.1%</t>
  </si>
  <si>
    <t>RMP0027245</t>
  </si>
  <si>
    <t>Landing Slope: 1.90%</t>
  </si>
  <si>
    <t>RMP0027277</t>
  </si>
  <si>
    <t>00983</t>
  </si>
  <si>
    <t>RMP0027137</t>
  </si>
  <si>
    <t>Landing Slope: 1.90
Support for deviation: The existing sidewalk adjacent to the landing has a cross slope of 5.0%. Additionally, the homeowner has concrete steps which forced the contractor to meet the bottom of the steps on the north side of the landing. See attached pictures.</t>
  </si>
  <si>
    <t>RMP0027142</t>
  </si>
  <si>
    <t>00988</t>
  </si>
  <si>
    <t>RMP0027034</t>
  </si>
  <si>
    <t xml:space="preserve"> Flare Slope Right is greater than 10, DWD Full Width of Ramp is No.</t>
  </si>
  <si>
    <t>RMP0027065</t>
  </si>
  <si>
    <t xml:space="preserve"> Flare Slope Left is greater than 10, Flare Slope Right is greater than 10, DWD Full Width of Ramp is No.</t>
  </si>
  <si>
    <t>00991</t>
  </si>
  <si>
    <t>RMP0027295</t>
  </si>
  <si>
    <t>RMP0027296</t>
  </si>
  <si>
    <t>00994</t>
  </si>
  <si>
    <t>RMP0028267</t>
  </si>
  <si>
    <t>Landing Slope 1.4%</t>
  </si>
  <si>
    <t>RMP0027067</t>
  </si>
  <si>
    <t>RMP0028196</t>
  </si>
  <si>
    <t>Landing Slope 0.95%</t>
  </si>
  <si>
    <t>RMP0028273</t>
  </si>
  <si>
    <t xml:space="preserve">Landing Slope 0.15%
Reason for Waiver: Adjacent Road Slope of 6.45% prevents the curb ramp from meeting full conformance with the accessibility criteria on ramp cross slope and gutter slope. </t>
  </si>
  <si>
    <t>01030</t>
  </si>
  <si>
    <t>RMP0027298</t>
  </si>
  <si>
    <t>Landing Slope: 3.0%
Support for Deviation: The road slope is 3.5%. Therefore, this is too steep to achieve compliance for the ramp slope and landing slope.</t>
  </si>
  <si>
    <t>RMP0027271</t>
  </si>
  <si>
    <t>01035</t>
  </si>
  <si>
    <t>RMP0028462</t>
  </si>
  <si>
    <t>Landing Slope 0.2%
Reason for Waiver: The adjacent road slope of 4.7% prevents the curb ramp from meeting full conformance with the accessibility criteria on landing cross slope.</t>
  </si>
  <si>
    <t>RMP0002749</t>
  </si>
  <si>
    <t>01050</t>
  </si>
  <si>
    <t>RMP0027577</t>
  </si>
  <si>
    <t>Landing Slope = 2.3%
Support For Deviation: Existing pull box prevents curb ramp from meeting full conformance with the accessibility criteria.</t>
  </si>
  <si>
    <t>RMP0027578</t>
  </si>
  <si>
    <t>Landing Slope = 0.3%</t>
  </si>
  <si>
    <t>RMP0027269</t>
  </si>
  <si>
    <t>RMP0027294</t>
  </si>
  <si>
    <t>RMP0028456</t>
  </si>
  <si>
    <t>Landing Slope 0.65%</t>
  </si>
  <si>
    <t>RMP0028457</t>
  </si>
  <si>
    <t>Landing Slope 0.4%
Reason for Waiver: Adjacent Road Slope of 4.7% prevents the curb ramp from meeting full conformance with the accessibility criteria on ramp slope and landing cross slope.</t>
  </si>
  <si>
    <t>01073</t>
  </si>
  <si>
    <t>RMP0000691</t>
  </si>
  <si>
    <t>01074</t>
  </si>
  <si>
    <t>RMP0027257</t>
  </si>
  <si>
    <t>Landing Slope: 3.0%
Support for Deviation: The existing road slope is 5.0% and the side street cross slope is 6.8%. The slopes make it unachievable to meet ADA standards.</t>
  </si>
  <si>
    <t>RMP0027256</t>
  </si>
  <si>
    <t>01075</t>
  </si>
  <si>
    <t>RMP0027258</t>
  </si>
  <si>
    <t>RMP0027259</t>
  </si>
  <si>
    <t>01078</t>
  </si>
  <si>
    <t>RMP0000674</t>
  </si>
  <si>
    <t xml:space="preserve">Sidewalk has dirt and grass </t>
  </si>
  <si>
    <t>01079</t>
  </si>
  <si>
    <t>RMP0000690</t>
  </si>
  <si>
    <t>Ramp holds a good amount of water, and has a crack in the ramp</t>
  </si>
  <si>
    <t>RMP0000683</t>
  </si>
  <si>
    <t>Ramp walk silted over</t>
  </si>
  <si>
    <t>01102</t>
  </si>
  <si>
    <t>RMP0002799</t>
  </si>
  <si>
    <t>RMP0002849</t>
  </si>
  <si>
    <t>RMP0002797</t>
  </si>
  <si>
    <t>RMP0002796</t>
  </si>
  <si>
    <t>RMP0002798</t>
  </si>
  <si>
    <t>Debris on ramp</t>
  </si>
  <si>
    <t>01110</t>
  </si>
  <si>
    <t>RMP0027961</t>
  </si>
  <si>
    <t>Landing Slope: 0.5%
Support for Deviation: There is an underground parking deck entrance right in the vicinity of the curb ramp. There is no other way to lessen the running slope of the curb ramp then to lower the driveway apron. Additionally, the landing is directly within the driveway apron as well. The landing cross slope could not be changed either without removing the driveway apron. The curb ramp was improved by upgrading the detectable warning with an approved material. See photos</t>
  </si>
  <si>
    <t>01116</t>
  </si>
  <si>
    <t>RMP0000617</t>
  </si>
  <si>
    <t>RMP0000618</t>
  </si>
  <si>
    <t>01121</t>
  </si>
  <si>
    <t>RMP0000615</t>
  </si>
  <si>
    <t>RMP0028269</t>
  </si>
  <si>
    <t xml:space="preserve">Landing Slope 1.35%
</t>
  </si>
  <si>
    <t>RMP0028270</t>
  </si>
  <si>
    <t xml:space="preserve">Landing Slope 2.0%
Reason for Waiver: Adjacent Road Slope of 3.75% prevents the curb ramp from meeting full conformance with the accessibility criteria on ramp slope and gutter slope. </t>
  </si>
  <si>
    <t>01139</t>
  </si>
  <si>
    <t>RMP0028197</t>
  </si>
  <si>
    <t>Landing slope 1.8%
Reason for Waiver: Adjacent Road Slope of 4.5% prevents the curb ramp from meeting full conformance with the accessibility criteria on landing cross slope.</t>
  </si>
  <si>
    <t>01142</t>
  </si>
  <si>
    <t>RMP0027241</t>
  </si>
  <si>
    <t>Landing Slope: 1.60%</t>
  </si>
  <si>
    <t>RMP0027242</t>
  </si>
  <si>
    <t>Landing Slope: 1.00%
Support for Deviation: Due to the business entrance right in front of the landing, it was difficult to install a compliant curb ramp slope with adjusting the landing elevation. The step into the business would be too high. Additionally, the slope of the intersection is 5.2%, making it difficult to achieve the ramp/landing cross slope.</t>
  </si>
  <si>
    <t>01165</t>
  </si>
  <si>
    <t>RMP0000631</t>
  </si>
  <si>
    <t xml:space="preserve">Localized flooding problem </t>
  </si>
  <si>
    <t>RMP0002752</t>
  </si>
  <si>
    <t>01191</t>
  </si>
  <si>
    <t>RMP0027264</t>
  </si>
  <si>
    <t>Landing Slope: 0.7%
Support for Deviation: The side street slope is 7.1% and the existing sidewalk cross slope is 5.3% which makes it unachievable to get this curb ramp compliant.</t>
  </si>
  <si>
    <t>RMP0027291</t>
  </si>
  <si>
    <t xml:space="preserve">Landing Slope: 1.6%
Support for Deviation: The side street slope is 7.4% and the adjacent sidewalk cross  slope is 6.0% making it unachievable to make the curb ramp compliant. </t>
  </si>
  <si>
    <t>01205</t>
  </si>
  <si>
    <t>RMP0028469</t>
  </si>
  <si>
    <t>Landing Slope 0.5%
Reason for Waiver: The adjacent road slope of 5.3% prevents the curb ramp from meeting full conformance with the accessibility criteria on ramp cross slope.</t>
  </si>
  <si>
    <t>RMP0028472</t>
  </si>
  <si>
    <t xml:space="preserve">Landing Slope 0.2%
Reason for Waiver: The adjacent road slope of 4.4% prevents the curb ramp from meeting full conformance with the accessibility criteria on ramp cross slope.
</t>
  </si>
  <si>
    <t>01234</t>
  </si>
  <si>
    <t>RMP0027297</t>
  </si>
  <si>
    <t>RMP0027270</t>
  </si>
  <si>
    <t>RMP0026997</t>
  </si>
  <si>
    <t>RMP0026998</t>
  </si>
  <si>
    <t>01263</t>
  </si>
  <si>
    <t>RMP0027261</t>
  </si>
  <si>
    <t>RMP0027260</t>
  </si>
  <si>
    <t>1.9%</t>
  </si>
  <si>
    <t>RMP0027288</t>
  </si>
  <si>
    <t>1.2%</t>
  </si>
  <si>
    <t>01264</t>
  </si>
  <si>
    <t>RMP0027262</t>
  </si>
  <si>
    <t>RMP0027263</t>
  </si>
  <si>
    <t>01282</t>
  </si>
  <si>
    <t>RMP0027135</t>
  </si>
  <si>
    <t>RMP0027136</t>
  </si>
  <si>
    <t>Landing Slope: 0.90%</t>
  </si>
  <si>
    <t>01285</t>
  </si>
  <si>
    <t>RMP0027244</t>
  </si>
  <si>
    <t>RMP0027276</t>
  </si>
  <si>
    <t>1.90%</t>
  </si>
  <si>
    <t>01306</t>
  </si>
  <si>
    <t>RMP0027248</t>
  </si>
  <si>
    <t>RMP0027249</t>
  </si>
  <si>
    <t>01319</t>
  </si>
  <si>
    <t>RMP0027272</t>
  </si>
  <si>
    <t>RMP0027273</t>
  </si>
  <si>
    <t xml:space="preserve">Landing Slope: 4.5%
Support for Deviation: There is a utility manhole in the curb ramp makes it unachievable to meet compliance. </t>
  </si>
  <si>
    <t>01320</t>
  </si>
  <si>
    <t>RMP0027243</t>
  </si>
  <si>
    <t>01335</t>
  </si>
  <si>
    <t>RMP0027057</t>
  </si>
  <si>
    <t>RMP0027058</t>
  </si>
  <si>
    <t>Landing Slope: 3.5%
Support for Deviation: The existing ramp could not be put into compliance, therefore, since it was in good condition, it was not removed. The mainline road is sloped at over 4% and the adjacent side street is sloped at over 5%. There was also a catch basin that is in close proximity that didn’t allow for the steep slope of the curb/sidewalk on the left side of the ramp to be lessened to achieve compliance, as the catch basin was beyond the ROW. See attached photos.</t>
  </si>
  <si>
    <t>01340</t>
  </si>
  <si>
    <t>RMP0027266</t>
  </si>
  <si>
    <t>RMP0027293</t>
  </si>
  <si>
    <t>01349</t>
  </si>
  <si>
    <t>RMP0000490</t>
  </si>
  <si>
    <t>Tripping hazard where ramp meets the street very bad condition</t>
  </si>
  <si>
    <t>01350</t>
  </si>
  <si>
    <t>RMP0004044</t>
  </si>
  <si>
    <t xml:space="preserve">Side street pavement has failed </t>
  </si>
  <si>
    <t>01374</t>
  </si>
  <si>
    <t>RMP0000515</t>
  </si>
  <si>
    <t>01380</t>
  </si>
  <si>
    <t>RMP0000538</t>
  </si>
  <si>
    <t>01388</t>
  </si>
  <si>
    <t>RMP0000545</t>
  </si>
  <si>
    <t>RMP0000546</t>
  </si>
  <si>
    <t>RMP0000540</t>
  </si>
  <si>
    <t>RMP0003807</t>
  </si>
  <si>
    <t>Is in need of replacement</t>
  </si>
  <si>
    <t>01395</t>
  </si>
  <si>
    <t>RMP0002741</t>
  </si>
  <si>
    <t>Pothole at roadway</t>
  </si>
  <si>
    <t>RMP0000531</t>
  </si>
  <si>
    <t xml:space="preserve">Vehicles have damaged the radius return and the ramps </t>
  </si>
  <si>
    <t>01399</t>
  </si>
  <si>
    <t>RMP0000528</t>
  </si>
  <si>
    <t>01400</t>
  </si>
  <si>
    <t>RMP0000521</t>
  </si>
  <si>
    <t>01401</t>
  </si>
  <si>
    <t>RMP0000518</t>
  </si>
  <si>
    <t>RMP0000517</t>
  </si>
  <si>
    <t>01403</t>
  </si>
  <si>
    <t>RMP0000520</t>
  </si>
  <si>
    <t>RMP0000519</t>
  </si>
  <si>
    <t>RMP0000584</t>
  </si>
  <si>
    <t>RMP0000583</t>
  </si>
  <si>
    <t>Telephone message cable is being stored on ramp</t>
  </si>
  <si>
    <t>01412</t>
  </si>
  <si>
    <t>RMP0000580</t>
  </si>
  <si>
    <t>RMP0000579</t>
  </si>
  <si>
    <t>01413</t>
  </si>
  <si>
    <t>RMP0000576</t>
  </si>
  <si>
    <t>RMP0000575</t>
  </si>
  <si>
    <t>Ramp has silted in</t>
  </si>
  <si>
    <t>RMP0000574</t>
  </si>
  <si>
    <t>RMP0000572</t>
  </si>
  <si>
    <t>Side road is in poor condition</t>
  </si>
  <si>
    <t>RMP0000573</t>
  </si>
  <si>
    <t>Lack of sidewalk has  caused ramp to silt in</t>
  </si>
  <si>
    <t>01415</t>
  </si>
  <si>
    <t>RMP0009241</t>
  </si>
  <si>
    <t>RMP0000570</t>
  </si>
  <si>
    <t>Lack of nearby sidewalk on condition of local side street has silted in ramp</t>
  </si>
  <si>
    <t>RMP0000569</t>
  </si>
  <si>
    <t>RMP0009242</t>
  </si>
  <si>
    <t>RMP0000568</t>
  </si>
  <si>
    <t>RMP0000567</t>
  </si>
  <si>
    <t xml:space="preserve"> Ramp Slope greater than 8.3%, Landing Length less than 4, Counter Slope is greater than 11.</t>
  </si>
  <si>
    <t>RMP0002732</t>
  </si>
  <si>
    <t>RMP0002742</t>
  </si>
  <si>
    <t>RMP0000565</t>
  </si>
  <si>
    <t>RMP0000566</t>
  </si>
  <si>
    <t>Ramp has silted over</t>
  </si>
  <si>
    <t>RMP0000564</t>
  </si>
  <si>
    <t>RMP0000563</t>
  </si>
  <si>
    <t>01420</t>
  </si>
  <si>
    <t>RMP0000560</t>
  </si>
  <si>
    <t>RMP0000559</t>
  </si>
  <si>
    <t>01421</t>
  </si>
  <si>
    <t>RMP0000561</t>
  </si>
  <si>
    <t>01426</t>
  </si>
  <si>
    <t>RMP0009251</t>
  </si>
  <si>
    <t>RMP0009252</t>
  </si>
  <si>
    <t>RMP0009253</t>
  </si>
  <si>
    <t>01434</t>
  </si>
  <si>
    <t>RMP0000619</t>
  </si>
  <si>
    <t>RMP0027055</t>
  </si>
  <si>
    <t xml:space="preserve"> Ramp Slope greater than 8.3%, Flare Slope Left is greater than 10.</t>
  </si>
  <si>
    <t>Landing Slope: 1.5%
Support for Deviation: The mainline roadway has a slope of over 5%. Additionally, there is a building that is located directly behind the curb ramp. Since a landing of 4’ x 4’ minimum is required, this limited the total length of the ramp, thus, increasing the slope of the ramp. The elevation of the landing was difficult to lower as well because it f the surround sidewalk and the manhole on the left side of the curb ramp. All these factors contributed to a curb ramp that was difficult to get achieve compliance. The curb ramp was upgraded as best as possible. See photos.</t>
  </si>
  <si>
    <t>RMP0027056</t>
  </si>
  <si>
    <t>Landing Slope: 4.4%
Support for Deviation: There is a telephone pool right behind the curb ramp that would not allow for a landing of minimum 4’ x 4’ to be installed. Additionally, a drive approach was directly adjacent to the curb ramp which has a cross-slope over 5%. Lastly, the mainline road slope is nearly 6%. All these factors combined makes it difficult to build a ramp in compliance with the standards. The ramp was in good condition and could not be upgraded any further. See photos.</t>
  </si>
  <si>
    <t>01449</t>
  </si>
  <si>
    <t>RMP0000604</t>
  </si>
  <si>
    <t>01451</t>
  </si>
  <si>
    <t>RMP0000606</t>
  </si>
  <si>
    <t>01469</t>
  </si>
  <si>
    <t>RMP0028280</t>
  </si>
  <si>
    <t xml:space="preserve">Landing Slope 2.0%
Reason for Waiver: Adjacent road slope of 9.1% prevents the curb ramp from meeting full conformance with the accessibility criteria on ramp cross slope and landing cross slope. </t>
  </si>
  <si>
    <t>RMP0028279</t>
  </si>
  <si>
    <t>Landing Slope 1.5%
Reason for Waiver: Adjacent road slope of 6.8% prevents the curb ramp from meeting full conformance with the accessibility criteria on ramp cross slope.</t>
  </si>
  <si>
    <t>RMP0028281</t>
  </si>
  <si>
    <t xml:space="preserve">Landing Slope 0.6%
Reason for Waiver: Adjacent road slope of 7.0% prevents the curb ramp from meeting full conformance with the accessibility criteria on ramp cross slope and landing cross slope. </t>
  </si>
  <si>
    <t>RMP0028282</t>
  </si>
  <si>
    <t xml:space="preserve">Landing Slope 7.25%
Reason for Waiver: Mainline road slope of 7.3% prevents the curb ramp from meeting full conformance with the accessibility criteria on ramp slope and landing slope. Existing sidewalk cross slope of 5.0%  prevents the curb ramp from meeting full conformance with the accessibility criteria on landing cross slope. </t>
  </si>
  <si>
    <t>01504</t>
  </si>
  <si>
    <t>RMP0028474</t>
  </si>
  <si>
    <t>Landing Slope 3.4%
Reason for Waiver: Existing stairs leading to private residence prevent the curb ramp from meeting full conformance with the accessibility criteria on landing slope and landing length.</t>
  </si>
  <si>
    <t>RMP0028477</t>
  </si>
  <si>
    <t xml:space="preserve">Landing Slope 3.05
Reason for Waiver: Existing stairs leading to private residence prevent the curb ramp from meeting full conformance with the accessibility criteria on ramp cross slope, landing slope, and landing cross slope. </t>
  </si>
  <si>
    <t>01576</t>
  </si>
  <si>
    <t>RMP0028245</t>
  </si>
  <si>
    <t>Landing Slope 1.8%</t>
  </si>
  <si>
    <t>01577</t>
  </si>
  <si>
    <t>RMP0028263</t>
  </si>
  <si>
    <t xml:space="preserve">Landing Slope 1.1%
Reason for Waiver: Adjacent road slope of 9.3% prevents the curb ramp from meeting full conformance with the accessibility criteria on landing cross slope. </t>
  </si>
  <si>
    <t>RMP0028264</t>
  </si>
  <si>
    <t xml:space="preserve">Landing Slope 0.6%
</t>
  </si>
  <si>
    <t>01578</t>
  </si>
  <si>
    <t>RMP0027560</t>
  </si>
  <si>
    <t xml:space="preserve"> Flare Slope Left is greater than 10, Flare Slope Right is greater than 10, Counter Slope is greater than 11.</t>
  </si>
  <si>
    <t>Landing Slope = 0.4%
Support For Deviation: Existing catch basin and sign foundation prevents curb ramp from meeting full conformance with the accessibility criteria.</t>
  </si>
  <si>
    <t>01579</t>
  </si>
  <si>
    <t>RMP0028255</t>
  </si>
  <si>
    <t>01609</t>
  </si>
  <si>
    <t>RMP0000506</t>
  </si>
  <si>
    <t>RMP0000507</t>
  </si>
  <si>
    <t>RMP0002728</t>
  </si>
  <si>
    <t>01610</t>
  </si>
  <si>
    <t>RMP0028265</t>
  </si>
  <si>
    <t>Landing Slope 1.0%</t>
  </si>
  <si>
    <t>RMP0028253</t>
  </si>
  <si>
    <t>Landing Slope 1.2%</t>
  </si>
  <si>
    <t>01620</t>
  </si>
  <si>
    <t>RMP0027246</t>
  </si>
  <si>
    <t>01651</t>
  </si>
  <si>
    <t>RMP0027068</t>
  </si>
  <si>
    <t>Landing Slope: 5.1%
Support for Deviation: It was determined that this curb ramp was in good condition and it could not be improved a further. Because the road slope is 5.2% and the side street cross slope is 7.4%, it makes it difficult to achieve compliance based off of the existing slopes/grades of the roadways and surrounding sidewalk.</t>
  </si>
  <si>
    <t>RMP0027069</t>
  </si>
  <si>
    <t>01672</t>
  </si>
  <si>
    <t>RMP0002836</t>
  </si>
  <si>
    <t>Stop sign is 20 feet and overgrown and driver cannot see sidewalk</t>
  </si>
  <si>
    <t>RMP0025773</t>
  </si>
  <si>
    <t>01685</t>
  </si>
  <si>
    <t>RMP0025779</t>
  </si>
  <si>
    <t>RMP0025780</t>
  </si>
  <si>
    <t>RMP0025778</t>
  </si>
  <si>
    <t>01731</t>
  </si>
  <si>
    <t>RMP0003472</t>
  </si>
  <si>
    <t>Ramp fading and silted over. needs some maintenance</t>
  </si>
  <si>
    <t>RMP0003509</t>
  </si>
  <si>
    <t>RMP0028252</t>
  </si>
  <si>
    <t xml:space="preserve"> Flare Slope Right is greater than 10, Counter Slope is greater than 11.</t>
  </si>
  <si>
    <t>Landing Slope 1.3%
Reason for Waiver: Existing catch basin prevents curb ramp from meeting full conformance with the accessibility criteria.</t>
  </si>
  <si>
    <t>01747</t>
  </si>
  <si>
    <t>RMP0026933</t>
  </si>
  <si>
    <t>RMP0026987</t>
  </si>
  <si>
    <t>Landing Slope: 0.2%
Support for Deviation: The adjacent side street has a cross-slope of 6.2%. In order to maintain compliance by keep the ramp flush with surface of pavement, the ramp cross-slope could not be achieved. The curb ramp was upgraded although it could not achieve compliance.</t>
  </si>
  <si>
    <t>01757</t>
  </si>
  <si>
    <t>RMP0027129</t>
  </si>
  <si>
    <t>Landing Slope: 8.6%
Support for Deviation: The adjacent road slope is over 3% amd the sidewalk behind the landing has a running slope of 12.9%. There is no way to achieve compliance of a landing with the existing slopes of the road/sidewalk without going beyond the scope of work. The curb ramp was upgraded by replacing the detectable warning from brick to an approved material. See photos</t>
  </si>
  <si>
    <t>01778</t>
  </si>
  <si>
    <t>RMP0028483</t>
  </si>
  <si>
    <t>Landing Slope 0.4%</t>
  </si>
  <si>
    <t>01795</t>
  </si>
  <si>
    <t>RMP0028484</t>
  </si>
  <si>
    <t xml:space="preserve">Landing Slope 1.8%
Reason for Waiver: Existing pull box prevents the curb ramp from meeting full conformance with the accessibility criteria on ramp slope. </t>
  </si>
  <si>
    <t>01802</t>
  </si>
  <si>
    <t>RMP0025428</t>
  </si>
  <si>
    <t>Landing Slope: 4.5%</t>
  </si>
  <si>
    <t>RMP0025418</t>
  </si>
  <si>
    <t>RMP0025417</t>
  </si>
  <si>
    <t>RMP0025415</t>
  </si>
  <si>
    <t>RMP0025416</t>
  </si>
  <si>
    <t>RMP0025424</t>
  </si>
  <si>
    <t>Landing Slope: 1.5%</t>
  </si>
  <si>
    <t>RMP0025420</t>
  </si>
  <si>
    <t>01808</t>
  </si>
  <si>
    <t>RMP0027488</t>
  </si>
  <si>
    <t>01810</t>
  </si>
  <si>
    <t>RMP0025414</t>
  </si>
  <si>
    <t>RMP0028266</t>
  </si>
  <si>
    <t>Landing Slope 0.75%</t>
  </si>
  <si>
    <t>01814</t>
  </si>
  <si>
    <t>RMP0028165</t>
  </si>
  <si>
    <t xml:space="preserve">Landing slope 2.95%
Reason for Waiver: Existing pull box in landing prevents the curb ramp from meeting full conformance with the accessibility criteria on landing slope. </t>
  </si>
  <si>
    <t>01815</t>
  </si>
  <si>
    <t>RMP0027053</t>
  </si>
  <si>
    <t>01817</t>
  </si>
  <si>
    <t>RMP0027694</t>
  </si>
  <si>
    <t>The landing slope is 1.8%</t>
  </si>
  <si>
    <t>RMP0027693</t>
  </si>
  <si>
    <t>Landing slope 1.5%</t>
  </si>
  <si>
    <t>01820</t>
  </si>
  <si>
    <t>RMP0027140</t>
  </si>
  <si>
    <t>Landing Slope: 1.50%</t>
  </si>
  <si>
    <t>RMP0027141</t>
  </si>
  <si>
    <t>01827</t>
  </si>
  <si>
    <t>RMP0027054</t>
  </si>
  <si>
    <t>01829</t>
  </si>
  <si>
    <t>RMP0025422</t>
  </si>
  <si>
    <t>Landing Slope: 4.4%</t>
  </si>
  <si>
    <t>RMP0025425</t>
  </si>
  <si>
    <t xml:space="preserve"> Ramp Slope greater than 8.3%, Ramp Cross Slope greater than 2 and Not Signalized, Ramp Cross Slope greater than 5 and Signalized, Landing Cross Slope less than 2, Flare Slope Left is greater than 10.</t>
  </si>
  <si>
    <t>Landing Slope: 7.6%</t>
  </si>
  <si>
    <t>RMP0025426</t>
  </si>
  <si>
    <t>Landing Slope: 4.6%</t>
  </si>
  <si>
    <t>RMP0027076</t>
  </si>
  <si>
    <t>RMP0027008</t>
  </si>
  <si>
    <t>RMP0027043</t>
  </si>
  <si>
    <t>01830</t>
  </si>
  <si>
    <t>RMP0027032</t>
  </si>
  <si>
    <t>RMP0027033</t>
  </si>
  <si>
    <t>RMP0027012</t>
  </si>
  <si>
    <t>Landing Slope: 1.4%</t>
  </si>
  <si>
    <t>RMP0027015</t>
  </si>
  <si>
    <t>01832</t>
  </si>
  <si>
    <t>RMP0018233</t>
  </si>
  <si>
    <t>01882</t>
  </si>
  <si>
    <t>RMP0028464</t>
  </si>
  <si>
    <t>Landing Slope 1.5%
Reason for Waiver: The adjacent road slope of 3.1% prevents the curb ramp from meeting full conformance with the accessibility criteria on ramp slope.</t>
  </si>
  <si>
    <t>01916</t>
  </si>
  <si>
    <t>RMP0027255</t>
  </si>
  <si>
    <t>RMP0027283</t>
  </si>
  <si>
    <t>01917</t>
  </si>
  <si>
    <t>RMP0026872</t>
  </si>
  <si>
    <t>Landing Slope: 0.6%
Support for Deviation: The side street slope is 8.5%. If the cross slope was achieved, the ramp would then not be flush with the surface of pavement. See photo</t>
  </si>
  <si>
    <t>RMP0026874</t>
  </si>
  <si>
    <t>Landing Slope: 0.8%
The side street slope is 8.5%. If the cross slope was achieved, the ramp would then not be flush with the surface of pavement. See photo</t>
  </si>
  <si>
    <t>01925</t>
  </si>
  <si>
    <t>RMP0028115</t>
  </si>
  <si>
    <t>Landing Slope 2.0%
Reason for Waiver: Adjacent Road Slope of 7.5% prevents the curb ramp from meeting full conformance with accessibility criteria on ramp slope, landing cross slope, and gutter slope.</t>
  </si>
  <si>
    <t>RMP0028116</t>
  </si>
  <si>
    <t>Landing slope 1.2%</t>
  </si>
  <si>
    <t>01938</t>
  </si>
  <si>
    <t>RMP0027176</t>
  </si>
  <si>
    <t>RMP0027177</t>
  </si>
  <si>
    <t xml:space="preserve">Landing Slope: 3.10%
Support for Deviation: The road slope is over 3% making it difficult to achieve the landing slope. Additionally, the cross slope of the existing sidewalk adjacent to the curb ramp is 5.2% </t>
  </si>
  <si>
    <t>01942</t>
  </si>
  <si>
    <t>RMP0027771</t>
  </si>
  <si>
    <t>Landing Slope: 1.90%
Suppprt for Deviation: The side street cross-slope is 6.0% making it unachievable for the ramp/landing cross-slope to be in compliance while maintaining the front of the ramp to be flush with the surface of pavement.</t>
  </si>
  <si>
    <t>01947</t>
  </si>
  <si>
    <t>RMP0000645</t>
  </si>
  <si>
    <t>RMP0000646</t>
  </si>
  <si>
    <t xml:space="preserve"> Ramp Cross Slope greater than 2 and Not Signalized, Ramp Width less than 4, Flush with Surface is No, DWD is not present and not an Alley or Commercial Drive, DWD Condition is Poor.</t>
  </si>
  <si>
    <t>Ramp is overgrown and unmaintained</t>
  </si>
  <si>
    <t>01950</t>
  </si>
  <si>
    <t>RMP0000653</t>
  </si>
  <si>
    <t>Pot hole at end of ramp</t>
  </si>
  <si>
    <t>RMP0000654</t>
  </si>
  <si>
    <t>01951</t>
  </si>
  <si>
    <t>RMP0000656</t>
  </si>
  <si>
    <t>Catch basin grate at end of ramp</t>
  </si>
  <si>
    <t>RMP0000657</t>
  </si>
  <si>
    <t>RMP0000658</t>
  </si>
  <si>
    <t xml:space="preserve"> Ramp Width less than 4, DWD is not present and not an Alley or Commercial Drive, DWD Condition is Poor.</t>
  </si>
  <si>
    <t>Ramp has been covered in dirt</t>
  </si>
  <si>
    <t>01957</t>
  </si>
  <si>
    <t>RMP0003717</t>
  </si>
  <si>
    <t>RMP0003716</t>
  </si>
  <si>
    <t xml:space="preserve"> Ramp Cross Slope greater than 2 and Not Signalized, Ramp Width less than 4, Gutter Slope is greater than 5.</t>
  </si>
  <si>
    <t>Faded color</t>
  </si>
  <si>
    <t>RMP0003719</t>
  </si>
  <si>
    <t>01967</t>
  </si>
  <si>
    <t>RMP0026947</t>
  </si>
  <si>
    <t>RMP0026974</t>
  </si>
  <si>
    <t>01991</t>
  </si>
  <si>
    <t>RMP0027929</t>
  </si>
  <si>
    <t>Landing Slope: 8.1%
Support for Deviation: There is a signal pole in close proximity behind the detectable warning which does not allow enough room for a compliant landing to be installed behind the ramp. Additionally, there is a gas valve and an electrical box very close to the landing as well which inhibit the contractor from getting a compliant landing. The ramp was upgraded by replacing the brick detectable warning with an approved device. See photos</t>
  </si>
  <si>
    <t>02023</t>
  </si>
  <si>
    <t>RMP0027265</t>
  </si>
  <si>
    <t>Landing Slope: 0.2%
Support for Deviation: The side street slope near the ramp is 5.0% and the existing sidewalk cross slope is 7.0% which makes it unachievable to get a compliant curb ramp.</t>
  </si>
  <si>
    <t>RMP0027292</t>
  </si>
  <si>
    <t>02028</t>
  </si>
  <si>
    <t>RMP0002736</t>
  </si>
  <si>
    <t>02121</t>
  </si>
  <si>
    <t>RMP0027280</t>
  </si>
  <si>
    <t>RMP0028486</t>
  </si>
  <si>
    <t xml:space="preserve">Landing Slope 0.0%
</t>
  </si>
  <si>
    <t>02158</t>
  </si>
  <si>
    <t>RMP0028261</t>
  </si>
  <si>
    <t xml:space="preserve">Landing Slope 0.85%
Reason for Waiver: Adjacent road slope is 8.6% which prevents the curb ramp from meeting full conformance with the accessibility criteria on ramp cross slope and gutter slope. </t>
  </si>
  <si>
    <t>RMP0028262</t>
  </si>
  <si>
    <t xml:space="preserve"> Ramp Slope greater than 8.3%, Ramp Cross Slope greater than 2 and Not Signalized, Ramp Cross Slope greater than 5 and Signalized, Landing Cross Slope less than 2, Counter Slope is greater than 11.</t>
  </si>
  <si>
    <t xml:space="preserve">Landing Slope 1.7%
Reason for Waiver: Existing catch basin and sign foundation prevents curb ramp from meeting full conformance with the accessibility criteria. </t>
  </si>
  <si>
    <t>02179</t>
  </si>
  <si>
    <t>RMP0027013</t>
  </si>
  <si>
    <t xml:space="preserve">Landing Slope: 1.8%
Support for Deviation: In order to achieve a compliant ramp slope, the existing landing would need to be lowered to lessen the slope. However, an electric pull box is in the direct vicinity of the landing which does not allow the contractor to adjust the elevation of the landing, thus being able to adjust the slope of the ramp. See photo
</t>
  </si>
  <si>
    <t>02182</t>
  </si>
  <si>
    <t>RMP0027134</t>
  </si>
  <si>
    <t>RMP0027133</t>
  </si>
  <si>
    <t>Landing Slope: 0.20%</t>
  </si>
  <si>
    <t>02187</t>
  </si>
  <si>
    <t>RMP0002730</t>
  </si>
  <si>
    <t xml:space="preserve"> Ramp Cross Slope greater than 2 and Not Signalized, Landing Length less than 4, Landing Cross Slope less than 2, Flare Slope Left is greater than 10.</t>
  </si>
  <si>
    <t>02213</t>
  </si>
  <si>
    <t>RMP0000647</t>
  </si>
  <si>
    <t xml:space="preserve"> Ramp Width less than 4, Flush with Surface is No, Gutter Slope is greater than 5.</t>
  </si>
  <si>
    <t>Roadway is higher then sidewalk by 0.5feet</t>
  </si>
  <si>
    <t>RMP0000648</t>
  </si>
  <si>
    <t xml:space="preserve"> Ramp Width less than 4, Flush with Surface is No, Gutter Slope is greater than 5, Counter Slope is greater than 11, DWD Condition is Poor.</t>
  </si>
  <si>
    <t>Roadway is higher then ramp by 0.25feet</t>
  </si>
  <si>
    <t>02243</t>
  </si>
  <si>
    <t>RMP0027059</t>
  </si>
  <si>
    <t>RMP0027020</t>
  </si>
  <si>
    <t>Landing Slope: 0.6%
Support for Deviation: The side street has a cross slope of 5.0%. Additionally, the back side of the ramp adjoined to a driveway approach that sloped over 6%. Both of these factors made it difficult to achieve compliance for the ramp and landing cross-slope. The ramp was replaced and upgraded as best as possible.</t>
  </si>
  <si>
    <t>02292</t>
  </si>
  <si>
    <t>RMP0029758</t>
  </si>
  <si>
    <t>Landing Slope: 3.0% - 5.8% side street slope prevents cross slope compliance.</t>
  </si>
  <si>
    <t>RMP0029759</t>
  </si>
  <si>
    <t>Landing Slope: 3.2% - Side street slope of 4.2% prevents cross slope compliance.</t>
  </si>
  <si>
    <t>02307</t>
  </si>
  <si>
    <t>RMP0029760</t>
  </si>
  <si>
    <t>Landing Slope: 0.4% - Side Street slope of 4.6% forces non-compliance of cross slopes on ramp and landing.</t>
  </si>
  <si>
    <t>02313</t>
  </si>
  <si>
    <t>RMP0029748</t>
  </si>
  <si>
    <t>Landing Slope: 5.4% - Running slope of 6.0% along SR 30 makes compliance not feasible.</t>
  </si>
  <si>
    <t>02316</t>
  </si>
  <si>
    <t>RMP0018282</t>
  </si>
  <si>
    <t>02328</t>
  </si>
  <si>
    <t>RMP0029745</t>
  </si>
  <si>
    <t>RMP0029749</t>
  </si>
  <si>
    <t>Landing Slope: 4.1% - Existing Store Entrance, Side Street Slope of 4.9%, and SR30 slope of 4% make compliance for ramp slopes and cross slopes not feasible.</t>
  </si>
  <si>
    <t>02421</t>
  </si>
  <si>
    <t>RMP0000524</t>
  </si>
  <si>
    <t>Sink hole after ramp</t>
  </si>
  <si>
    <t>02498</t>
  </si>
  <si>
    <t>RMP0027373</t>
  </si>
  <si>
    <t>RMP0027395</t>
  </si>
  <si>
    <t>02501</t>
  </si>
  <si>
    <t>RMP0027374</t>
  </si>
  <si>
    <t>RMP0027394</t>
  </si>
  <si>
    <t>02515</t>
  </si>
  <si>
    <t>RMP0027406</t>
  </si>
  <si>
    <t>02533</t>
  </si>
  <si>
    <t>RMP0027371</t>
  </si>
  <si>
    <t>RMP0027392</t>
  </si>
  <si>
    <t>02545</t>
  </si>
  <si>
    <t>RMP0027404</t>
  </si>
  <si>
    <t>RMP0026761</t>
  </si>
  <si>
    <t>Landing Slope: 6.70%, Inspected by T. Genetin 2/20/24</t>
  </si>
  <si>
    <t>RMP0027403</t>
  </si>
  <si>
    <t>02553</t>
  </si>
  <si>
    <t>RMP0027391</t>
  </si>
  <si>
    <t>RMP0027405</t>
  </si>
  <si>
    <t>02560</t>
  </si>
  <si>
    <t>RMP0027369</t>
  </si>
  <si>
    <t>02596</t>
  </si>
  <si>
    <t>RMP0027372</t>
  </si>
  <si>
    <t>RMP0027393</t>
  </si>
  <si>
    <t>02646</t>
  </si>
  <si>
    <t>RMP0027380</t>
  </si>
  <si>
    <t>RMP0027397</t>
  </si>
  <si>
    <t>02669</t>
  </si>
  <si>
    <t>RMP0027388</t>
  </si>
  <si>
    <t>02690</t>
  </si>
  <si>
    <t>RMP0026757</t>
  </si>
  <si>
    <t>Landing Slope 7.40%, Inspected by T. Genetin 1/25/24</t>
  </si>
  <si>
    <t>RMP0027408</t>
  </si>
  <si>
    <t>RMP0027378</t>
  </si>
  <si>
    <t>02727</t>
  </si>
  <si>
    <t>RMP0027381</t>
  </si>
  <si>
    <t>02777</t>
  </si>
  <si>
    <t>RMP0029895</t>
  </si>
  <si>
    <t xml:space="preserve">Non conforming existing running slope on rd to steep </t>
  </si>
  <si>
    <t>RMP0029877</t>
  </si>
  <si>
    <t xml:space="preserve">Non conforming  gutter slope. The existing walk is too steep causing the extreme gutter slope. </t>
  </si>
  <si>
    <t>02785</t>
  </si>
  <si>
    <t>RMP0029884</t>
  </si>
  <si>
    <t xml:space="preserve">Non conforming ramp to landing too steep due too road slope. </t>
  </si>
  <si>
    <t>02802</t>
  </si>
  <si>
    <t>RMP0029925</t>
  </si>
  <si>
    <t xml:space="preserve">Non conforming due to existing walk and retaining walls. </t>
  </si>
  <si>
    <t>RMP0029926</t>
  </si>
  <si>
    <t>Non conforming due running slope of existing walk</t>
  </si>
  <si>
    <t>02838</t>
  </si>
  <si>
    <t>RMP0029875</t>
  </si>
  <si>
    <t>Non conforming due to side street slope making landing out of spec</t>
  </si>
  <si>
    <t>02845</t>
  </si>
  <si>
    <t>RMP0029943</t>
  </si>
  <si>
    <t xml:space="preserve"> Non Conforming do to manhole in landing area </t>
  </si>
  <si>
    <t>02881</t>
  </si>
  <si>
    <t>RMP0029910</t>
  </si>
  <si>
    <t xml:space="preserve"> Landing Cross Slope less than 2, Flare Slope Left is greater than 10, Flare Slope Right is greater than 10.</t>
  </si>
  <si>
    <t xml:space="preserve">Non conforming due to pull box in the flare area. </t>
  </si>
  <si>
    <t>03033</t>
  </si>
  <si>
    <t>RMP0029993</t>
  </si>
  <si>
    <t>Landing Slope: 0.60% - Inspected by Jason Haines (City of Massilon) 7/15/25; Side street slope is too steep for compliant cross slope.</t>
  </si>
  <si>
    <t>03091</t>
  </si>
  <si>
    <t>RMP0029897</t>
  </si>
  <si>
    <t xml:space="preserve">Non conforming rd not flush with ramp. </t>
  </si>
  <si>
    <t>03101</t>
  </si>
  <si>
    <t>RMP0029911</t>
  </si>
  <si>
    <t xml:space="preserve"> Non conforming due to existing road slope. </t>
  </si>
  <si>
    <t>03102</t>
  </si>
  <si>
    <t>RMP0029890</t>
  </si>
  <si>
    <t xml:space="preserve">Non conforming do to the elevation of the parking lot/ entrance to business. </t>
  </si>
  <si>
    <t>03161</t>
  </si>
  <si>
    <t>RMP0029905</t>
  </si>
  <si>
    <t xml:space="preserve">Non conforming, running slope too steep due to existing walk. </t>
  </si>
  <si>
    <t>03201</t>
  </si>
  <si>
    <t>RMP0002746</t>
  </si>
  <si>
    <t>03272</t>
  </si>
  <si>
    <t>RMP0027526</t>
  </si>
  <si>
    <t>RMP0027515</t>
  </si>
  <si>
    <t>RMP0027528</t>
  </si>
  <si>
    <t>03330</t>
  </si>
  <si>
    <t>RMP0027500</t>
  </si>
  <si>
    <t>03332</t>
  </si>
  <si>
    <t>RMP0029987</t>
  </si>
  <si>
    <t>Landing Slope: 0.10% - Inspected by Jason Haines 7/15/25; Side street slope to steep for compliant cross slopes.</t>
  </si>
  <si>
    <t>RMP0029989</t>
  </si>
  <si>
    <t>Landing Slope: 0.90% - Inspected by Jason Haines; Side street slope is too steep for cross slope compliance.</t>
  </si>
  <si>
    <t>03345</t>
  </si>
  <si>
    <t>RMP0027518</t>
  </si>
  <si>
    <t>03458</t>
  </si>
  <si>
    <t>RMP0029996</t>
  </si>
  <si>
    <t>Landing Slope: 0.2% - Inspected by Jason Haines (City of Massilon); Side street slope is too steep for compliant cross slope.</t>
  </si>
  <si>
    <t>RMP0029998</t>
  </si>
  <si>
    <t>Landing Slope: 0.4% - Inspected by Jason Haines (City of Massillon); Side street slope too steep for compliant cross slopes.</t>
  </si>
  <si>
    <t>03543</t>
  </si>
  <si>
    <t>RMP0022416</t>
  </si>
  <si>
    <t>Evaluated by David Lazar on 11/14/2023. Landing Slope 4.7%.</t>
  </si>
  <si>
    <t>03546</t>
  </si>
  <si>
    <t>RMP0006596</t>
  </si>
  <si>
    <t>ramp f</t>
  </si>
  <si>
    <t>RMP0006594</t>
  </si>
  <si>
    <t>ramp b</t>
  </si>
  <si>
    <t>03562</t>
  </si>
  <si>
    <t>RMP0029752</t>
  </si>
  <si>
    <t>SR30 slope of 6% and Liberty Slope of 6.3% make ramp cross slopes non-compliant</t>
  </si>
  <si>
    <t>03574</t>
  </si>
  <si>
    <t>RMP0029755</t>
  </si>
  <si>
    <t>Side street slope of 6.3% forces cross-slope non-compliance</t>
  </si>
  <si>
    <t>RMP0029756</t>
  </si>
  <si>
    <t>Side street slope of 6% prevents cross-slope compliance</t>
  </si>
  <si>
    <t>03588</t>
  </si>
  <si>
    <t>RMP0029757</t>
  </si>
  <si>
    <t>Landing Slope 8.9% - SR 30 slope and matching existing parking lot forces non-compliance</t>
  </si>
  <si>
    <t>03596</t>
  </si>
  <si>
    <t>RMP0029753</t>
  </si>
  <si>
    <t>West Street slope of 5.0% forces non-compliant cross slope.</t>
  </si>
  <si>
    <t>RMP0029754</t>
  </si>
  <si>
    <t>Side street slope of 5% and tie-in to existing parking lot forces non-compliant cross slopes</t>
  </si>
  <si>
    <t>03721</t>
  </si>
  <si>
    <t>RMP0026255</t>
  </si>
  <si>
    <t>RMP0026253</t>
  </si>
  <si>
    <t>RMP0026254</t>
  </si>
  <si>
    <t>04049</t>
  </si>
  <si>
    <t>RMP0026904</t>
  </si>
  <si>
    <t>RMP0026903</t>
  </si>
  <si>
    <t>RMP0026891</t>
  </si>
  <si>
    <t>04064</t>
  </si>
  <si>
    <t>RMP0026894</t>
  </si>
  <si>
    <t>04073</t>
  </si>
  <si>
    <t>RMP0026889</t>
  </si>
  <si>
    <t>RMP0026897</t>
  </si>
  <si>
    <t>04235</t>
  </si>
  <si>
    <t>RMP0027268</t>
  </si>
  <si>
    <t>04354</t>
  </si>
  <si>
    <t>RMP0018264</t>
  </si>
  <si>
    <t>RMP0008004</t>
  </si>
  <si>
    <t>Township</t>
  </si>
  <si>
    <t>JACKSON</t>
  </si>
  <si>
    <t>RMP0002756</t>
  </si>
  <si>
    <t>RMP0002757</t>
  </si>
  <si>
    <t>SUM</t>
  </si>
  <si>
    <t>RMP0000705</t>
  </si>
  <si>
    <t>Poor geometry</t>
  </si>
  <si>
    <t>RMP0029791</t>
  </si>
  <si>
    <t>jwilliam11</t>
  </si>
  <si>
    <t>Curb ramp was installed to the best of the ability due to existing right away and utilities and to me existing sidewalk</t>
  </si>
  <si>
    <t>RMP0009380</t>
  </si>
  <si>
    <t>NORTON</t>
  </si>
  <si>
    <t>evaluated on 8/27/2020 by Craig Rees</t>
  </si>
  <si>
    <t>RMP0009388</t>
  </si>
  <si>
    <t>RMP0009387</t>
  </si>
  <si>
    <t>RMP0009396</t>
  </si>
  <si>
    <t>RMP0002822</t>
  </si>
  <si>
    <t>FAIRLAWN</t>
  </si>
  <si>
    <t>RMP0000698</t>
  </si>
  <si>
    <t>RMP0000699</t>
  </si>
  <si>
    <t>RMP0000696</t>
  </si>
  <si>
    <t xml:space="preserve"> Ramp Slope greater than 8.3%, Ramp Cross Slope greater than 2 and Not Signalized, Ramp Cross Slope greater than 5 and Signalized, Landing Cross Slope less than 2, Flare Slope Right is greater than 10, Gutter Slope is greater than 5, Counter Slope is greater than 11.</t>
  </si>
  <si>
    <t>RMP0000697</t>
  </si>
  <si>
    <t>RMP0008233</t>
  </si>
  <si>
    <t>AKRON</t>
  </si>
  <si>
    <t>RMP0009099</t>
  </si>
  <si>
    <t>evaluated on 7/8/2022 by James Mong</t>
  </si>
  <si>
    <t>RMP0008232</t>
  </si>
  <si>
    <t>RMP0007977</t>
  </si>
  <si>
    <t>RMP0008235</t>
  </si>
  <si>
    <t xml:space="preserve"> Ramp Cross Slope greater than 2 and Not Signalized, Landing Cross Slope less than 2, Flare Slope Left is greater than 10.</t>
  </si>
  <si>
    <t>RMP0008236</t>
  </si>
  <si>
    <t>RMP0025406</t>
  </si>
  <si>
    <t xml:space="preserve"> Ramp Cross Slope greater than 2 and Not Signalized, Landing Cross Slope less than 2, Flare Slope Left is greater than 10, Flare Slope Right is greater than 10.</t>
  </si>
  <si>
    <t>RMP0025407</t>
  </si>
  <si>
    <t>RMP0000703</t>
  </si>
  <si>
    <t>RMP0009153</t>
  </si>
  <si>
    <t>evaluated on 3/9/2021 by Raymond Fridley</t>
  </si>
  <si>
    <t>RMP0025413</t>
  </si>
  <si>
    <t>RMP0027864</t>
  </si>
  <si>
    <t>nmalish1</t>
  </si>
  <si>
    <t>SILVER LAKE</t>
  </si>
  <si>
    <t>Ramp is out of cross slope variance due to existing road conditions</t>
  </si>
  <si>
    <t>RMP0027971</t>
  </si>
  <si>
    <t>STOW</t>
  </si>
  <si>
    <t>Currently, there is an asphalt wedge on existing pavement flush with new curb ramp. The city of Stow will be resurfacing Kaufman Road in September, and will make the new pavement flush with the new curb ramp.</t>
  </si>
  <si>
    <t>RMP0027982</t>
  </si>
  <si>
    <t>RMP0000702</t>
  </si>
  <si>
    <t>RMP0000704</t>
  </si>
  <si>
    <t>RMP0029794</t>
  </si>
  <si>
    <t xml:space="preserve"> Ramp Cross Slope greater than 2 and Not Signalized, Landing Length less than 4, Gutter Slope is greater than 5.</t>
  </si>
  <si>
    <t>Due to existing right away conditions, the curb ramp was installed to the best of the ability to meet existing walk and utility box</t>
  </si>
  <si>
    <t>RMP0000708</t>
  </si>
  <si>
    <t>RMP0029624</t>
  </si>
  <si>
    <t>TWINSBURG</t>
  </si>
  <si>
    <t>Landing length is 3’ due to existing right a way and left cross slope out of tolerance due to existing sidewalk grade</t>
  </si>
  <si>
    <t>RMP0010348</t>
  </si>
  <si>
    <t>RMP0009840</t>
  </si>
  <si>
    <t>evaluated on 8/2/2022 by James Mong</t>
  </si>
  <si>
    <t>RMP0009849</t>
  </si>
  <si>
    <t>RMP0010342</t>
  </si>
  <si>
    <t>RMP0009860</t>
  </si>
  <si>
    <t>RMP0009830</t>
  </si>
  <si>
    <t>RMP0009853</t>
  </si>
  <si>
    <t>RMP0009859</t>
  </si>
  <si>
    <t>RMP0010334</t>
  </si>
  <si>
    <t xml:space="preserve"> Ramp Cross Slope greater than 2 and Not Signalized, Flare Slope Right is greater than 10, Gutter Slope is greater than 5.</t>
  </si>
  <si>
    <t>RMP0010343</t>
  </si>
  <si>
    <t xml:space="preserve"> Landing Length less than 4, Landing Width less than 4, Counter Slope is greater than 11.</t>
  </si>
  <si>
    <t>RMP0010336</t>
  </si>
  <si>
    <t xml:space="preserve"> Ramp Cross Slope greater than 2 and Not Signalized, Landing Length less than 4, Landing Width less than 4, Counter Slope is greater than 11.</t>
  </si>
  <si>
    <t>RMP0010335</t>
  </si>
  <si>
    <t>RMP0010337</t>
  </si>
  <si>
    <t>RMP0007978</t>
  </si>
  <si>
    <t xml:space="preserve"> Ramp Cross Slope greater than 2 and Not Signalized, Ramp Cross Slope greater than 5 and Signalized, Flare Slope Right is greater than 10.</t>
  </si>
  <si>
    <t>RMP0009769</t>
  </si>
  <si>
    <t>RMP0026859</t>
  </si>
  <si>
    <t>Landing Slope: 5.60%, Inspected by Z. Burke 2/8/2024</t>
  </si>
  <si>
    <t>RMP0009234</t>
  </si>
  <si>
    <t>evaluated on 3/12/2021 by Raymond Fridley</t>
  </si>
  <si>
    <t>RMP0009232</t>
  </si>
  <si>
    <t>RMP0009233</t>
  </si>
  <si>
    <t>RMP0009231</t>
  </si>
  <si>
    <t>RMP0007972</t>
  </si>
  <si>
    <t>RMP0006585</t>
  </si>
  <si>
    <t>Added street view and DWD info 3/17/25 BMC</t>
  </si>
  <si>
    <t>RMP0010329</t>
  </si>
  <si>
    <t>RMP0009879</t>
  </si>
  <si>
    <t>RMP0009880</t>
  </si>
  <si>
    <t>evaluated on 8/1/2022 by James Mong</t>
  </si>
  <si>
    <t>RMP0010322</t>
  </si>
  <si>
    <t>RMP0009863</t>
  </si>
  <si>
    <t>RMP0007980</t>
  </si>
  <si>
    <t>RMP0007976</t>
  </si>
  <si>
    <t>RMP0009822</t>
  </si>
  <si>
    <t>RMP0009823</t>
  </si>
  <si>
    <t>RMP0002857</t>
  </si>
  <si>
    <t>Stop only on side road</t>
  </si>
  <si>
    <t>RMP0002856</t>
  </si>
  <si>
    <t>Stop is one way for side road</t>
  </si>
  <si>
    <t>RMP0009096</t>
  </si>
  <si>
    <t>RMP0025043</t>
  </si>
  <si>
    <t>RMP0025046</t>
  </si>
  <si>
    <t>RMP0026190</t>
  </si>
  <si>
    <t>RICHFIELD</t>
  </si>
  <si>
    <t>Evaluated by DLG on 5/3/2023</t>
  </si>
  <si>
    <t>RMP0026191</t>
  </si>
  <si>
    <t>00390</t>
  </si>
  <si>
    <t>RMP0009828</t>
  </si>
  <si>
    <t>RMP0009236</t>
  </si>
  <si>
    <t>RMP0009235</t>
  </si>
  <si>
    <t>00517</t>
  </si>
  <si>
    <t>RMP0030192</t>
  </si>
  <si>
    <t>Evaluated on 2/7/2024 by Zachary Burke.</t>
  </si>
  <si>
    <t>RMP0009873</t>
  </si>
  <si>
    <t>00518</t>
  </si>
  <si>
    <t>RMP0009877</t>
  </si>
  <si>
    <t>RMP0009093</t>
  </si>
  <si>
    <t>RMP0009094</t>
  </si>
  <si>
    <t>RMP0016711</t>
  </si>
  <si>
    <t>Evaluated on 11/14/2022 by Milan Jevric</t>
  </si>
  <si>
    <t>00695</t>
  </si>
  <si>
    <t>RMP0009831</t>
  </si>
  <si>
    <t>RMP0009832</t>
  </si>
  <si>
    <t>RMP0007973</t>
  </si>
  <si>
    <t xml:space="preserve"> Ramp Slope greater than 8.3%, Landing Cross Slope less than 2, Flare Slope Left is greater than 10, Flare Slope Right is greater than 10.</t>
  </si>
  <si>
    <t>RMP0009871</t>
  </si>
  <si>
    <t>00761</t>
  </si>
  <si>
    <t>RMP0009179</t>
  </si>
  <si>
    <t>evaluated on 3/10/2021 by Raymond Fridley</t>
  </si>
  <si>
    <t>00807</t>
  </si>
  <si>
    <t>RMP0009833</t>
  </si>
  <si>
    <t>RMP0009836</t>
  </si>
  <si>
    <t>RMP0009834</t>
  </si>
  <si>
    <t>00811</t>
  </si>
  <si>
    <t>RMP0009098</t>
  </si>
  <si>
    <t>00835</t>
  </si>
  <si>
    <t>RMP0007974</t>
  </si>
  <si>
    <t xml:space="preserve"> Ramp Slope greater than 8.3%, Ramp Cross Slope greater than 2 and Not Signalized, Landing Cross Slope less than 2, Flare Slope Left is greater than 10.</t>
  </si>
  <si>
    <t>00867</t>
  </si>
  <si>
    <t>RMP0025408</t>
  </si>
  <si>
    <t>RMP0025409</t>
  </si>
  <si>
    <t>00876</t>
  </si>
  <si>
    <t>RMP0009100</t>
  </si>
  <si>
    <t>RMP0009101</t>
  </si>
  <si>
    <t>RMP0009837</t>
  </si>
  <si>
    <t>RMP0009838</t>
  </si>
  <si>
    <t>RMP0009848</t>
  </si>
  <si>
    <t>RMP0010332</t>
  </si>
  <si>
    <t>RMP0009843</t>
  </si>
  <si>
    <t>00996</t>
  </si>
  <si>
    <t>RMP0010338</t>
  </si>
  <si>
    <t xml:space="preserve"> Ramp Cross Slope greater than 2 and Not Signalized, Landing Cross Slope less than 2, Flare Slope Left is greater than 10, Gutter Slope is greater than 5, Counter Slope is greater than 11.</t>
  </si>
  <si>
    <t>00997</t>
  </si>
  <si>
    <t>RMP0009844</t>
  </si>
  <si>
    <t>RMP0009847</t>
  </si>
  <si>
    <t>01019</t>
  </si>
  <si>
    <t>RMP0010333</t>
  </si>
  <si>
    <t>01028</t>
  </si>
  <si>
    <t>RMP0010339</t>
  </si>
  <si>
    <t>RMP0009851</t>
  </si>
  <si>
    <t>RMP0009852</t>
  </si>
  <si>
    <t>01104</t>
  </si>
  <si>
    <t>RMP0008234</t>
  </si>
  <si>
    <t>01146</t>
  </si>
  <si>
    <t>RMP0009220</t>
  </si>
  <si>
    <t>RMP0009222</t>
  </si>
  <si>
    <t>01188</t>
  </si>
  <si>
    <t>RMP0009147</t>
  </si>
  <si>
    <t>01311</t>
  </si>
  <si>
    <t>RMP0002855</t>
  </si>
  <si>
    <t>Stop for side road only</t>
  </si>
  <si>
    <t>01314</t>
  </si>
  <si>
    <t>RMP0000720</t>
  </si>
  <si>
    <t>Stopping condition for side road only</t>
  </si>
  <si>
    <t>01424</t>
  </si>
  <si>
    <t>RMP0009878</t>
  </si>
  <si>
    <t>RMP0007981</t>
  </si>
  <si>
    <t>01465</t>
  </si>
  <si>
    <t>RMP0009854</t>
  </si>
  <si>
    <t>01472</t>
  </si>
  <si>
    <t>RMP0009855</t>
  </si>
  <si>
    <t>01667</t>
  </si>
  <si>
    <t>RMP0009845</t>
  </si>
  <si>
    <t>01677</t>
  </si>
  <si>
    <t>RMP0010344</t>
  </si>
  <si>
    <t>RMP0010345</t>
  </si>
  <si>
    <t xml:space="preserve"> Ramp Slope greater than 8.3%, Ramp Cross Slope greater than 2 and Not Signalized, Landing Cross Slope less than 2, Flare Slope Left is greater than 10, Counter Slope is greater than 11.</t>
  </si>
  <si>
    <t>RMP0010346</t>
  </si>
  <si>
    <t>RMP0009174</t>
  </si>
  <si>
    <t>RMP0009170</t>
  </si>
  <si>
    <t>RMP0009219</t>
  </si>
  <si>
    <t>01692</t>
  </si>
  <si>
    <t>RMP0009861</t>
  </si>
  <si>
    <t>01698</t>
  </si>
  <si>
    <t>RMP0010328</t>
  </si>
  <si>
    <t>01744</t>
  </si>
  <si>
    <t>RMP0009213</t>
  </si>
  <si>
    <t>01891</t>
  </si>
  <si>
    <t>RMP0021483</t>
  </si>
  <si>
    <t>01992</t>
  </si>
  <si>
    <t>RMP0009108</t>
  </si>
  <si>
    <t>BARBERTON</t>
  </si>
  <si>
    <t>evaluated on 9/23/2021 by Karl Hansen</t>
  </si>
  <si>
    <t>01999</t>
  </si>
  <si>
    <t>RMP0016656</t>
  </si>
  <si>
    <t>RMP0016655</t>
  </si>
  <si>
    <t xml:space="preserve"> Ramp Cross Slope greater than 2 and Not Signalized, Ramp Width less than 4, Landing Cross Slope less than 2.</t>
  </si>
  <si>
    <t>RMP0016653</t>
  </si>
  <si>
    <t>crees1</t>
  </si>
  <si>
    <t>Evaluated on 11/15/2022 by Milan Jevric</t>
  </si>
  <si>
    <t>02057</t>
  </si>
  <si>
    <t>RMP0029999</t>
  </si>
  <si>
    <t>Evaluated on 9/10/2024 by George Rak. Support for Deviation: Hiram St has a steep grade at the location of this curb ramp and therefore the ramp could not be placed in a compliant manner with regard to the ramp cross slope.</t>
  </si>
  <si>
    <t>RMP0030000</t>
  </si>
  <si>
    <t>02073</t>
  </si>
  <si>
    <t>RMP0007991</t>
  </si>
  <si>
    <t>02094</t>
  </si>
  <si>
    <t>RMP0007993</t>
  </si>
  <si>
    <t xml:space="preserve"> Landing Length less than 4, Landing Width less than 4, Landing Cross Slope less than 2, Flare Slope Left is greater than 10, Flare Slope Right is greater than 10.</t>
  </si>
  <si>
    <t>02150</t>
  </si>
  <si>
    <t>RMP0024816</t>
  </si>
  <si>
    <t>02151</t>
  </si>
  <si>
    <t>RMP0007986</t>
  </si>
  <si>
    <t>02207</t>
  </si>
  <si>
    <t>RMP0007988</t>
  </si>
  <si>
    <t xml:space="preserve"> Ramp Slope greater than 8.3%, Ramp Cross Slope greater than 2 and Not Signalized, Landing Length less than 4, Counter Slope is greater than 11.</t>
  </si>
  <si>
    <t>02215</t>
  </si>
  <si>
    <t>RMP0030023</t>
  </si>
  <si>
    <t>Evaluated on 9/10/2024 by Andrew G. Wozniak. Barberton requires purple ADA mats.</t>
  </si>
  <si>
    <t>02216</t>
  </si>
  <si>
    <t>RMP0007989</t>
  </si>
  <si>
    <t>02274</t>
  </si>
  <si>
    <t>RMP0008138</t>
  </si>
  <si>
    <t>CUYAHOGA FALLS</t>
  </si>
  <si>
    <t>02275</t>
  </si>
  <si>
    <t>RMP0008139</t>
  </si>
  <si>
    <t>02276</t>
  </si>
  <si>
    <t>RMP0008140</t>
  </si>
  <si>
    <t>02278</t>
  </si>
  <si>
    <t>RMP0008134</t>
  </si>
  <si>
    <t>RMP0008133</t>
  </si>
  <si>
    <t>RMP0008136</t>
  </si>
  <si>
    <t>RMP0008143</t>
  </si>
  <si>
    <t>02279</t>
  </si>
  <si>
    <t>RMP0008141</t>
  </si>
  <si>
    <t>02280</t>
  </si>
  <si>
    <t>RMP0008142</t>
  </si>
  <si>
    <t>02347</t>
  </si>
  <si>
    <t>RMP0009339</t>
  </si>
  <si>
    <t>evaluated on 11/23/2020 and form sent by Justin Williams</t>
  </si>
  <si>
    <t>02372</t>
  </si>
  <si>
    <t>RMP0009331</t>
  </si>
  <si>
    <t>03627</t>
  </si>
  <si>
    <t>RMP0009028</t>
  </si>
  <si>
    <t>03659</t>
  </si>
  <si>
    <t>RMP0009030</t>
  </si>
  <si>
    <t>03681</t>
  </si>
  <si>
    <t>RMP0009026</t>
  </si>
  <si>
    <t>RMP0009025</t>
  </si>
  <si>
    <t>04072</t>
  </si>
  <si>
    <t>RMP0009386</t>
  </si>
  <si>
    <t>04150</t>
  </si>
  <si>
    <t>RMP0009400</t>
  </si>
  <si>
    <t>RMP0009399</t>
  </si>
  <si>
    <t>04168</t>
  </si>
  <si>
    <t>RMP0006674</t>
  </si>
  <si>
    <t>04200</t>
  </si>
  <si>
    <t>RMP0009378</t>
  </si>
  <si>
    <t>RMP0009379</t>
  </si>
  <si>
    <t>04209</t>
  </si>
  <si>
    <t>RMP0006670</t>
  </si>
  <si>
    <t>04355</t>
  </si>
  <si>
    <t>RMP0027837</t>
  </si>
  <si>
    <t>04356</t>
  </si>
  <si>
    <t>RMP0027863</t>
  </si>
  <si>
    <t xml:space="preserve">Ramp is out of compliance due to existing road conditions </t>
  </si>
  <si>
    <t>RMP0027867</t>
  </si>
  <si>
    <t>Ramp is out of variance due to existing road conditions</t>
  </si>
  <si>
    <t>RMP0027862</t>
  </si>
  <si>
    <t xml:space="preserve"> Ramp Slope greater than 8.3%, Ramp Cross Slope greater than 2 and Not Signalized, Flare Slope Right is greater than 10.</t>
  </si>
  <si>
    <t>Could not meet a landing area and slopes are out of tolerance due to existing road conditions and right a way</t>
  </si>
  <si>
    <t>04369</t>
  </si>
  <si>
    <t>RMP0027865</t>
  </si>
  <si>
    <t>Could not meet landing cross slope due to existing driveway</t>
  </si>
  <si>
    <t>04372</t>
  </si>
  <si>
    <t>RMP0027869</t>
  </si>
  <si>
    <t>04400</t>
  </si>
  <si>
    <t>RMP0027987</t>
  </si>
  <si>
    <t>Curb ramp is not flush with existing road surface. The city of Stow will be resurfacing Baird Road in September, and will make the new pavement flush with the new curb ramp.</t>
  </si>
  <si>
    <t>RMP0027988</t>
  </si>
  <si>
    <t>Currently, the curb ramp has an asphalt wedge from existing pavement to the new curb ramp. The city of Stow will be resurfacing Baird Street in in September, and will make the new pavement flush with the new curb ramp at that time.</t>
  </si>
  <si>
    <t>04580</t>
  </si>
  <si>
    <t>RMP0027985</t>
  </si>
  <si>
    <t>Curb ramp is not flush with the existing roadway at present time. The city of Stow is going to be resurfacing, Kaufman, and at that time they are going to make the curb ramp flush with the new pavement.</t>
  </si>
  <si>
    <t>04623</t>
  </si>
  <si>
    <t>RMP0027950</t>
  </si>
  <si>
    <t>04659</t>
  </si>
  <si>
    <t>RMP0027977</t>
  </si>
  <si>
    <t>04664</t>
  </si>
  <si>
    <t>RMP0027887</t>
  </si>
  <si>
    <t>04760</t>
  </si>
  <si>
    <t>RMP0027990</t>
  </si>
  <si>
    <t>04774</t>
  </si>
  <si>
    <t>RMP0027882</t>
  </si>
  <si>
    <t>Ramp and landing are not within variance due to existing sidewalk and road grade</t>
  </si>
  <si>
    <t>05260</t>
  </si>
  <si>
    <t>RMP0009063</t>
  </si>
  <si>
    <t>MUNROE FALLS</t>
  </si>
  <si>
    <t>evaluated 11/11/2021 by DLG</t>
  </si>
  <si>
    <t>05409</t>
  </si>
  <si>
    <t>RMP0009303</t>
  </si>
  <si>
    <t>RMP0009306</t>
  </si>
  <si>
    <t>RMP0006662</t>
  </si>
  <si>
    <t>SUMMIT</t>
  </si>
  <si>
    <t>RMP0006667</t>
  </si>
  <si>
    <t>RMP0009328</t>
  </si>
  <si>
    <t>RMP0006666</t>
  </si>
  <si>
    <t>RMP0006663</t>
  </si>
  <si>
    <t>RMP0009336</t>
  </si>
  <si>
    <t>05412</t>
  </si>
  <si>
    <t>RMP0027791</t>
  </si>
  <si>
    <t>Right flare slope is out of tolerance due to existing pedestrian signal and sidewalk</t>
  </si>
  <si>
    <t>05421</t>
  </si>
  <si>
    <t>RMP0009071</t>
  </si>
  <si>
    <t>evaluated 11/21/2021 by DLG</t>
  </si>
  <si>
    <t>RMP0009062</t>
  </si>
  <si>
    <t>05424</t>
  </si>
  <si>
    <t>RMP0016660</t>
  </si>
  <si>
    <t>RMP0016657</t>
  </si>
  <si>
    <t>RMP0016662</t>
  </si>
  <si>
    <t>05427</t>
  </si>
  <si>
    <t>RMP0016708</t>
  </si>
  <si>
    <t>05428</t>
  </si>
  <si>
    <t>RMP0007990</t>
  </si>
  <si>
    <t>RMP0016706</t>
  </si>
  <si>
    <t>Add street view image, mark DWD full width BMC 3/25/25;Evaluated on 11/14/2022 by Milan Jevric</t>
  </si>
  <si>
    <t>05433</t>
  </si>
  <si>
    <t>RMP0006608</t>
  </si>
  <si>
    <t>Ramp G</t>
  </si>
  <si>
    <t>05507</t>
  </si>
  <si>
    <t>RMP0030001</t>
  </si>
  <si>
    <t>Evaluated on 9/10/2024 by George Rak. Support for Deviation: May St has a steep grade at the location of this curb ramp and therefore the ramp could not be placed in a compliant manner with regard to the ramp cross and running slopes.</t>
  </si>
  <si>
    <t>05585</t>
  </si>
  <si>
    <t>RMP0008135</t>
  </si>
  <si>
    <t>05630</t>
  </si>
  <si>
    <t>RMP0009391</t>
  </si>
  <si>
    <t>05631</t>
  </si>
  <si>
    <t>RMP0007982</t>
  </si>
  <si>
    <t>05648</t>
  </si>
  <si>
    <t>RMP0026436</t>
  </si>
  <si>
    <t>Inspected by George Rak on 12/20/2023.</t>
  </si>
  <si>
    <t>05649</t>
  </si>
  <si>
    <t>RMP0009238</t>
  </si>
  <si>
    <t>evaluated on 3/17/2021 by Raymond Fridley</t>
  </si>
  <si>
    <t>RMP0009227</t>
  </si>
  <si>
    <t>RMP0009228</t>
  </si>
  <si>
    <t>RMP0009230</t>
  </si>
  <si>
    <t>05650</t>
  </si>
  <si>
    <t>RMP0026869</t>
  </si>
  <si>
    <t>Landing Slope: 2.90%, Inspected by Z. Burke 3/4/2024</t>
  </si>
  <si>
    <t>RMP0009224</t>
  </si>
  <si>
    <t>RMP0009223</t>
  </si>
  <si>
    <t>RMP0009225</t>
  </si>
  <si>
    <t>05651</t>
  </si>
  <si>
    <t>RMP0009158</t>
  </si>
  <si>
    <t>RMP0009159</t>
  </si>
  <si>
    <t>RMP0009172</t>
  </si>
  <si>
    <t>05656</t>
  </si>
  <si>
    <t>RMP0007975</t>
  </si>
  <si>
    <t>05660</t>
  </si>
  <si>
    <t>RMP0009866</t>
  </si>
  <si>
    <t xml:space="preserve"> Ramp Cross Slope greater than 2 and Not Signalized, Flare Slope Left is greater than 10, Counter Slope is greater than 11.</t>
  </si>
  <si>
    <t>RMP0010323</t>
  </si>
  <si>
    <t>05667</t>
  </si>
  <si>
    <t>RMP0025411</t>
  </si>
  <si>
    <t xml:space="preserve"> Landing Length less than 4, Flare Slope Right is greater than 10.</t>
  </si>
  <si>
    <t>05668</t>
  </si>
  <si>
    <t>RMP0006661</t>
  </si>
  <si>
    <t>RMP0009307</t>
  </si>
  <si>
    <t>RMP0009305</t>
  </si>
  <si>
    <t>05670</t>
  </si>
  <si>
    <t>RMP0009216</t>
  </si>
  <si>
    <t>RMP0009221</t>
  </si>
  <si>
    <t>RMP0006926</t>
  </si>
  <si>
    <t>RMP0006952</t>
  </si>
  <si>
    <t>05678</t>
  </si>
  <si>
    <t>RMP0009184</t>
  </si>
  <si>
    <t>05685</t>
  </si>
  <si>
    <t>RMP0009151</t>
  </si>
  <si>
    <t>RMP0009182</t>
  </si>
  <si>
    <t>RMP0009177</t>
  </si>
  <si>
    <t>05686</t>
  </si>
  <si>
    <t>RMP0007979</t>
  </si>
  <si>
    <t>05688</t>
  </si>
  <si>
    <t>RMP0016476</t>
  </si>
  <si>
    <t xml:space="preserve"> Ramp Cross Slope greater than 2 and Not Signalized, Ramp Cross Slope greater than 5 and Signalized, Landing Cross Slope less than 2, Counter Slope is greater than 11.</t>
  </si>
  <si>
    <t>05691</t>
  </si>
  <si>
    <t>RMP0010340</t>
  </si>
  <si>
    <t>80510</t>
  </si>
  <si>
    <t>RMP0000721</t>
  </si>
  <si>
    <t>81076</t>
  </si>
  <si>
    <t>RMP0010331</t>
  </si>
  <si>
    <t>82098</t>
  </si>
  <si>
    <t>RMP0006604</t>
  </si>
  <si>
    <t>tbuckler1@Admin</t>
  </si>
  <si>
    <t>Ramp B</t>
  </si>
  <si>
    <t>TRU</t>
  </si>
  <si>
    <t>RMP0002804</t>
  </si>
  <si>
    <t>Uneven sidewalk, silted over, poor conditions overall</t>
  </si>
  <si>
    <t>RMP0000723</t>
  </si>
  <si>
    <t>Cracking on ramp at warning device, tripping hazard</t>
  </si>
  <si>
    <t>RMP0030217</t>
  </si>
  <si>
    <t>jpope1</t>
  </si>
  <si>
    <t>RMP0030221</t>
  </si>
  <si>
    <t>RMP0004239</t>
  </si>
  <si>
    <t xml:space="preserve"> Flare Slope Left is greater than 10, Flare Slope Right is greater than 10, Gutter Slope is greater than 5, Counter Slope is greater than 11, DWD is not present and not an Alley or Commercial Drive.</t>
  </si>
  <si>
    <t xml:space="preserve">No warning device leads to gravel parking </t>
  </si>
  <si>
    <t>RMP0000728</t>
  </si>
  <si>
    <t>RMP0000727</t>
  </si>
  <si>
    <t xml:space="preserve"> Landing Cross Slope less than 2, Gutter Slope is greater than 5.</t>
  </si>
  <si>
    <t>RMP0002773</t>
  </si>
  <si>
    <t xml:space="preserve">Minor maintenance needed </t>
  </si>
  <si>
    <t>RMP0002358</t>
  </si>
  <si>
    <t>Ramp has collected dirt and sediment and is buried</t>
  </si>
  <si>
    <t>RMP0000733</t>
  </si>
  <si>
    <t>RMP0000736</t>
  </si>
  <si>
    <t>RMP0009036</t>
  </si>
  <si>
    <t>mbullard1</t>
  </si>
  <si>
    <t>NILES</t>
  </si>
  <si>
    <t>240188 New RR Federal   Ramp wavier needed for ramp slope</t>
  </si>
  <si>
    <t>RMP0006973</t>
  </si>
  <si>
    <t>RMP0006958</t>
  </si>
  <si>
    <t>RMP0006961</t>
  </si>
  <si>
    <t>RMP0027794</t>
  </si>
  <si>
    <t>tbaker5</t>
  </si>
  <si>
    <t>Installed under Project 24-0247</t>
  </si>
  <si>
    <t>RMP0004221</t>
  </si>
  <si>
    <t>Silted over on the side</t>
  </si>
  <si>
    <t>RMP0026334</t>
  </si>
  <si>
    <t>Inspection completed by David Bakalar, Fok Engineers.</t>
  </si>
  <si>
    <t>RMP0026335</t>
  </si>
  <si>
    <t>RMP0026338</t>
  </si>
  <si>
    <t>RMP0026342</t>
  </si>
  <si>
    <t>RMP0000754</t>
  </si>
  <si>
    <t>RMP0026363</t>
  </si>
  <si>
    <t>RMP0026377</t>
  </si>
  <si>
    <t>RMP0026366</t>
  </si>
  <si>
    <t>RMP0026379</t>
  </si>
  <si>
    <t>RMP0030172</t>
  </si>
  <si>
    <t>WARREN</t>
  </si>
  <si>
    <t>Evaluated on 5/21/2024 by Brian White.</t>
  </si>
  <si>
    <t>RMP0027410</t>
  </si>
  <si>
    <t xml:space="preserve"> Ramp Cross Slope greater than 2 and Not Signalized, Ramp Width less than 4, Flare Slope Left is greater than 10.</t>
  </si>
  <si>
    <t>Landing Slope: 1.30%; Inspected by B. White 6/7/2024</t>
  </si>
  <si>
    <t>RMP0000752</t>
  </si>
  <si>
    <t>RMP0000761</t>
  </si>
  <si>
    <t>No sidewalk witnessed handicapped in scooter avoid the ramp because no walk</t>
  </si>
  <si>
    <t>RMP0000772</t>
  </si>
  <si>
    <t>Measured for 119100. Updated data. Long slope is best obtainable given RW and sidewalks. BMC 5/1/25</t>
  </si>
  <si>
    <t>RMP0000768</t>
  </si>
  <si>
    <t xml:space="preserve"> Landing Width less than 4, Landing Cross Slope less than 2.</t>
  </si>
  <si>
    <t>Waiver app is appropriate given field measurements. Only noncompliance is landing cross slope. BMC 5/1/25.Removed flare slopes, not required adjacent grass BMC 3/28/25;</t>
  </si>
  <si>
    <t>RMP0000775</t>
  </si>
  <si>
    <t>No compliant and broken up. Replace with 119100</t>
  </si>
  <si>
    <t>RMP0000778</t>
  </si>
  <si>
    <t>Landing Slope: 0.9% - Inspected by B. Carter - Immediately adjacent to private parcel asphalt parking and side road profile of 6.9%. Ramp cannot be made more compliant</t>
  </si>
  <si>
    <t>RMP0004234</t>
  </si>
  <si>
    <t>BCARTER5</t>
  </si>
  <si>
    <t>Included in FY27 safety project; Curb cut only should be ramp present crossing is for this point button is for sr 193 no access for pedestrians</t>
  </si>
  <si>
    <t>RMP0029598</t>
  </si>
  <si>
    <t>Waiver due to side street profile of 6%, long slope on road is 2.5% preventing compliant landing.</t>
  </si>
  <si>
    <t>RMP0000749</t>
  </si>
  <si>
    <t>Minor crack through ramp</t>
  </si>
  <si>
    <t>RMP0002828</t>
  </si>
  <si>
    <t>RMP0002809</t>
  </si>
  <si>
    <t>RMP0002784</t>
  </si>
  <si>
    <t>RMP0004251</t>
  </si>
  <si>
    <t>Ramp is used for a school crosswalk, no real intersection</t>
  </si>
  <si>
    <t>RMP0004252</t>
  </si>
  <si>
    <t>Tripping hazard on lip of ramp</t>
  </si>
  <si>
    <t>RMP0030162</t>
  </si>
  <si>
    <t>RMP0027409</t>
  </si>
  <si>
    <t>Landing Slope: 1.65%  Inspected by B. White, 6/7/2024</t>
  </si>
  <si>
    <t>RMP0029511</t>
  </si>
  <si>
    <t>Landing Slope: 1.80% - Inspected by B. White 6/17/24</t>
  </si>
  <si>
    <t>RMP0007003</t>
  </si>
  <si>
    <t>HOWLAND</t>
  </si>
  <si>
    <t>RMP0006957</t>
  </si>
  <si>
    <t>RMP0006968</t>
  </si>
  <si>
    <t xml:space="preserve"> Ramp Cross Slope greater than 2 and Not Signalized, Ramp Cross Slope greater than 5 and Signalized, Landing Cross Slope less than 2, Flare Slope Left is greater than 10.</t>
  </si>
  <si>
    <t>RMP0006956</t>
  </si>
  <si>
    <t>RMP0006971</t>
  </si>
  <si>
    <t>RMP0006972</t>
  </si>
  <si>
    <t>RMP0016719</t>
  </si>
  <si>
    <t>HUBBARD</t>
  </si>
  <si>
    <t>Evaluated on 10/18/2022 by Dennis Logan</t>
  </si>
  <si>
    <t>RMP0000732</t>
  </si>
  <si>
    <t>RMP0007000</t>
  </si>
  <si>
    <t>RMP0006999</t>
  </si>
  <si>
    <t>RMP0007005</t>
  </si>
  <si>
    <t>RMP0010281</t>
  </si>
  <si>
    <t>RMP0007004</t>
  </si>
  <si>
    <t>RMP0007006</t>
  </si>
  <si>
    <t>00550</t>
  </si>
  <si>
    <t>RMP0000791</t>
  </si>
  <si>
    <t>Included in FY27 safety project</t>
  </si>
  <si>
    <t>RMP0006979</t>
  </si>
  <si>
    <t>RMP0006980</t>
  </si>
  <si>
    <t>00675</t>
  </si>
  <si>
    <t>RMP0028345</t>
  </si>
  <si>
    <t>240188 New Fulton st FR</t>
  </si>
  <si>
    <t>00684</t>
  </si>
  <si>
    <t>RMP0026336</t>
  </si>
  <si>
    <t>RMP0026337</t>
  </si>
  <si>
    <t>RMP0026364</t>
  </si>
  <si>
    <t>RMP0026380</t>
  </si>
  <si>
    <t>00702</t>
  </si>
  <si>
    <t>RMP0026378</t>
  </si>
  <si>
    <t>RMP0026376</t>
  </si>
  <si>
    <t>00705</t>
  </si>
  <si>
    <t>RMP0000782</t>
  </si>
  <si>
    <t xml:space="preserve"> Ramp Cross Slope greater than 2 and Not Signalized, Ramp Cross Slope greater than 5 and Signalized, Landing Length less than 4, Landing Cross Slope less than 2.</t>
  </si>
  <si>
    <t>RMP0000783</t>
  </si>
  <si>
    <t>Landing Slope: 0.7% - Inspected by B. Carter - Cross slope at street exceeds due to road profile. Main street slopes away from normal ramp direction, all contirbute to non-compliant cross slope 7.8%</t>
  </si>
  <si>
    <t>00732</t>
  </si>
  <si>
    <t>RMP0002781</t>
  </si>
  <si>
    <t>RMP0002782</t>
  </si>
  <si>
    <t>00733</t>
  </si>
  <si>
    <t>RMP0002786</t>
  </si>
  <si>
    <t>00734</t>
  </si>
  <si>
    <t>RMP0002810</t>
  </si>
  <si>
    <t>00788</t>
  </si>
  <si>
    <t>RMP0026341</t>
  </si>
  <si>
    <t>00791</t>
  </si>
  <si>
    <t>RMP0026365</t>
  </si>
  <si>
    <t>00849</t>
  </si>
  <si>
    <t>RMP0030048</t>
  </si>
  <si>
    <t>Evaluated on 6/17/2024 by Brian White.</t>
  </si>
  <si>
    <t>01105</t>
  </si>
  <si>
    <t>RMP0030089</t>
  </si>
  <si>
    <t>RMP0027413</t>
  </si>
  <si>
    <t>01357</t>
  </si>
  <si>
    <t>RMP0004219</t>
  </si>
  <si>
    <t>Ramp/walk silted over - Landing Slope: 1.1 - Inspected by: B Carter - Immediately adjacent to private parcel concrete on one side and includes a concrete median on other side of ramp. Cannot revise those features due to RW limits and road drainage. Cross slope is non-compliant as a result</t>
  </si>
  <si>
    <t>80033</t>
  </si>
  <si>
    <t>RMP0004227</t>
  </si>
  <si>
    <t>Cross slope matches tie in and road profile slopes for blended transition at 2.2%</t>
  </si>
  <si>
    <t>80472</t>
  </si>
  <si>
    <t>RMP0002775</t>
  </si>
  <si>
    <t>Flooding with no drainage</t>
  </si>
  <si>
    <t>80962</t>
  </si>
  <si>
    <t>RMP0026340</t>
  </si>
  <si>
    <t>RMP0026339</t>
  </si>
  <si>
    <t>05</t>
  </si>
  <si>
    <t>COS</t>
  </si>
  <si>
    <t>RMP0001085</t>
  </si>
  <si>
    <t>tdunlap1</t>
  </si>
  <si>
    <t xml:space="preserve"> Ramp Slope greater than 8.3%, Ramp Width less than 4, Counter Slope is greater than 11, DWD is not present and not an Alley or Commercial Drive.</t>
  </si>
  <si>
    <t>revised from parallel ramp to blended transition</t>
  </si>
  <si>
    <t>RMP0026397</t>
  </si>
  <si>
    <t>cgierhar1</t>
  </si>
  <si>
    <t>WEST LAFAYETTE</t>
  </si>
  <si>
    <t>RMP0026396</t>
  </si>
  <si>
    <t>RMP0026390</t>
  </si>
  <si>
    <t>00186</t>
  </si>
  <si>
    <t>RMP0008171</t>
  </si>
  <si>
    <t>cgierhar1@Admin</t>
  </si>
  <si>
    <t>NELLIE</t>
  </si>
  <si>
    <t>RMP0001080</t>
  </si>
  <si>
    <t>RMP0026391</t>
  </si>
  <si>
    <t>01136</t>
  </si>
  <si>
    <t>RMP0001082</t>
  </si>
  <si>
    <t>revised from parallel to blended transition</t>
  </si>
  <si>
    <t>RMP0001083</t>
  </si>
  <si>
    <t>jjanning1</t>
  </si>
  <si>
    <t>Current curb ramp does not meet the ADA standards. Can not measure ramp requirements.</t>
  </si>
  <si>
    <t>RMP0001084</t>
  </si>
  <si>
    <t>Current curb ramp does not meet the ADA standards. Can not measure ramp and landing requirements.</t>
  </si>
  <si>
    <t>FAI</t>
  </si>
  <si>
    <t>RMP0029200</t>
  </si>
  <si>
    <t>LANCASTER</t>
  </si>
  <si>
    <t>RMP0029192</t>
  </si>
  <si>
    <t>RMP0029191</t>
  </si>
  <si>
    <t>RMP0029031</t>
  </si>
  <si>
    <t>RMP0029055</t>
  </si>
  <si>
    <t xml:space="preserve"> Ramp Cross Slope greater than 2 and Not Signalized, Gutter Slope is greater than 5, Counter Slope is greater than 11, DWD is not present and not an Alley or Commercial Drive.</t>
  </si>
  <si>
    <t>RMP0014068</t>
  </si>
  <si>
    <t>jlutz</t>
  </si>
  <si>
    <t>Other</t>
  </si>
  <si>
    <t>RMP0029201</t>
  </si>
  <si>
    <t>RMP0028833</t>
  </si>
  <si>
    <t>Detectable warning has been torn out</t>
  </si>
  <si>
    <t>RMP0028822</t>
  </si>
  <si>
    <t>RMP0029037</t>
  </si>
  <si>
    <t>RMP0029044</t>
  </si>
  <si>
    <t>RMP0028868</t>
  </si>
  <si>
    <t>RMP0029005</t>
  </si>
  <si>
    <t>RMP0029219</t>
  </si>
  <si>
    <t>cumstott1</t>
  </si>
  <si>
    <t>RMP0029227</t>
  </si>
  <si>
    <t>RMP0028875</t>
  </si>
  <si>
    <t>RMP0029389</t>
  </si>
  <si>
    <t>Stairs</t>
  </si>
  <si>
    <t>RMP0013712</t>
  </si>
  <si>
    <t>RMP0028831</t>
  </si>
  <si>
    <t>RMP0029388</t>
  </si>
  <si>
    <t>RMP0013871</t>
  </si>
  <si>
    <t>RMP0013947</t>
  </si>
  <si>
    <t>RMP0029183</t>
  </si>
  <si>
    <t xml:space="preserve"> Landing Cross Slope less than 2, Gutter Slope is greater than 5, DWD is not present and not an Alley or Commercial Drive.</t>
  </si>
  <si>
    <t>RMP0029187</t>
  </si>
  <si>
    <t>RMP0029181</t>
  </si>
  <si>
    <t>RMP0029169</t>
  </si>
  <si>
    <t>RMP0029147</t>
  </si>
  <si>
    <t>RMP0029149</t>
  </si>
  <si>
    <t>RMP0029156</t>
  </si>
  <si>
    <t>RMP0029159</t>
  </si>
  <si>
    <t>RMP0029160</t>
  </si>
  <si>
    <t>RMP0029090</t>
  </si>
  <si>
    <t>RMP0029089</t>
  </si>
  <si>
    <t>RMP0029097</t>
  </si>
  <si>
    <t>RMP0029095</t>
  </si>
  <si>
    <t>RMP0029094</t>
  </si>
  <si>
    <t>RMP0029079</t>
  </si>
  <si>
    <t>RMP0029021</t>
  </si>
  <si>
    <t>RMP0029009</t>
  </si>
  <si>
    <t>RMP0013591</t>
  </si>
  <si>
    <t>RMP0013877</t>
  </si>
  <si>
    <t>bpayne3</t>
  </si>
  <si>
    <t xml:space="preserve"> Ramp Slope greater than 8.3%, Ramp Cross Slope greater than 2 and Not Signalized, Ramp Cross Slope greater than 5 and Signalized, Landing Cross Slope less than 2, Gutter Slope is greater than 5, Counter Slope is greater than 11.</t>
  </si>
  <si>
    <t>RMP0014074</t>
  </si>
  <si>
    <t>00188</t>
  </si>
  <si>
    <t>RMP0029221</t>
  </si>
  <si>
    <t>RMP0029207</t>
  </si>
  <si>
    <t>Device was removed, and asphalt was put in its place</t>
  </si>
  <si>
    <t>RMP0029222</t>
  </si>
  <si>
    <t>00261</t>
  </si>
  <si>
    <t>RMP0028835</t>
  </si>
  <si>
    <t>RMP0029030</t>
  </si>
  <si>
    <t>00345</t>
  </si>
  <si>
    <t>RMP0029019</t>
  </si>
  <si>
    <t>RMP0029018</t>
  </si>
  <si>
    <t>RMP0029151</t>
  </si>
  <si>
    <t>RMP0029150</t>
  </si>
  <si>
    <t>00400</t>
  </si>
  <si>
    <t>RMP0029223</t>
  </si>
  <si>
    <t>RMP0028873</t>
  </si>
  <si>
    <t>RMP0028885</t>
  </si>
  <si>
    <t>Ramp not flush with road surface, trip hazard</t>
  </si>
  <si>
    <t>RMP0029007</t>
  </si>
  <si>
    <t>RMP0028819</t>
  </si>
  <si>
    <t>Ramp is wider than the detectable warning</t>
  </si>
  <si>
    <t>RMP0028820</t>
  </si>
  <si>
    <t>RMP0029014</t>
  </si>
  <si>
    <t>RMP0029010</t>
  </si>
  <si>
    <t>RMP0029153</t>
  </si>
  <si>
    <t>RMP0029023</t>
  </si>
  <si>
    <t>RMP0029027</t>
  </si>
  <si>
    <t>00575</t>
  </si>
  <si>
    <t>RMP0029032</t>
  </si>
  <si>
    <t>00642</t>
  </si>
  <si>
    <t>RMP0029206</t>
  </si>
  <si>
    <t xml:space="preserve">Landing is completely sunken and full of ponding water. Repairs needed. </t>
  </si>
  <si>
    <t>RMP0029143</t>
  </si>
  <si>
    <t>RMP0029163</t>
  </si>
  <si>
    <t>RMP0029139</t>
  </si>
  <si>
    <t>RMP0029196</t>
  </si>
  <si>
    <t xml:space="preserve"> Landing Cross Slope less than 2, DWD is not present and not an Alley or Commercial Drive.</t>
  </si>
  <si>
    <t>RMP0029189</t>
  </si>
  <si>
    <t>RMP0029186</t>
  </si>
  <si>
    <t>RMP0008318</t>
  </si>
  <si>
    <t>RUSHVILLE</t>
  </si>
  <si>
    <t>Sr 664</t>
  </si>
  <si>
    <t>RMP0008316</t>
  </si>
  <si>
    <t xml:space="preserve">Sr 664 </t>
  </si>
  <si>
    <t>RMP0008321</t>
  </si>
  <si>
    <t>Sr 664. Se corner</t>
  </si>
  <si>
    <t>RMP0008351</t>
  </si>
  <si>
    <t>Sr 664  ne corner</t>
  </si>
  <si>
    <t>RMP0008355</t>
  </si>
  <si>
    <t>00665</t>
  </si>
  <si>
    <t>RMP0029203</t>
  </si>
  <si>
    <t>RMP0029015</t>
  </si>
  <si>
    <t>RMP0029011</t>
  </si>
  <si>
    <t>00688</t>
  </si>
  <si>
    <t>RMP0029212</t>
  </si>
  <si>
    <t>70500</t>
  </si>
  <si>
    <t>RMP0029205</t>
  </si>
  <si>
    <t>RMP0029190</t>
  </si>
  <si>
    <t>70501</t>
  </si>
  <si>
    <t>RMP0029056</t>
  </si>
  <si>
    <t>70502</t>
  </si>
  <si>
    <t>RMP0029083</t>
  </si>
  <si>
    <t>GUE</t>
  </si>
  <si>
    <t>RMP0002897</t>
  </si>
  <si>
    <t xml:space="preserve"> Current curb ramp does not meet the ADA standards.</t>
  </si>
  <si>
    <t>RMP0002879</t>
  </si>
  <si>
    <t xml:space="preserve"> Ramp Slope greater than 8.3%, Landing Cross Slope less than 2, Counter Slope is greater than 11, DWD is not present and not an Alley or Commercial Drive.</t>
  </si>
  <si>
    <t>Current curb ramp does not meet the ADA standards.</t>
  </si>
  <si>
    <t>RMP0015056</t>
  </si>
  <si>
    <t>dmorgan2</t>
  </si>
  <si>
    <t>RMP0015059</t>
  </si>
  <si>
    <t>RMP0014517</t>
  </si>
  <si>
    <t>RMP0014456</t>
  </si>
  <si>
    <t>RMP0030227</t>
  </si>
  <si>
    <t>PLEASANT CITY</t>
  </si>
  <si>
    <t>RMP0014601</t>
  </si>
  <si>
    <t>RMP0014529</t>
  </si>
  <si>
    <t>RMP0015061</t>
  </si>
  <si>
    <t>RMP0014463</t>
  </si>
  <si>
    <t>RMP0007169</t>
  </si>
  <si>
    <t>QUAKER CITY</t>
  </si>
  <si>
    <t>RMP0007167</t>
  </si>
  <si>
    <t>RMP0001086</t>
  </si>
  <si>
    <t>Current curb ramp does not meet the ADA standards. Can not measure curb ramp for data collection. Ramp curb covered by grass and dirt.</t>
  </si>
  <si>
    <t>RMP0015060</t>
  </si>
  <si>
    <t>00541</t>
  </si>
  <si>
    <t>RMP0002903</t>
  </si>
  <si>
    <t>05201</t>
  </si>
  <si>
    <t>RMP0002880</t>
  </si>
  <si>
    <t>RMP0002901</t>
  </si>
  <si>
    <t>05210</t>
  </si>
  <si>
    <t>RMP0002899</t>
  </si>
  <si>
    <t>05212</t>
  </si>
  <si>
    <t>RMP0002902</t>
  </si>
  <si>
    <t>Currents curb ramp does not meet the ADA standards and is at a very hazardous slope.</t>
  </si>
  <si>
    <t>KNO</t>
  </si>
  <si>
    <t>RMP0002882</t>
  </si>
  <si>
    <t>RMP0026687</t>
  </si>
  <si>
    <t>DANVILLE</t>
  </si>
  <si>
    <t>Detectable warning cracked and and not level</t>
  </si>
  <si>
    <t>RMP0026679</t>
  </si>
  <si>
    <t>Truncated domes worn no landing just a continuous slope</t>
  </si>
  <si>
    <t>RMP0002884</t>
  </si>
  <si>
    <t>RMP0002883</t>
  </si>
  <si>
    <t xml:space="preserve"> Ramp Slope greater than 8.3%, Ramp Cross Slope greater than 2 and Not Signalized, Landing Length less than 4, Landing Cross Slope less than 2, Counter Slope is greater than 11, DWD is not present and not an Alley or Commercial Drive.</t>
  </si>
  <si>
    <t>RMP0002904</t>
  </si>
  <si>
    <t>RMP0001105</t>
  </si>
  <si>
    <t>RMP0001092</t>
  </si>
  <si>
    <t>RMP0001093</t>
  </si>
  <si>
    <t xml:space="preserve"> Ramp Slope greater than 8.3%, Ramp Cross Slope greater than 2 and Not Signalized, Landing Length less than 4, Landing Cross Slope less than 2, Counter Slope is greater than 11.</t>
  </si>
  <si>
    <t>RMP0002885</t>
  </si>
  <si>
    <t xml:space="preserve"> Ramp Cross Slope greater than 2 and Not Signalized, Landing Length less than 4, Landing Cross Slope less than 2, DWD Condition is Poor.</t>
  </si>
  <si>
    <t>RMP0026639</t>
  </si>
  <si>
    <t>RMP0026640</t>
  </si>
  <si>
    <t>RMP0001103</t>
  </si>
  <si>
    <t>RMP0001104</t>
  </si>
  <si>
    <t>RMP0026675</t>
  </si>
  <si>
    <t>RMP0026680</t>
  </si>
  <si>
    <t>Truncated domes worn</t>
  </si>
  <si>
    <t>RMP0026682</t>
  </si>
  <si>
    <t>Truncated domes worn and transition from ramp to pavement 1.75 lip</t>
  </si>
  <si>
    <t>RMP0026681</t>
  </si>
  <si>
    <t>RMP0026635</t>
  </si>
  <si>
    <t>RMP0026633</t>
  </si>
  <si>
    <t>RMP0026632</t>
  </si>
  <si>
    <t>Overgrown</t>
  </si>
  <si>
    <t>RMP0026634</t>
  </si>
  <si>
    <t>RMP0026684</t>
  </si>
  <si>
    <t>Truncated dome worn</t>
  </si>
  <si>
    <t>RMP0026691</t>
  </si>
  <si>
    <t>RMP0026693</t>
  </si>
  <si>
    <t>Brick and truncated domes worn</t>
  </si>
  <si>
    <t>RMP0026690</t>
  </si>
  <si>
    <t>RMP0026802</t>
  </si>
  <si>
    <t>RMP0026655</t>
  </si>
  <si>
    <t>RMP0026653</t>
  </si>
  <si>
    <t>Truncated domes are worn down</t>
  </si>
  <si>
    <t>RMP0026689</t>
  </si>
  <si>
    <t>RMP0026665</t>
  </si>
  <si>
    <t>RMP0026663</t>
  </si>
  <si>
    <t>RMP0026664</t>
  </si>
  <si>
    <t>RMP0026692</t>
  </si>
  <si>
    <t>RMP0028863</t>
  </si>
  <si>
    <t>ssullins1</t>
  </si>
  <si>
    <t>GAMBIER</t>
  </si>
  <si>
    <t>Exceeds slope requirements</t>
  </si>
  <si>
    <t>RMP0028864</t>
  </si>
  <si>
    <t>This is a Refuge Island and pedestrians are dumped into EB SR 229</t>
  </si>
  <si>
    <t>RMP0028862</t>
  </si>
  <si>
    <t>Unique location, does not meet slope requirements</t>
  </si>
  <si>
    <t>RMP0028865</t>
  </si>
  <si>
    <t>RMP0026695</t>
  </si>
  <si>
    <t>Uneven sidewalk  and 1”lip from curb to asphalt</t>
  </si>
  <si>
    <t>RMP0001106</t>
  </si>
  <si>
    <t>RMP0001112</t>
  </si>
  <si>
    <t>RMP0001113</t>
  </si>
  <si>
    <t xml:space="preserve"> Ramp Slope greater than 8.3%, Ramp Cross Slope greater than 2 and Not Signalized, Ramp Width less than 4, Landing Length less than 4, Landing Width less than 4, DWD is not present and not an Alley or Commercial Drive.</t>
  </si>
  <si>
    <t>RMP0001110</t>
  </si>
  <si>
    <t>RMP0001111</t>
  </si>
  <si>
    <t>01004</t>
  </si>
  <si>
    <t>RMP0001108</t>
  </si>
  <si>
    <t>RMP0001109</t>
  </si>
  <si>
    <t>RMP0001114</t>
  </si>
  <si>
    <t>RMP0001115</t>
  </si>
  <si>
    <t xml:space="preserve"> Ramp Slope greater than 8.3%, Ramp Width less than 4, Landing Length less than 4, Landing Width less than 4, Counter Slope is greater than 11, DWD is not present and not an Alley or Commercial Drive.</t>
  </si>
  <si>
    <t>RMP0001097</t>
  </si>
  <si>
    <t>01021</t>
  </si>
  <si>
    <t>RMP0002915</t>
  </si>
  <si>
    <t>RMP0002905</t>
  </si>
  <si>
    <t>RMP0001090</t>
  </si>
  <si>
    <t>RMP0001091</t>
  </si>
  <si>
    <t>01026</t>
  </si>
  <si>
    <t>RMP0001094</t>
  </si>
  <si>
    <t>RMP0001095</t>
  </si>
  <si>
    <t>01027</t>
  </si>
  <si>
    <t>RMP0001096</t>
  </si>
  <si>
    <t>01114</t>
  </si>
  <si>
    <t>RMP0001098</t>
  </si>
  <si>
    <t>01115</t>
  </si>
  <si>
    <t>RMP0001101</t>
  </si>
  <si>
    <t>RMP0001100</t>
  </si>
  <si>
    <t xml:space="preserve"> Landing Length less than 4, DWD is not present and not an Alley or Commercial Drive.</t>
  </si>
  <si>
    <t>01122</t>
  </si>
  <si>
    <t>RMP0002426</t>
  </si>
  <si>
    <t xml:space="preserve"> Ramp Slope greater than 8.3%, Ramp Cross Slope greater than 2 and Not Signalized, Landing Length less than 4, Landing Width less than 4, Landing Cross Slope less than 2, DWD is not present and not an Alley or Commercial Drive.</t>
  </si>
  <si>
    <t>RMP0002427</t>
  </si>
  <si>
    <t xml:space="preserve"> Ramp Slope greater than 8.3%, Ramp Cross Slope greater than 2 and Not Signalized, Ramp Width less than 4, Landing Length less than 4, Landing Width less than 4, Landing Cross Slope less than 2, Counter Slope is greater than 11, DWD is not present and not an Alley or Commercial Drive.</t>
  </si>
  <si>
    <t>01127</t>
  </si>
  <si>
    <t>RMP0001102</t>
  </si>
  <si>
    <t>LIC</t>
  </si>
  <si>
    <t>RMP0013869</t>
  </si>
  <si>
    <t>RMP0013867</t>
  </si>
  <si>
    <t>RMP0013865</t>
  </si>
  <si>
    <t>RMP0026613</t>
  </si>
  <si>
    <t>cphipps1</t>
  </si>
  <si>
    <t>NEWARK</t>
  </si>
  <si>
    <t>DWD covered in dirt unable to tell condition, 1” lip from road to curb</t>
  </si>
  <si>
    <t>RMP0026766</t>
  </si>
  <si>
    <t>UTICA</t>
  </si>
  <si>
    <t>RMP0026762</t>
  </si>
  <si>
    <t xml:space="preserve"> Ramp Cross Slope greater than 2 and Not Signalized, Ramp Cross Slope greater than 5 and Signalized, Flush with Surface is No, DWD is not present and not an Alley or Commercial Drive.</t>
  </si>
  <si>
    <t>RMP0026626</t>
  </si>
  <si>
    <t>RMP0026763</t>
  </si>
  <si>
    <t>RMP0026623</t>
  </si>
  <si>
    <t>RMP0008453</t>
  </si>
  <si>
    <t>RMP0008450</t>
  </si>
  <si>
    <t>JOHNSTOWN</t>
  </si>
  <si>
    <t>RMP0013856</t>
  </si>
  <si>
    <t>RMP0013866</t>
  </si>
  <si>
    <t>RMP0013879</t>
  </si>
  <si>
    <t>RMP0024908</t>
  </si>
  <si>
    <t>HEBRON</t>
  </si>
  <si>
    <t>Sw corner of main st and 8 th st</t>
  </si>
  <si>
    <t>RMP0024910</t>
  </si>
  <si>
    <t>Sw corner main st and 8th st</t>
  </si>
  <si>
    <t>RMP0024912</t>
  </si>
  <si>
    <t>Se corner of main st and 8th</t>
  </si>
  <si>
    <t>RMP0024909</t>
  </si>
  <si>
    <t>Se cornermain and ,7th</t>
  </si>
  <si>
    <t>RMP0024915</t>
  </si>
  <si>
    <t>Se corner of main and 7th</t>
  </si>
  <si>
    <t>RMP0024922</t>
  </si>
  <si>
    <t>Sw corner of main and 6th</t>
  </si>
  <si>
    <t>RMP0024923</t>
  </si>
  <si>
    <t>Se corner of main and 6th</t>
  </si>
  <si>
    <t>RMP0024962</t>
  </si>
  <si>
    <t xml:space="preserve">Se corner of main and 5th . Has apush button ped crossing.
</t>
  </si>
  <si>
    <t>RMP0024955</t>
  </si>
  <si>
    <t>Sw corner of main and dennison</t>
  </si>
  <si>
    <t>RMP0025089</t>
  </si>
  <si>
    <t>517 mainsr</t>
  </si>
  <si>
    <t>RMP0024964</t>
  </si>
  <si>
    <t>Se corner of main and dennison</t>
  </si>
  <si>
    <t>RMP0024966</t>
  </si>
  <si>
    <t>Sw corner of main and wooster</t>
  </si>
  <si>
    <t>RMP0025067</t>
  </si>
  <si>
    <t xml:space="preserve">Nw corner of sr 79 sb off ramp </t>
  </si>
  <si>
    <t>RMP0025047</t>
  </si>
  <si>
    <t xml:space="preserve">Se corner of main and arrowhead </t>
  </si>
  <si>
    <t>RMP0025052</t>
  </si>
  <si>
    <t>North side of sr 40 across from Kroger gas station est of cemetary</t>
  </si>
  <si>
    <t>RMP0003727</t>
  </si>
  <si>
    <t xml:space="preserve">Updated on LIC-40 resurfacing project </t>
  </si>
  <si>
    <t>RMP0007240</t>
  </si>
  <si>
    <t>RMP0024956</t>
  </si>
  <si>
    <t>Se corner of main and buckeye</t>
  </si>
  <si>
    <t>RMP0024963</t>
  </si>
  <si>
    <t>RMP0024911</t>
  </si>
  <si>
    <t>Se corner maiin and 8th</t>
  </si>
  <si>
    <t>RMP0024926</t>
  </si>
  <si>
    <t>Sw corner of main and 5th st.       Detectible warning device is only 3 ft x 2 ft</t>
  </si>
  <si>
    <t>RMP0025059</t>
  </si>
  <si>
    <t>Nw corner main and 5th</t>
  </si>
  <si>
    <t>RMP0024871</t>
  </si>
  <si>
    <t xml:space="preserve">Sw corner main stand lakewood dr </t>
  </si>
  <si>
    <t>RMP0025065</t>
  </si>
  <si>
    <t>Ne corner of main and basin</t>
  </si>
  <si>
    <t>RMP0024925</t>
  </si>
  <si>
    <t>Se corner of main and 4 th st</t>
  </si>
  <si>
    <t>RMP0024914</t>
  </si>
  <si>
    <t>Sw corner of main and 7th</t>
  </si>
  <si>
    <t>RMP0024918</t>
  </si>
  <si>
    <t>RMP0025111</t>
  </si>
  <si>
    <t xml:space="preserve"> Ramp Cross Slope greater than 2 and Not Signalized, Landing Cross Slope less than 2, Gutter Slope is greater than 5.</t>
  </si>
  <si>
    <t>Nw corner of main and 6th</t>
  </si>
  <si>
    <t>RMP0024967</t>
  </si>
  <si>
    <t>Se corner of main and wooster</t>
  </si>
  <si>
    <t>RMP0002926</t>
  </si>
  <si>
    <t>CGierhar1</t>
  </si>
  <si>
    <t>00661</t>
  </si>
  <si>
    <t>RMP0002910</t>
  </si>
  <si>
    <t>Current ramp does not meet the ADA standard.</t>
  </si>
  <si>
    <t>00692</t>
  </si>
  <si>
    <t>RMP0013863</t>
  </si>
  <si>
    <t>00878</t>
  </si>
  <si>
    <t>RMP0002430</t>
  </si>
  <si>
    <t>Updated on LIC-40 resurfacing project</t>
  </si>
  <si>
    <t>00881</t>
  </si>
  <si>
    <t>RMP0003728</t>
  </si>
  <si>
    <t>RMP0003725</t>
  </si>
  <si>
    <t>RMP0026622</t>
  </si>
  <si>
    <t>00922</t>
  </si>
  <si>
    <t>RMP0026620</t>
  </si>
  <si>
    <t>RMP0026749</t>
  </si>
  <si>
    <t xml:space="preserve"> Ramp Cross Slope greater than 2 and Not Signalized, Gutter Slope is greater than 5, DWD is not present and not an Alley or Commercial Drive.</t>
  </si>
  <si>
    <t>RMP0026755</t>
  </si>
  <si>
    <t>RMP0026767</t>
  </si>
  <si>
    <t>RMP0026624</t>
  </si>
  <si>
    <t xml:space="preserve"> Ramp Cross Slope greater than 2 and Not Signalized, Ramp Width less than 4, Flush with Surface is No, DWD Condition is Poor, DWD Full Width of Ramp is No.</t>
  </si>
  <si>
    <t>RMP0002889</t>
  </si>
  <si>
    <t>01375</t>
  </si>
  <si>
    <t>RMP0025054</t>
  </si>
  <si>
    <t xml:space="preserve">Se corner of main and arrowhead dr </t>
  </si>
  <si>
    <t>01454</t>
  </si>
  <si>
    <t>RMP0008444</t>
  </si>
  <si>
    <t xml:space="preserve"> Ramp Cross Slope greater than 2 and Not Signalized, Landing Cross Slope less than 2, Gutter Slope is greater than 5, Counter Slope is greater than 11, DWD is not present and not an Alley or Commercial Drive.</t>
  </si>
  <si>
    <t>02092</t>
  </si>
  <si>
    <t>RMP0026714</t>
  </si>
  <si>
    <t>RMP0026719</t>
  </si>
  <si>
    <t>02118</t>
  </si>
  <si>
    <t>RMP0005370</t>
  </si>
  <si>
    <t>02122</t>
  </si>
  <si>
    <t>RMP0002887</t>
  </si>
  <si>
    <t>MUS</t>
  </si>
  <si>
    <t>RMP0026608</t>
  </si>
  <si>
    <t>NEW CONCORD</t>
  </si>
  <si>
    <t xml:space="preserve"> Ramp Cross Slope greater than 2 and Not Signalized, Flare Slope Left is greater than 10, DWD Color Contrast is Other, DWD Condition is Poor.</t>
  </si>
  <si>
    <t>RMP0026609</t>
  </si>
  <si>
    <t xml:space="preserve"> Flush with Surface is No, Flare Slope Right is greater than 10, DWD Color Contrast is Other, DWD Condition is Poor.</t>
  </si>
  <si>
    <t>3/4 drop road to curb</t>
  </si>
  <si>
    <t>RMP0029415</t>
  </si>
  <si>
    <t>RMP0029428</t>
  </si>
  <si>
    <t>RMP0029457</t>
  </si>
  <si>
    <t>RMP0014164</t>
  </si>
  <si>
    <t>RMP0014224</t>
  </si>
  <si>
    <t>RMP0013884</t>
  </si>
  <si>
    <t>RMP0014321</t>
  </si>
  <si>
    <t>RMP0013888</t>
  </si>
  <si>
    <t>RMP0013880</t>
  </si>
  <si>
    <t>RMP0014360</t>
  </si>
  <si>
    <t>RMP0013489</t>
  </si>
  <si>
    <t>RMP0013488</t>
  </si>
  <si>
    <t>RMP0013496</t>
  </si>
  <si>
    <t xml:space="preserve"> Ramp Cross Slope greater than 2 and Not Signalized, Landing Cross Slope less than 2, Flush with Surface is No, Counter Slope is greater than 11, DWD Condition is Poor.</t>
  </si>
  <si>
    <t>RMP0013498</t>
  </si>
  <si>
    <t>RMP0029414</t>
  </si>
  <si>
    <t>RMP0012155</t>
  </si>
  <si>
    <t>RMP0012870</t>
  </si>
  <si>
    <t>RMP0012158</t>
  </si>
  <si>
    <t>RMP0012627</t>
  </si>
  <si>
    <t>RMP0012157</t>
  </si>
  <si>
    <t>RMP0013504</t>
  </si>
  <si>
    <t xml:space="preserve"> Ramp Slope greater than 8.3%, Ramp Cross Slope greater than 2 and Not Signalized, Landing Cross Slope less than 2, Flush with Surface is No, DWD is not present and not an Alley or Commercial Drive.</t>
  </si>
  <si>
    <t>RMP0012625</t>
  </si>
  <si>
    <t>RMP0012156</t>
  </si>
  <si>
    <t xml:space="preserve"> Ramp Slope greater than 8.3%, Ramp Cross Slope greater than 2 and Not Signalized, Flush with Surface is No, DWD is not present and not an Alley or Commercial Drive.</t>
  </si>
  <si>
    <t>RMP0013265</t>
  </si>
  <si>
    <t>RMP0026596</t>
  </si>
  <si>
    <t>ZANESVILLE</t>
  </si>
  <si>
    <t>RMP0002891</t>
  </si>
  <si>
    <t xml:space="preserve">Current curb ramp has a slight ramp slope to indicate that it is a ramp. Otherwise it could be considered just a bridge sidewalk. </t>
  </si>
  <si>
    <t>RMP0002890</t>
  </si>
  <si>
    <t>This is not a curb ramp location. This is a bridge sidewalk.</t>
  </si>
  <si>
    <t>RMP0001139</t>
  </si>
  <si>
    <t>RMP0013494</t>
  </si>
  <si>
    <t>RMP0008063</t>
  </si>
  <si>
    <t>Truncated domes are showing signs of wear</t>
  </si>
  <si>
    <t>RMP0014370</t>
  </si>
  <si>
    <t>RMP0014325</t>
  </si>
  <si>
    <t xml:space="preserve"> Ramp Cross Slope greater than 2 and Not Signalized, Landing Cross Slope less than 2, Flare Slope Left is greater than 10, Counter Slope is greater than 11.</t>
  </si>
  <si>
    <t>RMP0013889</t>
  </si>
  <si>
    <t>RMP0013890</t>
  </si>
  <si>
    <t>RMP0013883</t>
  </si>
  <si>
    <t>RMP0029416</t>
  </si>
  <si>
    <t>RMP0012624</t>
  </si>
  <si>
    <t>RMP0012154</t>
  </si>
  <si>
    <t>RMP0012626</t>
  </si>
  <si>
    <t>RMP0012628</t>
  </si>
  <si>
    <t>RMP0013497</t>
  </si>
  <si>
    <t>RMP0013491</t>
  </si>
  <si>
    <t>RMP0013486</t>
  </si>
  <si>
    <t>RMP0013487</t>
  </si>
  <si>
    <t>RMP0013893</t>
  </si>
  <si>
    <t>RMP0013885</t>
  </si>
  <si>
    <t>00544</t>
  </si>
  <si>
    <t>RMP0026704</t>
  </si>
  <si>
    <t>Concrete uneven and broken</t>
  </si>
  <si>
    <t>00706</t>
  </si>
  <si>
    <t>RMP0013493</t>
  </si>
  <si>
    <t>RMP0026702</t>
  </si>
  <si>
    <t xml:space="preserve"> Ramp Slope greater than 8.3%, Ramp Width less than 4, Flush with Surface is No.</t>
  </si>
  <si>
    <t>RMP0026703</t>
  </si>
  <si>
    <t>PER</t>
  </si>
  <si>
    <t>RMP0026362</t>
  </si>
  <si>
    <t>JUNCTION CITY</t>
  </si>
  <si>
    <t>RMP0026369</t>
  </si>
  <si>
    <t>NEW STRAITSVILLE</t>
  </si>
  <si>
    <t>RMP0007938</t>
  </si>
  <si>
    <t>RMP0026361</t>
  </si>
  <si>
    <t>RMP0026333</t>
  </si>
  <si>
    <t>RMP0024856</t>
  </si>
  <si>
    <t>NEW LEXINGTON</t>
  </si>
  <si>
    <t>Nw corner of sr345/ sr 37, 13, and 37</t>
  </si>
  <si>
    <t>RMP0007180</t>
  </si>
  <si>
    <t>THORNVILLE</t>
  </si>
  <si>
    <t>RMP0007181</t>
  </si>
  <si>
    <t>RMP0007231</t>
  </si>
  <si>
    <t>RMP0007184</t>
  </si>
  <si>
    <t>RMP0006571</t>
  </si>
  <si>
    <t>ADA Wavier Form</t>
  </si>
  <si>
    <t>RMP0026371</t>
  </si>
  <si>
    <t>RMP0026375</t>
  </si>
  <si>
    <t>RMP0007232</t>
  </si>
  <si>
    <t>RMP0007233</t>
  </si>
  <si>
    <t>RMP0024861</t>
  </si>
  <si>
    <t>Se corner sr 37. 13 and 93 at 345</t>
  </si>
  <si>
    <t>RMP0024862</t>
  </si>
  <si>
    <t xml:space="preserve">Ne corner sr 345 and sr 37,13 and 93 .  Ramp is low ,collecting water and mud . Will need to be raised for proper drainage. </t>
  </si>
  <si>
    <t>00364</t>
  </si>
  <si>
    <t>RMP0007179</t>
  </si>
  <si>
    <t>00668</t>
  </si>
  <si>
    <t>RMP0007137</t>
  </si>
  <si>
    <t>06</t>
  </si>
  <si>
    <t>DEL</t>
  </si>
  <si>
    <t>RMP0003706</t>
  </si>
  <si>
    <t>anupp1</t>
  </si>
  <si>
    <t>RMP0002964</t>
  </si>
  <si>
    <t>RMP0001159</t>
  </si>
  <si>
    <t>wlai1</t>
  </si>
  <si>
    <t>RMP0001162</t>
  </si>
  <si>
    <t>RMP0001164</t>
  </si>
  <si>
    <t>RMP0001166</t>
  </si>
  <si>
    <t>RMP0002970</t>
  </si>
  <si>
    <t>mthomas5</t>
  </si>
  <si>
    <t>DELAWARE</t>
  </si>
  <si>
    <t>No flare or gutter for ramp.</t>
  </si>
  <si>
    <t>RMP0003510</t>
  </si>
  <si>
    <t>RMP0002971</t>
  </si>
  <si>
    <t>wchen1</t>
  </si>
  <si>
    <t>Cracks in flare on both sides</t>
  </si>
  <si>
    <t>RMP0002941</t>
  </si>
  <si>
    <t>RMP0002949</t>
  </si>
  <si>
    <t>RMP0002959</t>
  </si>
  <si>
    <t>RMP0001183</t>
  </si>
  <si>
    <t>RMP0002972</t>
  </si>
  <si>
    <t>RMP0002958</t>
  </si>
  <si>
    <t>No ramp.</t>
  </si>
  <si>
    <t>RMP0001179</t>
  </si>
  <si>
    <t>RMP0001181</t>
  </si>
  <si>
    <t>RMP0001180</t>
  </si>
  <si>
    <t>RMP0003440</t>
  </si>
  <si>
    <t>RMP0003449</t>
  </si>
  <si>
    <t>RMP0003462</t>
  </si>
  <si>
    <t>RMP0002946</t>
  </si>
  <si>
    <t>RMP0002995</t>
  </si>
  <si>
    <t>00425</t>
  </si>
  <si>
    <t>RMP0002938</t>
  </si>
  <si>
    <t>No flare for ramp.</t>
  </si>
  <si>
    <t>RMP0002965</t>
  </si>
  <si>
    <t>RMP0002950</t>
  </si>
  <si>
    <t xml:space="preserve">Covered in gravel </t>
  </si>
  <si>
    <t>00498</t>
  </si>
  <si>
    <t>RMP0002934</t>
  </si>
  <si>
    <t>RMP0002988</t>
  </si>
  <si>
    <t>RMP0002989</t>
  </si>
  <si>
    <t>00609</t>
  </si>
  <si>
    <t>RMP0002977</t>
  </si>
  <si>
    <t>RMP0002979</t>
  </si>
  <si>
    <t>RMP0002944</t>
  </si>
  <si>
    <t>RMP0002993</t>
  </si>
  <si>
    <t>RMP0001155</t>
  </si>
  <si>
    <t>RMP0001154</t>
  </si>
  <si>
    <t>00676</t>
  </si>
  <si>
    <t>RMP0002943</t>
  </si>
  <si>
    <t>RMP0002961</t>
  </si>
  <si>
    <t>00750</t>
  </si>
  <si>
    <t>RMP0001186</t>
  </si>
  <si>
    <t>RMP0001187</t>
  </si>
  <si>
    <t xml:space="preserve">Dirt and debris everywhere </t>
  </si>
  <si>
    <t>RMP0001188</t>
  </si>
  <si>
    <t>This sidewalk serves no purpose, as there is no crossing here.</t>
  </si>
  <si>
    <t>RMP0001184</t>
  </si>
  <si>
    <t>RMP0001185</t>
  </si>
  <si>
    <t>RMP0002960</t>
  </si>
  <si>
    <t>RMP0002991</t>
  </si>
  <si>
    <t>No flare.</t>
  </si>
  <si>
    <t>RMP0002978</t>
  </si>
  <si>
    <t>RMP0002992</t>
  </si>
  <si>
    <t>RMP0002945</t>
  </si>
  <si>
    <t>RMP0002994</t>
  </si>
  <si>
    <t>RMP0001189</t>
  </si>
  <si>
    <t>00784</t>
  </si>
  <si>
    <t>RMP0002975</t>
  </si>
  <si>
    <t>01253</t>
  </si>
  <si>
    <t>RMP0002969</t>
  </si>
  <si>
    <t>01291</t>
  </si>
  <si>
    <t>RMP0002973</t>
  </si>
  <si>
    <t>01330</t>
  </si>
  <si>
    <t>RMP0002974</t>
  </si>
  <si>
    <t>RMP0002990</t>
  </si>
  <si>
    <t>01435</t>
  </si>
  <si>
    <t>RMP0001161</t>
  </si>
  <si>
    <t>RMP0001163</t>
  </si>
  <si>
    <t>RMP0001160</t>
  </si>
  <si>
    <t>RMP0001165</t>
  </si>
  <si>
    <t xml:space="preserve"> Landing Cross Slope less than 2, Gutter Slope is greater than 5, Counter Slope is greater than 11, DWD Condition is Poor.</t>
  </si>
  <si>
    <t xml:space="preserve">Curb covered in debris </t>
  </si>
  <si>
    <t>FRA</t>
  </si>
  <si>
    <t>RMP0001194</t>
  </si>
  <si>
    <t>RMP0001207</t>
  </si>
  <si>
    <t>RMP0003453</t>
  </si>
  <si>
    <t>GAHANNA</t>
  </si>
  <si>
    <t>RMP0003455</t>
  </si>
  <si>
    <t>RMP0001220</t>
  </si>
  <si>
    <t xml:space="preserve">Poor condition overall </t>
  </si>
  <si>
    <t>RMP0001219</t>
  </si>
  <si>
    <t xml:space="preserve">Poor condition </t>
  </si>
  <si>
    <t>RMP0003003</t>
  </si>
  <si>
    <t>RMP0012212</t>
  </si>
  <si>
    <t>COLUMBUS</t>
  </si>
  <si>
    <t>RMP0003007</t>
  </si>
  <si>
    <t>RMP0002997</t>
  </si>
  <si>
    <t>RMP0001195</t>
  </si>
  <si>
    <t>00317</t>
  </si>
  <si>
    <t>RMP0002999</t>
  </si>
  <si>
    <t>RMP0001237</t>
  </si>
  <si>
    <t>RMP0003017</t>
  </si>
  <si>
    <t xml:space="preserve">Ramp is pure rubble </t>
  </si>
  <si>
    <t>RMP0003012</t>
  </si>
  <si>
    <t>RMP0003001</t>
  </si>
  <si>
    <t>RMP0003010</t>
  </si>
  <si>
    <t>RMP0003011</t>
  </si>
  <si>
    <t>01619</t>
  </si>
  <si>
    <t>RMP0001217</t>
  </si>
  <si>
    <t xml:space="preserve">Overgrowth and rubble </t>
  </si>
  <si>
    <t>RMP0001218</t>
  </si>
  <si>
    <t>Curb is unpaved</t>
  </si>
  <si>
    <t>01622</t>
  </si>
  <si>
    <t>RMP0003014</t>
  </si>
  <si>
    <t xml:space="preserve">Poor overall condition </t>
  </si>
  <si>
    <t>01625</t>
  </si>
  <si>
    <t>RMP0003005</t>
  </si>
  <si>
    <t>Poor condition.</t>
  </si>
  <si>
    <t>RMP0003023</t>
  </si>
  <si>
    <t>RMP0002996</t>
  </si>
  <si>
    <t>RMP0003004</t>
  </si>
  <si>
    <t>02162</t>
  </si>
  <si>
    <t>RMP0001191</t>
  </si>
  <si>
    <t>RMP0001192</t>
  </si>
  <si>
    <t>02367</t>
  </si>
  <si>
    <t>RMP0004276</t>
  </si>
  <si>
    <t>02748</t>
  </si>
  <si>
    <t>RMP0001200</t>
  </si>
  <si>
    <t>RMP0001199</t>
  </si>
  <si>
    <t>02860</t>
  </si>
  <si>
    <t>RMP0001235</t>
  </si>
  <si>
    <t>Cracks on ramp.</t>
  </si>
  <si>
    <t>RMP0001236</t>
  </si>
  <si>
    <t>Ramp is gravel.</t>
  </si>
  <si>
    <t>02863</t>
  </si>
  <si>
    <t>RMP0001229</t>
  </si>
  <si>
    <t>RMP0001230</t>
  </si>
  <si>
    <t>02864</t>
  </si>
  <si>
    <t>RMP0001231</t>
  </si>
  <si>
    <t>RMP0001232</t>
  </si>
  <si>
    <t>02865</t>
  </si>
  <si>
    <t>RMP0001233</t>
  </si>
  <si>
    <t xml:space="preserve">No warning device </t>
  </si>
  <si>
    <t>RMP0001234</t>
  </si>
  <si>
    <t xml:space="preserve">Surface is uneven and covered in debris </t>
  </si>
  <si>
    <t>04186</t>
  </si>
  <si>
    <t>RMP0003000</t>
  </si>
  <si>
    <t>RMP0003018</t>
  </si>
  <si>
    <t>84151</t>
  </si>
  <si>
    <t>RMP0003715</t>
  </si>
  <si>
    <t xml:space="preserve">Cannot see red ramp. Needs to be cleaned </t>
  </si>
  <si>
    <t>RMP0001198</t>
  </si>
  <si>
    <t>MAD</t>
  </si>
  <si>
    <t>RMP0001261</t>
  </si>
  <si>
    <t>RMP0003013</t>
  </si>
  <si>
    <t>LONDON</t>
  </si>
  <si>
    <t>RMP0003019</t>
  </si>
  <si>
    <t>RMP0001241</t>
  </si>
  <si>
    <t>RMP0001250</t>
  </si>
  <si>
    <t>RMP0001248</t>
  </si>
  <si>
    <t>RMP0001246</t>
  </si>
  <si>
    <t>RMP0001247</t>
  </si>
  <si>
    <t>RMP0001264</t>
  </si>
  <si>
    <t>MAR</t>
  </si>
  <si>
    <t>RMP0003037</t>
  </si>
  <si>
    <t>RMP0003030</t>
  </si>
  <si>
    <t>RMP0003053</t>
  </si>
  <si>
    <t>RMP0003054</t>
  </si>
  <si>
    <t>RMP0004127</t>
  </si>
  <si>
    <t>RMP0003039</t>
  </si>
  <si>
    <t>RMP0003045</t>
  </si>
  <si>
    <t>RMP0003029</t>
  </si>
  <si>
    <t>RMP0003042</t>
  </si>
  <si>
    <t xml:space="preserve"> Landing Length less than 4, Landing Cross Slope less than 2, Gutter Slope is greater than 5, Counter Slope is greater than 11.</t>
  </si>
  <si>
    <t>RMP0003040</t>
  </si>
  <si>
    <t>RMP0003052</t>
  </si>
  <si>
    <t>RMP0004123</t>
  </si>
  <si>
    <t>RMP0003033</t>
  </si>
  <si>
    <t>01140</t>
  </si>
  <si>
    <t>RMP0003041</t>
  </si>
  <si>
    <t>RMP0003043</t>
  </si>
  <si>
    <t>Tall gap between ramp and landing.</t>
  </si>
  <si>
    <t>RMP0003048</t>
  </si>
  <si>
    <t xml:space="preserve">Dirt and debris </t>
  </si>
  <si>
    <t>MRW</t>
  </si>
  <si>
    <t>RMP0003056</t>
  </si>
  <si>
    <t xml:space="preserve">No curb present </t>
  </si>
  <si>
    <t>RMP0003057</t>
  </si>
  <si>
    <t xml:space="preserve"> Ramp Slope greater than 8.3%, Ramp Cross Slope greater than 2 and Not Signalized, Ramp Width less than 4, Landing Width less than 4, Counter Slope is greater than 11, DWD is not present and not an Alley or Commercial Drive.</t>
  </si>
  <si>
    <t>Huge gap.</t>
  </si>
  <si>
    <t>RMP0001380</t>
  </si>
  <si>
    <t>Ramp does not connect with sidewalk.</t>
  </si>
  <si>
    <t>PIC</t>
  </si>
  <si>
    <t>RMP0006874</t>
  </si>
  <si>
    <t>CIRCLEVILLE</t>
  </si>
  <si>
    <t>RMP0006876</t>
  </si>
  <si>
    <t>RMP0006878</t>
  </si>
  <si>
    <t xml:space="preserve"> Ramp Slope greater than 8.3%, Flare Slope Right is greater than 10, Counter Slope is greater than 11.</t>
  </si>
  <si>
    <t>RMP0006879</t>
  </si>
  <si>
    <t>RMP0006908</t>
  </si>
  <si>
    <t xml:space="preserve"> Flare Slope Left is greater than 10, Flare Slope Right is greater than 10, DWD is not present and not an Alley or Commercial Drive.</t>
  </si>
  <si>
    <t>RMP0006880</t>
  </si>
  <si>
    <t>RMP0006900</t>
  </si>
  <si>
    <t>RMP0006903</t>
  </si>
  <si>
    <t>RMP0006905</t>
  </si>
  <si>
    <t>RMP0006906</t>
  </si>
  <si>
    <t>RMP0006911</t>
  </si>
  <si>
    <t xml:space="preserve"> Ramp Slope greater than 8.3%, Landing Length less than 4, Landing Width less than 4, Flare Slope Left is greater than 10, Flare Slope Right is greater than 10, Counter Slope is greater than 11, DWD is not present and not an Alley or Commercial Drive.</t>
  </si>
  <si>
    <t>RMP0006912</t>
  </si>
  <si>
    <t>RMP0006904</t>
  </si>
  <si>
    <t>RMP0006910</t>
  </si>
  <si>
    <t xml:space="preserve"> Landing Cross Slope less than 2, Flare Slope Left is greater than 10, Flare Slope Right is greater than 10, DWD is not present and not an Alley or Commercial Drive.</t>
  </si>
  <si>
    <t>RMP0006899</t>
  </si>
  <si>
    <t>RMP0006907</t>
  </si>
  <si>
    <t>RMP0006901</t>
  </si>
  <si>
    <t>RMP0006902</t>
  </si>
  <si>
    <t>RMP0006886</t>
  </si>
  <si>
    <t xml:space="preserve"> Flare Slope Right is greater than 10, DWD is not present and not an Alley or Commercial Drive.</t>
  </si>
  <si>
    <t>RMP0006872</t>
  </si>
  <si>
    <t>RMP0006873</t>
  </si>
  <si>
    <t>RMP0006883</t>
  </si>
  <si>
    <t>RMP0006909</t>
  </si>
  <si>
    <t xml:space="preserve"> Ramp Slope greater than 8.3%, Flare Slope Left is greater than 10, Flare Slope Right is greater than 10, DWD is not present and not an Alley or Commercial Drive.</t>
  </si>
  <si>
    <t>UNI</t>
  </si>
  <si>
    <t>RMP0003062</t>
  </si>
  <si>
    <t>DUBLIN</t>
  </si>
  <si>
    <t>RMP0003060</t>
  </si>
  <si>
    <t>RMP0003064</t>
  </si>
  <si>
    <t>RMP0001306</t>
  </si>
  <si>
    <t>RMP0001308</t>
  </si>
  <si>
    <t>RMP0001313</t>
  </si>
  <si>
    <t>RMP0004260</t>
  </si>
  <si>
    <t>RMP0001307</t>
  </si>
  <si>
    <t>RMP0001310</t>
  </si>
  <si>
    <t xml:space="preserve">Covered in debris </t>
  </si>
  <si>
    <t>01024</t>
  </si>
  <si>
    <t>RMP0001311</t>
  </si>
  <si>
    <t>01036</t>
  </si>
  <si>
    <t>RMP0003061</t>
  </si>
  <si>
    <t>07</t>
  </si>
  <si>
    <t>AUG</t>
  </si>
  <si>
    <t>RMP0030316</t>
  </si>
  <si>
    <t>cpollic1</t>
  </si>
  <si>
    <t>MINSTER</t>
  </si>
  <si>
    <t>RMP0001320</t>
  </si>
  <si>
    <t>acode1</t>
  </si>
  <si>
    <t xml:space="preserve">No detectable device. Debris present. </t>
  </si>
  <si>
    <t>RMP0030399</t>
  </si>
  <si>
    <t>dvandema1</t>
  </si>
  <si>
    <t>RMP0030402</t>
  </si>
  <si>
    <t>RMP0030325</t>
  </si>
  <si>
    <t>RMP0030310</t>
  </si>
  <si>
    <t>RMP0001338</t>
  </si>
  <si>
    <t xml:space="preserve">No detectable device. No traffic control. Debris present. </t>
  </si>
  <si>
    <t>RMP0001339</t>
  </si>
  <si>
    <t xml:space="preserve">No traffic control. No detectable device. </t>
  </si>
  <si>
    <t>RMP0001343</t>
  </si>
  <si>
    <t>rboutwel1</t>
  </si>
  <si>
    <t>RMP0003068</t>
  </si>
  <si>
    <t xml:space="preserve">Debris present. </t>
  </si>
  <si>
    <t>RMP0030307</t>
  </si>
  <si>
    <t xml:space="preserve"> Ramp Cross Slope greater than 2 and Not Signalized, Ramp Width less than 4, Flush with Surface is No, Flare Slope Left is greater than 10, Flare Slope Right is greater than 10, DWD is not present and not an Alley or Commercial Drive.</t>
  </si>
  <si>
    <t>RMP0030314</t>
  </si>
  <si>
    <t xml:space="preserve">Truncated dome does not meet width of ramp to road </t>
  </si>
  <si>
    <t>RMP0030318</t>
  </si>
  <si>
    <t>RMP0004893</t>
  </si>
  <si>
    <t>NEW BREMEN</t>
  </si>
  <si>
    <t>RMP0004892</t>
  </si>
  <si>
    <t>RMP0004898</t>
  </si>
  <si>
    <t>RMP0004899</t>
  </si>
  <si>
    <t>Type A2 (Perpendicular with return curb)</t>
  </si>
  <si>
    <t>RMP0004900</t>
  </si>
  <si>
    <t>Type B1 (Single side Parallel)</t>
  </si>
  <si>
    <t>RMP0004840</t>
  </si>
  <si>
    <t>SAINT MARYS</t>
  </si>
  <si>
    <t>RMP0003385</t>
  </si>
  <si>
    <t xml:space="preserve">No curb. Walk is two inches lower than pavement </t>
  </si>
  <si>
    <t>RMP0001349</t>
  </si>
  <si>
    <t xml:space="preserve"> Ramp Width less than 4, Landing Length less than 4, Landing Width less than 4, Flush with Surface is No, Gutter Slope is greater than 5, Counter Slope is greater than 11, DWD is not present and not an Alley or Commercial Drive.</t>
  </si>
  <si>
    <t>RMP0001351</t>
  </si>
  <si>
    <t xml:space="preserve"> Ramp Width less than 4, Landing Width less than 4, Flush with Surface is No, DWD is not present and not an Alley or Commercial Drive.</t>
  </si>
  <si>
    <t xml:space="preserve">No detectable device. No sidewalk. Debris present. No traffic control. </t>
  </si>
  <si>
    <t>RMP0001352</t>
  </si>
  <si>
    <t>RMP0003074</t>
  </si>
  <si>
    <t>RMP0001342</t>
  </si>
  <si>
    <t>RMP0003069</t>
  </si>
  <si>
    <t>RMP0001353</t>
  </si>
  <si>
    <t xml:space="preserve">No detectable device. Lots of debris. </t>
  </si>
  <si>
    <t>RMP0001356</t>
  </si>
  <si>
    <t xml:space="preserve">Poor condition. No detectable device. </t>
  </si>
  <si>
    <t>RMP0001354</t>
  </si>
  <si>
    <t xml:space="preserve">No detectable device. </t>
  </si>
  <si>
    <t>RMP0001357</t>
  </si>
  <si>
    <t xml:space="preserve">No detectable device. No walk. Lots of debris. </t>
  </si>
  <si>
    <t>RMP0001358</t>
  </si>
  <si>
    <t>No detectable device</t>
  </si>
  <si>
    <t>RMP0030328</t>
  </si>
  <si>
    <t>RMP0030327</t>
  </si>
  <si>
    <t>RMP0030312</t>
  </si>
  <si>
    <t>RMP0030323</t>
  </si>
  <si>
    <t>RMP0030393</t>
  </si>
  <si>
    <t>RMP0030311</t>
  </si>
  <si>
    <t>RMP0030308</t>
  </si>
  <si>
    <t>RMP0004889</t>
  </si>
  <si>
    <t>RMP0004890</t>
  </si>
  <si>
    <t>RMP0004895</t>
  </si>
  <si>
    <t xml:space="preserve"> Ramp Slope greater than 8.3%, Landing Length less than 4, Landing Cross Slope less than 2, Flare Slope Right is greater than 10, Gutter Slope is greater than 5, Counter Slope is greater than 11.</t>
  </si>
  <si>
    <t>RMP0030401</t>
  </si>
  <si>
    <t>RMP0030324</t>
  </si>
  <si>
    <t>RMP0030315</t>
  </si>
  <si>
    <t>RMP0001323</t>
  </si>
  <si>
    <t xml:space="preserve">No ramp. No detectable device. Debris present. </t>
  </si>
  <si>
    <t>RMP0001324</t>
  </si>
  <si>
    <t>RMP0001325</t>
  </si>
  <si>
    <t>RMP0001330</t>
  </si>
  <si>
    <t>RMP0001331</t>
  </si>
  <si>
    <t>RMP0030396</t>
  </si>
  <si>
    <t>RMP0030397</t>
  </si>
  <si>
    <t>RMP0030403</t>
  </si>
  <si>
    <t xml:space="preserve"> Flush with Surface is No, Flare Slope Left is greater than 10, Flare Slope Right is greater than 10, DWD is not present and not an Alley or Commercial Drive.</t>
  </si>
  <si>
    <t>RMP0030389</t>
  </si>
  <si>
    <t xml:space="preserve"> Ramp Cross Slope greater than 2 and Not Signalized, Flush with Surface is No, Flare Slope Left is greater than 10, Flare Slope Right is greater than 10, DWD is not present and not an Alley or Commercial Drive.</t>
  </si>
  <si>
    <t>RMP0001326</t>
  </si>
  <si>
    <t>RMP0001327</t>
  </si>
  <si>
    <t>RMP0001328</t>
  </si>
  <si>
    <t>RMP0001329</t>
  </si>
  <si>
    <t>RMP0001332</t>
  </si>
  <si>
    <t xml:space="preserve">No detectable device. No crosswalks. Debris present. </t>
  </si>
  <si>
    <t>RMP0001333</t>
  </si>
  <si>
    <t>RMP0001318</t>
  </si>
  <si>
    <t>RMP0001316</t>
  </si>
  <si>
    <t xml:space="preserve">No detectable device. No ramp. Debris present. </t>
  </si>
  <si>
    <t>01117</t>
  </si>
  <si>
    <t>RMP0001347</t>
  </si>
  <si>
    <t xml:space="preserve">Poor condition. Debris. No detectable device. </t>
  </si>
  <si>
    <t>RMP0001348</t>
  </si>
  <si>
    <t xml:space="preserve">No detectable device. Poor condition. </t>
  </si>
  <si>
    <t>RMP0001350</t>
  </si>
  <si>
    <t xml:space="preserve">Debris in gutter. No detectable device. </t>
  </si>
  <si>
    <t>RMP0001355</t>
  </si>
  <si>
    <t>01123</t>
  </si>
  <si>
    <t>RMP0003067</t>
  </si>
  <si>
    <t>RMP0003066</t>
  </si>
  <si>
    <t>RMP0003072</t>
  </si>
  <si>
    <t>01125</t>
  </si>
  <si>
    <t>RMP0001334</t>
  </si>
  <si>
    <t xml:space="preserve">Catch basin at walk. </t>
  </si>
  <si>
    <t>RMP0001336</t>
  </si>
  <si>
    <t>01128</t>
  </si>
  <si>
    <t>RMP0001346</t>
  </si>
  <si>
    <t>CHP</t>
  </si>
  <si>
    <t>RMP0015681</t>
  </si>
  <si>
    <t>jengle2</t>
  </si>
  <si>
    <t>WOODSTOCK</t>
  </si>
  <si>
    <t>RMP0008040</t>
  </si>
  <si>
    <t>CHRISTIANSBURG</t>
  </si>
  <si>
    <t>Distance from centerline to back of walk 30ft</t>
  </si>
  <si>
    <t>RMP0008045</t>
  </si>
  <si>
    <t>Distance from centerline to back of walk 30 ft</t>
  </si>
  <si>
    <t>RMP0015667</t>
  </si>
  <si>
    <t>MECHANICSBURG</t>
  </si>
  <si>
    <t xml:space="preserve"> Ramp Slope greater than 8.3%, Flare Slope Left is greater than 10, Counter Slope is greater than 11, DWD Full Width of Ramp is No.</t>
  </si>
  <si>
    <t>RMP0015750</t>
  </si>
  <si>
    <t>Waiver: no change with PID 112484</t>
  </si>
  <si>
    <t>RMP0015669</t>
  </si>
  <si>
    <t>RMP0028004</t>
  </si>
  <si>
    <t>RMP0015744</t>
  </si>
  <si>
    <t>RMP0008046</t>
  </si>
  <si>
    <t>Distance from centerline to back of curb 31 ft</t>
  </si>
  <si>
    <t>RMP0015651</t>
  </si>
  <si>
    <t>bcao1</t>
  </si>
  <si>
    <t>RMP0015741</t>
  </si>
  <si>
    <t>3' DW</t>
  </si>
  <si>
    <t>RMP0001364</t>
  </si>
  <si>
    <t xml:space="preserve">No detectable device. No crosswalk. Debris present. Signs in way of crossing. </t>
  </si>
  <si>
    <t>RMP0003070</t>
  </si>
  <si>
    <t xml:space="preserve">No detectable device. Debris present. No crosswalk. </t>
  </si>
  <si>
    <t>RMP0001367</t>
  </si>
  <si>
    <t xml:space="preserve">No curb ramp. Distance from centerline to back of curb 24 ft. </t>
  </si>
  <si>
    <t>RMP0008219</t>
  </si>
  <si>
    <t>trindler1</t>
  </si>
  <si>
    <t>RMP0015654</t>
  </si>
  <si>
    <t>RMP0015671</t>
  </si>
  <si>
    <t>RMP0015672</t>
  </si>
  <si>
    <t>RMP0015674</t>
  </si>
  <si>
    <t>RMP0015758</t>
  </si>
  <si>
    <t>RMP0001363</t>
  </si>
  <si>
    <t>RMP0001366</t>
  </si>
  <si>
    <t xml:space="preserve">Debris present. No crosswalk. </t>
  </si>
  <si>
    <t>RMP0015742</t>
  </si>
  <si>
    <t>RMP0015653</t>
  </si>
  <si>
    <t>RMP0015745</t>
  </si>
  <si>
    <t>RMP0015664</t>
  </si>
  <si>
    <t>RMP0015652</t>
  </si>
  <si>
    <t>RMP0015666</t>
  </si>
  <si>
    <t>RMP0015753</t>
  </si>
  <si>
    <t>RMP0028006</t>
  </si>
  <si>
    <t>RMP0016446</t>
  </si>
  <si>
    <t>ST PARIS</t>
  </si>
  <si>
    <t>RMP0016428</t>
  </si>
  <si>
    <t>RMP0016427</t>
  </si>
  <si>
    <t>RMP0016445</t>
  </si>
  <si>
    <t>RMP0016426</t>
  </si>
  <si>
    <t>RMP0016420</t>
  </si>
  <si>
    <t>RMP0025705</t>
  </si>
  <si>
    <t>RMP0008044</t>
  </si>
  <si>
    <t xml:space="preserve">Distance from centerline to back of curb 25 ft. </t>
  </si>
  <si>
    <t>RMP0001370</t>
  </si>
  <si>
    <t>RMP0008145</t>
  </si>
  <si>
    <t>RMP0008144</t>
  </si>
  <si>
    <t>RMP0016436</t>
  </si>
  <si>
    <t>RMP0016437</t>
  </si>
  <si>
    <t>RMP0016449</t>
  </si>
  <si>
    <t>RMP0016421</t>
  </si>
  <si>
    <t>RMP0008146</t>
  </si>
  <si>
    <t>RMP0001377</t>
  </si>
  <si>
    <t xml:space="preserve"> Flush with Surface is No, Gutter Slope is greater than 5, Counter Slope is greater than 11, DWD is not present and not an Alley or Commercial Drive.</t>
  </si>
  <si>
    <t>RMP0016442</t>
  </si>
  <si>
    <t>RMP0016434</t>
  </si>
  <si>
    <t>RMP0016435</t>
  </si>
  <si>
    <t>RMP0016423</t>
  </si>
  <si>
    <t>RMP0015706</t>
  </si>
  <si>
    <t>NORTH LEWISBURG</t>
  </si>
  <si>
    <t>RMP0015773</t>
  </si>
  <si>
    <t>RMP0015771</t>
  </si>
  <si>
    <t>RMP0015696</t>
  </si>
  <si>
    <t>RMP0015695</t>
  </si>
  <si>
    <t>00249</t>
  </si>
  <si>
    <t>RMP0008041</t>
  </si>
  <si>
    <t>Distance from centerline to back of curb 30 ft</t>
  </si>
  <si>
    <t>00559</t>
  </si>
  <si>
    <t>RMP0015746</t>
  </si>
  <si>
    <t>RMP0015658</t>
  </si>
  <si>
    <t>RMP0015755</t>
  </si>
  <si>
    <t>RMP0015673</t>
  </si>
  <si>
    <t>RMP0015675</t>
  </si>
  <si>
    <t>RMP0028008</t>
  </si>
  <si>
    <t>RMP0015679</t>
  </si>
  <si>
    <t>RMP0015763</t>
  </si>
  <si>
    <t>RMP0015713</t>
  </si>
  <si>
    <t>RMP0015714</t>
  </si>
  <si>
    <t>01006</t>
  </si>
  <si>
    <t>RMP0001365</t>
  </si>
  <si>
    <t>RMP0001371</t>
  </si>
  <si>
    <t>RMP0001374</t>
  </si>
  <si>
    <t>CLA</t>
  </si>
  <si>
    <t>RMP0004202</t>
  </si>
  <si>
    <t>No gutter or flares</t>
  </si>
  <si>
    <t>RMP0003379</t>
  </si>
  <si>
    <t>jyoh2</t>
  </si>
  <si>
    <t>RMP0003381</t>
  </si>
  <si>
    <t>Vegetation at curb</t>
  </si>
  <si>
    <t>RMP0019413</t>
  </si>
  <si>
    <t>SOUTH CHARLESTON</t>
  </si>
  <si>
    <t>RMP0007996</t>
  </si>
  <si>
    <t>NORTH HAMPTON</t>
  </si>
  <si>
    <t>Distance from centerline to face of building 30ft</t>
  </si>
  <si>
    <t>RMP0007995</t>
  </si>
  <si>
    <t>Distance from centerline to face of curb ramp 27ft</t>
  </si>
  <si>
    <t>RMP0007571</t>
  </si>
  <si>
    <t>SOUTH VIENNA</t>
  </si>
  <si>
    <t>RMP0007572</t>
  </si>
  <si>
    <t>RMP0007562</t>
  </si>
  <si>
    <t>RMP0007569</t>
  </si>
  <si>
    <t>RMP0001411</t>
  </si>
  <si>
    <t>RMP0008000</t>
  </si>
  <si>
    <t xml:space="preserve">Distance from centerline to back of walk 30ft.   Existing Side walk is 3’ wide. </t>
  </si>
  <si>
    <t>RMP0008002</t>
  </si>
  <si>
    <t>Distance from centerline to fire hydrant 28ft, curb height 7", step width 16"</t>
  </si>
  <si>
    <t>RMP0019410</t>
  </si>
  <si>
    <t>RMP0019411</t>
  </si>
  <si>
    <t>RMP0010000</t>
  </si>
  <si>
    <t>PID 109709 - no change, waived</t>
  </si>
  <si>
    <t>RMP0004189</t>
  </si>
  <si>
    <t>RMP0004200</t>
  </si>
  <si>
    <t xml:space="preserve"> No gutter or flares</t>
  </si>
  <si>
    <t>RMP0004195</t>
  </si>
  <si>
    <t>RMP0004208</t>
  </si>
  <si>
    <t>RMP0004205</t>
  </si>
  <si>
    <t>RMP0004983</t>
  </si>
  <si>
    <t>RMP0007559</t>
  </si>
  <si>
    <t>RMP0007557</t>
  </si>
  <si>
    <t>RMP0001400</t>
  </si>
  <si>
    <t>ssnell2</t>
  </si>
  <si>
    <t>RMP0001399</t>
  </si>
  <si>
    <t>RMP0007563</t>
  </si>
  <si>
    <t>RMP0007773</t>
  </si>
  <si>
    <t>SPRINGFIELD</t>
  </si>
  <si>
    <t>01118</t>
  </si>
  <si>
    <t>RMP0005584</t>
  </si>
  <si>
    <t>RMP0001398</t>
  </si>
  <si>
    <t>RMP0004206</t>
  </si>
  <si>
    <t>RMP0004207</t>
  </si>
  <si>
    <t>RMP0004204</t>
  </si>
  <si>
    <t>01440</t>
  </si>
  <si>
    <t>RMP0003079</t>
  </si>
  <si>
    <t>RMP0003082</t>
  </si>
  <si>
    <t>01690</t>
  </si>
  <si>
    <t>RMP0004199</t>
  </si>
  <si>
    <t>DAR</t>
  </si>
  <si>
    <t>RMP0029550</t>
  </si>
  <si>
    <t>ANSONIA</t>
  </si>
  <si>
    <t>RMP0029565</t>
  </si>
  <si>
    <t>RMP0029573</t>
  </si>
  <si>
    <t>RMP0029553</t>
  </si>
  <si>
    <t>RMP0029543</t>
  </si>
  <si>
    <t>bankrom1</t>
  </si>
  <si>
    <t>RMP0029586</t>
  </si>
  <si>
    <t>RMP0029578</t>
  </si>
  <si>
    <t>RMP0029580</t>
  </si>
  <si>
    <t>RMP0029572</t>
  </si>
  <si>
    <t xml:space="preserve"> Ramp Cross Slope greater than 2 and Not Signalized, Flush with Surface is No, Flare Slope Left is greater than 10, Flare Slope Right is greater than 10, Gutter Slope is greater than 5, DWD Condition is Poor.</t>
  </si>
  <si>
    <t xml:space="preserve">Trunculated domes are worn </t>
  </si>
  <si>
    <t>RMP0029558</t>
  </si>
  <si>
    <t>RMP0010217</t>
  </si>
  <si>
    <t>Manhole in ramp area  see photo</t>
  </si>
  <si>
    <t>RMP0029397</t>
  </si>
  <si>
    <t>PALESTINE</t>
  </si>
  <si>
    <t xml:space="preserve"> Ramp Width less than 4, Flare Slope Left is greater than 10, Flare Slope Right is greater than 10, Gutter Slope is greater than 5.</t>
  </si>
  <si>
    <t>Pole on corner</t>
  </si>
  <si>
    <t>RMP0029398</t>
  </si>
  <si>
    <t xml:space="preserve"> Ramp Width less than 4, Flare Slope Left is greater than 10, Flare Slope Right is greater than 10.</t>
  </si>
  <si>
    <t>RMP0029403</t>
  </si>
  <si>
    <t>RMP0029400</t>
  </si>
  <si>
    <t>Water pump on corner of ramp</t>
  </si>
  <si>
    <t>RMP0029395</t>
  </si>
  <si>
    <t>RMP0029588</t>
  </si>
  <si>
    <t>RMP0029584</t>
  </si>
  <si>
    <t>RMP0029581</t>
  </si>
  <si>
    <t>Uneven sidewalk where landing meets ramp.</t>
  </si>
  <si>
    <t>RMP0029589</t>
  </si>
  <si>
    <t xml:space="preserve"> Ramp Cross Slope greater than 2 and Not Signalized, Flare Slope Right is greater than 10, DWD Condition is Poor.</t>
  </si>
  <si>
    <t>Missing brick. Overgrown vegetation.</t>
  </si>
  <si>
    <t>RMP0029585</t>
  </si>
  <si>
    <t>Trunculated domes are worn down</t>
  </si>
  <si>
    <t>RMP0029579</t>
  </si>
  <si>
    <t xml:space="preserve"> Ramp Cross Slope greater than 2 and Not Signalized, Flare Slope Left is greater than 10, DWD Condition is Poor.</t>
  </si>
  <si>
    <t>Trunculated domes are worn.</t>
  </si>
  <si>
    <t>RMP0029577</t>
  </si>
  <si>
    <t>RMP0029576</t>
  </si>
  <si>
    <t xml:space="preserve">4 ft wide pad of brick Trunculated domes are worn. </t>
  </si>
  <si>
    <t>RMP0029582</t>
  </si>
  <si>
    <t>RMP0029575</t>
  </si>
  <si>
    <t xml:space="preserve"> Ramp Cross Slope greater than 2 and Not Signalized, Flare Slope Right is greater than 10, Gutter Slope is greater than 5, DWD Condition is Poor.</t>
  </si>
  <si>
    <t>RMP0029590</t>
  </si>
  <si>
    <t>RMP0029587</t>
  </si>
  <si>
    <t>RMP0029574</t>
  </si>
  <si>
    <t>RMP0029548</t>
  </si>
  <si>
    <t>DARKE</t>
  </si>
  <si>
    <t>RMP0029549</t>
  </si>
  <si>
    <t>RMP0029557</t>
  </si>
  <si>
    <t>RMP0029562</t>
  </si>
  <si>
    <t>No right flare</t>
  </si>
  <si>
    <t>RMP0029563</t>
  </si>
  <si>
    <t>RMP0029556</t>
  </si>
  <si>
    <t>RMP0029567</t>
  </si>
  <si>
    <t>RMP0029546</t>
  </si>
  <si>
    <t>RMP0029564</t>
  </si>
  <si>
    <t>RMP0029569</t>
  </si>
  <si>
    <t>RMP0029547</t>
  </si>
  <si>
    <t>RMP0029570</t>
  </si>
  <si>
    <t>RMP0029362</t>
  </si>
  <si>
    <t>ROSSBURG</t>
  </si>
  <si>
    <t xml:space="preserve"> Ramp Slope greater than 8.3%, Gutter Slope is greater than 5.</t>
  </si>
  <si>
    <t>RMP0029356</t>
  </si>
  <si>
    <t>Warning device covered by overfrown vegetation</t>
  </si>
  <si>
    <t>RMP0029348</t>
  </si>
  <si>
    <t>Warning devive covered in road debris</t>
  </si>
  <si>
    <t>RMP0029583</t>
  </si>
  <si>
    <t>Pad is cracked</t>
  </si>
  <si>
    <t>RMP0029349</t>
  </si>
  <si>
    <t>The landing and ramp are combined</t>
  </si>
  <si>
    <t>RMP0029359</t>
  </si>
  <si>
    <t xml:space="preserve"> Flush with Surface is No, Flare Slope Right is greater than 10, DWD Condition is Poor.</t>
  </si>
  <si>
    <t>Truncated mat is sticking above concrete</t>
  </si>
  <si>
    <t>RMP0029360</t>
  </si>
  <si>
    <t xml:space="preserve"> Landing Cross Slope less than 2, Flare Slope Right is greater than 10, Gutter Slope is greater than 5.</t>
  </si>
  <si>
    <t>RMP0029353</t>
  </si>
  <si>
    <t>RMP0029352</t>
  </si>
  <si>
    <t>RMP0029392</t>
  </si>
  <si>
    <t>RMP0029391</t>
  </si>
  <si>
    <t>RMP0029304</t>
  </si>
  <si>
    <t>OSGOOD</t>
  </si>
  <si>
    <t>RMP0029354</t>
  </si>
  <si>
    <t>BURKETTSVILLE</t>
  </si>
  <si>
    <t>RMP0029361</t>
  </si>
  <si>
    <t>RMP0029302</t>
  </si>
  <si>
    <t>RMP0029283</t>
  </si>
  <si>
    <t>RMP0029299</t>
  </si>
  <si>
    <t>RMP0029303</t>
  </si>
  <si>
    <t>RMP0029292</t>
  </si>
  <si>
    <t>RMP0029289</t>
  </si>
  <si>
    <t>RMP0029282</t>
  </si>
  <si>
    <t>00357</t>
  </si>
  <si>
    <t>RMP0029284</t>
  </si>
  <si>
    <t xml:space="preserve"> Ramp Slope greater than 8.3%, Landing Width less than 4, Landing Cross Slope less than 2.</t>
  </si>
  <si>
    <t>RMP0029401</t>
  </si>
  <si>
    <t>RMP0029404</t>
  </si>
  <si>
    <t>RMP0029394</t>
  </si>
  <si>
    <t>RMP0029396</t>
  </si>
  <si>
    <t>RMP0029355</t>
  </si>
  <si>
    <t xml:space="preserve"> Ramp Slope greater than 8.3%, Ramp Width less than 4, Flare Slope Left is greater than 10, Flare Slope Right is greater than 10.</t>
  </si>
  <si>
    <t>RMP0029358</t>
  </si>
  <si>
    <t xml:space="preserve"> Ramp Cross Slope greater than 2 and Not Signalized, Ramp Width less than 4, Flare Slope Right is greater than 10, Gutter Slope is greater than 5.</t>
  </si>
  <si>
    <t>00503</t>
  </si>
  <si>
    <t>RMP0006673</t>
  </si>
  <si>
    <t>ITHACA</t>
  </si>
  <si>
    <t>Curb ramps are to be replaced with detectable warnings on PID 107451.</t>
  </si>
  <si>
    <t>00704</t>
  </si>
  <si>
    <t>RMP0029402</t>
  </si>
  <si>
    <t>RMP0029399</t>
  </si>
  <si>
    <t>RMP0029295</t>
  </si>
  <si>
    <t>RMP0029300</t>
  </si>
  <si>
    <t>RMP0029301</t>
  </si>
  <si>
    <t>RMP0029298</t>
  </si>
  <si>
    <t xml:space="preserve"> Ramp Width less than 4, Landing Length less than 4, Landing Width less than 4.</t>
  </si>
  <si>
    <t>RMP0029293</t>
  </si>
  <si>
    <t>00716</t>
  </si>
  <si>
    <t>RMP0029285</t>
  </si>
  <si>
    <t>RMP0029297</t>
  </si>
  <si>
    <t>RMP0029281</t>
  </si>
  <si>
    <t>00722</t>
  </si>
  <si>
    <t>RMP0006671</t>
  </si>
  <si>
    <t>Ramps to be replaced with detectable warnings on upcoming project.</t>
  </si>
  <si>
    <t>00779</t>
  </si>
  <si>
    <t>RMP0029552</t>
  </si>
  <si>
    <t xml:space="preserve"> Flare Slope Left is greater than 10, Flare Slope Right is greater than 10, Gutter Slope is greater than 5.</t>
  </si>
  <si>
    <t>00780</t>
  </si>
  <si>
    <t>RMP0029296</t>
  </si>
  <si>
    <t>RMP0029286</t>
  </si>
  <si>
    <t>RMP0029305</t>
  </si>
  <si>
    <t>LOG</t>
  </si>
  <si>
    <t>RMP0015599</t>
  </si>
  <si>
    <t>BELLE CENTER</t>
  </si>
  <si>
    <t>RMP0027348</t>
  </si>
  <si>
    <t>jhuffman4</t>
  </si>
  <si>
    <t>RMP0001422</t>
  </si>
  <si>
    <t>RMP0007612</t>
  </si>
  <si>
    <t>DEGRAFF</t>
  </si>
  <si>
    <t>RMP0015179</t>
  </si>
  <si>
    <t>RMP0019094</t>
  </si>
  <si>
    <t>29' from back of walk to centerline. 8' from end of walk to pavement.</t>
  </si>
  <si>
    <t>RMP0004838</t>
  </si>
  <si>
    <t>LAKEVIEW</t>
  </si>
  <si>
    <t xml:space="preserve">No crosswalks. No PED signal. </t>
  </si>
  <si>
    <t>RMP0004832</t>
  </si>
  <si>
    <t>RMP0015141</t>
  </si>
  <si>
    <t>RUSSELLS POINT</t>
  </si>
  <si>
    <t>RMP0015358</t>
  </si>
  <si>
    <t>RUSHSYLVANIA</t>
  </si>
  <si>
    <t>RMP0015314</t>
  </si>
  <si>
    <t>RMP0015504</t>
  </si>
  <si>
    <t>WEST LIBERTY</t>
  </si>
  <si>
    <t>RMP0015442</t>
  </si>
  <si>
    <t>RMP0025104</t>
  </si>
  <si>
    <t>RMP0015496</t>
  </si>
  <si>
    <t>RMP0015495</t>
  </si>
  <si>
    <t>RMP0009997</t>
  </si>
  <si>
    <t>sprice2</t>
  </si>
  <si>
    <t>BELLEFONTAINE</t>
  </si>
  <si>
    <t>RMP0009994</t>
  </si>
  <si>
    <t>RMP0009996</t>
  </si>
  <si>
    <t>RMP0025096</t>
  </si>
  <si>
    <t>RMP0009995</t>
  </si>
  <si>
    <t>No landing area, needs waiver</t>
  </si>
  <si>
    <t>RMP0007573</t>
  </si>
  <si>
    <t>RMP0007574</t>
  </si>
  <si>
    <t>RMP0015116</t>
  </si>
  <si>
    <t>RMP0015128</t>
  </si>
  <si>
    <t>RMP0007607</t>
  </si>
  <si>
    <t>RMP0007596</t>
  </si>
  <si>
    <t>RMP0015129</t>
  </si>
  <si>
    <t>RMP0015131</t>
  </si>
  <si>
    <t>RMP0015514</t>
  </si>
  <si>
    <t>RMP0015512</t>
  </si>
  <si>
    <t>RMP0015472</t>
  </si>
  <si>
    <t>RMP0015469</t>
  </si>
  <si>
    <t>RMP0015511</t>
  </si>
  <si>
    <t>RMP0015467</t>
  </si>
  <si>
    <t>RMP0015465</t>
  </si>
  <si>
    <t>RMP0015461</t>
  </si>
  <si>
    <t>RMP0015460</t>
  </si>
  <si>
    <t>RMP0015508</t>
  </si>
  <si>
    <t>RMP0015452</t>
  </si>
  <si>
    <t>RMP0015453</t>
  </si>
  <si>
    <t>RMP0015115</t>
  </si>
  <si>
    <t>RMP0015168</t>
  </si>
  <si>
    <t>RMP0015188</t>
  </si>
  <si>
    <t>HUNTSVILLE</t>
  </si>
  <si>
    <t>RMP0015137</t>
  </si>
  <si>
    <t>RMP0015190</t>
  </si>
  <si>
    <t>RMP0001420</t>
  </si>
  <si>
    <t>RMP0001419</t>
  </si>
  <si>
    <t>RMP0001426</t>
  </si>
  <si>
    <t xml:space="preserve">No crosswalk. Debris present. </t>
  </si>
  <si>
    <t>RMP0001424</t>
  </si>
  <si>
    <t xml:space="preserve">No crosswalk. </t>
  </si>
  <si>
    <t>RMP0001425</t>
  </si>
  <si>
    <t>RMP0001432</t>
  </si>
  <si>
    <t>RMP0001431</t>
  </si>
  <si>
    <t>RMP0015361</t>
  </si>
  <si>
    <t>RMP0015362</t>
  </si>
  <si>
    <t>RMP0015606</t>
  </si>
  <si>
    <t>RMP0015574</t>
  </si>
  <si>
    <t>RMP0004984</t>
  </si>
  <si>
    <t>RMP0015608</t>
  </si>
  <si>
    <t>RMP0004846</t>
  </si>
  <si>
    <t xml:space="preserve">No detectable warning device. No ped signal. </t>
  </si>
  <si>
    <t>RMP0015607</t>
  </si>
  <si>
    <t>RMP0015572</t>
  </si>
  <si>
    <t>RMP0015603</t>
  </si>
  <si>
    <t>RMP0015601</t>
  </si>
  <si>
    <t>RMP0015602</t>
  </si>
  <si>
    <t>RMP0015605</t>
  </si>
  <si>
    <t>00367</t>
  </si>
  <si>
    <t>RMP0015600</t>
  </si>
  <si>
    <t>RMP0015195</t>
  </si>
  <si>
    <t>RMP0004847</t>
  </si>
  <si>
    <t>00407</t>
  </si>
  <si>
    <t>RMP0015604</t>
  </si>
  <si>
    <t>00413</t>
  </si>
  <si>
    <t>RMP0015609</t>
  </si>
  <si>
    <t>RMP0015445</t>
  </si>
  <si>
    <t>RMP0015451</t>
  </si>
  <si>
    <t>RMP0015466</t>
  </si>
  <si>
    <t>RMP0015510</t>
  </si>
  <si>
    <t>RMP0015468</t>
  </si>
  <si>
    <t>RMP0015497</t>
  </si>
  <si>
    <t>RMP0015482</t>
  </si>
  <si>
    <t>RMP0015520</t>
  </si>
  <si>
    <t>00435</t>
  </si>
  <si>
    <t>RMP0015500</t>
  </si>
  <si>
    <t>RMP0015540</t>
  </si>
  <si>
    <t>RMP0015499</t>
  </si>
  <si>
    <t>RMP0015439</t>
  </si>
  <si>
    <t>RMP0015462</t>
  </si>
  <si>
    <t>RMP0015464</t>
  </si>
  <si>
    <t>RMP0015463</t>
  </si>
  <si>
    <t>RMP0015477</t>
  </si>
  <si>
    <t>RMP0015459</t>
  </si>
  <si>
    <t>RMP0015507</t>
  </si>
  <si>
    <t>RMP0015483</t>
  </si>
  <si>
    <t>RMP0015484</t>
  </si>
  <si>
    <t>RMP0015513</t>
  </si>
  <si>
    <t>RMP0009993</t>
  </si>
  <si>
    <t xml:space="preserve"> Ramp Slope greater than 8.3%, Ramp Cross Slope greater than 2 and Not Signalized, Landing Length less than 4, Landing Cross Slope less than 2, Flush with Surface is No.</t>
  </si>
  <si>
    <t>00508</t>
  </si>
  <si>
    <t>RMP0015170</t>
  </si>
  <si>
    <t>RMP0007582</t>
  </si>
  <si>
    <t>RMP0015120</t>
  </si>
  <si>
    <t>RMP0015114</t>
  </si>
  <si>
    <t>RMP0007584</t>
  </si>
  <si>
    <t>RMP0015169</t>
  </si>
  <si>
    <t>RMP0007590</t>
  </si>
  <si>
    <t>ramp measured is walk by fire hydrant and landing is walk south of ramp</t>
  </si>
  <si>
    <t>RMP0015117</t>
  </si>
  <si>
    <t>00708</t>
  </si>
  <si>
    <t>RMP0015435</t>
  </si>
  <si>
    <t>RMP0015438</t>
  </si>
  <si>
    <t>RMP0001428</t>
  </si>
  <si>
    <t>MER</t>
  </si>
  <si>
    <t>RMP0029363</t>
  </si>
  <si>
    <t>RMP0029364</t>
  </si>
  <si>
    <t>RMP0029365</t>
  </si>
  <si>
    <t>RMP0026546</t>
  </si>
  <si>
    <t>FORT RECOVERY</t>
  </si>
  <si>
    <t>RMP0026553</t>
  </si>
  <si>
    <t>RMP0007280</t>
  </si>
  <si>
    <t>ROCKFORD</t>
  </si>
  <si>
    <t>RMP0007261</t>
  </si>
  <si>
    <t>RMP0007255</t>
  </si>
  <si>
    <t xml:space="preserve"> Ramp Cross Slope greater than 2 and Not Signalized, Landing Width less than 4, Gutter Slope is greater than 5, Counter Slope is greater than 11.</t>
  </si>
  <si>
    <t>RMP0007271</t>
  </si>
  <si>
    <t>RMP0007270</t>
  </si>
  <si>
    <t>RMP0007254</t>
  </si>
  <si>
    <t>RMP0007269</t>
  </si>
  <si>
    <t>RMP0007268</t>
  </si>
  <si>
    <t>RMP0026591</t>
  </si>
  <si>
    <t>RMP0026592</t>
  </si>
  <si>
    <t>RMP0026561</t>
  </si>
  <si>
    <t>RMP0026588</t>
  </si>
  <si>
    <t>RMP0026532</t>
  </si>
  <si>
    <t>RMP0026560</t>
  </si>
  <si>
    <t>RMP0026571</t>
  </si>
  <si>
    <t>RMP0026538</t>
  </si>
  <si>
    <t>RMP0026558</t>
  </si>
  <si>
    <t>RMP0026585</t>
  </si>
  <si>
    <t>RMP0026584</t>
  </si>
  <si>
    <t>RMP0026529</t>
  </si>
  <si>
    <t>RMP0026582</t>
  </si>
  <si>
    <t>RMP0026583</t>
  </si>
  <si>
    <t>RMP0026554</t>
  </si>
  <si>
    <t>RMP0026581</t>
  </si>
  <si>
    <t>RMP0026580</t>
  </si>
  <si>
    <t>RMP0029325</t>
  </si>
  <si>
    <t>RMP0029357</t>
  </si>
  <si>
    <t>RMP0025961</t>
  </si>
  <si>
    <t>SAINT HENRY</t>
  </si>
  <si>
    <t>Waiver: no change with PID 107453</t>
  </si>
  <si>
    <t>RMP0025962</t>
  </si>
  <si>
    <t>RMP0026650</t>
  </si>
  <si>
    <t xml:space="preserve"> Ramp Cross Slope greater than 2 and Not Signalized, Landing Cross Slope less than 2, Flare Slope Left is greater than 10, Flare Slope Right is greater than 10, Gutter Slope is greater than 5, Counter Slope is greater than 11.</t>
  </si>
  <si>
    <t>RMP0026645</t>
  </si>
  <si>
    <t>RMP0026644</t>
  </si>
  <si>
    <t>RMP0026638</t>
  </si>
  <si>
    <t xml:space="preserve"> Ramp Slope greater than 8.3%, Ramp Cross Slope greater than 2 and Not Signalized, Landing Cross Slope less than 2, Gutter Slope is greater than 5.</t>
  </si>
  <si>
    <t>RMP0026658</t>
  </si>
  <si>
    <t>Underground utilities at top of curb ramp</t>
  </si>
  <si>
    <t>RMP0026636</t>
  </si>
  <si>
    <t>RMP0026637</t>
  </si>
  <si>
    <t>RMP0025967</t>
  </si>
  <si>
    <t>RMP0025965</t>
  </si>
  <si>
    <t>RMP0002441</t>
  </si>
  <si>
    <t>lgerling1</t>
  </si>
  <si>
    <t>RMP0007272</t>
  </si>
  <si>
    <t>RMP0026549</t>
  </si>
  <si>
    <t>RMP0026550</t>
  </si>
  <si>
    <t>RMP0026547</t>
  </si>
  <si>
    <t>RMP0026545</t>
  </si>
  <si>
    <t>RMP0026575</t>
  </si>
  <si>
    <t>RMP0026576</t>
  </si>
  <si>
    <t>RMP0026525</t>
  </si>
  <si>
    <t>RMP0026573</t>
  </si>
  <si>
    <t>RMP0026543</t>
  </si>
  <si>
    <t>RMP0026544</t>
  </si>
  <si>
    <t>RMP0026539</t>
  </si>
  <si>
    <t>RMP0026570</t>
  </si>
  <si>
    <t>RMP0026541</t>
  </si>
  <si>
    <t>RMP0028012</t>
  </si>
  <si>
    <t>RMP0026536</t>
  </si>
  <si>
    <t>RMP0026563</t>
  </si>
  <si>
    <t>RMP0025978</t>
  </si>
  <si>
    <t>2.25" curb, not flush - waiver attached has incorrect Ramp ID but matches this location.</t>
  </si>
  <si>
    <t>RMP0025960</t>
  </si>
  <si>
    <t>RMP0025958</t>
  </si>
  <si>
    <t>RMP0025955</t>
  </si>
  <si>
    <t>RMP0025976</t>
  </si>
  <si>
    <t>RMP0025952</t>
  </si>
  <si>
    <t>RMP0025953</t>
  </si>
  <si>
    <t>RMP0025954</t>
  </si>
  <si>
    <t>RMP0025972</t>
  </si>
  <si>
    <t>RMP0025948</t>
  </si>
  <si>
    <t>RMP0025970</t>
  </si>
  <si>
    <t>RMP0025947</t>
  </si>
  <si>
    <t>RMP0025944</t>
  </si>
  <si>
    <t>RMP0025945</t>
  </si>
  <si>
    <t>RMP0025964</t>
  </si>
  <si>
    <t>RMP0025946</t>
  </si>
  <si>
    <t>RMP0001451</t>
  </si>
  <si>
    <t xml:space="preserve"> Ramp Slope greater than 8.3%, Landing Cross Slope less than 2, Flush with Surface is No, Gutter Slope is greater than 5, DWD is not present and not an Alley or Commercial Drive.</t>
  </si>
  <si>
    <t>RMP0004987</t>
  </si>
  <si>
    <t>Bike path</t>
  </si>
  <si>
    <t>RMP0004988</t>
  </si>
  <si>
    <t>No Curb Ramp Bikepath</t>
  </si>
  <si>
    <t>RMP0004990</t>
  </si>
  <si>
    <t>No Curb Ramp for this bikepath</t>
  </si>
  <si>
    <t>RMP0004991</t>
  </si>
  <si>
    <t>RMP0004992</t>
  </si>
  <si>
    <t>RMP0004989</t>
  </si>
  <si>
    <t>RMP0001438</t>
  </si>
  <si>
    <t>No landing and no detectable surface. No curb ramp.</t>
  </si>
  <si>
    <t>RMP0001439</t>
  </si>
  <si>
    <t>RMP0001440</t>
  </si>
  <si>
    <t>RMP0001441</t>
  </si>
  <si>
    <t>RMP0001442</t>
  </si>
  <si>
    <t>RMP0001443</t>
  </si>
  <si>
    <t>RMP0001444</t>
  </si>
  <si>
    <t>No landing and no detectable surface. No curb.</t>
  </si>
  <si>
    <t>RMP0001445</t>
  </si>
  <si>
    <t>RMP0001450</t>
  </si>
  <si>
    <t>No curb ramp. Walk extends to pavement.</t>
  </si>
  <si>
    <t>RMP0007882</t>
  </si>
  <si>
    <t>CHICKASAW</t>
  </si>
  <si>
    <t>Paved landing, concrete walk/ramp</t>
  </si>
  <si>
    <t>RMP0007890</t>
  </si>
  <si>
    <t>RMP0013787</t>
  </si>
  <si>
    <t>RMP0004986</t>
  </si>
  <si>
    <t>bike path</t>
  </si>
  <si>
    <t>RMP0007881</t>
  </si>
  <si>
    <t>RMP0007889</t>
  </si>
  <si>
    <t>RMP0007891</t>
  </si>
  <si>
    <t>No curb ramp present</t>
  </si>
  <si>
    <t>RMP0026531</t>
  </si>
  <si>
    <t>RMP0026587</t>
  </si>
  <si>
    <t>RMP0026586</t>
  </si>
  <si>
    <t>RMP0026589</t>
  </si>
  <si>
    <t>RMP0026557</t>
  </si>
  <si>
    <t>RMP0026562</t>
  </si>
  <si>
    <t>RMP0026590</t>
  </si>
  <si>
    <t>RMP0026524</t>
  </si>
  <si>
    <t>RMP0026548</t>
  </si>
  <si>
    <t>RMP0026578</t>
  </si>
  <si>
    <t>00332</t>
  </si>
  <si>
    <t>RMP0026559</t>
  </si>
  <si>
    <t>00336</t>
  </si>
  <si>
    <t>RMP0026526</t>
  </si>
  <si>
    <t>RMP0026530</t>
  </si>
  <si>
    <t>RMP0026594</t>
  </si>
  <si>
    <t>RMP0026593</t>
  </si>
  <si>
    <t>RMP0026564</t>
  </si>
  <si>
    <t>RMP0007266</t>
  </si>
  <si>
    <t>RMP0007282</t>
  </si>
  <si>
    <t>00392</t>
  </si>
  <si>
    <t>RMP0007275</t>
  </si>
  <si>
    <t xml:space="preserve"> Ramp Width less than 4, Gutter Slope is greater than 5, Counter Slope is greater than 11.</t>
  </si>
  <si>
    <t>00393</t>
  </si>
  <si>
    <t>RMP0007258</t>
  </si>
  <si>
    <t>RMP0007257</t>
  </si>
  <si>
    <t>RMP0007551</t>
  </si>
  <si>
    <t>RMP0007550</t>
  </si>
  <si>
    <t>RMP0007278</t>
  </si>
  <si>
    <t>RMP0007273</t>
  </si>
  <si>
    <t>RMP0007277</t>
  </si>
  <si>
    <t>RMP0007260</t>
  </si>
  <si>
    <t>RMP0007276</t>
  </si>
  <si>
    <t>RMP0026651</t>
  </si>
  <si>
    <t xml:space="preserve"> Ramp Cross Slope greater than 2 and Not Signalized, Flare Slope Left is greater than 10, Flare Slope Right is greater than 10, Gutter Slope is greater than 5, Counter Slope is greater than 11.</t>
  </si>
  <si>
    <t>RMP0026654</t>
  </si>
  <si>
    <t>RMP0026649</t>
  </si>
  <si>
    <t>RMP0026646</t>
  </si>
  <si>
    <t>2 water valves at gutter. Manhole at top of ramp</t>
  </si>
  <si>
    <t>RMP0026647</t>
  </si>
  <si>
    <t>RMP0026656</t>
  </si>
  <si>
    <t>RMP0026657</t>
  </si>
  <si>
    <t>RMP0025949</t>
  </si>
  <si>
    <t>RMP0025971</t>
  </si>
  <si>
    <t>RMP0025969</t>
  </si>
  <si>
    <t>RMP0025968</t>
  </si>
  <si>
    <t>00456</t>
  </si>
  <si>
    <t>RMP0013789</t>
  </si>
  <si>
    <t>dgross6</t>
  </si>
  <si>
    <t>RMP0013757</t>
  </si>
  <si>
    <t xml:space="preserve">Tripping hazard to right of detectable warning </t>
  </si>
  <si>
    <t>RMP0013769</t>
  </si>
  <si>
    <t>Signed drive with multiple houses. No detectable warnings present</t>
  </si>
  <si>
    <t>00473</t>
  </si>
  <si>
    <t>RMP0025957</t>
  </si>
  <si>
    <t>RMP0025956</t>
  </si>
  <si>
    <t>RMP0025974</t>
  </si>
  <si>
    <t>RMP0025959</t>
  </si>
  <si>
    <t>RMP0025975</t>
  </si>
  <si>
    <t>RMP0025950</t>
  </si>
  <si>
    <t>RMP0025951</t>
  </si>
  <si>
    <t>RMP0025973</t>
  </si>
  <si>
    <t>00478</t>
  </si>
  <si>
    <t>RMP0025979</t>
  </si>
  <si>
    <t>1.5" curb; not flush</t>
  </si>
  <si>
    <t>RMP0013446</t>
  </si>
  <si>
    <t>RMP0007883</t>
  </si>
  <si>
    <t>RMP0028072</t>
  </si>
  <si>
    <t>rmorgan4</t>
  </si>
  <si>
    <t>RMP0001446</t>
  </si>
  <si>
    <t xml:space="preserve"> Ramp Slope greater than 8.3%, Flush with Surface is No, Flare Slope Left is greater than 10, Counter Slope is greater than 11, DWD is not present and not an Alley or Commercial Drive.</t>
  </si>
  <si>
    <t>No landing and no detectable surface.</t>
  </si>
  <si>
    <t>RMP0001447</t>
  </si>
  <si>
    <t xml:space="preserve"> Ramp Slope greater than 8.3%, Ramp Cross Slope greater than 2 and Not Signalized, Landing Cross Slope less than 2, Flush with Surface is No, Gutter Slope is greater than 5, Counter Slope is greater than 11, DWD is not present and not an Alley or Commercial Drive.</t>
  </si>
  <si>
    <t>01088</t>
  </si>
  <si>
    <t>RMP0001448</t>
  </si>
  <si>
    <t xml:space="preserve"> Ramp Slope greater than 8.3%, Ramp Cross Slope greater than 2 and Not Signalized, Landing Cross Slope less than 2, Flush with Surface is No, Flare Slope Left is greater than 10, Gutter Slope is greater than 5, Counter Slope is greater than 11, DWD is not present and not an Alley or Commercial Drive.</t>
  </si>
  <si>
    <t>No landing. No detectable surface.</t>
  </si>
  <si>
    <t>RMP0001449</t>
  </si>
  <si>
    <t xml:space="preserve"> Ramp Slope greater than 8.3%, Ramp Cross Slope greater than 2 and Not Signalized, Landing Cross Slope less than 2, Flare Slope Left is greater than 10, Flare Slope Right is greater than 10, Counter Slope is greater than 11, DWD is not present and not an Alley or Commercial Drive.</t>
  </si>
  <si>
    <t>No landing or detectable warning</t>
  </si>
  <si>
    <t>02041</t>
  </si>
  <si>
    <t>RMP0003099</t>
  </si>
  <si>
    <t>bcao1@Editor</t>
  </si>
  <si>
    <t>Detectable warning measured as 2'x3'.</t>
  </si>
  <si>
    <t>02045</t>
  </si>
  <si>
    <t>RMP0007879</t>
  </si>
  <si>
    <t>Detectable warning measured as 2'x3'</t>
  </si>
  <si>
    <t>RMP0007880</t>
  </si>
  <si>
    <t>2'x3' detectable warning</t>
  </si>
  <si>
    <t>80351</t>
  </si>
  <si>
    <t>RMP0026556</t>
  </si>
  <si>
    <t>RMP0026528</t>
  </si>
  <si>
    <t>MIA</t>
  </si>
  <si>
    <t>RMP0004502</t>
  </si>
  <si>
    <t>PIQUA</t>
  </si>
  <si>
    <t>RMP0004501</t>
  </si>
  <si>
    <t>RMP0004500</t>
  </si>
  <si>
    <t>RMP0004828</t>
  </si>
  <si>
    <t>RMP0004982</t>
  </si>
  <si>
    <t>Under construction</t>
  </si>
  <si>
    <t>RMP0004791</t>
  </si>
  <si>
    <t>RMP0004789</t>
  </si>
  <si>
    <t>RMP0004609</t>
  </si>
  <si>
    <t>RMP0004985</t>
  </si>
  <si>
    <t>RMP0004491</t>
  </si>
  <si>
    <t>TROY</t>
  </si>
  <si>
    <t>RMP0004980</t>
  </si>
  <si>
    <t>RMP0004825</t>
  </si>
  <si>
    <t>RMP0021857</t>
  </si>
  <si>
    <t>COVINGTON</t>
  </si>
  <si>
    <t>RMP0021860</t>
  </si>
  <si>
    <t>RMP0021881</t>
  </si>
  <si>
    <t>RMP0021836</t>
  </si>
  <si>
    <t>RMP0021883</t>
  </si>
  <si>
    <t>RMP0021834</t>
  </si>
  <si>
    <t>RMP0021858</t>
  </si>
  <si>
    <t>RMP0008120</t>
  </si>
  <si>
    <t>Due to the constraints with the existing parking lot, utility pole and sign, the ramp could not be constructed properly. The 50% slope was where the curb was matching the existing and gradually transitioned to a 6.9% slope. See pictures and CA-C-3 for dimensions and slope measurements.</t>
  </si>
  <si>
    <t>RMP0010219</t>
  </si>
  <si>
    <t>Cross slope flows with pavement</t>
  </si>
  <si>
    <t>RMP0021837</t>
  </si>
  <si>
    <t>RMP0023717</t>
  </si>
  <si>
    <t>RMP0006342</t>
  </si>
  <si>
    <t>TIPP CITY</t>
  </si>
  <si>
    <t>Flagged as non-compliant by City during PID 108161 project development needing waiver.</t>
  </si>
  <si>
    <t>RMP0006343</t>
  </si>
  <si>
    <t>RMP0006344</t>
  </si>
  <si>
    <t>RMP0004503</t>
  </si>
  <si>
    <t>00194</t>
  </si>
  <si>
    <t>RMP0004497</t>
  </si>
  <si>
    <t>00260</t>
  </si>
  <si>
    <t>RMP0004790</t>
  </si>
  <si>
    <t>RMP0004610</t>
  </si>
  <si>
    <t>RMP0004785</t>
  </si>
  <si>
    <t>RMP0004821</t>
  </si>
  <si>
    <t>RMP0004822</t>
  </si>
  <si>
    <t>RMP0004487</t>
  </si>
  <si>
    <t>MOT</t>
  </si>
  <si>
    <t>RMP0028018</t>
  </si>
  <si>
    <t>MORAINE</t>
  </si>
  <si>
    <t>RMP0004405</t>
  </si>
  <si>
    <t>BROOKVILLE</t>
  </si>
  <si>
    <t>RMP0004404</t>
  </si>
  <si>
    <t xml:space="preserve"> Landing Cross Slope less than 2, Flush with Surface is No, Flare Slope Left is greater than 10, Gutter Slope is greater than 5, Counter Slope is greater than 11, DWD Condition is Poor.</t>
  </si>
  <si>
    <t xml:space="preserve">Dip into gutter. Warning pad is not level. </t>
  </si>
  <si>
    <t>RMP0004652</t>
  </si>
  <si>
    <t>No traffic control. Entrance into Wendy’s.</t>
  </si>
  <si>
    <t>RMP0010072</t>
  </si>
  <si>
    <t>RMP0010067</t>
  </si>
  <si>
    <t>RMP0003119</t>
  </si>
  <si>
    <t xml:space="preserve">No detectable warning device. Debris in gutter. </t>
  </si>
  <si>
    <t>RMP0003120</t>
  </si>
  <si>
    <t>Missing most of detector pad</t>
  </si>
  <si>
    <t>RMP0010066</t>
  </si>
  <si>
    <t>RMP0003180</t>
  </si>
  <si>
    <t>rburns3</t>
  </si>
  <si>
    <t>Ramp filled debris and weeds. Large hole in front.</t>
  </si>
  <si>
    <t>RMP0003160</t>
  </si>
  <si>
    <t>TROTWOOD</t>
  </si>
  <si>
    <t xml:space="preserve"> Flush with Surface is No, Counter Slope is greater than 11, DWD Condition is Poor.</t>
  </si>
  <si>
    <t>Not flush to curb, detectable warning buckled, filled with debris.</t>
  </si>
  <si>
    <t>RMP0003161</t>
  </si>
  <si>
    <t>Missing part of detectable warning and weeds.</t>
  </si>
  <si>
    <t>RMP0003115</t>
  </si>
  <si>
    <t>Separate from curb.</t>
  </si>
  <si>
    <t>RMP0003182</t>
  </si>
  <si>
    <t>Detectable warning surface mount was missing</t>
  </si>
  <si>
    <t>RMP0003117</t>
  </si>
  <si>
    <t>Detectable warning missing</t>
  </si>
  <si>
    <t>RMP0003183</t>
  </si>
  <si>
    <t>Detectable warning missing.</t>
  </si>
  <si>
    <t>RMP0003121</t>
  </si>
  <si>
    <t>RMP0003122</t>
  </si>
  <si>
    <t>RMP0003123</t>
  </si>
  <si>
    <t>Detectable device is worn</t>
  </si>
  <si>
    <t>RMP0003149</t>
  </si>
  <si>
    <t>RMP0003124</t>
  </si>
  <si>
    <t>Color is Brown</t>
  </si>
  <si>
    <t>RMP0003185</t>
  </si>
  <si>
    <t>Ramp color brown, only stop sign at Northampton for traffic control</t>
  </si>
  <si>
    <t>RMP0003186</t>
  </si>
  <si>
    <t xml:space="preserve"> Landing Length less than 4, Landing Cross Slope less than 2, Flare Slope Left is greater than 10, Flare Slope Right is greater than 10, Gutter Slope is greater than 5, Counter Slope is greater than 11, DWD is not present and not an Alley or Commercial Drive.</t>
  </si>
  <si>
    <t>Curb ramp applied gone....Traffic Control is stop at S Northampton. Unconventional landing</t>
  </si>
  <si>
    <t>RMP0003126</t>
  </si>
  <si>
    <t>twampler1</t>
  </si>
  <si>
    <t>No curb ramps, only sidewalk</t>
  </si>
  <si>
    <t>RMP0005190</t>
  </si>
  <si>
    <t>No curb ramp present, info computer entered</t>
  </si>
  <si>
    <t>RMP0003125</t>
  </si>
  <si>
    <t>rriffell1</t>
  </si>
  <si>
    <t>RMP0003152</t>
  </si>
  <si>
    <t>No curb ramp to this asphalt path</t>
  </si>
  <si>
    <t>RMP0004564</t>
  </si>
  <si>
    <t>DAYTON</t>
  </si>
  <si>
    <t xml:space="preserve"> Landing Length less than 4, Landing Width less than 4, Flush with Surface is No, Flare Slope Left is greater than 10, Flare Slope Right is greater than 10, DWD is not present and not an Alley or Commercial Drive.</t>
  </si>
  <si>
    <t>Tall grass</t>
  </si>
  <si>
    <t>RMP0004435</t>
  </si>
  <si>
    <t xml:space="preserve"> Landing Length less than 4, Landing Width less than 4, Flush with Surface is No, Flare Slope Left is greater than 10, DWD is not present and not an Alley or Commercial Drive.</t>
  </si>
  <si>
    <t>RMP0004563</t>
  </si>
  <si>
    <t xml:space="preserve"> Ramp Width less than 4, Landing Length less than 4, Landing Width less than 4, Flush with Surface is No, Flare Slope Left is greater than 10, Flare Slope Right is greater than 10, DWD is not present and not an Alley or Commercial Drive.</t>
  </si>
  <si>
    <t>RMP0004684</t>
  </si>
  <si>
    <t>RMP0004438</t>
  </si>
  <si>
    <t>RMP0004885</t>
  </si>
  <si>
    <t>RMP0004437</t>
  </si>
  <si>
    <t>RMP0028454</t>
  </si>
  <si>
    <t>RIVERSIDE</t>
  </si>
  <si>
    <t>RMP0004413</t>
  </si>
  <si>
    <t>VANDALIA</t>
  </si>
  <si>
    <t xml:space="preserve"> Flare Slope Left is greater than 10, Flare Slope Right is greater than 10, Gutter Slope is greater than 5, Counter Slope is greater than 11, DWD Color Contrast is Other.</t>
  </si>
  <si>
    <t>Detectable color is Red on Red</t>
  </si>
  <si>
    <t>RMP0004411</t>
  </si>
  <si>
    <t>RMP0004403</t>
  </si>
  <si>
    <t xml:space="preserve">No PED signals or push buttons. </t>
  </si>
  <si>
    <t>RMP0004402</t>
  </si>
  <si>
    <t xml:space="preserve">Plant overgrowth on warning pad. No PED signal going north. </t>
  </si>
  <si>
    <t>RMP0003174</t>
  </si>
  <si>
    <t>CENTERVILLE</t>
  </si>
  <si>
    <t>RMP0003134</t>
  </si>
  <si>
    <t>RMP0004600</t>
  </si>
  <si>
    <t>RMP0004475</t>
  </si>
  <si>
    <t xml:space="preserve"> Ramp Cross Slope greater than 2 and Not Signalized, Flare Slope Left is greater than 10, DWD is not present and not an Alley or Commercial Drive.</t>
  </si>
  <si>
    <t>RMP0004476</t>
  </si>
  <si>
    <t xml:space="preserve"> Ramp Cross Slope greater than 2 and Not Signalized, Landing Cross Slope less than 2, Flare Slope Right is greater than 10, DWD is not present and not an Alley or Commercial Drive.</t>
  </si>
  <si>
    <t>RMP0004601</t>
  </si>
  <si>
    <t>RMP0004602</t>
  </si>
  <si>
    <t xml:space="preserve"> Ramp Slope greater than 8.3%, Ramp Cross Slope greater than 2 and Not Signalized, Flare Slope Left is greater than 10, Counter Slope is greater than 11.</t>
  </si>
  <si>
    <t>RMP0004477</t>
  </si>
  <si>
    <t>RMP0004643</t>
  </si>
  <si>
    <t xml:space="preserve">Combo of diagonal and parallel </t>
  </si>
  <si>
    <t>RMP0004644</t>
  </si>
  <si>
    <t xml:space="preserve"> Ramp Cross Slope greater than 2 and Not Signalized, Ramp Width less than 4, Landing Length less than 4, Landing Cross Slope less than 2, Gutter Slope is greater than 5, Counter Slope is greater than 11, DWD Color Contrast is Other.</t>
  </si>
  <si>
    <t xml:space="preserve">Contrast is Red on Red </t>
  </si>
  <si>
    <t>RMP0004642</t>
  </si>
  <si>
    <t xml:space="preserve"> Ramp Cross Slope greater than 2 and Not Signalized, Ramp Cross Slope greater than 5 and Signalized, Ramp Width less than 4, Landing Cross Slope less than 2, Flush with Surface is No, Gutter Slope is greater than 5, DWD Condition is Poor.</t>
  </si>
  <si>
    <t>RMP0004400</t>
  </si>
  <si>
    <t xml:space="preserve"> Landing Length less than 4, Flare Slope Left is greater than 10, Gutter Slope is greater than 5, Counter Slope is greater than 11.</t>
  </si>
  <si>
    <t>RMP0004646</t>
  </si>
  <si>
    <t>RMP0004528</t>
  </si>
  <si>
    <t xml:space="preserve"> Ramp Slope greater than 8.3%, Ramp Cross Slope greater than 2 and Not Signalized, Ramp Width less than 4, Landing Length less than 4, Flush with Surface is No, Gutter Slope is greater than 5, Counter Slope is greater than 11.</t>
  </si>
  <si>
    <t>RMP0004703</t>
  </si>
  <si>
    <t>RMP0004478</t>
  </si>
  <si>
    <t>RMP0004603</t>
  </si>
  <si>
    <t>Asphalt is now currently higher than the ramp.</t>
  </si>
  <si>
    <t>RMP0004480</t>
  </si>
  <si>
    <t xml:space="preserve"> Ramp Cross Slope greater than 2 and Not Signalized, Flush with Surface is No, Flare Slope Left is greater than 10, Gutter Slope is greater than 5.</t>
  </si>
  <si>
    <t xml:space="preserve">Unable to access push button. No push button to cross street to the north. </t>
  </si>
  <si>
    <t>RMP0004482</t>
  </si>
  <si>
    <t>RMP0001668</t>
  </si>
  <si>
    <t>RMP0001669</t>
  </si>
  <si>
    <t>RMP0001684</t>
  </si>
  <si>
    <t>RMP0001686</t>
  </si>
  <si>
    <t>mfrancis1</t>
  </si>
  <si>
    <t>RMP0001690</t>
  </si>
  <si>
    <t>acode1@Admin</t>
  </si>
  <si>
    <t>RMP0001688</t>
  </si>
  <si>
    <t>RMP0001695</t>
  </si>
  <si>
    <t>RMP0001698</t>
  </si>
  <si>
    <t>RMP0004152</t>
  </si>
  <si>
    <t>RMP0004146</t>
  </si>
  <si>
    <t>RMP0001699</t>
  </si>
  <si>
    <t>RMP0001704</t>
  </si>
  <si>
    <t>RMP0001731</t>
  </si>
  <si>
    <t>RMP0001733</t>
  </si>
  <si>
    <t>RMP0001734</t>
  </si>
  <si>
    <t xml:space="preserve"> Flare Slope Left is greater than 10, Flare Slope Right is greater than 10, Gutter Slope is greater than 5, Counter Slope is greater than 11, DWD Condition is Poor.</t>
  </si>
  <si>
    <t>RMP0001735</t>
  </si>
  <si>
    <t>RMP0001736</t>
  </si>
  <si>
    <t>RMP0004818</t>
  </si>
  <si>
    <t xml:space="preserve"> Ramp Cross Slope greater than 2 and Not Signalized, Ramp Width less than 4, Gutter Slope is greater than 5, Counter Slope is greater than 11.</t>
  </si>
  <si>
    <t>RMP0004848</t>
  </si>
  <si>
    <t>ENGLEWOOD</t>
  </si>
  <si>
    <t xml:space="preserve">Tripping hazard at gutter matches pavement </t>
  </si>
  <si>
    <t>RMP0004852</t>
  </si>
  <si>
    <t>RMP0004532</t>
  </si>
  <si>
    <t>RMP0004654</t>
  </si>
  <si>
    <t>RMP0004533</t>
  </si>
  <si>
    <t>RMP0004655</t>
  </si>
  <si>
    <t>RMP0004534</t>
  </si>
  <si>
    <t xml:space="preserve"> Landing Cross Slope less than 2, Flare Slope Left is greater than 10, Flare Slope Right is greater than 10, Gutter Slope is greater than 5, Counter Slope is greater than 11.</t>
  </si>
  <si>
    <t>RMP0004406</t>
  </si>
  <si>
    <t>RMP0004707</t>
  </si>
  <si>
    <t>RMP0004535</t>
  </si>
  <si>
    <t>RMP0003171</t>
  </si>
  <si>
    <t>RMP0003187</t>
  </si>
  <si>
    <t xml:space="preserve"> Landing Length less than 4, Landing Width less than 4, Flare Slope Left is greater than 10, Flare Slope Right is greater than 10, DWD Condition is Poor.</t>
  </si>
  <si>
    <t>Applied surface destroyed. No landing area</t>
  </si>
  <si>
    <t>RMP0003188</t>
  </si>
  <si>
    <t>RMP0004681</t>
  </si>
  <si>
    <t>RMP0004682</t>
  </si>
  <si>
    <t xml:space="preserve">No push buttons. </t>
  </si>
  <si>
    <t>RMP0004433</t>
  </si>
  <si>
    <t xml:space="preserve">No warning pad. Debris in gutter. </t>
  </si>
  <si>
    <t>RMP0004732</t>
  </si>
  <si>
    <t>RMP0004731</t>
  </si>
  <si>
    <t xml:space="preserve"> Ramp Slope greater than 8.3%, Flare Slope Right is greater than 10, Counter Slope is greater than 11, DWD is not present and not an Alley or Commercial Drive.</t>
  </si>
  <si>
    <t>RMP0004730</t>
  </si>
  <si>
    <t xml:space="preserve">Lots of debris and vegetation overgrowth. </t>
  </si>
  <si>
    <t>RMP0004436</t>
  </si>
  <si>
    <t>no detectable warning at this location</t>
  </si>
  <si>
    <t>RMP0004418</t>
  </si>
  <si>
    <t>RMP0004719</t>
  </si>
  <si>
    <t>RMP0004529</t>
  </si>
  <si>
    <t>RMP0017663</t>
  </si>
  <si>
    <t>MONTGOMERY</t>
  </si>
  <si>
    <t>RMP0001712</t>
  </si>
  <si>
    <t>RMP0001705</t>
  </si>
  <si>
    <t>RMP0004539</t>
  </si>
  <si>
    <t>RMP0003192</t>
  </si>
  <si>
    <t>RMP0003193</t>
  </si>
  <si>
    <t xml:space="preserve">Debris in area. </t>
  </si>
  <si>
    <t>RMP0003137</t>
  </si>
  <si>
    <t>RMP0003135</t>
  </si>
  <si>
    <t>KETTERING</t>
  </si>
  <si>
    <t>RMP0005711</t>
  </si>
  <si>
    <t>RAMP TO CURB TO ASPHALT TO HIGH</t>
  </si>
  <si>
    <t>RMP0001662</t>
  </si>
  <si>
    <t>Mfrancis1</t>
  </si>
  <si>
    <t>RMP0004647</t>
  </si>
  <si>
    <t xml:space="preserve">No push button. </t>
  </si>
  <si>
    <t>RMP0004650</t>
  </si>
  <si>
    <t>RMP0004683</t>
  </si>
  <si>
    <t>RMP0004884</t>
  </si>
  <si>
    <t>RMP0004687</t>
  </si>
  <si>
    <t>RMP0004686</t>
  </si>
  <si>
    <t xml:space="preserve"> Ramp Cross Slope greater than 2 and Not Signalized, Landing Length less than 4, Landing Width less than 4, Flare Slope Left is greater than 10, Flare Slope Right is greater than 10, DWD is not present and not an Alley or Commercial Drive.</t>
  </si>
  <si>
    <t>RMP0004481</t>
  </si>
  <si>
    <t>RMP0004399</t>
  </si>
  <si>
    <t>RMP0003189</t>
  </si>
  <si>
    <t xml:space="preserve">No curb ramp at location </t>
  </si>
  <si>
    <t>RMP0003142</t>
  </si>
  <si>
    <t>Not flush, weeds.</t>
  </si>
  <si>
    <t>RMP0003114</t>
  </si>
  <si>
    <t>Over grown vegitation</t>
  </si>
  <si>
    <t>RMP0001482</t>
  </si>
  <si>
    <t>RMP0004516</t>
  </si>
  <si>
    <t xml:space="preserve">No push button to cross street going east. </t>
  </si>
  <si>
    <t>RMP0029109</t>
  </si>
  <si>
    <t>RMP0005358</t>
  </si>
  <si>
    <t xml:space="preserve"> Ramp Width less than 4, Flush with Surface is No, Gutter Slope is greater than 5, DWD Condition is Poor.</t>
  </si>
  <si>
    <t>**18” of truncated dome mat is ~1/8 - 1/2” above curb at north corner of ramp   **curb ramp was specified as an As Per Plan item that included the truncated domes extending at an angle to the curb corners on the north &amp; south sides</t>
  </si>
  <si>
    <t>RMP0005357</t>
  </si>
  <si>
    <t>RMP0005356</t>
  </si>
  <si>
    <t xml:space="preserve"> Ramp Cross Slope greater than 2 and Not Signalized, Ramp Cross Slope greater than 5 and Signalized, Flush with Surface is No.</t>
  </si>
  <si>
    <t>RMP0001760</t>
  </si>
  <si>
    <t>RMP0004517</t>
  </si>
  <si>
    <t>RMP0001732</t>
  </si>
  <si>
    <t>RMP0001491</t>
  </si>
  <si>
    <t>Actually 2 separate curb ramp pads...2x2</t>
  </si>
  <si>
    <t>RMP0001490</t>
  </si>
  <si>
    <t>3 curb ramps 2x2 each</t>
  </si>
  <si>
    <t>RMP0004520</t>
  </si>
  <si>
    <t xml:space="preserve">No PED signal or push button. </t>
  </si>
  <si>
    <t>RMP0001488</t>
  </si>
  <si>
    <t>RMP0001489</t>
  </si>
  <si>
    <t>Curb causing tripping hazard</t>
  </si>
  <si>
    <t>RMP0004627</t>
  </si>
  <si>
    <t xml:space="preserve">No push button to cross street going north or going west. </t>
  </si>
  <si>
    <t>RMP0004628</t>
  </si>
  <si>
    <t>RMP0004692</t>
  </si>
  <si>
    <t xml:space="preserve">No button to cross street going west. </t>
  </si>
  <si>
    <t>RMP0004632</t>
  </si>
  <si>
    <t>RMP0004691</t>
  </si>
  <si>
    <t>RMP0004693</t>
  </si>
  <si>
    <t>No push button, no PED signal</t>
  </si>
  <si>
    <t>RMP0004694</t>
  </si>
  <si>
    <t>RMP0004696</t>
  </si>
  <si>
    <t xml:space="preserve">No push button to cross street. </t>
  </si>
  <si>
    <t>RMP0004392</t>
  </si>
  <si>
    <t>No push button to cross</t>
  </si>
  <si>
    <t>RMP0004695</t>
  </si>
  <si>
    <t>RMP0004697</t>
  </si>
  <si>
    <t xml:space="preserve"> Ramp Cross Slope greater than 2 and Not Signalized, Landing Length less than 4, Landing Cross Slope less than 2, Flush with Surface is No, Gutter Slope is greater than 5, Counter Slope is greater than 11.</t>
  </si>
  <si>
    <t>RMP0004633</t>
  </si>
  <si>
    <t>RMP0004699</t>
  </si>
  <si>
    <t>RMP0005760</t>
  </si>
  <si>
    <t xml:space="preserve"> Ramp Cross Slope greater than 2 and Not Signalized, Ramp Cross Slope greater than 5 and Signalized, Flush with Surface is No, Gutter Slope is greater than 5.</t>
  </si>
  <si>
    <t>Crosswalk width painted to match bike path width which required larger than normal drop curb length at curb ramp causing a greater ramp crossslope than spec permits.</t>
  </si>
  <si>
    <t>RMP0017662</t>
  </si>
  <si>
    <t>RMP0004656</t>
  </si>
  <si>
    <t>HUBER HEIGHTS</t>
  </si>
  <si>
    <t>RMP0004657</t>
  </si>
  <si>
    <t>RMP0004658</t>
  </si>
  <si>
    <t>RMP0004708</t>
  </si>
  <si>
    <t>RMP0004710</t>
  </si>
  <si>
    <t xml:space="preserve"> Ramp Cross Slope greater than 2 and Not Signalized, Flush with Surface is No, Flare Slope Left is greater than 10, DWD Condition is Poor.</t>
  </si>
  <si>
    <t>RMP0004659</t>
  </si>
  <si>
    <t xml:space="preserve"> Ramp Cross Slope greater than 2 and Not Signalized, Landing Cross Slope less than 2, Flush with Surface is No, Flare Slope Left is greater than 10.</t>
  </si>
  <si>
    <t>RMP0004713</t>
  </si>
  <si>
    <t>RMP0004660</t>
  </si>
  <si>
    <t>RMP0004711</t>
  </si>
  <si>
    <t xml:space="preserve"> Ramp Cross Slope greater than 2 and Not Signalized, Flush with Surface is No, Flare Slope Right is greater than 10, DWD Condition is Poor.</t>
  </si>
  <si>
    <t>RMP0004663</t>
  </si>
  <si>
    <t>RMP0004661</t>
  </si>
  <si>
    <t xml:space="preserve"> Ramp Slope greater than 8.3%, Flush with Surface is No, Flare Slope Left is greater than 10, Flare Slope Right is greater than 10, Counter Slope is greater than 11, DWD Condition is Poor.</t>
  </si>
  <si>
    <t>RMP0004662</t>
  </si>
  <si>
    <t>RMP0004571</t>
  </si>
  <si>
    <t>RMP0004740</t>
  </si>
  <si>
    <t>The curb ramps are not flush on this island. 2” lip</t>
  </si>
  <si>
    <t>RMP0004440</t>
  </si>
  <si>
    <t>RMP0004739</t>
  </si>
  <si>
    <t>RMP0004439</t>
  </si>
  <si>
    <t>RMP0004925</t>
  </si>
  <si>
    <t>RMP0004434</t>
  </si>
  <si>
    <t>RMP0004733</t>
  </si>
  <si>
    <t xml:space="preserve"> Ramp Slope greater than 8.3%, Flush with Surface is No, Flare Slope Right is greater than 10, DWD is not present and not an Alley or Commercial Drive.</t>
  </si>
  <si>
    <t>RMP0004935</t>
  </si>
  <si>
    <t>RMP0004936</t>
  </si>
  <si>
    <t>RMP0004938</t>
  </si>
  <si>
    <t>RMP0004930</t>
  </si>
  <si>
    <t>00648</t>
  </si>
  <si>
    <t>RMP0004745</t>
  </si>
  <si>
    <t>Curb ramp not flush - 2” lip</t>
  </si>
  <si>
    <t>RMP0004744</t>
  </si>
  <si>
    <t>Curb ramp not flush - 4” lip</t>
  </si>
  <si>
    <t>00725</t>
  </si>
  <si>
    <t>RMP0004859</t>
  </si>
  <si>
    <t>MIAMISBURG</t>
  </si>
  <si>
    <t xml:space="preserve"> Ramp Cross Slope greater than 2 and Not Signalized, Landing Cross Slope less than 2, Gutter Slope is greater than 5, Counter Slope is greater than 11, DWD Condition is Poor.</t>
  </si>
  <si>
    <t>RMP0004857</t>
  </si>
  <si>
    <t>RMP0004858</t>
  </si>
  <si>
    <t xml:space="preserve">No push button. Debris in area. </t>
  </si>
  <si>
    <t>RMP0005626</t>
  </si>
  <si>
    <t>RMP0005361</t>
  </si>
  <si>
    <t>RMP0001761</t>
  </si>
  <si>
    <t>RMP0001476</t>
  </si>
  <si>
    <t>RMP0001483</t>
  </si>
  <si>
    <t>RMP0004345</t>
  </si>
  <si>
    <t>RMP0005367</t>
  </si>
  <si>
    <t>Curb ramp installed according to project plans</t>
  </si>
  <si>
    <t>RMP0001487</t>
  </si>
  <si>
    <t>RMP0004704</t>
  </si>
  <si>
    <t>RMP0004705</t>
  </si>
  <si>
    <t>RMP0004567</t>
  </si>
  <si>
    <t>RMP0003219</t>
  </si>
  <si>
    <t xml:space="preserve"> Ramp Cross Slope greater than 2 and Not Signalized, Ramp Cross Slope greater than 5 and Signalized, Landing Length less than 4, Landing Cross Slope less than 2, Flare Slope Left is greater than 10, Flare Slope Right is greater than 10, Gutter Slope is greater than 5, Counter Slope is greater than 11.</t>
  </si>
  <si>
    <t>RMP0003220</t>
  </si>
  <si>
    <t>rhanke1</t>
  </si>
  <si>
    <t>RMP0004383</t>
  </si>
  <si>
    <t>RMP0004385</t>
  </si>
  <si>
    <t>RMP0001507</t>
  </si>
  <si>
    <t>RMP0001506</t>
  </si>
  <si>
    <t xml:space="preserve"> Ramp Slope greater than 8.3%, Flare Slope Right is greater than 10, Gutter Slope is greater than 5, Counter Slope is greater than 11.</t>
  </si>
  <si>
    <t>RMP0005423</t>
  </si>
  <si>
    <t>RMP0007921</t>
  </si>
  <si>
    <t>sbrooks3</t>
  </si>
  <si>
    <t>RMP0004389</t>
  </si>
  <si>
    <t>RMP0004388</t>
  </si>
  <si>
    <t>RMP0004380</t>
  </si>
  <si>
    <t>RMP0004382</t>
  </si>
  <si>
    <t>RMP0004582</t>
  </si>
  <si>
    <t>RMP0003226</t>
  </si>
  <si>
    <t xml:space="preserve"> Ramp Slope greater than 8.3%, Landing Length less than 4, Flare Slope Left is greater than 10, Flare Slope Right is greater than 10, Counter Slope is greater than 11.</t>
  </si>
  <si>
    <t>RMP0003218</t>
  </si>
  <si>
    <t>RMP0003211</t>
  </si>
  <si>
    <t>RMP0003225</t>
  </si>
  <si>
    <t>RMP0003210</t>
  </si>
  <si>
    <t>01157</t>
  </si>
  <si>
    <t>RMP0001687</t>
  </si>
  <si>
    <t xml:space="preserve"> Landing Length less than 4, Flare Slope Left is greater than 10, Flare Slope Right is greater than 10.</t>
  </si>
  <si>
    <t>RMP0001685</t>
  </si>
  <si>
    <t>RMP0001674</t>
  </si>
  <si>
    <t>A curb ramp needs to be added at this corner</t>
  </si>
  <si>
    <t>RMP0001681</t>
  </si>
  <si>
    <t>Lip from roadway surface to ramp</t>
  </si>
  <si>
    <t>RMP0001680</t>
  </si>
  <si>
    <t>Drain adjacent to ramp</t>
  </si>
  <si>
    <t>01164</t>
  </si>
  <si>
    <t>RMP0001682</t>
  </si>
  <si>
    <t>01167</t>
  </si>
  <si>
    <t>RMP0001692</t>
  </si>
  <si>
    <t>01171</t>
  </si>
  <si>
    <t>RMP0001676</t>
  </si>
  <si>
    <t>01197</t>
  </si>
  <si>
    <t>RMP0001717</t>
  </si>
  <si>
    <t xml:space="preserve">No detectable device </t>
  </si>
  <si>
    <t>RMP0001716</t>
  </si>
  <si>
    <t xml:space="preserve">No detectable warning </t>
  </si>
  <si>
    <t>01213</t>
  </si>
  <si>
    <t>RMP0001737</t>
  </si>
  <si>
    <t xml:space="preserve"> Flare Slope Left is greater than 10, Flare Slope Right is greater than 10, Counter Slope is greater than 11, DWD Condition is Poor.</t>
  </si>
  <si>
    <t>No crosswalk...Traffic Control only stop at Cedarlawn</t>
  </si>
  <si>
    <t>RMP0001738</t>
  </si>
  <si>
    <t>No right flare.... Only stop at Cedarlawn</t>
  </si>
  <si>
    <t>01214</t>
  </si>
  <si>
    <t>RMP0001741</t>
  </si>
  <si>
    <t>Traffic Control - 2 stop at E Orchard Springs .... Not a true landing</t>
  </si>
  <si>
    <t>RMP0001742</t>
  </si>
  <si>
    <t xml:space="preserve"> Ramp Slope greater than 8.3%, Landing Cross Slope less than 2, Flare Slope Left is greater than 10, Flare Slope Right is greater than 10, Counter Slope is greater than 11, DWD Condition is Poor.</t>
  </si>
  <si>
    <t>Traffic Control - 2 stop at E Orchard Springs</t>
  </si>
  <si>
    <t>RMP0001739</t>
  </si>
  <si>
    <t>RMP0001740</t>
  </si>
  <si>
    <t>01215</t>
  </si>
  <si>
    <t>RMP0001743</t>
  </si>
  <si>
    <t>RMP0001744</t>
  </si>
  <si>
    <t>01216</t>
  </si>
  <si>
    <t>RMP0001746</t>
  </si>
  <si>
    <t>Traffic Control - Stop only at Elm Hill</t>
  </si>
  <si>
    <t>RMP0001745</t>
  </si>
  <si>
    <t>01217</t>
  </si>
  <si>
    <t>RMP0001750</t>
  </si>
  <si>
    <t>Traffic Control is thru on 48 and stop on Popular, not push button</t>
  </si>
  <si>
    <t>RMP0001749</t>
  </si>
  <si>
    <t>Gutter and edge of pavement bump - 0.1 lip .... Landing is not flat.  Traffic Control is thru on 48 and stop on Popular, not push button</t>
  </si>
  <si>
    <t>RMP0001748</t>
  </si>
  <si>
    <t>RMP0001747</t>
  </si>
  <si>
    <t>01286</t>
  </si>
  <si>
    <t>RMP0004446</t>
  </si>
  <si>
    <t>01362</t>
  </si>
  <si>
    <t>RMP0003181</t>
  </si>
  <si>
    <t xml:space="preserve">Warning not flush mount, concrete below curb. </t>
  </si>
  <si>
    <t>01368</t>
  </si>
  <si>
    <t>RMP0003144</t>
  </si>
  <si>
    <t>Glued on application peeling off, curb separation.</t>
  </si>
  <si>
    <t>01369</t>
  </si>
  <si>
    <t>RMP0003116</t>
  </si>
  <si>
    <t>01370</t>
  </si>
  <si>
    <t>RMP0003165</t>
  </si>
  <si>
    <t>Detectable warning loose and torn.</t>
  </si>
  <si>
    <t>01382</t>
  </si>
  <si>
    <t>RMP0003166</t>
  </si>
  <si>
    <t>RMP0003167</t>
  </si>
  <si>
    <t>Detectable warning is missing</t>
  </si>
  <si>
    <t>01383</t>
  </si>
  <si>
    <t>RMP0003146</t>
  </si>
  <si>
    <t xml:space="preserve"> Ramp Slope greater than 8.3%, Ramp Cross Slope greater than 2 and Not Signalized, Flush with Surface is No, Gutter Slope is greater than 5, Counter Slope is greater than 11, DWD is not present and not an Alley or Commercial Drive.</t>
  </si>
  <si>
    <t>RMP0003147</t>
  </si>
  <si>
    <t>01384</t>
  </si>
  <si>
    <t>RMP0003148</t>
  </si>
  <si>
    <t xml:space="preserve"> Ramp Cross Slope greater than 2 and Not Signalized, Ramp Cross Slope greater than 5 and Signalized, Landing Length less than 4, Landing Cross Slope less than 2, Gutter Slope is greater than 5.</t>
  </si>
  <si>
    <t>01385</t>
  </si>
  <si>
    <t>RMP0003150</t>
  </si>
  <si>
    <t>Stop sign for Northhampton. Ramp color is Brown</t>
  </si>
  <si>
    <t>01448</t>
  </si>
  <si>
    <t>RMP0004466</t>
  </si>
  <si>
    <t>RMP0004919</t>
  </si>
  <si>
    <t>RMP0004815</t>
  </si>
  <si>
    <t>RMP0004942</t>
  </si>
  <si>
    <t xml:space="preserve"> Ramp Cross Slope greater than 2 and Not Signalized, Landing Width less than 4, Landing Cross Slope less than 2, Flare Slope Right is greater than 10.</t>
  </si>
  <si>
    <t>RMP0004931</t>
  </si>
  <si>
    <t>RMP0004485</t>
  </si>
  <si>
    <t>RMP0004817</t>
  </si>
  <si>
    <t>02202</t>
  </si>
  <si>
    <t>RMP0001667</t>
  </si>
  <si>
    <t>02223</t>
  </si>
  <si>
    <t>RMP0004888</t>
  </si>
  <si>
    <t>02229</t>
  </si>
  <si>
    <t>RMP0004886</t>
  </si>
  <si>
    <t>02258</t>
  </si>
  <si>
    <t>RMP0004479</t>
  </si>
  <si>
    <t xml:space="preserve"> Flush with Surface is No, Flare Slope Right is greater than 10, Gutter Slope is greater than 5.</t>
  </si>
  <si>
    <t xml:space="preserve">Debris in area. Unable to access push button. </t>
  </si>
  <si>
    <t>02267</t>
  </si>
  <si>
    <t>RMP0004782</t>
  </si>
  <si>
    <t>02315</t>
  </si>
  <si>
    <t>RMP0001702</t>
  </si>
  <si>
    <t>No detectable warning.</t>
  </si>
  <si>
    <t>RMP0001703</t>
  </si>
  <si>
    <t>No detectable surface</t>
  </si>
  <si>
    <t>02353</t>
  </si>
  <si>
    <t>RMP0004645</t>
  </si>
  <si>
    <t xml:space="preserve"> Ramp Cross Slope greater than 2 and Not Signalized, Ramp Width less than 4, Flush with Surface is No, DWD Condition is Poor.</t>
  </si>
  <si>
    <t>RMP0004702</t>
  </si>
  <si>
    <t xml:space="preserve"> Ramp Slope greater than 8.3%, Ramp Cross Slope greater than 2 and Not Signalized, Landing Length less than 4, Landing Cross Slope less than 2, Flush with Surface is No, Gutter Slope is greater than 5, Counter Slope is greater than 11, DWD Condition is Poor.</t>
  </si>
  <si>
    <t>02660</t>
  </si>
  <si>
    <t>RMP0001502</t>
  </si>
  <si>
    <t>RMP0001503</t>
  </si>
  <si>
    <t>RMP0001756</t>
  </si>
  <si>
    <t>02693</t>
  </si>
  <si>
    <t>RMP0001693</t>
  </si>
  <si>
    <t>RMP0001694</t>
  </si>
  <si>
    <t>03048</t>
  </si>
  <si>
    <t>RMP0025222</t>
  </si>
  <si>
    <t>jfannin</t>
  </si>
  <si>
    <t>03153</t>
  </si>
  <si>
    <t>RMP0004715</t>
  </si>
  <si>
    <t xml:space="preserve"> Ramp Cross Slope greater than 2 and Not Signalized, Gutter Slope is greater than 5, Counter Slope is greater than 11, DWD Color Contrast is Other.</t>
  </si>
  <si>
    <t>Detectable Warning Device Contrast is Red on Red</t>
  </si>
  <si>
    <t>RMP0004410</t>
  </si>
  <si>
    <t>03277</t>
  </si>
  <si>
    <t>RMP0004521</t>
  </si>
  <si>
    <t>RMP0004636</t>
  </si>
  <si>
    <t xml:space="preserve"> Ramp Cross Slope greater than 2 and Not Signalized, Ramp Cross Slope greater than 5 and Signalized, DWD is not present and not an Alley or Commercial Drive.</t>
  </si>
  <si>
    <t>03369</t>
  </si>
  <si>
    <t>RMP0001484</t>
  </si>
  <si>
    <t>03468</t>
  </si>
  <si>
    <t>RMP0004377</t>
  </si>
  <si>
    <t>Proposed - not constructed as of 10-1-18. Fully implemented and checked as of 3-3-25</t>
  </si>
  <si>
    <t>RMP0004376</t>
  </si>
  <si>
    <t>RMP0007922</t>
  </si>
  <si>
    <t>03547</t>
  </si>
  <si>
    <t>RMP0001504</t>
  </si>
  <si>
    <t>RMP0001505</t>
  </si>
  <si>
    <t>03593</t>
  </si>
  <si>
    <t>RMP0003196</t>
  </si>
  <si>
    <t>RMP0003179</t>
  </si>
  <si>
    <t>03624</t>
  </si>
  <si>
    <t>RMP0003201</t>
  </si>
  <si>
    <t>04194</t>
  </si>
  <si>
    <t>RMP0003118</t>
  </si>
  <si>
    <t>04469</t>
  </si>
  <si>
    <t>RMP0004407</t>
  </si>
  <si>
    <t>RMP0004850</t>
  </si>
  <si>
    <t>04673</t>
  </si>
  <si>
    <t>RMP0004415</t>
  </si>
  <si>
    <t>04975</t>
  </si>
  <si>
    <t>RMP0004773</t>
  </si>
  <si>
    <t xml:space="preserve">No gutter present </t>
  </si>
  <si>
    <t>RMP0004775</t>
  </si>
  <si>
    <t>RMP0004593</t>
  </si>
  <si>
    <t>RMP0004594</t>
  </si>
  <si>
    <t>RMP0004595</t>
  </si>
  <si>
    <t>04990</t>
  </si>
  <si>
    <t>RMP0004748</t>
  </si>
  <si>
    <t xml:space="preserve">No push button. Lots of debris making it hard to traverse walk and ramp. </t>
  </si>
  <si>
    <t>RMP0004749</t>
  </si>
  <si>
    <t xml:space="preserve">No push button. No PED signal. </t>
  </si>
  <si>
    <t>RMP0004750</t>
  </si>
  <si>
    <t xml:space="preserve">No traffic control. No PED signal. No push button. Debris present in area. </t>
  </si>
  <si>
    <t>RMP0004746</t>
  </si>
  <si>
    <t xml:space="preserve">No PED signal. No push button. </t>
  </si>
  <si>
    <t>RMP0004751</t>
  </si>
  <si>
    <t xml:space="preserve">No traffic control. No push button. No PED signal. </t>
  </si>
  <si>
    <t>RMP0004747</t>
  </si>
  <si>
    <t xml:space="preserve">No push button. No PED signal.   No traffic control. </t>
  </si>
  <si>
    <t>RMP0004752</t>
  </si>
  <si>
    <t>RMP0004756</t>
  </si>
  <si>
    <t xml:space="preserve">Tripping hazards. No push button to cross to the east. Push button is 3.5 feet high. </t>
  </si>
  <si>
    <t>RMP0004753</t>
  </si>
  <si>
    <t>RMP0004761</t>
  </si>
  <si>
    <t>RMP0004757</t>
  </si>
  <si>
    <t xml:space="preserve">Lots of debris in area. </t>
  </si>
  <si>
    <t>RMP0004755</t>
  </si>
  <si>
    <t>RMP0004758</t>
  </si>
  <si>
    <t xml:space="preserve">No push button going south. No PED signal going south. </t>
  </si>
  <si>
    <t>RMP0004759</t>
  </si>
  <si>
    <t xml:space="preserve">No PED signal. No push button. No traffic control. </t>
  </si>
  <si>
    <t>05084</t>
  </si>
  <si>
    <t>RMP0004566</t>
  </si>
  <si>
    <t>RMP0004568</t>
  </si>
  <si>
    <t xml:space="preserve"> Ramp Slope greater than 8.3%, Landing Length less than 4, Landing Width less than 4, Flare Slope Right is greater than 10, Counter Slope is greater than 11, DWD is not present and not an Alley or Commercial Drive.</t>
  </si>
  <si>
    <t>RMP0004569</t>
  </si>
  <si>
    <t xml:space="preserve"> Ramp Slope greater than 8.3%, Landing Length less than 4, Landing Width less than 4, Flush with Surface is No, Flare Slope Left is greater than 10, Flare Slope Right is greater than 10, DWD is not present and not an Alley or Commercial Drive.</t>
  </si>
  <si>
    <t>05088</t>
  </si>
  <si>
    <t>RMP0004576</t>
  </si>
  <si>
    <t>RMP0004575</t>
  </si>
  <si>
    <t>No detectable warning</t>
  </si>
  <si>
    <t>05090</t>
  </si>
  <si>
    <t>RMP0004783</t>
  </si>
  <si>
    <t>05128</t>
  </si>
  <si>
    <t>RMP0004531</t>
  </si>
  <si>
    <t>05400</t>
  </si>
  <si>
    <t>RMP0003168</t>
  </si>
  <si>
    <t>RMP0003169</t>
  </si>
  <si>
    <t>05404</t>
  </si>
  <si>
    <t>RMP0004771</t>
  </si>
  <si>
    <t>RMP0004915</t>
  </si>
  <si>
    <t>RMP0004469</t>
  </si>
  <si>
    <t>RMP0004814</t>
  </si>
  <si>
    <t xml:space="preserve"> Landing Width less than 4, Flare Slope Right is greater than 10, Gutter Slope is greater than 5, Counter Slope is greater than 11.</t>
  </si>
  <si>
    <t>RMP0004465</t>
  </si>
  <si>
    <t>05417</t>
  </si>
  <si>
    <t>RMP0004461</t>
  </si>
  <si>
    <t>RMP0004457</t>
  </si>
  <si>
    <t>05418</t>
  </si>
  <si>
    <t>RMP0004781</t>
  </si>
  <si>
    <t>RMP0004934</t>
  </si>
  <si>
    <t>RMP0004926</t>
  </si>
  <si>
    <t>05419</t>
  </si>
  <si>
    <t>RMP0004723</t>
  </si>
  <si>
    <t>RMP0004548</t>
  </si>
  <si>
    <t xml:space="preserve"> Ramp Cross Slope greater than 2 and Not Signalized, Landing Length less than 4, Flush with Surface is No.</t>
  </si>
  <si>
    <t>RMP0004549</t>
  </si>
  <si>
    <t>RMP0004423</t>
  </si>
  <si>
    <t>RMP0004725</t>
  </si>
  <si>
    <t>05438</t>
  </si>
  <si>
    <t>RMP0004472</t>
  </si>
  <si>
    <t xml:space="preserve"> Ramp Slope greater than 8.3%, Landing Width less than 4, Flare Slope Left is greater than 10.</t>
  </si>
  <si>
    <t>RMP0004597</t>
  </si>
  <si>
    <t>RMP0004921</t>
  </si>
  <si>
    <t>05439</t>
  </si>
  <si>
    <t>RMP0004467</t>
  </si>
  <si>
    <t>05440</t>
  </si>
  <si>
    <t>RMP0004940</t>
  </si>
  <si>
    <t>RMP0004598</t>
  </si>
  <si>
    <t>05503</t>
  </si>
  <si>
    <t>RMP0003164</t>
  </si>
  <si>
    <t>Rubberized surface attached wire rivets, torn. Debris at curb.</t>
  </si>
  <si>
    <t>RMP0003145</t>
  </si>
  <si>
    <t>Surface attached with rivets, torn, debris at curb.</t>
  </si>
  <si>
    <t>06350</t>
  </si>
  <si>
    <t>RMP0004397</t>
  </si>
  <si>
    <t xml:space="preserve">No push button to cross going west. </t>
  </si>
  <si>
    <t>06359</t>
  </si>
  <si>
    <t>RMP0003231</t>
  </si>
  <si>
    <t>RMP0003238</t>
  </si>
  <si>
    <t>RMP0004396</t>
  </si>
  <si>
    <t xml:space="preserve">No push button going west. No crosswalk going west. </t>
  </si>
  <si>
    <t>06517</t>
  </si>
  <si>
    <t>RMP0003512</t>
  </si>
  <si>
    <t>RMP0003513</t>
  </si>
  <si>
    <t>RMP0003498</t>
  </si>
  <si>
    <t>RMP0003514</t>
  </si>
  <si>
    <t>06518</t>
  </si>
  <si>
    <t>RMP0003214</t>
  </si>
  <si>
    <t>RMP0003223</t>
  </si>
  <si>
    <t>RMP0003473</t>
  </si>
  <si>
    <t>80065</t>
  </si>
  <si>
    <t>RMP0004371</t>
  </si>
  <si>
    <t>RMP0004352</t>
  </si>
  <si>
    <t>80288</t>
  </si>
  <si>
    <t>RMP0004484</t>
  </si>
  <si>
    <t>RMP0004604</t>
  </si>
  <si>
    <t>80413</t>
  </si>
  <si>
    <t>RMP0003173</t>
  </si>
  <si>
    <t>RMP0003132</t>
  </si>
  <si>
    <t>81537</t>
  </si>
  <si>
    <t>RMP0003228</t>
  </si>
  <si>
    <t>RMP0003212</t>
  </si>
  <si>
    <t>81538</t>
  </si>
  <si>
    <t>RMP0003229</t>
  </si>
  <si>
    <t>RMP0003222</t>
  </si>
  <si>
    <t>81943</t>
  </si>
  <si>
    <t>RMP0001673</t>
  </si>
  <si>
    <t>RMP0001672</t>
  </si>
  <si>
    <t>81944</t>
  </si>
  <si>
    <t>RMP0001671</t>
  </si>
  <si>
    <t>88036</t>
  </si>
  <si>
    <t>RMP0004304</t>
  </si>
  <si>
    <t>RMP0004288</t>
  </si>
  <si>
    <t>SHE</t>
  </si>
  <si>
    <t>RMP0005954</t>
  </si>
  <si>
    <t>FORT LORAMIE</t>
  </si>
  <si>
    <t xml:space="preserve">Border on left side of DWD exceeds 2”. </t>
  </si>
  <si>
    <t>RMP0005972</t>
  </si>
  <si>
    <t>RMP0005973</t>
  </si>
  <si>
    <t>DWD is starting to raise above walkway surface</t>
  </si>
  <si>
    <t>RMP0005981</t>
  </si>
  <si>
    <t xml:space="preserve">Border of DWD EXCEEDS 2”. 1” hump where sidewalk meets the road surface. No curb or gutter present. Walkway exceeds the width of the DWD. </t>
  </si>
  <si>
    <t>RMP0005982</t>
  </si>
  <si>
    <t xml:space="preserve">Ramp width exceeds DWD. No curb and gutter present. A chunk of the DWD is missing. </t>
  </si>
  <si>
    <t>RMP0005983</t>
  </si>
  <si>
    <t xml:space="preserve">Border of DWD exceeds 2” and is cracking. Ramp width exceeds DWD. NO CURB AND GUTTER PRESENT. </t>
  </si>
  <si>
    <t>RMP0005984</t>
  </si>
  <si>
    <t xml:space="preserve">Border of DWD exceeds 2”. No curb and gutter present. Walkway exceeds the width of the DWD. </t>
  </si>
  <si>
    <t>RMP0005985</t>
  </si>
  <si>
    <t xml:space="preserve">Border of DWD exceeds 2”. No curb and gutter present. Ramp width exceeds DWD. </t>
  </si>
  <si>
    <t>RMP0005986</t>
  </si>
  <si>
    <t>Border of DWD exceeds 2”. No curb and gutter present. Landing exceeds width of DWD.</t>
  </si>
  <si>
    <t>RMP0005987</t>
  </si>
  <si>
    <t>Border around DWD exceeds 2”. Landing area is wider than DWD. No curb and gutter present at ramp</t>
  </si>
  <si>
    <t>RMP0029984</t>
  </si>
  <si>
    <t xml:space="preserve">DWD border exceeds 2”. Water valve located within ramp.  Walkway width exceeds DWD. </t>
  </si>
  <si>
    <t>RMP0013677</t>
  </si>
  <si>
    <t>ANNA</t>
  </si>
  <si>
    <t xml:space="preserve"> Ramp Slope greater than 8.3%, Ramp Cross Slope greater than 2 and Not Signalized, Landing Cross Slope less than 2, Flush with Surface is No, Gutter Slope is greater than 5, Counter Slope is greater than 11, DWD Condition is Poor.</t>
  </si>
  <si>
    <t>RMP0004507</t>
  </si>
  <si>
    <t>SIDNEY</t>
  </si>
  <si>
    <t>RMP0004792</t>
  </si>
  <si>
    <t>RMP0004508</t>
  </si>
  <si>
    <t xml:space="preserve"> Ramp Cross Slope greater than 2 and Not Signalized, Landing Length less than 4, Landing Cross Slope less than 2, Flush with Surface is No, Counter Slope is greater than 11, DWD is not present and not an Alley or Commercial Drive.</t>
  </si>
  <si>
    <t>RMP0013688</t>
  </si>
  <si>
    <t>RMP0013663</t>
  </si>
  <si>
    <t xml:space="preserve">Low, drainage issues </t>
  </si>
  <si>
    <t>RMP0013661</t>
  </si>
  <si>
    <t>RMP0013662</t>
  </si>
  <si>
    <t>RMP0013653</t>
  </si>
  <si>
    <t xml:space="preserve"> Landing Cross Slope less than 2, Gutter Slope is greater than 5, Counter Slope is greater than 11, DWD Color Contrast is Other, DWD Condition is Poor, DWD Full Width of Ramp is No.</t>
  </si>
  <si>
    <t>RMP0013681</t>
  </si>
  <si>
    <t>RMP0013668</t>
  </si>
  <si>
    <t>RMP0013690</t>
  </si>
  <si>
    <t xml:space="preserve">Dw do not service the proper crossing </t>
  </si>
  <si>
    <t>RMP0009720</t>
  </si>
  <si>
    <t>cweiss1</t>
  </si>
  <si>
    <t>BOTKINS</t>
  </si>
  <si>
    <t xml:space="preserve">26.5' from cl to bow </t>
  </si>
  <si>
    <t>RMP0009692</t>
  </si>
  <si>
    <t>RMP0009719</t>
  </si>
  <si>
    <t>RMP0009718</t>
  </si>
  <si>
    <t>28' from cl to bow</t>
  </si>
  <si>
    <t>RMP0009691</t>
  </si>
  <si>
    <t>29' from cl to bow</t>
  </si>
  <si>
    <t>RMP0009690</t>
  </si>
  <si>
    <t>RMP0009728</t>
  </si>
  <si>
    <t>RMP0009689</t>
  </si>
  <si>
    <t>26.5' from cl to bow</t>
  </si>
  <si>
    <t>RMP0009717</t>
  </si>
  <si>
    <t xml:space="preserve">27' from cl to bow </t>
  </si>
  <si>
    <t>RMP0009727</t>
  </si>
  <si>
    <t>29.5' from cl to back if building</t>
  </si>
  <si>
    <t>RMP0009688</t>
  </si>
  <si>
    <t>RMP0009716</t>
  </si>
  <si>
    <t>29' from cl to back of brick walk // 8 feet from back of brick walk to front of building</t>
  </si>
  <si>
    <t>RMP0009687</t>
  </si>
  <si>
    <t>28' from cl to back of brick walk</t>
  </si>
  <si>
    <t>RMP0009715</t>
  </si>
  <si>
    <t>RMP0009724</t>
  </si>
  <si>
    <t xml:space="preserve">29' from cl to back of building </t>
  </si>
  <si>
    <t>RMP0009684</t>
  </si>
  <si>
    <t>109806 to add detectable warnings, no other changes, keep existing ramp ID</t>
  </si>
  <si>
    <t>RMP0009726</t>
  </si>
  <si>
    <t>RMP0013700</t>
  </si>
  <si>
    <t>RMP0013660</t>
  </si>
  <si>
    <t>Trucks run over the detectable warning.</t>
  </si>
  <si>
    <t>RMP0013659</t>
  </si>
  <si>
    <t xml:space="preserve"> Flare Slope Right is greater than 10, DWD Color Contrast is Other, DWD Condition is Poor, DWD Full Width of Ramp is No.</t>
  </si>
  <si>
    <t>RMP0013685</t>
  </si>
  <si>
    <t xml:space="preserve"> Ramp Cross Slope greater than 2 and Not Signalized, Flush with Surface is No, Gutter Slope is greater than 5, DWD Color Contrast is Other, DWD Condition is Poor.</t>
  </si>
  <si>
    <t>RMP0001525</t>
  </si>
  <si>
    <t>RMP0009894</t>
  </si>
  <si>
    <t>27.5' CLto center back of curb ramp</t>
  </si>
  <si>
    <t>RMP0009681</t>
  </si>
  <si>
    <t xml:space="preserve">31' from cl to boc </t>
  </si>
  <si>
    <t>RMP0009721</t>
  </si>
  <si>
    <t xml:space="preserve">26' from cl to bow </t>
  </si>
  <si>
    <t>RMP0009693</t>
  </si>
  <si>
    <t xml:space="preserve">28.5' from cl to bow </t>
  </si>
  <si>
    <t>RMP0004509</t>
  </si>
  <si>
    <t xml:space="preserve">Debris present. No ped signal. </t>
  </si>
  <si>
    <t>RMP0004617</t>
  </si>
  <si>
    <t xml:space="preserve">Debris present. No PED signal. </t>
  </si>
  <si>
    <t>RMP0004618</t>
  </si>
  <si>
    <t>RMP0004510</t>
  </si>
  <si>
    <t>RMP0004796</t>
  </si>
  <si>
    <t>RMP0009893</t>
  </si>
  <si>
    <t>CL to center back of curb ramp 27'</t>
  </si>
  <si>
    <t>RMP0009889</t>
  </si>
  <si>
    <t xml:space="preserve"> Landing Length less than 4, Landing Width less than 4, Landing Cross Slope less than 2, DWD Full Width of Ramp is No.</t>
  </si>
  <si>
    <t>CL to center back of curb 27'</t>
  </si>
  <si>
    <t>RMP0009706</t>
  </si>
  <si>
    <t xml:space="preserve"> Ramp Slope greater than 8.3%, Ramp Cross Slope greater than 2 and Not Signalized, Landing Cross Slope less than 2, Flush with Surface is No, Flare Slope Left is greater than 10, Flare Slope Right is greater than 10, Gutter Slope is greater than 5, Counter Slope is greater than 11.</t>
  </si>
  <si>
    <t>27' from cl to bow // 7' from bow to utility pole / PID 109806 to add detectable warnings, no other changes, keep existing ramp ID</t>
  </si>
  <si>
    <t>RMP0009884</t>
  </si>
  <si>
    <t>CL to back of side walk 27'</t>
  </si>
  <si>
    <t>RMP0009651</t>
  </si>
  <si>
    <t>JACKSON CENTER</t>
  </si>
  <si>
    <t>Vegetation growth on ramp. 29' from cl to bow</t>
  </si>
  <si>
    <t>RMP0009643</t>
  </si>
  <si>
    <t>30' from cl to bow</t>
  </si>
  <si>
    <t>RMP0009645</t>
  </si>
  <si>
    <t xml:space="preserve">29' from cl to bow // left flare broken down needs reconstruction </t>
  </si>
  <si>
    <t>RMP0009668</t>
  </si>
  <si>
    <t>29' from col to bow</t>
  </si>
  <si>
    <t>RMP0009661</t>
  </si>
  <si>
    <t>RMP0009662</t>
  </si>
  <si>
    <t>RMP0009673</t>
  </si>
  <si>
    <t>29.5 from cl to bow</t>
  </si>
  <si>
    <t>RMP0009702</t>
  </si>
  <si>
    <t>29.5' from cl to bow</t>
  </si>
  <si>
    <t>RMP0009675</t>
  </si>
  <si>
    <t>RMP0030145</t>
  </si>
  <si>
    <t xml:space="preserve">No landing. Bush encroaching walkway. Pedestrian signal button being blocked by a bush. </t>
  </si>
  <si>
    <t>RMP0030150</t>
  </si>
  <si>
    <t>DWD is collecting road debris</t>
  </si>
  <si>
    <t>RMP0005952</t>
  </si>
  <si>
    <t xml:space="preserve"> Ramp Slope greater than 8.3%, Ramp Width less than 4, Landing Cross Slope less than 2, Flush with Surface is No, Gutter Slope is greater than 5, Counter Slope is greater than 11, DWD is not present and not an Alley or Commercial Drive.</t>
  </si>
  <si>
    <t>RMP0005953</t>
  </si>
  <si>
    <t>RMP0030149</t>
  </si>
  <si>
    <t>Pedestrian signal at backside of ramp</t>
  </si>
  <si>
    <t>RMP0005967</t>
  </si>
  <si>
    <t>Property adjacent at back of curb ramp.</t>
  </si>
  <si>
    <t>RMP0005966</t>
  </si>
  <si>
    <t>RMP0005974</t>
  </si>
  <si>
    <t>RMP0005975</t>
  </si>
  <si>
    <t>RMP0005979</t>
  </si>
  <si>
    <t>RMP0029980</t>
  </si>
  <si>
    <t>RMP0005963</t>
  </si>
  <si>
    <t>Gas line at curb ramp.</t>
  </si>
  <si>
    <t>RMP0005969</t>
  </si>
  <si>
    <t>RMP0005968</t>
  </si>
  <si>
    <t>RMP0005977</t>
  </si>
  <si>
    <t>RMP0005976</t>
  </si>
  <si>
    <t xml:space="preserve">Border of DWD exceeds 2”. Walkway width exceeds DWD. No curb and gutter present. </t>
  </si>
  <si>
    <t>RMP0002443</t>
  </si>
  <si>
    <t xml:space="preserve">No detectable device. No crosswalk. </t>
  </si>
  <si>
    <t>RMP0002444</t>
  </si>
  <si>
    <t xml:space="preserve">No crosswalk. No detectable device. </t>
  </si>
  <si>
    <t>RMP0009660</t>
  </si>
  <si>
    <t>RMP0009671</t>
  </si>
  <si>
    <t>RMP0009667</t>
  </si>
  <si>
    <t>RMP0001524</t>
  </si>
  <si>
    <t>RMP0013675</t>
  </si>
  <si>
    <t>RMP0013676</t>
  </si>
  <si>
    <t>RMP0013650</t>
  </si>
  <si>
    <t xml:space="preserve"> Ramp Slope greater than 8.3%, Flush with Surface is No, Gutter Slope is greater than 5, Counter Slope is greater than 11, DWD Color Contrast is Other, DWD Condition is Poor, DWD Full Width of Ramp is No.</t>
  </si>
  <si>
    <t>RMP0013680</t>
  </si>
  <si>
    <t xml:space="preserve"> Landing Cross Slope less than 2, Gutter Slope is greater than 5, Counter Slope is greater than 11, DWD Color Contrast is Other, DWD Condition is Poor.</t>
  </si>
  <si>
    <t>RMP0013698</t>
  </si>
  <si>
    <t xml:space="preserve"> Gutter Slope is greater than 5, Counter Slope is greater than 11, DWD Color Contrast is Other, DWD Condition is Poor, DWD Full Width of Ramp is No.</t>
  </si>
  <si>
    <t>RMP0013658</t>
  </si>
  <si>
    <t>RMP0013684</t>
  </si>
  <si>
    <t xml:space="preserve"> Gutter Slope is greater than 5, DWD Color Contrast is Other, DWD Condition is Poor.</t>
  </si>
  <si>
    <t>RMP0013657</t>
  </si>
  <si>
    <t>Pull box in landing.</t>
  </si>
  <si>
    <t>RMP0013686</t>
  </si>
  <si>
    <t xml:space="preserve"> Flush with Surface is No, DWD Color Contrast is Other, DWD Condition is Poor, DWD Full Width of Ramp is No.</t>
  </si>
  <si>
    <t>RMP0013664</t>
  </si>
  <si>
    <t>RMP0013689</t>
  </si>
  <si>
    <t>RMP0013669</t>
  </si>
  <si>
    <t>RMP0013691</t>
  </si>
  <si>
    <t>RMP0013670</t>
  </si>
  <si>
    <t>RMP0009649</t>
  </si>
  <si>
    <t>29'3" from cl to back of wall (bow)</t>
  </si>
  <si>
    <t>RMP0009654</t>
  </si>
  <si>
    <t>RMP0028207</t>
  </si>
  <si>
    <t>KETTLERSVILLE</t>
  </si>
  <si>
    <t>RMP0028185</t>
  </si>
  <si>
    <t>RMP0009685</t>
  </si>
  <si>
    <t>RMP0009714</t>
  </si>
  <si>
    <t>RMP0009686</t>
  </si>
  <si>
    <t>RMP0009725</t>
  </si>
  <si>
    <t>28' from cl to bow / 109806 to add detectable warnings, no other changes, keep existing ramp ID</t>
  </si>
  <si>
    <t>RMP0009711</t>
  </si>
  <si>
    <t xml:space="preserve"> Ramp Slope greater than 8.3%, Flush with Surface is No, Flare Slope Right is greater than 10, Gutter Slope is greater than 5.</t>
  </si>
  <si>
    <t>28' from cl to bow / 109806 to add detectable warnings, no other alterations, keep existing ramp ID</t>
  </si>
  <si>
    <t>RMP0009712</t>
  </si>
  <si>
    <t>29' from cl to utility pole / 109806 to add detectable warnings, no other changes, keep existing ramp ID</t>
  </si>
  <si>
    <t>RMP0009710</t>
  </si>
  <si>
    <t xml:space="preserve"> Ramp Slope greater than 8.3%, Landing Cross Slope less than 2, Flush with Surface is No, Gutter Slope is greater than 5.</t>
  </si>
  <si>
    <t>30 from cl to boc / 109806 to add detectable warnings, no other changes, keep existing ramp ID</t>
  </si>
  <si>
    <t>RMP0009709</t>
  </si>
  <si>
    <t xml:space="preserve"> Ramp Slope greater than 8.3%, Flush with Surface is No, Gutter Slope is greater than 5.</t>
  </si>
  <si>
    <t>26' from cl to bow /109806 to add detectable warnings, no other changes, keep existing ramp ID</t>
  </si>
  <si>
    <t>RMP0009682</t>
  </si>
  <si>
    <t xml:space="preserve"> Ramp Slope greater than 8.3%, Landing Width less than 4, Gutter Slope is greater than 5.</t>
  </si>
  <si>
    <t>RMP0009713</t>
  </si>
  <si>
    <t>odotonline\smaxson1</t>
  </si>
  <si>
    <t>32' from cl to boc / 109806 to add detectable warnings, no other changes, keep existing ramp ID</t>
  </si>
  <si>
    <t>RMP0009708</t>
  </si>
  <si>
    <t>26' from cl to bow</t>
  </si>
  <si>
    <t>RMP0009683</t>
  </si>
  <si>
    <t>31' from cl to boc / 109806 to add detectable warnings, no other changes, keep existing ramp ID</t>
  </si>
  <si>
    <t>RMP0009707</t>
  </si>
  <si>
    <t xml:space="preserve">30.5 from cl to back of curb ramp ( boc ) </t>
  </si>
  <si>
    <t>RMP0009723</t>
  </si>
  <si>
    <t>RMP0009679</t>
  </si>
  <si>
    <t>32' from cl to back of curb ramp</t>
  </si>
  <si>
    <t>RMP0028208</t>
  </si>
  <si>
    <t>RMP0028189</t>
  </si>
  <si>
    <t>RMP0009694</t>
  </si>
  <si>
    <t>RMP0004623</t>
  </si>
  <si>
    <t xml:space="preserve"> Landing Length less than 4, Flush with Surface is No, DWD is not present and not an Alley or Commercial Drive.</t>
  </si>
  <si>
    <t>RMP0004621</t>
  </si>
  <si>
    <t>RMP0004622</t>
  </si>
  <si>
    <t xml:space="preserve"> Ramp Slope greater than 8.3%, Landing Length less than 4, Flush with Surface is No, Counter Slope is greater than 11, DWD is not present and not an Alley or Commercial Drive.</t>
  </si>
  <si>
    <t>RMP0004626</t>
  </si>
  <si>
    <t>RMP0004802</t>
  </si>
  <si>
    <t xml:space="preserve"> Ramp Cross Slope greater than 2 and Not Signalized, Ramp Cross Slope greater than 5 and Signalized, Ramp Width less than 4, Flush with Surface is No.</t>
  </si>
  <si>
    <t>RMP0004798</t>
  </si>
  <si>
    <t xml:space="preserve"> Ramp Slope greater than 8.3%, Landing Length less than 4, Landing Cross Slope less than 2, Flush with Surface is No, Counter Slope is greater than 11, DWD is not present and not an Alley or Commercial Drive.</t>
  </si>
  <si>
    <t xml:space="preserve">Debris present. No detectable device. </t>
  </si>
  <si>
    <t>RMP0004799</t>
  </si>
  <si>
    <t xml:space="preserve"> Ramp Slope greater than 8.3%, Ramp Cross Slope greater than 2 and Not Signalized, Landing Length less than 4, Landing Cross Slope less than 2, Flush with Surface is No, Counter Slope is greater than 11, DWD is not present and not an Alley or Commercial Drive.</t>
  </si>
  <si>
    <t>RMP0005950</t>
  </si>
  <si>
    <t xml:space="preserve"> Ramp Cross Slope greater than 2 and Not Signalized, Ramp Width less than 4, Gutter Slope is greater than 5, Counter Slope is greater than 11, DWD is not present and not an Alley or Commercial Drive.</t>
  </si>
  <si>
    <t>Alignment. Next to utility.</t>
  </si>
  <si>
    <t>RMP0005951</t>
  </si>
  <si>
    <t xml:space="preserve"> Ramp Slope greater than 8.3%, Ramp Cross Slope greater than 2 and Not Signalized, Landing Cross Slope less than 2, Gutter Slope is greater than 5, Counter Slope is greater than 11, DWD is not present and not an Alley or Commercial Drive.</t>
  </si>
  <si>
    <t>Manhole at walk.</t>
  </si>
  <si>
    <t>RMP0005956</t>
  </si>
  <si>
    <t xml:space="preserve"> Ramp Cross Slope greater than 2 and Not Signalized, Ramp Width less than 4, Landing Cross Slope less than 2, Gutter Slope is greater than 5, Counter Slope is greater than 11.</t>
  </si>
  <si>
    <t>Utility pole at curb ramp.</t>
  </si>
  <si>
    <t>RMP0005957</t>
  </si>
  <si>
    <t>RMP0005962</t>
  </si>
  <si>
    <t xml:space="preserve"> Ramp Cross Slope greater than 2 and Not Signalized, Ramp Width less than 4, Gutter Slope is greater than 5, DWD is not present and not an Alley or Commercial Drive.</t>
  </si>
  <si>
    <t>RMP0005964</t>
  </si>
  <si>
    <t>CPOLLIC1</t>
  </si>
  <si>
    <t>Driveway at curb ramp.</t>
  </si>
  <si>
    <t>RMP0005965</t>
  </si>
  <si>
    <t>Crossing but no curb ramp.</t>
  </si>
  <si>
    <t>RMP0005970</t>
  </si>
  <si>
    <t>RMP0029986</t>
  </si>
  <si>
    <t>RMP0005978</t>
  </si>
  <si>
    <t>02000</t>
  </si>
  <si>
    <t>RMP0001523</t>
  </si>
  <si>
    <t>80066</t>
  </si>
  <si>
    <t>RMP0013673</t>
  </si>
  <si>
    <t>RMP0013648</t>
  </si>
  <si>
    <t>08</t>
  </si>
  <si>
    <t>BUT</t>
  </si>
  <si>
    <t>RMP0004043</t>
  </si>
  <si>
    <t>agenbauf1</t>
  </si>
  <si>
    <t xml:space="preserve"> Landing Length less than 4, Gutter Slope is greater than 5, Counter Slope is greater than 11, DWD is not present and not an Alley or Commercial Drive.</t>
  </si>
  <si>
    <t>Needs weed removal</t>
  </si>
  <si>
    <t>RMP0004353</t>
  </si>
  <si>
    <t>odotonline\dbishop2</t>
  </si>
  <si>
    <t>RMP0014386</t>
  </si>
  <si>
    <t>requires waiver</t>
  </si>
  <si>
    <t>RMP0014384</t>
  </si>
  <si>
    <t xml:space="preserve">requires waiver. Gutter has an uneven surface. </t>
  </si>
  <si>
    <t>RMP0008807</t>
  </si>
  <si>
    <t>eschmidt1</t>
  </si>
  <si>
    <t>RMP0008803</t>
  </si>
  <si>
    <t>Detectable warning device is more than 5’ from the back of the curb as per BP 7.1</t>
  </si>
  <si>
    <t>RMP0001532</t>
  </si>
  <si>
    <t>whelmick1</t>
  </si>
  <si>
    <t>RMP0001572</t>
  </si>
  <si>
    <t>RMP0001571</t>
  </si>
  <si>
    <t>ethompso1</t>
  </si>
  <si>
    <t>RMP0001569</t>
  </si>
  <si>
    <t>RMP0001570</t>
  </si>
  <si>
    <t>RMP0001534</t>
  </si>
  <si>
    <t>dcampbel1</t>
  </si>
  <si>
    <t>RMP0002445</t>
  </si>
  <si>
    <t>shouk1</t>
  </si>
  <si>
    <t>RMP0001533</t>
  </si>
  <si>
    <t>RMP0002447</t>
  </si>
  <si>
    <t>RMP0002446</t>
  </si>
  <si>
    <t>RMP0001540</t>
  </si>
  <si>
    <t>MIDDLETOWN</t>
  </si>
  <si>
    <t>RMP0001565</t>
  </si>
  <si>
    <t>RMP0001564</t>
  </si>
  <si>
    <t>RMP0001563</t>
  </si>
  <si>
    <t>RMP0001566</t>
  </si>
  <si>
    <t xml:space="preserve"> Landing Cross Slope less than 2, Flare Slope Left is greater than 10, Gutter Slope is greater than 5, Counter Slope is greater than 11.</t>
  </si>
  <si>
    <t>RMP0001541</t>
  </si>
  <si>
    <t xml:space="preserve"> Ramp Width less than 4, Gutter Slope is greater than 5.</t>
  </si>
  <si>
    <t>RMP0001543</t>
  </si>
  <si>
    <t>RMP0001544</t>
  </si>
  <si>
    <t xml:space="preserve"> Ramp Cross Slope greater than 2 and Not Signalized, Ramp Width less than 4, Landing Length less than 4, Landing Width less than 4, Landing Cross Slope less than 2.</t>
  </si>
  <si>
    <t>RMP0001545</t>
  </si>
  <si>
    <t>chavlin1</t>
  </si>
  <si>
    <t>No ramp and sidewalk meets asphalt surface</t>
  </si>
  <si>
    <t>RMP0001546</t>
  </si>
  <si>
    <t xml:space="preserve">No ramp and sidewalk meets asphalt surface </t>
  </si>
  <si>
    <t>RMP0002468</t>
  </si>
  <si>
    <t>measured by S Short 8/7/23; moved measurements to this CR to match waiver</t>
  </si>
  <si>
    <t>RMP0003976</t>
  </si>
  <si>
    <t>Evidence of Ponding water at bottom of ramp</t>
  </si>
  <si>
    <t>RMP0026450</t>
  </si>
  <si>
    <t>RMP0026448</t>
  </si>
  <si>
    <t>Landing could be shared with ramp next too</t>
  </si>
  <si>
    <t>RMP0029621</t>
  </si>
  <si>
    <t>jkelch1</t>
  </si>
  <si>
    <t>SEVEN MILE</t>
  </si>
  <si>
    <t>RMP0029627</t>
  </si>
  <si>
    <t>sshort1</t>
  </si>
  <si>
    <t>RMP0003959</t>
  </si>
  <si>
    <t xml:space="preserve"> Ramp Slope greater than 8.3%, Ramp Cross Slope greater than 2 and Not Signalized, Landing Cross Slope less than 2, Flare Slope Left is greater than 10, Flare Slope Right is greater than 10, Counter Slope is greater than 11.</t>
  </si>
  <si>
    <t>RMP0027426</t>
  </si>
  <si>
    <t>Sshort1</t>
  </si>
  <si>
    <t>RMP0026447</t>
  </si>
  <si>
    <t>00258</t>
  </si>
  <si>
    <t>RMP0003248</t>
  </si>
  <si>
    <t>RMP0024371</t>
  </si>
  <si>
    <t>RMP0001554</t>
  </si>
  <si>
    <t>Warning device not flush</t>
  </si>
  <si>
    <t>RMP0001553</t>
  </si>
  <si>
    <t xml:space="preserve">Warning revive not flush </t>
  </si>
  <si>
    <t>00744</t>
  </si>
  <si>
    <t>RMP0004138</t>
  </si>
  <si>
    <t xml:space="preserve"> Landing Cross Slope less than 2, Flare Slope Right is greater than 10, Counter Slope is greater than 11, DWD Condition is Poor.</t>
  </si>
  <si>
    <t>RMP0004131</t>
  </si>
  <si>
    <t xml:space="preserve"> Landing Length less than 4, Landing Cross Slope less than 2, Flush with Surface is No, Flare Slope Left is greater than 10, Flare Slope Right is greater than 10, DWD Condition is Poor.</t>
  </si>
  <si>
    <t>RMP0004132</t>
  </si>
  <si>
    <t xml:space="preserve"> Ramp Cross Slope greater than 2 and Not Signalized, Flush with Surface is No, Flare Slope Right is greater than 10, Gutter Slope is greater than 5, DWD Condition is Poor.</t>
  </si>
  <si>
    <t xml:space="preserve">Debris at ramp base </t>
  </si>
  <si>
    <t>RMP0024373</t>
  </si>
  <si>
    <t>JACKSONBURG</t>
  </si>
  <si>
    <t>RMP0002469</t>
  </si>
  <si>
    <t>RMP0002470</t>
  </si>
  <si>
    <t>RMP0002472</t>
  </si>
  <si>
    <t>RMP0002471</t>
  </si>
  <si>
    <t>RMP0002483</t>
  </si>
  <si>
    <t>RMP0003960</t>
  </si>
  <si>
    <t xml:space="preserve"> Landing Cross Slope less than 2, Flare Slope Left is greater than 10, Flare Slope Right is greater than 10, Counter Slope is greater than 11.</t>
  </si>
  <si>
    <t>RMP0002463</t>
  </si>
  <si>
    <t>pmonnier</t>
  </si>
  <si>
    <t xml:space="preserve">Delete no ramp. </t>
  </si>
  <si>
    <t>RMP0001549</t>
  </si>
  <si>
    <t>RMP0001550</t>
  </si>
  <si>
    <t>Delete no ramp</t>
  </si>
  <si>
    <t>01219</t>
  </si>
  <si>
    <t>RMP0001551</t>
  </si>
  <si>
    <t>RMP0001552</t>
  </si>
  <si>
    <t>01240</t>
  </si>
  <si>
    <t>RMP0012096</t>
  </si>
  <si>
    <t xml:space="preserve">requires waiver. Asphalt has not been placed. </t>
  </si>
  <si>
    <t>RMP0012097</t>
  </si>
  <si>
    <t>01287</t>
  </si>
  <si>
    <t>RMP0003249</t>
  </si>
  <si>
    <t>01303</t>
  </si>
  <si>
    <t>RMP0003977</t>
  </si>
  <si>
    <t>01304</t>
  </si>
  <si>
    <t>RMP0003945</t>
  </si>
  <si>
    <t>01379</t>
  </si>
  <si>
    <t>RMP0002464</t>
  </si>
  <si>
    <t>RMP0002465</t>
  </si>
  <si>
    <t>RMP0003975</t>
  </si>
  <si>
    <t xml:space="preserve"> Landing Length less than 4, Landing Cross Slope less than 2, Flush with Surface is No.</t>
  </si>
  <si>
    <t>RMP0003956</t>
  </si>
  <si>
    <t>RMP0003965</t>
  </si>
  <si>
    <t>Detectable warning device is covered with about 3 inches of sand and gravel. Not visible to pedestrians.</t>
  </si>
  <si>
    <t>01647</t>
  </si>
  <si>
    <t>RMP0002478</t>
  </si>
  <si>
    <t>RMP0002479</t>
  </si>
  <si>
    <t>01729</t>
  </si>
  <si>
    <t>RMP0002476</t>
  </si>
  <si>
    <t>RMP0002473</t>
  </si>
  <si>
    <t>RMP0002475</t>
  </si>
  <si>
    <t>RMP0002474</t>
  </si>
  <si>
    <t>02006</t>
  </si>
  <si>
    <t>RMP0029628</t>
  </si>
  <si>
    <t>RMP0029631</t>
  </si>
  <si>
    <t>02009</t>
  </si>
  <si>
    <t>RMP0029626</t>
  </si>
  <si>
    <t>RMP0029625</t>
  </si>
  <si>
    <t>02014</t>
  </si>
  <si>
    <t>RMP0003942</t>
  </si>
  <si>
    <t>02016</t>
  </si>
  <si>
    <t>RMP0024389</t>
  </si>
  <si>
    <t>RMP0003940</t>
  </si>
  <si>
    <t>RMP0003941</t>
  </si>
  <si>
    <t>02113</t>
  </si>
  <si>
    <t>RMP0003947</t>
  </si>
  <si>
    <t>02821</t>
  </si>
  <si>
    <t>RMP0001562</t>
  </si>
  <si>
    <t>03104</t>
  </si>
  <si>
    <t>RMP0001568</t>
  </si>
  <si>
    <t xml:space="preserve"> Ramp Width less than 4, Landing Cross Slope less than 2, Flare Slope Right is greater than 10, Gutter Slope is greater than 5, Counter Slope is greater than 11.</t>
  </si>
  <si>
    <t>03538</t>
  </si>
  <si>
    <t>RMP0004139</t>
  </si>
  <si>
    <t>RMP0004137</t>
  </si>
  <si>
    <t xml:space="preserve"> Landing Length less than 4, Landing Width less than 4, Flush with Surface is No, Gutter Slope is greater than 5, Counter Slope is greater than 11.</t>
  </si>
  <si>
    <t>RMP0004136</t>
  </si>
  <si>
    <t>03540</t>
  </si>
  <si>
    <t>RMP0004130</t>
  </si>
  <si>
    <t>RMP0004133</t>
  </si>
  <si>
    <t>80071</t>
  </si>
  <si>
    <t>RMP0001567</t>
  </si>
  <si>
    <t>81108</t>
  </si>
  <si>
    <t>RMP0003951</t>
  </si>
  <si>
    <t>82207</t>
  </si>
  <si>
    <t>RMP0026931</t>
  </si>
  <si>
    <t>CLE</t>
  </si>
  <si>
    <t>RMP0007743</t>
  </si>
  <si>
    <t>Measurements copied from RMP0009928 for consistency with waiver</t>
  </si>
  <si>
    <t>RMP0001593</t>
  </si>
  <si>
    <t>RMP0001592</t>
  </si>
  <si>
    <t xml:space="preserve"> Landing Cross Slope less than 2, Flare Slope Left is greater than 10.</t>
  </si>
  <si>
    <t>RMP0009969</t>
  </si>
  <si>
    <t>RMP0001573</t>
  </si>
  <si>
    <t xml:space="preserve"> Ramp Slope greater than 8.3%, Landing Cross Slope less than 2, Flare Slope Left is greater than 10, Gutter Slope is greater than 5, Counter Slope is greater than 11.</t>
  </si>
  <si>
    <t>RMP0001574</t>
  </si>
  <si>
    <t>RMP0001575</t>
  </si>
  <si>
    <t>RMP0001579</t>
  </si>
  <si>
    <t>RMP0001583</t>
  </si>
  <si>
    <t xml:space="preserve"> Ramp Slope greater than 8.3%, Ramp Cross Slope greater than 2 and Not Signalized, Landing Length less than 4, Landing Cross Slope less than 2, Flare Slope Left is greater than 10, Flare Slope Right is greater than 10, Counter Slope is greater than 11.</t>
  </si>
  <si>
    <t>RMP0001578</t>
  </si>
  <si>
    <t>RMP0001580</t>
  </si>
  <si>
    <t>RMP0003803</t>
  </si>
  <si>
    <t>RMP0003777</t>
  </si>
  <si>
    <t>RMP0003785</t>
  </si>
  <si>
    <t>RMP0003796</t>
  </si>
  <si>
    <t>RMP0001588</t>
  </si>
  <si>
    <t>RMP0001589</t>
  </si>
  <si>
    <t>RMP0001590</t>
  </si>
  <si>
    <t>RMP0001591</t>
  </si>
  <si>
    <t>RMP0001604</t>
  </si>
  <si>
    <t>RMP0001605</t>
  </si>
  <si>
    <t>RMP0001602</t>
  </si>
  <si>
    <t>RMP0001603</t>
  </si>
  <si>
    <t>RMP0001609</t>
  </si>
  <si>
    <t>RMP0001610</t>
  </si>
  <si>
    <t xml:space="preserve"> Ramp Slope greater than 8.3%, Landing Cross Slope less than 2, Flare Slope Left is greater than 10, Flare Slope Right is greater than 10, Counter Slope is greater than 11.</t>
  </si>
  <si>
    <t>RMP0029714</t>
  </si>
  <si>
    <t>RMP0029721</t>
  </si>
  <si>
    <t>RMP0003263</t>
  </si>
  <si>
    <t>Jzeller1</t>
  </si>
  <si>
    <t>RMP0029645</t>
  </si>
  <si>
    <t>RMP0003264</t>
  </si>
  <si>
    <t>apankala1</t>
  </si>
  <si>
    <t>RMP0003244</t>
  </si>
  <si>
    <t>PMONNIER</t>
  </si>
  <si>
    <t>RMP0003255</t>
  </si>
  <si>
    <t>RMP0003256</t>
  </si>
  <si>
    <t>RMP0003269</t>
  </si>
  <si>
    <t>RMP0003270</t>
  </si>
  <si>
    <t>RMP0024408</t>
  </si>
  <si>
    <t>NEW RICHMOND</t>
  </si>
  <si>
    <t>RMP0015001</t>
  </si>
  <si>
    <t>RMP0024431</t>
  </si>
  <si>
    <t>RMP0002486</t>
  </si>
  <si>
    <t>Whelmick1</t>
  </si>
  <si>
    <t>RMP0005242</t>
  </si>
  <si>
    <t>RMP0005241</t>
  </si>
  <si>
    <t>00057</t>
  </si>
  <si>
    <t>RMP0005622</t>
  </si>
  <si>
    <t>RMP0001616</t>
  </si>
  <si>
    <t>RMP0001615</t>
  </si>
  <si>
    <t>RMP0003254</t>
  </si>
  <si>
    <t>RMP0001631</t>
  </si>
  <si>
    <t>RMP0001630</t>
  </si>
  <si>
    <t>RMP0003265</t>
  </si>
  <si>
    <t>RMP0010324</t>
  </si>
  <si>
    <t xml:space="preserve">Requires waiver. CR5 in plans </t>
  </si>
  <si>
    <t>RMP0008267</t>
  </si>
  <si>
    <t>BATAVIA</t>
  </si>
  <si>
    <t>RMP0005824</t>
  </si>
  <si>
    <t>BETHEL</t>
  </si>
  <si>
    <t>RMP0005823</t>
  </si>
  <si>
    <t xml:space="preserve"> Ramp Slope greater than 8.3%, Ramp Cross Slope greater than 2 and Not Signalized, Flare Slope Left is greater than 10, Flare Slope Right is greater than 10, Counter Slope is greater than 11.</t>
  </si>
  <si>
    <t>RMP0003887</t>
  </si>
  <si>
    <t>RMP0003890</t>
  </si>
  <si>
    <t>RMP0001611</t>
  </si>
  <si>
    <t>RMP0001614</t>
  </si>
  <si>
    <t>RMP0003266</t>
  </si>
  <si>
    <t>Have to go in Road to get to gas station</t>
  </si>
  <si>
    <t>RMP0005231</t>
  </si>
  <si>
    <t>waiver with PID 113707</t>
  </si>
  <si>
    <t>RMP0005239</t>
  </si>
  <si>
    <t>RMP0001623</t>
  </si>
  <si>
    <t>RMP0001624</t>
  </si>
  <si>
    <t>RMP0005243</t>
  </si>
  <si>
    <t>RMP0005244</t>
  </si>
  <si>
    <t>RMP0001632</t>
  </si>
  <si>
    <t>RMP0001633</t>
  </si>
  <si>
    <t>RMP0010349</t>
  </si>
  <si>
    <t>RMP0009968</t>
  </si>
  <si>
    <t>RMP0009957</t>
  </si>
  <si>
    <t>RMP0005927</t>
  </si>
  <si>
    <t>waiver is for a new curb ramp ID but was for a non-replacement of existing ramp.</t>
  </si>
  <si>
    <t>RMP0009960</t>
  </si>
  <si>
    <t>cowens2</t>
  </si>
  <si>
    <t>RMP0005931</t>
  </si>
  <si>
    <t>dcombs1</t>
  </si>
  <si>
    <t>RMP0009990</t>
  </si>
  <si>
    <t>RMP0009985</t>
  </si>
  <si>
    <t>RMP0005820</t>
  </si>
  <si>
    <t>RMP0005810</t>
  </si>
  <si>
    <t>RMP0005812</t>
  </si>
  <si>
    <t>RMP0005811</t>
  </si>
  <si>
    <t>RMP0005813</t>
  </si>
  <si>
    <t>RMP0005814</t>
  </si>
  <si>
    <t>RMP0005828</t>
  </si>
  <si>
    <t xml:space="preserve"> Ramp Width less than 4, Flare Slope Left is greater than 10, Flare Slope Right is greater than 10, Counter Slope is greater than 11.</t>
  </si>
  <si>
    <t>RMP0007745</t>
  </si>
  <si>
    <t>copied measurements from RMP0009925 for consistency with waiver</t>
  </si>
  <si>
    <t>RMP0009934</t>
  </si>
  <si>
    <t>Waiver has incorrect ramp ID but matches this location.</t>
  </si>
  <si>
    <t>RMP0009933</t>
  </si>
  <si>
    <t>RMP0008739</t>
  </si>
  <si>
    <t>RMP0009988</t>
  </si>
  <si>
    <t>RMP0008266</t>
  </si>
  <si>
    <t>RMP0005861</t>
  </si>
  <si>
    <t>OWENSVILLE</t>
  </si>
  <si>
    <t>RMP0025983</t>
  </si>
  <si>
    <t>waiver will be required</t>
  </si>
  <si>
    <t>00133</t>
  </si>
  <si>
    <t>RMP0005827</t>
  </si>
  <si>
    <t>RMP0005826</t>
  </si>
  <si>
    <t>RMP0028332</t>
  </si>
  <si>
    <t>WILLIAMSBURG</t>
  </si>
  <si>
    <t>RMP0005806</t>
  </si>
  <si>
    <t>RMP0007877</t>
  </si>
  <si>
    <t>Waiver attached - no changes to existing ramp with project</t>
  </si>
  <si>
    <t>RMP0007878</t>
  </si>
  <si>
    <t>waiver attached</t>
  </si>
  <si>
    <t>RMP0005816</t>
  </si>
  <si>
    <t>RMP0005819</t>
  </si>
  <si>
    <t>RMP0005817</t>
  </si>
  <si>
    <t>RMP0005818</t>
  </si>
  <si>
    <t>RMP0005815</t>
  </si>
  <si>
    <t>RMP0024393</t>
  </si>
  <si>
    <t>FELICITY</t>
  </si>
  <si>
    <t>RMP0024425</t>
  </si>
  <si>
    <t>RMP0010299</t>
  </si>
  <si>
    <t>RMP0024462</t>
  </si>
  <si>
    <t>00286</t>
  </si>
  <si>
    <t>RMP0003245</t>
  </si>
  <si>
    <t>No sidewalk lines of on street</t>
  </si>
  <si>
    <t>RMP0009983</t>
  </si>
  <si>
    <t>RMP0009982</t>
  </si>
  <si>
    <t>RMP0001635</t>
  </si>
  <si>
    <t>bmiller1</t>
  </si>
  <si>
    <t>RMP0029724</t>
  </si>
  <si>
    <t>RMP0029722</t>
  </si>
  <si>
    <t>RMP0029720</t>
  </si>
  <si>
    <t>RMP0029715</t>
  </si>
  <si>
    <t>RMP0029716</t>
  </si>
  <si>
    <t>RMP0024465</t>
  </si>
  <si>
    <t>RMP0024466</t>
  </si>
  <si>
    <t>RMP0025981</t>
  </si>
  <si>
    <t>RMP0025982</t>
  </si>
  <si>
    <t>RMP0005864</t>
  </si>
  <si>
    <t>00459</t>
  </si>
  <si>
    <t>RMP0005867</t>
  </si>
  <si>
    <t>RMP0005868</t>
  </si>
  <si>
    <t>00556</t>
  </si>
  <si>
    <t>RMP0001596</t>
  </si>
  <si>
    <t>RMP0001597</t>
  </si>
  <si>
    <t>RMP0001586</t>
  </si>
  <si>
    <t>RMP0001587</t>
  </si>
  <si>
    <t>00667</t>
  </si>
  <si>
    <t>RMP0001594</t>
  </si>
  <si>
    <t xml:space="preserve">Ramp under construction </t>
  </si>
  <si>
    <t>RMP0001600</t>
  </si>
  <si>
    <t>RMP0001601</t>
  </si>
  <si>
    <t>00777</t>
  </si>
  <si>
    <t>RMP0001598</t>
  </si>
  <si>
    <t>RMP0001599</t>
  </si>
  <si>
    <t>00890</t>
  </si>
  <si>
    <t>RMP0005229</t>
  </si>
  <si>
    <t>Flare slopes do not slope toward ramp. Inventoried by Dwayne Bishop . Waiver with PID 113707</t>
  </si>
  <si>
    <t>RMP0005230</t>
  </si>
  <si>
    <t>RMP0003243</t>
  </si>
  <si>
    <t>jdonahue1</t>
  </si>
  <si>
    <t xml:space="preserve">Ramp has been destroyed see picture </t>
  </si>
  <si>
    <t>RMP0003252</t>
  </si>
  <si>
    <t>Sidewalk .1 below top of curb</t>
  </si>
  <si>
    <t>00993</t>
  </si>
  <si>
    <t>RMP0003261</t>
  </si>
  <si>
    <t>RMP0003268</t>
  </si>
  <si>
    <t>Paved over gutter causing .1 lip</t>
  </si>
  <si>
    <t>01033</t>
  </si>
  <si>
    <t>RMP0007742</t>
  </si>
  <si>
    <t>measurements copied from RMP0009932 to keep with waived record</t>
  </si>
  <si>
    <t>RMP0007744</t>
  </si>
  <si>
    <t>copied measurements from RMP0009929 to keep with waiver</t>
  </si>
  <si>
    <t>01034</t>
  </si>
  <si>
    <t>RMP0009930</t>
  </si>
  <si>
    <t>RMP0009931</t>
  </si>
  <si>
    <t>RMP0009927</t>
  </si>
  <si>
    <t>RMP0009923</t>
  </si>
  <si>
    <t>01042</t>
  </si>
  <si>
    <t>RMP0002487</t>
  </si>
  <si>
    <t>01119</t>
  </si>
  <si>
    <t>RMP0003253</t>
  </si>
  <si>
    <t>01120</t>
  </si>
  <si>
    <t>RMP0003262</t>
  </si>
  <si>
    <t xml:space="preserve"> Ramp Cross Slope greater than 2 and Not Signalized, Flare Slope Left is greater than 10, Flare Slope Right is greater than 10, Counter Slope is greater than 11.</t>
  </si>
  <si>
    <t>Soil from yard eroding onto landing.</t>
  </si>
  <si>
    <t>RMP0001613</t>
  </si>
  <si>
    <t>02131</t>
  </si>
  <si>
    <t>RMP0001576</t>
  </si>
  <si>
    <t>RMP0003782</t>
  </si>
  <si>
    <t>RMP0001581</t>
  </si>
  <si>
    <t xml:space="preserve"> Ramp Cross Slope greater than 2 and Not Signalized, Ramp Cross Slope greater than 5 and Signalized, Landing Cross Slope less than 2, Gutter Slope is greater than 5, Counter Slope is greater than 11.</t>
  </si>
  <si>
    <t>RMP0001582</t>
  </si>
  <si>
    <t>02672</t>
  </si>
  <si>
    <t>RMP0005232</t>
  </si>
  <si>
    <t>02718</t>
  </si>
  <si>
    <t>RMP0009967</t>
  </si>
  <si>
    <t>RMP0009952</t>
  </si>
  <si>
    <t>RMP0009951</t>
  </si>
  <si>
    <t>03082</t>
  </si>
  <si>
    <t>RMP0003273</t>
  </si>
  <si>
    <t xml:space="preserve"> Landing Cross Slope less than 2, Gutter Slope is greater than 5, Counter Slope is greater than 11, DWD is not present and not an Alley or Commercial Drive.</t>
  </si>
  <si>
    <t>RMP0003279</t>
  </si>
  <si>
    <t>03092</t>
  </si>
  <si>
    <t>RMP0001584</t>
  </si>
  <si>
    <t>RMP0001585</t>
  </si>
  <si>
    <t>03175</t>
  </si>
  <si>
    <t>RMP0005236</t>
  </si>
  <si>
    <t xml:space="preserve"> Ramp Cross Slope greater than 2 and Not Signalized, Landing Cross Slope less than 2, Flush with Surface is No, Flare Slope Right is greater than 10.</t>
  </si>
  <si>
    <t>03179</t>
  </si>
  <si>
    <t>RMP0008078</t>
  </si>
  <si>
    <t>03185</t>
  </si>
  <si>
    <t>RMP0007705</t>
  </si>
  <si>
    <t xml:space="preserve"> Ramp Width less than 4, Landing Cross Slope less than 2, Flush with Surface is No.</t>
  </si>
  <si>
    <t>measured by CO 9/14/22</t>
  </si>
  <si>
    <t>03194</t>
  </si>
  <si>
    <t>RMP0009962</t>
  </si>
  <si>
    <t>03204</t>
  </si>
  <si>
    <t>RMP0007704</t>
  </si>
  <si>
    <t>measured by ES 9/14/22</t>
  </si>
  <si>
    <t>03216</t>
  </si>
  <si>
    <t>RMP0007706</t>
  </si>
  <si>
    <t>03218</t>
  </si>
  <si>
    <t>RMP0009954</t>
  </si>
  <si>
    <t>RMP0009950</t>
  </si>
  <si>
    <t>03241</t>
  </si>
  <si>
    <t>RMP0007709</t>
  </si>
  <si>
    <t>Measured by CO 9/14/22</t>
  </si>
  <si>
    <t>RMP0009959</t>
  </si>
  <si>
    <t xml:space="preserve"> Ramp Width less than 4, Landing Width less than 4.</t>
  </si>
  <si>
    <t>RMP0009979</t>
  </si>
  <si>
    <t xml:space="preserve"> Ramp Slope greater than 8.3%, Landing Width less than 4, DWD Full Width of Ramp is No.</t>
  </si>
  <si>
    <t>80222</t>
  </si>
  <si>
    <t>RMP0001619</t>
  </si>
  <si>
    <t>RMP0001620</t>
  </si>
  <si>
    <t>81941</t>
  </si>
  <si>
    <t>RMP0003903</t>
  </si>
  <si>
    <t>CLI</t>
  </si>
  <si>
    <t>RMP0009005</t>
  </si>
  <si>
    <t>BLANCHESTER</t>
  </si>
  <si>
    <t>RMP0009014</t>
  </si>
  <si>
    <t>RMP0009015</t>
  </si>
  <si>
    <t>RMP0009011</t>
  </si>
  <si>
    <t>RMP0005744</t>
  </si>
  <si>
    <t>CLARKSVILLE</t>
  </si>
  <si>
    <t>RMP0005836</t>
  </si>
  <si>
    <t>RMP0005839</t>
  </si>
  <si>
    <t>RMP0005838</t>
  </si>
  <si>
    <t>RMP0010313</t>
  </si>
  <si>
    <t>WILMINGTON</t>
  </si>
  <si>
    <t>RMP0008942</t>
  </si>
  <si>
    <t>Curb too high on west side</t>
  </si>
  <si>
    <t>RMP0010476</t>
  </si>
  <si>
    <t>RMP0010813</t>
  </si>
  <si>
    <t>RMP0008943</t>
  </si>
  <si>
    <t>RMP0008949</t>
  </si>
  <si>
    <t>RMP0008933</t>
  </si>
  <si>
    <t>RMP0008973</t>
  </si>
  <si>
    <t>RMP0010311</t>
  </si>
  <si>
    <t>RMP0010312</t>
  </si>
  <si>
    <t>RMP0008971</t>
  </si>
  <si>
    <t>RMP0010308</t>
  </si>
  <si>
    <t>RMP0009008</t>
  </si>
  <si>
    <t>RMP0005857</t>
  </si>
  <si>
    <t>RMP0005859</t>
  </si>
  <si>
    <t>RMP0005858</t>
  </si>
  <si>
    <t>RMP0005848</t>
  </si>
  <si>
    <t>RMP0005851</t>
  </si>
  <si>
    <t>RMP0005850</t>
  </si>
  <si>
    <t>RMP0005852</t>
  </si>
  <si>
    <t>RMP0005854</t>
  </si>
  <si>
    <t>RMP0005740</t>
  </si>
  <si>
    <t>RMP0010477</t>
  </si>
  <si>
    <t>RMP0010815</t>
  </si>
  <si>
    <t>RMP0017369</t>
  </si>
  <si>
    <t>NEW VIENNA</t>
  </si>
  <si>
    <t>RMP0017370</t>
  </si>
  <si>
    <t>Waiver: no replacement with PID 105165. Measurements from waiver.</t>
  </si>
  <si>
    <t>RMP0005847</t>
  </si>
  <si>
    <t>RMP0005853</t>
  </si>
  <si>
    <t>RMP0005840</t>
  </si>
  <si>
    <t>RMP0005841</t>
  </si>
  <si>
    <t>RMP0024568</t>
  </si>
  <si>
    <t>SABINA</t>
  </si>
  <si>
    <t>RMP0030500</t>
  </si>
  <si>
    <t>RMP0010319</t>
  </si>
  <si>
    <t>RMP0008968</t>
  </si>
  <si>
    <t>RMP0005739</t>
  </si>
  <si>
    <t>RMP0005746</t>
  </si>
  <si>
    <t>RMP0005743</t>
  </si>
  <si>
    <t>RMP0008974</t>
  </si>
  <si>
    <t>00729</t>
  </si>
  <si>
    <t>RMP0030496</t>
  </si>
  <si>
    <t>RMP0030499</t>
  </si>
  <si>
    <t>RMP0030495</t>
  </si>
  <si>
    <t>RMP0024532</t>
  </si>
  <si>
    <t>RMP0024535</t>
  </si>
  <si>
    <t>GRE</t>
  </si>
  <si>
    <t>RMP0009758</t>
  </si>
  <si>
    <t>XENIA</t>
  </si>
  <si>
    <t>RMP0009746</t>
  </si>
  <si>
    <t>RMP0009730</t>
  </si>
  <si>
    <t>RMP0006216</t>
  </si>
  <si>
    <t>RMP0006217</t>
  </si>
  <si>
    <t>RMP0005363</t>
  </si>
  <si>
    <t>RMP0005364</t>
  </si>
  <si>
    <t>RMP0004134</t>
  </si>
  <si>
    <t>tmazza1</t>
  </si>
  <si>
    <t>RMP0004129</t>
  </si>
  <si>
    <t>RMP0003282</t>
  </si>
  <si>
    <t>There are no flares. Grass is growing between the roadway and ramp preventing a flush surface.</t>
  </si>
  <si>
    <t>RMP0010388</t>
  </si>
  <si>
    <t>CEDARVILLE</t>
  </si>
  <si>
    <t>RMP0010404</t>
  </si>
  <si>
    <t>RMP0010405</t>
  </si>
  <si>
    <t>RMP0010409</t>
  </si>
  <si>
    <t>RMP0010417</t>
  </si>
  <si>
    <t>RMP0004651</t>
  </si>
  <si>
    <t>RMP0024735</t>
  </si>
  <si>
    <t>JAMESTOWN</t>
  </si>
  <si>
    <t>RMP0024733</t>
  </si>
  <si>
    <t>RMP0009748</t>
  </si>
  <si>
    <t>RMP0006223</t>
  </si>
  <si>
    <t>FAIRBORN</t>
  </si>
  <si>
    <t>RMP0002489</t>
  </si>
  <si>
    <t>BELLBROOK</t>
  </si>
  <si>
    <t>RMP0002490</t>
  </si>
  <si>
    <t>RMP0002488</t>
  </si>
  <si>
    <t>There is no sidewalk to access this curb ramp.</t>
  </si>
  <si>
    <t>RMP0026443</t>
  </si>
  <si>
    <t>RMP0026438</t>
  </si>
  <si>
    <t>RMP0026437</t>
  </si>
  <si>
    <t>00963</t>
  </si>
  <si>
    <t>RMP0014158</t>
  </si>
  <si>
    <t>BOWERSVILLE</t>
  </si>
  <si>
    <t>RMP0010419</t>
  </si>
  <si>
    <t>Curb on dome is flush with rt72</t>
  </si>
  <si>
    <t>RMP0006054</t>
  </si>
  <si>
    <t>RMP0009752</t>
  </si>
  <si>
    <t>RMP0010387</t>
  </si>
  <si>
    <t>00989</t>
  </si>
  <si>
    <t>RMP0006052</t>
  </si>
  <si>
    <t>RMP0006053</t>
  </si>
  <si>
    <t>01222</t>
  </si>
  <si>
    <t>RMP0006298</t>
  </si>
  <si>
    <t>01568</t>
  </si>
  <si>
    <t>RMP0006218</t>
  </si>
  <si>
    <t>RMP0014142</t>
  </si>
  <si>
    <t>01723</t>
  </si>
  <si>
    <t>RMP0028551</t>
  </si>
  <si>
    <t>01867</t>
  </si>
  <si>
    <t>RMP0014212</t>
  </si>
  <si>
    <t>01909</t>
  </si>
  <si>
    <t>RMP0015034</t>
  </si>
  <si>
    <t>YELLOW SPRINGS</t>
  </si>
  <si>
    <t>RMP0015035</t>
  </si>
  <si>
    <t>01923</t>
  </si>
  <si>
    <t>RMP0026446</t>
  </si>
  <si>
    <t>01937</t>
  </si>
  <si>
    <t>RMP0026504</t>
  </si>
  <si>
    <t xml:space="preserve">Ramp slope is high due to existing inlet drain. </t>
  </si>
  <si>
    <t>RMP0006221</t>
  </si>
  <si>
    <t>81140</t>
  </si>
  <si>
    <t>RMP0010410</t>
  </si>
  <si>
    <t>HAM</t>
  </si>
  <si>
    <t>RMP0004314</t>
  </si>
  <si>
    <t>mcouch1</t>
  </si>
  <si>
    <t>RMP0008247</t>
  </si>
  <si>
    <t>CINCINNATI</t>
  </si>
  <si>
    <t>Detectable warnings are not the full width of the ramp.</t>
  </si>
  <si>
    <t>RMP0003479</t>
  </si>
  <si>
    <t>gfreeman1</t>
  </si>
  <si>
    <t>RMP0003480</t>
  </si>
  <si>
    <t>RMP0003505</t>
  </si>
  <si>
    <t>RMP0003477</t>
  </si>
  <si>
    <t>bfick1</t>
  </si>
  <si>
    <t>RMP0003475</t>
  </si>
  <si>
    <t>RMP0028692</t>
  </si>
  <si>
    <t>WOODLAWN</t>
  </si>
  <si>
    <t>RMP0023769</t>
  </si>
  <si>
    <t>RMP0001927</t>
  </si>
  <si>
    <t xml:space="preserve">Detectable warning device is cracking </t>
  </si>
  <si>
    <t>RMP0001928</t>
  </si>
  <si>
    <t>No legal crossing to go with curb ramp</t>
  </si>
  <si>
    <t>RMP0004007</t>
  </si>
  <si>
    <t>RMP0004008</t>
  </si>
  <si>
    <t xml:space="preserve"> Ramp Slope greater than 8.3%, Landing Cross Slope less than 2, Flare Slope Right is greater than 10, Counter Slope is greater than 11.</t>
  </si>
  <si>
    <t>RMP0001922</t>
  </si>
  <si>
    <t>RMP0001923</t>
  </si>
  <si>
    <t>RMP0002032</t>
  </si>
  <si>
    <t>RMP0002034</t>
  </si>
  <si>
    <t>RMP0002035</t>
  </si>
  <si>
    <t>RMP0002552</t>
  </si>
  <si>
    <t>RMP0002551</t>
  </si>
  <si>
    <t>RMP0002550</t>
  </si>
  <si>
    <t>RMP0004924</t>
  </si>
  <si>
    <t>RMP0001778</t>
  </si>
  <si>
    <t>RMP0021783</t>
  </si>
  <si>
    <t>RMP0005724</t>
  </si>
  <si>
    <t>RMP0027460</t>
  </si>
  <si>
    <t>NORWOOD</t>
  </si>
  <si>
    <t>No change with PID 115747, Curb Ramps #13-14. Project ID 13.</t>
  </si>
  <si>
    <t>RMP0027461</t>
  </si>
  <si>
    <t>No change with PID 115747, Curb Ramps #15-16. Project ID 15.</t>
  </si>
  <si>
    <t>RMP0027462</t>
  </si>
  <si>
    <t>No change with PID 115747, Curb Ramps #17-18. Project ID 18.</t>
  </si>
  <si>
    <t>RMP0027466</t>
  </si>
  <si>
    <t xml:space="preserve"> Ramp Slope greater than 8.3%, Ramp Cross Slope greater than 2 and Not Signalized, Landing Cross Slope less than 2, Flare Slope Right is greater than 10.</t>
  </si>
  <si>
    <t>Not replaced with PID 115747, Curb Ramps #27-29. Project ID 27.</t>
  </si>
  <si>
    <t>RMP0027470</t>
  </si>
  <si>
    <t>No change with PID 115747, Curb Ramps #36-39. Project ID 36.</t>
  </si>
  <si>
    <t>RMP0027472</t>
  </si>
  <si>
    <t xml:space="preserve"> Ramp Width less than 4, Flare Slope Left is greater than 10.</t>
  </si>
  <si>
    <t>No change with PID 115747, Project ID 41.</t>
  </si>
  <si>
    <t>RMP0027473</t>
  </si>
  <si>
    <t xml:space="preserve"> Ramp Cross Slope greater than 2 and Not Signalized, Ramp Width less than 4, Flare Slope Right is greater than 10.</t>
  </si>
  <si>
    <t>No change with PID 115747, Project ID 44.</t>
  </si>
  <si>
    <t>RMP0014636</t>
  </si>
  <si>
    <t>No change to ramp with project. Ramp 65 in plans.</t>
  </si>
  <si>
    <t>RMP0027474</t>
  </si>
  <si>
    <t xml:space="preserve"> Landing Length less than 4, Landing Cross Slope less than 2, Flare Slope Right is greater than 10.</t>
  </si>
  <si>
    <t>No change with PID 115747, Curb Ramps #45-46. Project ID 45.</t>
  </si>
  <si>
    <t>RMP0027494</t>
  </si>
  <si>
    <t>No change with PID 115747. Project ID 46.</t>
  </si>
  <si>
    <t>RMP0027475</t>
  </si>
  <si>
    <t>No change with PID 115747, Curb Ramps #47-48. Project ID 47.</t>
  </si>
  <si>
    <t>RMP0027495</t>
  </si>
  <si>
    <t xml:space="preserve"> Ramp Width less than 4, Landing Width less than 4, Landing Cross Slope less than 2, Flare Slope Left is greater than 10.</t>
  </si>
  <si>
    <t>No change with PID 115747. Project ID 53.</t>
  </si>
  <si>
    <t>RMP0027476</t>
  </si>
  <si>
    <t>No change with PID 115747, Curb Ramps #49-53. Project ID 50.</t>
  </si>
  <si>
    <t>RMP0027478</t>
  </si>
  <si>
    <t>No change with PID 115747, Curb Ramps #58-60. Project ID 60.</t>
  </si>
  <si>
    <t>RMP0027479</t>
  </si>
  <si>
    <t xml:space="preserve"> Ramp Slope greater than 8.3%, Ramp Width less than 4, Landing Cross Slope less than 2, Flare Slope Left is greater than 10, Flare Slope Right is greater than 10.</t>
  </si>
  <si>
    <t>No change with PID 115747, Curb Ramps #61-62. Project ID 61.</t>
  </si>
  <si>
    <t>RMP0027496</t>
  </si>
  <si>
    <t>No change with PID 115747. Project ID 62.</t>
  </si>
  <si>
    <t>RMP0024823</t>
  </si>
  <si>
    <t>SILVERTON</t>
  </si>
  <si>
    <t>requires waiver, passed do to pedestal on right side otherwise almost not full width</t>
  </si>
  <si>
    <t>RMP0006485</t>
  </si>
  <si>
    <t>waiver</t>
  </si>
  <si>
    <t>RMP0005617</t>
  </si>
  <si>
    <t>RMP0007809</t>
  </si>
  <si>
    <t>odotonline\eschmidt1</t>
  </si>
  <si>
    <t>RMP0006482</t>
  </si>
  <si>
    <t>RMP0006484</t>
  </si>
  <si>
    <t>RMP0006483</t>
  </si>
  <si>
    <t>RMP0003897</t>
  </si>
  <si>
    <t>RMP0001796</t>
  </si>
  <si>
    <t>RMP0001797</t>
  </si>
  <si>
    <t xml:space="preserve"> Ramp Slope greater than 8.3%, Landing Length less than 4, Landing Cross Slope less than 2, Flare Slope Left is greater than 10, Flare Slope Right is greater than 10, Counter Slope is greater than 11.</t>
  </si>
  <si>
    <t>RMP0001798</t>
  </si>
  <si>
    <t xml:space="preserve"> Ramp Slope greater than 8.3%, Ramp Cross Slope greater than 2 and Not Signalized, Landing Length less than 4, Landing Cross Slope less than 2, Flare Slope Left is greater than 10, Gutter Slope is greater than 5, Counter Slope is greater than 11.</t>
  </si>
  <si>
    <t>RMP0001799</t>
  </si>
  <si>
    <t>RMP0003905</t>
  </si>
  <si>
    <t>RMP0001802</t>
  </si>
  <si>
    <t xml:space="preserve"> Ramp Slope greater than 8.3%, Landing Length less than 4, Landing Cross Slope less than 2, Flare Slope Left is greater than 10, Counter Slope is greater than 11.</t>
  </si>
  <si>
    <t>RMP0003802</t>
  </si>
  <si>
    <t xml:space="preserve"> Ramp Slope greater than 8.3%, Ramp Cross Slope greater than 2 and Not Signalized, Landing Length less than 4, Flush with Surface is No, Flare Slope Right is greater than 10, Counter Slope is greater than 11.</t>
  </si>
  <si>
    <t>RMP0003794</t>
  </si>
  <si>
    <t>RMP0003795</t>
  </si>
  <si>
    <t>RMP0003805</t>
  </si>
  <si>
    <t>RMP0003289</t>
  </si>
  <si>
    <t>RMP0003300</t>
  </si>
  <si>
    <t>RMP0003804</t>
  </si>
  <si>
    <t>RMP0001806</t>
  </si>
  <si>
    <t>RMP0001813</t>
  </si>
  <si>
    <t>mbrashea1</t>
  </si>
  <si>
    <t>RMP0001814</t>
  </si>
  <si>
    <t>RMP0001818</t>
  </si>
  <si>
    <t>RMP0001825</t>
  </si>
  <si>
    <t xml:space="preserve"> Flare Slope Right is greater than 10, DWD Condition is Poor.</t>
  </si>
  <si>
    <t>RMP0001830</t>
  </si>
  <si>
    <t>RMP0001836</t>
  </si>
  <si>
    <t>RMP0001832</t>
  </si>
  <si>
    <t xml:space="preserve">Evidence of Standing water at base of ramp and weeds </t>
  </si>
  <si>
    <t>RMP0001845</t>
  </si>
  <si>
    <t>Ramp at noncrossing</t>
  </si>
  <si>
    <t>RMP0001842</t>
  </si>
  <si>
    <t>RMP0003476</t>
  </si>
  <si>
    <t>RMP0003517</t>
  </si>
  <si>
    <t>RMP0029367</t>
  </si>
  <si>
    <t>RMP0001886</t>
  </si>
  <si>
    <t>RMP0008198</t>
  </si>
  <si>
    <t>RMP0008180</t>
  </si>
  <si>
    <t>RMP0001853</t>
  </si>
  <si>
    <t>RMP0001855</t>
  </si>
  <si>
    <t xml:space="preserve"> Ramp Slope greater than 8.3%, Ramp Width less than 4, Landing Length less than 4, Landing Width less than 4, Gutter Slope is greater than 5, Counter Slope is greater than 11, DWD is not present and not an Alley or Commercial Drive.</t>
  </si>
  <si>
    <t>RMP0001854</t>
  </si>
  <si>
    <t>RMP0001856</t>
  </si>
  <si>
    <t>Raised concrete and chipped</t>
  </si>
  <si>
    <t>RMP0001859</t>
  </si>
  <si>
    <t xml:space="preserve"> Ramp Slope greater than 8.3%, Landing Length less than 4, Landing Cross Slope less than 2.</t>
  </si>
  <si>
    <t>RMP0001871</t>
  </si>
  <si>
    <t>RMP0004305</t>
  </si>
  <si>
    <t>RMP0001873</t>
  </si>
  <si>
    <t>Gap between pavement and curb</t>
  </si>
  <si>
    <t>RMP0001874</t>
  </si>
  <si>
    <t>RMP0001875</t>
  </si>
  <si>
    <t>RMP0004290</t>
  </si>
  <si>
    <t>RMP0004298</t>
  </si>
  <si>
    <t xml:space="preserve"> Ramp Slope greater than 8.3%, Landing Length less than 4, Landing Width less than 4, Landing Cross Slope less than 2, Flare Slope Left is greater than 10, Gutter Slope is greater than 5, Counter Slope is greater than 11.</t>
  </si>
  <si>
    <t>RMP0004306</t>
  </si>
  <si>
    <t xml:space="preserve"> Ramp Slope greater than 8.3%, Landing Length less than 4, Landing Cross Slope less than 2, Flush with Surface is No, Flare Slope Left is greater than 10, Flare Slope Right is greater than 10, Counter Slope is greater than 11.</t>
  </si>
  <si>
    <t>RMP0004297</t>
  </si>
  <si>
    <t>RMP0004309</t>
  </si>
  <si>
    <t>RMP0004292</t>
  </si>
  <si>
    <t xml:space="preserve"> Ramp Slope greater than 8.3%, Ramp Cross Slope greater than 2 and Not Signalized, Ramp Cross Slope greater than 5 and Signalized, Landing Cross Slope less than 2, Flush with Surface is No.</t>
  </si>
  <si>
    <t>RMP0001877</t>
  </si>
  <si>
    <t xml:space="preserve"> Ramp Cross Slope greater than 2 and Not Signalized, Landing Length less than 4, Landing Width less than 4, Flush with Surface is No, Flare Slope Left is greater than 10, Counter Slope is greater than 11.</t>
  </si>
  <si>
    <t>RMP0004315</t>
  </si>
  <si>
    <t>RMP0004281</t>
  </si>
  <si>
    <t>RMP0004280</t>
  </si>
  <si>
    <t xml:space="preserve"> Ramp Cross Slope greater than 2 and Not Signalized, Landing Length less than 4, Landing Cross Slope less than 2, Gutter Slope is greater than 5, Counter Slope is greater than 11.</t>
  </si>
  <si>
    <t>RMP0001880</t>
  </si>
  <si>
    <t>RMP0001878</t>
  </si>
  <si>
    <t xml:space="preserve"> Ramp Slope greater than 8.3%, Landing Cross Slope less than 2, Flare Slope Left is greater than 10, Counter Slope is greater than 11, DWD Condition is Poor.</t>
  </si>
  <si>
    <t>RMP0004293</t>
  </si>
  <si>
    <t>RMP0001883</t>
  </si>
  <si>
    <t>RMP0004284</t>
  </si>
  <si>
    <t>RMP0001887</t>
  </si>
  <si>
    <t>RMP0001889</t>
  </si>
  <si>
    <t>RMP0001888</t>
  </si>
  <si>
    <t>RMP0001891</t>
  </si>
  <si>
    <t>RMP0004303</t>
  </si>
  <si>
    <t>RMP0004301</t>
  </si>
  <si>
    <t>RMP0001892</t>
  </si>
  <si>
    <t>RMP0001894</t>
  </si>
  <si>
    <t xml:space="preserve"> Ramp Slope greater than 8.3%, Ramp Cross Slope greater than 2 and Not Signalized, Landing Cross Slope less than 2, Flush with Surface is No, Flare Slope Right is greater than 10, Gutter Slope is greater than 5, Counter Slope is greater than 11.</t>
  </si>
  <si>
    <t>RMP0001897</t>
  </si>
  <si>
    <t>RMP0001896</t>
  </si>
  <si>
    <t>RMP0004296</t>
  </si>
  <si>
    <t>RMP0004322</t>
  </si>
  <si>
    <t xml:space="preserve"> Ramp Slope greater than 8.3%, Ramp Cross Slope greater than 2 and Not Signalized, Landing Length less than 4, Landing Cross Slope less than 2, Flare Slope Right is greater than 10, Gutter Slope is greater than 5, Counter Slope is greater than 11.</t>
  </si>
  <si>
    <t>RMP0001901</t>
  </si>
  <si>
    <t>RMP0004321</t>
  </si>
  <si>
    <t xml:space="preserve"> Ramp Cross Slope greater than 2 and Not Signalized, Ramp Cross Slope greater than 5 and Signalized, Landing Cross Slope less than 2, Flare Slope Left is greater than 10, Flare Slope Right is greater than 10.</t>
  </si>
  <si>
    <t>RMP0001903</t>
  </si>
  <si>
    <t xml:space="preserve"> Ramp Cross Slope greater than 2 and Not Signalized, Landing Cross Slope less than 2, Flush with Surface is No, DWD is not present and not an Alley or Commercial Drive.</t>
  </si>
  <si>
    <t>RMP0004320</t>
  </si>
  <si>
    <t>RMP0001902</t>
  </si>
  <si>
    <t xml:space="preserve"> Landing Cross Slope less than 2, Counter Slope is greater than 11, DWD is not present and not an Alley or Commercial Drive.</t>
  </si>
  <si>
    <t>RMP0004319</t>
  </si>
  <si>
    <t>RMP0004150</t>
  </si>
  <si>
    <t>Mcouch1</t>
  </si>
  <si>
    <t xml:space="preserve"> Ramp Slope greater than 8.3%, Ramp Cross Slope greater than 2 and Not Signalized, Landing Length less than 4, Landing Cross Slope less than 2, Flare Slope Left is greater than 10, Counter Slope is greater than 11.</t>
  </si>
  <si>
    <t>RMP0004148</t>
  </si>
  <si>
    <t xml:space="preserve"> Ramp Cross Slope greater than 2 and Not Signalized, Landing Cross Slope less than 2, Flush with Surface is No, Flare Slope Left is greater than 10, Gutter Slope is greater than 5, Counter Slope is greater than 11.</t>
  </si>
  <si>
    <t>RMP0004147</t>
  </si>
  <si>
    <t xml:space="preserve"> Ramp Slope greater than 8.3%, Ramp Cross Slope greater than 2 and Not Signalized, Ramp Cross Slope greater than 5 and Signalized, Landing Length less than 4, Landing Cross Slope less than 2, Flush with Surface is No, Flare Slope Left is greater than 10, Flare Slope Right is greater than 10, Counter Slope is greater than 11.</t>
  </si>
  <si>
    <t>RMP0004856</t>
  </si>
  <si>
    <t>RMP0001911</t>
  </si>
  <si>
    <t>RMP0004373</t>
  </si>
  <si>
    <t>RMP0004283</t>
  </si>
  <si>
    <t>Sscheu1</t>
  </si>
  <si>
    <t>RMP0003310</t>
  </si>
  <si>
    <t>RMP0001913</t>
  </si>
  <si>
    <t>RMP0001914</t>
  </si>
  <si>
    <t>Rock debris</t>
  </si>
  <si>
    <t>RMP0001915</t>
  </si>
  <si>
    <t>No button  no ped signal</t>
  </si>
  <si>
    <t>RMP0003292</t>
  </si>
  <si>
    <t>RMP0004285</t>
  </si>
  <si>
    <t>RMP0004287</t>
  </si>
  <si>
    <t>RMP0004302</t>
  </si>
  <si>
    <t>RMP0004312</t>
  </si>
  <si>
    <t xml:space="preserve"> Ramp Slope greater than 8.3%, Ramp Cross Slope greater than 2 and Not Signalized, Ramp Cross Slope greater than 5 and Signalized, Landing Cross Slope less than 2, Flare Slope Right is greater than 10, Counter Slope is greater than 11.</t>
  </si>
  <si>
    <t>RMP0001916</t>
  </si>
  <si>
    <t>RMP0004313</t>
  </si>
  <si>
    <t>RMP0010366</t>
  </si>
  <si>
    <t>NEWTOWN</t>
  </si>
  <si>
    <t xml:space="preserve">Need waver for cross slope at driveway </t>
  </si>
  <si>
    <t>RMP0010367</t>
  </si>
  <si>
    <t>RMP0007956</t>
  </si>
  <si>
    <t>RMP0007958</t>
  </si>
  <si>
    <t>RMP0007960</t>
  </si>
  <si>
    <t>RMP0007959</t>
  </si>
  <si>
    <t>RMP0007961</t>
  </si>
  <si>
    <t>requires waiver. No work with PID 105215.</t>
  </si>
  <si>
    <t>RMP0008199</t>
  </si>
  <si>
    <t>RMP0008181</t>
  </si>
  <si>
    <t>RMP0006631</t>
  </si>
  <si>
    <t>SHARONVILLE</t>
  </si>
  <si>
    <t>RMP0003981</t>
  </si>
  <si>
    <t>RMP0005752</t>
  </si>
  <si>
    <t>RMP0005751</t>
  </si>
  <si>
    <t>RMP0005750</t>
  </si>
  <si>
    <t>RMP0004038</t>
  </si>
  <si>
    <t>RMP0006097</t>
  </si>
  <si>
    <t>MARIEMONT</t>
  </si>
  <si>
    <t>RMP0006086</t>
  </si>
  <si>
    <t>RMP0006087</t>
  </si>
  <si>
    <t>RMP0006094</t>
  </si>
  <si>
    <t>RMP0006093</t>
  </si>
  <si>
    <t xml:space="preserve"> Ramp Slope greater than 8.3%, Landing Width less than 4, Flare Slope Right is greater than 10.</t>
  </si>
  <si>
    <t>Pedestal encroaching landing.</t>
  </si>
  <si>
    <t>RMP0006091</t>
  </si>
  <si>
    <t>RMP0005255</t>
  </si>
  <si>
    <t>RMP0006116</t>
  </si>
  <si>
    <t>RMP0006117</t>
  </si>
  <si>
    <t>RMP0005262</t>
  </si>
  <si>
    <t>RMP0005258</t>
  </si>
  <si>
    <t>RMP0001924</t>
  </si>
  <si>
    <t>RMP0001931</t>
  </si>
  <si>
    <t>Weeds and debris</t>
  </si>
  <si>
    <t>RMP0003896</t>
  </si>
  <si>
    <t>RMP0003929</t>
  </si>
  <si>
    <t>RMP0004040</t>
  </si>
  <si>
    <t>RMP0004041</t>
  </si>
  <si>
    <t>RMP0002516</t>
  </si>
  <si>
    <t>RMP0002517</t>
  </si>
  <si>
    <t>RMP0004042</t>
  </si>
  <si>
    <t>RMP0003985</t>
  </si>
  <si>
    <t>RMP0001861</t>
  </si>
  <si>
    <t>RMP0001860</t>
  </si>
  <si>
    <t>RMP0001863</t>
  </si>
  <si>
    <t>RMP0001858</t>
  </si>
  <si>
    <t xml:space="preserve"> Ramp Cross Slope greater than 2 and Not Signalized, Ramp Cross Slope greater than 5 and Signalized, Landing Cross Slope less than 2, Flare Slope Left is greater than 10, Counter Slope is greater than 11.</t>
  </si>
  <si>
    <t>RMP0001884</t>
  </si>
  <si>
    <t xml:space="preserve"> Ramp Cross Slope greater than 2 and Not Signalized, Ramp Width less than 4, Landing Cross Slope less than 2, Flare Slope Left is greater than 10.</t>
  </si>
  <si>
    <t>RMP0001885</t>
  </si>
  <si>
    <t>RMP0005726</t>
  </si>
  <si>
    <t>RMP0001908</t>
  </si>
  <si>
    <t xml:space="preserve"> Ramp Slope greater than 8.3%, Landing Length less than 4, Landing Cross Slope less than 2, Flush with Surface is No, Flare Slope Left is greater than 10, DWD Condition is Poor.</t>
  </si>
  <si>
    <t>Area under construction see picture</t>
  </si>
  <si>
    <t>RMP0001909</t>
  </si>
  <si>
    <t>RMP0003984</t>
  </si>
  <si>
    <t>RMP0004037</t>
  </si>
  <si>
    <t>RMP0024514</t>
  </si>
  <si>
    <t>HAMILTON</t>
  </si>
  <si>
    <t>RMP0001893</t>
  </si>
  <si>
    <t>RMP0001904</t>
  </si>
  <si>
    <t>RMP0004289</t>
  </si>
  <si>
    <t>RMP0004275</t>
  </si>
  <si>
    <t>RMP0001872</t>
  </si>
  <si>
    <t xml:space="preserve"> Ramp Slope greater than 8.3%, Landing Length less than 4, Landing Width less than 4, Flush with Surface is No.</t>
  </si>
  <si>
    <t>Pothole at bottom of ramp</t>
  </si>
  <si>
    <t>RMP0003290</t>
  </si>
  <si>
    <t>Not flush and pavement has holes</t>
  </si>
  <si>
    <t>RMP0006481</t>
  </si>
  <si>
    <t>Waiver</t>
  </si>
  <si>
    <t>RMP0007828</t>
  </si>
  <si>
    <t>RMP0007827</t>
  </si>
  <si>
    <t>RMP0001833</t>
  </si>
  <si>
    <t>Settled slab. Photo ncluded</t>
  </si>
  <si>
    <t>RMP0001834</t>
  </si>
  <si>
    <t>RMP0001935</t>
  </si>
  <si>
    <t>RMP0001936</t>
  </si>
  <si>
    <t>RMP0003293</t>
  </si>
  <si>
    <t xml:space="preserve"> Ramp Cross Slope greater than 2 and Not Signalized, Ramp Cross Slope greater than 5 and Signalized, Flare Slope Left is greater than 10, Flare Slope Right is greater than 10.</t>
  </si>
  <si>
    <t>RMP0003303</t>
  </si>
  <si>
    <t>RMP0001929</t>
  </si>
  <si>
    <t xml:space="preserve"> Ramp Slope greater than 8.3%, Ramp Cross Slope greater than 2 and Not Signalized, Landing Width less than 4, Landing Cross Slope less than 2, Counter Slope is greater than 11.</t>
  </si>
  <si>
    <t>RMP0001930</t>
  </si>
  <si>
    <t xml:space="preserve"> Ramp Cross Slope greater than 2 and Not Signalized, Landing Cross Slope less than 2, Flare Slope Right is greater than 10, Gutter Slope is greater than 5, Counter Slope is greater than 11.</t>
  </si>
  <si>
    <t>RMP0001819</t>
  </si>
  <si>
    <t>RMP0003789</t>
  </si>
  <si>
    <t>RMP0010362</t>
  </si>
  <si>
    <t>RMP0005723</t>
  </si>
  <si>
    <t>Per plan this is suppose to be an A2. This is an A1</t>
  </si>
  <si>
    <t>RMP0002522</t>
  </si>
  <si>
    <t>RMP0004028</t>
  </si>
  <si>
    <t xml:space="preserve"> Ramp Cross Slope greater than 2 and Not Signalized, Ramp Cross Slope greater than 5 and Signalized, Landing Cross Slope less than 2, Flare Slope Left is greater than 10, Gutter Slope is greater than 5.</t>
  </si>
  <si>
    <t>RMP0004027</t>
  </si>
  <si>
    <t>RMP0003991</t>
  </si>
  <si>
    <t>RMP0003992</t>
  </si>
  <si>
    <t>RMP0004034</t>
  </si>
  <si>
    <t>RMP0002527</t>
  </si>
  <si>
    <t xml:space="preserve"> Ramp Slope greater than 8.3%, Flare Slope Right is greater than 10, DWD is not present and not an Alley or Commercial Drive.</t>
  </si>
  <si>
    <t>Driveway.  No detectable warning devices</t>
  </si>
  <si>
    <t>RMP0002528</t>
  </si>
  <si>
    <t>Driveway</t>
  </si>
  <si>
    <t>RMP0002529</t>
  </si>
  <si>
    <t>RMP0004012</t>
  </si>
  <si>
    <t>RMP0004010</t>
  </si>
  <si>
    <t xml:space="preserve"> Ramp Cross Slope greater than 2 and Not Signalized, Ramp Cross Slope greater than 5 and Signalized, Flare Slope Left is greater than 10, Gutter Slope is greater than 5, DWD Color Contrast is Other.</t>
  </si>
  <si>
    <t>RMP0004009</t>
  </si>
  <si>
    <t>RMP0002532</t>
  </si>
  <si>
    <t xml:space="preserve"> Ramp Slope greater than 8.3%, Ramp Cross Slope greater than 2 and Not Signalized, Landing Cross Slope less than 2, Counter Slope is greater than 11, DWD Color Contrast is Other.</t>
  </si>
  <si>
    <t>RMP0003988</t>
  </si>
  <si>
    <t>RMP0004144</t>
  </si>
  <si>
    <t>No detectable warning device present</t>
  </si>
  <si>
    <t>RMP0003918</t>
  </si>
  <si>
    <t>RMP0003923</t>
  </si>
  <si>
    <t xml:space="preserve"> Landing Cross Slope less than 2, Flare Slope Left is greater than 10, Flare Slope Right is greater than 10, Gutter Slope is greater than 5, Counter Slope is greater than 11, DWD Color Contrast is Other.</t>
  </si>
  <si>
    <t>RMP0005734</t>
  </si>
  <si>
    <t>Per plan this was to be a Type A2, but this has been built like a Type B3.</t>
  </si>
  <si>
    <t>RMP0002539</t>
  </si>
  <si>
    <t>RMP0003313</t>
  </si>
  <si>
    <t>RMP0001881</t>
  </si>
  <si>
    <t xml:space="preserve"> Landing Length less than 4, Landing Cross Slope less than 2, Flare Slope Left is greater than 10.</t>
  </si>
  <si>
    <t>RMP0007831</t>
  </si>
  <si>
    <t>MOUNT HEALTHY</t>
  </si>
  <si>
    <t>RMP0007699</t>
  </si>
  <si>
    <t>RMP0006361</t>
  </si>
  <si>
    <t>RMP0007763</t>
  </si>
  <si>
    <t>RMP0007762</t>
  </si>
  <si>
    <t xml:space="preserve">Ramp width is only 3.9’ as per plan. </t>
  </si>
  <si>
    <t>RMP0008070</t>
  </si>
  <si>
    <t>requires waiver. CR13</t>
  </si>
  <si>
    <t>RMP0008071</t>
  </si>
  <si>
    <t>requires waiver. CR14</t>
  </si>
  <si>
    <t>RMP0008072</t>
  </si>
  <si>
    <t>requires waiver. CR15</t>
  </si>
  <si>
    <t>RMP0003982</t>
  </si>
  <si>
    <t>RMP0004295</t>
  </si>
  <si>
    <t>RMP0005755</t>
  </si>
  <si>
    <t>RMP0003964</t>
  </si>
  <si>
    <t>RMP0003973</t>
  </si>
  <si>
    <t xml:space="preserve"> Ramp Slope greater than 8.3%, Ramp Cross Slope greater than 2 and Not Signalized, Landing Cross Slope less than 2, Flare Slope Left is greater than 10, Gutter Slope is greater than 5, Counter Slope is greater than 11.</t>
  </si>
  <si>
    <t>RMP0003962</t>
  </si>
  <si>
    <t>RMP0003961</t>
  </si>
  <si>
    <t>RMP0003974</t>
  </si>
  <si>
    <t>RMP0002547</t>
  </si>
  <si>
    <t>RMP0004920</t>
  </si>
  <si>
    <t>RMP0002546</t>
  </si>
  <si>
    <t>RMP0002549</t>
  </si>
  <si>
    <t>RMP0003295</t>
  </si>
  <si>
    <t>RMP0004929</t>
  </si>
  <si>
    <t>RMP0002030</t>
  </si>
  <si>
    <t>RMP0002501</t>
  </si>
  <si>
    <t xml:space="preserve">See picture </t>
  </si>
  <si>
    <t>RMP0002502</t>
  </si>
  <si>
    <t>See photo</t>
  </si>
  <si>
    <t>RMP0008194</t>
  </si>
  <si>
    <t>READING</t>
  </si>
  <si>
    <t>RMP0009764</t>
  </si>
  <si>
    <t>CHEVIOT</t>
  </si>
  <si>
    <t>Requires waiver</t>
  </si>
  <si>
    <t>RMP0009760</t>
  </si>
  <si>
    <t>Ramp B. Waiver as submitted shows wrong curb ramp ID no. but location map and photo indicate RMP0009760</t>
  </si>
  <si>
    <t>RMP0004881</t>
  </si>
  <si>
    <t>RMP0004880</t>
  </si>
  <si>
    <t>RMP0004874</t>
  </si>
  <si>
    <t>RMP0004864</t>
  </si>
  <si>
    <t>RMP0004862</t>
  </si>
  <si>
    <t>RMP0004863</t>
  </si>
  <si>
    <t>RMP0004870</t>
  </si>
  <si>
    <t>RMP0004860</t>
  </si>
  <si>
    <t>RMP0004872</t>
  </si>
  <si>
    <t>RMP0004871</t>
  </si>
  <si>
    <t>RMP0004873</t>
  </si>
  <si>
    <t>RMP0004861</t>
  </si>
  <si>
    <t>RMP0007807</t>
  </si>
  <si>
    <t>RMP0001815</t>
  </si>
  <si>
    <t>RMP0001816</t>
  </si>
  <si>
    <t>RMP0001811</t>
  </si>
  <si>
    <t>RMP0001812</t>
  </si>
  <si>
    <t>RMP0001917</t>
  </si>
  <si>
    <t>RMP0003311</t>
  </si>
  <si>
    <t xml:space="preserve"> Ramp Width less than 4, Flare Slope Right is greater than 10, Gutter Slope is greater than 5, DWD Condition is Poor.</t>
  </si>
  <si>
    <t>Dirt landing</t>
  </si>
  <si>
    <t>RMP0001801</t>
  </si>
  <si>
    <t>kmullins3</t>
  </si>
  <si>
    <t>RMP0030501</t>
  </si>
  <si>
    <t>ANDERSON</t>
  </si>
  <si>
    <t>RMP0009762</t>
  </si>
  <si>
    <t>requires waiver. Ramp F</t>
  </si>
  <si>
    <t>RMP0009763</t>
  </si>
  <si>
    <t>RMP0026346</t>
  </si>
  <si>
    <t>RMP0026422</t>
  </si>
  <si>
    <t>RMP0013514</t>
  </si>
  <si>
    <t>RMP0026417</t>
  </si>
  <si>
    <t>RMP0009765</t>
  </si>
  <si>
    <t>plans for PID 114697 designated this existing curb ramp to remain, so it was not replaced with the project.</t>
  </si>
  <si>
    <t>RMP0026416</t>
  </si>
  <si>
    <t>RMP0026354</t>
  </si>
  <si>
    <t>RMP0026359</t>
  </si>
  <si>
    <t>RMP0013510</t>
  </si>
  <si>
    <t>attached waivers document utilities. Ramp should be compliant.</t>
  </si>
  <si>
    <t>RMP0026353</t>
  </si>
  <si>
    <t>RMP0006360</t>
  </si>
  <si>
    <t>RMP0013519</t>
  </si>
  <si>
    <t>RMP0026357</t>
  </si>
  <si>
    <t>RMP0013507</t>
  </si>
  <si>
    <t>RMP0026351</t>
  </si>
  <si>
    <t>RMP0009761</t>
  </si>
  <si>
    <t>requires waiver. Ramp K</t>
  </si>
  <si>
    <t>RMP0001910</t>
  </si>
  <si>
    <t xml:space="preserve"> Ramp Slope greater than 8.3%, Landing Length less than 4, Landing Cross Slope less than 2, Flush with Surface is No, Counter Slope is greater than 11, DWD Condition is Poor.</t>
  </si>
  <si>
    <t>RMP0001795</t>
  </si>
  <si>
    <t>RMP0007859</t>
  </si>
  <si>
    <t>DEER PARK</t>
  </si>
  <si>
    <t>RMP0013508</t>
  </si>
  <si>
    <t>RMP0026358</t>
  </si>
  <si>
    <t>RMP0026345</t>
  </si>
  <si>
    <t xml:space="preserve">Flare slope right is non conforming due to nearby manhole/CB. </t>
  </si>
  <si>
    <t>RMP0003775</t>
  </si>
  <si>
    <t>RMP0003781</t>
  </si>
  <si>
    <t>RMP0006915</t>
  </si>
  <si>
    <t>RMP0007825</t>
  </si>
  <si>
    <t>00264</t>
  </si>
  <si>
    <t>RMP0007437</t>
  </si>
  <si>
    <t>CLEVES</t>
  </si>
  <si>
    <t>RMP0006756</t>
  </si>
  <si>
    <t>Measurements from waiver</t>
  </si>
  <si>
    <t>RMP0008081</t>
  </si>
  <si>
    <t>RMP0021767</t>
  </si>
  <si>
    <t>RMP0021784</t>
  </si>
  <si>
    <t>RMP0008398</t>
  </si>
  <si>
    <t>00266</t>
  </si>
  <si>
    <t>RMP0026606</t>
  </si>
  <si>
    <t>CR9 in plans</t>
  </si>
  <si>
    <t>RMP0026601</t>
  </si>
  <si>
    <t>CR4 in plans</t>
  </si>
  <si>
    <t>RMP0026600</t>
  </si>
  <si>
    <t>CR3 in plans</t>
  </si>
  <si>
    <t>RMP0003963</t>
  </si>
  <si>
    <t>RMP0003971</t>
  </si>
  <si>
    <t>RMP0003972</t>
  </si>
  <si>
    <t xml:space="preserve"> Ramp Cross Slope greater than 2 and Not Signalized, Ramp Cross Slope greater than 5 and Signalized, Flare Slope Left is greater than 10, Gutter Slope is greater than 5, Counter Slope is greater than 11.</t>
  </si>
  <si>
    <t>RMP0001808</t>
  </si>
  <si>
    <t>RMP0001810</t>
  </si>
  <si>
    <t xml:space="preserve"> Ramp Slope greater than 8.3%, Landing Length less than 4, Flare Slope Right is greater than 10.</t>
  </si>
  <si>
    <t>RMP0003930</t>
  </si>
  <si>
    <t>RMP0006914</t>
  </si>
  <si>
    <t>RMP0007822</t>
  </si>
  <si>
    <t>RMP0001807</t>
  </si>
  <si>
    <t xml:space="preserve"> Ramp Slope greater than 8.3%, Landing Length less than 4, Landing Cross Slope less than 2, Flare Slope Left is greater than 10.</t>
  </si>
  <si>
    <t>RMP0001809</t>
  </si>
  <si>
    <t>RMP0001829</t>
  </si>
  <si>
    <t>Water MH in ramp</t>
  </si>
  <si>
    <t>RMP0001824</t>
  </si>
  <si>
    <t>RMP0009913</t>
  </si>
  <si>
    <t>RMP0009914</t>
  </si>
  <si>
    <t>RMP0001925</t>
  </si>
  <si>
    <t>RMP0001926</t>
  </si>
  <si>
    <t>RMP0027768</t>
  </si>
  <si>
    <t xml:space="preserve"> Ramp Slope greater than 8.3%, Landing Cross Slope less than 2, Flare Slope Right is greater than 10.</t>
  </si>
  <si>
    <t>RMP0027769</t>
  </si>
  <si>
    <t xml:space="preserve"> Ramp Cross Slope greater than 2 and Not Signalized, Landing Cross Slope less than 2, Flare Slope Left is greater than 10, DWD Full Width of Ramp is No.</t>
  </si>
  <si>
    <t>RMP0027767</t>
  </si>
  <si>
    <t>RMP0008385</t>
  </si>
  <si>
    <t>RMP0008411</t>
  </si>
  <si>
    <t>RMP0008382</t>
  </si>
  <si>
    <t>RMP0008384</t>
  </si>
  <si>
    <t>00352</t>
  </si>
  <si>
    <t>RMP0003989</t>
  </si>
  <si>
    <t xml:space="preserve"> Ramp Cross Slope greater than 2 and Not Signalized, Landing Cross Slope less than 2, Counter Slope is greater than 11, DWD Color Contrast is Other.</t>
  </si>
  <si>
    <t>RMP0002533</t>
  </si>
  <si>
    <t xml:space="preserve"> Ramp Cross Slope greater than 2 and Not Signalized, Ramp Cross Slope greater than 5 and Signalized, Landing Cross Slope less than 2, Flare Slope Left is greater than 10, Gutter Slope is greater than 5, DWD Color Contrast is Other.</t>
  </si>
  <si>
    <t>RMP0001900</t>
  </si>
  <si>
    <t>RMP0005753</t>
  </si>
  <si>
    <t>RMP0005754</t>
  </si>
  <si>
    <t>RMP0002544</t>
  </si>
  <si>
    <t xml:space="preserve"> Flare Slope Left is greater than 10, Flare Slope Right is greater than 10, DWD Color Contrast is Other.</t>
  </si>
  <si>
    <t>RMP0002542</t>
  </si>
  <si>
    <t>RMP0002541</t>
  </si>
  <si>
    <t>RMP0002543</t>
  </si>
  <si>
    <t>00363</t>
  </si>
  <si>
    <t>RMP0010352</t>
  </si>
  <si>
    <t xml:space="preserve"> Ramp Cross Slope greater than 2 and Not Signalized, Ramp Cross Slope greater than 5 and Signalized, Landing Cross Slope less than 2, Flush with Surface is No.</t>
  </si>
  <si>
    <t>RMP0001882</t>
  </si>
  <si>
    <t>RMP0002512</t>
  </si>
  <si>
    <t>RMP0003322</t>
  </si>
  <si>
    <t xml:space="preserve"> Ramp Slope greater than 8.3%, Ramp Cross Slope greater than 2 and Not Signalized, Landing Cross Slope less than 2, Flush with Surface is No, Flare Slope Left is greater than 10, Flare Slope Right is greater than 10, Gutter Slope is greater than 5, Counter Slope is greater than 11, DWD Color Contrast is Other.</t>
  </si>
  <si>
    <t>RMP0003304</t>
  </si>
  <si>
    <t xml:space="preserve"> Landing Cross Slope less than 2, Gutter Slope is greater than 5, Counter Slope is greater than 11, DWD Color Contrast is Other.</t>
  </si>
  <si>
    <t>RMP0007957</t>
  </si>
  <si>
    <t>RMP0007955</t>
  </si>
  <si>
    <t>00376</t>
  </si>
  <si>
    <t>RMP0009915</t>
  </si>
  <si>
    <t xml:space="preserve"> Ramp Slope greater than 8.3%, Landing Cross Slope less than 2, Flush with Surface is No, Flare Slope Left is greater than 10, Counter Slope is greater than 11, DWD Full Width of Ramp is No.</t>
  </si>
  <si>
    <t>RMP0002514</t>
  </si>
  <si>
    <t>00379</t>
  </si>
  <si>
    <t>RMP0002510</t>
  </si>
  <si>
    <t xml:space="preserve"> Flare Slope Right is greater than 10, DWD Color Contrast is Other.</t>
  </si>
  <si>
    <t>RMP0002509</t>
  </si>
  <si>
    <t xml:space="preserve"> Ramp Slope greater than 8.3%, Ramp Cross Slope greater than 2 and Not Signalized, Landing Cross Slope less than 2, Flare Slope Left is greater than 10, Counter Slope is greater than 11, DWD Color Contrast is Other.</t>
  </si>
  <si>
    <t>RMP0002508</t>
  </si>
  <si>
    <t>RMP0002511</t>
  </si>
  <si>
    <t xml:space="preserve"> Ramp Slope greater than 8.3%, Landing Cross Slope less than 2, Counter Slope is greater than 11, DWD Color Contrast is Other.</t>
  </si>
  <si>
    <t>RMP0002507</t>
  </si>
  <si>
    <t xml:space="preserve"> Ramp Cross Slope greater than 2 and Not Signalized, DWD Color Contrast is Other.</t>
  </si>
  <si>
    <t>RMP0002530</t>
  </si>
  <si>
    <t>RMP0004011</t>
  </si>
  <si>
    <t>RMP0003931</t>
  </si>
  <si>
    <t>RMP0001821</t>
  </si>
  <si>
    <t>RMP0001820</t>
  </si>
  <si>
    <t>RMP0008414</t>
  </si>
  <si>
    <t>RMP0010275</t>
  </si>
  <si>
    <t>RMP0026355</t>
  </si>
  <si>
    <t>RMP0013509</t>
  </si>
  <si>
    <t xml:space="preserve"> Ramp Cross Slope greater than 2 and Not Signalized, Flush with Surface is No, Flare Slope Left is greater than 10, Flare Slope Right is greater than 10, Gutter Slope is greater than 5.</t>
  </si>
  <si>
    <t>RMP0013511</t>
  </si>
  <si>
    <t>RMP0026411</t>
  </si>
  <si>
    <t>RMP0013516</t>
  </si>
  <si>
    <t>RMP0013518</t>
  </si>
  <si>
    <t>RMP0013517</t>
  </si>
  <si>
    <t>RMP0026424</t>
  </si>
  <si>
    <t>RMP0026431</t>
  </si>
  <si>
    <t>RMP0008397</t>
  </si>
  <si>
    <t xml:space="preserve"> Ramp Cross Slope greater than 2 and Not Signalized, Ramp Cross Slope greater than 5 and Signalized, Flush with Surface is No, DWD Condition is Poor.</t>
  </si>
  <si>
    <t>Detectable warning is not full width of ramp.</t>
  </si>
  <si>
    <t>RMP0004372</t>
  </si>
  <si>
    <t>RMP0003291</t>
  </si>
  <si>
    <t>RMP0007953</t>
  </si>
  <si>
    <t>00504</t>
  </si>
  <si>
    <t>RMP0003994</t>
  </si>
  <si>
    <t>RMP0002523</t>
  </si>
  <si>
    <t>RMP0017774</t>
  </si>
  <si>
    <t>no change with PID 115752</t>
  </si>
  <si>
    <t>RMP0025456</t>
  </si>
  <si>
    <t>Waiver: no change with PID 115752</t>
  </si>
  <si>
    <t>RMP0008306</t>
  </si>
  <si>
    <t>RMP0008289</t>
  </si>
  <si>
    <t>RMP0008305</t>
  </si>
  <si>
    <t xml:space="preserve"> Ramp Slope greater than 8.3%, Ramp Cross Slope greater than 2 and Not Signalized, Landing Cross Slope less than 2, Flare Slope Right is greater than 10, Counter Slope is greater than 11.</t>
  </si>
  <si>
    <t>RMP0007805</t>
  </si>
  <si>
    <t>RMP0014639</t>
  </si>
  <si>
    <t>no change with project. Ramp 59 in plans.</t>
  </si>
  <si>
    <t>RMP0014634</t>
  </si>
  <si>
    <t>No change to existing ramp. Ramp 63 in plans</t>
  </si>
  <si>
    <t>RMP0025457</t>
  </si>
  <si>
    <t>requires waiver.</t>
  </si>
  <si>
    <t>RMP0008426</t>
  </si>
  <si>
    <t>RMP0008405</t>
  </si>
  <si>
    <t xml:space="preserve"> Ramp Slope greater than 8.3%, Ramp Cross Slope greater than 2 and Not Signalized, Landing Cross Slope less than 2, Flush with Surface is No, Flare Slope Left is greater than 10.</t>
  </si>
  <si>
    <t>Detectable warning not full width of ramp.</t>
  </si>
  <si>
    <t>RMP0008406</t>
  </si>
  <si>
    <t xml:space="preserve"> Ramp Cross Slope greater than 2 and Not Signalized, Landing Cross Slope less than 2, Flush with Surface is No, Flare Slope Left is greater than 10, Flare Slope Right is greater than 10.</t>
  </si>
  <si>
    <t>RMP0008425</t>
  </si>
  <si>
    <t>RMP0008424</t>
  </si>
  <si>
    <t xml:space="preserve"> Ramp Slope greater than 8.3%, Landing Cross Slope less than 2, Flush with Surface is No, Flare Slope Left is greater than 10, Flare Slope Right is greater than 10.</t>
  </si>
  <si>
    <t>RMP0008409</t>
  </si>
  <si>
    <t xml:space="preserve"> Ramp Cross Slope greater than 2 and Not Signalized, Landing Cross Slope less than 2, Flush with Surface is No, Flare Slope Right is greater than 10, DWD Condition is Poor.</t>
  </si>
  <si>
    <t>RMP0008435</t>
  </si>
  <si>
    <t>RMP0008436</t>
  </si>
  <si>
    <t>00645</t>
  </si>
  <si>
    <t>RMP0007832</t>
  </si>
  <si>
    <t>00826</t>
  </si>
  <si>
    <t>RMP0008429</t>
  </si>
  <si>
    <t>RMP0008419</t>
  </si>
  <si>
    <t xml:space="preserve"> Ramp Slope greater than 8.3%, Ramp Cross Slope greater than 2 and Not Signalized, Ramp Cross Slope greater than 5 and Signalized, Landing Cross Slope less than 2, Flush with Surface is No, DWD Condition is Poor.</t>
  </si>
  <si>
    <t>RMP0008393</t>
  </si>
  <si>
    <t>RMP0008246</t>
  </si>
  <si>
    <t>RMP0008400</t>
  </si>
  <si>
    <t>RMP0008401</t>
  </si>
  <si>
    <t xml:space="preserve"> Ramp Slope greater than 8.3%, Ramp Cross Slope greater than 2 and Not Signalized, Ramp Cross Slope greater than 5 and Signalized, Landing Length less than 4, Landing Cross Slope less than 2, Flare Slope Left is greater than 10, Flare Slope Right is greater than 10, Counter Slope is greater than 11.</t>
  </si>
  <si>
    <t>RMP0008341</t>
  </si>
  <si>
    <t>RMP0008404</t>
  </si>
  <si>
    <t>RMP0008396</t>
  </si>
  <si>
    <t>RMP0007698</t>
  </si>
  <si>
    <t xml:space="preserve"> Ramp Slope greater than 8.3%, Ramp Cross Slope greater than 2 and Not Signalized, Flare Slope Left is greater than 10, Flare Slope Right is greater than 10.</t>
  </si>
  <si>
    <t>waiver: not replaced with project; added det. warnings only</t>
  </si>
  <si>
    <t>01871</t>
  </si>
  <si>
    <t>RMP0008308</t>
  </si>
  <si>
    <t>02021</t>
  </si>
  <si>
    <t>RMP0008381</t>
  </si>
  <si>
    <t xml:space="preserve"> Ramp Slope greater than 8.3%, Landing Cross Slope less than 2, Counter Slope is greater than 11, DWD Condition is Poor.</t>
  </si>
  <si>
    <t>02417</t>
  </si>
  <si>
    <t>RMP0008349</t>
  </si>
  <si>
    <t>02428</t>
  </si>
  <si>
    <t>RMP0010268</t>
  </si>
  <si>
    <t>Might need waver do to hill</t>
  </si>
  <si>
    <t>02804</t>
  </si>
  <si>
    <t>RMP0008402</t>
  </si>
  <si>
    <t>RMP0008403</t>
  </si>
  <si>
    <t xml:space="preserve"> Ramp Cross Slope greater than 2 and Not Signalized, Landing Cross Slope less than 2, Flare Slope Right is greater than 10, DWD Condition is Poor.</t>
  </si>
  <si>
    <t>02906</t>
  </si>
  <si>
    <t>RMP0010271</t>
  </si>
  <si>
    <t>03013</t>
  </si>
  <si>
    <t>RMP0008389</t>
  </si>
  <si>
    <t>RMP0008418</t>
  </si>
  <si>
    <t>03326</t>
  </si>
  <si>
    <t>RMP0007739</t>
  </si>
  <si>
    <t>RMP0023722</t>
  </si>
  <si>
    <t>ELMWOOD PLACE</t>
  </si>
  <si>
    <t>RMP0023721</t>
  </si>
  <si>
    <t>RMP0023853</t>
  </si>
  <si>
    <t>03334</t>
  </si>
  <si>
    <t>RMP0023752</t>
  </si>
  <si>
    <t>03335</t>
  </si>
  <si>
    <t>RMP0023766</t>
  </si>
  <si>
    <t>RMP0023911</t>
  </si>
  <si>
    <t>RMP0023757</t>
  </si>
  <si>
    <t>RMP0023756</t>
  </si>
  <si>
    <t>RMP0023750</t>
  </si>
  <si>
    <t>03337</t>
  </si>
  <si>
    <t>RMP0023868</t>
  </si>
  <si>
    <t>03340</t>
  </si>
  <si>
    <t>RMP0023730</t>
  </si>
  <si>
    <t>RMP0023732</t>
  </si>
  <si>
    <t>RMP0023731</t>
  </si>
  <si>
    <t>RMP0023860</t>
  </si>
  <si>
    <t>RMP0023758</t>
  </si>
  <si>
    <t>RMP0023902</t>
  </si>
  <si>
    <t>RMP0023904</t>
  </si>
  <si>
    <t>RMP0023903</t>
  </si>
  <si>
    <t>RMP0023905</t>
  </si>
  <si>
    <t>RMP0023907</t>
  </si>
  <si>
    <t>03341</t>
  </si>
  <si>
    <t>RMP0023741</t>
  </si>
  <si>
    <t>RMP0023862</t>
  </si>
  <si>
    <t>RMP0023861</t>
  </si>
  <si>
    <t>03342</t>
  </si>
  <si>
    <t>RMP0023871</t>
  </si>
  <si>
    <t>RMP0023916</t>
  </si>
  <si>
    <t>03343</t>
  </si>
  <si>
    <t>RMP0023725</t>
  </si>
  <si>
    <t>RMP0023724</t>
  </si>
  <si>
    <t>RMP0023859</t>
  </si>
  <si>
    <t>RMP0023749</t>
  </si>
  <si>
    <t>RMP0023896</t>
  </si>
  <si>
    <t>RMP0023895</t>
  </si>
  <si>
    <t>RMP0023897</t>
  </si>
  <si>
    <t>03344</t>
  </si>
  <si>
    <t>RMP0023739</t>
  </si>
  <si>
    <t>RMP0023746</t>
  </si>
  <si>
    <t>RMP0023747</t>
  </si>
  <si>
    <t>RMP0023856</t>
  </si>
  <si>
    <t>RMP0023855</t>
  </si>
  <si>
    <t>03348</t>
  </si>
  <si>
    <t>RMP0023910</t>
  </si>
  <si>
    <t>03353</t>
  </si>
  <si>
    <t>RMP0023762</t>
  </si>
  <si>
    <t>RMP0023759</t>
  </si>
  <si>
    <t>RMP0023760</t>
  </si>
  <si>
    <t>RMP0023753</t>
  </si>
  <si>
    <t>03356</t>
  </si>
  <si>
    <t>RMP0023745</t>
  </si>
  <si>
    <t>RMP0023726</t>
  </si>
  <si>
    <t>RMP0023728</t>
  </si>
  <si>
    <t>RMP0023729</t>
  </si>
  <si>
    <t>RMP0023901</t>
  </si>
  <si>
    <t>RMP0023900</t>
  </si>
  <si>
    <t>RMP0023755</t>
  </si>
  <si>
    <t>RMP0023754</t>
  </si>
  <si>
    <t>RMP0023899</t>
  </si>
  <si>
    <t>03467</t>
  </si>
  <si>
    <t>RMP0002024</t>
  </si>
  <si>
    <t>03511</t>
  </si>
  <si>
    <t>RMP0024202</t>
  </si>
  <si>
    <t>GOLF MANOR</t>
  </si>
  <si>
    <t>03527</t>
  </si>
  <si>
    <t>RMP0023665</t>
  </si>
  <si>
    <t>GREENHILLS</t>
  </si>
  <si>
    <t>03528</t>
  </si>
  <si>
    <t>RMP0023609</t>
  </si>
  <si>
    <t>RMP0023631</t>
  </si>
  <si>
    <t>03530</t>
  </si>
  <si>
    <t>RMP0023626</t>
  </si>
  <si>
    <t>RMP0023623</t>
  </si>
  <si>
    <t>03531</t>
  </si>
  <si>
    <t>RMP0023652</t>
  </si>
  <si>
    <t>RMP0023610</t>
  </si>
  <si>
    <t>RMP0023660</t>
  </si>
  <si>
    <t>03532</t>
  </si>
  <si>
    <t>RMP0023622</t>
  </si>
  <si>
    <t>03534</t>
  </si>
  <si>
    <t>RMP0023616</t>
  </si>
  <si>
    <t>RMP0023658</t>
  </si>
  <si>
    <t>03535</t>
  </si>
  <si>
    <t>RMP0023668</t>
  </si>
  <si>
    <t>03536</t>
  </si>
  <si>
    <t>RMP0023611</t>
  </si>
  <si>
    <t>RMP0023669</t>
  </si>
  <si>
    <t>RMP0023620</t>
  </si>
  <si>
    <t>03537</t>
  </si>
  <si>
    <t>RMP0023659</t>
  </si>
  <si>
    <t>RMP0023618</t>
  </si>
  <si>
    <t>RMP0023619</t>
  </si>
  <si>
    <t>RMP0023670</t>
  </si>
  <si>
    <t>03542</t>
  </si>
  <si>
    <t>RMP0023606</t>
  </si>
  <si>
    <t>03544</t>
  </si>
  <si>
    <t>RMP0023648</t>
  </si>
  <si>
    <t>RMP0023642</t>
  </si>
  <si>
    <t>03550</t>
  </si>
  <si>
    <t>RMP0023598</t>
  </si>
  <si>
    <t>RMP0023597</t>
  </si>
  <si>
    <t>03551</t>
  </si>
  <si>
    <t>RMP0023489</t>
  </si>
  <si>
    <t>03556</t>
  </si>
  <si>
    <t>RMP0023503</t>
  </si>
  <si>
    <t>03558</t>
  </si>
  <si>
    <t>RMP0023475</t>
  </si>
  <si>
    <t>03559</t>
  </si>
  <si>
    <t>RMP0023472</t>
  </si>
  <si>
    <t>03560</t>
  </si>
  <si>
    <t>RMP0023547</t>
  </si>
  <si>
    <t>RMP0023474</t>
  </si>
  <si>
    <t>RMP0023473</t>
  </si>
  <si>
    <t>RMP0023557</t>
  </si>
  <si>
    <t>03563</t>
  </si>
  <si>
    <t>RMP0023504</t>
  </si>
  <si>
    <t>RMP0023589</t>
  </si>
  <si>
    <t>03564</t>
  </si>
  <si>
    <t>RMP0023451</t>
  </si>
  <si>
    <t>03565</t>
  </si>
  <si>
    <t>RMP0023458</t>
  </si>
  <si>
    <t>RMP0023590</t>
  </si>
  <si>
    <t>RMP0023505</t>
  </si>
  <si>
    <t>03566</t>
  </si>
  <si>
    <t>RMP0023460</t>
  </si>
  <si>
    <t>03568</t>
  </si>
  <si>
    <t>RMP0023510</t>
  </si>
  <si>
    <t>03569</t>
  </si>
  <si>
    <t>RMP0023634</t>
  </si>
  <si>
    <t>RMP0023548</t>
  </si>
  <si>
    <t>RMP0023594</t>
  </si>
  <si>
    <t>03570</t>
  </si>
  <si>
    <t>RMP0023558</t>
  </si>
  <si>
    <t>RMP0023586</t>
  </si>
  <si>
    <t>03571</t>
  </si>
  <si>
    <t>RMP0023507</t>
  </si>
  <si>
    <t>RMP0023508</t>
  </si>
  <si>
    <t>03572</t>
  </si>
  <si>
    <t>RMP0023543</t>
  </si>
  <si>
    <t>RMP0023544</t>
  </si>
  <si>
    <t>03573</t>
  </si>
  <si>
    <t>RMP0023591</t>
  </si>
  <si>
    <t>RMP0023509</t>
  </si>
  <si>
    <t>03575</t>
  </si>
  <si>
    <t>RMP0023546</t>
  </si>
  <si>
    <t>RMP0023545</t>
  </si>
  <si>
    <t>RMP0023467</t>
  </si>
  <si>
    <t>RMP0023466</t>
  </si>
  <si>
    <t>RMP0023541</t>
  </si>
  <si>
    <t>RMP0023595</t>
  </si>
  <si>
    <t>RMP0023592</t>
  </si>
  <si>
    <t>RMP0023593</t>
  </si>
  <si>
    <t>03674</t>
  </si>
  <si>
    <t>RMP0006363</t>
  </si>
  <si>
    <t>LINCOLN HEIGHTS</t>
  </si>
  <si>
    <t>RMP0006365</t>
  </si>
  <si>
    <t>RMP0006364</t>
  </si>
  <si>
    <t>RMP0006372</t>
  </si>
  <si>
    <t>RMP0006371</t>
  </si>
  <si>
    <t>03689</t>
  </si>
  <si>
    <t>RMP0006366</t>
  </si>
  <si>
    <t>RMP0006367</t>
  </si>
  <si>
    <t>RMP0006362</t>
  </si>
  <si>
    <t>03691</t>
  </si>
  <si>
    <t>RMP0006368</t>
  </si>
  <si>
    <t>03695</t>
  </si>
  <si>
    <t>RMP0006370</t>
  </si>
  <si>
    <t>03699</t>
  </si>
  <si>
    <t>RMP0006369</t>
  </si>
  <si>
    <t>03703</t>
  </si>
  <si>
    <t>RMP0008440</t>
  </si>
  <si>
    <t>RMP0008439</t>
  </si>
  <si>
    <t>RMP0008432</t>
  </si>
  <si>
    <t>03739</t>
  </si>
  <si>
    <t>RMP0025284</t>
  </si>
  <si>
    <t>LOCKLAND</t>
  </si>
  <si>
    <t>03751</t>
  </si>
  <si>
    <t>RMP0008430</t>
  </si>
  <si>
    <t>RMP0008437</t>
  </si>
  <si>
    <t>RMP0008438</t>
  </si>
  <si>
    <t>03862</t>
  </si>
  <si>
    <t>RMP0006100</t>
  </si>
  <si>
    <t>03877</t>
  </si>
  <si>
    <t>RMP0006111</t>
  </si>
  <si>
    <t>RMP0006110</t>
  </si>
  <si>
    <t>03882</t>
  </si>
  <si>
    <t>RMP0006088</t>
  </si>
  <si>
    <t xml:space="preserve"> Flush with Surface is No, Flare Slope Left is greater than 10, Flare Slope Right is greater than 10, Counter Slope is greater than 11.</t>
  </si>
  <si>
    <t>03950</t>
  </si>
  <si>
    <t>RMP0007760</t>
  </si>
  <si>
    <t>RMP0007755</t>
  </si>
  <si>
    <t>03959</t>
  </si>
  <si>
    <t>RMP0008074</t>
  </si>
  <si>
    <t>requires waiver. CR10</t>
  </si>
  <si>
    <t>RMP0008615</t>
  </si>
  <si>
    <t>03966</t>
  </si>
  <si>
    <t>RMP0007766</t>
  </si>
  <si>
    <t>03968</t>
  </si>
  <si>
    <t>RMP0008066</t>
  </si>
  <si>
    <t>requires waiver. CR4</t>
  </si>
  <si>
    <t>RMP0008068</t>
  </si>
  <si>
    <t>requires waiver. CR7</t>
  </si>
  <si>
    <t>03971</t>
  </si>
  <si>
    <t>RMP0007764</t>
  </si>
  <si>
    <t>03989</t>
  </si>
  <si>
    <t>RMP0007954</t>
  </si>
  <si>
    <t>03990</t>
  </si>
  <si>
    <t>RMP0007962</t>
  </si>
  <si>
    <t>04032</t>
  </si>
  <si>
    <t>RMP0008710</t>
  </si>
  <si>
    <t>NORTH COLLEGE HILL</t>
  </si>
  <si>
    <t>Requires waiver due to catch basin</t>
  </si>
  <si>
    <t>04126</t>
  </si>
  <si>
    <t>RMP0026971</t>
  </si>
  <si>
    <t>Detectable warning had to be moved from proper location due to electrical box</t>
  </si>
  <si>
    <t>04128</t>
  </si>
  <si>
    <t>RMP0027457</t>
  </si>
  <si>
    <t>No change with PID 115747, Curb Ramps #4-8. Project ID 4.</t>
  </si>
  <si>
    <t>04154</t>
  </si>
  <si>
    <t>RMP0025458</t>
  </si>
  <si>
    <t>04173</t>
  </si>
  <si>
    <t>RMP0027465</t>
  </si>
  <si>
    <t>No change with PID 115747, Project ID 23</t>
  </si>
  <si>
    <t>RMP0027492</t>
  </si>
  <si>
    <t>No change with PID 115747, Curb Ramp 26.</t>
  </si>
  <si>
    <t>04180</t>
  </si>
  <si>
    <t>RMP0027456</t>
  </si>
  <si>
    <t>No change with PID 115747, Curb Ramps #1-3. Project ID 2.</t>
  </si>
  <si>
    <t>RMP0027493</t>
  </si>
  <si>
    <t>No change with PID 115747. Project ID 38.</t>
  </si>
  <si>
    <t>RMP0027477</t>
  </si>
  <si>
    <t xml:space="preserve"> Ramp Width less than 4, Landing Length less than 4, Landing Width less than 4, Landing Cross Slope less than 2.</t>
  </si>
  <si>
    <t>No change with PID 115747, Curb Ramps #54-57. Project ID 57.</t>
  </si>
  <si>
    <t>04211</t>
  </si>
  <si>
    <t>RMP0027481</t>
  </si>
  <si>
    <t>No change with PID 115747, Curb Ramps #65-67. Project ID 67.</t>
  </si>
  <si>
    <t>04239</t>
  </si>
  <si>
    <t>RMP0027468</t>
  </si>
  <si>
    <t>No change with PID 115747, Curb Ramps #32-33. Project ID 32.</t>
  </si>
  <si>
    <t>04244</t>
  </si>
  <si>
    <t>RMP0025459</t>
  </si>
  <si>
    <t>04250</t>
  </si>
  <si>
    <t>RMP0014637</t>
  </si>
  <si>
    <t>no change to existing with project. Ramp 10 in plans.</t>
  </si>
  <si>
    <t>04358</t>
  </si>
  <si>
    <t>RMP0024052</t>
  </si>
  <si>
    <t>SAINT BERNARD</t>
  </si>
  <si>
    <t>RMP0023952</t>
  </si>
  <si>
    <t>04366</t>
  </si>
  <si>
    <t>RMP0023951</t>
  </si>
  <si>
    <t>RMP0023985</t>
  </si>
  <si>
    <t>04370</t>
  </si>
  <si>
    <t>RMP0024064</t>
  </si>
  <si>
    <t>RMP0024026</t>
  </si>
  <si>
    <t>RMP0024114</t>
  </si>
  <si>
    <t>RMP0023928</t>
  </si>
  <si>
    <t>RMP0024118</t>
  </si>
  <si>
    <t>RMP0023923</t>
  </si>
  <si>
    <t>04374</t>
  </si>
  <si>
    <t>RMP0024050</t>
  </si>
  <si>
    <t>RMP0023950</t>
  </si>
  <si>
    <t>RMP0023948</t>
  </si>
  <si>
    <t>04378</t>
  </si>
  <si>
    <t>RMP0024038</t>
  </si>
  <si>
    <t>RMP0023938</t>
  </si>
  <si>
    <t>RMP0023940</t>
  </si>
  <si>
    <t>04385</t>
  </si>
  <si>
    <t>RMP0023935</t>
  </si>
  <si>
    <t>RMP0024033</t>
  </si>
  <si>
    <t>RMP0024030</t>
  </si>
  <si>
    <t>RMP0024031</t>
  </si>
  <si>
    <t>RMP0023929</t>
  </si>
  <si>
    <t>04389</t>
  </si>
  <si>
    <t>RMP0024058</t>
  </si>
  <si>
    <t>04393</t>
  </si>
  <si>
    <t>RMP0023960</t>
  </si>
  <si>
    <t>RMP0024023</t>
  </si>
  <si>
    <t>RMP0023930</t>
  </si>
  <si>
    <t>RMP0023931</t>
  </si>
  <si>
    <t>RMP0023990</t>
  </si>
  <si>
    <t>04399</t>
  </si>
  <si>
    <t>RMP0024086</t>
  </si>
  <si>
    <t>RMP0024087</t>
  </si>
  <si>
    <t>04410</t>
  </si>
  <si>
    <t>RMP0023927</t>
  </si>
  <si>
    <t>RMP0024024</t>
  </si>
  <si>
    <t>RMP0024025</t>
  </si>
  <si>
    <t>RMP0024113</t>
  </si>
  <si>
    <t>RMP0024115</t>
  </si>
  <si>
    <t>04412</t>
  </si>
  <si>
    <t>RMP0024059</t>
  </si>
  <si>
    <t>RMP0023956</t>
  </si>
  <si>
    <t>RMP0024072</t>
  </si>
  <si>
    <t>04471</t>
  </si>
  <si>
    <t>RMP0025576</t>
  </si>
  <si>
    <t>04496</t>
  </si>
  <si>
    <t>RMP0008258</t>
  </si>
  <si>
    <t>04499</t>
  </si>
  <si>
    <t>RMP0008259</t>
  </si>
  <si>
    <t>04589</t>
  </si>
  <si>
    <t>RMP0024365</t>
  </si>
  <si>
    <t>TERRACE PARK</t>
  </si>
  <si>
    <t>06048</t>
  </si>
  <si>
    <t>RMP0008245</t>
  </si>
  <si>
    <t>RMP0008248</t>
  </si>
  <si>
    <t>06954</t>
  </si>
  <si>
    <t>RMP0023615</t>
  </si>
  <si>
    <t>06955</t>
  </si>
  <si>
    <t>RMP0023656</t>
  </si>
  <si>
    <t>RMP0023657</t>
  </si>
  <si>
    <t>RMP0023614</t>
  </si>
  <si>
    <t>07466</t>
  </si>
  <si>
    <t>RMP0006106</t>
  </si>
  <si>
    <t>07865</t>
  </si>
  <si>
    <t>RMP0023986</t>
  </si>
  <si>
    <t>08505</t>
  </si>
  <si>
    <t>RMP0023735</t>
  </si>
  <si>
    <t>RMP0023765</t>
  </si>
  <si>
    <t>RMP0023763</t>
  </si>
  <si>
    <t>RMP0023909</t>
  </si>
  <si>
    <t>08511</t>
  </si>
  <si>
    <t>RMP0007697</t>
  </si>
  <si>
    <t xml:space="preserve"> Ramp Slope greater than 8.3%, Ramp Cross Slope greater than 2 and Not Signalized, Landing Cross Slope less than 2, Flare Slope Right is greater than 10, DWD Color Contrast is Other.</t>
  </si>
  <si>
    <t>No change to ramp with project except adding det warnings</t>
  </si>
  <si>
    <t>08513</t>
  </si>
  <si>
    <t>RMP0023864</t>
  </si>
  <si>
    <t>RMP0023863</t>
  </si>
  <si>
    <t>RMP0023733</t>
  </si>
  <si>
    <t>RMP0023727</t>
  </si>
  <si>
    <t>RMP0023723</t>
  </si>
  <si>
    <t>08516</t>
  </si>
  <si>
    <t>RMP0008302</t>
  </si>
  <si>
    <t>08518</t>
  </si>
  <si>
    <t>RMP0008399</t>
  </si>
  <si>
    <t>08520</t>
  </si>
  <si>
    <t>RMP0008298</t>
  </si>
  <si>
    <t>RMP0008297</t>
  </si>
  <si>
    <t>RMP0008309</t>
  </si>
  <si>
    <t>08529</t>
  </si>
  <si>
    <t>RMP0008423</t>
  </si>
  <si>
    <t xml:space="preserve"> Ramp Slope greater than 8.3%, Ramp Cross Slope greater than 2 and Not Signalized, Landing Cross Slope less than 2, Flush with Surface is No, Flare Slope Left is greater than 10, Flare Slope Right is greater than 10, Counter Slope is greater than 11.</t>
  </si>
  <si>
    <t>RMP0008407</t>
  </si>
  <si>
    <t xml:space="preserve"> Ramp Cross Slope greater than 2 and Not Signalized, Ramp Cross Slope greater than 5 and Signalized, Landing Cross Slope less than 2, Flush with Surface is No, Flare Slope Right is greater than 10.</t>
  </si>
  <si>
    <t>RMP0008408</t>
  </si>
  <si>
    <t xml:space="preserve"> Ramp Cross Slope greater than 2 and Not Signalized, Ramp Cross Slope greater than 5 and Signalized, Landing Cross Slope less than 2, Flush with Surface is No, Flare Slope Left is greater than 10, DWD Condition is Poor.</t>
  </si>
  <si>
    <t>08530</t>
  </si>
  <si>
    <t>RMP0008383</t>
  </si>
  <si>
    <t>RMP0008386</t>
  </si>
  <si>
    <t>08536</t>
  </si>
  <si>
    <t>RMP0029968</t>
  </si>
  <si>
    <t>08579</t>
  </si>
  <si>
    <t>RMP0008311</t>
  </si>
  <si>
    <t>08617</t>
  </si>
  <si>
    <t>RMP0008394</t>
  </si>
  <si>
    <t>RMP0008420</t>
  </si>
  <si>
    <t>RMP0008395</t>
  </si>
  <si>
    <t xml:space="preserve"> Ramp Slope greater than 8.3%, Ramp Cross Slope greater than 2 and Not Signalized, Landing Cross Slope less than 2, Flare Slope Left is greater than 10, DWD Condition is Poor.</t>
  </si>
  <si>
    <t>RMP0008421</t>
  </si>
  <si>
    <t>08625</t>
  </si>
  <si>
    <t>RMP0008391</t>
  </si>
  <si>
    <t>RMP0008392</t>
  </si>
  <si>
    <t>RMP0008428</t>
  </si>
  <si>
    <t>RMP0008388</t>
  </si>
  <si>
    <t>RMP0008387</t>
  </si>
  <si>
    <t>RMP0008416</t>
  </si>
  <si>
    <t>RMP0008417</t>
  </si>
  <si>
    <t>08646</t>
  </si>
  <si>
    <t>RMP0028695</t>
  </si>
  <si>
    <t>RMP0010448</t>
  </si>
  <si>
    <t xml:space="preserve"> Landing Cross Slope less than 2, Flare Slope Right is greater than 10, Gutter Slope is greater than 5, Counter Slope is greater than 11.</t>
  </si>
  <si>
    <t>Note: Typo in curb ramp ID in waiver</t>
  </si>
  <si>
    <t>RMP0008441</t>
  </si>
  <si>
    <t>EVENDALE</t>
  </si>
  <si>
    <t>RMP0008434</t>
  </si>
  <si>
    <t>08656</t>
  </si>
  <si>
    <t>RMP0014635</t>
  </si>
  <si>
    <t>No change to existing ramp. Ramp 58 in plans.</t>
  </si>
  <si>
    <t>80176</t>
  </si>
  <si>
    <t>RMP0003299</t>
  </si>
  <si>
    <t>Concrete cracking.</t>
  </si>
  <si>
    <t>RMP0003288</t>
  </si>
  <si>
    <t>Concrete is breaking up.</t>
  </si>
  <si>
    <t>80282</t>
  </si>
  <si>
    <t>RMP0001837</t>
  </si>
  <si>
    <t>RMP0001838</t>
  </si>
  <si>
    <t>80655</t>
  </si>
  <si>
    <t>RMP0008378</t>
  </si>
  <si>
    <t>RMP0008377</t>
  </si>
  <si>
    <t xml:space="preserve"> Landing Cross Slope less than 2, Flush with Surface is No, Flare Slope Left is greater than 10, Flare Slope Right is greater than 10.</t>
  </si>
  <si>
    <t>RMP0008340</t>
  </si>
  <si>
    <t>80822</t>
  </si>
  <si>
    <t>RMP0008422</t>
  </si>
  <si>
    <t xml:space="preserve">Detectable warning is not full width of ramp. </t>
  </si>
  <si>
    <t>80865</t>
  </si>
  <si>
    <t>RMP0005756</t>
  </si>
  <si>
    <t>81417</t>
  </si>
  <si>
    <t>RMP0003793</t>
  </si>
  <si>
    <t xml:space="preserve"> Ramp Cross Slope greater than 2 and Not Signalized, Ramp Width less than 4, Flare Slope Left is greater than 10, Flare Slope Right is greater than 10.</t>
  </si>
  <si>
    <t>81788</t>
  </si>
  <si>
    <t>RMP0003900</t>
  </si>
  <si>
    <t>81803</t>
  </si>
  <si>
    <t>RMP0008200</t>
  </si>
  <si>
    <t>PRE</t>
  </si>
  <si>
    <t>RMP0015865</t>
  </si>
  <si>
    <t>CAMDEN</t>
  </si>
  <si>
    <t>RMP0015404</t>
  </si>
  <si>
    <t>WEST ELKTON</t>
  </si>
  <si>
    <t>RMP0029713</t>
  </si>
  <si>
    <t>ELDORADO</t>
  </si>
  <si>
    <t>RMP0015836</t>
  </si>
  <si>
    <t>NEW PARIS</t>
  </si>
  <si>
    <t>RMP0007888</t>
  </si>
  <si>
    <t>EATON</t>
  </si>
  <si>
    <t>Waiver attached</t>
  </si>
  <si>
    <t>RMP0010228</t>
  </si>
  <si>
    <t>GRATIS</t>
  </si>
  <si>
    <t>122 and North NE. Waiver: no change with project</t>
  </si>
  <si>
    <t>RMP0010226</t>
  </si>
  <si>
    <t>122 and East SW. Waiver denied 11/23/22.</t>
  </si>
  <si>
    <t>RMP0025528</t>
  </si>
  <si>
    <t>C 15</t>
  </si>
  <si>
    <t>RMP0006628</t>
  </si>
  <si>
    <t>RMP0030212</t>
  </si>
  <si>
    <t>RMP0030209</t>
  </si>
  <si>
    <t>RMP0030208</t>
  </si>
  <si>
    <t>RMP0030207</t>
  </si>
  <si>
    <t>RMP0030205</t>
  </si>
  <si>
    <t>RMP0030206</t>
  </si>
  <si>
    <t>RMP0010232</t>
  </si>
  <si>
    <t>LEWISBURG</t>
  </si>
  <si>
    <t>503 &amp; S Water St SE. Waiver: no change with PID 102834</t>
  </si>
  <si>
    <t>RMP0025557</t>
  </si>
  <si>
    <t>Water meter in middle of ramp.    C54</t>
  </si>
  <si>
    <t>RMP0025389</t>
  </si>
  <si>
    <t>00726</t>
  </si>
  <si>
    <t>RMP0029712</t>
  </si>
  <si>
    <t>RMP0003335</t>
  </si>
  <si>
    <t>RMP0003365</t>
  </si>
  <si>
    <t>01071</t>
  </si>
  <si>
    <t>RMP0003358</t>
  </si>
  <si>
    <t>WAR</t>
  </si>
  <si>
    <t>RMP0029975</t>
  </si>
  <si>
    <t>FRANKLIN</t>
  </si>
  <si>
    <t>RMP0029976</t>
  </si>
  <si>
    <t>RMP0029977</t>
  </si>
  <si>
    <t>RMP0002129</t>
  </si>
  <si>
    <t>RMP0002130</t>
  </si>
  <si>
    <t>Ponding and debris at ramp</t>
  </si>
  <si>
    <t>RMP0002109</t>
  </si>
  <si>
    <t xml:space="preserve"> Ramp Slope greater than 8.3%, Ramp Cross Slope greater than 2 and Not Signalized, Landing Length less than 4, Landing Width less than 4, Landing Cross Slope less than 2, Flush with Surface is No.</t>
  </si>
  <si>
    <t>RMP0002110</t>
  </si>
  <si>
    <t>RMP0002111</t>
  </si>
  <si>
    <t>RMP0013441</t>
  </si>
  <si>
    <t>LEBANON</t>
  </si>
  <si>
    <t>RMP0001852</t>
  </si>
  <si>
    <t>RMP0001848</t>
  </si>
  <si>
    <t>RMP0006894</t>
  </si>
  <si>
    <t>RMP0002087</t>
  </si>
  <si>
    <t>RMP0002085</t>
  </si>
  <si>
    <t xml:space="preserve"> Ramp Cross Slope greater than 2 and Not Signalized, Landing Cross Slope less than 2, Flush with Surface is No, Counter Slope is greater than 11.</t>
  </si>
  <si>
    <t>RMP0002086</t>
  </si>
  <si>
    <t>RMP0002089</t>
  </si>
  <si>
    <t>RMP0002090</t>
  </si>
  <si>
    <t xml:space="preserve"> Ramp Cross Slope greater than 2 and Not Signalized, Ramp Cross Slope greater than 5 and Signalized, Landing Cross Slope less than 2, Flare Slope Right is greater than 10, Gutter Slope is greater than 5, Counter Slope is greater than 11.</t>
  </si>
  <si>
    <t>RMP0003349</t>
  </si>
  <si>
    <t>RMP0003336</t>
  </si>
  <si>
    <t>RMP0003351</t>
  </si>
  <si>
    <t>RMP0002094</t>
  </si>
  <si>
    <t>RMP0002100</t>
  </si>
  <si>
    <t>RMP0002102</t>
  </si>
  <si>
    <t xml:space="preserve"> Ramp Cross Slope greater than 2 and Not Signalized, Ramp Width less than 4, Landing Width less than 4, Flare Slope Right is greater than 10.</t>
  </si>
  <si>
    <t>RMP0003337</t>
  </si>
  <si>
    <t>RMP0002126</t>
  </si>
  <si>
    <t>Debris at bottom of ramp</t>
  </si>
  <si>
    <t>RMP0029666</t>
  </si>
  <si>
    <t>RMP0029670</t>
  </si>
  <si>
    <t>RMP0029671</t>
  </si>
  <si>
    <t>RMP0015579</t>
  </si>
  <si>
    <t>MAINEVILLE</t>
  </si>
  <si>
    <t>RMP0015614</t>
  </si>
  <si>
    <t>RMP0015577</t>
  </si>
  <si>
    <t>RMP0024513</t>
  </si>
  <si>
    <t>RMP0029658</t>
  </si>
  <si>
    <t>RMP0029659</t>
  </si>
  <si>
    <t>RMP0029661</t>
  </si>
  <si>
    <t>RMP0029662</t>
  </si>
  <si>
    <t>RMP0029663</t>
  </si>
  <si>
    <t>RMP0029664</t>
  </si>
  <si>
    <t>RMP0029669</t>
  </si>
  <si>
    <t>RMP0029668</t>
  </si>
  <si>
    <t>RMP0029675</t>
  </si>
  <si>
    <t>RMP0029686</t>
  </si>
  <si>
    <t>RMP0029687</t>
  </si>
  <si>
    <t>RMP0029683</t>
  </si>
  <si>
    <t>RMP0029691</t>
  </si>
  <si>
    <t>RMP0029692</t>
  </si>
  <si>
    <t>RMP0029698</t>
  </si>
  <si>
    <t>RMP0029702</t>
  </si>
  <si>
    <t>RMP0029703</t>
  </si>
  <si>
    <t>RMP0029704</t>
  </si>
  <si>
    <t>RMP0005299</t>
  </si>
  <si>
    <t xml:space="preserve">Detectable warning device is not the full width of the ramp and is not placed correctly per the standard drawings </t>
  </si>
  <si>
    <t>RMP0005300</t>
  </si>
  <si>
    <t>Detectable Warning is not the full width of the ramp and is not placed correctly as per the standard drawings.</t>
  </si>
  <si>
    <t>RMP0009896</t>
  </si>
  <si>
    <t>SOUTH LEBANON</t>
  </si>
  <si>
    <t>RMP0009895</t>
  </si>
  <si>
    <t>RMP0009907</t>
  </si>
  <si>
    <t>RMP0005694</t>
  </si>
  <si>
    <t>MASON</t>
  </si>
  <si>
    <t>RMP0005703</t>
  </si>
  <si>
    <t>RMP0005705</t>
  </si>
  <si>
    <t>RMP0005706</t>
  </si>
  <si>
    <t>RMP0002121</t>
  </si>
  <si>
    <t>Gutter approx. .10 lower then ramp</t>
  </si>
  <si>
    <t>RMP0002122</t>
  </si>
  <si>
    <t xml:space="preserve"> Ramp Slope greater than 8.3%, Landing Width less than 4, Flush with Surface is No, Counter Slope is greater than 11.</t>
  </si>
  <si>
    <t>Ramp approx. .1 higher then gutter</t>
  </si>
  <si>
    <t>RMP0006447</t>
  </si>
  <si>
    <t>RMP0006445</t>
  </si>
  <si>
    <t>RMP0006446</t>
  </si>
  <si>
    <t>RMP0018856</t>
  </si>
  <si>
    <t>RMP0018859</t>
  </si>
  <si>
    <t>RMP0027453</t>
  </si>
  <si>
    <t>RMP0006916</t>
  </si>
  <si>
    <t>RMP0013271</t>
  </si>
  <si>
    <t>RMP0013272</t>
  </si>
  <si>
    <t>RMP0006889</t>
  </si>
  <si>
    <t>RMP0006887</t>
  </si>
  <si>
    <t>RMP0004944</t>
  </si>
  <si>
    <t>RMP0003353</t>
  </si>
  <si>
    <t>RMP0003354</t>
  </si>
  <si>
    <t>RMP0003364</t>
  </si>
  <si>
    <t>RMP0003363</t>
  </si>
  <si>
    <t>RMP0003341</t>
  </si>
  <si>
    <t>RMP0003343</t>
  </si>
  <si>
    <t>RMP0003368</t>
  </si>
  <si>
    <t>RMP0003369</t>
  </si>
  <si>
    <t>End of a bridge. No ramp</t>
  </si>
  <si>
    <t>RMP0003367</t>
  </si>
  <si>
    <t xml:space="preserve"> Landing Length less than 4, Landing Cross Slope less than 2, Flare Slope Left is greater than 10, Flare Slope Right is greater than 10, Gutter Slope is greater than 5, Counter Slope is greater than 11.</t>
  </si>
  <si>
    <t>RMP0029971</t>
  </si>
  <si>
    <t>RMP0029974</t>
  </si>
  <si>
    <t>RMP0006444</t>
  </si>
  <si>
    <t>RMP0018858</t>
  </si>
  <si>
    <t>RMP0027434</t>
  </si>
  <si>
    <t>RMP0005301</t>
  </si>
  <si>
    <t>Detectable warning device is not the full width of the ramp and is not placed as per standard drawings.</t>
  </si>
  <si>
    <t>RMP0029689</t>
  </si>
  <si>
    <t>RMP0018851</t>
  </si>
  <si>
    <t>RMP0009936</t>
  </si>
  <si>
    <t>RMP0009939</t>
  </si>
  <si>
    <t>00255</t>
  </si>
  <si>
    <t>RMP0013444</t>
  </si>
  <si>
    <t>00271</t>
  </si>
  <si>
    <t>RMP0002125</t>
  </si>
  <si>
    <t>00293</t>
  </si>
  <si>
    <t>RMP0003748</t>
  </si>
  <si>
    <t xml:space="preserve"> Ramp Slope greater than 8.3%, Ramp Cross Slope greater than 2 and Not Signalized, Landing Width less than 4, Landing Cross Slope less than 2.</t>
  </si>
  <si>
    <t>RMP0002116</t>
  </si>
  <si>
    <t xml:space="preserve"> Ramp Slope greater than 8.3%, Ramp Cross Slope greater than 2 and Not Signalized, Ramp Width less than 4, Landing Width less than 4, Landing Cross Slope less than 2, Flare Slope Left is greater than 10.</t>
  </si>
  <si>
    <t>RMP0002117</t>
  </si>
  <si>
    <t xml:space="preserve"> Ramp Cross Slope greater than 2 and Not Signalized, Landing Width less than 4, Landing Cross Slope less than 2, Gutter Slope is greater than 5, Counter Slope is greater than 11.</t>
  </si>
  <si>
    <t>RMP0002119</t>
  </si>
  <si>
    <t>RMP0002118</t>
  </si>
  <si>
    <t xml:space="preserve"> Ramp Cross Slope greater than 2 and Not Signalized, Landing Length less than 4, Landing Width less than 4, Landing Cross Slope less than 2, Flare Slope Right is greater than 10.</t>
  </si>
  <si>
    <t>RMP0003361</t>
  </si>
  <si>
    <t xml:space="preserve"> Landing Length less than 4, Landing Width less than 4, Landing Cross Slope less than 2.</t>
  </si>
  <si>
    <t>RMP0002114</t>
  </si>
  <si>
    <t xml:space="preserve"> Landing Width less than 4, Landing Cross Slope less than 2, Flush with Surface is No, Flare Slope Left is greater than 10.</t>
  </si>
  <si>
    <t>RMP0002115</t>
  </si>
  <si>
    <t xml:space="preserve"> Ramp Slope greater than 8.3%, Ramp Cross Slope greater than 2 and Not Signalized, Landing Width less than 4, Landing Cross Slope less than 2, Flare Slope Left is greater than 10, Counter Slope is greater than 11.</t>
  </si>
  <si>
    <t>RMP0004140</t>
  </si>
  <si>
    <t>RMP0004141</t>
  </si>
  <si>
    <t>RMP0015613</t>
  </si>
  <si>
    <t>RMP0002132</t>
  </si>
  <si>
    <t xml:space="preserve">Ponding water and debris </t>
  </si>
  <si>
    <t>RMP0002131</t>
  </si>
  <si>
    <t>00485</t>
  </si>
  <si>
    <t>RMP0015586</t>
  </si>
  <si>
    <t>MORROW</t>
  </si>
  <si>
    <t>RMP0002091</t>
  </si>
  <si>
    <t xml:space="preserve"> Ramp Slope greater than 8.3%, Ramp Cross Slope greater than 2 and Not Signalized, Ramp Cross Slope greater than 5 and Signalized, Landing Length less than 4, Landing Cross Slope less than 2, Flare Slope Right is greater than 10, Gutter Slope is greater than 5, Counter Slope is greater than 11.</t>
  </si>
  <si>
    <t>RMP0002092</t>
  </si>
  <si>
    <t>RMP0004906</t>
  </si>
  <si>
    <t>RMP0004907</t>
  </si>
  <si>
    <t xml:space="preserve"> Ramp Slope greater than 8.3%, Landing Cross Slope less than 2, Gutter Slope is greater than 5, Counter Slope is greater than 11, DWD is not present and not an Alley or Commercial Drive.</t>
  </si>
  <si>
    <t>RMP0009246</t>
  </si>
  <si>
    <t>Permit project 22-16923. Measurements from waiver.</t>
  </si>
  <si>
    <t>RMP0009247</t>
  </si>
  <si>
    <t>Permit project 22-16923. Measurements from waiver document.</t>
  </si>
  <si>
    <t>RMP0004933</t>
  </si>
  <si>
    <t>RMP0003342</t>
  </si>
  <si>
    <t>RMP0003340</t>
  </si>
  <si>
    <t>RMP0018853</t>
  </si>
  <si>
    <t>RMP0018854</t>
  </si>
  <si>
    <t>RMP0004869</t>
  </si>
  <si>
    <t>01100</t>
  </si>
  <si>
    <t>RMP0015610</t>
  </si>
  <si>
    <t>RMP0015576</t>
  </si>
  <si>
    <t>RMP0015582</t>
  </si>
  <si>
    <t>01135</t>
  </si>
  <si>
    <t>RMP0003348</t>
  </si>
  <si>
    <t>RMP0002088</t>
  </si>
  <si>
    <t>RMP0002113</t>
  </si>
  <si>
    <t>Weeds at the ramp</t>
  </si>
  <si>
    <t>RMP0002112</t>
  </si>
  <si>
    <t>Weeds at curb ramp</t>
  </si>
  <si>
    <t>01152</t>
  </si>
  <si>
    <t>RMP0002127</t>
  </si>
  <si>
    <t xml:space="preserve"> Ramp Slope greater than 8.3%, Ramp Cross Slope greater than 2 and Not Signalized, Landing Width less than 4, Landing Cross Slope less than 2, Flare Slope Left is greater than 10.</t>
  </si>
  <si>
    <t>RMP0002128</t>
  </si>
  <si>
    <t>Ponding and debris at bottom of ramp</t>
  </si>
  <si>
    <t>01198</t>
  </si>
  <si>
    <t>RMP0002096</t>
  </si>
  <si>
    <t xml:space="preserve"> Ramp Slope greater than 8.3%, Ramp Cross Slope greater than 2 and Not Signalized, Landing Width less than 4, Landing Cross Slope less than 2, Flare Slope Right is greater than 10, Gutter Slope is greater than 5, Counter Slope is greater than 11.</t>
  </si>
  <si>
    <t>RMP0002097</t>
  </si>
  <si>
    <t xml:space="preserve"> Ramp Slope greater than 8.3%, Ramp Cross Slope greater than 2 and Not Signalized, Landing Length less than 4, Landing Width less than 4, Landing Cross Slope less than 2, Flare Slope Left is greater than 10, Flare Slope Right is greater than 10, Gutter Slope is greater than 5, Counter Slope is greater than 11.</t>
  </si>
  <si>
    <t>01199</t>
  </si>
  <si>
    <t>RMP0005704</t>
  </si>
  <si>
    <t>RMP0002104</t>
  </si>
  <si>
    <t>RMP0002105</t>
  </si>
  <si>
    <t xml:space="preserve"> Ramp Cross Slope greater than 2 and Not Signalized, Ramp Cross Slope greater than 5 and Signalized, Landing Length less than 4, Landing Cross Slope less than 2, Flare Slope Right is greater than 10, Gutter Slope is greater than 5, Counter Slope is greater than 11.</t>
  </si>
  <si>
    <t>RMP0002103</t>
  </si>
  <si>
    <t>01324</t>
  </si>
  <si>
    <t>RMP0029709</t>
  </si>
  <si>
    <t>01443</t>
  </si>
  <si>
    <t>RMP0005296</t>
  </si>
  <si>
    <t xml:space="preserve">Detectable warning device is not the full width of the ramp. </t>
  </si>
  <si>
    <t>RMP0005297</t>
  </si>
  <si>
    <t>Detectable warning device is not the full width of the ramp.</t>
  </si>
  <si>
    <t>01684</t>
  </si>
  <si>
    <t>RMP0009899</t>
  </si>
  <si>
    <t xml:space="preserve">Void under detectable warning device. 
</t>
  </si>
  <si>
    <t>02104</t>
  </si>
  <si>
    <t>RMP0012630</t>
  </si>
  <si>
    <t>RMP0013194</t>
  </si>
  <si>
    <t>RMP0013267</t>
  </si>
  <si>
    <t>RMP0013268</t>
  </si>
  <si>
    <t>RMP0013269</t>
  </si>
  <si>
    <t>RMP0013270</t>
  </si>
  <si>
    <t xml:space="preserve">Corner of curb and gutter has been damaged. </t>
  </si>
  <si>
    <t>RMP0013275</t>
  </si>
  <si>
    <t>02107</t>
  </si>
  <si>
    <t>RMP0006441</t>
  </si>
  <si>
    <t>RMP0006442</t>
  </si>
  <si>
    <t>RMP0003362</t>
  </si>
  <si>
    <t>RMP0003366</t>
  </si>
  <si>
    <t>02245</t>
  </si>
  <si>
    <t>RMP0002098</t>
  </si>
  <si>
    <t>RMP0002099</t>
  </si>
  <si>
    <t>71107</t>
  </si>
  <si>
    <t>RMP0005700</t>
  </si>
  <si>
    <t>RMP0005699</t>
  </si>
  <si>
    <t>RMP0005697</t>
  </si>
  <si>
    <t>RMP0005698</t>
  </si>
  <si>
    <t>RMP0005701</t>
  </si>
  <si>
    <t>RMP0005702</t>
  </si>
  <si>
    <t>RMP0005696</t>
  </si>
  <si>
    <t>RMP0005695</t>
  </si>
  <si>
    <t>RMP0005693</t>
  </si>
  <si>
    <t>80063</t>
  </si>
  <si>
    <t>RMP0002123</t>
  </si>
  <si>
    <t>RMP0002124</t>
  </si>
  <si>
    <t>Debris at the ramp</t>
  </si>
  <si>
    <t>80077</t>
  </si>
  <si>
    <t>RMP0002093</t>
  </si>
  <si>
    <t>RMP0002095</t>
  </si>
  <si>
    <t>80097</t>
  </si>
  <si>
    <t>RMP0004908</t>
  </si>
  <si>
    <t>RMP0004910</t>
  </si>
  <si>
    <t>80102</t>
  </si>
  <si>
    <t>RMP0002106</t>
  </si>
  <si>
    <t>RMP0002107</t>
  </si>
  <si>
    <t>80648</t>
  </si>
  <si>
    <t>RMP0001847</t>
  </si>
  <si>
    <t>RMP0001850</t>
  </si>
  <si>
    <t xml:space="preserve"> Landing Width less than 4, Landing Cross Slope less than 2, Flare Slope Left is greater than 10.</t>
  </si>
  <si>
    <t>RMP0001851</t>
  </si>
  <si>
    <t>RMP0001849</t>
  </si>
  <si>
    <t>81041</t>
  </si>
  <si>
    <t>RMP0003350</t>
  </si>
  <si>
    <t>82413</t>
  </si>
  <si>
    <t>RMP0029681</t>
  </si>
  <si>
    <t>09</t>
  </si>
  <si>
    <t>RMP0008795</t>
  </si>
  <si>
    <t>odotonline\jgray10</t>
  </si>
  <si>
    <t>WEST UNION</t>
  </si>
  <si>
    <t>Reconstructing on PID  112,908</t>
  </si>
  <si>
    <t>RMP0018950</t>
  </si>
  <si>
    <t>msmith11</t>
  </si>
  <si>
    <t>WINCHESTER</t>
  </si>
  <si>
    <t>RMP0018965</t>
  </si>
  <si>
    <t>RMP0018487</t>
  </si>
  <si>
    <t>RMP0018495</t>
  </si>
  <si>
    <t>jburton</t>
  </si>
  <si>
    <t>RMP0018713</t>
  </si>
  <si>
    <t>Ramp cross slope greater than 2%</t>
  </si>
  <si>
    <t>BRO</t>
  </si>
  <si>
    <t>RMP0024831</t>
  </si>
  <si>
    <t>MOUNT ORAB</t>
  </si>
  <si>
    <t>RMP0024832</t>
  </si>
  <si>
    <t>RMP0002291</t>
  </si>
  <si>
    <t>jstarlin1</t>
  </si>
  <si>
    <t>Not flush surface. No curb ramp.</t>
  </si>
  <si>
    <t>RMP0002292</t>
  </si>
  <si>
    <t>No ramp present not flush with pavement</t>
  </si>
  <si>
    <t>00278</t>
  </si>
  <si>
    <t>RMP0024836</t>
  </si>
  <si>
    <t>RMP0024837</t>
  </si>
  <si>
    <t>RMP0024838</t>
  </si>
  <si>
    <t>RMP0024839</t>
  </si>
  <si>
    <t>HIG</t>
  </si>
  <si>
    <t>RMP0025963</t>
  </si>
  <si>
    <t>GREENFIELD</t>
  </si>
  <si>
    <t>RMP0007913</t>
  </si>
  <si>
    <t>jkelch1@Editor</t>
  </si>
  <si>
    <t>HILLSBORO</t>
  </si>
  <si>
    <t>Non compliant, waiver was performed by odot.</t>
  </si>
  <si>
    <t>RMP0007912</t>
  </si>
  <si>
    <t>RMP0007911</t>
  </si>
  <si>
    <t>Non compliant, waiver performed by odot.</t>
  </si>
  <si>
    <t>RMP0007915</t>
  </si>
  <si>
    <t>Non compliant, waver performed by odot</t>
  </si>
  <si>
    <t>RMP0007914</t>
  </si>
  <si>
    <t>RMP0007910</t>
  </si>
  <si>
    <t>Non compliant waver was performed by odot</t>
  </si>
  <si>
    <t>RMP0029592</t>
  </si>
  <si>
    <t>tpuckett1</t>
  </si>
  <si>
    <t>Existing prior to PID 117314</t>
  </si>
  <si>
    <t>RMP0008487</t>
  </si>
  <si>
    <t>dmartin10</t>
  </si>
  <si>
    <t>RMP0008483</t>
  </si>
  <si>
    <t>Crossing 73</t>
  </si>
  <si>
    <t>RMP0008484</t>
  </si>
  <si>
    <t>crossing 73</t>
  </si>
  <si>
    <t>RMP0008482</t>
  </si>
  <si>
    <t>RMP0008485</t>
  </si>
  <si>
    <t>RMP0008488</t>
  </si>
  <si>
    <t>RMP0002300</t>
  </si>
  <si>
    <t>No a smooth surface tripping hazard with storm grate in the way.</t>
  </si>
  <si>
    <t>RMP0002419</t>
  </si>
  <si>
    <t>RMP0002420</t>
  </si>
  <si>
    <t>At driveway entrance.</t>
  </si>
  <si>
    <t>RMP0002421</t>
  </si>
  <si>
    <t>No ramp broken up walk</t>
  </si>
  <si>
    <t>RMP0002422</t>
  </si>
  <si>
    <t>No ramp crumbled walk.</t>
  </si>
  <si>
    <t>RMP0002423</t>
  </si>
  <si>
    <t xml:space="preserve"> Ramp Slope greater than 8.3%, Ramp Cross Slope greater than 2 and Not Signalized, DWD is not present and not an Alley or Commercial Drive.</t>
  </si>
  <si>
    <t xml:space="preserve"> No detectable warning device.</t>
  </si>
  <si>
    <t>RMP0002424</t>
  </si>
  <si>
    <t>No curb ramp present.Utility pole.</t>
  </si>
  <si>
    <t>RMP0002425</t>
  </si>
  <si>
    <t>No ramp present. Also utility pole in the way</t>
  </si>
  <si>
    <t>JAC</t>
  </si>
  <si>
    <t>RMP0005498</t>
  </si>
  <si>
    <t>sliggins1@Admin</t>
  </si>
  <si>
    <t>Detectable warning device is worn</t>
  </si>
  <si>
    <t>RMP0005554</t>
  </si>
  <si>
    <t xml:space="preserve">No detectable warning device </t>
  </si>
  <si>
    <t>RMP0005552</t>
  </si>
  <si>
    <t>RMP0005474</t>
  </si>
  <si>
    <t>No ramp or walk present</t>
  </si>
  <si>
    <t>RMP0005468</t>
  </si>
  <si>
    <t>No detectable warning device</t>
  </si>
  <si>
    <t>RMP0005516</t>
  </si>
  <si>
    <t>No detectable warning device. Water laying in ramp</t>
  </si>
  <si>
    <t>RMP0005493</t>
  </si>
  <si>
    <t>RMP0005514</t>
  </si>
  <si>
    <t>RMP0005515</t>
  </si>
  <si>
    <t>RMP0005491</t>
  </si>
  <si>
    <t>RMP0005492</t>
  </si>
  <si>
    <t>RMP0005658</t>
  </si>
  <si>
    <t>RMP0005660</t>
  </si>
  <si>
    <t>RMP0005674</t>
  </si>
  <si>
    <t>RMP0005469</t>
  </si>
  <si>
    <t>RMP0005473</t>
  </si>
  <si>
    <t>At y drive</t>
  </si>
  <si>
    <t>RMP0005481</t>
  </si>
  <si>
    <t>RMP0005487</t>
  </si>
  <si>
    <t>RMP0005483</t>
  </si>
  <si>
    <t>RMP0005517</t>
  </si>
  <si>
    <t xml:space="preserve">Broken detectable warning device </t>
  </si>
  <si>
    <t>RMP0005496</t>
  </si>
  <si>
    <t>RMP0005521</t>
  </si>
  <si>
    <t>Detectable warning device needs cleaned</t>
  </si>
  <si>
    <t>RMP0005680</t>
  </si>
  <si>
    <t>RMP0005655</t>
  </si>
  <si>
    <t>RMP0005659</t>
  </si>
  <si>
    <t>RMP0005662</t>
  </si>
  <si>
    <t>RMP0005663</t>
  </si>
  <si>
    <t>RMP0005571</t>
  </si>
  <si>
    <t>Detectable warning device is missing</t>
  </si>
  <si>
    <t>RMP0005568</t>
  </si>
  <si>
    <t>RMP0005560</t>
  </si>
  <si>
    <t>Detectable warning device is broken</t>
  </si>
  <si>
    <t>RMP0005561</t>
  </si>
  <si>
    <t>RMP0025626</t>
  </si>
  <si>
    <t>OAK HILL</t>
  </si>
  <si>
    <t>RMP0005668</t>
  </si>
  <si>
    <t>No curb ramp present.</t>
  </si>
  <si>
    <t>RMP0005687</t>
  </si>
  <si>
    <t>LAW</t>
  </si>
  <si>
    <t>RMP0003338</t>
  </si>
  <si>
    <t>RMP0003352</t>
  </si>
  <si>
    <t>RMP0004948</t>
  </si>
  <si>
    <t>RMP0004949</t>
  </si>
  <si>
    <t>ROS</t>
  </si>
  <si>
    <t>RMP0003405</t>
  </si>
  <si>
    <t xml:space="preserve">Asphalt pavement with no detectable warning </t>
  </si>
  <si>
    <t>RMP0003407</t>
  </si>
  <si>
    <t>No ramp present only loose gravel.</t>
  </si>
  <si>
    <t>RMP0007834</t>
  </si>
  <si>
    <t>sthomas4@Admin</t>
  </si>
  <si>
    <t>CHILLICOTHE</t>
  </si>
  <si>
    <t>Chillicothe/Waiver Present 2021</t>
  </si>
  <si>
    <t>RMP0006528</t>
  </si>
  <si>
    <t>New install 2020</t>
  </si>
  <si>
    <t>RMP0006525</t>
  </si>
  <si>
    <t xml:space="preserve">Back of curb needs looked at and  if it  needs removed or left in place </t>
  </si>
  <si>
    <t>00513</t>
  </si>
  <si>
    <t>RMP0006530</t>
  </si>
  <si>
    <t>RMP0006529</t>
  </si>
  <si>
    <t>SCI</t>
  </si>
  <si>
    <t>RMP0002301</t>
  </si>
  <si>
    <t>01208</t>
  </si>
  <si>
    <t>RMP0003326</t>
  </si>
  <si>
    <t>10</t>
  </si>
  <si>
    <t>ATH</t>
  </si>
  <si>
    <t>RMP0021921</t>
  </si>
  <si>
    <t>ODOTONLINE\midleman1</t>
  </si>
  <si>
    <t>CHAUNCEY</t>
  </si>
  <si>
    <t>RMP0021942</t>
  </si>
  <si>
    <t>RMP0008214</t>
  </si>
  <si>
    <t>jbooher2</t>
  </si>
  <si>
    <t>Landing running slope 4.4%</t>
  </si>
  <si>
    <t>RMP0014443</t>
  </si>
  <si>
    <t>Landing running= .9</t>
  </si>
  <si>
    <t>RMP0008222</t>
  </si>
  <si>
    <t>Landing running slope .6</t>
  </si>
  <si>
    <t>RMP0021335</t>
  </si>
  <si>
    <t>JACKSONVILLE</t>
  </si>
  <si>
    <t>RMP0008241</t>
  </si>
  <si>
    <t>GLOUSTER</t>
  </si>
  <si>
    <t>Landing running slope 2.2 %</t>
  </si>
  <si>
    <t>RMP0008272</t>
  </si>
  <si>
    <t>Landing running slope 0.5%</t>
  </si>
  <si>
    <t>RMP0002178</t>
  </si>
  <si>
    <t>ODOTONLINE\esisson</t>
  </si>
  <si>
    <t>Landing running slope 2.6%</t>
  </si>
  <si>
    <t>RMP0003059</t>
  </si>
  <si>
    <t>mfirst1</t>
  </si>
  <si>
    <t>RMP0003058</t>
  </si>
  <si>
    <t>00246</t>
  </si>
  <si>
    <t>RMP0014445</t>
  </si>
  <si>
    <t>Landing Running Slope = 2.</t>
  </si>
  <si>
    <t>RMP0021944</t>
  </si>
  <si>
    <t>RMP0003075</t>
  </si>
  <si>
    <t xml:space="preserve">LANDING RUNNING SLOPE 3.1 % NOT COMPLIANT </t>
  </si>
  <si>
    <t>RMP0021934</t>
  </si>
  <si>
    <t>RMP0021919</t>
  </si>
  <si>
    <t>RMP0008221</t>
  </si>
  <si>
    <t>Landing running slope 7.1</t>
  </si>
  <si>
    <t>RMP0014446</t>
  </si>
  <si>
    <t>Landing running=0%</t>
  </si>
  <si>
    <t>RMP0002153</t>
  </si>
  <si>
    <t>Landing running slope 3.3%</t>
  </si>
  <si>
    <t>RMP0002154</t>
  </si>
  <si>
    <t>Landing running slope 3.1%</t>
  </si>
  <si>
    <t>RMP0021624</t>
  </si>
  <si>
    <t>RMP0021625</t>
  </si>
  <si>
    <t>RMP0021912</t>
  </si>
  <si>
    <t>RMP0021336</t>
  </si>
  <si>
    <t>ODOTONLINE\bwhaley1</t>
  </si>
  <si>
    <t>RMP0021350</t>
  </si>
  <si>
    <t>RMP0002136</t>
  </si>
  <si>
    <t>RMP0002182</t>
  </si>
  <si>
    <t>Landing running slope 1.4%</t>
  </si>
  <si>
    <t>RMP0002181</t>
  </si>
  <si>
    <t>Landing running slope 1.9%</t>
  </si>
  <si>
    <t>RMP0002145</t>
  </si>
  <si>
    <t>Landing running slope.7%</t>
  </si>
  <si>
    <t>RMP0002151</t>
  </si>
  <si>
    <t>LANDING RUNNING SLOPE 2.7 %</t>
  </si>
  <si>
    <t>RMP0002159</t>
  </si>
  <si>
    <t>Landing running slope 1.6%</t>
  </si>
  <si>
    <t>RMP0002160</t>
  </si>
  <si>
    <t>Landing running slope 2.1%</t>
  </si>
  <si>
    <t>RMP0002155</t>
  </si>
  <si>
    <t>Landing running slope 4.1%</t>
  </si>
  <si>
    <t>RMP0002156</t>
  </si>
  <si>
    <t>LANDING RUNNING SLOPE 2.4%</t>
  </si>
  <si>
    <t>RMP0002164</t>
  </si>
  <si>
    <t xml:space="preserve">Landing running slope 1.4% NON COMPLIANT  RAMP SLOPE TOO HIGH </t>
  </si>
  <si>
    <t>RMP0007713</t>
  </si>
  <si>
    <t>Landing running slope 1.5%</t>
  </si>
  <si>
    <t>RMP0007711</t>
  </si>
  <si>
    <t>Landing running slope 1.8%</t>
  </si>
  <si>
    <t>RMP0007715</t>
  </si>
  <si>
    <t>RMP0002180</t>
  </si>
  <si>
    <t>RMP0002179</t>
  </si>
  <si>
    <t>Landing running slope 3.5%</t>
  </si>
  <si>
    <t>RMP0021920</t>
  </si>
  <si>
    <t>RMP0002138</t>
  </si>
  <si>
    <t>RMP0002137</t>
  </si>
  <si>
    <t>Landing running slope 2%</t>
  </si>
  <si>
    <t>RMP0002146</t>
  </si>
  <si>
    <t>RMP0002152</t>
  </si>
  <si>
    <t>Landing running slope 3%</t>
  </si>
  <si>
    <t>RMP0003073</t>
  </si>
  <si>
    <t>Landing running slope 3.4%</t>
  </si>
  <si>
    <t>RMP0002144</t>
  </si>
  <si>
    <t>RMP0002143</t>
  </si>
  <si>
    <t>RMP0002147</t>
  </si>
  <si>
    <t>RMP0002148</t>
  </si>
  <si>
    <t>Landing running slope 2.2%</t>
  </si>
  <si>
    <t>RMP0002149</t>
  </si>
  <si>
    <t>LANDING RUNNING SLOPE 2.6%</t>
  </si>
  <si>
    <t>RMP0002150</t>
  </si>
  <si>
    <t>LANDING RUNNING SLOPE  4%</t>
  </si>
  <si>
    <t>01014</t>
  </si>
  <si>
    <t>RMP0002184</t>
  </si>
  <si>
    <t>Landing running slope 1% NON COMPLIANT RAMP SLOPE TOO HIGH</t>
  </si>
  <si>
    <t>RMP0002163</t>
  </si>
  <si>
    <t>Landing running slope 1.5</t>
  </si>
  <si>
    <t>RMP0002170</t>
  </si>
  <si>
    <t>Landing running slope 3.1</t>
  </si>
  <si>
    <t>01020</t>
  </si>
  <si>
    <t>RMP0002171</t>
  </si>
  <si>
    <t xml:space="preserve">Landing running slope 0.3% NOT COMPLIANT DUE TO LANDING CROSS SLOPE </t>
  </si>
  <si>
    <t>RMP0002176</t>
  </si>
  <si>
    <t>Landing running slope 2.4</t>
  </si>
  <si>
    <t>RMP0002162</t>
  </si>
  <si>
    <t>Landing running slope 2.7%</t>
  </si>
  <si>
    <t>RMP0002161</t>
  </si>
  <si>
    <t>Landing running slope 2.3%</t>
  </si>
  <si>
    <t>RMP0002174</t>
  </si>
  <si>
    <t xml:space="preserve">Landing running slope 1.6% NOT COMPLIANT </t>
  </si>
  <si>
    <t>RMP0002173</t>
  </si>
  <si>
    <t>Landing running slope 6.1%</t>
  </si>
  <si>
    <t>RMP0002168</t>
  </si>
  <si>
    <t>Landing running slope 
7%</t>
  </si>
  <si>
    <t>RMP0002167</t>
  </si>
  <si>
    <t>01144</t>
  </si>
  <si>
    <t>RMP0002140</t>
  </si>
  <si>
    <t>RMP0002139</t>
  </si>
  <si>
    <t>01249</t>
  </si>
  <si>
    <t>RMP0002165</t>
  </si>
  <si>
    <t>Landing running slope 2.8%</t>
  </si>
  <si>
    <t>RMP0002166</t>
  </si>
  <si>
    <t>01343</t>
  </si>
  <si>
    <t>RMP0002157</t>
  </si>
  <si>
    <t>LANDING RUNNING SLOPE 1.6%</t>
  </si>
  <si>
    <t>RMP0002158</t>
  </si>
  <si>
    <t>80020</t>
  </si>
  <si>
    <t>RMP0002141</t>
  </si>
  <si>
    <t>RMP0002142</t>
  </si>
  <si>
    <t>LANDING RUNNING SLOPE 3.0%</t>
  </si>
  <si>
    <t>GAL</t>
  </si>
  <si>
    <t>RMP0020865</t>
  </si>
  <si>
    <t>odotonline\bwhaley1</t>
  </si>
  <si>
    <t>GALLIPOLIS</t>
  </si>
  <si>
    <t>Too much Debris to properly log.</t>
  </si>
  <si>
    <t>RMP0017858</t>
  </si>
  <si>
    <t>Broken piece of concrete  in ramp that leaves over 0.5 in lip.</t>
  </si>
  <si>
    <t>RMP0008896</t>
  </si>
  <si>
    <t>RMP0018377</t>
  </si>
  <si>
    <t>Curb Ramp Type is - "At Grade".</t>
  </si>
  <si>
    <t>RMP0020828</t>
  </si>
  <si>
    <t>Installed with New Jail Construction</t>
  </si>
  <si>
    <t>RMP0008886</t>
  </si>
  <si>
    <t>RMP0008846</t>
  </si>
  <si>
    <t>RMP0008840</t>
  </si>
  <si>
    <t>RMP0008891</t>
  </si>
  <si>
    <t>RMP0008852</t>
  </si>
  <si>
    <t>RMP0008849</t>
  </si>
  <si>
    <t>RMP0008848</t>
  </si>
  <si>
    <t>RMP0008830</t>
  </si>
  <si>
    <t>RMP0009999</t>
  </si>
  <si>
    <t>RMP0008836</t>
  </si>
  <si>
    <t>RMP0008855</t>
  </si>
  <si>
    <t>RMP0008911</t>
  </si>
  <si>
    <t>RMP0020864</t>
  </si>
  <si>
    <t>Dome placed too far back from roadway.</t>
  </si>
  <si>
    <t>RMP0018251</t>
  </si>
  <si>
    <t>RMP0003526</t>
  </si>
  <si>
    <t>Bike path crossing. No ADA Features.</t>
  </si>
  <si>
    <t>RMP0003527</t>
  </si>
  <si>
    <t>Bike path crossing. No ADA Features</t>
  </si>
  <si>
    <t>RMP0003485</t>
  </si>
  <si>
    <t>RMP0024916</t>
  </si>
  <si>
    <t>HOC</t>
  </si>
  <si>
    <t>RMP0006771</t>
  </si>
  <si>
    <t>LOGAN</t>
  </si>
  <si>
    <t>RMP0006772</t>
  </si>
  <si>
    <t>RMP0010239</t>
  </si>
  <si>
    <t>RMP0006799</t>
  </si>
  <si>
    <t>RMP0015627</t>
  </si>
  <si>
    <t>RMP0015630</t>
  </si>
  <si>
    <t>Landing running slope 1.0%</t>
  </si>
  <si>
    <t>RMP0006804</t>
  </si>
  <si>
    <t>RMP0006803</t>
  </si>
  <si>
    <t>RMP0006593</t>
  </si>
  <si>
    <t>LAURELVILLE</t>
  </si>
  <si>
    <t>RMP0006791</t>
  </si>
  <si>
    <t>RMP0006769</t>
  </si>
  <si>
    <t>RMP0006770</t>
  </si>
  <si>
    <t>RMP0006774</t>
  </si>
  <si>
    <t>RMP0006778</t>
  </si>
  <si>
    <t>RMP0006784</t>
  </si>
  <si>
    <t>RMP0015637</t>
  </si>
  <si>
    <t>RMP0006783</t>
  </si>
  <si>
    <t>RMP0006793</t>
  </si>
  <si>
    <t>RMP0006795</t>
  </si>
  <si>
    <t>RMP0006797</t>
  </si>
  <si>
    <t>RMP0006796</t>
  </si>
  <si>
    <t>RMP0006805</t>
  </si>
  <si>
    <t>RMP0006798</t>
  </si>
  <si>
    <t>RMP0006800</t>
  </si>
  <si>
    <t>RMP0015633</t>
  </si>
  <si>
    <t>RMP0006801</t>
  </si>
  <si>
    <t>RMP0006802</t>
  </si>
  <si>
    <t>RMP0015632</t>
  </si>
  <si>
    <t>Landing running slope 0.8%</t>
  </si>
  <si>
    <t>RMP0006806</t>
  </si>
  <si>
    <t>RMP0006807</t>
  </si>
  <si>
    <t>RMP0006809</t>
  </si>
  <si>
    <t>RMP0006808</t>
  </si>
  <si>
    <t>RMP0006779</t>
  </si>
  <si>
    <t>RMP0015639</t>
  </si>
  <si>
    <t>RMP0010236</t>
  </si>
  <si>
    <t>RMP0015638</t>
  </si>
  <si>
    <t>RMP0015629</t>
  </si>
  <si>
    <t>Landing running slope 1.3%</t>
  </si>
  <si>
    <t>RMP0010235</t>
  </si>
  <si>
    <t>RMP0015628</t>
  </si>
  <si>
    <t>RMP0010237</t>
  </si>
  <si>
    <t>RMP0010238</t>
  </si>
  <si>
    <t>RMP0010240</t>
  </si>
  <si>
    <t>RMP0010241</t>
  </si>
  <si>
    <t>RMP0010242</t>
  </si>
  <si>
    <t>RMP0010243</t>
  </si>
  <si>
    <t>RMP0010244</t>
  </si>
  <si>
    <t>RMP0010246</t>
  </si>
  <si>
    <t>MEG</t>
  </si>
  <si>
    <t>RMP0026776</t>
  </si>
  <si>
    <t>wclose1</t>
  </si>
  <si>
    <t>ATHENS</t>
  </si>
  <si>
    <t>RMP0026777</t>
  </si>
  <si>
    <t>MOE</t>
  </si>
  <si>
    <t>RMP0013008</t>
  </si>
  <si>
    <t>kpiatt3</t>
  </si>
  <si>
    <t>ANTIOCH</t>
  </si>
  <si>
    <t>RMP0013014</t>
  </si>
  <si>
    <t>RMP0002207</t>
  </si>
  <si>
    <t>00078</t>
  </si>
  <si>
    <t>RMP0026207</t>
  </si>
  <si>
    <t>sstritz3</t>
  </si>
  <si>
    <t>LEWISVILLE</t>
  </si>
  <si>
    <t xml:space="preserve">B2 1"lip at pavement </t>
  </si>
  <si>
    <t>RMP0025177</t>
  </si>
  <si>
    <t>WOODSFIELD</t>
  </si>
  <si>
    <t xml:space="preserve"> Ramp Slope greater than 8.3%, Ramp Cross Slope greater than 2 and Not Signalized, Ramp Cross Slope greater than 5 and Signalized, Landing Cross Slope less than 2, Gutter Slope is greater than 5.</t>
  </si>
  <si>
    <t>00536</t>
  </si>
  <si>
    <t>RMP0002200</t>
  </si>
  <si>
    <t>02575</t>
  </si>
  <si>
    <t>RMP0002204</t>
  </si>
  <si>
    <t>02585</t>
  </si>
  <si>
    <t>RMP0002205</t>
  </si>
  <si>
    <t>MRG</t>
  </si>
  <si>
    <t>RMP0028744</t>
  </si>
  <si>
    <t>kkleski1</t>
  </si>
  <si>
    <t>RMP0024847</t>
  </si>
  <si>
    <t>ODOTONLINE\cbrooker1</t>
  </si>
  <si>
    <t>RMP0024685</t>
  </si>
  <si>
    <t>odotonline\cbrooker1</t>
  </si>
  <si>
    <t>CHESTERHILL</t>
  </si>
  <si>
    <t>NOB</t>
  </si>
  <si>
    <t>RMP0013813</t>
  </si>
  <si>
    <t>BELLE VALLEY</t>
  </si>
  <si>
    <t>RMP0028724</t>
  </si>
  <si>
    <t>jhighman1</t>
  </si>
  <si>
    <t>RMP0028787</t>
  </si>
  <si>
    <t>CALDWELL</t>
  </si>
  <si>
    <t>RMP0013812</t>
  </si>
  <si>
    <t>RMP0028786</t>
  </si>
  <si>
    <t>RMP0028785</t>
  </si>
  <si>
    <t>RMP0013844</t>
  </si>
  <si>
    <t>RMP0013798</t>
  </si>
  <si>
    <t>RMP0028782</t>
  </si>
  <si>
    <t>RMP0028783</t>
  </si>
  <si>
    <t>RMP0013819</t>
  </si>
  <si>
    <t>RMP0013830</t>
  </si>
  <si>
    <t xml:space="preserve"> Ramp Slope greater than 8.3%, Ramp Cross Slope greater than 2 and Not Signalized, Flare Slope Left is greater than 10, Flare Slope Right is greater than 10, Gutter Slope is greater than 5, Counter Slope is greater than 11.</t>
  </si>
  <si>
    <t>RMP0029071</t>
  </si>
  <si>
    <t>RMP0029073</t>
  </si>
  <si>
    <t>RMP0029053</t>
  </si>
  <si>
    <t>RMP0029074</t>
  </si>
  <si>
    <t>RMP0028781</t>
  </si>
  <si>
    <t>00821</t>
  </si>
  <si>
    <t>RMP0028774</t>
  </si>
  <si>
    <t>RMP0028791</t>
  </si>
  <si>
    <t>RMP0013796</t>
  </si>
  <si>
    <t>RMP0013824</t>
  </si>
  <si>
    <t>RMP0013818</t>
  </si>
  <si>
    <t>RMP0028775</t>
  </si>
  <si>
    <t>RMP0013802</t>
  </si>
  <si>
    <t>RMP0013836</t>
  </si>
  <si>
    <t>RMP0013809</t>
  </si>
  <si>
    <t>RMP0013848</t>
  </si>
  <si>
    <t>RMP0013814</t>
  </si>
  <si>
    <t>RMP0014064</t>
  </si>
  <si>
    <t>RMP0028743</t>
  </si>
  <si>
    <t>RMP0028742</t>
  </si>
  <si>
    <t>RMP0028726</t>
  </si>
  <si>
    <t>RMP0013816</t>
  </si>
  <si>
    <t>RMP0013833</t>
  </si>
  <si>
    <t>RMP0013801</t>
  </si>
  <si>
    <t>RMP0028731</t>
  </si>
  <si>
    <t>RMP0028723</t>
  </si>
  <si>
    <t>RMP0028729</t>
  </si>
  <si>
    <t>80057</t>
  </si>
  <si>
    <t>RMP0029061</t>
  </si>
  <si>
    <t>RMP0029052</t>
  </si>
  <si>
    <t>RMP0029058</t>
  </si>
  <si>
    <t>VIN</t>
  </si>
  <si>
    <t>RMP0008628</t>
  </si>
  <si>
    <t>MCARTHUR</t>
  </si>
  <si>
    <t>RMP0008622</t>
  </si>
  <si>
    <t>RMP0008619</t>
  </si>
  <si>
    <t>RMP0008660</t>
  </si>
  <si>
    <t>RMP0008668</t>
  </si>
  <si>
    <t>RMP0008647</t>
  </si>
  <si>
    <t>RMP0008673</t>
  </si>
  <si>
    <t>RMP0008661</t>
  </si>
  <si>
    <t>RMP0008657</t>
  </si>
  <si>
    <t>RMP0008671</t>
  </si>
  <si>
    <t>RMP0008646</t>
  </si>
  <si>
    <t>Landing broken slab</t>
  </si>
  <si>
    <t>RMP0008667</t>
  </si>
  <si>
    <t>RMP0008652</t>
  </si>
  <si>
    <t>RMP0008624</t>
  </si>
  <si>
    <t>RMP0008648</t>
  </si>
  <si>
    <t>RMP0018101</t>
  </si>
  <si>
    <t>RMP0018107</t>
  </si>
  <si>
    <t>RMP0018102</t>
  </si>
  <si>
    <t>RMP0018111</t>
  </si>
  <si>
    <t xml:space="preserve"> Ramp Width less than 4, Landing Cross Slope less than 2, Gutter Slope is greater than 5, Counter Slope is greater than 11.</t>
  </si>
  <si>
    <t>RMP0018144</t>
  </si>
  <si>
    <t>RMP0008631</t>
  </si>
  <si>
    <t>RMP0008654</t>
  </si>
  <si>
    <t>RMP0018142</t>
  </si>
  <si>
    <t>RMP0018143</t>
  </si>
  <si>
    <t>RMP0018141</t>
  </si>
  <si>
    <t>RMP0018140</t>
  </si>
  <si>
    <t>RMP0018145</t>
  </si>
  <si>
    <t>RMP0008625</t>
  </si>
  <si>
    <t>WAS</t>
  </si>
  <si>
    <t>RMP0006721</t>
  </si>
  <si>
    <t>jbooher2@Admin</t>
  </si>
  <si>
    <t>MARIETTA</t>
  </si>
  <si>
    <t>RMP0006720</t>
  </si>
  <si>
    <t>RMP0006738</t>
  </si>
  <si>
    <t>RMP0006734</t>
  </si>
  <si>
    <t>RMP0014964</t>
  </si>
  <si>
    <t>dthieman2</t>
  </si>
  <si>
    <t>RMP0002249</t>
  </si>
  <si>
    <t>dsloter1</t>
  </si>
  <si>
    <t>RMP0002253</t>
  </si>
  <si>
    <t>RMP0002252</t>
  </si>
  <si>
    <t>RMP0002255</t>
  </si>
  <si>
    <t>tcamden1</t>
  </si>
  <si>
    <t xml:space="preserve"> Landing Length less than 4, Counter Slope is greater than 11.</t>
  </si>
  <si>
    <t>RMP0002256</t>
  </si>
  <si>
    <t>RMP0002260</t>
  </si>
  <si>
    <t>RMP0006723</t>
  </si>
  <si>
    <t>RMP0006722</t>
  </si>
  <si>
    <t>RMP0008475</t>
  </si>
  <si>
    <t>jmccabe</t>
  </si>
  <si>
    <t>RMP0006714</t>
  </si>
  <si>
    <t>RMP0007726</t>
  </si>
  <si>
    <t>RMP0007733</t>
  </si>
  <si>
    <t>RMP0008132</t>
  </si>
  <si>
    <t>mfirst1@Editor</t>
  </si>
  <si>
    <t>Needs ADA Waiver</t>
  </si>
  <si>
    <t>RMP0007727</t>
  </si>
  <si>
    <t>RMP0007731</t>
  </si>
  <si>
    <t xml:space="preserve"> Ramp Width less than 4, Gutter Slope is greater than 5, Counter Slope is greater than 11, DWD Condition is Poor.</t>
  </si>
  <si>
    <t>Detectable Warning Device is covered completely. Curb ramp needs maintenance to uncover the ramp of dirt.</t>
  </si>
  <si>
    <t>RMP0007735</t>
  </si>
  <si>
    <t>RMP0007723</t>
  </si>
  <si>
    <t>RMP0014383</t>
  </si>
  <si>
    <t>BEVERLY</t>
  </si>
  <si>
    <t>RMP0007625</t>
  </si>
  <si>
    <t>BELPRE</t>
  </si>
  <si>
    <t>RMP0002266</t>
  </si>
  <si>
    <t>RMP0002265</t>
  </si>
  <si>
    <t>RMP0008131</t>
  </si>
  <si>
    <t>RMP0002268</t>
  </si>
  <si>
    <t>RMP0007721</t>
  </si>
  <si>
    <t>RMP0024954</t>
  </si>
  <si>
    <t>00335</t>
  </si>
  <si>
    <t>RMP0014309</t>
  </si>
  <si>
    <t>RMP0002264</t>
  </si>
  <si>
    <t>RMP0014380</t>
  </si>
  <si>
    <t>RMP0003159</t>
  </si>
  <si>
    <t>RMP0007623</t>
  </si>
  <si>
    <t>RMP0006731</t>
  </si>
  <si>
    <t>RMP0021850</t>
  </si>
  <si>
    <t>RMP0006735</t>
  </si>
  <si>
    <t>RMP0006719</t>
  </si>
  <si>
    <t>00509</t>
  </si>
  <si>
    <t>RMP0006717</t>
  </si>
  <si>
    <t>RMP0006718</t>
  </si>
  <si>
    <t>RMP0002272</t>
  </si>
  <si>
    <t>RMP0003092</t>
  </si>
  <si>
    <t>RMP0014449</t>
  </si>
  <si>
    <t>RMP0007635</t>
  </si>
  <si>
    <t>RMP0008129</t>
  </si>
  <si>
    <t>RMP0015033</t>
  </si>
  <si>
    <t>RMP0024952</t>
  </si>
  <si>
    <t>Outside State RoW</t>
  </si>
  <si>
    <t>RMP0002254</t>
  </si>
  <si>
    <t>RMP0002259</t>
  </si>
  <si>
    <t>11</t>
  </si>
  <si>
    <t>BEL</t>
  </si>
  <si>
    <t>RMP0028950</t>
  </si>
  <si>
    <t>pherman1</t>
  </si>
  <si>
    <t>BARNESVILLE</t>
  </si>
  <si>
    <t>RMP0003592</t>
  </si>
  <si>
    <t>RMP0003593</t>
  </si>
  <si>
    <t>RMP0028973</t>
  </si>
  <si>
    <t>RMP0028975</t>
  </si>
  <si>
    <t>RMP0003539</t>
  </si>
  <si>
    <t>RMP0029000</t>
  </si>
  <si>
    <t>BETHESDA</t>
  </si>
  <si>
    <t>RMP0029001</t>
  </si>
  <si>
    <t>RMP0028980</t>
  </si>
  <si>
    <t>RMP0028965</t>
  </si>
  <si>
    <t>RMP0028966</t>
  </si>
  <si>
    <t>RMP0000947</t>
  </si>
  <si>
    <t>dhoffman</t>
  </si>
  <si>
    <t>RMP0000948</t>
  </si>
  <si>
    <t>RMP0003490</t>
  </si>
  <si>
    <t>RMP0002906</t>
  </si>
  <si>
    <t xml:space="preserve"> Ramp Width less than 4, Landing Length less than 4, Landing Cross Slope less than 2, DWD is not present and not an Alley or Commercial Drive.</t>
  </si>
  <si>
    <t>RMP0000955</t>
  </si>
  <si>
    <t>RMP0003403</t>
  </si>
  <si>
    <t>RMP0003402</t>
  </si>
  <si>
    <t xml:space="preserve"> Ramp Slope greater than 8.3%, Ramp Width less than 4, Landing Length less than 4, Landing Cross Slope less than 2, DWD is not present and not an Alley or Commercial Drive.</t>
  </si>
  <si>
    <t>RMP0003404</t>
  </si>
  <si>
    <t>RMP0003406</t>
  </si>
  <si>
    <t>Detectable device just needs broomed</t>
  </si>
  <si>
    <t>RMP0002916</t>
  </si>
  <si>
    <t>RMP0003536</t>
  </si>
  <si>
    <t>RMP0027305</t>
  </si>
  <si>
    <t>mclark1</t>
  </si>
  <si>
    <t>BRIDGEPORT</t>
  </si>
  <si>
    <t>RMP0027309</t>
  </si>
  <si>
    <t>RMP0027313</t>
  </si>
  <si>
    <t>RMP0027316</t>
  </si>
  <si>
    <t>MCLARK1</t>
  </si>
  <si>
    <t>RMP0027317</t>
  </si>
  <si>
    <t>RMP0028955</t>
  </si>
  <si>
    <t>RMP0028956</t>
  </si>
  <si>
    <t xml:space="preserve"> Ramp Slope greater than 8.3%, Ramp Cross Slope greater than 2 and Not Signalized, DWD Condition is Poor, DWD Full Width of Ramp is No.</t>
  </si>
  <si>
    <t>RMP0028960</t>
  </si>
  <si>
    <t xml:space="preserve"> Landing Length less than 4, Flush with Surface is No, DWD Condition is Poor, DWD Full Width of Ramp is No.</t>
  </si>
  <si>
    <t>RMP0028985</t>
  </si>
  <si>
    <t>RMP0028968</t>
  </si>
  <si>
    <t>RMP0028982</t>
  </si>
  <si>
    <t>RMP0028945</t>
  </si>
  <si>
    <t>RMP0028940</t>
  </si>
  <si>
    <t>cwarner1</t>
  </si>
  <si>
    <t>RMP0028936</t>
  </si>
  <si>
    <t>RMP0028937</t>
  </si>
  <si>
    <t>bhovanic1</t>
  </si>
  <si>
    <t xml:space="preserve"> Ramp Cross Slope greater than 2 and Not Signalized, DWD is not present and not an Alley or Commercial Drive, DWD Full Width of Ramp is No.</t>
  </si>
  <si>
    <t>RMP0028957</t>
  </si>
  <si>
    <t>RMP0007644</t>
  </si>
  <si>
    <t>Roadway grade is 6.0%.  Relative curb ramp slope is 8.0%.</t>
  </si>
  <si>
    <t>RMP0028942</t>
  </si>
  <si>
    <t xml:space="preserve"> Ramp Slope greater than 8.3%, Ramp Cross Slope greater than 2 and Not Signalized, Ramp Cross Slope greater than 5 and Signalized, Landing Cross Slope less than 2, DWD Full Width of Ramp is No.</t>
  </si>
  <si>
    <t>RMP0028941</t>
  </si>
  <si>
    <t>RMP0028944</t>
  </si>
  <si>
    <t>RMP0028943</t>
  </si>
  <si>
    <t>RMP0028947</t>
  </si>
  <si>
    <t xml:space="preserve"> Ramp Cross Slope greater than 2 and Not Signalized, Ramp Cross Slope greater than 5 and Signalized, DWD Full Width of Ramp is No.</t>
  </si>
  <si>
    <t>RMP0028951</t>
  </si>
  <si>
    <t>RMP0028952</t>
  </si>
  <si>
    <t>RMP0028954</t>
  </si>
  <si>
    <t>RMP0028953</t>
  </si>
  <si>
    <t>RMP0028961</t>
  </si>
  <si>
    <t>RMP0028962</t>
  </si>
  <si>
    <t>RMP0028963</t>
  </si>
  <si>
    <t>RMP0028967</t>
  </si>
  <si>
    <t>RMP0028969</t>
  </si>
  <si>
    <t>RMP0028971</t>
  </si>
  <si>
    <t>RMP0028974</t>
  </si>
  <si>
    <t>RMP0028977</t>
  </si>
  <si>
    <t>RMP0028979</t>
  </si>
  <si>
    <t>RMP0028983</t>
  </si>
  <si>
    <t>RMP0028981</t>
  </si>
  <si>
    <t>RMP0028984</t>
  </si>
  <si>
    <t>RMP0028988</t>
  </si>
  <si>
    <t>RMP0028987</t>
  </si>
  <si>
    <t>RMP0028989</t>
  </si>
  <si>
    <t>RMP0028990</t>
  </si>
  <si>
    <t>RMP0028995</t>
  </si>
  <si>
    <t>RMP0028996</t>
  </si>
  <si>
    <t>RMP0028998</t>
  </si>
  <si>
    <t>RMP0028999</t>
  </si>
  <si>
    <t>RMP0002876</t>
  </si>
  <si>
    <t>RMP0002875</t>
  </si>
  <si>
    <t>RMP0003569</t>
  </si>
  <si>
    <t>RMP0003574</t>
  </si>
  <si>
    <t>RMP0028993</t>
  </si>
  <si>
    <t>RMP0028994</t>
  </si>
  <si>
    <t>RMP0027315</t>
  </si>
  <si>
    <t>RMP0017284</t>
  </si>
  <si>
    <t>RMP0027311</t>
  </si>
  <si>
    <t>RMP0027312</t>
  </si>
  <si>
    <t>RMP0017269</t>
  </si>
  <si>
    <t>RMP0000953</t>
  </si>
  <si>
    <t>RMP0003542</t>
  </si>
  <si>
    <t>RMP0003541</t>
  </si>
  <si>
    <t>RMP0028964</t>
  </si>
  <si>
    <t>00683</t>
  </si>
  <si>
    <t>RMP0028978</t>
  </si>
  <si>
    <t>RMP0028976</t>
  </si>
  <si>
    <t>RMP0028939</t>
  </si>
  <si>
    <t>RMP0028935</t>
  </si>
  <si>
    <t>RMP0028938</t>
  </si>
  <si>
    <t>RMP0003488</t>
  </si>
  <si>
    <t>RMP0003533</t>
  </si>
  <si>
    <t xml:space="preserve"> Ramp Slope greater than 8.3%, Landing Length less than 4, Landing Cross Slope less than 2, Counter Slope is greater than 11.</t>
  </si>
  <si>
    <t>RMP0003532</t>
  </si>
  <si>
    <t>01156</t>
  </si>
  <si>
    <t>RMP0003534</t>
  </si>
  <si>
    <t>RMP0000951</t>
  </si>
  <si>
    <t>01283</t>
  </si>
  <si>
    <t>RMP0003540</t>
  </si>
  <si>
    <t>RMP0000950</t>
  </si>
  <si>
    <t>01410</t>
  </si>
  <si>
    <t>RMP0000956</t>
  </si>
  <si>
    <t>80352</t>
  </si>
  <si>
    <t>RMP0028991</t>
  </si>
  <si>
    <t>RMP0028992</t>
  </si>
  <si>
    <t>CAR</t>
  </si>
  <si>
    <t>RMP0002864</t>
  </si>
  <si>
    <t>RMP0026839</t>
  </si>
  <si>
    <t>LEESVILLE</t>
  </si>
  <si>
    <t>RMP0026845</t>
  </si>
  <si>
    <t>RMP0021745</t>
  </si>
  <si>
    <t>SHERRODSVILLE</t>
  </si>
  <si>
    <t>RMP0021746</t>
  </si>
  <si>
    <t>RMP0021755</t>
  </si>
  <si>
    <t>RMP0002831</t>
  </si>
  <si>
    <t>Needs measured</t>
  </si>
  <si>
    <t>RMP0026850</t>
  </si>
  <si>
    <t>RMP0026857</t>
  </si>
  <si>
    <t>RMP0026841</t>
  </si>
  <si>
    <t>RMP0026834</t>
  </si>
  <si>
    <t>RMP0026853</t>
  </si>
  <si>
    <t>RMP0026846</t>
  </si>
  <si>
    <t>RMP0026837</t>
  </si>
  <si>
    <t>RMP0026840</t>
  </si>
  <si>
    <t>RMP0026836</t>
  </si>
  <si>
    <t>RMP0026842</t>
  </si>
  <si>
    <t>RMP0026847</t>
  </si>
  <si>
    <t>RMP0021759</t>
  </si>
  <si>
    <t>RMP0021758</t>
  </si>
  <si>
    <t>RMP0021753</t>
  </si>
  <si>
    <t>RMP0021754</t>
  </si>
  <si>
    <t xml:space="preserve"> Ramp Slope greater than 8.3%, Ramp Cross Slope greater than 2 and Not Signalized, Landing Cross Slope less than 2, DWD Condition is Poor.</t>
  </si>
  <si>
    <t>RMP0002776</t>
  </si>
  <si>
    <t>Slopes should be re-checked</t>
  </si>
  <si>
    <t>RMP0026829</t>
  </si>
  <si>
    <t>RMP0026835</t>
  </si>
  <si>
    <t>RMP0026854</t>
  </si>
  <si>
    <t>RMP0026844</t>
  </si>
  <si>
    <t>RMP0026827</t>
  </si>
  <si>
    <t>RMP0021751</t>
  </si>
  <si>
    <t>RMP0021748</t>
  </si>
  <si>
    <t>RMP0021747</t>
  </si>
  <si>
    <t>RMP0026826</t>
  </si>
  <si>
    <t>RMP0021749</t>
  </si>
  <si>
    <t>RMP0021750</t>
  </si>
  <si>
    <t>COL</t>
  </si>
  <si>
    <t>RMP0021717</t>
  </si>
  <si>
    <t>RMP0026820</t>
  </si>
  <si>
    <t>RMP0021724</t>
  </si>
  <si>
    <t>RMP0021725</t>
  </si>
  <si>
    <t>RMP0021729</t>
  </si>
  <si>
    <t xml:space="preserve"> Ramp Cross Slope greater than 2 and Not Signalized, Flare Slope Left is greater than 10, Gutter Slope is greater than 5, Counter Slope is greater than 11, DWD Condition is Poor.</t>
  </si>
  <si>
    <t>RMP0010280</t>
  </si>
  <si>
    <t>RMP0026811</t>
  </si>
  <si>
    <t>RMP0026313</t>
  </si>
  <si>
    <t>Landing Slope: 1.7%. Inspected by S. Dudek and J. McCleary on 12/12/2023.</t>
  </si>
  <si>
    <t>RMP0002874</t>
  </si>
  <si>
    <t>RMP0026774</t>
  </si>
  <si>
    <t>EAST LIVERPOOL</t>
  </si>
  <si>
    <t>RMP0020684</t>
  </si>
  <si>
    <t>mhone1</t>
  </si>
  <si>
    <t>EAST PALESTINE</t>
  </si>
  <si>
    <t>RMP0020678</t>
  </si>
  <si>
    <t>RMP0020674</t>
  </si>
  <si>
    <t xml:space="preserve"> Ramp Slope greater than 8.3%, Ramp Cross Slope greater than 2 and Not Signalized, Flare Slope Left is greater than 10.</t>
  </si>
  <si>
    <t>RMP0026673</t>
  </si>
  <si>
    <t>RMP0020673</t>
  </si>
  <si>
    <t>RMP0026672</t>
  </si>
  <si>
    <t>RMP0020670</t>
  </si>
  <si>
    <t>RMP0020671</t>
  </si>
  <si>
    <t xml:space="preserve"> Ramp Slope greater than 8.3%, Ramp Cross Slope greater than 2 and Not Signalized, Landing Length less than 4, Landing Cross Slope less than 2, Flare Slope Left is greater than 10, Flare Slope Right is greater than 10.</t>
  </si>
  <si>
    <t>Waiver information was reversed for RMP0020670 and RMP0020671.</t>
  </si>
  <si>
    <t>RMP0002911</t>
  </si>
  <si>
    <t xml:space="preserve"> Ramp Slope greater than 8.3%, Ramp Cross Slope greater than 2 and Not Signalized, Ramp Width less than 4, Counter Slope is greater than 11.</t>
  </si>
  <si>
    <t>RMP0000991</t>
  </si>
  <si>
    <t>Detectable warning device is covered in dirt</t>
  </si>
  <si>
    <t>RMP0000992</t>
  </si>
  <si>
    <t>Detectable warning device covered in gravel</t>
  </si>
  <si>
    <t>RMP0000995</t>
  </si>
  <si>
    <t>RMP0020693</t>
  </si>
  <si>
    <t>RMP0020696</t>
  </si>
  <si>
    <t>RMP0020699</t>
  </si>
  <si>
    <t>RMP0020700</t>
  </si>
  <si>
    <t>RMP0020682</t>
  </si>
  <si>
    <t>RMP0020681</t>
  </si>
  <si>
    <t>RMP0020701</t>
  </si>
  <si>
    <t>RMP0020703</t>
  </si>
  <si>
    <t>RMP0020702</t>
  </si>
  <si>
    <t>RMP0020708</t>
  </si>
  <si>
    <t>RMP0026769</t>
  </si>
  <si>
    <t>RMP0020691</t>
  </si>
  <si>
    <t>RMP0020689</t>
  </si>
  <si>
    <t>RMP0020690</t>
  </si>
  <si>
    <t>RMP0020697</t>
  </si>
  <si>
    <t>RMP0020698</t>
  </si>
  <si>
    <t>RMP0020672</t>
  </si>
  <si>
    <t>00384</t>
  </si>
  <si>
    <t>RMP0020680</t>
  </si>
  <si>
    <t>RMP0020685</t>
  </si>
  <si>
    <t>RMP0020686</t>
  </si>
  <si>
    <t>RMP0020677</t>
  </si>
  <si>
    <t>RMP0020676</t>
  </si>
  <si>
    <t>RMP0020675</t>
  </si>
  <si>
    <t>RMP0020695</t>
  </si>
  <si>
    <t>00421</t>
  </si>
  <si>
    <t>RMP0020688</t>
  </si>
  <si>
    <t>RMP0000993</t>
  </si>
  <si>
    <t>RMP0000990</t>
  </si>
  <si>
    <t>RMP0000996</t>
  </si>
  <si>
    <t>RMP0021274</t>
  </si>
  <si>
    <t>LISBON</t>
  </si>
  <si>
    <t>RMP0002922</t>
  </si>
  <si>
    <t>RMP0026823</t>
  </si>
  <si>
    <t>RMP0021718</t>
  </si>
  <si>
    <t>RMP0026812</t>
  </si>
  <si>
    <t>00763</t>
  </si>
  <si>
    <t>RMP0026815</t>
  </si>
  <si>
    <t>00766</t>
  </si>
  <si>
    <t>RMP0026824</t>
  </si>
  <si>
    <t>RMP0026816</t>
  </si>
  <si>
    <t>RMP0026819</t>
  </si>
  <si>
    <t>RMP0020707</t>
  </si>
  <si>
    <t>RMP0000960</t>
  </si>
  <si>
    <t>RMP0000962</t>
  </si>
  <si>
    <t>RMP0000963</t>
  </si>
  <si>
    <t>RMP0000968</t>
  </si>
  <si>
    <t>RMP0000972</t>
  </si>
  <si>
    <t>RMP0000973</t>
  </si>
  <si>
    <t>01419</t>
  </si>
  <si>
    <t>RMP0000983</t>
  </si>
  <si>
    <t>RMP0002871</t>
  </si>
  <si>
    <t xml:space="preserve"> Ramp Slope greater than 8.3%, Ramp Width less than 4, Landing Length less than 4, Landing Cross Slope less than 2, Flush with Surface is No, Counter Slope is greater than 11.</t>
  </si>
  <si>
    <t>RMP0002869</t>
  </si>
  <si>
    <t>02318</t>
  </si>
  <si>
    <t>RMP0000988</t>
  </si>
  <si>
    <t>02321</t>
  </si>
  <si>
    <t>RMP0026699</t>
  </si>
  <si>
    <t>RMP0026700</t>
  </si>
  <si>
    <t>02322</t>
  </si>
  <si>
    <t>RMP0026667</t>
  </si>
  <si>
    <t>HAS</t>
  </si>
  <si>
    <t>RMP0026231</t>
  </si>
  <si>
    <t>lmerryma1</t>
  </si>
  <si>
    <t>HARRISVILLE</t>
  </si>
  <si>
    <t>RMP0026232</t>
  </si>
  <si>
    <t>New Project 24-0376 /PID 100599/ Has/Jef/-250-30.20/0.00</t>
  </si>
  <si>
    <t>RMP0028659</t>
  </si>
  <si>
    <t>New PROJECT 24-0376/PID 100599/HAS/JEF-250-30.20/0.00</t>
  </si>
  <si>
    <t>RMP0028660</t>
  </si>
  <si>
    <t>New  PROJECT 24-0376 / PID 100599 / Has/JEF-250-30.20/0.00</t>
  </si>
  <si>
    <t>RMP0026226</t>
  </si>
  <si>
    <t>Side street is on a steep grade.  Correcting the cross slopes would require a retaining wall and possibly right of way aquisition.</t>
  </si>
  <si>
    <t>RMP0026227</t>
  </si>
  <si>
    <t>Cross slope and running slope dictated by the grade of the side street.  Unable to meet PROWAG requirements without a retaining wall.</t>
  </si>
  <si>
    <t>RMP0028661</t>
  </si>
  <si>
    <t>RMP0028662</t>
  </si>
  <si>
    <t>New Project 24-0376 / PID 100599 / Has/Jef-250-30.20/0.00</t>
  </si>
  <si>
    <t>RMP0026229</t>
  </si>
  <si>
    <t>New 24-0376 / PID 100599 / HAS/JEF-250-30.20/0.00</t>
  </si>
  <si>
    <t>RMP0026230</t>
  </si>
  <si>
    <t>RMP0026228</t>
  </si>
  <si>
    <t>New 24-0376 / PID 100599 / HAS/JEF-250-30.20 / 0.00</t>
  </si>
  <si>
    <t>HOL</t>
  </si>
  <si>
    <t>RMP0002771</t>
  </si>
  <si>
    <t xml:space="preserve"> Ramp Slope greater than 8.3%, Ramp Width less than 4, Flush with Surface is No, DWD is not present and not an Alley or Commercial Drive.</t>
  </si>
  <si>
    <t>RMP0026706</t>
  </si>
  <si>
    <t>MILLERSBURG</t>
  </si>
  <si>
    <t xml:space="preserve"> Ramp Cross Slope greater than 2 and Not Signalized, Flare Slope Left is greater than 10, Gutter Slope is greater than 5, Counter Slope is greater than 11, DWD Color Contrast is Other.</t>
  </si>
  <si>
    <t>Not within cross walk</t>
  </si>
  <si>
    <t>RMP0026708</t>
  </si>
  <si>
    <t xml:space="preserve">COMMERICAL DRIVE MILLERSBURG ELECTRIC LEFT SIDE (LOOKING FROM STREET) </t>
  </si>
  <si>
    <t>RMP0026728</t>
  </si>
  <si>
    <t>MILLERSBURG ELECTRIC RIGHT</t>
  </si>
  <si>
    <t>RMP0026727</t>
  </si>
  <si>
    <t>AUTO PLUS LEFT</t>
  </si>
  <si>
    <t>RMP0026731</t>
  </si>
  <si>
    <t>RMP0026737</t>
  </si>
  <si>
    <t>RMP0026742</t>
  </si>
  <si>
    <t>RMP0026732</t>
  </si>
  <si>
    <t xml:space="preserve"> Flare Slope Left is greater than 10, DWD is not present and not an Alley or Commercial Drive.</t>
  </si>
  <si>
    <t>RMP0026738</t>
  </si>
  <si>
    <t>RMP0026739</t>
  </si>
  <si>
    <t xml:space="preserve"> Ramp Cross Slope greater than 2 and Not Signalized, Flare Slope Left is greater than 10, Flare Slope Right is greater than 10, Counter Slope is greater than 11, DWD is not present and not an Alley or Commercial Drive.</t>
  </si>
  <si>
    <t>RMP0026733</t>
  </si>
  <si>
    <t xml:space="preserve"> Ramp Cross Slope greater than 2 and Not Signalized, Landing Cross Slope less than 2, Flare Slope Left is greater than 10, Flare Slope Right is greater than 10, Counter Slope is greater than 11, DWD is not present and not an Alley or Commercial Drive.</t>
  </si>
  <si>
    <t>RMP0026740</t>
  </si>
  <si>
    <t>RMP0026735</t>
  </si>
  <si>
    <t>RMP0026736</t>
  </si>
  <si>
    <t>RMP0026741</t>
  </si>
  <si>
    <t>RMP0001036</t>
  </si>
  <si>
    <t>Crosswalk</t>
  </si>
  <si>
    <t>RMP0001035</t>
  </si>
  <si>
    <t>RMP0003566</t>
  </si>
  <si>
    <t>RMP0001043</t>
  </si>
  <si>
    <t>RMP0001044</t>
  </si>
  <si>
    <t>RMP0005302</t>
  </si>
  <si>
    <t>RMP0002767</t>
  </si>
  <si>
    <t>Re-check field measurements. May be measured incorrectly.</t>
  </si>
  <si>
    <t>RMP0001058</t>
  </si>
  <si>
    <t>shorrisb1</t>
  </si>
  <si>
    <t>RMP0003555</t>
  </si>
  <si>
    <t>RMP0015870</t>
  </si>
  <si>
    <t>RMP0015869</t>
  </si>
  <si>
    <t>RMP0001049</t>
  </si>
  <si>
    <t>RMP0005221</t>
  </si>
  <si>
    <t>Stop sign, hill</t>
  </si>
  <si>
    <t>RMP0005219</t>
  </si>
  <si>
    <t>Hill</t>
  </si>
  <si>
    <t>RMP0005220</t>
  </si>
  <si>
    <t>RMP0001001</t>
  </si>
  <si>
    <t>RMP0028036</t>
  </si>
  <si>
    <t>tcurry</t>
  </si>
  <si>
    <t>RMP0002823</t>
  </si>
  <si>
    <t>RMP0002824</t>
  </si>
  <si>
    <t>RMP0001061</t>
  </si>
  <si>
    <t>RMP0001057</t>
  </si>
  <si>
    <t>RMP0001055</t>
  </si>
  <si>
    <t>RMP0002769</t>
  </si>
  <si>
    <t xml:space="preserve"> Ramp Slope greater than 8.3%, Ramp Cross Slope greater than 2 and Not Signalized, Ramp Width less than 4, Counter Slope is greater than 11, DWD is not present and not an Alley or Commercial Drive.</t>
  </si>
  <si>
    <t>RMP0002801</t>
  </si>
  <si>
    <t>RMP0001034</t>
  </si>
  <si>
    <t>RMP0003551</t>
  </si>
  <si>
    <t>RMP0003558</t>
  </si>
  <si>
    <t>Re-measure slopes.  Based on the photo, the cross slopes may have been measured incorrectly.</t>
  </si>
  <si>
    <t>RMP0028051</t>
  </si>
  <si>
    <t>RMP0001045</t>
  </si>
  <si>
    <t xml:space="preserve"> Ramp Width less than 4, DWD Color Contrast is Other, DWD Condition is Poor.</t>
  </si>
  <si>
    <t>RMP0001046</t>
  </si>
  <si>
    <t xml:space="preserve"> Ramp Width less than 4, DWD Color Contrast is Other.</t>
  </si>
  <si>
    <t>01029</t>
  </si>
  <si>
    <t>RMP0003553</t>
  </si>
  <si>
    <t>RMP0003570</t>
  </si>
  <si>
    <t>RMP0001047</t>
  </si>
  <si>
    <t>bgiauque1</t>
  </si>
  <si>
    <t>RMP0001048</t>
  </si>
  <si>
    <t>dhoffman@Admin</t>
  </si>
  <si>
    <t>Ditch line</t>
  </si>
  <si>
    <t>RMP0001059</t>
  </si>
  <si>
    <t>RMP0001060</t>
  </si>
  <si>
    <t>JEF</t>
  </si>
  <si>
    <t>RMP0022566</t>
  </si>
  <si>
    <t>dwahsum2</t>
  </si>
  <si>
    <t>RAYLAND</t>
  </si>
  <si>
    <t>RMP0005316</t>
  </si>
  <si>
    <t>Rest Area @ S.R 213 &amp; S.R 7</t>
  </si>
  <si>
    <t>RMP0022460</t>
  </si>
  <si>
    <t>zbibey1</t>
  </si>
  <si>
    <t>AMSTERDAM</t>
  </si>
  <si>
    <t>RMP0022462</t>
  </si>
  <si>
    <t>RMP0022472</t>
  </si>
  <si>
    <t>RMP0022471</t>
  </si>
  <si>
    <t>RMP0022469</t>
  </si>
  <si>
    <t>RMP0014280</t>
  </si>
  <si>
    <t xml:space="preserve">ADA DOES NOT FALL WITHIN CROSSWALK </t>
  </si>
  <si>
    <t>RMP0014282</t>
  </si>
  <si>
    <t xml:space="preserve">ADA DOES NOT FALL WITHIN A CROSS WALK </t>
  </si>
  <si>
    <t>RMP0014281</t>
  </si>
  <si>
    <t>ADA DOES NOT FALL WITHIN CROSSWALK</t>
  </si>
  <si>
    <t>RMP0014283</t>
  </si>
  <si>
    <t>ADA DOES NOT FALL WITH IN CROSSWALK</t>
  </si>
  <si>
    <t>RMP0022514</t>
  </si>
  <si>
    <t>DILLONVALE</t>
  </si>
  <si>
    <t>RMP0022522</t>
  </si>
  <si>
    <t>RMP0022518</t>
  </si>
  <si>
    <t>RMP0022516</t>
  </si>
  <si>
    <t>RMP0022517</t>
  </si>
  <si>
    <t>RMP0022501</t>
  </si>
  <si>
    <t>RMP0022498</t>
  </si>
  <si>
    <t>RMP0022495</t>
  </si>
  <si>
    <t>RMP0022496</t>
  </si>
  <si>
    <t>RMP0022508</t>
  </si>
  <si>
    <t>RMP0022548</t>
  </si>
  <si>
    <t>MOUNT PLEASANT</t>
  </si>
  <si>
    <t>Detectable warning to be replaced</t>
  </si>
  <si>
    <t>RMP0022549</t>
  </si>
  <si>
    <t>RMP0022550</t>
  </si>
  <si>
    <t>RMP0022551</t>
  </si>
  <si>
    <t>RMP0022554</t>
  </si>
  <si>
    <t>RMP0022552</t>
  </si>
  <si>
    <t>RMP0022555</t>
  </si>
  <si>
    <t>RMP0022563</t>
  </si>
  <si>
    <t>RMP0022494</t>
  </si>
  <si>
    <t>RMP0022504</t>
  </si>
  <si>
    <t>RMP0022503</t>
  </si>
  <si>
    <t>RMP0022506</t>
  </si>
  <si>
    <t>RMP0022505</t>
  </si>
  <si>
    <t>RMP0022510</t>
  </si>
  <si>
    <t>RMP0022509</t>
  </si>
  <si>
    <t>RMP0022511</t>
  </si>
  <si>
    <t>RMP0026435</t>
  </si>
  <si>
    <t>RMP0022526</t>
  </si>
  <si>
    <t>RMP0022529</t>
  </si>
  <si>
    <t>RMP0001066</t>
  </si>
  <si>
    <t>No longer concrete, dirt and gravel instead. Unable to collect worthwhile data.</t>
  </si>
  <si>
    <t>RMP0001067</t>
  </si>
  <si>
    <t>RMP0005721</t>
  </si>
  <si>
    <t>Attached to paved parking lot</t>
  </si>
  <si>
    <t>RMP0022465</t>
  </si>
  <si>
    <t>RMP0022464</t>
  </si>
  <si>
    <t>RMP0022459</t>
  </si>
  <si>
    <t>RMP0022558</t>
  </si>
  <si>
    <t>RMP0022560</t>
  </si>
  <si>
    <t>RMP0022535</t>
  </si>
  <si>
    <t>RMP0022530</t>
  </si>
  <si>
    <t>RMP0022533</t>
  </si>
  <si>
    <t>RMP0022534</t>
  </si>
  <si>
    <t>RMP0022540</t>
  </si>
  <si>
    <t>RMP0022541</t>
  </si>
  <si>
    <t>RMP0022542</t>
  </si>
  <si>
    <t>RMP0022543</t>
  </si>
  <si>
    <t>RMP0022545</t>
  </si>
  <si>
    <t>RMP0022547</t>
  </si>
  <si>
    <t>RMP0022536</t>
  </si>
  <si>
    <t>RMP0022537</t>
  </si>
  <si>
    <t>RMP0022553</t>
  </si>
  <si>
    <t>RMP0022557</t>
  </si>
  <si>
    <t>00277</t>
  </si>
  <si>
    <t>RMP0022567</t>
  </si>
  <si>
    <t>RMP0001063</t>
  </si>
  <si>
    <t>RMP0001064</t>
  </si>
  <si>
    <t>Landing covered in dirt</t>
  </si>
  <si>
    <t>00647</t>
  </si>
  <si>
    <t>RMP0022539</t>
  </si>
  <si>
    <t>RMP0022538</t>
  </si>
  <si>
    <t>RMP0022532</t>
  </si>
  <si>
    <t>RMP0022531</t>
  </si>
  <si>
    <t>RMP0022562</t>
  </si>
  <si>
    <t>01703</t>
  </si>
  <si>
    <t>RMP0005719</t>
  </si>
  <si>
    <t>Poured in with existing sidewalk and curb</t>
  </si>
  <si>
    <t>TUS</t>
  </si>
  <si>
    <t>RMP0006435</t>
  </si>
  <si>
    <t>NEW PHILADELPHIA</t>
  </si>
  <si>
    <t>RMP0004994</t>
  </si>
  <si>
    <t>RMP0002803</t>
  </si>
  <si>
    <t>Matched existing side walk and gutter</t>
  </si>
  <si>
    <t>RMP0002825</t>
  </si>
  <si>
    <t xml:space="preserve">Matched existing sidewalk and gutter </t>
  </si>
  <si>
    <t>RMP0001069</t>
  </si>
  <si>
    <t>Sidewalk concrete is beginning to deteriorate on the ramp.</t>
  </si>
  <si>
    <t>RMP0001070</t>
  </si>
  <si>
    <t>RMP0005293</t>
  </si>
  <si>
    <t>Re-check ramp measurements. May be incorrect.</t>
  </si>
  <si>
    <t>RMP0005295</t>
  </si>
  <si>
    <t>Re-check ramp measurements.  Likely incorrect.</t>
  </si>
  <si>
    <t>01096</t>
  </si>
  <si>
    <t>RMP0005292</t>
  </si>
  <si>
    <t>Re-check ramp measurements.  May be incorrect.</t>
  </si>
  <si>
    <t>RMP0003601</t>
  </si>
  <si>
    <t>Re-check cross slopes and other measurements.  May not be correct.</t>
  </si>
  <si>
    <t>12</t>
  </si>
  <si>
    <t>CUY</t>
  </si>
  <si>
    <t>RMP0029525</t>
  </si>
  <si>
    <t>aholstei1</t>
  </si>
  <si>
    <t>WARRENSVILLE HEIGHTS</t>
  </si>
  <si>
    <t>RMP0029526</t>
  </si>
  <si>
    <t>RMP0008713</t>
  </si>
  <si>
    <t>condash1</t>
  </si>
  <si>
    <t>BROOKLYN HEIGHTS</t>
  </si>
  <si>
    <t>RMP0024123</t>
  </si>
  <si>
    <t>VALLEY VIEW</t>
  </si>
  <si>
    <t>RMP0024126</t>
  </si>
  <si>
    <t>RMP0024124</t>
  </si>
  <si>
    <t>RMP0028853</t>
  </si>
  <si>
    <t>ROCKY RIVER</t>
  </si>
  <si>
    <t xml:space="preserve"> Ramp Cross Slope greater than 2 and Not Signalized, Landing Width less than 4, Landing Cross Slope less than 2, Flare Slope Right is greater than 10, DWD Full Width of Ramp is No.</t>
  </si>
  <si>
    <t>RMP0013751</t>
  </si>
  <si>
    <t>INDEPENDENCE</t>
  </si>
  <si>
    <t>RMP0027995</t>
  </si>
  <si>
    <t>RICHMOND HEIGHTS</t>
  </si>
  <si>
    <t xml:space="preserve"> Ramp Slope greater than 8.3%, Ramp Cross Slope greater than 2 and Not Signalized, Flare Slope Right is greater than 10, DWD Full Width of Ramp is No.</t>
  </si>
  <si>
    <t>RMP0028002</t>
  </si>
  <si>
    <t>RMP0000835</t>
  </si>
  <si>
    <t>lhudec</t>
  </si>
  <si>
    <t>RMP0010006</t>
  </si>
  <si>
    <t>BAY VILLAGE</t>
  </si>
  <si>
    <t xml:space="preserve"> Ramp Slope greater than 8.3%, Landing Length less than 4, Landing Cross Slope less than 2, Flare Slope Left is greater than 10, Flare Slope Right is greater than 10.</t>
  </si>
  <si>
    <t>RMP0010005</t>
  </si>
  <si>
    <t xml:space="preserve"> Ramp Slope greater than 8.3%, Ramp Width less than 4, Landing Cross Slope less than 2.</t>
  </si>
  <si>
    <t>RMP0021940</t>
  </si>
  <si>
    <t>BEREA</t>
  </si>
  <si>
    <t xml:space="preserve"> Landing Length less than 4, Landing Width less than 4, Flare Slope Left is greater than 10, Flare Slope Right is greater than 10.</t>
  </si>
  <si>
    <t>RMP0010007</t>
  </si>
  <si>
    <t>LAKEWOOD</t>
  </si>
  <si>
    <t>00322</t>
  </si>
  <si>
    <t>RMP0008478</t>
  </si>
  <si>
    <t>CLEVELAND</t>
  </si>
  <si>
    <t>RMP0008479</t>
  </si>
  <si>
    <t>RMP0010423</t>
  </si>
  <si>
    <t>BEDFORD</t>
  </si>
  <si>
    <t>00539</t>
  </si>
  <si>
    <t>RMP0010421</t>
  </si>
  <si>
    <t>00569</t>
  </si>
  <si>
    <t>RMP0010427</t>
  </si>
  <si>
    <t>RMP0010428</t>
  </si>
  <si>
    <t>00599</t>
  </si>
  <si>
    <t>RMP0010429</t>
  </si>
  <si>
    <t>00864</t>
  </si>
  <si>
    <t>RMP0030037</t>
  </si>
  <si>
    <t xml:space="preserve"> Ramp Cross Slope greater than 2 and Not Signalized, Flare Slope Left is greater than 10, Flare Slope Right is greater than 10, DWD Condition is Poor, DWD Full Width of Ramp is No.</t>
  </si>
  <si>
    <t>01825</t>
  </si>
  <si>
    <t>RMP0025083</t>
  </si>
  <si>
    <t>BROOK PARK</t>
  </si>
  <si>
    <t>01868</t>
  </si>
  <si>
    <t>RMP0025072</t>
  </si>
  <si>
    <t>RMP0025073</t>
  </si>
  <si>
    <t>01905</t>
  </si>
  <si>
    <t>RMP0025075</t>
  </si>
  <si>
    <t>RMP0025082</t>
  </si>
  <si>
    <t>MIDDLEBURG HEIGHTS</t>
  </si>
  <si>
    <t>RMP0029978</t>
  </si>
  <si>
    <t>CHAGRIN FALLS</t>
  </si>
  <si>
    <t>RMP0029979</t>
  </si>
  <si>
    <t xml:space="preserve"> Ramp Cross Slope greater than 2 and Not Signalized, Landing Length less than 4, Landing Width less than 4, Landing Cross Slope less than 2, DWD Full Width of Ramp is No.</t>
  </si>
  <si>
    <t>02447</t>
  </si>
  <si>
    <t>RMP0008480</t>
  </si>
  <si>
    <t>02745</t>
  </si>
  <si>
    <t>RMP0027815</t>
  </si>
  <si>
    <t>PARMA</t>
  </si>
  <si>
    <t>02799</t>
  </si>
  <si>
    <t>RMP0021546</t>
  </si>
  <si>
    <t>CUYAHOGA HEIGHTS</t>
  </si>
  <si>
    <t>RMP0029730</t>
  </si>
  <si>
    <t>03391</t>
  </si>
  <si>
    <t>RMP0025895</t>
  </si>
  <si>
    <t>RMP0025896</t>
  </si>
  <si>
    <t>03490</t>
  </si>
  <si>
    <t>RMP0025803</t>
  </si>
  <si>
    <t>RMP0025881</t>
  </si>
  <si>
    <t>03812</t>
  </si>
  <si>
    <t>RMP0029732</t>
  </si>
  <si>
    <t>03939</t>
  </si>
  <si>
    <t>RMP0025923</t>
  </si>
  <si>
    <t>04084</t>
  </si>
  <si>
    <t>RMP0029733</t>
  </si>
  <si>
    <t>04089</t>
  </si>
  <si>
    <t>RMP0029729</t>
  </si>
  <si>
    <t>RMP0029728</t>
  </si>
  <si>
    <t>04106</t>
  </si>
  <si>
    <t>RMP0025903</t>
  </si>
  <si>
    <t>RMP0025867</t>
  </si>
  <si>
    <t>04163</t>
  </si>
  <si>
    <t>RMP0025865</t>
  </si>
  <si>
    <t>04747</t>
  </si>
  <si>
    <t>RMP0029727</t>
  </si>
  <si>
    <t>05994</t>
  </si>
  <si>
    <t>RMP0010278</t>
  </si>
  <si>
    <t>CLEVELAND HEIGHTS</t>
  </si>
  <si>
    <t>06319</t>
  </si>
  <si>
    <t>RMP0024617</t>
  </si>
  <si>
    <t>EUCLID</t>
  </si>
  <si>
    <t>07621</t>
  </si>
  <si>
    <t>RMP0010019</t>
  </si>
  <si>
    <t>RMP0010016</t>
  </si>
  <si>
    <t>07802</t>
  </si>
  <si>
    <t>RMP0010013</t>
  </si>
  <si>
    <t>RMP0010279</t>
  </si>
  <si>
    <t>RMP0010008</t>
  </si>
  <si>
    <t>07809</t>
  </si>
  <si>
    <t>RMP0010010</t>
  </si>
  <si>
    <t>RMP0010011</t>
  </si>
  <si>
    <t>08630</t>
  </si>
  <si>
    <t>RMP0025080</t>
  </si>
  <si>
    <t>08642</t>
  </si>
  <si>
    <t>RMP0025074</t>
  </si>
  <si>
    <t>08696</t>
  </si>
  <si>
    <t>RMP0025081</t>
  </si>
  <si>
    <t>10168</t>
  </si>
  <si>
    <t>RMP0027816</t>
  </si>
  <si>
    <t>10177</t>
  </si>
  <si>
    <t>RMP0027812</t>
  </si>
  <si>
    <t>RMP0027813</t>
  </si>
  <si>
    <t>10178</t>
  </si>
  <si>
    <t>RMP0027811</t>
  </si>
  <si>
    <t>RMP0027810</t>
  </si>
  <si>
    <t>10182</t>
  </si>
  <si>
    <t>RMP0024842</t>
  </si>
  <si>
    <t>11430</t>
  </si>
  <si>
    <t>RMP0028854</t>
  </si>
  <si>
    <t>11455</t>
  </si>
  <si>
    <t>RMP0028860</t>
  </si>
  <si>
    <t>13881</t>
  </si>
  <si>
    <t>RMP0029527</t>
  </si>
  <si>
    <t>RMP0029528</t>
  </si>
  <si>
    <t>13892</t>
  </si>
  <si>
    <t>RMP0029529</t>
  </si>
  <si>
    <t>13919</t>
  </si>
  <si>
    <t>RMP0029524</t>
  </si>
  <si>
    <t>14552</t>
  </si>
  <si>
    <t>RMP0027304</t>
  </si>
  <si>
    <t>14561</t>
  </si>
  <si>
    <t>RMP0029530</t>
  </si>
  <si>
    <t>14567</t>
  </si>
  <si>
    <t>RMP0029805</t>
  </si>
  <si>
    <t>UNIVERSITY HEIGHTS</t>
  </si>
  <si>
    <t>RMP0029804</t>
  </si>
  <si>
    <t>14580</t>
  </si>
  <si>
    <t>RMP0029523</t>
  </si>
  <si>
    <t xml:space="preserve"> Ramp Slope greater than 8.3%, Ramp Cross Slope greater than 2 and Not Signalized, Landing Cross Slope less than 2, Flare Slope Left is greater than 10, DWD is not present and not an Alley or Commercial Drive.</t>
  </si>
  <si>
    <t>14587</t>
  </si>
  <si>
    <t>RMP0010015</t>
  </si>
  <si>
    <t>14593</t>
  </si>
  <si>
    <t>RMP0028001</t>
  </si>
  <si>
    <t>RMP0027999</t>
  </si>
  <si>
    <t>14594</t>
  </si>
  <si>
    <t>RMP0024125</t>
  </si>
  <si>
    <t>14599</t>
  </si>
  <si>
    <t>RMP0025891</t>
  </si>
  <si>
    <t>14603</t>
  </si>
  <si>
    <t>RMP0027809</t>
  </si>
  <si>
    <t>RMP0027814</t>
  </si>
  <si>
    <t>14605</t>
  </si>
  <si>
    <t>RMP0021950</t>
  </si>
  <si>
    <t>14613</t>
  </si>
  <si>
    <t>RMP0010012</t>
  </si>
  <si>
    <t>RMP0010017</t>
  </si>
  <si>
    <t>RMP0010018</t>
  </si>
  <si>
    <t>RMP0010014</t>
  </si>
  <si>
    <t>RMP0010020</t>
  </si>
  <si>
    <t>RMP0010009</t>
  </si>
  <si>
    <t>14632</t>
  </si>
  <si>
    <t>RMP0030036</t>
  </si>
  <si>
    <t>14647</t>
  </si>
  <si>
    <t>RMP0010233</t>
  </si>
  <si>
    <t xml:space="preserve"> Ramp Slope greater than 8.3%, Ramp Cross Slope greater than 2 and Not Signalized, Landing Length less than 4, Landing Width less than 4, Landing Cross Slope less than 2, Flare Slope Left is greater than 10.</t>
  </si>
  <si>
    <t>14677</t>
  </si>
  <si>
    <t>RMP0028856</t>
  </si>
  <si>
    <t>FAIRVIEW PARK</t>
  </si>
  <si>
    <t>14680</t>
  </si>
  <si>
    <t>RMP0009636</t>
  </si>
  <si>
    <t xml:space="preserve"> Ramp Slope greater than 8.3%, Landing Length less than 4, Landing Width less than 4, Flare Slope Left is greater than 10, DWD is not present and not an Alley or Commercial Drive.</t>
  </si>
  <si>
    <t>14684</t>
  </si>
  <si>
    <t>RMP0021548</t>
  </si>
  <si>
    <t>RMP0021547</t>
  </si>
  <si>
    <t>RMP0021528</t>
  </si>
  <si>
    <t>RMP0021537</t>
  </si>
  <si>
    <t>RMP0021535</t>
  </si>
  <si>
    <t>RMP0021534</t>
  </si>
  <si>
    <t>RMP0021539</t>
  </si>
  <si>
    <t>RMP0021544</t>
  </si>
  <si>
    <t>RMP0021542</t>
  </si>
  <si>
    <t>14689</t>
  </si>
  <si>
    <t>RMP0010277</t>
  </si>
  <si>
    <t>14730</t>
  </si>
  <si>
    <t>RMP0025922</t>
  </si>
  <si>
    <t>RMP0025866</t>
  </si>
  <si>
    <t>RMP0025890</t>
  </si>
  <si>
    <t>GEA</t>
  </si>
  <si>
    <t>RMP0005592</t>
  </si>
  <si>
    <t>khamilto2</t>
  </si>
  <si>
    <t>RMP0027641</t>
  </si>
  <si>
    <t>CHARDON</t>
  </si>
  <si>
    <t>RMP0027646</t>
  </si>
  <si>
    <t>RMP0027645</t>
  </si>
  <si>
    <t>RMP0002696</t>
  </si>
  <si>
    <t>RMP0002717</t>
  </si>
  <si>
    <t>alatimer1</t>
  </si>
  <si>
    <t>RMP0027640</t>
  </si>
  <si>
    <t>RMP0000837</t>
  </si>
  <si>
    <t>RMP0030038</t>
  </si>
  <si>
    <t>echermon1</t>
  </si>
  <si>
    <t>RMP0030039</t>
  </si>
  <si>
    <t>RMP0028541</t>
  </si>
  <si>
    <t>RMP0028542</t>
  </si>
  <si>
    <t>RMP0028553</t>
  </si>
  <si>
    <t>RMP0028555</t>
  </si>
  <si>
    <t>RMP0027644</t>
  </si>
  <si>
    <t>RMP0027642</t>
  </si>
  <si>
    <t>RMP0027643</t>
  </si>
  <si>
    <t>RMP0002718</t>
  </si>
  <si>
    <t>RMP0030041</t>
  </si>
  <si>
    <t>RMP0030040</t>
  </si>
  <si>
    <t>RMP0005646</t>
  </si>
  <si>
    <t>RMP0029656</t>
  </si>
  <si>
    <t>RMP0000850</t>
  </si>
  <si>
    <t>Has some grass and dirt covering it</t>
  </si>
  <si>
    <t>RMP0028554</t>
  </si>
  <si>
    <t>RMP0000840</t>
  </si>
  <si>
    <t>RMP0003590</t>
  </si>
  <si>
    <t>RMP0028540</t>
  </si>
  <si>
    <t>RMP0003378</t>
  </si>
  <si>
    <t>RMP0003577</t>
  </si>
  <si>
    <t>RMP0003591</t>
  </si>
  <si>
    <t>RMP0030062</t>
  </si>
  <si>
    <t>RMP0000844</t>
  </si>
  <si>
    <t>RMP0000845</t>
  </si>
  <si>
    <t>RMP0005648</t>
  </si>
  <si>
    <t>RMP0029657</t>
  </si>
  <si>
    <t>RMP0000842</t>
  </si>
  <si>
    <t>Intersection under construction</t>
  </si>
  <si>
    <t>RMP0002607</t>
  </si>
  <si>
    <t>Covered in dirt due to construction.</t>
  </si>
  <si>
    <t>RMP0002606</t>
  </si>
  <si>
    <t>Warning device worn.</t>
  </si>
  <si>
    <t>RMP0002612</t>
  </si>
  <si>
    <t>80375</t>
  </si>
  <si>
    <t>RMP0000838</t>
  </si>
  <si>
    <t>RMP0000839</t>
  </si>
  <si>
    <t>LAK</t>
  </si>
  <si>
    <t>RMP0000935</t>
  </si>
  <si>
    <t>RMP0000927</t>
  </si>
  <si>
    <t>RMP0002616</t>
  </si>
  <si>
    <t>RMP0000866</t>
  </si>
  <si>
    <t>RMP0000879</t>
  </si>
  <si>
    <t>RMP0000880</t>
  </si>
  <si>
    <t xml:space="preserve"> Ramp Cross Slope greater than 2 and Not Signalized, Landing Length less than 4, Landing Width less than 4.</t>
  </si>
  <si>
    <t>RMP0000884</t>
  </si>
  <si>
    <t>RMP0004902</t>
  </si>
  <si>
    <t xml:space="preserve"> Ramp Slope greater than 8.3%, Ramp Cross Slope greater than 2 and Not Signalized, Landing Length less than 4, Landing Width less than 4.</t>
  </si>
  <si>
    <t>RMP0000893</t>
  </si>
  <si>
    <t>RMP0000895</t>
  </si>
  <si>
    <t xml:space="preserve"> Landing Length less than 4, Landing Width less than 4, Flare Slope Left is greater than 10.</t>
  </si>
  <si>
    <t>RMP0000894</t>
  </si>
  <si>
    <t>RMP0000896</t>
  </si>
  <si>
    <t>RMP0000900</t>
  </si>
  <si>
    <t xml:space="preserve">Ramp is part of a driveway to store. </t>
  </si>
  <si>
    <t>RMP0000904</t>
  </si>
  <si>
    <t>RMP0000909</t>
  </si>
  <si>
    <t>Not leveled. No Traffic Control</t>
  </si>
  <si>
    <t>RMP0000910</t>
  </si>
  <si>
    <t>RMP0000914</t>
  </si>
  <si>
    <t>RMP0000921</t>
  </si>
  <si>
    <t>RMP0000926</t>
  </si>
  <si>
    <t>RMP0000929</t>
  </si>
  <si>
    <t>RMP0000931</t>
  </si>
  <si>
    <t xml:space="preserve"> Landing Length less than 4, Landing Width less than 4, Flare Slope Right is greater than 10.</t>
  </si>
  <si>
    <t>RMP0002614</t>
  </si>
  <si>
    <t>RMP0003469</t>
  </si>
  <si>
    <t>RMP0030042</t>
  </si>
  <si>
    <t>RMP0030043</t>
  </si>
  <si>
    <t>RMP0030044</t>
  </si>
  <si>
    <t>RMP0030045</t>
  </si>
  <si>
    <t>RMP0028800</t>
  </si>
  <si>
    <t>WICKLIFFE</t>
  </si>
  <si>
    <t>RMP0028803</t>
  </si>
  <si>
    <t>RMP0028807</t>
  </si>
  <si>
    <t>RMP0028811</t>
  </si>
  <si>
    <t>RMP0028813</t>
  </si>
  <si>
    <t>RMP0028814</t>
  </si>
  <si>
    <t>RMP0028815</t>
  </si>
  <si>
    <t>WILLOUGHBY</t>
  </si>
  <si>
    <t>RMP0028818</t>
  </si>
  <si>
    <t>RMP0003375</t>
  </si>
  <si>
    <t>RMP0002723</t>
  </si>
  <si>
    <t>RMP0002705</t>
  </si>
  <si>
    <t>RMP0002722</t>
  </si>
  <si>
    <t>RMP0000913</t>
  </si>
  <si>
    <t>00305</t>
  </si>
  <si>
    <t>RMP0000899</t>
  </si>
  <si>
    <t>RMP0000903</t>
  </si>
  <si>
    <t>RMP0007917</t>
  </si>
  <si>
    <t>PAINESVILLE</t>
  </si>
  <si>
    <t>RMP0007916</t>
  </si>
  <si>
    <t>RMP0000878</t>
  </si>
  <si>
    <t>RMP0000883</t>
  </si>
  <si>
    <t>RMP0002695</t>
  </si>
  <si>
    <t>RMP0027789</t>
  </si>
  <si>
    <t>RMP0030047</t>
  </si>
  <si>
    <t>weeds cover warning device/ tripping hazard</t>
  </si>
  <si>
    <t>RMP0030046</t>
  </si>
  <si>
    <t>RMP0027788</t>
  </si>
  <si>
    <t>01288</t>
  </si>
  <si>
    <t>RMP0000870</t>
  </si>
  <si>
    <t>RMP0000871</t>
  </si>
  <si>
    <t>01289</t>
  </si>
  <si>
    <t>RMP0000864</t>
  </si>
  <si>
    <t>RMP0000865</t>
  </si>
  <si>
    <t>01290</t>
  </si>
  <si>
    <t>RMP0000861</t>
  </si>
  <si>
    <t>RMP0000869</t>
  </si>
  <si>
    <t>01292</t>
  </si>
  <si>
    <t>RMP0000874</t>
  </si>
  <si>
    <t xml:space="preserve"> Landing Length less than 4, Landing Width less than 4, DWD Color Contrast is Other.</t>
  </si>
  <si>
    <t>RMP0000873</t>
  </si>
  <si>
    <t>01294</t>
  </si>
  <si>
    <t>RMP0002645</t>
  </si>
  <si>
    <t>01295</t>
  </si>
  <si>
    <t>RMP0000887</t>
  </si>
  <si>
    <t xml:space="preserve"> Ramp Slope greater than 8.3%, Landing Length less than 4, Landing Width less than 4.</t>
  </si>
  <si>
    <t>RMP0000888</t>
  </si>
  <si>
    <t>01296</t>
  </si>
  <si>
    <t>RMP0000889</t>
  </si>
  <si>
    <t>RMP0000890</t>
  </si>
  <si>
    <t>01297</t>
  </si>
  <si>
    <t>RMP0000891</t>
  </si>
  <si>
    <t xml:space="preserve"> Ramp Slope greater than 8.3%, Landing Length less than 4, Landing Width less than 4, DWD Color Contrast is Other.</t>
  </si>
  <si>
    <t>RMP0000892</t>
  </si>
  <si>
    <t>01313</t>
  </si>
  <si>
    <t>RMP0000901</t>
  </si>
  <si>
    <t>RMP0000902</t>
  </si>
  <si>
    <t xml:space="preserve"> Ramp Cross Slope greater than 2 and Not Signalized, Flush with Surface is No, Flare Slope Left is greater than 10, DWD is not present and not an Alley or Commercial Drive, DWD Condition is Poor.</t>
  </si>
  <si>
    <t>RMP0028804</t>
  </si>
  <si>
    <t>RMP0028799</t>
  </si>
  <si>
    <t>01373</t>
  </si>
  <si>
    <t>RMP0028812</t>
  </si>
  <si>
    <t>RMP0028810</t>
  </si>
  <si>
    <t>RMP0028805</t>
  </si>
  <si>
    <t>01430</t>
  </si>
  <si>
    <t>RMP0028849</t>
  </si>
  <si>
    <t>01447</t>
  </si>
  <si>
    <t>RMP0028808</t>
  </si>
  <si>
    <t>RMP0028809</t>
  </si>
  <si>
    <t xml:space="preserve"> Ramp Cross Slope greater than 2 and Not Signalized, Ramp Cross Slope greater than 5 and Signalized, Landing Cross Slope less than 2, Flare Slope Right is greater than 10, DWD Full Width of Ramp is No.</t>
  </si>
  <si>
    <t>01457</t>
  </si>
  <si>
    <t>RMP0028806</t>
  </si>
  <si>
    <t>RMP0028848</t>
  </si>
  <si>
    <t>01635</t>
  </si>
  <si>
    <t>RMP0029802</t>
  </si>
  <si>
    <t>RMP0029803</t>
  </si>
  <si>
    <t>RMP0029801</t>
  </si>
  <si>
    <t>01956</t>
  </si>
  <si>
    <t>RMP0029726</t>
  </si>
  <si>
    <t>WILLOWICK</t>
  </si>
  <si>
    <t>01964</t>
  </si>
  <si>
    <t>RMP0007919</t>
  </si>
  <si>
    <t>MENTOR</t>
  </si>
  <si>
    <t>01998</t>
  </si>
  <si>
    <t>RMP0028801</t>
  </si>
  <si>
    <t>RMP0028802</t>
  </si>
  <si>
    <t>80049</t>
  </si>
  <si>
    <t>RMP0000881</t>
  </si>
  <si>
    <t>80193</t>
  </si>
  <si>
    <t>RMP0000867</t>
  </si>
  <si>
    <t>80729</t>
  </si>
  <si>
    <t>RMP0000863</t>
  </si>
  <si>
    <t>81760</t>
  </si>
  <si>
    <t>RMP0028816</t>
  </si>
  <si>
    <t>81764</t>
  </si>
  <si>
    <t>RMP0028850</t>
  </si>
  <si>
    <t xml:space="preserve"> Ramp Slope greater than 8.3%, Ramp Cross Slope greater than 2 and Not Signalized, Ramp Cross Slope greater than 5 and Signalized, Landing Cross Slope less than 2, DWD is not present and not an Alley or Commercial Drive.</t>
  </si>
  <si>
    <t>RMP0028851</t>
  </si>
  <si>
    <t>RMP0028852</t>
  </si>
  <si>
    <t>81833</t>
  </si>
  <si>
    <t>RMP0028817</t>
  </si>
  <si>
    <t>RFI0000057</t>
  </si>
  <si>
    <t>Refuge Island</t>
  </si>
  <si>
    <t xml:space="preserve"> Refuge Island Length is greater than 6 and there is no DWD Curb Ramp.</t>
  </si>
  <si>
    <t>RFI0000058</t>
  </si>
  <si>
    <t>RFI0000124</t>
  </si>
  <si>
    <t>Right turn in/out</t>
  </si>
  <si>
    <t>RFI0000150</t>
  </si>
  <si>
    <t xml:space="preserve"> Refuge Island Width is less than 5.</t>
  </si>
  <si>
    <t>RFI0000037</t>
  </si>
  <si>
    <t>RFI0000060</t>
  </si>
  <si>
    <t>RFI0000002</t>
  </si>
  <si>
    <t xml:space="preserve">Only one detectable warning device. </t>
  </si>
  <si>
    <t>RFI0000110</t>
  </si>
  <si>
    <t>At business, not road. No yield, no stop, no detectable warning devices.</t>
  </si>
  <si>
    <t>RFI0000111</t>
  </si>
  <si>
    <t>Commercial drive.</t>
  </si>
  <si>
    <t>RFI0000003</t>
  </si>
  <si>
    <t>Concrete is failing</t>
  </si>
  <si>
    <t>RFI0000006</t>
  </si>
  <si>
    <t>RFI0000087</t>
  </si>
  <si>
    <t xml:space="preserve">No detectable warning pads present. Lots of debris on island. No PED signals or push buttons. </t>
  </si>
  <si>
    <t>RFI0000094</t>
  </si>
  <si>
    <t>RFI0000083</t>
  </si>
  <si>
    <t>RFI0000081</t>
  </si>
  <si>
    <t xml:space="preserve"> Refuge Island Width is less than 5, Refuge Island Length is greater than 6 and there is no DWD Curb Ramp.</t>
  </si>
  <si>
    <t>RFI0000082</t>
  </si>
  <si>
    <t>RFI0000017</t>
  </si>
  <si>
    <t>RFI0000024</t>
  </si>
  <si>
    <t>RFI0000020</t>
  </si>
  <si>
    <t>RFI0000019</t>
  </si>
  <si>
    <t>RFI0000018</t>
  </si>
  <si>
    <t>RFI0000022</t>
  </si>
  <si>
    <t>RFI0000096</t>
  </si>
  <si>
    <t>Island length and width varies</t>
  </si>
  <si>
    <t>RFI0000097</t>
  </si>
  <si>
    <t>Length and width varies</t>
  </si>
  <si>
    <t>RFI0000095</t>
  </si>
  <si>
    <t>RFI0000103</t>
  </si>
  <si>
    <t>Length and width varies.</t>
  </si>
  <si>
    <t>RFI0000098</t>
  </si>
  <si>
    <t xml:space="preserve">Lots of debris present. </t>
  </si>
  <si>
    <t>04998</t>
  </si>
  <si>
    <t>RFI0000104</t>
  </si>
  <si>
    <t>RFI0000106</t>
  </si>
  <si>
    <t>Length and width vary</t>
  </si>
  <si>
    <t>RFI0000105</t>
  </si>
  <si>
    <t>RFI0000102</t>
  </si>
  <si>
    <t xml:space="preserve">Pass through. No ramps. </t>
  </si>
  <si>
    <t>RFI0000048</t>
  </si>
  <si>
    <t>Broken surface</t>
  </si>
  <si>
    <t>RFI0000050</t>
  </si>
  <si>
    <t>RFI0000053</t>
  </si>
  <si>
    <t>Badly broken surface</t>
  </si>
  <si>
    <t>RFI0000054</t>
  </si>
  <si>
    <t>No ramps</t>
  </si>
  <si>
    <t>RFI0000153</t>
  </si>
  <si>
    <t>RFI0000029</t>
  </si>
  <si>
    <t>RFI0000128</t>
  </si>
  <si>
    <t>RFI0000139</t>
  </si>
  <si>
    <t xml:space="preserve">Detectable warnings are not flush and tripping hazards. </t>
  </si>
  <si>
    <t>RFI0000140</t>
  </si>
  <si>
    <t xml:space="preserve">Detectable warnings are not flush and tripping hazard. </t>
  </si>
  <si>
    <t>RFI0000059</t>
  </si>
  <si>
    <t>Warning device is in the center of island</t>
  </si>
  <si>
    <t>PBS0001097</t>
  </si>
  <si>
    <t>dschierl</t>
  </si>
  <si>
    <t>Pushbutton Structure</t>
  </si>
  <si>
    <t xml:space="preserve"> No Unobstructed Path, More than 1 Pushbutton and Pushbuttons do not have Accessible Pedestrian Pushbutton and there are no physical constraints.</t>
  </si>
  <si>
    <t>South Button 7.4 feet from Curb</t>
  </si>
  <si>
    <t>PBS0001103</t>
  </si>
  <si>
    <t xml:space="preserve"> More than 1 Pushbutton and Pushbuttons do not have Accessible Pedestrian Pushbutton and there are no physical constraints.</t>
  </si>
  <si>
    <t>East Button 6.9 feet from Curb</t>
  </si>
  <si>
    <t>PBS0001104</t>
  </si>
  <si>
    <t>South Button 7 feet from Curb</t>
  </si>
  <si>
    <t>PBS0000843</t>
  </si>
  <si>
    <t xml:space="preserve"> No All Weather Surface, No Unobstructed Path.</t>
  </si>
  <si>
    <t>Support and button installed 2/25/19, There is no signal pole. Or button at this location</t>
  </si>
  <si>
    <t>PBS0000830</t>
  </si>
  <si>
    <t xml:space="preserve"> No Unobstructed Path.</t>
  </si>
  <si>
    <t>PBS0000831</t>
  </si>
  <si>
    <t>Button is taped</t>
  </si>
  <si>
    <t>PBS0001095</t>
  </si>
  <si>
    <t>PBS0002054</t>
  </si>
  <si>
    <t>NE corner SR 613 &amp; Todd St. crossing SR 613. Push button is opposite side of crosswalk.</t>
  </si>
  <si>
    <t>PBS0000016</t>
  </si>
  <si>
    <t xml:space="preserve"> No All Weather Surface.</t>
  </si>
  <si>
    <t>PBS0000019</t>
  </si>
  <si>
    <t>PBS0000022</t>
  </si>
  <si>
    <t>PBS0000021</t>
  </si>
  <si>
    <t>PBS0000438</t>
  </si>
  <si>
    <t>Grass between walk and signal</t>
  </si>
  <si>
    <t>PBS0000435</t>
  </si>
  <si>
    <t xml:space="preserve">No ramp no sidewalk </t>
  </si>
  <si>
    <t>PBS0000039</t>
  </si>
  <si>
    <t>PBS0000077</t>
  </si>
  <si>
    <t>PBS0000076</t>
  </si>
  <si>
    <t>PBS0000082</t>
  </si>
  <si>
    <t>PBS0000520</t>
  </si>
  <si>
    <t>Grass between sidewalk and structure and it leaning back</t>
  </si>
  <si>
    <t>PBS0000080</t>
  </si>
  <si>
    <t>Guess between sidewalk and ped.</t>
  </si>
  <si>
    <t>PBS0000415</t>
  </si>
  <si>
    <t>PBS0000437</t>
  </si>
  <si>
    <t>PBS0000017</t>
  </si>
  <si>
    <t>Push button is not accessible to a wheelchair on a grassy hill</t>
  </si>
  <si>
    <t>PBS0000511</t>
  </si>
  <si>
    <t>Push button is not a test call to a wheelchair because of grass</t>
  </si>
  <si>
    <t>PBS0000023</t>
  </si>
  <si>
    <t>PBS0000512</t>
  </si>
  <si>
    <t>PBS0000170</t>
  </si>
  <si>
    <t>PBS0000171</t>
  </si>
  <si>
    <t>PBS0001374</t>
  </si>
  <si>
    <t>PBS0001193</t>
  </si>
  <si>
    <t>PBS0000526</t>
  </si>
  <si>
    <t>PBS0001223</t>
  </si>
  <si>
    <t>PBS0000546</t>
  </si>
  <si>
    <t>Two bottons on one common pole</t>
  </si>
  <si>
    <t>PBS0000297</t>
  </si>
  <si>
    <t>PBS0000299</t>
  </si>
  <si>
    <t>Narrow sidewalk leads to button. Too far from main sidewalk.</t>
  </si>
  <si>
    <t>PBS0000548</t>
  </si>
  <si>
    <t>PBS0001266</t>
  </si>
  <si>
    <t>No crosswalk or ped head. 3.3 ft high</t>
  </si>
  <si>
    <t>PBS0001268</t>
  </si>
  <si>
    <t>No crosswalk or ped head</t>
  </si>
  <si>
    <t>PBS0000298</t>
  </si>
  <si>
    <t>Cannot reach button. Ped post in wrong location.</t>
  </si>
  <si>
    <t>PBS0000549</t>
  </si>
  <si>
    <t>3.4 ft high</t>
  </si>
  <si>
    <t>PBS0001269</t>
  </si>
  <si>
    <t xml:space="preserve">4.2 high. No crosswalk or ped head </t>
  </si>
  <si>
    <t>PBS0000367</t>
  </si>
  <si>
    <t xml:space="preserve">Two buttons on one pedestal </t>
  </si>
  <si>
    <t>PBS0000365</t>
  </si>
  <si>
    <t>PBS0000366</t>
  </si>
  <si>
    <t>PBS0000558</t>
  </si>
  <si>
    <t>PBS0000565</t>
  </si>
  <si>
    <t>Two buttons one signal pole</t>
  </si>
  <si>
    <t>PBS0000568</t>
  </si>
  <si>
    <t>Two buttons one pole</t>
  </si>
  <si>
    <t>PBS0000566</t>
  </si>
  <si>
    <t>Two buttons on one pole</t>
  </si>
  <si>
    <t>PBS0000567</t>
  </si>
  <si>
    <t>PBS0001401</t>
  </si>
  <si>
    <t>PBS0001402</t>
  </si>
  <si>
    <t>PBS0000035</t>
  </si>
  <si>
    <t xml:space="preserve"> No All Weather Surface, No Unobstructed Path, More than 1 Pushbutton and Pushbuttons do not have Accessible Pedestrian Pushbutton and there are no physical constraints.</t>
  </si>
  <si>
    <t>Cannot reach push button from sidewalk</t>
  </si>
  <si>
    <t>PBS0000923</t>
  </si>
  <si>
    <t>No push button located on the east side of the 11 on ramp</t>
  </si>
  <si>
    <t>PBS0000920</t>
  </si>
  <si>
    <t>PBS0000032</t>
  </si>
  <si>
    <t>Pedestal is a recycled steel traffic pole</t>
  </si>
  <si>
    <t>PBS0000569</t>
  </si>
  <si>
    <t xml:space="preserve">Not countdown to cross state road westbound </t>
  </si>
  <si>
    <t>PBS0000922</t>
  </si>
  <si>
    <t>PBS0000034</t>
  </si>
  <si>
    <t>PBS0001400</t>
  </si>
  <si>
    <t>No signal head to cross street</t>
  </si>
  <si>
    <t>PBS0000921</t>
  </si>
  <si>
    <t>No button</t>
  </si>
  <si>
    <t>80433</t>
  </si>
  <si>
    <t>PBS0000916</t>
  </si>
  <si>
    <t>PBS0000571</t>
  </si>
  <si>
    <t>PBS0000048</t>
  </si>
  <si>
    <t>PBS0000049</t>
  </si>
  <si>
    <t>Button is 5feet from sidewalk elevation</t>
  </si>
  <si>
    <t>PBS0000883</t>
  </si>
  <si>
    <t>PBS0000054</t>
  </si>
  <si>
    <t>PBS0000055</t>
  </si>
  <si>
    <t>PBS0000575</t>
  </si>
  <si>
    <t>Walk signals do not work</t>
  </si>
  <si>
    <t>PBS0000928</t>
  </si>
  <si>
    <t>No push button on south side of intersection</t>
  </si>
  <si>
    <t>PBS0000927</t>
  </si>
  <si>
    <t>No buttons</t>
  </si>
  <si>
    <t>PBS0000926</t>
  </si>
  <si>
    <t>PBS0000062</t>
  </si>
  <si>
    <t>Have to go through 4’ of grass to reach push button</t>
  </si>
  <si>
    <t>PBS0000061</t>
  </si>
  <si>
    <t>Have to go in to grass to push button to cross northbound. Northbound signal head needs repaired</t>
  </si>
  <si>
    <t>PBS0000050</t>
  </si>
  <si>
    <t>PBS0000053</t>
  </si>
  <si>
    <t>PBS0000052</t>
  </si>
  <si>
    <t>PBS0000051</t>
  </si>
  <si>
    <t>PBS0000940</t>
  </si>
  <si>
    <t>PBS0000064</t>
  </si>
  <si>
    <t>PBS0000063</t>
  </si>
  <si>
    <t>Audible on south crossing only</t>
  </si>
  <si>
    <t>PBS0000442</t>
  </si>
  <si>
    <t xml:space="preserve">Can’t reach push button from ramp </t>
  </si>
  <si>
    <t>PBS0000443</t>
  </si>
  <si>
    <t>PBS0000444</t>
  </si>
  <si>
    <t>Push button to cross glenwood is not secure</t>
  </si>
  <si>
    <t>PBS0000445</t>
  </si>
  <si>
    <t>PBS0000943</t>
  </si>
  <si>
    <t>PBS0000581</t>
  </si>
  <si>
    <t>PBS0000074</t>
  </si>
  <si>
    <t>PBS0000073</t>
  </si>
  <si>
    <t>PBS0000572</t>
  </si>
  <si>
    <t>Only one button to cross 164</t>
  </si>
  <si>
    <t>PBS0000576</t>
  </si>
  <si>
    <t>Cross walk signal does not work</t>
  </si>
  <si>
    <t>PBS0000574</t>
  </si>
  <si>
    <t>Signal out, missing route 7 crossing button</t>
  </si>
  <si>
    <t>PBS0000577</t>
  </si>
  <si>
    <t>Signals not working, missing button and sign for route 7</t>
  </si>
  <si>
    <t>PBS0000944</t>
  </si>
  <si>
    <t>Push button not secure to signal pole</t>
  </si>
  <si>
    <t>PBS0000578</t>
  </si>
  <si>
    <t>PBS0000056</t>
  </si>
  <si>
    <t>PBS0000068</t>
  </si>
  <si>
    <t>No push button on signal pole, was removed</t>
  </si>
  <si>
    <t>PBS0000069</t>
  </si>
  <si>
    <t>PBS0000070</t>
  </si>
  <si>
    <t xml:space="preserve">Only one signal button </t>
  </si>
  <si>
    <t>PBS0000580</t>
  </si>
  <si>
    <t>PBS0001379</t>
  </si>
  <si>
    <t>No signal head</t>
  </si>
  <si>
    <t>01556</t>
  </si>
  <si>
    <t>PBS0000066</t>
  </si>
  <si>
    <t>PBS0000067</t>
  </si>
  <si>
    <t>02386</t>
  </si>
  <si>
    <t>PBS0000072</t>
  </si>
  <si>
    <t xml:space="preserve"> No All Weather Surface, More than 1 Pushbutton and Pushbuttons do not have Accessible Pedestrian Pushbutton and there are no physical constraints.</t>
  </si>
  <si>
    <t>02481</t>
  </si>
  <si>
    <t>PBS0000440</t>
  </si>
  <si>
    <t>Push button inaccessible from west blvd</t>
  </si>
  <si>
    <t>PBS0000441</t>
  </si>
  <si>
    <t>PBS0000934</t>
  </si>
  <si>
    <t>PBS0000446</t>
  </si>
  <si>
    <t>PBS0000447</t>
  </si>
  <si>
    <t>Audio tone not loud</t>
  </si>
  <si>
    <t>PBS0000448</t>
  </si>
  <si>
    <t>PBS0000451</t>
  </si>
  <si>
    <t>PBS0000583</t>
  </si>
  <si>
    <t>No pen signal here</t>
  </si>
  <si>
    <t>PBS0000582</t>
  </si>
  <si>
    <t>Button (PBN0000566) not secure on the signal pole</t>
  </si>
  <si>
    <t>PBS0000597</t>
  </si>
  <si>
    <t>PBS0000090</t>
  </si>
  <si>
    <t xml:space="preserve">No button to cross </t>
  </si>
  <si>
    <t>PBS0000598</t>
  </si>
  <si>
    <t>PBS0000600</t>
  </si>
  <si>
    <t>PBS0000093</t>
  </si>
  <si>
    <t>PBS0000091</t>
  </si>
  <si>
    <t>Don’t walk light is not working</t>
  </si>
  <si>
    <t>PBS0000601</t>
  </si>
  <si>
    <t>PBS0000096</t>
  </si>
  <si>
    <t>Cross walk does not work signal light is on flashing yellow</t>
  </si>
  <si>
    <t>PBS0001232</t>
  </si>
  <si>
    <t>PBS0001231</t>
  </si>
  <si>
    <t>Cross walk button is blocked by guy wire</t>
  </si>
  <si>
    <t>PBS0000605</t>
  </si>
  <si>
    <t>PBS0000607</t>
  </si>
  <si>
    <t>No button for Whipple Ave. Only one cross button</t>
  </si>
  <si>
    <t>PBS0000606</t>
  </si>
  <si>
    <t xml:space="preserve">Button almost inaccessible </t>
  </si>
  <si>
    <t>PBS0001337</t>
  </si>
  <si>
    <t>Under constructio</t>
  </si>
  <si>
    <t>PBS0000087</t>
  </si>
  <si>
    <t>PBS0000089</t>
  </si>
  <si>
    <t>No push button</t>
  </si>
  <si>
    <t>PBS0000612</t>
  </si>
  <si>
    <t>Buttons not parallel to roadway ther is no crosswalk across 241 although there is a signal</t>
  </si>
  <si>
    <t>PBS0000461</t>
  </si>
  <si>
    <t>PBS0000460</t>
  </si>
  <si>
    <t>Grass in between sidewalk/ramp</t>
  </si>
  <si>
    <t>PBS0000608</t>
  </si>
  <si>
    <t>PBS0000602</t>
  </si>
  <si>
    <t>PBS0000095</t>
  </si>
  <si>
    <t>PBS0000603</t>
  </si>
  <si>
    <t>One button is audio one is not</t>
  </si>
  <si>
    <t>PBS0000463</t>
  </si>
  <si>
    <t>PBS0000611</t>
  </si>
  <si>
    <t>PBS0000092</t>
  </si>
  <si>
    <t xml:space="preserve">Tuscarawas crossing has audible Genoa does not </t>
  </si>
  <si>
    <t>PBS0000094</t>
  </si>
  <si>
    <t xml:space="preserve">No defined curbed area </t>
  </si>
  <si>
    <t>00296</t>
  </si>
  <si>
    <t>PBS0001280</t>
  </si>
  <si>
    <t>PBS0000613</t>
  </si>
  <si>
    <t>Audio on one cross walk button only</t>
  </si>
  <si>
    <t>PBS0000098</t>
  </si>
  <si>
    <t>No sidewalk crossing is for 241 only crosswalk is not painted</t>
  </si>
  <si>
    <t>PBS0001109</t>
  </si>
  <si>
    <t>PBS0000453</t>
  </si>
  <si>
    <t>PBS0000617</t>
  </si>
  <si>
    <t>Ramp toward push button beginning to fail</t>
  </si>
  <si>
    <t>PBS0000455</t>
  </si>
  <si>
    <t>PBS0000454</t>
  </si>
  <si>
    <t>PBS0000456</t>
  </si>
  <si>
    <t>PBS0000457</t>
  </si>
  <si>
    <t>Pavement failing at base of ramp, tripping hazard</t>
  </si>
  <si>
    <t>PBS0000599</t>
  </si>
  <si>
    <t>Audible tone is not loud can barely hear it</t>
  </si>
  <si>
    <t>PBS0001174</t>
  </si>
  <si>
    <t>01728</t>
  </si>
  <si>
    <t>PBS0000595</t>
  </si>
  <si>
    <t>PBS0000088</t>
  </si>
  <si>
    <t>No push button on signal pole</t>
  </si>
  <si>
    <t>PBS0000596</t>
  </si>
  <si>
    <t>03578</t>
  </si>
  <si>
    <t>PBS0000100</t>
  </si>
  <si>
    <t>PBS0000452</t>
  </si>
  <si>
    <t>No cross walk lines across. Foxboro no ramp or sidewalk</t>
  </si>
  <si>
    <t>PBS0000103</t>
  </si>
  <si>
    <t>PBS0000104</t>
  </si>
  <si>
    <t>PBS0000936</t>
  </si>
  <si>
    <t>PBS0000625</t>
  </si>
  <si>
    <t>PBS0000937</t>
  </si>
  <si>
    <t>PBS0000624</t>
  </si>
  <si>
    <t>PBS0000102</t>
  </si>
  <si>
    <t>PBS0000108</t>
  </si>
  <si>
    <t>PBS0000106</t>
  </si>
  <si>
    <t>PBS0000105</t>
  </si>
  <si>
    <t>PBS0000626</t>
  </si>
  <si>
    <t>PBS0000109</t>
  </si>
  <si>
    <t>PBS0000107</t>
  </si>
  <si>
    <t>PBS0000913</t>
  </si>
  <si>
    <t>There is no crosswalk signal it relys on turning traffic signal red</t>
  </si>
  <si>
    <t>PBS0000111</t>
  </si>
  <si>
    <t>PBS0000120</t>
  </si>
  <si>
    <t>PBS0000114</t>
  </si>
  <si>
    <t>PBS0000112</t>
  </si>
  <si>
    <t>PBS0000113</t>
  </si>
  <si>
    <t>Buttons are in accessible</t>
  </si>
  <si>
    <t>PBS0000116</t>
  </si>
  <si>
    <t>PBS0001392</t>
  </si>
  <si>
    <t xml:space="preserve"> Button  not working no crosswalk signal just traffic light</t>
  </si>
  <si>
    <t>PBS0000119</t>
  </si>
  <si>
    <t>PBS0000117</t>
  </si>
  <si>
    <t>PBS0000121</t>
  </si>
  <si>
    <t>Button is for sr 193 but has no ramp or cross walk but does have crosswalk signal and button</t>
  </si>
  <si>
    <t>PBS0001397</t>
  </si>
  <si>
    <t>No ramp or cross walk  but there is button and walk signal</t>
  </si>
  <si>
    <t>PBS0001393</t>
  </si>
  <si>
    <t>PBS0001394</t>
  </si>
  <si>
    <t>PBS0001399</t>
  </si>
  <si>
    <t xml:space="preserve"> Button for sr 193 only entrance to plaza has no button</t>
  </si>
  <si>
    <t>PBS0001391</t>
  </si>
  <si>
    <t>PBS0000124</t>
  </si>
  <si>
    <t xml:space="preserve"> Futon is for sr 193 cross walk is on sidestreet</t>
  </si>
  <si>
    <t>PBS0000630</t>
  </si>
  <si>
    <t>Only one is audible</t>
  </si>
  <si>
    <t>PBS0000634</t>
  </si>
  <si>
    <t xml:space="preserve">Push button is inaccessible to side walk there is no cross walk paint for sr 193yet the  button is for sr 193 </t>
  </si>
  <si>
    <t>PBS0000123</t>
  </si>
  <si>
    <t>PBS0000633</t>
  </si>
  <si>
    <t>PBS0000122</t>
  </si>
  <si>
    <t>PBS0001942</t>
  </si>
  <si>
    <t>PBS0001947</t>
  </si>
  <si>
    <t>PBS0000642</t>
  </si>
  <si>
    <t>PBS0000695</t>
  </si>
  <si>
    <t>No pedestrian signal.</t>
  </si>
  <si>
    <t>PBS0000696</t>
  </si>
  <si>
    <t>PBS0000466</t>
  </si>
  <si>
    <t>PBS0001753</t>
  </si>
  <si>
    <t>01352</t>
  </si>
  <si>
    <t>PBS0001702</t>
  </si>
  <si>
    <t>PBS0001580</t>
  </si>
  <si>
    <t xml:space="preserve">No concrete to stand on. </t>
  </si>
  <si>
    <t>PBS0001579</t>
  </si>
  <si>
    <t>PBS0001584</t>
  </si>
  <si>
    <t xml:space="preserve">Hard to access. </t>
  </si>
  <si>
    <t>PBS0001765</t>
  </si>
  <si>
    <t>PBS0001760</t>
  </si>
  <si>
    <t>PBS0001776</t>
  </si>
  <si>
    <t>PBS0001767</t>
  </si>
  <si>
    <t>PBS0001741</t>
  </si>
  <si>
    <t>PBS0001778</t>
  </si>
  <si>
    <t>No curb</t>
  </si>
  <si>
    <t>PBS0001762</t>
  </si>
  <si>
    <t>PBS0001730</t>
  </si>
  <si>
    <t>PBS0001492</t>
  </si>
  <si>
    <t xml:space="preserve">No PED signal going west. </t>
  </si>
  <si>
    <t>PBS0001519</t>
  </si>
  <si>
    <t xml:space="preserve">Hard to access push buttons. </t>
  </si>
  <si>
    <t>PBS0000983</t>
  </si>
  <si>
    <t>No all weather path to structure.</t>
  </si>
  <si>
    <t>PBS0000716</t>
  </si>
  <si>
    <t>PBS0000715</t>
  </si>
  <si>
    <t>PBS0001388</t>
  </si>
  <si>
    <t>No Curb</t>
  </si>
  <si>
    <t>PBS0001390</t>
  </si>
  <si>
    <t>Push button for east only</t>
  </si>
  <si>
    <t>PBS0000722</t>
  </si>
  <si>
    <t>tknapke2</t>
  </si>
  <si>
    <t>PBS0000717</t>
  </si>
  <si>
    <t>PBS0000718</t>
  </si>
  <si>
    <t xml:space="preserve">No curb ramp or walk for this ped button </t>
  </si>
  <si>
    <t>PBS0001556</t>
  </si>
  <si>
    <t>PBS0001461</t>
  </si>
  <si>
    <t>PBS0001507</t>
  </si>
  <si>
    <t>PBS0001506</t>
  </si>
  <si>
    <t>PBS0001464</t>
  </si>
  <si>
    <t>PBS0001558</t>
  </si>
  <si>
    <t>PBS0001520</t>
  </si>
  <si>
    <t>PBS0002025</t>
  </si>
  <si>
    <t xml:space="preserve"> Length between Multiple Pushbutton Structure is less than 10 and there are no physical constraints.</t>
  </si>
  <si>
    <t>PBS0002027</t>
  </si>
  <si>
    <t>PBS0001635</t>
  </si>
  <si>
    <t>PBS0001632</t>
  </si>
  <si>
    <t>PBS0001629</t>
  </si>
  <si>
    <t>PBS0000256</t>
  </si>
  <si>
    <t>PBS0000275</t>
  </si>
  <si>
    <t>PBS0001383</t>
  </si>
  <si>
    <t>PBS0000279</t>
  </si>
  <si>
    <t>PBS0000285</t>
  </si>
  <si>
    <t xml:space="preserve">Count not functioning </t>
  </si>
  <si>
    <t>PBS0000289</t>
  </si>
  <si>
    <t>PBS0000290</t>
  </si>
  <si>
    <t>PBS0001548</t>
  </si>
  <si>
    <t>PBS0001389</t>
  </si>
  <si>
    <t>PBS0001504</t>
  </si>
  <si>
    <t>PBS0001505</t>
  </si>
  <si>
    <t>PBS0001503</t>
  </si>
  <si>
    <t>PBS0001534</t>
  </si>
  <si>
    <t xml:space="preserve">Difficult to access </t>
  </si>
  <si>
    <t>PBS0001557</t>
  </si>
  <si>
    <t>Ped signal is covered. Ped signal appears to have been hit.</t>
  </si>
  <si>
    <t>PBS0000893</t>
  </si>
  <si>
    <t>PBS0000734</t>
  </si>
  <si>
    <t>PBS0000894</t>
  </si>
  <si>
    <t>Reach to button</t>
  </si>
  <si>
    <t>PBS0000272</t>
  </si>
  <si>
    <t>PBS0000273</t>
  </si>
  <si>
    <t>PBS0001664</t>
  </si>
  <si>
    <t>PBS0001490</t>
  </si>
  <si>
    <t xml:space="preserve">Push button is 3.5 feet high. Push button is behind guardrail. </t>
  </si>
  <si>
    <t>PBS0001885</t>
  </si>
  <si>
    <t>NO PUSH BUTTON FOR CROSSING NORTH ACROSS WHIPP ROAD</t>
  </si>
  <si>
    <t>PBS0001517</t>
  </si>
  <si>
    <t xml:space="preserve">Push button is 3.7 feet high. Two buttons for crossing north and east. </t>
  </si>
  <si>
    <t>PBS0001555</t>
  </si>
  <si>
    <t>PBS0001508</t>
  </si>
  <si>
    <t>PBS0001387</t>
  </si>
  <si>
    <t xml:space="preserve">One push button </t>
  </si>
  <si>
    <t>PBS0000981</t>
  </si>
  <si>
    <t>PBS0000719</t>
  </si>
  <si>
    <t xml:space="preserve">No curb ramp with this ped button </t>
  </si>
  <si>
    <t>PBS0000723</t>
  </si>
  <si>
    <t>PBS0000720</t>
  </si>
  <si>
    <t>PBS0000721</t>
  </si>
  <si>
    <t>PBS0000293</t>
  </si>
  <si>
    <t>PBS0000737</t>
  </si>
  <si>
    <t>PBS0000187</t>
  </si>
  <si>
    <t>PBS0000739</t>
  </si>
  <si>
    <t>PBS0000740</t>
  </si>
  <si>
    <t>PBS0000902</t>
  </si>
  <si>
    <t>PBS0000738</t>
  </si>
  <si>
    <t>PBS0001524</t>
  </si>
  <si>
    <t xml:space="preserve">No push button to cross street going south. </t>
  </si>
  <si>
    <t>PBS0001460</t>
  </si>
  <si>
    <t>PBS0001458</t>
  </si>
  <si>
    <t>PBS0001651</t>
  </si>
  <si>
    <t>PBS0001668</t>
  </si>
  <si>
    <t>PBS0001481</t>
  </si>
  <si>
    <t>PBS0001542</t>
  </si>
  <si>
    <t>jnicol1</t>
  </si>
  <si>
    <t xml:space="preserve">No push button to cross street going west. No ramp. </t>
  </si>
  <si>
    <t>PBS0001544</t>
  </si>
  <si>
    <t>PBS0001510</t>
  </si>
  <si>
    <t>PBS0001819</t>
  </si>
  <si>
    <t>No existing curb/gutter or sidewalk in the area. Only sidewalk present is to reach ped button on signal pole</t>
  </si>
  <si>
    <t>PBS0000744</t>
  </si>
  <si>
    <t>PBS0000193</t>
  </si>
  <si>
    <t xml:space="preserve">No walk around signal pedestal. </t>
  </si>
  <si>
    <t>PBS0001453</t>
  </si>
  <si>
    <t>PBS0001450</t>
  </si>
  <si>
    <t>PBS0000743</t>
  </si>
  <si>
    <t>PBS0000268</t>
  </si>
  <si>
    <t>02103</t>
  </si>
  <si>
    <t>PBS0000288</t>
  </si>
  <si>
    <t>PBS0000287</t>
  </si>
  <si>
    <t>PBS0001640</t>
  </si>
  <si>
    <t xml:space="preserve">Unable to access. </t>
  </si>
  <si>
    <t>02602</t>
  </si>
  <si>
    <t>PBS0001485</t>
  </si>
  <si>
    <t>PBS0001370</t>
  </si>
  <si>
    <t>PBS0001526</t>
  </si>
  <si>
    <t>PBS0001514</t>
  </si>
  <si>
    <t>PBS0001454</t>
  </si>
  <si>
    <t>PBS0001495</t>
  </si>
  <si>
    <t>PBS0001471</t>
  </si>
  <si>
    <t>PBS0001569</t>
  </si>
  <si>
    <t>PBS0001638</t>
  </si>
  <si>
    <t>PBS0001463</t>
  </si>
  <si>
    <t>PBS0001465</t>
  </si>
  <si>
    <t>PBS0000985</t>
  </si>
  <si>
    <t>05402</t>
  </si>
  <si>
    <t>PBS0001489</t>
  </si>
  <si>
    <t>PBS0001573</t>
  </si>
  <si>
    <t>PBS0001562</t>
  </si>
  <si>
    <t>PBS0001574</t>
  </si>
  <si>
    <t>PBS0001688</t>
  </si>
  <si>
    <t>PBS0001498</t>
  </si>
  <si>
    <t>PBS0001528</t>
  </si>
  <si>
    <t>PBS0001681</t>
  </si>
  <si>
    <t>5.8 to north pad and 4.6 to curb on north pad</t>
  </si>
  <si>
    <t>PBS0001674</t>
  </si>
  <si>
    <t>PBS0001655</t>
  </si>
  <si>
    <t>PBS0000986</t>
  </si>
  <si>
    <t>Distance away and tripping point near push button</t>
  </si>
  <si>
    <t>88035</t>
  </si>
  <si>
    <t>PBS0001543</t>
  </si>
  <si>
    <t xml:space="preserve">No curb ramp. No sidewalk. No crosswalk going west. </t>
  </si>
  <si>
    <t>PBS0001746</t>
  </si>
  <si>
    <t>PBS0001772</t>
  </si>
  <si>
    <t>PBS0001771</t>
  </si>
  <si>
    <t>PBS0001773</t>
  </si>
  <si>
    <t>PBS0001989</t>
  </si>
  <si>
    <t>PBS0000904</t>
  </si>
  <si>
    <t>PBS0000758</t>
  </si>
  <si>
    <t>PBS0000759</t>
  </si>
  <si>
    <t>PBS0001334</t>
  </si>
  <si>
    <t>PBS0001335</t>
  </si>
  <si>
    <t>PBS0001336</t>
  </si>
  <si>
    <t>PBS0000217</t>
  </si>
  <si>
    <t>PBS0000216</t>
  </si>
  <si>
    <t>PBS0000989</t>
  </si>
  <si>
    <t>PBS0000470</t>
  </si>
  <si>
    <t>PBS0000472</t>
  </si>
  <si>
    <t>No curb  6 feet to edge of pavement</t>
  </si>
  <si>
    <t>02433</t>
  </si>
  <si>
    <t>PBS0001990</t>
  </si>
  <si>
    <t>PBS0001996</t>
  </si>
  <si>
    <t>PBS0001997</t>
  </si>
  <si>
    <t>PBS0000218</t>
  </si>
  <si>
    <t>PBS0001331</t>
  </si>
  <si>
    <t>Push button does not go to a anything. There is no sidewalk or ped head.</t>
  </si>
  <si>
    <t>PBS0001325</t>
  </si>
  <si>
    <t>Push button signal does not go to anything. There is no crosswalk and no pedestrian curb ramp</t>
  </si>
  <si>
    <t>PBS0001324</t>
  </si>
  <si>
    <t>No sidewalk or curb ramp</t>
  </si>
  <si>
    <t>PBS0000242</t>
  </si>
  <si>
    <t>PBS0001892</t>
  </si>
  <si>
    <t>Fire hydrant between structure and curb ramp</t>
  </si>
  <si>
    <t>PBS0001255</t>
  </si>
  <si>
    <t>PBS0000238</t>
  </si>
  <si>
    <t>No curb. Height was 3 1/2</t>
  </si>
  <si>
    <t>PBS0001293</t>
  </si>
  <si>
    <t>PBS0000244</t>
  </si>
  <si>
    <t>PBS0000245</t>
  </si>
  <si>
    <t>PBS0001303</t>
  </si>
  <si>
    <t xml:space="preserve">Signal not on pedestal </t>
  </si>
  <si>
    <t>PBS0001899</t>
  </si>
  <si>
    <t>PBS0001306</t>
  </si>
  <si>
    <t>PBS0001309</t>
  </si>
  <si>
    <t>PBS0001304</t>
  </si>
  <si>
    <t>PBS0001320</t>
  </si>
  <si>
    <t>PBS0001321</t>
  </si>
  <si>
    <t>PBS0001295</t>
  </si>
  <si>
    <t>See picture</t>
  </si>
  <si>
    <t>PBS0001294</t>
  </si>
  <si>
    <t>PBS0001322</t>
  </si>
  <si>
    <t>PBS0001328</t>
  </si>
  <si>
    <t>No sidewalk, crosswalk, curb, or ped-head.</t>
  </si>
  <si>
    <t>PBS0001329</t>
  </si>
  <si>
    <t>No ped signal, no sidewalk, no curb amp, no crosswalk</t>
  </si>
  <si>
    <t>PBS0001327</t>
  </si>
  <si>
    <t>No ped signal, no sidewalk, no crosswalk</t>
  </si>
  <si>
    <t>PBS0001330</t>
  </si>
  <si>
    <t>No sidewalk, crosswalk, curb, or ped-head. Guardrail blocking push button structure.</t>
  </si>
  <si>
    <t>PBS0001332</t>
  </si>
  <si>
    <t>No sidewalk, curb, crosswalk or ped heads</t>
  </si>
  <si>
    <t>PBS0001333</t>
  </si>
  <si>
    <t>No sidewalk, crosswalk, curb, or ped-heads.</t>
  </si>
  <si>
    <t>PBS0000253</t>
  </si>
  <si>
    <t>80046</t>
  </si>
  <si>
    <t>PBS0001984</t>
  </si>
  <si>
    <t>81171</t>
  </si>
  <si>
    <t>PBS0001305</t>
  </si>
  <si>
    <t>PBS0000484</t>
  </si>
  <si>
    <t>Push button structure is in grass 19’ away from curb ramp.</t>
  </si>
  <si>
    <t>PBS0000486</t>
  </si>
  <si>
    <t>PBS0000494</t>
  </si>
  <si>
    <t>PBS0001017</t>
  </si>
  <si>
    <t>PBS0001273</t>
  </si>
  <si>
    <t xml:space="preserve">Push button not accessible </t>
  </si>
  <si>
    <t>PBS0002003</t>
  </si>
  <si>
    <t>PBS0002004</t>
  </si>
  <si>
    <t>PBS0002006</t>
  </si>
  <si>
    <t>PBS0001153</t>
  </si>
  <si>
    <t>PBS0001164</t>
  </si>
  <si>
    <t>PBS0001155</t>
  </si>
  <si>
    <t>PBS0001166</t>
  </si>
  <si>
    <t>PBS0000304</t>
  </si>
  <si>
    <t>Utility markers near push button structure.</t>
  </si>
  <si>
    <t>PBS0000305</t>
  </si>
  <si>
    <t>PBS0001419</t>
  </si>
  <si>
    <t>PBS0000312</t>
  </si>
  <si>
    <t>PBS0000316</t>
  </si>
  <si>
    <t>PBS0000318</t>
  </si>
  <si>
    <t>PBS0001994</t>
  </si>
  <si>
    <t>PBS0000328</t>
  </si>
  <si>
    <t>PBS0001433</t>
  </si>
  <si>
    <t>PBS0001413</t>
  </si>
  <si>
    <t>PBS0000333</t>
  </si>
  <si>
    <t>PBS0001428</t>
  </si>
  <si>
    <t>PBS0001420</t>
  </si>
  <si>
    <t>PBS0001429</t>
  </si>
  <si>
    <t>PBS0001438</t>
  </si>
  <si>
    <t>PBS0000350</t>
  </si>
  <si>
    <t>PBS0001436</t>
  </si>
  <si>
    <t>PBS0000777</t>
  </si>
  <si>
    <t>PBS0000352</t>
  </si>
  <si>
    <t>PBS0001619</t>
  </si>
  <si>
    <t>HARRISON</t>
  </si>
  <si>
    <t>PBS0001007</t>
  </si>
  <si>
    <t>PBS0000357</t>
  </si>
  <si>
    <t>PBS0000785</t>
  </si>
  <si>
    <t>PBS0000493</t>
  </si>
  <si>
    <t>PBS0000327</t>
  </si>
  <si>
    <t>PBS0000324</t>
  </si>
  <si>
    <t>PBS0000317</t>
  </si>
  <si>
    <t>PBS0000385</t>
  </si>
  <si>
    <t>Two push buttons.</t>
  </si>
  <si>
    <t>PBS0000364</t>
  </si>
  <si>
    <t>PBS0001317</t>
  </si>
  <si>
    <t>PBS0001316</t>
  </si>
  <si>
    <t>PBS0001299</t>
  </si>
  <si>
    <t>PBS0001256</t>
  </si>
  <si>
    <t>PBS0000505</t>
  </si>
  <si>
    <t>PBS0001006</t>
  </si>
  <si>
    <t>PBS0001004</t>
  </si>
  <si>
    <t>There is a signal button for westbound and southbound but there is no crosswalk for southbound.</t>
  </si>
  <si>
    <t>PBS0001283</t>
  </si>
  <si>
    <t>PBS0001014</t>
  </si>
  <si>
    <t>PBS0001009</t>
  </si>
  <si>
    <t>PBS0000383</t>
  </si>
  <si>
    <t>PBS0000353</t>
  </si>
  <si>
    <t>PBS0001010</t>
  </si>
  <si>
    <t>PBS0001013</t>
  </si>
  <si>
    <t>PBS0000386</t>
  </si>
  <si>
    <t>Two push buttons</t>
  </si>
  <si>
    <t>PBS0000387</t>
  </si>
  <si>
    <t>PBS0000310</t>
  </si>
  <si>
    <t>PBS0000311</t>
  </si>
  <si>
    <t>Big grass area between button and sidewalk, also a slight incline.</t>
  </si>
  <si>
    <t>PBS0001261</t>
  </si>
  <si>
    <t>PBS0000308</t>
  </si>
  <si>
    <t>PBS0000315</t>
  </si>
  <si>
    <t>PBS0000359</t>
  </si>
  <si>
    <t>Doesn’t tell you what street it’s for, US 50 or local road.  Measurements are for local road crossing as its closest to that one.</t>
  </si>
  <si>
    <t>PBS0000349</t>
  </si>
  <si>
    <t>PBS0000909</t>
  </si>
  <si>
    <t>PBS0000781</t>
  </si>
  <si>
    <t>Ped in grass</t>
  </si>
  <si>
    <t>PBS0001301</t>
  </si>
  <si>
    <t>PBS0001313</t>
  </si>
  <si>
    <t>PBS0001314</t>
  </si>
  <si>
    <t>PBS0001300</t>
  </si>
  <si>
    <t>PBS0000497</t>
  </si>
  <si>
    <t>Not visible from crosswalk</t>
  </si>
  <si>
    <t>03007</t>
  </si>
  <si>
    <t>PBS0001993</t>
  </si>
  <si>
    <t>04510</t>
  </si>
  <si>
    <t>PBS0002000</t>
  </si>
  <si>
    <t>07474</t>
  </si>
  <si>
    <t>PBS0000358</t>
  </si>
  <si>
    <t>Located in elevated mulch bed, inaccessible via wheelchair or persons with limited mobility.</t>
  </si>
  <si>
    <t>08501</t>
  </si>
  <si>
    <t>PBS0001620</t>
  </si>
  <si>
    <t>No curb no walkway</t>
  </si>
  <si>
    <t>PBS0001606</t>
  </si>
  <si>
    <t>No crosswalk or curb</t>
  </si>
  <si>
    <t>PBS0001609</t>
  </si>
  <si>
    <t xml:space="preserve">No crosswalk or curb </t>
  </si>
  <si>
    <t>08537</t>
  </si>
  <si>
    <t>PBS0001995</t>
  </si>
  <si>
    <t>PBS0001992</t>
  </si>
  <si>
    <t>PBS0001019</t>
  </si>
  <si>
    <t>PBS0002098</t>
  </si>
  <si>
    <t>PBS0001622</t>
  </si>
  <si>
    <t>PBS0001867</t>
  </si>
  <si>
    <t>PBS0001686</t>
  </si>
  <si>
    <t>PBS0000797</t>
  </si>
  <si>
    <t>PBS0000898</t>
  </si>
  <si>
    <t xml:space="preserve">Does not appear to be working properly </t>
  </si>
  <si>
    <t>PBS0001670</t>
  </si>
  <si>
    <t>Not working</t>
  </si>
  <si>
    <t>PBS0000803</t>
  </si>
  <si>
    <t>PBS0000800</t>
  </si>
  <si>
    <t>PBS0000392</t>
  </si>
  <si>
    <t>PBS0001621</t>
  </si>
  <si>
    <t>No curb or ramp</t>
  </si>
  <si>
    <t>PBS0001870</t>
  </si>
  <si>
    <t>PBS0000323</t>
  </si>
  <si>
    <t>PBS0000321</t>
  </si>
  <si>
    <t>PBS0000412</t>
  </si>
  <si>
    <t>PBS0000413</t>
  </si>
  <si>
    <t>PBS0001803</t>
  </si>
  <si>
    <t>New</t>
  </si>
  <si>
    <t>PBS0001024</t>
  </si>
  <si>
    <t>PBS0000731</t>
  </si>
  <si>
    <t>PBS0001026</t>
  </si>
  <si>
    <t>jparisi1</t>
  </si>
  <si>
    <t>Length from structure to curb is 10' or less as per pg. 37 of ODOT ADA Right of Way Inventory Manual.</t>
  </si>
  <si>
    <t>PBS0000637</t>
  </si>
  <si>
    <t>PBS0000638</t>
  </si>
  <si>
    <t>PBS0000639</t>
  </si>
  <si>
    <t>Button is stuck</t>
  </si>
  <si>
    <t>PBS0000636</t>
  </si>
  <si>
    <t>PBS0001039</t>
  </si>
  <si>
    <t>PBS0001028</t>
  </si>
  <si>
    <t>PBS0000620</t>
  </si>
  <si>
    <t>PBS0000622</t>
  </si>
  <si>
    <t>PBS0001031</t>
  </si>
  <si>
    <t>PBS0001029</t>
  </si>
  <si>
    <t>PBS0000619</t>
  </si>
  <si>
    <t>PBS0000629</t>
  </si>
  <si>
    <t>Button cover is broken off although still functional.  Length from structure to curb is 10' or less as per pg. 37 of ODOT ADA Right of Way Inventory Manual.</t>
  </si>
  <si>
    <t>PBS0001907</t>
  </si>
  <si>
    <t>PBS0001909</t>
  </si>
  <si>
    <t>PBS0001043</t>
  </si>
  <si>
    <t>PBS0001042</t>
  </si>
  <si>
    <t>PBS0000817</t>
  </si>
  <si>
    <t xml:space="preserve">No push button </t>
  </si>
  <si>
    <t>PBS0001270</t>
  </si>
  <si>
    <t>3.6 ft high. No crosswalk</t>
  </si>
  <si>
    <t>PBS0001267</t>
  </si>
  <si>
    <t>06828</t>
  </si>
  <si>
    <t>PBS0001921</t>
  </si>
  <si>
    <t>khamilto2@Editor</t>
  </si>
  <si>
    <t>PBS0001820</t>
  </si>
  <si>
    <t>PBS0000592</t>
  </si>
  <si>
    <t>PBS0000126</t>
  </si>
  <si>
    <t>PBS0000594</t>
  </si>
  <si>
    <t>PBS0000593</t>
  </si>
  <si>
    <t>PBS0001343</t>
  </si>
  <si>
    <t>PBS0001346</t>
  </si>
  <si>
    <t>PBS0001345</t>
  </si>
  <si>
    <t>80374</t>
  </si>
  <si>
    <t>PBS0000616</t>
  </si>
  <si>
    <t>PBS0000127</t>
  </si>
  <si>
    <t>One structure with two push buttons</t>
  </si>
  <si>
    <t>PBS0000555</t>
  </si>
  <si>
    <t>PBS0001645</t>
  </si>
  <si>
    <t>PBS0001644</t>
  </si>
  <si>
    <t>PBS0000542</t>
  </si>
  <si>
    <t>PBS0000564</t>
  </si>
  <si>
    <t>PBS0000824</t>
  </si>
  <si>
    <t>PBS0000588</t>
  </si>
  <si>
    <t>PBS0000131</t>
  </si>
  <si>
    <t>PBS0000587</t>
  </si>
  <si>
    <t>PBS0000586</t>
  </si>
  <si>
    <t>PBS0001626</t>
  </si>
  <si>
    <t>PBS0000544</t>
  </si>
  <si>
    <t>PBS0001968</t>
  </si>
  <si>
    <t>odotonline\khamilto2</t>
  </si>
  <si>
    <t>PBS0000556</t>
  </si>
  <si>
    <t>Obstructed path and erosion.</t>
  </si>
  <si>
    <t>PBN0001087</t>
  </si>
  <si>
    <t>Pushbutton</t>
  </si>
  <si>
    <t xml:space="preserve"> Length from Pushbutton to Curb is less than 1.5 or greater than 6 and not Physically Constrained.</t>
  </si>
  <si>
    <t>PBN0001091</t>
  </si>
  <si>
    <t>PBN0001117</t>
  </si>
  <si>
    <t xml:space="preserve">Button works for south and east direction </t>
  </si>
  <si>
    <t>PBN0001145</t>
  </si>
  <si>
    <t>Button works for two directions, south and west.</t>
  </si>
  <si>
    <t>PBN0001067</t>
  </si>
  <si>
    <t>PBN0001146</t>
  </si>
  <si>
    <t>PBN0001381</t>
  </si>
  <si>
    <t>PBN0001136</t>
  </si>
  <si>
    <t>dschierl@Editor</t>
  </si>
  <si>
    <t>PBN0001132</t>
  </si>
  <si>
    <t>PBN0001382</t>
  </si>
  <si>
    <t>PBN0001150</t>
  </si>
  <si>
    <t>PBN0001129</t>
  </si>
  <si>
    <t>PBN0001384</t>
  </si>
  <si>
    <t>PBN0001178</t>
  </si>
  <si>
    <t>PBN0001188</t>
  </si>
  <si>
    <t>PBN0001191</t>
  </si>
  <si>
    <t xml:space="preserve"> Pushbutton is not parallel to Crosswalk, Length from Pushbutton to Curb is less than 1.5 or greater than 6 and not Physically Constrained.</t>
  </si>
  <si>
    <t>PBN0002314</t>
  </si>
  <si>
    <t xml:space="preserve"> Pushbutton does not have a sign, Pushbutton Height is less than 3.5 or greater than 4, Length from Pushbutton to Curb is less than 1.5 or greater than 6 and not Physically Constrained.</t>
  </si>
  <si>
    <t>support and Button Installed 2/25/2019; No button here for pole</t>
  </si>
  <si>
    <t>PBN0001186</t>
  </si>
  <si>
    <t>PBN0001192</t>
  </si>
  <si>
    <t>No sidewalk for parallel access</t>
  </si>
  <si>
    <t>PBN0001187</t>
  </si>
  <si>
    <t>PBN0001195</t>
  </si>
  <si>
    <t>PBN0001193</t>
  </si>
  <si>
    <t>PBN0001194</t>
  </si>
  <si>
    <t>PBN0001196</t>
  </si>
  <si>
    <t>PBN0001197</t>
  </si>
  <si>
    <t>PBN0001199</t>
  </si>
  <si>
    <t>PBN0001229</t>
  </si>
  <si>
    <t>PBN0001205</t>
  </si>
  <si>
    <t>PBN0002459</t>
  </si>
  <si>
    <t>Push button and warning lights are separate structures.</t>
  </si>
  <si>
    <t>PBN0001062</t>
  </si>
  <si>
    <t>PBN0001100</t>
  </si>
  <si>
    <t>PBN0001112</t>
  </si>
  <si>
    <t>PBN0001113</t>
  </si>
  <si>
    <t>PBN0001118</t>
  </si>
  <si>
    <t>PBN0001123</t>
  </si>
  <si>
    <t>PBN0001135</t>
  </si>
  <si>
    <t>PBN0001149</t>
  </si>
  <si>
    <t>PBN0001101</t>
  </si>
  <si>
    <t>PBN0001102</t>
  </si>
  <si>
    <t>PBN0001103</t>
  </si>
  <si>
    <t>PBN0001114</t>
  </si>
  <si>
    <t xml:space="preserve"> Length from Pushbutton to Crosswalk is greater than 5 and not Physically Constrained, Length from Pushbutton to Curb is less than 1.5 or greater than 6 and not Physically Constrained.</t>
  </si>
  <si>
    <t>PBN0001116</t>
  </si>
  <si>
    <t>PBN0001075</t>
  </si>
  <si>
    <t>PBN0001083</t>
  </si>
  <si>
    <t>PBN0001076</t>
  </si>
  <si>
    <t>PBN0001077</t>
  </si>
  <si>
    <t>PBN0001088</t>
  </si>
  <si>
    <t>PBN0001089</t>
  </si>
  <si>
    <t>PBN0001085</t>
  </si>
  <si>
    <t>PBN0001092</t>
  </si>
  <si>
    <t>PBN0001086</t>
  </si>
  <si>
    <t>PBN0001073</t>
  </si>
  <si>
    <t>PBN0001071</t>
  </si>
  <si>
    <t>PBN0001053</t>
  </si>
  <si>
    <t>PBN0001063</t>
  </si>
  <si>
    <t xml:space="preserve">Button doesn’t work </t>
  </si>
  <si>
    <t>PBN0001070</t>
  </si>
  <si>
    <t>PBN0001037</t>
  </si>
  <si>
    <t>PBN0001201</t>
  </si>
  <si>
    <t>PBN0001204</t>
  </si>
  <si>
    <t>PBN0001208</t>
  </si>
  <si>
    <t>PBN0001206</t>
  </si>
  <si>
    <t>PBN0001217</t>
  </si>
  <si>
    <t>PBN0001220</t>
  </si>
  <si>
    <t>PBN0001212</t>
  </si>
  <si>
    <t>PBN0001221</t>
  </si>
  <si>
    <t>PBN0001213</t>
  </si>
  <si>
    <t>PBN0001224</t>
  </si>
  <si>
    <t>PBN0001225</t>
  </si>
  <si>
    <t>PBN0001226</t>
  </si>
  <si>
    <t>PBN0001164</t>
  </si>
  <si>
    <t>PBN0001176</t>
  </si>
  <si>
    <t>PBN0001173</t>
  </si>
  <si>
    <t>PBN0001163</t>
  </si>
  <si>
    <t>Pole needs replaced</t>
  </si>
  <si>
    <t>PBN0001168</t>
  </si>
  <si>
    <t>PBN0001209</t>
  </si>
  <si>
    <t>PBN0001210</t>
  </si>
  <si>
    <t>PBN0001223</t>
  </si>
  <si>
    <t>PBN0001211</t>
  </si>
  <si>
    <t>PBN0001222</t>
  </si>
  <si>
    <t>PBN0001203</t>
  </si>
  <si>
    <t>PBN0001202</t>
  </si>
  <si>
    <t>00502</t>
  </si>
  <si>
    <t>PBN0001207</t>
  </si>
  <si>
    <t>PBN0001218</t>
  </si>
  <si>
    <t>PBN0001177</t>
  </si>
  <si>
    <t>PBN0001167</t>
  </si>
  <si>
    <t>00519</t>
  </si>
  <si>
    <t>PBN0001215</t>
  </si>
  <si>
    <t>PBN0001227</t>
  </si>
  <si>
    <t>PBN0001228</t>
  </si>
  <si>
    <t>PBN0001214</t>
  </si>
  <si>
    <t>PBN0001068</t>
  </si>
  <si>
    <t>PBN0001080</t>
  </si>
  <si>
    <t>PBN0001079</t>
  </si>
  <si>
    <t>PBN0002315</t>
  </si>
  <si>
    <t xml:space="preserve"> Pushbutton Height is less than 3.5 or greater than 4.</t>
  </si>
  <si>
    <t>For School</t>
  </si>
  <si>
    <t>PBN0002316</t>
  </si>
  <si>
    <t>School Crossing</t>
  </si>
  <si>
    <t>PBN0002453</t>
  </si>
  <si>
    <t>South side SR103 near Dave's Way.</t>
  </si>
  <si>
    <t>PBN0002481</t>
  </si>
  <si>
    <t>NW corner SR 613 &amp; Todd St. crossing SR 613.</t>
  </si>
  <si>
    <t>PBN0002482</t>
  </si>
  <si>
    <t xml:space="preserve"> Pushbutton is not parallel to Crosswalk.</t>
  </si>
  <si>
    <t>NE corner SR 613 &amp; Todd St. crossing SR 613. Push button is on opposite side of crosswalk.</t>
  </si>
  <si>
    <t>PBN0002476</t>
  </si>
  <si>
    <t>SW corner Melvin St. &amp; SR115, crossing SR115.</t>
  </si>
  <si>
    <t>PBN0002477</t>
  </si>
  <si>
    <t>NW corner Melvin St. &amp; SR115 crossing SR115.</t>
  </si>
  <si>
    <t>PBN0000006</t>
  </si>
  <si>
    <t>PBN0000003</t>
  </si>
  <si>
    <t>PBN0000004</t>
  </si>
  <si>
    <t>PBN0000005</t>
  </si>
  <si>
    <t>PBN0000403</t>
  </si>
  <si>
    <t>PBN0002358</t>
  </si>
  <si>
    <t xml:space="preserve"> Pushbutton is not parallel to Crosswalk, Pushbutton Height is less than 3.5 or greater than 4, Length from Pushbutton to Crosswalk is greater than 5 and not Physically Constrained.</t>
  </si>
  <si>
    <t>New with PID 101148</t>
  </si>
  <si>
    <t>PBN0000015</t>
  </si>
  <si>
    <t xml:space="preserve"> Pushbutton Height is less than 3.5 or greater than 4, Length from Pushbutton to Curb is less than 1.5 or greater than 6 and not Physically Constrained.</t>
  </si>
  <si>
    <t>PBN0000016</t>
  </si>
  <si>
    <t>PBN0000019</t>
  </si>
  <si>
    <t>PBN0000022</t>
  </si>
  <si>
    <t>PBN0000020</t>
  </si>
  <si>
    <t>PBN0000021</t>
  </si>
  <si>
    <t>PBN0002311</t>
  </si>
  <si>
    <t>PBN0000037</t>
  </si>
  <si>
    <t>PBN0000417</t>
  </si>
  <si>
    <t>PBN0000416</t>
  </si>
  <si>
    <t>PBN0002359</t>
  </si>
  <si>
    <t>PBN0000025</t>
  </si>
  <si>
    <t>PBN0000024</t>
  </si>
  <si>
    <t>PBN0000502</t>
  </si>
  <si>
    <t xml:space="preserve"> Pushbutton Height is less than 3.5 or greater than 4, Length from Pushbutton to Crosswalk is greater than 5 and not Physically Constrained, Length from Pushbutton to Curb is less than 1.5 or greater than 6 and not Physically Constrained.</t>
  </si>
  <si>
    <t>PBN0000420</t>
  </si>
  <si>
    <t>PBN0000425</t>
  </si>
  <si>
    <t>PBN0000422</t>
  </si>
  <si>
    <t>PBN0000851</t>
  </si>
  <si>
    <t>PBN0002388</t>
  </si>
  <si>
    <t>PBN0002389</t>
  </si>
  <si>
    <t>PBN0000045</t>
  </si>
  <si>
    <t>PBN0000787</t>
  </si>
  <si>
    <t>PBN0000047</t>
  </si>
  <si>
    <t>PBN0000046</t>
  </si>
  <si>
    <t>PBN0000038</t>
  </si>
  <si>
    <t>PBN0000041</t>
  </si>
  <si>
    <t>PBN0000040</t>
  </si>
  <si>
    <t>PBN0000039</t>
  </si>
  <si>
    <t>PBN0000074</t>
  </si>
  <si>
    <t>PBN0000076</t>
  </si>
  <si>
    <t>PBN0000075</t>
  </si>
  <si>
    <t>PBN0000077</t>
  </si>
  <si>
    <t>PBN0000078</t>
  </si>
  <si>
    <t>PBN0000503</t>
  </si>
  <si>
    <t>PBN0000504</t>
  </si>
  <si>
    <t>PBN0000081</t>
  </si>
  <si>
    <t>PBN0000080</t>
  </si>
  <si>
    <t>PBN0000505</t>
  </si>
  <si>
    <t>PBN0000079</t>
  </si>
  <si>
    <t>PBN0000012</t>
  </si>
  <si>
    <t>PBN0000014</t>
  </si>
  <si>
    <t>PBN0000807</t>
  </si>
  <si>
    <t>PBN0000013</t>
  </si>
  <si>
    <t>PBN0000404</t>
  </si>
  <si>
    <t>PBN0000402</t>
  </si>
  <si>
    <t>PBN0002310</t>
  </si>
  <si>
    <t>Button is not working.</t>
  </si>
  <si>
    <t>PBN0000401</t>
  </si>
  <si>
    <t>PBN0000007</t>
  </si>
  <si>
    <t>PBN0000008</t>
  </si>
  <si>
    <t>PBN0000010</t>
  </si>
  <si>
    <t>PBN0000009</t>
  </si>
  <si>
    <t>PBN0000424</t>
  </si>
  <si>
    <t xml:space="preserve"> Pushbutton is not parallel to Crosswalk, Pushbutton Height is less than 3.5 or greater than 4.</t>
  </si>
  <si>
    <t>PBN0000423</t>
  </si>
  <si>
    <t xml:space="preserve"> Pushbutton is not parallel to Crosswalk, Length from Pushbutton to Crosswalk is greater than 5 and not Physically Constrained, Length from Pushbutton to Curb is less than 1.5 or greater than 6 and not Physically Constrained.</t>
  </si>
  <si>
    <t>PBN0000499</t>
  </si>
  <si>
    <t>PBN0000042</t>
  </si>
  <si>
    <t>PBN0000031</t>
  </si>
  <si>
    <t>PBN0000500</t>
  </si>
  <si>
    <t>PBN0000419</t>
  </si>
  <si>
    <t>PBN0000501</t>
  </si>
  <si>
    <t>PBN0000418</t>
  </si>
  <si>
    <t>01581</t>
  </si>
  <si>
    <t>PBN0000043</t>
  </si>
  <si>
    <t>PBN0000044</t>
  </si>
  <si>
    <t>PBN0000017</t>
  </si>
  <si>
    <t>PBN0000496</t>
  </si>
  <si>
    <t>PBN0000414</t>
  </si>
  <si>
    <t>02468</t>
  </si>
  <si>
    <t>PBN0000028</t>
  </si>
  <si>
    <t>PBN0000029</t>
  </si>
  <si>
    <t>PBN0000026</t>
  </si>
  <si>
    <t>PBN0000027</t>
  </si>
  <si>
    <t>PBN0000018</t>
  </si>
  <si>
    <t>PBN0000023</t>
  </si>
  <si>
    <t>PBN0000497</t>
  </si>
  <si>
    <t>PBN0000169</t>
  </si>
  <si>
    <t>PBN0000170</t>
  </si>
  <si>
    <t>PBN0000084</t>
  </si>
  <si>
    <t>PBN0000082</t>
  </si>
  <si>
    <t>PBN0000085</t>
  </si>
  <si>
    <t>PBN0000855</t>
  </si>
  <si>
    <t>PBN0000854</t>
  </si>
  <si>
    <t>PBN0000853</t>
  </si>
  <si>
    <t>PBN0000852</t>
  </si>
  <si>
    <t>PBN0000862</t>
  </si>
  <si>
    <t>PBN0000863</t>
  </si>
  <si>
    <t>PBN0001895</t>
  </si>
  <si>
    <t>PBN0000412</t>
  </si>
  <si>
    <t xml:space="preserve"> Pushbutton is not parallel to Crosswalk, Pushbutton Height is less than 3.5 or greater than 4, Length from Pushbutton to Curb is less than 1.5 or greater than 6 and not Physically Constrained.</t>
  </si>
  <si>
    <t>PBN0000413</t>
  </si>
  <si>
    <t>PBN0001897</t>
  </si>
  <si>
    <t>PBN0000861</t>
  </si>
  <si>
    <t>PBN0000864</t>
  </si>
  <si>
    <t>PBN0000788</t>
  </si>
  <si>
    <t>PBN0000790</t>
  </si>
  <si>
    <t>PBN0000789</t>
  </si>
  <si>
    <t>PBN0001894</t>
  </si>
  <si>
    <t>PBN0001896</t>
  </si>
  <si>
    <t>PBN0001473</t>
  </si>
  <si>
    <t>PBN0001474</t>
  </si>
  <si>
    <t>PBN0001472</t>
  </si>
  <si>
    <t>PBN0001471</t>
  </si>
  <si>
    <t>PBN0001308</t>
  </si>
  <si>
    <t xml:space="preserve"> Pushbutton does not have a sign, Length from Pushbutton to Curb is less than 1.5 or greater than 6 and not Physically Constrained.</t>
  </si>
  <si>
    <t>PBN0001305</t>
  </si>
  <si>
    <t>PBN0001312</t>
  </si>
  <si>
    <t>PBN0001311</t>
  </si>
  <si>
    <t xml:space="preserve"> Pushbutton is not parallel to Crosswalk, Length from Pushbutton to Crosswalk is greater than 5 and not Physically Constrained.</t>
  </si>
  <si>
    <t>PBN0001319</t>
  </si>
  <si>
    <t>PBN0001298</t>
  </si>
  <si>
    <t>PBN0000514</t>
  </si>
  <si>
    <t>Sidewalk curves around signal pole</t>
  </si>
  <si>
    <t>PBN0000516</t>
  </si>
  <si>
    <t>PBN0001564</t>
  </si>
  <si>
    <t>PBN0002174</t>
  </si>
  <si>
    <t>PBN0001309</t>
  </si>
  <si>
    <t>PBN0001299</t>
  </si>
  <si>
    <t>PBN0001313</t>
  </si>
  <si>
    <t>PBN0001337</t>
  </si>
  <si>
    <t>PBN0001297</t>
  </si>
  <si>
    <t>PBN0001316</t>
  </si>
  <si>
    <t>PBN0001296</t>
  </si>
  <si>
    <t>PBN0001338</t>
  </si>
  <si>
    <t>PBN0001335</t>
  </si>
  <si>
    <t>PBN0001334</t>
  </si>
  <si>
    <t>PBN0000174</t>
  </si>
  <si>
    <t>PBN0000511</t>
  </si>
  <si>
    <t>PBN0001200</t>
  </si>
  <si>
    <t>PBN0001556</t>
  </si>
  <si>
    <t>PBN0000517</t>
  </si>
  <si>
    <t>PBN0000512</t>
  </si>
  <si>
    <t>PBN0001235</t>
  </si>
  <si>
    <t>PBN0000515</t>
  </si>
  <si>
    <t>PBN0001246</t>
  </si>
  <si>
    <t>PBN0001560</t>
  </si>
  <si>
    <t>PBN0001236</t>
  </si>
  <si>
    <t>PBN0001563</t>
  </si>
  <si>
    <t>PBN0001555</t>
  </si>
  <si>
    <t>PBN0001234</t>
  </si>
  <si>
    <t>PBN0001558</t>
  </si>
  <si>
    <t>PBN0001243</t>
  </si>
  <si>
    <t>PBN0001245</t>
  </si>
  <si>
    <t>PBN0001559</t>
  </si>
  <si>
    <t>PBN0001242</t>
  </si>
  <si>
    <t xml:space="preserve"> Length from Pushbutton to Crosswalk is greater than 5 and not Physically Constrained.</t>
  </si>
  <si>
    <t>PBN0002179</t>
  </si>
  <si>
    <t>PBN0002178</t>
  </si>
  <si>
    <t>PBN0001238</t>
  </si>
  <si>
    <t>PBN0001231</t>
  </si>
  <si>
    <t>PBN0001241</t>
  </si>
  <si>
    <t>PBN0001239</t>
  </si>
  <si>
    <t>PBN0002181</t>
  </si>
  <si>
    <t>PBN0002180</t>
  </si>
  <si>
    <t>PBN0001244</t>
  </si>
  <si>
    <t>PBN0001232</t>
  </si>
  <si>
    <t>PBN0002182</t>
  </si>
  <si>
    <t>PBN0001230</t>
  </si>
  <si>
    <t>PBN0002183</t>
  </si>
  <si>
    <t>PBN0002187</t>
  </si>
  <si>
    <t>PBN0001247</t>
  </si>
  <si>
    <t>PBN0001240</t>
  </si>
  <si>
    <t>PBN0002184</t>
  </si>
  <si>
    <t>PBN0002186</t>
  </si>
  <si>
    <t>PBN0002171</t>
  </si>
  <si>
    <t>PBN0001470</t>
  </si>
  <si>
    <t>PBN0002188</t>
  </si>
  <si>
    <t>PBN0001304</t>
  </si>
  <si>
    <t>PBN0002172</t>
  </si>
  <si>
    <t>PBN0001331</t>
  </si>
  <si>
    <t>PBN0001329</t>
  </si>
  <si>
    <t>PBN0001330</t>
  </si>
  <si>
    <t>PBN0001310</t>
  </si>
  <si>
    <t>PBN0001346</t>
  </si>
  <si>
    <t>PBN0001344</t>
  </si>
  <si>
    <t>PBN0001350</t>
  </si>
  <si>
    <t>PBN0001343</t>
  </si>
  <si>
    <t>PBN0001320</t>
  </si>
  <si>
    <t xml:space="preserve"> Pushbutton is not parallel to Crosswalk, Pushbutton Height is less than 3.5 or greater than 4, Length from Pushbutton to Crosswalk is greater than 5 and not Physically Constrained, Length from Pushbutton to Curb is less than 1.5 or greater than 6 and not Physically Constrained.</t>
  </si>
  <si>
    <t>PBN0001342</t>
  </si>
  <si>
    <t>PBN0001349</t>
  </si>
  <si>
    <t>PBN0001348</t>
  </si>
  <si>
    <t>PBN0001341</t>
  </si>
  <si>
    <t>PBN0001347</t>
  </si>
  <si>
    <t>PBN0001306</t>
  </si>
  <si>
    <t>PBN0001301</t>
  </si>
  <si>
    <t xml:space="preserve">East and West. </t>
  </si>
  <si>
    <t>PBN0001340</t>
  </si>
  <si>
    <t>PBN0001336</t>
  </si>
  <si>
    <t>PBN0001314</t>
  </si>
  <si>
    <t>PBN0001302</t>
  </si>
  <si>
    <t>01334</t>
  </si>
  <si>
    <t>PBN0001317</t>
  </si>
  <si>
    <t>PBN0001303</t>
  </si>
  <si>
    <t>PBN0001315</t>
  </si>
  <si>
    <t>PBN0001294</t>
  </si>
  <si>
    <t>01361</t>
  </si>
  <si>
    <t>PBN0001295</t>
  </si>
  <si>
    <t>PBN0001300</t>
  </si>
  <si>
    <t>PBN0001307</t>
  </si>
  <si>
    <t>PBN0001318</t>
  </si>
  <si>
    <t>80230</t>
  </si>
  <si>
    <t>PBN0001233</t>
  </si>
  <si>
    <t>PBN0001237</t>
  </si>
  <si>
    <t>PBN0001248</t>
  </si>
  <si>
    <t>80231</t>
  </si>
  <si>
    <t>PBN0001566</t>
  </si>
  <si>
    <t>PBN0001565</t>
  </si>
  <si>
    <t>PBN0001561</t>
  </si>
  <si>
    <t>PBN0000531</t>
  </si>
  <si>
    <t>PBN0001700</t>
  </si>
  <si>
    <t>PBN0002173</t>
  </si>
  <si>
    <t>PBN0000175</t>
  </si>
  <si>
    <t>PBN0000292</t>
  </si>
  <si>
    <t>PBN0000792</t>
  </si>
  <si>
    <t>PBN0000532</t>
  </si>
  <si>
    <t>PBN0000293</t>
  </si>
  <si>
    <t>PBN0000295</t>
  </si>
  <si>
    <t>PBN0002196</t>
  </si>
  <si>
    <t>PBN0000533</t>
  </si>
  <si>
    <t>PBN0002202</t>
  </si>
  <si>
    <t>PBN0002197</t>
  </si>
  <si>
    <t>PBN0002198</t>
  </si>
  <si>
    <t>PBN0002193</t>
  </si>
  <si>
    <t>PBN0002194</t>
  </si>
  <si>
    <t>PBN0002200</t>
  </si>
  <si>
    <t>PBN0000534</t>
  </si>
  <si>
    <t>PBN0002201</t>
  </si>
  <si>
    <t>PBN0002199</t>
  </si>
  <si>
    <t>PBN0002209</t>
  </si>
  <si>
    <t>Unclear where curb ramp leads. No sidewalk surrounding ramp.</t>
  </si>
  <si>
    <t>PBN0000791</t>
  </si>
  <si>
    <t>PBN0000797</t>
  </si>
  <si>
    <t>PBN0001514</t>
  </si>
  <si>
    <t>PBN0001521</t>
  </si>
  <si>
    <t>PBN0001523</t>
  </si>
  <si>
    <t>PBN0001525</t>
  </si>
  <si>
    <t>PBN0001522</t>
  </si>
  <si>
    <t>PBN0001524</t>
  </si>
  <si>
    <t>PBN0002204</t>
  </si>
  <si>
    <t>PBN0002210</t>
  </si>
  <si>
    <t>PBN0002211</t>
  </si>
  <si>
    <t>PBN0002248</t>
  </si>
  <si>
    <t>PBN0002213</t>
  </si>
  <si>
    <t>PBN0002251</t>
  </si>
  <si>
    <t>PBN0002252</t>
  </si>
  <si>
    <t>PBN0002249</t>
  </si>
  <si>
    <t>PBN0002254</t>
  </si>
  <si>
    <t>PBN0002250</t>
  </si>
  <si>
    <t>PBN0002245</t>
  </si>
  <si>
    <t>PBN0002253</t>
  </si>
  <si>
    <t>PBN0002302</t>
  </si>
  <si>
    <t>PBN0001515</t>
  </si>
  <si>
    <t>PBN0001526</t>
  </si>
  <si>
    <t>PBN0002208</t>
  </si>
  <si>
    <t>PBN0002246</t>
  </si>
  <si>
    <t>PBN0002247</t>
  </si>
  <si>
    <t>PBN0001171</t>
  </si>
  <si>
    <t>PBN0002218</t>
  </si>
  <si>
    <t>PBN0001182</t>
  </si>
  <si>
    <t>PBN0002214</t>
  </si>
  <si>
    <t xml:space="preserve">Two buttons on one signal pole both 3.3 in height </t>
  </si>
  <si>
    <t>PBN0000551</t>
  </si>
  <si>
    <t>PBN0002217</t>
  </si>
  <si>
    <t>PBN0000552</t>
  </si>
  <si>
    <t>PBN0001184</t>
  </si>
  <si>
    <t>PBN0001788</t>
  </si>
  <si>
    <t>PBN0001793</t>
  </si>
  <si>
    <t>PBN0001790</t>
  </si>
  <si>
    <t>PBN0001794</t>
  </si>
  <si>
    <t>PBN0001795</t>
  </si>
  <si>
    <t>PBN0000035</t>
  </si>
  <si>
    <t>PBN0001786</t>
  </si>
  <si>
    <t>PBN0001782</t>
  </si>
  <si>
    <t>PBN0000898</t>
  </si>
  <si>
    <t>Grass around pedestal needs cut</t>
  </si>
  <si>
    <t>PBN0002040</t>
  </si>
  <si>
    <t xml:space="preserve"> Pushbutton does not have a sign, Pushbutton is not parallel to Crosswalk, Pushbutton Height is less than 3.5 or greater than 4.</t>
  </si>
  <si>
    <t>no button</t>
  </si>
  <si>
    <t>PBN0002033</t>
  </si>
  <si>
    <t xml:space="preserve"> Pushbutton does not have a sign, Pushbutton is not parallel to Crosswalk, Pushbutton Height is less than 3.5 or greater than 4, Length from Pushbutton to Crosswalk is greater than 5 and not Physically Constrained.</t>
  </si>
  <si>
    <t>PBN0002035</t>
  </si>
  <si>
    <t xml:space="preserve"> Pushbutton does not have a sign, Pushbutton is not parallel to Crosswalk, Pushbutton Height is less than 3.5 or greater than 4, Length from Pushbutton to Crosswalk is greater than 5 and not Physically Constrained, Length from Pushbutton to Curb is less than 1.5 or greater than 6 and not Physically Constrained.</t>
  </si>
  <si>
    <t>PBN0000900</t>
  </si>
  <si>
    <t>PBN0000032</t>
  </si>
  <si>
    <t>PBN0001789</t>
  </si>
  <si>
    <t>PBN0001791</t>
  </si>
  <si>
    <t>PBN0000554</t>
  </si>
  <si>
    <t>PBN0001787</t>
  </si>
  <si>
    <t>Not countdown signal head</t>
  </si>
  <si>
    <t>PBN0000901</t>
  </si>
  <si>
    <t>Inaccessible to wheelchair users, push button 3.5 feet from sidewalk</t>
  </si>
  <si>
    <t>PBN0001783</t>
  </si>
  <si>
    <t>PBN0000034</t>
  </si>
  <si>
    <t>PBN0001785</t>
  </si>
  <si>
    <t>PBN0001784</t>
  </si>
  <si>
    <t>PBN0000895</t>
  </si>
  <si>
    <t>No push button to cross east over schenley ave</t>
  </si>
  <si>
    <t>PBN0001797</t>
  </si>
  <si>
    <t>PBN0001792</t>
  </si>
  <si>
    <t>PBN0001796</t>
  </si>
  <si>
    <t>PBN0002036</t>
  </si>
  <si>
    <t>PBN0002037</t>
  </si>
  <si>
    <t>PBN0000036</t>
  </si>
  <si>
    <t>PBN0000896</t>
  </si>
  <si>
    <t>PBN0001512</t>
  </si>
  <si>
    <t xml:space="preserve"> Pushbutton Height is less than 3.5 or greater than 4, Length from Pushbutton to Crosswalk is greater than 5 and not Physically Constrained.</t>
  </si>
  <si>
    <t>No button to cross 7</t>
  </si>
  <si>
    <t>PBN0001513</t>
  </si>
  <si>
    <t>PBN0001511</t>
  </si>
  <si>
    <t>No button for sr7</t>
  </si>
  <si>
    <t>PBN0001517</t>
  </si>
  <si>
    <t>PBN0001519</t>
  </si>
  <si>
    <t>PBN0001520</t>
  </si>
  <si>
    <t>No button to cross sr 7</t>
  </si>
  <si>
    <t>PBN0001660</t>
  </si>
  <si>
    <t>PBN0001683</t>
  </si>
  <si>
    <t>PBN0001658</t>
  </si>
  <si>
    <t>PBN0001659</t>
  </si>
  <si>
    <t>PBN0001681</t>
  </si>
  <si>
    <t>PBN0001682</t>
  </si>
  <si>
    <t>PBN0001695</t>
  </si>
  <si>
    <t xml:space="preserve"> Pushbutton does not have a sign, Pushbutton Height is less than 3.5 or greater than 4, Length from Pushbutton to Crosswalk is greater than 5 and not Physically Constrained.</t>
  </si>
  <si>
    <t xml:space="preserve">Attached to telephone pole, no sign </t>
  </si>
  <si>
    <t>PBN0001690</t>
  </si>
  <si>
    <t>Cross walk does not work</t>
  </si>
  <si>
    <t>PBN0001691</t>
  </si>
  <si>
    <t>PBN0002038</t>
  </si>
  <si>
    <t>PBN0002034</t>
  </si>
  <si>
    <t>PBN0000905</t>
  </si>
  <si>
    <t>PBN0000062</t>
  </si>
  <si>
    <t>PBN0001702</t>
  </si>
  <si>
    <t>PBN0000061</t>
  </si>
  <si>
    <t>Sign not completely fastened to signal pole. Signal head is countdown, but doesn’t not countdown the entire way. Needs repaired</t>
  </si>
  <si>
    <t>PBN0001704</t>
  </si>
  <si>
    <t>Countdown signal head</t>
  </si>
  <si>
    <t>PBN0000050</t>
  </si>
  <si>
    <t>PBN0001649</t>
  </si>
  <si>
    <t>PBN0000053</t>
  </si>
  <si>
    <t>PBN0001898</t>
  </si>
  <si>
    <t xml:space="preserve">No push button to cross western reserve road, possible addition </t>
  </si>
  <si>
    <t>PBN0001652</t>
  </si>
  <si>
    <t>PBN0001653</t>
  </si>
  <si>
    <t>PBN0001650</t>
  </si>
  <si>
    <t>PBN0001651</t>
  </si>
  <si>
    <t>No push button to cross north</t>
  </si>
  <si>
    <t>PBN0001707</t>
  </si>
  <si>
    <t>PBN0001708</t>
  </si>
  <si>
    <t>PBN0000114</t>
  </si>
  <si>
    <t>PBN0000904</t>
  </si>
  <si>
    <t>No signal head/ped crossing</t>
  </si>
  <si>
    <t>PBN0000064</t>
  </si>
  <si>
    <t>PBN0001705</t>
  </si>
  <si>
    <t>PBN0000063</t>
  </si>
  <si>
    <t>PBN0001703</t>
  </si>
  <si>
    <t>PBN0001693</t>
  </si>
  <si>
    <t>PBN0001692</t>
  </si>
  <si>
    <t>PBN0001679</t>
  </si>
  <si>
    <t>PBN0001674</t>
  </si>
  <si>
    <t>PBN0001684</t>
  </si>
  <si>
    <t>PBN0001663</t>
  </si>
  <si>
    <t>PBN0001685</t>
  </si>
  <si>
    <t>PBN0001671</t>
  </si>
  <si>
    <t>PBN0001672</t>
  </si>
  <si>
    <t>PBN0001657</t>
  </si>
  <si>
    <t>No push button to cross West blvd</t>
  </si>
  <si>
    <t>PBN0001667</t>
  </si>
  <si>
    <t>PBN0001636</t>
  </si>
  <si>
    <t>PBN0001637</t>
  </si>
  <si>
    <t>PBN0001640</t>
  </si>
  <si>
    <t>PBN0001641</t>
  </si>
  <si>
    <t>PBN0001638</t>
  </si>
  <si>
    <t>PBN0001639</t>
  </si>
  <si>
    <t>PBN0001648</t>
  </si>
  <si>
    <t>PBN0001516</t>
  </si>
  <si>
    <t>Only one button to cross 164 not 7</t>
  </si>
  <si>
    <t>PBN0001518</t>
  </si>
  <si>
    <t>PBN0001687</t>
  </si>
  <si>
    <t>Cross walksignal does not work</t>
  </si>
  <si>
    <t>PBN0001689</t>
  </si>
  <si>
    <t>PBN0001688</t>
  </si>
  <si>
    <t>PBN0001975</t>
  </si>
  <si>
    <t>No button, city of Youngstown?</t>
  </si>
  <si>
    <t>PBN0001686</t>
  </si>
  <si>
    <t>PBN0001974</t>
  </si>
  <si>
    <t>PBN0001701</t>
  </si>
  <si>
    <t>PBN0001676</t>
  </si>
  <si>
    <t>PBN0001677</t>
  </si>
  <si>
    <t>No push bottom or signal head to cross street</t>
  </si>
  <si>
    <t>PBN0001669</t>
  </si>
  <si>
    <t>PBN0001656</t>
  </si>
  <si>
    <t>PBN0001668</t>
  </si>
  <si>
    <t>PBN0001678</t>
  </si>
  <si>
    <t>PBN0001647</t>
  </si>
  <si>
    <t>No button/sign was removed</t>
  </si>
  <si>
    <t>PBN0001899</t>
  </si>
  <si>
    <t>Push button 30’+ away from sidewalk</t>
  </si>
  <si>
    <t>PBN0001642</t>
  </si>
  <si>
    <t>No push button to cross California AVE</t>
  </si>
  <si>
    <t>PBN0001643</t>
  </si>
  <si>
    <t>PBN0001644</t>
  </si>
  <si>
    <t>PBN0001645</t>
  </si>
  <si>
    <t>PBN0001646</t>
  </si>
  <si>
    <t>No button, should be added</t>
  </si>
  <si>
    <t>PBN0001634</t>
  </si>
  <si>
    <t>PBN0001635</t>
  </si>
  <si>
    <t>PBN0001696</t>
  </si>
  <si>
    <t>PBN0001698</t>
  </si>
  <si>
    <t>No signal head to cross</t>
  </si>
  <si>
    <t>PBN0001697</t>
  </si>
  <si>
    <t>PBN0001699</t>
  </si>
  <si>
    <t>PBN0001655</t>
  </si>
  <si>
    <t>No button for walk</t>
  </si>
  <si>
    <t>PBN0001675</t>
  </si>
  <si>
    <t>PBN0002039</t>
  </si>
  <si>
    <t>PBN0001632</t>
  </si>
  <si>
    <t>PBN0001633</t>
  </si>
  <si>
    <t>No button to cross east</t>
  </si>
  <si>
    <t>PBN0001654</t>
  </si>
  <si>
    <t>No push button/signal head to cross West Blvd</t>
  </si>
  <si>
    <t>PBN0001664</t>
  </si>
  <si>
    <t>PBN0001665</t>
  </si>
  <si>
    <t>PBN0001666</t>
  </si>
  <si>
    <t>No push button /signal head to cross street</t>
  </si>
  <si>
    <t>PBN0001508</t>
  </si>
  <si>
    <t>PBN0001506</t>
  </si>
  <si>
    <t>PBN0001486</t>
  </si>
  <si>
    <t>PBN0001485</t>
  </si>
  <si>
    <t>PBN0001483</t>
  </si>
  <si>
    <t>PBN0001484</t>
  </si>
  <si>
    <t>PBN0001488</t>
  </si>
  <si>
    <t>PBN0001482</t>
  </si>
  <si>
    <t>PBN0001504</t>
  </si>
  <si>
    <t xml:space="preserve"> Pushbutton does not have a sign.</t>
  </si>
  <si>
    <t>PBN0001492</t>
  </si>
  <si>
    <t>PBN0001491</t>
  </si>
  <si>
    <t>PBN0001490</t>
  </si>
  <si>
    <t>PBN0001495</t>
  </si>
  <si>
    <t>PBN0001493</t>
  </si>
  <si>
    <t>PBN0001505</t>
  </si>
  <si>
    <t>PBN0000566</t>
  </si>
  <si>
    <t>PBN0001967</t>
  </si>
  <si>
    <t>PBN0001510</t>
  </si>
  <si>
    <t>PBN0001467</t>
  </si>
  <si>
    <t xml:space="preserve"> Pushbutton does not have a sign, Pushbutton is not parallel to Crosswalk.</t>
  </si>
  <si>
    <t>No button to cross side street ramp does not face cross walk</t>
  </si>
  <si>
    <t>PBN0001481</t>
  </si>
  <si>
    <t>No button to cross</t>
  </si>
  <si>
    <t>PBN0001479</t>
  </si>
  <si>
    <t>PBN0001480</t>
  </si>
  <si>
    <t>No push button to cross east</t>
  </si>
  <si>
    <t>PBN0001281</t>
  </si>
  <si>
    <t>PBN0001282</t>
  </si>
  <si>
    <t>PBN0001283</t>
  </si>
  <si>
    <t>PBN0001278</t>
  </si>
  <si>
    <t>PBN0001284</t>
  </si>
  <si>
    <t>PBN0001289</t>
  </si>
  <si>
    <t>PBN0001333</t>
  </si>
  <si>
    <t>PBN0001322</t>
  </si>
  <si>
    <t>PBN0001332</t>
  </si>
  <si>
    <t>PBN0001321</t>
  </si>
  <si>
    <t>PBN0001328</t>
  </si>
  <si>
    <t>PBN0001345</t>
  </si>
  <si>
    <t>PBN0001376</t>
  </si>
  <si>
    <t>PBN0001377</t>
  </si>
  <si>
    <t>No button to cross whipple</t>
  </si>
  <si>
    <t>PBN0001374</t>
  </si>
  <si>
    <t>PBN0001869</t>
  </si>
  <si>
    <t>PBN0001379</t>
  </si>
  <si>
    <t>PBN0001380</t>
  </si>
  <si>
    <t>PBN0001461</t>
  </si>
  <si>
    <t>PBN0001462</t>
  </si>
  <si>
    <t>PBN0001466</t>
  </si>
  <si>
    <t>PBN0001468</t>
  </si>
  <si>
    <t>No button/ sign</t>
  </si>
  <si>
    <t>PBN0001469</t>
  </si>
  <si>
    <t>No button or sign</t>
  </si>
  <si>
    <t>PBN0001160</t>
  </si>
  <si>
    <t>PBN0001161</t>
  </si>
  <si>
    <t>PBN0001399</t>
  </si>
  <si>
    <t>PBN0001400</t>
  </si>
  <si>
    <t>PBN0001401</t>
  </si>
  <si>
    <t>PBN0001398</t>
  </si>
  <si>
    <t>PBN0001395</t>
  </si>
  <si>
    <t>PBN0001375</t>
  </si>
  <si>
    <t>PBN0001378</t>
  </si>
  <si>
    <t>PBN0001415</t>
  </si>
  <si>
    <t>PBN0001292</t>
  </si>
  <si>
    <t>One button is audio one is not signal above does not have countdown</t>
  </si>
  <si>
    <t>PBN0001293</t>
  </si>
  <si>
    <t>One button has audio and is not loud the other button is not audio</t>
  </si>
  <si>
    <t>PBN0001285</t>
  </si>
  <si>
    <t>PBN0001290</t>
  </si>
  <si>
    <t>PBN0001286</t>
  </si>
  <si>
    <t>PBN0001291</t>
  </si>
  <si>
    <t>PBN0001403</t>
  </si>
  <si>
    <t>PBN0001404</t>
  </si>
  <si>
    <t>PBN0001405</t>
  </si>
  <si>
    <t>PBN0001156</t>
  </si>
  <si>
    <t>PBN0001162</t>
  </si>
  <si>
    <t>PBN0001157</t>
  </si>
  <si>
    <t>PBN0001158</t>
  </si>
  <si>
    <t>PBN0001169</t>
  </si>
  <si>
    <t>PBN0001279</t>
  </si>
  <si>
    <t>PBN0001280</t>
  </si>
  <si>
    <t>PBN0001277</t>
  </si>
  <si>
    <t>PBN0001419</t>
  </si>
  <si>
    <t>PBN0001418</t>
  </si>
  <si>
    <t>PBN0001422</t>
  </si>
  <si>
    <t>PBN0001170</t>
  </si>
  <si>
    <t>PBN0001183</t>
  </si>
  <si>
    <t>PBN0001185</t>
  </si>
  <si>
    <t>PBN0001172</t>
  </si>
  <si>
    <t>PBN0001180</t>
  </si>
  <si>
    <t>PBN0001174</t>
  </si>
  <si>
    <t>PBN0001175</t>
  </si>
  <si>
    <t>PBN0001385</t>
  </si>
  <si>
    <t>PBN0001386</t>
  </si>
  <si>
    <t>PBN0001391</t>
  </si>
  <si>
    <t>PBN0001392</t>
  </si>
  <si>
    <t>PBN0001387</t>
  </si>
  <si>
    <t>PBN0001388</t>
  </si>
  <si>
    <t>PBN0001389</t>
  </si>
  <si>
    <t>PBN0001390</t>
  </si>
  <si>
    <t>PBN0001393</t>
  </si>
  <si>
    <t>PBN0001394</t>
  </si>
  <si>
    <t>PBN0001383</t>
  </si>
  <si>
    <t>PBN0001396</t>
  </si>
  <si>
    <t>PBN0001397</t>
  </si>
  <si>
    <t>PBN0001402</t>
  </si>
  <si>
    <t>PBN0001413</t>
  </si>
  <si>
    <t>PBN0001416</t>
  </si>
  <si>
    <t>PBN0001417</t>
  </si>
  <si>
    <t>PBN0001421</t>
  </si>
  <si>
    <t>PBN0001216</t>
  </si>
  <si>
    <t>PBN0001287</t>
  </si>
  <si>
    <t>PBN0001288</t>
  </si>
  <si>
    <t>PBN0001339</t>
  </si>
  <si>
    <t>PBN0001463</t>
  </si>
  <si>
    <t>PBN0001464</t>
  </si>
  <si>
    <t xml:space="preserve"> Pushbutton does not have a sign, Pushbutton is not parallel to Crosswalk, Length from Pushbutton to Crosswalk is greater than 5 and not Physically Constrained.</t>
  </si>
  <si>
    <t>PBN0001465</t>
  </si>
  <si>
    <t>PBN0001475</t>
  </si>
  <si>
    <t xml:space="preserve">No push button at this location </t>
  </si>
  <si>
    <t>PBN0001476</t>
  </si>
  <si>
    <t xml:space="preserve">No button crossing west </t>
  </si>
  <si>
    <t>PBN0001477</t>
  </si>
  <si>
    <t>PBN0001165</t>
  </si>
  <si>
    <t>PBN0001166</t>
  </si>
  <si>
    <t>PBN0001179</t>
  </si>
  <si>
    <t>No sidewalk or ramp</t>
  </si>
  <si>
    <t>05009</t>
  </si>
  <si>
    <t>PBN0001159</t>
  </si>
  <si>
    <t>PBN0001128</t>
  </si>
  <si>
    <t xml:space="preserve"> Pushbutton does not have a sign, Length from Pushbutton to Crosswalk is greater than 5 and not Physically Constrained, Length from Pushbutton to Curb is less than 1.5 or greater than 6 and not Physically Constrained.</t>
  </si>
  <si>
    <t>PBN0001147</t>
  </si>
  <si>
    <t>PBN0001134</t>
  </si>
  <si>
    <t>PBN0001152</t>
  </si>
  <si>
    <t>PBN0001094</t>
  </si>
  <si>
    <t>PBN0001095</t>
  </si>
  <si>
    <t>PBN0001107</t>
  </si>
  <si>
    <t>PBN0001108</t>
  </si>
  <si>
    <t>PBN0001098</t>
  </si>
  <si>
    <t>PBN0001109</t>
  </si>
  <si>
    <t>PBN0001096</t>
  </si>
  <si>
    <t>PBN0001097</t>
  </si>
  <si>
    <t>PBN0001119</t>
  </si>
  <si>
    <t>PBN0001125</t>
  </si>
  <si>
    <t>PBN0001104</t>
  </si>
  <si>
    <t>PBN0001106</t>
  </si>
  <si>
    <t>PBN0001111</t>
  </si>
  <si>
    <t>PBN0001131</t>
  </si>
  <si>
    <t xml:space="preserve"> Pushbutton does not have a sign, Length from Pushbutton to Crosswalk is greater than 5 and not Physically Constrained.</t>
  </si>
  <si>
    <t>PBN0001122</t>
  </si>
  <si>
    <t>PBN0001137</t>
  </si>
  <si>
    <t>PBN0001140</t>
  </si>
  <si>
    <t>PBN0001153</t>
  </si>
  <si>
    <t>PBN0001105</t>
  </si>
  <si>
    <t>PBN0001093</t>
  </si>
  <si>
    <t>PBN0001130</t>
  </si>
  <si>
    <t>Rural crossing no sidewalk</t>
  </si>
  <si>
    <t>01517</t>
  </si>
  <si>
    <t>PBN0000109</t>
  </si>
  <si>
    <t>PBN0001155</t>
  </si>
  <si>
    <t>PBN0000119</t>
  </si>
  <si>
    <t>No button to cross northbound over Trumbull Ave</t>
  </si>
  <si>
    <t>PBN0001755</t>
  </si>
  <si>
    <t>PBN0000921</t>
  </si>
  <si>
    <t>Button is broken</t>
  </si>
  <si>
    <t>PBN0001770</t>
  </si>
  <si>
    <t>PBN0001778</t>
  </si>
  <si>
    <t>PBN0000111</t>
  </si>
  <si>
    <t>PBN0001777</t>
  </si>
  <si>
    <t>PBN0000112</t>
  </si>
  <si>
    <t>Buttons blocked by curb</t>
  </si>
  <si>
    <t>PBN0001781</t>
  </si>
  <si>
    <t>PBN0000115</t>
  </si>
  <si>
    <t>PBN0001706</t>
  </si>
  <si>
    <t>PBN0000557</t>
  </si>
  <si>
    <t>PBN0001742</t>
  </si>
  <si>
    <t>PBN0001754</t>
  </si>
  <si>
    <t>PBN0001752</t>
  </si>
  <si>
    <t>PBN0001743</t>
  </si>
  <si>
    <t>PBN0000117</t>
  </si>
  <si>
    <t>PBN0000116</t>
  </si>
  <si>
    <t>PBN0001756</t>
  </si>
  <si>
    <t>PBN0000120</t>
  </si>
  <si>
    <t>No button for Goldie rd the side street</t>
  </si>
  <si>
    <t>PBN0001748</t>
  </si>
  <si>
    <t>No button but has signal</t>
  </si>
  <si>
    <t>PBN0001760</t>
  </si>
  <si>
    <t>No ramp or walk but there is button and all signals</t>
  </si>
  <si>
    <t>PBN0001750</t>
  </si>
  <si>
    <t>PBN0001761</t>
  </si>
  <si>
    <t>PBN0001764</t>
  </si>
  <si>
    <t>PBN0001766</t>
  </si>
  <si>
    <t>PBN0001762</t>
  </si>
  <si>
    <t>PBN0001765</t>
  </si>
  <si>
    <t>PBN0000123</t>
  </si>
  <si>
    <t>No button for side street</t>
  </si>
  <si>
    <t>PBN0001747</t>
  </si>
  <si>
    <t>No ramp no crosswalk panted sign directs across sr193</t>
  </si>
  <si>
    <t>PBN0001763</t>
  </si>
  <si>
    <t>PBN0001779</t>
  </si>
  <si>
    <t>PBN0001780</t>
  </si>
  <si>
    <t>PBN0001745</t>
  </si>
  <si>
    <t>No cross walk although for crossing sr 193</t>
  </si>
  <si>
    <t>PBN0000122</t>
  </si>
  <si>
    <t>PBN0001746</t>
  </si>
  <si>
    <t>PBN0000617</t>
  </si>
  <si>
    <t>PBN0001759</t>
  </si>
  <si>
    <t>PBN0000121</t>
  </si>
  <si>
    <t xml:space="preserve">No push button, possible addition </t>
  </si>
  <si>
    <t>PBN0001749</t>
  </si>
  <si>
    <t>PBN0000957</t>
  </si>
  <si>
    <t>PBN0000958</t>
  </si>
  <si>
    <t>PBN0000625</t>
  </si>
  <si>
    <t>PBN0001133</t>
  </si>
  <si>
    <t>PBN0000143</t>
  </si>
  <si>
    <t>PBN0000145</t>
  </si>
  <si>
    <t>PBN0000628</t>
  </si>
  <si>
    <t>PBN0000627</t>
  </si>
  <si>
    <t>PBN0001050</t>
  </si>
  <si>
    <t>PBN0000148</t>
  </si>
  <si>
    <t>PBN0000639</t>
  </si>
  <si>
    <t>PBN0000950</t>
  </si>
  <si>
    <t>PBN0000949</t>
  </si>
  <si>
    <t>PBN0000946</t>
  </si>
  <si>
    <t>PBN0000644</t>
  </si>
  <si>
    <t>PBN0000643</t>
  </si>
  <si>
    <t>PBN0000646</t>
  </si>
  <si>
    <t>PBN0000154</t>
  </si>
  <si>
    <t>PBN0000149</t>
  </si>
  <si>
    <t>PBN0000153</t>
  </si>
  <si>
    <t>PBN0000152</t>
  </si>
  <si>
    <t>PBN0000934</t>
  </si>
  <si>
    <t>PBN0000931</t>
  </si>
  <si>
    <t>PBN0001061</t>
  </si>
  <si>
    <t>PBN0000647</t>
  </si>
  <si>
    <t>PBN0000933</t>
  </si>
  <si>
    <t>PBN0000935</t>
  </si>
  <si>
    <t>PBN0000936</t>
  </si>
  <si>
    <t>PBN0000932</t>
  </si>
  <si>
    <t>PBN0000630</t>
  </si>
  <si>
    <t>PBN0000634</t>
  </si>
  <si>
    <t>PBN0000631</t>
  </si>
  <si>
    <t>PBN0000451</t>
  </si>
  <si>
    <t>PBN0000452</t>
  </si>
  <si>
    <t>PBN0000141</t>
  </si>
  <si>
    <t>PBN0000144</t>
  </si>
  <si>
    <t>PBN0000146</t>
  </si>
  <si>
    <t>PBN0000640</t>
  </si>
  <si>
    <t>PBN0000641</t>
  </si>
  <si>
    <t>PBN0000642</t>
  </si>
  <si>
    <t>PBN0000638</t>
  </si>
  <si>
    <t>PBN0000637</t>
  </si>
  <si>
    <t>PBN0000954</t>
  </si>
  <si>
    <t>PBN0000956</t>
  </si>
  <si>
    <t>PBN0000953</t>
  </si>
  <si>
    <t>PBN0001412</t>
  </si>
  <si>
    <t>PBN0000952</t>
  </si>
  <si>
    <t>PBN0000941</t>
  </si>
  <si>
    <t xml:space="preserve"> Pushbutton does not have a sign, Pushbutton is not parallel to Crosswalk, Length from Pushbutton to Curb is less than 1.5 or greater than 6 and not Physically Constrained.</t>
  </si>
  <si>
    <t>PBN0001127</t>
  </si>
  <si>
    <t>PBN0001126</t>
  </si>
  <si>
    <t>00596</t>
  </si>
  <si>
    <t>PBN0000662</t>
  </si>
  <si>
    <t>PBN0000653</t>
  </si>
  <si>
    <t>PBN0000655</t>
  </si>
  <si>
    <t>PBN0000943</t>
  </si>
  <si>
    <t>PBN0000147</t>
  </si>
  <si>
    <t>PBN0000942</t>
  </si>
  <si>
    <t>PBN0000626</t>
  </si>
  <si>
    <t>PBN0001121</t>
  </si>
  <si>
    <t>PBN0000140</t>
  </si>
  <si>
    <t>PBN0000649</t>
  </si>
  <si>
    <t>PBN0000650</t>
  </si>
  <si>
    <t>PBN0001352</t>
  </si>
  <si>
    <t>PBN0000652</t>
  </si>
  <si>
    <t>PBN0000654</t>
  </si>
  <si>
    <t>PBN0000661</t>
  </si>
  <si>
    <t>PBN0000663</t>
  </si>
  <si>
    <t>PBN0000951</t>
  </si>
  <si>
    <t>PBN0000947</t>
  </si>
  <si>
    <t>PBN0000945</t>
  </si>
  <si>
    <t>PBN0000944</t>
  </si>
  <si>
    <t>80384</t>
  </si>
  <si>
    <t>PBN0000150</t>
  </si>
  <si>
    <t>PBN0000151</t>
  </si>
  <si>
    <t>82021</t>
  </si>
  <si>
    <t>PBN0000937</t>
  </si>
  <si>
    <t>PBN0001143</t>
  </si>
  <si>
    <t>PBN0001144</t>
  </si>
  <si>
    <t>PBN0001141</t>
  </si>
  <si>
    <t>PBN0000157</t>
  </si>
  <si>
    <t>PBN0000162</t>
  </si>
  <si>
    <t>PBN0000928</t>
  </si>
  <si>
    <t>PBN0000161</t>
  </si>
  <si>
    <t>PBN0000164</t>
  </si>
  <si>
    <t>PBN0001151</t>
  </si>
  <si>
    <t>PBN0000869</t>
  </si>
  <si>
    <t>PBN0000867</t>
  </si>
  <si>
    <t>PBN0000666</t>
  </si>
  <si>
    <t>PBN0000165</t>
  </si>
  <si>
    <t>PBN0000669</t>
  </si>
  <si>
    <t>PBN0000168</t>
  </si>
  <si>
    <t>PBN0001799</t>
  </si>
  <si>
    <t>PBN0001802</t>
  </si>
  <si>
    <t>PBN0000926</t>
  </si>
  <si>
    <t>PBN0001420</t>
  </si>
  <si>
    <t>PBN0000668</t>
  </si>
  <si>
    <t>PBN0000925</t>
  </si>
  <si>
    <t>02093</t>
  </si>
  <si>
    <t>PBN0000167</t>
  </si>
  <si>
    <t>PBN0000155</t>
  </si>
  <si>
    <t>PBN0000927</t>
  </si>
  <si>
    <t>PBN0001801</t>
  </si>
  <si>
    <t>PBN0001154</t>
  </si>
  <si>
    <t>PBN0000158</t>
  </si>
  <si>
    <t>PBN0001139</t>
  </si>
  <si>
    <t>02803</t>
  </si>
  <si>
    <t>PBN0000664</t>
  </si>
  <si>
    <t>PBN0000159</t>
  </si>
  <si>
    <t>PBN0001142</t>
  </si>
  <si>
    <t>PBN0000676</t>
  </si>
  <si>
    <t>PBN0000673</t>
  </si>
  <si>
    <t>PBN0000672</t>
  </si>
  <si>
    <t>PBN0000678</t>
  </si>
  <si>
    <t>PBN0001551</t>
  </si>
  <si>
    <t>PBN0001544</t>
  </si>
  <si>
    <t>PBN0001552</t>
  </si>
  <si>
    <t>PBN0000685</t>
  </si>
  <si>
    <t>PBN0000690</t>
  </si>
  <si>
    <t>PBN0001554</t>
  </si>
  <si>
    <t>PBN0001545</t>
  </si>
  <si>
    <t>PBN0001549</t>
  </si>
  <si>
    <t>PBN0000689</t>
  </si>
  <si>
    <t>PBN0001553</t>
  </si>
  <si>
    <t>PBN0001547</t>
  </si>
  <si>
    <t>PBN0000684</t>
  </si>
  <si>
    <t>PBN0000683</t>
  </si>
  <si>
    <t>PBN0001550</t>
  </si>
  <si>
    <t>PBN0000679</t>
  </si>
  <si>
    <t>PBN0000677</t>
  </si>
  <si>
    <t>PBN0000680</t>
  </si>
  <si>
    <t>PBN0000687</t>
  </si>
  <si>
    <t>PBN0000688</t>
  </si>
  <si>
    <t>PBN0001944</t>
  </si>
  <si>
    <t>PBN0001945</t>
  </si>
  <si>
    <t>PBN0001943</t>
  </si>
  <si>
    <t>PBN0001960</t>
  </si>
  <si>
    <t>PBN0001963</t>
  </si>
  <si>
    <t>PBN0001964</t>
  </si>
  <si>
    <t>Button too high</t>
  </si>
  <si>
    <t>PBN0001959</t>
  </si>
  <si>
    <t>PBN0001938</t>
  </si>
  <si>
    <t>PBN0001939</t>
  </si>
  <si>
    <t>PBN0001962</t>
  </si>
  <si>
    <t>PBN0001956</t>
  </si>
  <si>
    <t>PBN0001936</t>
  </si>
  <si>
    <t>PBN0002237</t>
  </si>
  <si>
    <t>PBN0002235</t>
  </si>
  <si>
    <t>PBN0002234</t>
  </si>
  <si>
    <t>PBN0002238</t>
  </si>
  <si>
    <t>PBN0002240</t>
  </si>
  <si>
    <t>PBN0002242</t>
  </si>
  <si>
    <t>PBN0002229</t>
  </si>
  <si>
    <t>PBN0002230</t>
  </si>
  <si>
    <t>PBN0002231</t>
  </si>
  <si>
    <t>PBN0002221</t>
  </si>
  <si>
    <t>PBN0002232</t>
  </si>
  <si>
    <t>PBN0002527</t>
  </si>
  <si>
    <t>PBN0002261</t>
  </si>
  <si>
    <t>PBN0002256</t>
  </si>
  <si>
    <t>PBN0002260</t>
  </si>
  <si>
    <t>PBN0002262</t>
  </si>
  <si>
    <t>PBN0002264</t>
  </si>
  <si>
    <t>PBN0002220</t>
  </si>
  <si>
    <t>PBN0002222</t>
  </si>
  <si>
    <t>01843</t>
  </si>
  <si>
    <t>PBN0002258</t>
  </si>
  <si>
    <t>PBN0002226</t>
  </si>
  <si>
    <t>PBN0002225</t>
  </si>
  <si>
    <t>PBN0002257</t>
  </si>
  <si>
    <t>PBN0002259</t>
  </si>
  <si>
    <t>PBN0002223</t>
  </si>
  <si>
    <t>80625</t>
  </si>
  <si>
    <t>PBN0002224</t>
  </si>
  <si>
    <t>PBN0002281</t>
  </si>
  <si>
    <t>PBN0002282</t>
  </si>
  <si>
    <t>PBN0002270</t>
  </si>
  <si>
    <t>PBN0002271</t>
  </si>
  <si>
    <t>PBN0002299</t>
  </si>
  <si>
    <t>Sign not current</t>
  </si>
  <si>
    <t>PBN0002283</t>
  </si>
  <si>
    <t>PBN0002284</t>
  </si>
  <si>
    <t>PBN0002285</t>
  </si>
  <si>
    <t>PBN0002286</t>
  </si>
  <si>
    <t>PBN0002292</t>
  </si>
  <si>
    <t>PBN0002293</t>
  </si>
  <si>
    <t>PBN0002279</t>
  </si>
  <si>
    <t>PBN0002280</t>
  </si>
  <si>
    <t>PBN0002272</t>
  </si>
  <si>
    <t>PBN0002291</t>
  </si>
  <si>
    <t>PBN0002278</t>
  </si>
  <si>
    <t>PBN0002508</t>
  </si>
  <si>
    <t>PBN0002277</t>
  </si>
  <si>
    <t>PBN0001984</t>
  </si>
  <si>
    <t>Push button not in easy reach</t>
  </si>
  <si>
    <t>PBN0001988</t>
  </si>
  <si>
    <t>PBN0002061</t>
  </si>
  <si>
    <t>PBN0002071</t>
  </si>
  <si>
    <t>PBN0002075</t>
  </si>
  <si>
    <t>PBN0002076</t>
  </si>
  <si>
    <t>PBN0002519</t>
  </si>
  <si>
    <t>PBN0002520</t>
  </si>
  <si>
    <t>PBN0001738</t>
  </si>
  <si>
    <t>PBN0001739</t>
  </si>
  <si>
    <t>PBN0001740</t>
  </si>
  <si>
    <t>PBN0001731</t>
  </si>
  <si>
    <t>PBN0002518</t>
  </si>
  <si>
    <t>PBN0002524</t>
  </si>
  <si>
    <t>PBN0001734</t>
  </si>
  <si>
    <t>PBN0001737</t>
  </si>
  <si>
    <t xml:space="preserve">Ped button on wrong side of pole </t>
  </si>
  <si>
    <t>PBN0001725</t>
  </si>
  <si>
    <t>PBN0001728</t>
  </si>
  <si>
    <t>PBN0001980</t>
  </si>
  <si>
    <t>PBN0001981</t>
  </si>
  <si>
    <t>PBN0001982</t>
  </si>
  <si>
    <t>PBN0001976</t>
  </si>
  <si>
    <t>PBN0001983</t>
  </si>
  <si>
    <t>PBN0002021</t>
  </si>
  <si>
    <t>PBN0002006</t>
  </si>
  <si>
    <t>PBN0001997</t>
  </si>
  <si>
    <t>PBN0002027</t>
  </si>
  <si>
    <t>PBN0002002</t>
  </si>
  <si>
    <t>PBN0002309</t>
  </si>
  <si>
    <t>PBN0002307</t>
  </si>
  <si>
    <t>PBN0002304</t>
  </si>
  <si>
    <t>PBN0002078</t>
  </si>
  <si>
    <t>PBN0002079</t>
  </si>
  <si>
    <t>PBN0002461</t>
  </si>
  <si>
    <t>7’ adjacent to other ped button</t>
  </si>
  <si>
    <t>PBN0002539</t>
  </si>
  <si>
    <t>PBN0002463</t>
  </si>
  <si>
    <t>PBN0002538</t>
  </si>
  <si>
    <t>PBN0002008</t>
  </si>
  <si>
    <t>PBN0002009</t>
  </si>
  <si>
    <t>PBN0002007</t>
  </si>
  <si>
    <t>PBN0002022</t>
  </si>
  <si>
    <t>PBN0001987</t>
  </si>
  <si>
    <t>PBN0002000</t>
  </si>
  <si>
    <t>PBN0002004</t>
  </si>
  <si>
    <t xml:space="preserve">No push button or PED signal going north. </t>
  </si>
  <si>
    <t>PBN0002236</t>
  </si>
  <si>
    <t>PBN0002552</t>
  </si>
  <si>
    <t>PBN0002239</t>
  </si>
  <si>
    <t>PBN0002233</t>
  </si>
  <si>
    <t>PBN0001595</t>
  </si>
  <si>
    <t>PBN0001596</t>
  </si>
  <si>
    <t>PBN0000257</t>
  </si>
  <si>
    <t>PBN0001624</t>
  </si>
  <si>
    <t>PBN0001713</t>
  </si>
  <si>
    <t>Crosswalk for ped button has been paved over</t>
  </si>
  <si>
    <t>PBN0001718</t>
  </si>
  <si>
    <t>PBN0001716</t>
  </si>
  <si>
    <t>PBN0001722</t>
  </si>
  <si>
    <t>PBN0002317</t>
  </si>
  <si>
    <t>PBN0001719</t>
  </si>
  <si>
    <t>PBN0001720</t>
  </si>
  <si>
    <t>PBN0001578</t>
  </si>
  <si>
    <t>Has 2 buttons</t>
  </si>
  <si>
    <t>PBN0001586</t>
  </si>
  <si>
    <t>PBN0001572</t>
  </si>
  <si>
    <t>This peristalsis has 2 buttons</t>
  </si>
  <si>
    <t>PBN0001583</t>
  </si>
  <si>
    <t xml:space="preserve">2 buttons on pedestal </t>
  </si>
  <si>
    <t>PBN0001904</t>
  </si>
  <si>
    <t>PBN0001907</t>
  </si>
  <si>
    <t>PBN0001922</t>
  </si>
  <si>
    <t>PBN0001909</t>
  </si>
  <si>
    <t>PBN0002306</t>
  </si>
  <si>
    <t>PBN0002305</t>
  </si>
  <si>
    <t>PBN0001901</t>
  </si>
  <si>
    <t>PBN0001911</t>
  </si>
  <si>
    <t>PBN0001717</t>
  </si>
  <si>
    <t>PBN0001727</t>
  </si>
  <si>
    <t>PBN0002517</t>
  </si>
  <si>
    <t>PBN0002521</t>
  </si>
  <si>
    <t>PBN0002523</t>
  </si>
  <si>
    <t>PBN0002090</t>
  </si>
  <si>
    <t>PBN0002112</t>
  </si>
  <si>
    <t>PBN0002113</t>
  </si>
  <si>
    <t>PBN0002109</t>
  </si>
  <si>
    <t>PBN0002110</t>
  </si>
  <si>
    <t>PBN0002105</t>
  </si>
  <si>
    <t>PBN0002106</t>
  </si>
  <si>
    <t>PBN0002065</t>
  </si>
  <si>
    <t>PBN0002064</t>
  </si>
  <si>
    <t xml:space="preserve">Push button is old and worn. </t>
  </si>
  <si>
    <t>PBN0002023</t>
  </si>
  <si>
    <t>PBN0001604</t>
  </si>
  <si>
    <t>PBN0001598</t>
  </si>
  <si>
    <t>PBN0001599</t>
  </si>
  <si>
    <t>PBN0001600</t>
  </si>
  <si>
    <t>PBN0001618</t>
  </si>
  <si>
    <t>PBN0001609</t>
  </si>
  <si>
    <t>PBN0001615</t>
  </si>
  <si>
    <t xml:space="preserve"> Pushbutton does not have a sign, Pushbutton Height is less than 3.5 or greater than 4.</t>
  </si>
  <si>
    <t>Missing sign</t>
  </si>
  <si>
    <t>PBN0002132</t>
  </si>
  <si>
    <t>PBN0002097</t>
  </si>
  <si>
    <t>PBN0000890</t>
  </si>
  <si>
    <t>PBN0002029</t>
  </si>
  <si>
    <t>PBN0001839</t>
  </si>
  <si>
    <t>PBN0001841</t>
  </si>
  <si>
    <t>PBN0001807</t>
  </si>
  <si>
    <t>PBN0001850</t>
  </si>
  <si>
    <t>PBN0001851</t>
  </si>
  <si>
    <t>PBN0001852</t>
  </si>
  <si>
    <t>PBN0002018</t>
  </si>
  <si>
    <t>PBN0002017</t>
  </si>
  <si>
    <t>PBN0000870</t>
  </si>
  <si>
    <t>PBN0000871</t>
  </si>
  <si>
    <t>PBN0001989</t>
  </si>
  <si>
    <t>PBN0002012</t>
  </si>
  <si>
    <t>PBN0002011</t>
  </si>
  <si>
    <t>PBN0001979</t>
  </si>
  <si>
    <t>PBN0002026</t>
  </si>
  <si>
    <t>PBN0002516</t>
  </si>
  <si>
    <t>PBN0002522</t>
  </si>
  <si>
    <t>PBN0002525</t>
  </si>
  <si>
    <t>PBN0000182</t>
  </si>
  <si>
    <t>PBN0000183</t>
  </si>
  <si>
    <t>PBN0002462</t>
  </si>
  <si>
    <t>PBN0002542</t>
  </si>
  <si>
    <t>PBN0001977</t>
  </si>
  <si>
    <t>PBN0001729</t>
  </si>
  <si>
    <t>Ped button on wrong side of pole</t>
  </si>
  <si>
    <t>PBN0001730</t>
  </si>
  <si>
    <t>PBN0001733</t>
  </si>
  <si>
    <t>Push button on wrong side of pole</t>
  </si>
  <si>
    <t>PBN0001735</t>
  </si>
  <si>
    <t>PBN0001736</t>
  </si>
  <si>
    <t>PBN0002330</t>
  </si>
  <si>
    <t>PBN0002335</t>
  </si>
  <si>
    <t>PBN0002329</t>
  </si>
  <si>
    <t>PBN0001886</t>
  </si>
  <si>
    <t>PBN0001870</t>
  </si>
  <si>
    <t>PBN0002566</t>
  </si>
  <si>
    <t>PBN0001714</t>
  </si>
  <si>
    <t>PBN0001813</t>
  </si>
  <si>
    <t>PBN0001814</t>
  </si>
  <si>
    <t>PBN0001818</t>
  </si>
  <si>
    <t>PBN0001819</t>
  </si>
  <si>
    <t>PBN0001820</t>
  </si>
  <si>
    <t>PBN0001821</t>
  </si>
  <si>
    <t>PBN0001822</t>
  </si>
  <si>
    <t>PBN0001823</t>
  </si>
  <si>
    <t>PBN0001824</t>
  </si>
  <si>
    <t>PBN0001825</t>
  </si>
  <si>
    <t>PBN0001853</t>
  </si>
  <si>
    <t>PBN0001826</t>
  </si>
  <si>
    <t>PBN0002556</t>
  </si>
  <si>
    <t>PBN0002526</t>
  </si>
  <si>
    <t>PBN0002562</t>
  </si>
  <si>
    <t xml:space="preserve"> Pushbutton does not have a sign, Pushbutton is not parallel to Crosswalk, Pushbutton Height is less than 3.5 or greater than 4, Length from Pushbutton to Curb is less than 1.5 or greater than 6 and not Physically Constrained.</t>
  </si>
  <si>
    <t>PBN0002564</t>
  </si>
  <si>
    <t>PBN0002558</t>
  </si>
  <si>
    <t>PBN0002559</t>
  </si>
  <si>
    <t>PBN0002563</t>
  </si>
  <si>
    <t>PBN0002371</t>
  </si>
  <si>
    <t>PBN0001827</t>
  </si>
  <si>
    <t>PBN0001855</t>
  </si>
  <si>
    <t>PBN0001867</t>
  </si>
  <si>
    <t>Sign and button removed</t>
  </si>
  <si>
    <t>PBN0001815</t>
  </si>
  <si>
    <t>PBN0001816</t>
  </si>
  <si>
    <t>PBN0001817</t>
  </si>
  <si>
    <t>PBN0002333</t>
  </si>
  <si>
    <t>PBN0002166</t>
  </si>
  <si>
    <t>PBN0002228</t>
  </si>
  <si>
    <t>PBN0002568</t>
  </si>
  <si>
    <t>The push button is 2 feet away from the sidewalk. A pedestrian can reach the button, but a person in a wheelchair may not possibly reach the button.</t>
  </si>
  <si>
    <t>PBN0002050</t>
  </si>
  <si>
    <t>PBN0002120</t>
  </si>
  <si>
    <t>PBN0002056</t>
  </si>
  <si>
    <t>PBN0002150</t>
  </si>
  <si>
    <t>PBN0002147</t>
  </si>
  <si>
    <t>PBN0002151</t>
  </si>
  <si>
    <t>PBN0002030</t>
  </si>
  <si>
    <t>PBN0002031</t>
  </si>
  <si>
    <t>PBN0002073</t>
  </si>
  <si>
    <t>PBN0002069</t>
  </si>
  <si>
    <t>PBN0002101</t>
  </si>
  <si>
    <t xml:space="preserve">Old and worn button. </t>
  </si>
  <si>
    <t>PBN0002066</t>
  </si>
  <si>
    <t>PBN0002167</t>
  </si>
  <si>
    <t>PBN0002554</t>
  </si>
  <si>
    <t>There is no push button sign or anything to indicate which direction you’re crossing.</t>
  </si>
  <si>
    <t>PBN0002108</t>
  </si>
  <si>
    <t>PBN0002114</t>
  </si>
  <si>
    <t>PBN0002049</t>
  </si>
  <si>
    <t>PBN0002115</t>
  </si>
  <si>
    <t>PBN0002125</t>
  </si>
  <si>
    <t>PBN0001949</t>
  </si>
  <si>
    <t>PBN0001940</t>
  </si>
  <si>
    <t>PBN0001941</t>
  </si>
  <si>
    <t>PBN0002013</t>
  </si>
  <si>
    <t>PBN0001993</t>
  </si>
  <si>
    <t>PBN0002546</t>
  </si>
  <si>
    <t xml:space="preserve">Sign has been sprayed with paint. </t>
  </si>
  <si>
    <t>PBN0001835</t>
  </si>
  <si>
    <t>PBN0001863</t>
  </si>
  <si>
    <t>PBN0002549</t>
  </si>
  <si>
    <t xml:space="preserve">There is no sidewalk and only a landing to access the push button. </t>
  </si>
  <si>
    <t>PBN0002332</t>
  </si>
  <si>
    <t>PBN0002331</t>
  </si>
  <si>
    <t>PBN0001884</t>
  </si>
  <si>
    <t>PBN0001873</t>
  </si>
  <si>
    <t>PBN0000176</t>
  </si>
  <si>
    <t>PBN0000177</t>
  </si>
  <si>
    <t>PBN0000179</t>
  </si>
  <si>
    <t>PBN0000178</t>
  </si>
  <si>
    <t>PBN0000180</t>
  </si>
  <si>
    <t>PBN0000181</t>
  </si>
  <si>
    <t>PBN0001882</t>
  </si>
  <si>
    <t>PBN0002547</t>
  </si>
  <si>
    <t>PBN0002336</t>
  </si>
  <si>
    <t>PBN0002541</t>
  </si>
  <si>
    <t>There is no push button or pedestrian pole on this corner whatsoever.</t>
  </si>
  <si>
    <t>PBN0001889</t>
  </si>
  <si>
    <t>PBN0001996</t>
  </si>
  <si>
    <t>PBN0002014</t>
  </si>
  <si>
    <t>PBN0002016</t>
  </si>
  <si>
    <t>PBN0002019</t>
  </si>
  <si>
    <t>PBN0001847</t>
  </si>
  <si>
    <t>PBN0002337</t>
  </si>
  <si>
    <t>PBN0001832</t>
  </si>
  <si>
    <t>PBN0001833</t>
  </si>
  <si>
    <t>PBN0001834</t>
  </si>
  <si>
    <t>PBN0002528</t>
  </si>
  <si>
    <t xml:space="preserve">Push button sign is barely legible. </t>
  </si>
  <si>
    <t>PBN0002529</t>
  </si>
  <si>
    <t>PBN0002531</t>
  </si>
  <si>
    <t>PBN0002533</t>
  </si>
  <si>
    <t>PBN0002530</t>
  </si>
  <si>
    <t>PBN0002532</t>
  </si>
  <si>
    <t xml:space="preserve">There is no ramp, landing or sidewalk. </t>
  </si>
  <si>
    <t>PBN0001932</t>
  </si>
  <si>
    <t xml:space="preserve"> Pushbutton does not have a sign, Pushbutton is not parallel to Crosswalk, Length from Pushbutton to Crosswalk is greater than 5 and not Physically Constrained, Length from Pushbutton to Curb is less than 1.5 or greater than 6 and not Physically Constrained.</t>
  </si>
  <si>
    <t>PBN0002543</t>
  </si>
  <si>
    <t xml:space="preserve">There are no signs for the two push buttons on the pole. </t>
  </si>
  <si>
    <t>PBN0002544</t>
  </si>
  <si>
    <t xml:space="preserve">Both push buttons need signs. </t>
  </si>
  <si>
    <t>PBN0001931</t>
  </si>
  <si>
    <t>PBN0002534</t>
  </si>
  <si>
    <t>PBN0002536</t>
  </si>
  <si>
    <t>PBN0002403</t>
  </si>
  <si>
    <t>PBN0002560</t>
  </si>
  <si>
    <t>PBN0001854</t>
  </si>
  <si>
    <t>PBN0001928</t>
  </si>
  <si>
    <t>PBN0001929</t>
  </si>
  <si>
    <t>PBN0001926</t>
  </si>
  <si>
    <t>PBN0001953</t>
  </si>
  <si>
    <t>PBN0001810</t>
  </si>
  <si>
    <t>PBN0001830</t>
  </si>
  <si>
    <t>PBN0001857</t>
  </si>
  <si>
    <t>PBN0001858</t>
  </si>
  <si>
    <t>PBN0001607</t>
  </si>
  <si>
    <t>PBN0001630</t>
  </si>
  <si>
    <t>01177</t>
  </si>
  <si>
    <t>PBN0001587</t>
  </si>
  <si>
    <t>01194</t>
  </si>
  <si>
    <t>PBN0002127</t>
  </si>
  <si>
    <t>PBN0002121</t>
  </si>
  <si>
    <t>PBN0002124</t>
  </si>
  <si>
    <t>PBN0002142</t>
  </si>
  <si>
    <t>PBN0002141</t>
  </si>
  <si>
    <t>01453</t>
  </si>
  <si>
    <t>PBN0002241</t>
  </si>
  <si>
    <t>PBN0001574</t>
  </si>
  <si>
    <t>PBN0001581</t>
  </si>
  <si>
    <t>PBN0002001</t>
  </si>
  <si>
    <t xml:space="preserve">Unable to access. No push button to cross street to the south. </t>
  </si>
  <si>
    <t>PBN0002025</t>
  </si>
  <si>
    <t>02271</t>
  </si>
  <si>
    <t>PBN0001978</t>
  </si>
  <si>
    <t>PBN0002548</t>
  </si>
  <si>
    <t>PBN0002550</t>
  </si>
  <si>
    <t>02519</t>
  </si>
  <si>
    <t>PBN0001856</t>
  </si>
  <si>
    <t>PBN0002561</t>
  </si>
  <si>
    <t>This push button does not designate which crosswalk it is set for the east or the north Crossing.</t>
  </si>
  <si>
    <t>PBN0001985</t>
  </si>
  <si>
    <t>PBN0001986</t>
  </si>
  <si>
    <t>PBN0002545</t>
  </si>
  <si>
    <t xml:space="preserve">This button needs a sign and it needs to say which direction it is servicing. </t>
  </si>
  <si>
    <t>PBN0001611</t>
  </si>
  <si>
    <t>Push button may not work</t>
  </si>
  <si>
    <t>PBN0001616</t>
  </si>
  <si>
    <t>PBN0001631</t>
  </si>
  <si>
    <t>PBN0002308</t>
  </si>
  <si>
    <t>PBN0002303</t>
  </si>
  <si>
    <t>PBN0001946</t>
  </si>
  <si>
    <t>PBN0001948</t>
  </si>
  <si>
    <t>PBN0001951</t>
  </si>
  <si>
    <t>PBN0002402</t>
  </si>
  <si>
    <t>PBN0002565</t>
  </si>
  <si>
    <t>03539</t>
  </si>
  <si>
    <t>PBN0002540</t>
  </si>
  <si>
    <t xml:space="preserve">Push button needs a sign. </t>
  </si>
  <si>
    <t>PBN0001995</t>
  </si>
  <si>
    <t>PBN0000199</t>
  </si>
  <si>
    <t>PBN0001861</t>
  </si>
  <si>
    <t>PBN0001900</t>
  </si>
  <si>
    <t>Not possible to push button for wheelchair to push</t>
  </si>
  <si>
    <t>PBN0001912</t>
  </si>
  <si>
    <t>PBN0002160</t>
  </si>
  <si>
    <t>PBN0002170</t>
  </si>
  <si>
    <t>PBN0002161</t>
  </si>
  <si>
    <t>PBN0002159</t>
  </si>
  <si>
    <t xml:space="preserve">Countdown only </t>
  </si>
  <si>
    <t>PBN0002163</t>
  </si>
  <si>
    <t>PBN0002162</t>
  </si>
  <si>
    <t>PBN0001992</t>
  </si>
  <si>
    <t>PBN0001998</t>
  </si>
  <si>
    <t>PBN0002003</t>
  </si>
  <si>
    <t>PBN0002005</t>
  </si>
  <si>
    <t>PBN0001999</t>
  </si>
  <si>
    <t>PBN0001741</t>
  </si>
  <si>
    <t>PBN0002020</t>
  </si>
  <si>
    <t>PBN0002146</t>
  </si>
  <si>
    <t>PBN0002084</t>
  </si>
  <si>
    <t>PBN0002085</t>
  </si>
  <si>
    <t>PBN0002086</t>
  </si>
  <si>
    <t>PBN0002088</t>
  </si>
  <si>
    <t>PBN0002074</t>
  </si>
  <si>
    <t>PBN0002070</t>
  </si>
  <si>
    <t>PBN0002072</t>
  </si>
  <si>
    <t>PBN0002169</t>
  </si>
  <si>
    <t>PBN0002154</t>
  </si>
  <si>
    <t xml:space="preserve"> Tut on could also be for east crosswalk </t>
  </si>
  <si>
    <t>PBN0002168</t>
  </si>
  <si>
    <t>PBN0002155</t>
  </si>
  <si>
    <t>PBN0002156</t>
  </si>
  <si>
    <t>Missing north direction button</t>
  </si>
  <si>
    <t>PBN0002157</t>
  </si>
  <si>
    <t>PBN0002158</t>
  </si>
  <si>
    <t>PBN0002227</t>
  </si>
  <si>
    <t>PBN0002219</t>
  </si>
  <si>
    <t>PBN0002165</t>
  </si>
  <si>
    <t>PBN0002164</t>
  </si>
  <si>
    <t>PBN0002131</t>
  </si>
  <si>
    <t>PBN0002081</t>
  </si>
  <si>
    <t>PBN0002082</t>
  </si>
  <si>
    <t>PBN0002104</t>
  </si>
  <si>
    <t>PBN0002130</t>
  </si>
  <si>
    <t>PBN0002096</t>
  </si>
  <si>
    <t>PBN0002553</t>
  </si>
  <si>
    <t>PBN0002077</t>
  </si>
  <si>
    <t>PBN0002135</t>
  </si>
  <si>
    <t>PBN0002136</t>
  </si>
  <si>
    <t>PBN0002116</t>
  </si>
  <si>
    <t>PBN0002024</t>
  </si>
  <si>
    <t>PBN0001845</t>
  </si>
  <si>
    <t>PBN0001846</t>
  </si>
  <si>
    <t>PBN0001806</t>
  </si>
  <si>
    <t>81154</t>
  </si>
  <si>
    <t>PBN0001828</t>
  </si>
  <si>
    <t>PBN0002295</t>
  </si>
  <si>
    <t>PBN0002287</t>
  </si>
  <si>
    <t>PBN0002296</t>
  </si>
  <si>
    <t>PBN0002511</t>
  </si>
  <si>
    <t>PBN0002507</t>
  </si>
  <si>
    <t>PBN0002514</t>
  </si>
  <si>
    <t>PBN0002276</t>
  </si>
  <si>
    <t>PBN0002289</t>
  </si>
  <si>
    <t>PBN0002290</t>
  </si>
  <si>
    <t>PBN0002288</t>
  </si>
  <si>
    <t xml:space="preserve">Worn out button. </t>
  </si>
  <si>
    <t>PBN0002515</t>
  </si>
  <si>
    <t>PBN0002512</t>
  </si>
  <si>
    <t>PBN0002510</t>
  </si>
  <si>
    <t>PBN0002509</t>
  </si>
  <si>
    <t>PBN0002513</t>
  </si>
  <si>
    <t>PBN0002439</t>
  </si>
  <si>
    <t>PBN0000886</t>
  </si>
  <si>
    <t>PBN0000885</t>
  </si>
  <si>
    <t>PBN0000884</t>
  </si>
  <si>
    <t>PBN0001874</t>
  </si>
  <si>
    <t>PBN0000742</t>
  </si>
  <si>
    <t>PBN0001622</t>
  </si>
  <si>
    <t>PBN0001877</t>
  </si>
  <si>
    <t>PBN0001875</t>
  </si>
  <si>
    <t>PBN0001876</t>
  </si>
  <si>
    <t>PBN0001871</t>
  </si>
  <si>
    <t>PBN0000212</t>
  </si>
  <si>
    <t>PBN0001614</t>
  </si>
  <si>
    <t>PBN0001625</t>
  </si>
  <si>
    <t>PBN0001626</t>
  </si>
  <si>
    <t>PBN0000973</t>
  </si>
  <si>
    <t>PBN0001829</t>
  </si>
  <si>
    <t>PBN0000974</t>
  </si>
  <si>
    <t>PBN0000966</t>
  </si>
  <si>
    <t>PBN0000969</t>
  </si>
  <si>
    <t>PBN0000967</t>
  </si>
  <si>
    <t>PBN0000456</t>
  </si>
  <si>
    <t>PBN0001577</t>
  </si>
  <si>
    <t>PBN0001589</t>
  </si>
  <si>
    <t>PBN0001579</t>
  </si>
  <si>
    <t>PBN0001585</t>
  </si>
  <si>
    <t>PBN0000970</t>
  </si>
  <si>
    <t>PBN0000972</t>
  </si>
  <si>
    <t>PBN0000457</t>
  </si>
  <si>
    <t>PBN0001924</t>
  </si>
  <si>
    <t>PBN0000458</t>
  </si>
  <si>
    <t>PBN0000459</t>
  </si>
  <si>
    <t>PBN0001567</t>
  </si>
  <si>
    <t>PBN0001568</t>
  </si>
  <si>
    <t>PBN0001569</t>
  </si>
  <si>
    <t>PBN0001576</t>
  </si>
  <si>
    <t>PBN0001582</t>
  </si>
  <si>
    <t>PBN0002504</t>
  </si>
  <si>
    <t>PBN0002500</t>
  </si>
  <si>
    <t>PBN0002438</t>
  </si>
  <si>
    <t>PBN0002441</t>
  </si>
  <si>
    <t>PBN0002440</t>
  </si>
  <si>
    <t>PBN0001571</t>
  </si>
  <si>
    <t>PBN0001591</t>
  </si>
  <si>
    <t>PBN0001597</t>
  </si>
  <si>
    <t>PBN0002426</t>
  </si>
  <si>
    <t>PBN0002427</t>
  </si>
  <si>
    <t>PBN0002428</t>
  </si>
  <si>
    <t>PBN0000230</t>
  </si>
  <si>
    <t>PBN0000217</t>
  </si>
  <si>
    <t>PBN0000218</t>
  </si>
  <si>
    <t>PBN0001594</t>
  </si>
  <si>
    <t>PBN0001457</t>
  </si>
  <si>
    <t>PBN0000223</t>
  </si>
  <si>
    <t>PBN0000226</t>
  </si>
  <si>
    <t>PBN0000224</t>
  </si>
  <si>
    <t>PBN0000225</t>
  </si>
  <si>
    <t>PBN0000228</t>
  </si>
  <si>
    <t>PBN0000227</t>
  </si>
  <si>
    <t>PBN0000231</t>
  </si>
  <si>
    <t>PBN0001601</t>
  </si>
  <si>
    <t>No crosswalk or sidewalk</t>
  </si>
  <si>
    <t>PBN0001602</t>
  </si>
  <si>
    <t xml:space="preserve">No cross walk or sidewalk </t>
  </si>
  <si>
    <t>PBN0001603</t>
  </si>
  <si>
    <t>PBN0002584</t>
  </si>
  <si>
    <t>PBN0002583</t>
  </si>
  <si>
    <t>PBN0002586</t>
  </si>
  <si>
    <t>PBN0002589</t>
  </si>
  <si>
    <t>PBN0002587</t>
  </si>
  <si>
    <t>PBN0001425</t>
  </si>
  <si>
    <t>PBN0000238</t>
  </si>
  <si>
    <t>Push button is behind utility box</t>
  </si>
  <si>
    <t>PBN0001619</t>
  </si>
  <si>
    <t>PBN0002588</t>
  </si>
  <si>
    <t>PBN0001842</t>
  </si>
  <si>
    <t>PBN0001590</t>
  </si>
  <si>
    <t>PBN0000743</t>
  </si>
  <si>
    <t>PBN0000745</t>
  </si>
  <si>
    <t>PBN0001573</t>
  </si>
  <si>
    <t>PBN0000235</t>
  </si>
  <si>
    <t>PBN0000237</t>
  </si>
  <si>
    <t>PBN0001434</t>
  </si>
  <si>
    <t>PBN0001427</t>
  </si>
  <si>
    <t>PBN0001431</t>
  </si>
  <si>
    <t>PBN0001458</t>
  </si>
  <si>
    <t>PBN0000241</t>
  </si>
  <si>
    <t>PBN0001452</t>
  </si>
  <si>
    <t>PBN0000467</t>
  </si>
  <si>
    <t>PBN0001451</t>
  </si>
  <si>
    <t>PBN0001460</t>
  </si>
  <si>
    <t>PBN0000243</t>
  </si>
  <si>
    <t>PBN0002338</t>
  </si>
  <si>
    <t>PBN0002340</t>
  </si>
  <si>
    <t>PBN0002339</t>
  </si>
  <si>
    <t>PBN0002349</t>
  </si>
  <si>
    <t>PBN0002348</t>
  </si>
  <si>
    <t>PBN0002383</t>
  </si>
  <si>
    <t>PBN0002384</t>
  </si>
  <si>
    <t>PBN0002385</t>
  </si>
  <si>
    <t>PBN0001542</t>
  </si>
  <si>
    <t>PBN0001541</t>
  </si>
  <si>
    <t>PBN0000247</t>
  </si>
  <si>
    <t>PBN0001531</t>
  </si>
  <si>
    <t>PBN0001529</t>
  </si>
  <si>
    <t>PBN0001540</t>
  </si>
  <si>
    <t>PBN0001538</t>
  </si>
  <si>
    <t>PBN0001539</t>
  </si>
  <si>
    <t>PBN0001527</t>
  </si>
  <si>
    <t>PBN0001535</t>
  </si>
  <si>
    <t>PBN0001536</t>
  </si>
  <si>
    <t>PBN0001537</t>
  </si>
  <si>
    <t xml:space="preserve">See pictures </t>
  </si>
  <si>
    <t>PBN0002381</t>
  </si>
  <si>
    <t>PBN0001627</t>
  </si>
  <si>
    <t>PBN0001608</t>
  </si>
  <si>
    <t>PBN0001606</t>
  </si>
  <si>
    <t>PBN0001628</t>
  </si>
  <si>
    <t>No sidewalk, crosswalk, curb, or ped-head. Guardrail blocking access to push button.</t>
  </si>
  <si>
    <t>PBN0001623</t>
  </si>
  <si>
    <t>PBN0001621</t>
  </si>
  <si>
    <t>No crosswalk, sidewalk, ped-head, or curb</t>
  </si>
  <si>
    <t>PBN0002408</t>
  </si>
  <si>
    <t>PBN0002409</t>
  </si>
  <si>
    <t>PBN0002405</t>
  </si>
  <si>
    <t>PBN0002410</t>
  </si>
  <si>
    <t>PBN0002407</t>
  </si>
  <si>
    <t>PBN0002406</t>
  </si>
  <si>
    <t>PBN0001533</t>
  </si>
  <si>
    <t>PBN0000468</t>
  </si>
  <si>
    <t>PBN0000469</t>
  </si>
  <si>
    <t>PBN0001613</t>
  </si>
  <si>
    <t>PBN0000232</t>
  </si>
  <si>
    <t>02067</t>
  </si>
  <si>
    <t>PBN0002343</t>
  </si>
  <si>
    <t>PBN0000222</t>
  </si>
  <si>
    <t>PBN0000220</t>
  </si>
  <si>
    <t>PBN0001612</t>
  </si>
  <si>
    <t>PBN0000234</t>
  </si>
  <si>
    <t>PBN0002346</t>
  </si>
  <si>
    <t>PBN0002344</t>
  </si>
  <si>
    <t>PBN0002347</t>
  </si>
  <si>
    <t>03184</t>
  </si>
  <si>
    <t>PBN0002387</t>
  </si>
  <si>
    <t>PBN0002342</t>
  </si>
  <si>
    <t>03223</t>
  </si>
  <si>
    <t>PBN0002386</t>
  </si>
  <si>
    <t>PBN0002382</t>
  </si>
  <si>
    <t>03298</t>
  </si>
  <si>
    <t>PBN0001592</t>
  </si>
  <si>
    <t>Sign faded.</t>
  </si>
  <si>
    <t>PBN0002430</t>
  </si>
  <si>
    <t>PBN0002431</t>
  </si>
  <si>
    <t>PBN0000244</t>
  </si>
  <si>
    <t>PBN0000245</t>
  </si>
  <si>
    <t>PBN0002429</t>
  </si>
  <si>
    <t>PBN0001528</t>
  </si>
  <si>
    <t>PBN0000471</t>
  </si>
  <si>
    <t>Push button is not adjacent to curb ramp.</t>
  </si>
  <si>
    <t>PBN0001888</t>
  </si>
  <si>
    <t>PBN0001991</t>
  </si>
  <si>
    <t>PBN0000473</t>
  </si>
  <si>
    <t>PBN0001890</t>
  </si>
  <si>
    <t>PBN0000470</t>
  </si>
  <si>
    <t>PBN0000472</t>
  </si>
  <si>
    <t>PBN0001887</t>
  </si>
  <si>
    <t>PBN0001883</t>
  </si>
  <si>
    <t>PBN0000481</t>
  </si>
  <si>
    <t>PBN0001368</t>
  </si>
  <si>
    <t>PBN0000995</t>
  </si>
  <si>
    <t>PBN0001363</t>
  </si>
  <si>
    <t>PBN0001410</t>
  </si>
  <si>
    <t>Can’t reach push button from sidewalk. It drops off see picture</t>
  </si>
  <si>
    <t>PBN0001411</t>
  </si>
  <si>
    <t>PBN0002485</t>
  </si>
  <si>
    <t>PBN0000774</t>
  </si>
  <si>
    <t>PBN0001885</t>
  </si>
  <si>
    <t>PBN0002446</t>
  </si>
  <si>
    <t>PBN0002448</t>
  </si>
  <si>
    <t>PBN0001257</t>
  </si>
  <si>
    <t>PBN0001265</t>
  </si>
  <si>
    <t>PBN0002350</t>
  </si>
  <si>
    <t>PBN0001261</t>
  </si>
  <si>
    <t>PBN0001260</t>
  </si>
  <si>
    <t>PBN0001267</t>
  </si>
  <si>
    <t>PBN0001249</t>
  </si>
  <si>
    <t>PBN0000299</t>
  </si>
  <si>
    <t>PBN0001251</t>
  </si>
  <si>
    <t>PBN0001252</t>
  </si>
  <si>
    <t>PBN0001270</t>
  </si>
  <si>
    <t>PBN0001276</t>
  </si>
  <si>
    <t>PBN0001254</t>
  </si>
  <si>
    <t>PBN0001253</t>
  </si>
  <si>
    <t>PBN0000300</t>
  </si>
  <si>
    <t>PBN0000301</t>
  </si>
  <si>
    <t>PBN0001361</t>
  </si>
  <si>
    <t>Push button does not work.</t>
  </si>
  <si>
    <t>PBN0001367</t>
  </si>
  <si>
    <t>PBN0001370</t>
  </si>
  <si>
    <t>PBN0001256</t>
  </si>
  <si>
    <t>PBN0001838</t>
  </si>
  <si>
    <t>PBN0001266</t>
  </si>
  <si>
    <t>PBN0001423</t>
  </si>
  <si>
    <t>PBN0001264</t>
  </si>
  <si>
    <t>Push button is 6ft from side walk grass between sidewalks and button.</t>
  </si>
  <si>
    <t>PBN0000751</t>
  </si>
  <si>
    <t>PBN0001263</t>
  </si>
  <si>
    <t>PBN0000308</t>
  </si>
  <si>
    <t>PBN0001271</t>
  </si>
  <si>
    <t>PBN0000309</t>
  </si>
  <si>
    <t>PBN0000312</t>
  </si>
  <si>
    <t>PBN0000315</t>
  </si>
  <si>
    <t>PBN0000314</t>
  </si>
  <si>
    <t>PBN0001362</t>
  </si>
  <si>
    <t>PBN0002436</t>
  </si>
  <si>
    <t>PBN0001803</t>
  </si>
  <si>
    <t>PBN0000323</t>
  </si>
  <si>
    <t>PBN0000324</t>
  </si>
  <si>
    <t>PBN0001914</t>
  </si>
  <si>
    <t>PBN0001913</t>
  </si>
  <si>
    <t>PBN0001903</t>
  </si>
  <si>
    <t>PBN0001906</t>
  </si>
  <si>
    <t>PBN0001920</t>
  </si>
  <si>
    <t>PBN0001923</t>
  </si>
  <si>
    <t>PBN0001798</t>
  </si>
  <si>
    <t>PBN0001925</t>
  </si>
  <si>
    <t>PBN0001843</t>
  </si>
  <si>
    <t>PBN0001809</t>
  </si>
  <si>
    <t>PBN0001808</t>
  </si>
  <si>
    <t>PBN0001831</t>
  </si>
  <si>
    <t>PBN0001860</t>
  </si>
  <si>
    <t>PBN0001865</t>
  </si>
  <si>
    <t>PBN0001927</t>
  </si>
  <si>
    <t>PBN0002432</t>
  </si>
  <si>
    <t>PBN0001954</t>
  </si>
  <si>
    <t>PBN0001933</t>
  </si>
  <si>
    <t>PBN0001930</t>
  </si>
  <si>
    <t>PBN0001935</t>
  </si>
  <si>
    <t>PBN0001937</t>
  </si>
  <si>
    <t>PBN0001958</t>
  </si>
  <si>
    <t>PBN0001947</t>
  </si>
  <si>
    <t>PBN0001950</t>
  </si>
  <si>
    <t>PBN0001965</t>
  </si>
  <si>
    <t>PBN0001966</t>
  </si>
  <si>
    <t>PBN0001957</t>
  </si>
  <si>
    <t>PBN0000341</t>
  </si>
  <si>
    <t>PBN0001942</t>
  </si>
  <si>
    <t>PBN0001805</t>
  </si>
  <si>
    <t>PBN0000344</t>
  </si>
  <si>
    <t>PBN0000343</t>
  </si>
  <si>
    <t>PBN0001866</t>
  </si>
  <si>
    <t>PBN0001934</t>
  </si>
  <si>
    <t>PBN0001837</t>
  </si>
  <si>
    <t>PBN0001918</t>
  </si>
  <si>
    <t>PBN0002433</t>
  </si>
  <si>
    <t>PBN0002126</t>
  </si>
  <si>
    <t>PBN0002053</t>
  </si>
  <si>
    <t>PBN0002143</t>
  </si>
  <si>
    <t>PBN0002052</t>
  </si>
  <si>
    <t>PBN0000983</t>
  </si>
  <si>
    <t>PBN0001921</t>
  </si>
  <si>
    <t>PBN0000346</t>
  </si>
  <si>
    <t>Missing cover to push button</t>
  </si>
  <si>
    <t>PBN0000767</t>
  </si>
  <si>
    <t>No name of street for crossing but only one legal option.</t>
  </si>
  <si>
    <t>PBN0000350</t>
  </si>
  <si>
    <t>PBN0000480</t>
  </si>
  <si>
    <t>PBN0000321</t>
  </si>
  <si>
    <t>PBN0000320</t>
  </si>
  <si>
    <t>PBN0001804</t>
  </si>
  <si>
    <t>PBN0000765</t>
  </si>
  <si>
    <t>PBN0001868</t>
  </si>
  <si>
    <t>PBN0001836</t>
  </si>
  <si>
    <t>PBN0001800</t>
  </si>
  <si>
    <t>PBN0000753</t>
  </si>
  <si>
    <t>PBN0000303</t>
  </si>
  <si>
    <t>PBN0000302</t>
  </si>
  <si>
    <t>PBN0002118</t>
  </si>
  <si>
    <t>PBN0000313</t>
  </si>
  <si>
    <t>PBN0001369</t>
  </si>
  <si>
    <t>PBN0001859</t>
  </si>
  <si>
    <t>PBN0001902</t>
  </si>
  <si>
    <t>PBN0000766</t>
  </si>
  <si>
    <t>PBN0000353</t>
  </si>
  <si>
    <t>PBN0001848</t>
  </si>
  <si>
    <t>PBN0001849</t>
  </si>
  <si>
    <t>PBN0000888</t>
  </si>
  <si>
    <t>PBN0001454</t>
  </si>
  <si>
    <t>PBN0001436</t>
  </si>
  <si>
    <t>PBN0001459</t>
  </si>
  <si>
    <t>PBN0001449</t>
  </si>
  <si>
    <t>PBN0001450</t>
  </si>
  <si>
    <t>PBN0001443</t>
  </si>
  <si>
    <t>PBN0000483</t>
  </si>
  <si>
    <t>PBN0001430</t>
  </si>
  <si>
    <t>PBN0001435</t>
  </si>
  <si>
    <t>PBN0001428</t>
  </si>
  <si>
    <t>PBN0001426</t>
  </si>
  <si>
    <t>PBN0001424</t>
  </si>
  <si>
    <t>PBN0001433</t>
  </si>
  <si>
    <t>PBN0001366</t>
  </si>
  <si>
    <t>PBN0001365</t>
  </si>
  <si>
    <t>Not functioning</t>
  </si>
  <si>
    <t>PBN0001364</t>
  </si>
  <si>
    <t>PBN0000490</t>
  </si>
  <si>
    <t>PBN0000495</t>
  </si>
  <si>
    <t>PBN0001355</t>
  </si>
  <si>
    <t>PBN0002353</t>
  </si>
  <si>
    <t>PBN0002352</t>
  </si>
  <si>
    <t>PBN0000982</t>
  </si>
  <si>
    <t>Push button is for both west and south bound Crossing</t>
  </si>
  <si>
    <t>PBN0000366</t>
  </si>
  <si>
    <t>PBN0001881</t>
  </si>
  <si>
    <t>PBN0001879</t>
  </si>
  <si>
    <t>PBN0001880</t>
  </si>
  <si>
    <t>PBN0002137</t>
  </si>
  <si>
    <t>PBN0002083</t>
  </si>
  <si>
    <t>PBN0000987</t>
  </si>
  <si>
    <t>PBN0001905</t>
  </si>
  <si>
    <t>PBN0001910</t>
  </si>
  <si>
    <t>PBN0001917</t>
  </si>
  <si>
    <t>PBN0001864</t>
  </si>
  <si>
    <t>PBN0000342</t>
  </si>
  <si>
    <t>PBN0001255</t>
  </si>
  <si>
    <t>Sign has graffiti and is missing screw</t>
  </si>
  <si>
    <t>PBN0001258</t>
  </si>
  <si>
    <t>PBN0000988</t>
  </si>
  <si>
    <t>PBN0000989</t>
  </si>
  <si>
    <t>PBN0000990</t>
  </si>
  <si>
    <t>PBN0000371</t>
  </si>
  <si>
    <t>PBN0000991</t>
  </si>
  <si>
    <t>PBN0001891</t>
  </si>
  <si>
    <t>PBN0000773</t>
  </si>
  <si>
    <t>PBN0002354</t>
  </si>
  <si>
    <t>PBN0000775</t>
  </si>
  <si>
    <t>PBN0000375</t>
  </si>
  <si>
    <t>The push button activates wrong crossing ped head signal.</t>
  </si>
  <si>
    <t>PBN0001872</t>
  </si>
  <si>
    <t>Push button activates wrong crossing ped head signal.</t>
  </si>
  <si>
    <t>PBN0000778</t>
  </si>
  <si>
    <t>PBN0000776</t>
  </si>
  <si>
    <t>PBN0000379</t>
  </si>
  <si>
    <t>PBN0000376</t>
  </si>
  <si>
    <t>PBN0001878</t>
  </si>
  <si>
    <t>PBN0000306</t>
  </si>
  <si>
    <t>PBN0001275</t>
  </si>
  <si>
    <t>PBN0001268</t>
  </si>
  <si>
    <t>PBN0000307</t>
  </si>
  <si>
    <t>PBN0001250</t>
  </si>
  <si>
    <t>Look at other comments.</t>
  </si>
  <si>
    <t>PBN0000297</t>
  </si>
  <si>
    <t>PBN0001272</t>
  </si>
  <si>
    <t>PBN0001357</t>
  </si>
  <si>
    <t>PBN0001358</t>
  </si>
  <si>
    <t>PBN0001360</t>
  </si>
  <si>
    <t>PBN0002591</t>
  </si>
  <si>
    <t>PBN0000305</t>
  </si>
  <si>
    <t>PBN0000304</t>
  </si>
  <si>
    <t>Push button is not easily accessible for ada</t>
  </si>
  <si>
    <t>PBN0000311</t>
  </si>
  <si>
    <t>PBN0001373</t>
  </si>
  <si>
    <t>PBN0000348</t>
  </si>
  <si>
    <t>No street name on push button sign.  Unsure of which street it’s for, though it’s parallel to local road.</t>
  </si>
  <si>
    <t>PBN0000487</t>
  </si>
  <si>
    <t>PBN0000488</t>
  </si>
  <si>
    <t>PBN0001955</t>
  </si>
  <si>
    <t>PBN0002630</t>
  </si>
  <si>
    <t>PBN0002629</t>
  </si>
  <si>
    <t>PBN0000367</t>
  </si>
  <si>
    <t>PBN0000492</t>
  </si>
  <si>
    <t>PBN0000352</t>
  </si>
  <si>
    <t>PBN0001811</t>
  </si>
  <si>
    <t>PBN0000768</t>
  </si>
  <si>
    <t>PBN0000351</t>
  </si>
  <si>
    <t>PBN0001354</t>
  </si>
  <si>
    <t>PBN0000889</t>
  </si>
  <si>
    <t>PBN0001453</t>
  </si>
  <si>
    <t>PBN0000485</t>
  </si>
  <si>
    <t>PBN0000486</t>
  </si>
  <si>
    <t>PBN0000484</t>
  </si>
  <si>
    <t>PBN0002117</t>
  </si>
  <si>
    <t>PBN0000763</t>
  </si>
  <si>
    <t>PBN0001444</t>
  </si>
  <si>
    <t>PBN0001445</t>
  </si>
  <si>
    <t>PBN0001446</t>
  </si>
  <si>
    <t>PBN0001432</t>
  </si>
  <si>
    <t>PBN0001437</t>
  </si>
  <si>
    <t>PBN0001455</t>
  </si>
  <si>
    <t>PBN0001440</t>
  </si>
  <si>
    <t>PBN0001441</t>
  </si>
  <si>
    <t>PBN0001456</t>
  </si>
  <si>
    <t>00999</t>
  </si>
  <si>
    <t>PBN0000980</t>
  </si>
  <si>
    <t>PBN0002435</t>
  </si>
  <si>
    <t>PBN0000979</t>
  </si>
  <si>
    <t>PBN0002445</t>
  </si>
  <si>
    <t>PBN0002444</t>
  </si>
  <si>
    <t>PBN0000347</t>
  </si>
  <si>
    <t>In elevated mulch bed, inaccessible for people with limited mobility.</t>
  </si>
  <si>
    <t>PBN0002067</t>
  </si>
  <si>
    <t>No crosswalk</t>
  </si>
  <si>
    <t>PBN0002068</t>
  </si>
  <si>
    <t>No curb or crosswalk</t>
  </si>
  <si>
    <t>PBN0002059</t>
  </si>
  <si>
    <t>PBN0002060</t>
  </si>
  <si>
    <t>No curb no ramp no crosswalk</t>
  </si>
  <si>
    <t>PBN0002437</t>
  </si>
  <si>
    <t>PBN0002434</t>
  </si>
  <si>
    <t>PBN0000997</t>
  </si>
  <si>
    <t>80213</t>
  </si>
  <si>
    <t>PBN0000489</t>
  </si>
  <si>
    <t>PBN0000369</t>
  </si>
  <si>
    <t>PBN0000368</t>
  </si>
  <si>
    <t>PBN0002472</t>
  </si>
  <si>
    <t>PBN0002473</t>
  </si>
  <si>
    <t>PBN0002468</t>
  </si>
  <si>
    <t>PBN0002470</t>
  </si>
  <si>
    <t>PBN0002469</t>
  </si>
  <si>
    <t>PBN0000384</t>
  </si>
  <si>
    <t>PBN0002443</t>
  </si>
  <si>
    <t>PBN0000316</t>
  </si>
  <si>
    <t>PBN0000318</t>
  </si>
  <si>
    <t>PBN0000380</t>
  </si>
  <si>
    <t>PBN0000383</t>
  </si>
  <si>
    <t>PBN0000385</t>
  </si>
  <si>
    <t>PBN0000388</t>
  </si>
  <si>
    <t>PBN0002604</t>
  </si>
  <si>
    <t>PBN0002609</t>
  </si>
  <si>
    <t>PBN0002610</t>
  </si>
  <si>
    <t>PBN0002626</t>
  </si>
  <si>
    <t>PBN0002600</t>
  </si>
  <si>
    <t>PBN0002620</t>
  </si>
  <si>
    <t>PBN0002602</t>
  </si>
  <si>
    <t>PBN0002603</t>
  </si>
  <si>
    <t>PBN0002619</t>
  </si>
  <si>
    <t>PBN0002099</t>
  </si>
  <si>
    <t>PBN0002102</t>
  </si>
  <si>
    <t>PBN0002596</t>
  </si>
  <si>
    <t>PBN0002615</t>
  </si>
  <si>
    <t>PBN0002103</t>
  </si>
  <si>
    <t>PBN0002098</t>
  </si>
  <si>
    <t>PBN0002605</t>
  </si>
  <si>
    <t>PBN0002089</t>
  </si>
  <si>
    <t>PBN0002593</t>
  </si>
  <si>
    <t>PBN0002091</t>
  </si>
  <si>
    <t>PBN0002092</t>
  </si>
  <si>
    <t>PBN0002093</t>
  </si>
  <si>
    <t>PBN0002614</t>
  </si>
  <si>
    <t>PBN0002063</t>
  </si>
  <si>
    <t>PBN0002398</t>
  </si>
  <si>
    <t>PBN0002397</t>
  </si>
  <si>
    <t>PBN0002419</t>
  </si>
  <si>
    <t>PBN0002360</t>
  </si>
  <si>
    <t>PBN0002361</t>
  </si>
  <si>
    <t>PBN0002148</t>
  </si>
  <si>
    <t>PBN0002149</t>
  </si>
  <si>
    <t>PBN0002139</t>
  </si>
  <si>
    <t>PBN0002138</t>
  </si>
  <si>
    <t>PBN0002140</t>
  </si>
  <si>
    <t>PBN0000781</t>
  </si>
  <si>
    <t>PBN0002122</t>
  </si>
  <si>
    <t>PBN0002123</t>
  </si>
  <si>
    <t>PBN0002153</t>
  </si>
  <si>
    <t>PBN0002057</t>
  </si>
  <si>
    <t>PBN0002054</t>
  </si>
  <si>
    <t>PBN0002058</t>
  </si>
  <si>
    <t>PBN0002152</t>
  </si>
  <si>
    <t>PBN0002055</t>
  </si>
  <si>
    <t>PBN0002129</t>
  </si>
  <si>
    <t>PBN0000389</t>
  </si>
  <si>
    <t>PBN0001414</t>
  </si>
  <si>
    <t>PBN0002144</t>
  </si>
  <si>
    <t>PBN0002051</t>
  </si>
  <si>
    <t>00855</t>
  </si>
  <si>
    <t>PBN0002606</t>
  </si>
  <si>
    <t>PBN0002594</t>
  </si>
  <si>
    <t>PBN0000381</t>
  </si>
  <si>
    <t>PBN0001353</t>
  </si>
  <si>
    <t>PBN0000382</t>
  </si>
  <si>
    <t>PBN0002399</t>
  </si>
  <si>
    <t>PBN0002400</t>
  </si>
  <si>
    <t>PBN0002087</t>
  </si>
  <si>
    <t>PBN0002364</t>
  </si>
  <si>
    <t>PBN0002365</t>
  </si>
  <si>
    <t>PBN0000319</t>
  </si>
  <si>
    <t>PBN0001356</t>
  </si>
  <si>
    <t>PBN0000317</t>
  </si>
  <si>
    <t>PBN0001359</t>
  </si>
  <si>
    <t>PBN0002599</t>
  </si>
  <si>
    <t>PBN0002392</t>
  </si>
  <si>
    <t>odotonline\jburton</t>
  </si>
  <si>
    <t>ABERDEEN</t>
  </si>
  <si>
    <t>PBN0000399</t>
  </si>
  <si>
    <t>PBN0000400</t>
  </si>
  <si>
    <t>PBN0002312</t>
  </si>
  <si>
    <t>PBN0002313</t>
  </si>
  <si>
    <t>PBN0002323</t>
  </si>
  <si>
    <t>PBN0002322</t>
  </si>
  <si>
    <t>PBN0002325</t>
  </si>
  <si>
    <t>PBN0002318</t>
  </si>
  <si>
    <t>PBN0002326</t>
  </si>
  <si>
    <t>PBN0002324</t>
  </si>
  <si>
    <t>PBN0002319</t>
  </si>
  <si>
    <t>PBN0002320</t>
  </si>
  <si>
    <t>PBN0002321</t>
  </si>
  <si>
    <t>PBN0000692</t>
  </si>
  <si>
    <t>PBN0000694</t>
  </si>
  <si>
    <t>PBN0000391</t>
  </si>
  <si>
    <t>PBN0000392</t>
  </si>
  <si>
    <t>PBN0000390</t>
  </si>
  <si>
    <t>PBN0000393</t>
  </si>
  <si>
    <t>PBN0000691</t>
  </si>
  <si>
    <t>PBN0000696</t>
  </si>
  <si>
    <t>PBN0001002</t>
  </si>
  <si>
    <t>PBN0000394</t>
  </si>
  <si>
    <t>PBN0000395</t>
  </si>
  <si>
    <t>PBN0000681</t>
  </si>
  <si>
    <t>PBN0000715</t>
  </si>
  <si>
    <t>PBN0000396</t>
  </si>
  <si>
    <t>PBN0001325</t>
  </si>
  <si>
    <t>PBN0001326</t>
  </si>
  <si>
    <t>PBN0001757</t>
  </si>
  <si>
    <t>PBN0001758</t>
  </si>
  <si>
    <t>PBN0001408</t>
  </si>
  <si>
    <t>PBN0001744</t>
  </si>
  <si>
    <t>PBN0001407</t>
  </si>
  <si>
    <t>PBN0001409</t>
  </si>
  <si>
    <t>PBN0001709</t>
  </si>
  <si>
    <t>PBN0001711</t>
  </si>
  <si>
    <t>PBN0001712</t>
  </si>
  <si>
    <t>PBN0001710</t>
  </si>
  <si>
    <t>PBN0000139</t>
  </si>
  <si>
    <t>PBN0000136</t>
  </si>
  <si>
    <t>PBN0000612</t>
  </si>
  <si>
    <t>PBN0000611</t>
  </si>
  <si>
    <t>PBN0001006</t>
  </si>
  <si>
    <t>PBN0001774</t>
  </si>
  <si>
    <t>PBN0000604</t>
  </si>
  <si>
    <t>PBN0001772</t>
  </si>
  <si>
    <t>PBN0000138</t>
  </si>
  <si>
    <t>PBN0000137</t>
  </si>
  <si>
    <t>PBN0000605</t>
  </si>
  <si>
    <t>PBN0001008</t>
  </si>
  <si>
    <t>PBN0000606</t>
  </si>
  <si>
    <t>PBN0001775</t>
  </si>
  <si>
    <t>PBN0001009</t>
  </si>
  <si>
    <t>PBN0001773</t>
  </si>
  <si>
    <t>PBN0000607</t>
  </si>
  <si>
    <t>PBN0001010</t>
  </si>
  <si>
    <t>PBN0001007</t>
  </si>
  <si>
    <t>PBN0001776</t>
  </si>
  <si>
    <t>PBN0000603</t>
  </si>
  <si>
    <t>PBN0001771</t>
  </si>
  <si>
    <t>PBN0000613</t>
  </si>
  <si>
    <t>PBN0001021</t>
  </si>
  <si>
    <t>PBN0001020</t>
  </si>
  <si>
    <t>PBN0002189</t>
  </si>
  <si>
    <t>PBN0002190</t>
  </si>
  <si>
    <t>PBN0002191</t>
  </si>
  <si>
    <t>Cannot reach</t>
  </si>
  <si>
    <t>PBN0002192</t>
  </si>
  <si>
    <t>PBN0000510</t>
  </si>
  <si>
    <t>PBN0002195</t>
  </si>
  <si>
    <t>PBN0002394</t>
  </si>
  <si>
    <t>PBN0000576</t>
  </si>
  <si>
    <t>PBN0001190</t>
  </si>
  <si>
    <t>PBN0000124</t>
  </si>
  <si>
    <t>PBN0001014</t>
  </si>
  <si>
    <t xml:space="preserve">Intersection under construction </t>
  </si>
  <si>
    <t>PBN0000575</t>
  </si>
  <si>
    <t>PBN0000578</t>
  </si>
  <si>
    <t>PBN0000577</t>
  </si>
  <si>
    <t>PBN0001189</t>
  </si>
  <si>
    <t>PBN0001497</t>
  </si>
  <si>
    <t>PBN0001500</t>
  </si>
  <si>
    <t>PBN0001501</t>
  </si>
  <si>
    <t>PBN0001503</t>
  </si>
  <si>
    <t>PBN0002390</t>
  </si>
  <si>
    <t>PBN0001496</t>
  </si>
  <si>
    <t>PBN0001498</t>
  </si>
  <si>
    <t>PBN0001499</t>
  </si>
  <si>
    <t>PBN0001502</t>
  </si>
  <si>
    <t>PBN0000600</t>
  </si>
  <si>
    <t>PBN0001769</t>
  </si>
  <si>
    <t>PBN0000599</t>
  </si>
  <si>
    <t>PBN0000128</t>
  </si>
  <si>
    <t>PBN0000805</t>
  </si>
  <si>
    <t>PBN0000804</t>
  </si>
  <si>
    <t>PBN0000539</t>
  </si>
  <si>
    <t>PBN0000540</t>
  </si>
  <si>
    <t>PBN0002041</t>
  </si>
  <si>
    <t>PBN0002045</t>
  </si>
  <si>
    <t>PBN0002046</t>
  </si>
  <si>
    <t>PBN0002043</t>
  </si>
  <si>
    <t>PBN0002044</t>
  </si>
  <si>
    <t>PBN0000134</t>
  </si>
  <si>
    <t>PBN0000133</t>
  </si>
  <si>
    <t>PBN0002048</t>
  </si>
  <si>
    <t>PBN0000544</t>
  </si>
  <si>
    <t>PBN0002243</t>
  </si>
  <si>
    <t>PBN0000525</t>
  </si>
  <si>
    <t>PBN0000527</t>
  </si>
  <si>
    <t>PBN0000549</t>
  </si>
  <si>
    <t>PBN0000524</t>
  </si>
  <si>
    <t>PBN0000523</t>
  </si>
  <si>
    <t>PBN0000546</t>
  </si>
  <si>
    <t>PBN0000521</t>
  </si>
  <si>
    <t>PBN0000522</t>
  </si>
  <si>
    <t>PBN0000520</t>
  </si>
  <si>
    <t>PBN0000519</t>
  </si>
  <si>
    <t>PBN0000803</t>
  </si>
  <si>
    <t>PBN0000806</t>
  </si>
  <si>
    <t>PBN0001011</t>
  </si>
  <si>
    <t>PBN0001012</t>
  </si>
  <si>
    <t>PBN0000573</t>
  </si>
  <si>
    <t>PBN0001049</t>
  </si>
  <si>
    <t>PBN0000572</t>
  </si>
  <si>
    <t>PBN0000528</t>
  </si>
  <si>
    <t>PBN0000542</t>
  </si>
  <si>
    <t>PBN0002244</t>
  </si>
  <si>
    <t>PBN0000130</t>
  </si>
  <si>
    <t>PBN0001973</t>
  </si>
  <si>
    <t>PBN0000129</t>
  </si>
  <si>
    <t>PBN0000571</t>
  </si>
  <si>
    <t>PBN0000570</t>
  </si>
  <si>
    <t>PBN0001048</t>
  </si>
  <si>
    <t>00629</t>
  </si>
  <si>
    <t>PBN0000526</t>
  </si>
  <si>
    <t>PBN0001969</t>
  </si>
  <si>
    <t>PBN0001970</t>
  </si>
  <si>
    <t>PBN0001971</t>
  </si>
  <si>
    <t>PBN0000529</t>
  </si>
  <si>
    <t>PBN0002047</t>
  </si>
  <si>
    <t>PBN0000541</t>
  </si>
  <si>
    <t>PBN0002042</t>
  </si>
  <si>
    <t>SWK0000001</t>
  </si>
  <si>
    <t>Sidewalk</t>
  </si>
  <si>
    <t xml:space="preserve"> Sidewalk is between 4 and 5 but no Passing Zone, Sidewalk Condition is Poor.</t>
  </si>
  <si>
    <t>Sidewalk is worn</t>
  </si>
  <si>
    <t>SWK0002602</t>
  </si>
  <si>
    <t xml:space="preserve"> Sidewalk Width is less than 4.</t>
  </si>
  <si>
    <t>SWK0002612</t>
  </si>
  <si>
    <t>There is no ramp to get on sidewalk</t>
  </si>
  <si>
    <t>SWK0002604</t>
  </si>
  <si>
    <t xml:space="preserve"> Sidewalk Cross Slope is greater than 2.</t>
  </si>
  <si>
    <t>SWK0000174</t>
  </si>
  <si>
    <t>SWK0000179</t>
  </si>
  <si>
    <t>SWK0000178</t>
  </si>
  <si>
    <t>SWK0000172</t>
  </si>
  <si>
    <t>SWK0000170</t>
  </si>
  <si>
    <t>SWK0004442</t>
  </si>
  <si>
    <t>SWK0004443</t>
  </si>
  <si>
    <t>SWK0004447</t>
  </si>
  <si>
    <t>SWK0004444</t>
  </si>
  <si>
    <t>SWK0004448</t>
  </si>
  <si>
    <t>SWK0004449</t>
  </si>
  <si>
    <t>SWK0004450</t>
  </si>
  <si>
    <t>SWK0004451</t>
  </si>
  <si>
    <t>SWK0002886</t>
  </si>
  <si>
    <t>SWK0004446</t>
  </si>
  <si>
    <t>SWK0002885</t>
  </si>
  <si>
    <t>SWK0000006</t>
  </si>
  <si>
    <t>SWK0002839</t>
  </si>
  <si>
    <t>SWK0000002</t>
  </si>
  <si>
    <t xml:space="preserve"> Sidewalk Cross Slope is greater than 2, Sidewalk is between 4 and 5 but no Passing Zone, Sidewalk Condition is Poor.</t>
  </si>
  <si>
    <t>Worn</t>
  </si>
  <si>
    <t>SWK0000004</t>
  </si>
  <si>
    <t xml:space="preserve">Can’t get a cross slope because sidewalk is in bad condition </t>
  </si>
  <si>
    <t>SWK0000176</t>
  </si>
  <si>
    <t>SWK0002842</t>
  </si>
  <si>
    <t xml:space="preserve"> Sidewalk Width is less than 4, Sidewalk Cross Slope is greater than 2.</t>
  </si>
  <si>
    <t>Slightly worn</t>
  </si>
  <si>
    <t>02010</t>
  </si>
  <si>
    <t>SWK0004445</t>
  </si>
  <si>
    <t>SWK0003318</t>
  </si>
  <si>
    <t xml:space="preserve"> Sidewalk Cross Slope is greater than 2, Sidewalk Condition is Poor.</t>
  </si>
  <si>
    <t>SWK0003328</t>
  </si>
  <si>
    <t>SWK0003322</t>
  </si>
  <si>
    <t>SWK0002520</t>
  </si>
  <si>
    <t xml:space="preserve"> Sidewalk Condition is Poor.</t>
  </si>
  <si>
    <t>Not level.</t>
  </si>
  <si>
    <t>SWK0003320</t>
  </si>
  <si>
    <t>SWK0003326</t>
  </si>
  <si>
    <t>SWK0003325</t>
  </si>
  <si>
    <t>SWK0003323</t>
  </si>
  <si>
    <t>SWK0000169</t>
  </si>
  <si>
    <t>SWK0003195</t>
  </si>
  <si>
    <t>SWK0003247</t>
  </si>
  <si>
    <t>Raised edges</t>
  </si>
  <si>
    <t>00537</t>
  </si>
  <si>
    <t>SWK0003182</t>
  </si>
  <si>
    <t>SWK0003181</t>
  </si>
  <si>
    <t>SWK0003191</t>
  </si>
  <si>
    <t>SWK0003169</t>
  </si>
  <si>
    <t>SWK0003192</t>
  </si>
  <si>
    <t>00639</t>
  </si>
  <si>
    <t>SWK0003159</t>
  </si>
  <si>
    <t>SWK0003155</t>
  </si>
  <si>
    <t>SWK0003158</t>
  </si>
  <si>
    <t>SWK0003186</t>
  </si>
  <si>
    <t>SWK0003172</t>
  </si>
  <si>
    <t>SWK0003175</t>
  </si>
  <si>
    <t xml:space="preserve"> Sidewalk Cross Slope is greater than 2, Sidewalk is between 4 and 5 but no Passing Zone.</t>
  </si>
  <si>
    <t>SWK0003183</t>
  </si>
  <si>
    <t>SWK0003193</t>
  </si>
  <si>
    <t>SWK0003185</t>
  </si>
  <si>
    <t>SWK0003168</t>
  </si>
  <si>
    <t>SWK0000014</t>
  </si>
  <si>
    <t>SWK0002512</t>
  </si>
  <si>
    <t>SWK0003317</t>
  </si>
  <si>
    <t>Sidewalk is raised from roots</t>
  </si>
  <si>
    <t>SWK0002474</t>
  </si>
  <si>
    <t>SWK0002877</t>
  </si>
  <si>
    <t>SWK0002878</t>
  </si>
  <si>
    <t xml:space="preserve"> Sidewalk Width is less than 4, Sidewalk Cross Slope is greater than 2, Sidewalk Condition is Poor.</t>
  </si>
  <si>
    <t>Not usable, Bad condition, can’t measure cross slope or width.</t>
  </si>
  <si>
    <t>SWK0002471</t>
  </si>
  <si>
    <t>SWK0000075</t>
  </si>
  <si>
    <t>SWK0000038</t>
  </si>
  <si>
    <t>SWK0000040</t>
  </si>
  <si>
    <t>SWK0000182</t>
  </si>
  <si>
    <t xml:space="preserve"> Sidewalk Width is less than 4, Sidewalk Condition is Poor.</t>
  </si>
  <si>
    <t>SWK0002466</t>
  </si>
  <si>
    <t>SWK0000048</t>
  </si>
  <si>
    <t>SWK0000049</t>
  </si>
  <si>
    <t>SWK0000085</t>
  </si>
  <si>
    <t>Concrete is cracked and Heaved. tripping hazard</t>
  </si>
  <si>
    <t>SWK0004129</t>
  </si>
  <si>
    <t>Sections of sidewalk are uneven</t>
  </si>
  <si>
    <t>SWK0004127</t>
  </si>
  <si>
    <t>SWK0000056</t>
  </si>
  <si>
    <t>SWK0004125</t>
  </si>
  <si>
    <t>SWK0004132</t>
  </si>
  <si>
    <t>SWK0004136</t>
  </si>
  <si>
    <t>SWK0000115</t>
  </si>
  <si>
    <t>SWK0004111</t>
  </si>
  <si>
    <t>SWK0004131</t>
  </si>
  <si>
    <t>Concrete is cracked and heaved could be a tripping hazard</t>
  </si>
  <si>
    <t>SWK0002623</t>
  </si>
  <si>
    <t>SWK0002631</t>
  </si>
  <si>
    <t>SWK0004121</t>
  </si>
  <si>
    <t>SWK0004152</t>
  </si>
  <si>
    <t>SWK0004150</t>
  </si>
  <si>
    <t>SWK0000051</t>
  </si>
  <si>
    <t>Sidewalk is cracked and heaved causing tripping hazard</t>
  </si>
  <si>
    <t>SWK0000050</t>
  </si>
  <si>
    <t>SWK0000053</t>
  </si>
  <si>
    <t>SWK0000084</t>
  </si>
  <si>
    <t>SWK0004151</t>
  </si>
  <si>
    <t>00295</t>
  </si>
  <si>
    <t>SWK0002638</t>
  </si>
  <si>
    <t>SWK0002632</t>
  </si>
  <si>
    <t>No ADA curb ramp.</t>
  </si>
  <si>
    <t>SWK0002633</t>
  </si>
  <si>
    <t>Access issues, no real curb ramps or crosswalk. Some settling. Part of sidewalk is cut out.</t>
  </si>
  <si>
    <t>SWK0002538</t>
  </si>
  <si>
    <t>Infrequent mowing causing debris buildup.</t>
  </si>
  <si>
    <t>SWK0002537</t>
  </si>
  <si>
    <t>SWK0004139</t>
  </si>
  <si>
    <t>SWK0004113</t>
  </si>
  <si>
    <t>SWK0004120</t>
  </si>
  <si>
    <t>SWK0004135</t>
  </si>
  <si>
    <t>SWK0004112</t>
  </si>
  <si>
    <t>SWK0004259</t>
  </si>
  <si>
    <t>01571</t>
  </si>
  <si>
    <t>SWK0004117</t>
  </si>
  <si>
    <t>SWK0004130</t>
  </si>
  <si>
    <t>SWK0004141</t>
  </si>
  <si>
    <t>SWK0000119</t>
  </si>
  <si>
    <t>SWK0000057</t>
  </si>
  <si>
    <t>SWK0002467</t>
  </si>
  <si>
    <t>SWK0002507</t>
  </si>
  <si>
    <t>SWK0000093</t>
  </si>
  <si>
    <t>SWK0000122</t>
  </si>
  <si>
    <t>SWK0000121</t>
  </si>
  <si>
    <t>Large crack in newer concrete.</t>
  </si>
  <si>
    <t>SWK0002469</t>
  </si>
  <si>
    <t>SWK0004144</t>
  </si>
  <si>
    <t>Asphalt</t>
  </si>
  <si>
    <t>SWK0002379</t>
  </si>
  <si>
    <t>SWK0000116</t>
  </si>
  <si>
    <t>SWK0000152</t>
  </si>
  <si>
    <t>SWK0000065</t>
  </si>
  <si>
    <t>Sidewalk transition has crumbled.</t>
  </si>
  <si>
    <t>SWK0000132</t>
  </si>
  <si>
    <t>SWK0000136</t>
  </si>
  <si>
    <t>SWK0000073</t>
  </si>
  <si>
    <t>Driveway. Sidewalk continues through.</t>
  </si>
  <si>
    <t>SWK0000103</t>
  </si>
  <si>
    <t>Leads to driveway.</t>
  </si>
  <si>
    <t>SWK0000107</t>
  </si>
  <si>
    <t>SWK0000139</t>
  </si>
  <si>
    <t>SWK0000077</t>
  </si>
  <si>
    <t>SWK0000106</t>
  </si>
  <si>
    <t>SWK0000160</t>
  </si>
  <si>
    <t>SWK0002593</t>
  </si>
  <si>
    <t>SWK0002582</t>
  </si>
  <si>
    <t>SWK0002552</t>
  </si>
  <si>
    <t>SWK0002584</t>
  </si>
  <si>
    <t>SWK0002595</t>
  </si>
  <si>
    <t>SWK0002583</t>
  </si>
  <si>
    <t>SWK0002594</t>
  </si>
  <si>
    <t>SWK0002578</t>
  </si>
  <si>
    <t>SWK0002592</t>
  </si>
  <si>
    <t>SWK0002551</t>
  </si>
  <si>
    <t>SWK0000066</t>
  </si>
  <si>
    <t>Deterioration and settling.</t>
  </si>
  <si>
    <t>SWK0000167</t>
  </si>
  <si>
    <t>SWK0000166</t>
  </si>
  <si>
    <t>SWK0000159</t>
  </si>
  <si>
    <t>SWK0000101</t>
  </si>
  <si>
    <t>SWK0000102</t>
  </si>
  <si>
    <t>SWK0000070</t>
  </si>
  <si>
    <t>SWK0000158</t>
  </si>
  <si>
    <t>SWK0000072</t>
  </si>
  <si>
    <t>SWK0000134</t>
  </si>
  <si>
    <t>SWK0000155</t>
  </si>
  <si>
    <t>SWK0000069</t>
  </si>
  <si>
    <t>SWK0000133</t>
  </si>
  <si>
    <t>Uneven.</t>
  </si>
  <si>
    <t>SWK0000131</t>
  </si>
  <si>
    <t>SWK0000105</t>
  </si>
  <si>
    <t>SWK0000068</t>
  </si>
  <si>
    <t>SWK0000099</t>
  </si>
  <si>
    <t>SWK0000142</t>
  </si>
  <si>
    <t>SWK0000111</t>
  </si>
  <si>
    <t>SWK0003274</t>
  </si>
  <si>
    <t>SWK0003310</t>
  </si>
  <si>
    <t>SWK0002530</t>
  </si>
  <si>
    <t>SWK0002651</t>
  </si>
  <si>
    <t>SWK0002923</t>
  </si>
  <si>
    <t xml:space="preserve">Grass growing over sidewalk in sections. </t>
  </si>
  <si>
    <t>SWK0002921</t>
  </si>
  <si>
    <t xml:space="preserve">Crumbling sidewalk. </t>
  </si>
  <si>
    <t>SWK0000184</t>
  </si>
  <si>
    <t xml:space="preserve">Missing panels. Crumbling sidewalk. </t>
  </si>
  <si>
    <t>SWK0003142</t>
  </si>
  <si>
    <t xml:space="preserve">Overgrown. Variable width and conditions. Tree destroyed sidewalk. </t>
  </si>
  <si>
    <t>SWK0003139</t>
  </si>
  <si>
    <t xml:space="preserve">Near completely overgrown. Crumbled. </t>
  </si>
  <si>
    <t>SWK0000189</t>
  </si>
  <si>
    <t xml:space="preserve">Width varies. Conditions vary. </t>
  </si>
  <si>
    <t>SWK0000207</t>
  </si>
  <si>
    <t>SWK0000188</t>
  </si>
  <si>
    <t xml:space="preserve">Overgrown. Variable condition. </t>
  </si>
  <si>
    <t>SWK0000190</t>
  </si>
  <si>
    <t>SWK0003129</t>
  </si>
  <si>
    <t xml:space="preserve">Completely overgrown. </t>
  </si>
  <si>
    <t>SWK0000191</t>
  </si>
  <si>
    <t>SWK0000201</t>
  </si>
  <si>
    <t xml:space="preserve">Overgrown. Covered by fence. </t>
  </si>
  <si>
    <t>SWK0003140</t>
  </si>
  <si>
    <t xml:space="preserve">Variable width </t>
  </si>
  <si>
    <t>SWK0003131</t>
  </si>
  <si>
    <t>SWK0000199</t>
  </si>
  <si>
    <t xml:space="preserve">Variable width. </t>
  </si>
  <si>
    <t>SWK0003130</t>
  </si>
  <si>
    <t>SWK0003128</t>
  </si>
  <si>
    <t xml:space="preserve">Variable width. Variable conditions. Overgrown. </t>
  </si>
  <si>
    <t>SWK0003141</t>
  </si>
  <si>
    <t xml:space="preserve">Variable conditions and width. </t>
  </si>
  <si>
    <t>SWK0003146</t>
  </si>
  <si>
    <t>SWK0000200</t>
  </si>
  <si>
    <t>SWK0004202</t>
  </si>
  <si>
    <t>jkeller@Admin</t>
  </si>
  <si>
    <t>SWK0004209</t>
  </si>
  <si>
    <t>SWK0004206</t>
  </si>
  <si>
    <t>SWK0002912</t>
  </si>
  <si>
    <t>SWK0002917</t>
  </si>
  <si>
    <t xml:space="preserve">Newer sidewalks </t>
  </si>
  <si>
    <t>SWK0000204</t>
  </si>
  <si>
    <t>SWK0000197</t>
  </si>
  <si>
    <t>SWK0002916</t>
  </si>
  <si>
    <t>SWK0002914</t>
  </si>
  <si>
    <t>SWK0002918</t>
  </si>
  <si>
    <t>SWK0002911</t>
  </si>
  <si>
    <t>SWK0002913</t>
  </si>
  <si>
    <t>SWK0000192</t>
  </si>
  <si>
    <t xml:space="preserve">Sidewalk not continuous </t>
  </si>
  <si>
    <t>SWK0000198</t>
  </si>
  <si>
    <t>Tree heaved sidewalk and crumbling panels</t>
  </si>
  <si>
    <t>SWK0000185</t>
  </si>
  <si>
    <t xml:space="preserve">Fair conditions on sidewalk </t>
  </si>
  <si>
    <t>SWK0000186</t>
  </si>
  <si>
    <t xml:space="preserve">Same as other sidewalk dimensions </t>
  </si>
  <si>
    <t>04206</t>
  </si>
  <si>
    <t>SWK0002926</t>
  </si>
  <si>
    <t xml:space="preserve">Grass grown over. </t>
  </si>
  <si>
    <t>04207</t>
  </si>
  <si>
    <t>SWK0002924</t>
  </si>
  <si>
    <t>Varying conditions</t>
  </si>
  <si>
    <t>SWK0002915</t>
  </si>
  <si>
    <t>SWK0000211</t>
  </si>
  <si>
    <t xml:space="preserve">No passing zone of five feet within 200 feet. Sidewalk too narrow and is crumbling </t>
  </si>
  <si>
    <t>SWK0000212</t>
  </si>
  <si>
    <t>Sidewalk crumbled at house 4627 tree root</t>
  </si>
  <si>
    <t>SWK0000213</t>
  </si>
  <si>
    <t>Could pass at paved drive area.</t>
  </si>
  <si>
    <t>SWK0002879</t>
  </si>
  <si>
    <t>Old flagstone sidewalk with steep slope to road and no truncated dome.</t>
  </si>
  <si>
    <t>SWK0002982</t>
  </si>
  <si>
    <t>SWK0002905</t>
  </si>
  <si>
    <t xml:space="preserve">Covered in grass. Too narrow. </t>
  </si>
  <si>
    <t>SWK0002978</t>
  </si>
  <si>
    <t>SWK0002540</t>
  </si>
  <si>
    <t>SWK0002557</t>
  </si>
  <si>
    <t>Decent sidewalk some panels are starting to get vertical gaps 1/4”</t>
  </si>
  <si>
    <t>SWK0000234</t>
  </si>
  <si>
    <t>SWK0003005</t>
  </si>
  <si>
    <t>SWK0000239</t>
  </si>
  <si>
    <t>SWK0003242</t>
  </si>
  <si>
    <t>SWK0002984</t>
  </si>
  <si>
    <t>SWK0002934</t>
  </si>
  <si>
    <t>SWK0002931</t>
  </si>
  <si>
    <t>SWK0003001</t>
  </si>
  <si>
    <t>SWK0002937</t>
  </si>
  <si>
    <t>SWK0002975</t>
  </si>
  <si>
    <t>SWK0002988</t>
  </si>
  <si>
    <t>SWK0002989</t>
  </si>
  <si>
    <t>SWK0002532</t>
  </si>
  <si>
    <t>SWK0002565</t>
  </si>
  <si>
    <t>SWK0000232</t>
  </si>
  <si>
    <t xml:space="preserve">Newer sidewalk </t>
  </si>
  <si>
    <t>SWK0000218</t>
  </si>
  <si>
    <t>SWK0000235</t>
  </si>
  <si>
    <t xml:space="preserve">Strain pole for flashing lights cause sidewalk to jog. Rock In sidewalk path </t>
  </si>
  <si>
    <t>SWK0000225</t>
  </si>
  <si>
    <t>SWK0000242</t>
  </si>
  <si>
    <t>Sidewalk is newer looks good no passing zone. No curb ramp</t>
  </si>
  <si>
    <t>SWK0000241</t>
  </si>
  <si>
    <t xml:space="preserve">Side walk Is in good condition but too narrow. No passing zone </t>
  </si>
  <si>
    <t>SWK0000289</t>
  </si>
  <si>
    <t>SWK0000290</t>
  </si>
  <si>
    <t>SWK0003069</t>
  </si>
  <si>
    <t>In front of old church only</t>
  </si>
  <si>
    <t>SWK0000308</t>
  </si>
  <si>
    <t>SWK0002569</t>
  </si>
  <si>
    <t>SWK0002382</t>
  </si>
  <si>
    <t xml:space="preserve">Grass growing around sidewalk. No blended transition </t>
  </si>
  <si>
    <t>SWK0003065</t>
  </si>
  <si>
    <t xml:space="preserve">Sidewalk panels out of vertical alignment </t>
  </si>
  <si>
    <t>SWK0003062</t>
  </si>
  <si>
    <t>SWK0000296</t>
  </si>
  <si>
    <t>SWK0000295</t>
  </si>
  <si>
    <t>SWK0003076</t>
  </si>
  <si>
    <t>SWK0003063</t>
  </si>
  <si>
    <t>No blended transition. Sidewalk covered in grass</t>
  </si>
  <si>
    <t>SWK0000297</t>
  </si>
  <si>
    <t>SWK0000291</t>
  </si>
  <si>
    <t>SWK0000300</t>
  </si>
  <si>
    <t>SWK0000306</t>
  </si>
  <si>
    <t>SWK0000304</t>
  </si>
  <si>
    <t>SWK0000307</t>
  </si>
  <si>
    <t>SWK0000286</t>
  </si>
  <si>
    <t>SWK0003071</t>
  </si>
  <si>
    <t>SWK0000309</t>
  </si>
  <si>
    <t>Two panels sunk about 1.25 inches</t>
  </si>
  <si>
    <t>SWK0003066</t>
  </si>
  <si>
    <t>SWK0003064</t>
  </si>
  <si>
    <t>Blocks in side walk</t>
  </si>
  <si>
    <t>SWK0000284</t>
  </si>
  <si>
    <t>SWK0002568</t>
  </si>
  <si>
    <t>SWK0000305</t>
  </si>
  <si>
    <t>SWK0003197</t>
  </si>
  <si>
    <t>SEVILLE</t>
  </si>
  <si>
    <t>SWK0000317</t>
  </si>
  <si>
    <t>SWK0000365</t>
  </si>
  <si>
    <t xml:space="preserve">Delete. </t>
  </si>
  <si>
    <t>SWK0003286</t>
  </si>
  <si>
    <t>SWK0003200</t>
  </si>
  <si>
    <t xml:space="preserve">Width and conditions vary. </t>
  </si>
  <si>
    <t>SWK0000370</t>
  </si>
  <si>
    <t>SWK0000345</t>
  </si>
  <si>
    <t>SWK0004033</t>
  </si>
  <si>
    <t>SWK0004031</t>
  </si>
  <si>
    <t>SWK0004019</t>
  </si>
  <si>
    <t>SWK0004016</t>
  </si>
  <si>
    <t>Multi use path</t>
  </si>
  <si>
    <t>SWK0004027</t>
  </si>
  <si>
    <t>SWK0000326</t>
  </si>
  <si>
    <t>SWK0000374</t>
  </si>
  <si>
    <t xml:space="preserve">Variable conditions. </t>
  </si>
  <si>
    <t>SWK0003211</t>
  </si>
  <si>
    <t>SWK0003201</t>
  </si>
  <si>
    <t>SWK0003204</t>
  </si>
  <si>
    <t>SWK0003285</t>
  </si>
  <si>
    <t>SWK0003287</t>
  </si>
  <si>
    <t>SWK0003288</t>
  </si>
  <si>
    <t>SWK0000361</t>
  </si>
  <si>
    <t>SWK0000327</t>
  </si>
  <si>
    <t>SWK0003306</t>
  </si>
  <si>
    <t>SWK0003206</t>
  </si>
  <si>
    <t>SWK0003196</t>
  </si>
  <si>
    <t>SWK0003209</t>
  </si>
  <si>
    <t>SWK0003210</t>
  </si>
  <si>
    <t>SWK0000377</t>
  </si>
  <si>
    <t>SWK0004155</t>
  </si>
  <si>
    <t xml:space="preserve">Sidewalk beginning to deteriorate </t>
  </si>
  <si>
    <t>SWK0000344</t>
  </si>
  <si>
    <t>SWK0000321</t>
  </si>
  <si>
    <t>SWK0000356</t>
  </si>
  <si>
    <t>SWK0000381</t>
  </si>
  <si>
    <t>SWK0000390</t>
  </si>
  <si>
    <t>SWK0000389</t>
  </si>
  <si>
    <t>SWK0000382</t>
  </si>
  <si>
    <t>SWK0004156</t>
  </si>
  <si>
    <t>SWK0004154</t>
  </si>
  <si>
    <t>May be outside of right-of-way</t>
  </si>
  <si>
    <t>SWK0004158</t>
  </si>
  <si>
    <t>SWK0000391</t>
  </si>
  <si>
    <t>SWK0000402</t>
  </si>
  <si>
    <t>SWK0000395</t>
  </si>
  <si>
    <t>SWK0000386</t>
  </si>
  <si>
    <t>SWK0000399</t>
  </si>
  <si>
    <t>SWK0000404</t>
  </si>
  <si>
    <t xml:space="preserve">A couple sidewalk panels have close to an inch of offset </t>
  </si>
  <si>
    <t>SWK0002881</t>
  </si>
  <si>
    <t>Lots of grass in sidewalk</t>
  </si>
  <si>
    <t>SWK0000394</t>
  </si>
  <si>
    <t xml:space="preserve">Various widths </t>
  </si>
  <si>
    <t>SWK0000384</t>
  </si>
  <si>
    <t xml:space="preserve">Sidewalk width varies </t>
  </si>
  <si>
    <t>SWK0000388</t>
  </si>
  <si>
    <t>Narrow sidewalk overhanging trees</t>
  </si>
  <si>
    <t>SWK0000400</t>
  </si>
  <si>
    <t>SWK0000401</t>
  </si>
  <si>
    <t>Steps at Hiner road needs ramp</t>
  </si>
  <si>
    <t>SWK0002880</t>
  </si>
  <si>
    <t>Steps at church</t>
  </si>
  <si>
    <t>SWK0000405</t>
  </si>
  <si>
    <t xml:space="preserve"> No passing zone. Trees are heaving sidewalk.</t>
  </si>
  <si>
    <t>SWK0000387</t>
  </si>
  <si>
    <t>No passing zone.</t>
  </si>
  <si>
    <t>SWK0002574</t>
  </si>
  <si>
    <t>Silted over, cracking, crumbling etc</t>
  </si>
  <si>
    <t>SWK0002653</t>
  </si>
  <si>
    <t xml:space="preserve">Sidewalk is overgrown and failed to county line </t>
  </si>
  <si>
    <t>SWK0000406</t>
  </si>
  <si>
    <t>Overgrown, silted over, cracked etc</t>
  </si>
  <si>
    <t>SWK0003415</t>
  </si>
  <si>
    <t>SWK0000441</t>
  </si>
  <si>
    <t>SWK0003409</t>
  </si>
  <si>
    <t>SWK0000458</t>
  </si>
  <si>
    <t>SWK0000415</t>
  </si>
  <si>
    <t>Overgrown/minor cracking</t>
  </si>
  <si>
    <t>SWK0003407</t>
  </si>
  <si>
    <t>Uneven, cracking, overgrown</t>
  </si>
  <si>
    <t>SWK0003417</t>
  </si>
  <si>
    <t>SWK0003400</t>
  </si>
  <si>
    <t>SWK0002647</t>
  </si>
  <si>
    <t>SWK0000446</t>
  </si>
  <si>
    <t>SWK0000416</t>
  </si>
  <si>
    <t>00643</t>
  </si>
  <si>
    <t>SWK0003403</t>
  </si>
  <si>
    <t>SWK0003419</t>
  </si>
  <si>
    <t>SWK0003423</t>
  </si>
  <si>
    <t>SWK0000438</t>
  </si>
  <si>
    <t>Unable to use sidewalk at first driveway, bad slope, completely uneven</t>
  </si>
  <si>
    <t>SWK0000470</t>
  </si>
  <si>
    <t>Cracked, uneven, etc</t>
  </si>
  <si>
    <t>SWK0000538</t>
  </si>
  <si>
    <t>Poor condition</t>
  </si>
  <si>
    <t>SWK0000540</t>
  </si>
  <si>
    <t>Slightly uneven in spots</t>
  </si>
  <si>
    <t>SWK0000477</t>
  </si>
  <si>
    <t>SWK0000543</t>
  </si>
  <si>
    <t>SWK0003293</t>
  </si>
  <si>
    <t>SWK0000562</t>
  </si>
  <si>
    <t>Cracking in sidewalk</t>
  </si>
  <si>
    <t>SWK0003307</t>
  </si>
  <si>
    <t>Varies 5’ and 11’ silted over</t>
  </si>
  <si>
    <t>SWK0000564</t>
  </si>
  <si>
    <t>Walk in terrible condition</t>
  </si>
  <si>
    <t>SWK0000697</t>
  </si>
  <si>
    <t>SWK0000679</t>
  </si>
  <si>
    <t>SWK0000569</t>
  </si>
  <si>
    <t>Silted over, overgrown, cracking</t>
  </si>
  <si>
    <t>SWK0000710</t>
  </si>
  <si>
    <t>Poor sidewalk only 24ft section</t>
  </si>
  <si>
    <t>SWK0000654</t>
  </si>
  <si>
    <t xml:space="preserve">Overgrown </t>
  </si>
  <si>
    <t>SWK0001275</t>
  </si>
  <si>
    <t>SWK0001300</t>
  </si>
  <si>
    <t>SWK0000706</t>
  </si>
  <si>
    <t>SWK0001278</t>
  </si>
  <si>
    <t>SWK0001251</t>
  </si>
  <si>
    <t>SWK0001302</t>
  </si>
  <si>
    <t>SWK0001257</t>
  </si>
  <si>
    <t>SWK0000685</t>
  </si>
  <si>
    <t>SWK0000684</t>
  </si>
  <si>
    <t>SWK0000492</t>
  </si>
  <si>
    <t>SWK0000526</t>
  </si>
  <si>
    <t>SWK0000637</t>
  </si>
  <si>
    <t>SWK0000729</t>
  </si>
  <si>
    <t>SWK0000621</t>
  </si>
  <si>
    <t>Sidewalk silted over</t>
  </si>
  <si>
    <t>SWK0000711</t>
  </si>
  <si>
    <t>SWK0003170</t>
  </si>
  <si>
    <t>SWK0000689</t>
  </si>
  <si>
    <t>SWK0000659</t>
  </si>
  <si>
    <t>Sidewalk sinking in spots</t>
  </si>
  <si>
    <t>SWK0000635</t>
  </si>
  <si>
    <t>SWK0000634</t>
  </si>
  <si>
    <t>SWK0000666</t>
  </si>
  <si>
    <t>SWK0003268</t>
  </si>
  <si>
    <t>SWK0000703</t>
  </si>
  <si>
    <t>SWK0003270</t>
  </si>
  <si>
    <t>Sinking in spots</t>
  </si>
  <si>
    <t>SWK0003271</t>
  </si>
  <si>
    <t>SWK0000672</t>
  </si>
  <si>
    <t>SWK0000646</t>
  </si>
  <si>
    <t>SWK0000539</t>
  </si>
  <si>
    <t>SWK0002676</t>
  </si>
  <si>
    <t>SWK0000651</t>
  </si>
  <si>
    <t>SWK0000732</t>
  </si>
  <si>
    <t>SWK0000649</t>
  </si>
  <si>
    <t>SWK0000648</t>
  </si>
  <si>
    <t>SWK0000636</t>
  </si>
  <si>
    <t>SWK0000650</t>
  </si>
  <si>
    <t>SWK0001254</t>
  </si>
  <si>
    <t>SWK0000623</t>
  </si>
  <si>
    <t>01166</t>
  </si>
  <si>
    <t>SWK0000585</t>
  </si>
  <si>
    <t>SWK0000552</t>
  </si>
  <si>
    <t>SWK0000584</t>
  </si>
  <si>
    <t>01168</t>
  </si>
  <si>
    <t>SWK0000486</t>
  </si>
  <si>
    <t>SWK0000508</t>
  </si>
  <si>
    <t>SWK0000578</t>
  </si>
  <si>
    <t>SWK0000510</t>
  </si>
  <si>
    <t>SWK0000583</t>
  </si>
  <si>
    <t>SWK0000513</t>
  </si>
  <si>
    <t>SWK0000725</t>
  </si>
  <si>
    <t>SWK0000483</t>
  </si>
  <si>
    <t>SWK0000560</t>
  </si>
  <si>
    <t>Overgrown through cracks in walk</t>
  </si>
  <si>
    <t>SWK0000535</t>
  </si>
  <si>
    <t>SWK0003309</t>
  </si>
  <si>
    <t xml:space="preserve">Uneven, overgrown, inaccessible </t>
  </si>
  <si>
    <t>SWK0000610</t>
  </si>
  <si>
    <t xml:space="preserve">Cracking and needs maintenance </t>
  </si>
  <si>
    <t>SWK0000565</t>
  </si>
  <si>
    <t>Silted over, cracking, crumbling etc.</t>
  </si>
  <si>
    <t>SWK0003296</t>
  </si>
  <si>
    <t>SWK0003297</t>
  </si>
  <si>
    <t xml:space="preserve">Tripping hazards sidewalk varies 5/11 feet wide </t>
  </si>
  <si>
    <t>SWK0003298</t>
  </si>
  <si>
    <t>Poor in spots, cracking, crumbling etc.</t>
  </si>
  <si>
    <t>SWK0003308</t>
  </si>
  <si>
    <t>SWK0003276</t>
  </si>
  <si>
    <t>SWK0003311</t>
  </si>
  <si>
    <t>SWK0000553</t>
  </si>
  <si>
    <t>SWK0000490</t>
  </si>
  <si>
    <t>SWK0000593</t>
  </si>
  <si>
    <t>SWK0000554</t>
  </si>
  <si>
    <t>01662</t>
  </si>
  <si>
    <t>SWK0003312</t>
  </si>
  <si>
    <t>01674</t>
  </si>
  <si>
    <t>SWK0000561</t>
  </si>
  <si>
    <t>01675</t>
  </si>
  <si>
    <t>SWK0000534</t>
  </si>
  <si>
    <t>SWK0000531</t>
  </si>
  <si>
    <t>01679</t>
  </si>
  <si>
    <t>SWK0000528</t>
  </si>
  <si>
    <t>Very steep stone from devil strip on walk</t>
  </si>
  <si>
    <t>SWK0000600</t>
  </si>
  <si>
    <t>SWK0003269</t>
  </si>
  <si>
    <t>SWK0000669</t>
  </si>
  <si>
    <t>Sidewalk sinks in spots</t>
  </si>
  <si>
    <t>SWK0003314</t>
  </si>
  <si>
    <t>01983</t>
  </si>
  <si>
    <t>SWK0000541</t>
  </si>
  <si>
    <t>Tripping hazard in catch basin</t>
  </si>
  <si>
    <t>SWK0000476</t>
  </si>
  <si>
    <t>SWK0000645</t>
  </si>
  <si>
    <t>SWK0000705</t>
  </si>
  <si>
    <t>SWK0000737</t>
  </si>
  <si>
    <t>SWK0000738</t>
  </si>
  <si>
    <t>SWK0000759</t>
  </si>
  <si>
    <t>SWK0000740</t>
  </si>
  <si>
    <t>SWK0000778</t>
  </si>
  <si>
    <t>SWK0003152</t>
  </si>
  <si>
    <t>SWK0000780</t>
  </si>
  <si>
    <t>SWK0000785</t>
  </si>
  <si>
    <t>SWK0000736</t>
  </si>
  <si>
    <t>SWK0000786</t>
  </si>
  <si>
    <t>SWK0000802</t>
  </si>
  <si>
    <t>SWK0000801</t>
  </si>
  <si>
    <t>SWK0000768</t>
  </si>
  <si>
    <t>SWK0000787</t>
  </si>
  <si>
    <t>Beginning to deteriorate</t>
  </si>
  <si>
    <t>SWK0000745</t>
  </si>
  <si>
    <t>SWK0003137</t>
  </si>
  <si>
    <t>SWK0000748</t>
  </si>
  <si>
    <t>SWK0000746</t>
  </si>
  <si>
    <t>SWK0003125</t>
  </si>
  <si>
    <t>SWK0003124</t>
  </si>
  <si>
    <t>SWK0000750</t>
  </si>
  <si>
    <t>SWK0000769</t>
  </si>
  <si>
    <t>Sidewalk sinking in some places, also overgrown with grass in spots</t>
  </si>
  <si>
    <t>SWK0000903</t>
  </si>
  <si>
    <t>SWK0000842</t>
  </si>
  <si>
    <t>SWK0000843</t>
  </si>
  <si>
    <t>Silted over and crumbling</t>
  </si>
  <si>
    <t>SWK0002718</t>
  </si>
  <si>
    <t>SWK0002669</t>
  </si>
  <si>
    <t>SWK0000791</t>
  </si>
  <si>
    <t>SWK0000904</t>
  </si>
  <si>
    <t>SWK0000875</t>
  </si>
  <si>
    <t>Sidewalk incomplete on south side of roadway</t>
  </si>
  <si>
    <t>SWK0002919</t>
  </si>
  <si>
    <t>SWK0002969</t>
  </si>
  <si>
    <t>SWK0000847</t>
  </si>
  <si>
    <t>Tripping hazard, sidewalk crumbling</t>
  </si>
  <si>
    <t>SWK0000813</t>
  </si>
  <si>
    <t>SWK0000815</t>
  </si>
  <si>
    <t>SWK0000816</t>
  </si>
  <si>
    <t>SWK0000817</t>
  </si>
  <si>
    <t>SWK0000818</t>
  </si>
  <si>
    <t>SWK0000881</t>
  </si>
  <si>
    <t>SWK0000887</t>
  </si>
  <si>
    <t>SWK0000823</t>
  </si>
  <si>
    <t>SWK0000891</t>
  </si>
  <si>
    <t>SWK0000854</t>
  </si>
  <si>
    <t>SWK0000856</t>
  </si>
  <si>
    <t>Needs maintenance with very poor spots in the sidewalk</t>
  </si>
  <si>
    <t>SWK0000827</t>
  </si>
  <si>
    <t>Separation between sidewalk and bridge</t>
  </si>
  <si>
    <t>SWK0002627</t>
  </si>
  <si>
    <t>SWK0002725</t>
  </si>
  <si>
    <t>SWK0003074</t>
  </si>
  <si>
    <t>SWK0003075</t>
  </si>
  <si>
    <t>SWK0000855</t>
  </si>
  <si>
    <t>SWK0000822</t>
  </si>
  <si>
    <t>SWK0000880</t>
  </si>
  <si>
    <t>Curb has sunken sidewalk takes on water</t>
  </si>
  <si>
    <t>SWK0000848</t>
  </si>
  <si>
    <t>SWK0000828</t>
  </si>
  <si>
    <t>SWK0000830</t>
  </si>
  <si>
    <t>SWK0000862</t>
  </si>
  <si>
    <t xml:space="preserve">Side walk needs clearing and grubbing </t>
  </si>
  <si>
    <t>SWK0000895</t>
  </si>
  <si>
    <t>SWK0000896</t>
  </si>
  <si>
    <t>SWK0000833</t>
  </si>
  <si>
    <t>Sidewalk is over grown</t>
  </si>
  <si>
    <t>SWK0000834</t>
  </si>
  <si>
    <t>Grass is growing in joints water department is in process of repairing line which has damaged sidewalk property owners poorly maintain walk</t>
  </si>
  <si>
    <t>SWK0000921</t>
  </si>
  <si>
    <t>SWK0000867</t>
  </si>
  <si>
    <t>SWK0000923</t>
  </si>
  <si>
    <t>SWK0000839</t>
  </si>
  <si>
    <t>SWK0000924</t>
  </si>
  <si>
    <t>SWK0000925</t>
  </si>
  <si>
    <t xml:space="preserve">Sidewalk is overgrown </t>
  </si>
  <si>
    <t>SWK0002516</t>
  </si>
  <si>
    <t>SWK0002515</t>
  </si>
  <si>
    <t xml:space="preserve">Steep drop from to road way </t>
  </si>
  <si>
    <t>SWK0002383</t>
  </si>
  <si>
    <t>Brick sidewalk</t>
  </si>
  <si>
    <t>SWK0002384</t>
  </si>
  <si>
    <t>SWK0002519</t>
  </si>
  <si>
    <t>SWK0002890</t>
  </si>
  <si>
    <t>Sidewalk does not continue to intersection</t>
  </si>
  <si>
    <t>SWK0000926</t>
  </si>
  <si>
    <t>SWK0001038</t>
  </si>
  <si>
    <t>Poor quality overall</t>
  </si>
  <si>
    <t>SWK0002727</t>
  </si>
  <si>
    <t>SWK0001040</t>
  </si>
  <si>
    <t>Grass breaking through sidewalk it is an asphalt sidewalk</t>
  </si>
  <si>
    <t>SWK0001041</t>
  </si>
  <si>
    <t>SWK0000929</t>
  </si>
  <si>
    <t>SWK0000983</t>
  </si>
  <si>
    <t>SWK0001100</t>
  </si>
  <si>
    <t>Slabs are heaving</t>
  </si>
  <si>
    <t>SWK0001101</t>
  </si>
  <si>
    <t>Beginning to crack</t>
  </si>
  <si>
    <t>SWK0000985</t>
  </si>
  <si>
    <t>SWK0000986</t>
  </si>
  <si>
    <t>Grass over growing walk</t>
  </si>
  <si>
    <t>SWK0000987</t>
  </si>
  <si>
    <t>SWK0000931</t>
  </si>
  <si>
    <t>SWK0000989</t>
  </si>
  <si>
    <t>Grass is over taking walk</t>
  </si>
  <si>
    <t>SWK0000990</t>
  </si>
  <si>
    <t>SWK0000991</t>
  </si>
  <si>
    <t>Crumbling sidewalk, holds water and sediment</t>
  </si>
  <si>
    <t>SWK0000933</t>
  </si>
  <si>
    <t>SWK0000935</t>
  </si>
  <si>
    <t>SWK0001047</t>
  </si>
  <si>
    <t>SWK0000993</t>
  </si>
  <si>
    <t>SWK0000942</t>
  </si>
  <si>
    <t>SWK0000888</t>
  </si>
  <si>
    <t>SWK0000912</t>
  </si>
  <si>
    <t>SWK0003060</t>
  </si>
  <si>
    <t>Spalling on sidewalk</t>
  </si>
  <si>
    <t>SWK0000829</t>
  </si>
  <si>
    <t>SWK0000894</t>
  </si>
  <si>
    <t>SWK0000749</t>
  </si>
  <si>
    <t>SWK0000790</t>
  </si>
  <si>
    <t>SWK0000803</t>
  </si>
  <si>
    <t>Overgrown, silted over, cracking, overall poor</t>
  </si>
  <si>
    <t>SWK0000876</t>
  </si>
  <si>
    <t>SWK0000845</t>
  </si>
  <si>
    <t>SWK0000846</t>
  </si>
  <si>
    <t>01394</t>
  </si>
  <si>
    <t>SWK0000878</t>
  </si>
  <si>
    <t>SWK0000810</t>
  </si>
  <si>
    <t>Sidewalk incomplete</t>
  </si>
  <si>
    <t>SWK0000809</t>
  </si>
  <si>
    <t>Sign pole in sidewalk side walk is incomplete</t>
  </si>
  <si>
    <t>SWK0000844</t>
  </si>
  <si>
    <t>Side walk is over grown</t>
  </si>
  <si>
    <t>SWK0000906</t>
  </si>
  <si>
    <t>01437</t>
  </si>
  <si>
    <t>SWK0000852</t>
  </si>
  <si>
    <t>SWK0002994</t>
  </si>
  <si>
    <t>SWK0000884</t>
  </si>
  <si>
    <t>SWK0000885</t>
  </si>
  <si>
    <t>SWK0000806</t>
  </si>
  <si>
    <t>Sidewalk has failed</t>
  </si>
  <si>
    <t>SWK0000841</t>
  </si>
  <si>
    <t>Crumbling and overgrown with grass</t>
  </si>
  <si>
    <t>SWK0000871</t>
  </si>
  <si>
    <t>Beginning to deteriorate, overgrown with grass</t>
  </si>
  <si>
    <t>SWK0003079</t>
  </si>
  <si>
    <t>SWK0003080</t>
  </si>
  <si>
    <t>SWK0000927</t>
  </si>
  <si>
    <t>SWK0002660</t>
  </si>
  <si>
    <t>SWK0002728</t>
  </si>
  <si>
    <t>SWK0002476</t>
  </si>
  <si>
    <t>SWK0002475</t>
  </si>
  <si>
    <t>SWK0002518</t>
  </si>
  <si>
    <t>SWK0002891</t>
  </si>
  <si>
    <t>SWK0000807</t>
  </si>
  <si>
    <t>Nearby catch basin is a hazard</t>
  </si>
  <si>
    <t>SWK0000874</t>
  </si>
  <si>
    <t>Section of sidewalk is missing</t>
  </si>
  <si>
    <t>SWK0000919</t>
  </si>
  <si>
    <t>SWK0001063</t>
  </si>
  <si>
    <t>01567</t>
  </si>
  <si>
    <t>SWK0000951</t>
  </si>
  <si>
    <t>SWK0001066</t>
  </si>
  <si>
    <t>SWK0003380</t>
  </si>
  <si>
    <t>SWK0003388</t>
  </si>
  <si>
    <t>SWK0003375</t>
  </si>
  <si>
    <t>SWK0003383</t>
  </si>
  <si>
    <t>SWK0003384</t>
  </si>
  <si>
    <t>SWK0003376</t>
  </si>
  <si>
    <t>SWK0001016</t>
  </si>
  <si>
    <t xml:space="preserve">Poor condition and silted over in spots </t>
  </si>
  <si>
    <t>SWK0001017</t>
  </si>
  <si>
    <t>SWK0000957</t>
  </si>
  <si>
    <t>SWK0003391</t>
  </si>
  <si>
    <t>SWK0003372</t>
  </si>
  <si>
    <t>Poor condition all along SR5, overgrown, cracking, etc...</t>
  </si>
  <si>
    <t>SWK0003377</t>
  </si>
  <si>
    <t>Sidewalk continues in sections to the sr 87 from this point</t>
  </si>
  <si>
    <t>SWK0000958</t>
  </si>
  <si>
    <t>SWK0000959</t>
  </si>
  <si>
    <t>SWK0001126</t>
  </si>
  <si>
    <t>Uneven, overgrown, cracking, silted over, etc..</t>
  </si>
  <si>
    <t>SWK0003333</t>
  </si>
  <si>
    <t>SWK0003344</t>
  </si>
  <si>
    <t>SWK0001022</t>
  </si>
  <si>
    <t>SWK0003337</t>
  </si>
  <si>
    <t>SWK0003352</t>
  </si>
  <si>
    <t>SWK0003339</t>
  </si>
  <si>
    <t>SWK0001023</t>
  </si>
  <si>
    <t>SWK0003345</t>
  </si>
  <si>
    <t xml:space="preserve">Completely overgrown </t>
  </si>
  <si>
    <t>SWK0001130</t>
  </si>
  <si>
    <t>Overgrown, cracked, poor</t>
  </si>
  <si>
    <t>SWK0001129</t>
  </si>
  <si>
    <t>SWK0003393</t>
  </si>
  <si>
    <t>SWK0003354</t>
  </si>
  <si>
    <t>SWK0003341</t>
  </si>
  <si>
    <t>Silted over</t>
  </si>
  <si>
    <t>SWK0001085</t>
  </si>
  <si>
    <t>SWK0001027</t>
  </si>
  <si>
    <t>15 linear feet broken side walk</t>
  </si>
  <si>
    <t>SWK0001028</t>
  </si>
  <si>
    <t>SWK0003390</t>
  </si>
  <si>
    <t>SWK0001095</t>
  </si>
  <si>
    <t>SWK0001035</t>
  </si>
  <si>
    <t>SWK0001036</t>
  </si>
  <si>
    <t>SWK0000980</t>
  </si>
  <si>
    <t>SWK0003395</t>
  </si>
  <si>
    <t>SWK0001082</t>
  </si>
  <si>
    <t>SWK0001083</t>
  </si>
  <si>
    <t>SWK0001077</t>
  </si>
  <si>
    <t>SWK0000536</t>
  </si>
  <si>
    <t>Goes to 5’ but crumbling sidewalk, inaccessible</t>
  </si>
  <si>
    <t>SWK0001076</t>
  </si>
  <si>
    <t>01261</t>
  </si>
  <si>
    <t>SWK0001132</t>
  </si>
  <si>
    <t>Minor debris on walk</t>
  </si>
  <si>
    <t>SWK0001144</t>
  </si>
  <si>
    <t>SWK0001146</t>
  </si>
  <si>
    <t>SWK0001145</t>
  </si>
  <si>
    <t>SWK0001143</t>
  </si>
  <si>
    <t>SWK0001149</t>
  </si>
  <si>
    <t>SWK0001155</t>
  </si>
  <si>
    <t>SWK0001150</t>
  </si>
  <si>
    <t>SWK0001197</t>
  </si>
  <si>
    <t>SWK0001151</t>
  </si>
  <si>
    <t>SWK0002663</t>
  </si>
  <si>
    <t>SWK0001152</t>
  </si>
  <si>
    <t>SWK0001156</t>
  </si>
  <si>
    <t>SWK0001153</t>
  </si>
  <si>
    <t>05214</t>
  </si>
  <si>
    <t>SWK0001157</t>
  </si>
  <si>
    <t>05230</t>
  </si>
  <si>
    <t>SWK0001199</t>
  </si>
  <si>
    <t>SWK0001200</t>
  </si>
  <si>
    <t>SWK0001202</t>
  </si>
  <si>
    <t>SWK0001204</t>
  </si>
  <si>
    <t>SWK0001161</t>
  </si>
  <si>
    <t>SWK0001221</t>
  </si>
  <si>
    <t>SWK0001231</t>
  </si>
  <si>
    <t>SWK0001162</t>
  </si>
  <si>
    <t>SWK0001210</t>
  </si>
  <si>
    <t>SWK0001237</t>
  </si>
  <si>
    <t>SWK0001167</t>
  </si>
  <si>
    <t>SWK0001225</t>
  </si>
  <si>
    <t>SWK0001165</t>
  </si>
  <si>
    <t>SWK0001164</t>
  </si>
  <si>
    <t>SWK0001219</t>
  </si>
  <si>
    <t>SWK0001160</t>
  </si>
  <si>
    <t>SWK0001201</t>
  </si>
  <si>
    <t>SWK0001176</t>
  </si>
  <si>
    <t>SWK0001175</t>
  </si>
  <si>
    <t>SWK0001184</t>
  </si>
  <si>
    <t>SWK0001298</t>
  </si>
  <si>
    <t>SWK0004376</t>
  </si>
  <si>
    <t>SWK0002662</t>
  </si>
  <si>
    <t>SWK0001332</t>
  </si>
  <si>
    <t>SWK0002882</t>
  </si>
  <si>
    <t>SWK0001321</t>
  </si>
  <si>
    <t>SWK0001324</t>
  </si>
  <si>
    <t>SWK0001313</t>
  </si>
  <si>
    <t>SWK0001337</t>
  </si>
  <si>
    <t>SWK0001336</t>
  </si>
  <si>
    <t>SWK0001342</t>
  </si>
  <si>
    <t>SWK0001308</t>
  </si>
  <si>
    <t>SWK0001330</t>
  </si>
  <si>
    <t>SWK0001344</t>
  </si>
  <si>
    <t>SWK0001317</t>
  </si>
  <si>
    <t>SWK0001328</t>
  </si>
  <si>
    <t>SWK0001345</t>
  </si>
  <si>
    <t>SWK0001350</t>
  </si>
  <si>
    <t>SWK0001353</t>
  </si>
  <si>
    <t>SWK0001367</t>
  </si>
  <si>
    <t>SWK0001389</t>
  </si>
  <si>
    <t>SWK0001393</t>
  </si>
  <si>
    <t>SWK0001400</t>
  </si>
  <si>
    <t>SWK0001376</t>
  </si>
  <si>
    <t>SWK0002652</t>
  </si>
  <si>
    <t>SWK0001374</t>
  </si>
  <si>
    <t>Turns into gravel/dirt</t>
  </si>
  <si>
    <t>SWK0001390</t>
  </si>
  <si>
    <t>SWK0001360</t>
  </si>
  <si>
    <t>SWK0001359</t>
  </si>
  <si>
    <t>SWK0001392</t>
  </si>
  <si>
    <t>SWK0001375</t>
  </si>
  <si>
    <t>SWK0002643</t>
  </si>
  <si>
    <t>SWK0001378</t>
  </si>
  <si>
    <t>SWK0001405</t>
  </si>
  <si>
    <t>SWK0001383</t>
  </si>
  <si>
    <t>SWK0001395</t>
  </si>
  <si>
    <t>SWK0001384</t>
  </si>
  <si>
    <t>SWK0001385</t>
  </si>
  <si>
    <t>SWK0001406</t>
  </si>
  <si>
    <t>SWK0001396</t>
  </si>
  <si>
    <t>SWK0001397</t>
  </si>
  <si>
    <t>SWK0001358</t>
  </si>
  <si>
    <t xml:space="preserve">Sidewalk is missing </t>
  </si>
  <si>
    <t>SWK0001391</t>
  </si>
  <si>
    <t>SWK0001399</t>
  </si>
  <si>
    <t>SWK0001351</t>
  </si>
  <si>
    <t>SWK0001362</t>
  </si>
  <si>
    <t>SWK0001436</t>
  </si>
  <si>
    <t>SWK0001416</t>
  </si>
  <si>
    <t>SWK0001410</t>
  </si>
  <si>
    <t>SWK0001424</t>
  </si>
  <si>
    <t>SWK0001432</t>
  </si>
  <si>
    <t>SWK0001426</t>
  </si>
  <si>
    <t>SWK0001427</t>
  </si>
  <si>
    <t>SWK0001429</t>
  </si>
  <si>
    <t>SWK0001364</t>
  </si>
  <si>
    <t>SWK0001411</t>
  </si>
  <si>
    <t>SWK0001417</t>
  </si>
  <si>
    <t xml:space="preserve">Single upheaved section near curb </t>
  </si>
  <si>
    <t>SWK0001425</t>
  </si>
  <si>
    <t>SWK0001412</t>
  </si>
  <si>
    <t>SWK0001437</t>
  </si>
  <si>
    <t>SWK0001423</t>
  </si>
  <si>
    <t>SWK0001445</t>
  </si>
  <si>
    <t>SWK0001447</t>
  </si>
  <si>
    <t>SWK0001443</t>
  </si>
  <si>
    <t>SWK0001460</t>
  </si>
  <si>
    <t>SWK0001464</t>
  </si>
  <si>
    <t>SWK0001463</t>
  </si>
  <si>
    <t>SWK0001465</t>
  </si>
  <si>
    <t>SWK0001457</t>
  </si>
  <si>
    <t>SWK0001453</t>
  </si>
  <si>
    <t>SWK0000021</t>
  </si>
  <si>
    <t>SWK0000031</t>
  </si>
  <si>
    <t>SWK0000032</t>
  </si>
  <si>
    <t>SWK0004010</t>
  </si>
  <si>
    <t>SWK0001469</t>
  </si>
  <si>
    <t>SWK0001471</t>
  </si>
  <si>
    <t>SWK0001497</t>
  </si>
  <si>
    <t>SWK0001519</t>
  </si>
  <si>
    <t>SWK0001472</t>
  </si>
  <si>
    <t>SWK0004004</t>
  </si>
  <si>
    <t>SWK0001473</t>
  </si>
  <si>
    <t>SWK0001522</t>
  </si>
  <si>
    <t>SWK0003898</t>
  </si>
  <si>
    <t>SWK0004046</t>
  </si>
  <si>
    <t>Bikepath</t>
  </si>
  <si>
    <t>SWK0003860</t>
  </si>
  <si>
    <t>SWK0003859</t>
  </si>
  <si>
    <t>SWK0001476</t>
  </si>
  <si>
    <t>SWK0001477</t>
  </si>
  <si>
    <t>SWK0001468</t>
  </si>
  <si>
    <t>SWK0001500</t>
  </si>
  <si>
    <t>SWK0001520</t>
  </si>
  <si>
    <t>SWK0004011</t>
  </si>
  <si>
    <t>SWK0001478</t>
  </si>
  <si>
    <t xml:space="preserve">Poor. No detectable device. </t>
  </si>
  <si>
    <t>SWK0001501</t>
  </si>
  <si>
    <t>SWK0001502</t>
  </si>
  <si>
    <t>Poor</t>
  </si>
  <si>
    <t>SWK0001503</t>
  </si>
  <si>
    <t>SWK0003900</t>
  </si>
  <si>
    <t>SWK0003903</t>
  </si>
  <si>
    <t>SWK0003902</t>
  </si>
  <si>
    <t>SWK0004048</t>
  </si>
  <si>
    <t>SWK0003856</t>
  </si>
  <si>
    <t>SWK0000024</t>
  </si>
  <si>
    <t>SWK0003895</t>
  </si>
  <si>
    <t>SWK0003994</t>
  </si>
  <si>
    <t>SWK0000025</t>
  </si>
  <si>
    <t>SWK0000026</t>
  </si>
  <si>
    <t>SWK0000016</t>
  </si>
  <si>
    <t>SWK0000017</t>
  </si>
  <si>
    <t>SWK0004006</t>
  </si>
  <si>
    <t>SWK0000028</t>
  </si>
  <si>
    <t>SWK0000034</t>
  </si>
  <si>
    <t xml:space="preserve">Debris present. Sidewalk goes to home. </t>
  </si>
  <si>
    <t>SWK0000015</t>
  </si>
  <si>
    <t xml:space="preserve">Debris present. Sidewalk ends. </t>
  </si>
  <si>
    <t>01022</t>
  </si>
  <si>
    <t>SWK0001525</t>
  </si>
  <si>
    <t>SWK0001526</t>
  </si>
  <si>
    <t>SWK0000022</t>
  </si>
  <si>
    <t>SWK0000030</t>
  </si>
  <si>
    <t>SWK0000036</t>
  </si>
  <si>
    <t>SWK0001475</t>
  </si>
  <si>
    <t xml:space="preserve">Poor condition. </t>
  </si>
  <si>
    <t>SWK0001499</t>
  </si>
  <si>
    <t>SWK0001474</t>
  </si>
  <si>
    <t xml:space="preserve">Sidewalk goes to a home, not along road. </t>
  </si>
  <si>
    <t>SWK0001467</t>
  </si>
  <si>
    <t>SWK0001470</t>
  </si>
  <si>
    <t>SWK0001498</t>
  </si>
  <si>
    <t>SWK0001481</t>
  </si>
  <si>
    <t xml:space="preserve">Large ramp at 13.1% in walk. See picture. </t>
  </si>
  <si>
    <t>SWK0004045</t>
  </si>
  <si>
    <t>SWK0001527</t>
  </si>
  <si>
    <t>SWK0001504</t>
  </si>
  <si>
    <t>SWK0001480</t>
  </si>
  <si>
    <t>SWK0001558</t>
  </si>
  <si>
    <t>Distance from centerline to back of curb ramp 25 ft.</t>
  </si>
  <si>
    <t>SWK0001559</t>
  </si>
  <si>
    <t>SWK0001496</t>
  </si>
  <si>
    <t>SWK0001515</t>
  </si>
  <si>
    <t>SWK0001518</t>
  </si>
  <si>
    <t>SWK0004057</t>
  </si>
  <si>
    <t xml:space="preserve">See picture. </t>
  </si>
  <si>
    <t>SWK0001560</t>
  </si>
  <si>
    <t>SWK0001495</t>
  </si>
  <si>
    <t>SWK0001516</t>
  </si>
  <si>
    <t>SWK0001543</t>
  </si>
  <si>
    <t>SWK0001561</t>
  </si>
  <si>
    <t>SWK0002548</t>
  </si>
  <si>
    <t>Sidewalk is a gravel path</t>
  </si>
  <si>
    <t>SWK0001564</t>
  </si>
  <si>
    <t>Debris on sidewalk</t>
  </si>
  <si>
    <t>SWK0004003</t>
  </si>
  <si>
    <t>SWK0001565</t>
  </si>
  <si>
    <t>SWK0004007</t>
  </si>
  <si>
    <t>SWK0003997</t>
  </si>
  <si>
    <t>SWK0004035</t>
  </si>
  <si>
    <t>SWK0004051</t>
  </si>
  <si>
    <t>SWK0004050</t>
  </si>
  <si>
    <t>SWK0001581</t>
  </si>
  <si>
    <t>SWK0004009</t>
  </si>
  <si>
    <t>Non existant</t>
  </si>
  <si>
    <t>SWK0001582</t>
  </si>
  <si>
    <t>SWK0002575</t>
  </si>
  <si>
    <t>Vegetation in sidewalk</t>
  </si>
  <si>
    <t>SWK0004053</t>
  </si>
  <si>
    <t>SWK0001579</t>
  </si>
  <si>
    <t>SWK0001583</t>
  </si>
  <si>
    <t>SWK0001588</t>
  </si>
  <si>
    <t>SWK0004055</t>
  </si>
  <si>
    <t>SWK0003852</t>
  </si>
  <si>
    <t>SWK0003858</t>
  </si>
  <si>
    <t>SWK0002598</t>
  </si>
  <si>
    <t>SWK0002599</t>
  </si>
  <si>
    <t>SWK0002585</t>
  </si>
  <si>
    <t>SWK0004440</t>
  </si>
  <si>
    <t>16' from end of walk to pavement. 28' from back of walk to centerline.</t>
  </si>
  <si>
    <t>SWK0004441</t>
  </si>
  <si>
    <t>10' from end of walk to pavement. 28' from back of walk to centerline.</t>
  </si>
  <si>
    <t>SWK0004012</t>
  </si>
  <si>
    <t xml:space="preserve">Sidewalk goes nowhere. Debris present. </t>
  </si>
  <si>
    <t>SWK0004043</t>
  </si>
  <si>
    <t>SWK0002556</t>
  </si>
  <si>
    <t>SWK0002581</t>
  </si>
  <si>
    <t>SWK0002554</t>
  </si>
  <si>
    <t>SWK0002586</t>
  </si>
  <si>
    <t>SWK0003857</t>
  </si>
  <si>
    <t>SWK0002553</t>
  </si>
  <si>
    <t>SWK0001622</t>
  </si>
  <si>
    <t>SWK0001602</t>
  </si>
  <si>
    <t>SWK0001624</t>
  </si>
  <si>
    <t>SWK0001650</t>
  </si>
  <si>
    <t>SWK0001625</t>
  </si>
  <si>
    <t>SWK0001651</t>
  </si>
  <si>
    <t>SWK0001641</t>
  </si>
  <si>
    <t>SWK0001642</t>
  </si>
  <si>
    <t>SWK0001626</t>
  </si>
  <si>
    <t>SWK0001652</t>
  </si>
  <si>
    <t>SWK0001606</t>
  </si>
  <si>
    <t>SWK0001645</t>
  </si>
  <si>
    <t>SWK0001628</t>
  </si>
  <si>
    <t>SWK0001629</t>
  </si>
  <si>
    <t>SWK0001653</t>
  </si>
  <si>
    <t>SWK0001646</t>
  </si>
  <si>
    <t>SWK0001599</t>
  </si>
  <si>
    <t>SWK0001623</t>
  </si>
  <si>
    <t>SWK0001627</t>
  </si>
  <si>
    <t>SWK0003870</t>
  </si>
  <si>
    <t>SWK0003595</t>
  </si>
  <si>
    <t>SWK0003806</t>
  </si>
  <si>
    <t>SWK0003673</t>
  </si>
  <si>
    <t>SWK0003674</t>
  </si>
  <si>
    <t>SWK0003838</t>
  </si>
  <si>
    <t>SWK0003805</t>
  </si>
  <si>
    <t>SWK0003803</t>
  </si>
  <si>
    <t>SWK0003804</t>
  </si>
  <si>
    <t>SWK0003592</t>
  </si>
  <si>
    <t>SWK0004056</t>
  </si>
  <si>
    <t>SWK0004044</t>
  </si>
  <si>
    <t>SWK0003671</t>
  </si>
  <si>
    <t>SWK0003801</t>
  </si>
  <si>
    <t>SWK0003800</t>
  </si>
  <si>
    <t>SWK0003834</t>
  </si>
  <si>
    <t>SWK0003833</t>
  </si>
  <si>
    <t>01013</t>
  </si>
  <si>
    <t>SWK0001630</t>
  </si>
  <si>
    <t>SWK0003712</t>
  </si>
  <si>
    <t>SWK0003952</t>
  </si>
  <si>
    <t>SWK0003554</t>
  </si>
  <si>
    <t>SWK0001775</t>
  </si>
  <si>
    <t>SWK0001779</t>
  </si>
  <si>
    <t>SWK0001669</t>
  </si>
  <si>
    <t>SWK0001667</t>
  </si>
  <si>
    <t>SWK0003357</t>
  </si>
  <si>
    <t>SWK0001670</t>
  </si>
  <si>
    <t>SWK0001781</t>
  </si>
  <si>
    <t>SWK0001672</t>
  </si>
  <si>
    <t>SWK0001838</t>
  </si>
  <si>
    <t>SWK0001673</t>
  </si>
  <si>
    <t>SWK0001724</t>
  </si>
  <si>
    <t>SWK0003355</t>
  </si>
  <si>
    <t>Asphalt path</t>
  </si>
  <si>
    <t>SWK0003937</t>
  </si>
  <si>
    <t xml:space="preserve">Parts of walk are new. Some is heaved. </t>
  </si>
  <si>
    <t>SWK0003660</t>
  </si>
  <si>
    <t>SWK0003664</t>
  </si>
  <si>
    <t>SWK0003752</t>
  </si>
  <si>
    <t>SWK0003707</t>
  </si>
  <si>
    <t>SWK0003611</t>
  </si>
  <si>
    <t>SWK0003612</t>
  </si>
  <si>
    <t>SWK0003710</t>
  </si>
  <si>
    <t>SWK0003709</t>
  </si>
  <si>
    <t>SWK0003666</t>
  </si>
  <si>
    <t>SWK0003588</t>
  </si>
  <si>
    <t>SWK0003589</t>
  </si>
  <si>
    <t>SWK0003889</t>
  </si>
  <si>
    <t>SWK0003590</t>
  </si>
  <si>
    <t>SWK0001729</t>
  </si>
  <si>
    <t>SWK0001731</t>
  </si>
  <si>
    <t>SWK0001844</t>
  </si>
  <si>
    <t>SWK0001847</t>
  </si>
  <si>
    <t>SWK0003831</t>
  </si>
  <si>
    <t>SWK0003667</t>
  </si>
  <si>
    <t>SWK0003547</t>
  </si>
  <si>
    <t>SWK0003255</t>
  </si>
  <si>
    <t>SWK0001796</t>
  </si>
  <si>
    <t>SWK0001738</t>
  </si>
  <si>
    <t>SWK0001797</t>
  </si>
  <si>
    <t>SWK0001854</t>
  </si>
  <si>
    <t>SWK0001816</t>
  </si>
  <si>
    <t>SWK0001865</t>
  </si>
  <si>
    <t>SWK0001761</t>
  </si>
  <si>
    <t>SWK0001762</t>
  </si>
  <si>
    <t>SWK0001701</t>
  </si>
  <si>
    <t>SWK0001702</t>
  </si>
  <si>
    <t>SWK0001818</t>
  </si>
  <si>
    <t>SWK0001870</t>
  </si>
  <si>
    <t>SWK0001764</t>
  </si>
  <si>
    <t>SWK0001706</t>
  </si>
  <si>
    <t>SWK0003798</t>
  </si>
  <si>
    <t>SWK0001768</t>
  </si>
  <si>
    <t>SWK0003532</t>
  </si>
  <si>
    <t>SWK0003622</t>
  </si>
  <si>
    <t>SWK0003757</t>
  </si>
  <si>
    <t>SWK0003776</t>
  </si>
  <si>
    <t>SWK0001815</t>
  </si>
  <si>
    <t>SWK0003942</t>
  </si>
  <si>
    <t>SWK0003723</t>
  </si>
  <si>
    <t>SWK0001846</t>
  </si>
  <si>
    <t>SWK0001679</t>
  </si>
  <si>
    <t>SWK0001730</t>
  </si>
  <si>
    <t>SWK0003616</t>
  </si>
  <si>
    <t xml:space="preserve">Wide enough to pass on. </t>
  </si>
  <si>
    <t>SWK0003885</t>
  </si>
  <si>
    <t>SWK0003637</t>
  </si>
  <si>
    <t>SWK0003529</t>
  </si>
  <si>
    <t>SWK0001774</t>
  </si>
  <si>
    <t>SWK0001887</t>
  </si>
  <si>
    <t>SWK0003693</t>
  </si>
  <si>
    <t xml:space="preserve">Asphalt walk wide enough to pass. </t>
  </si>
  <si>
    <t>SWK0003881</t>
  </si>
  <si>
    <t>SWK0001924</t>
  </si>
  <si>
    <t>SWK0001829</t>
  </si>
  <si>
    <t>SWK0001830</t>
  </si>
  <si>
    <t>SWK0001713</t>
  </si>
  <si>
    <t>SWK0003610</t>
  </si>
  <si>
    <t>SWK0003697</t>
  </si>
  <si>
    <t>SWK0003696</t>
  </si>
  <si>
    <t xml:space="preserve">Asphalt walk wide enough to pass on. </t>
  </si>
  <si>
    <t>SWK0003522</t>
  </si>
  <si>
    <t xml:space="preserve">Asphalt walk, wide enough to pass on. </t>
  </si>
  <si>
    <t>SWK0003748</t>
  </si>
  <si>
    <t>SWK0003719</t>
  </si>
  <si>
    <t>SWK0003718</t>
  </si>
  <si>
    <t>SWK0003759</t>
  </si>
  <si>
    <t>SWK0003758</t>
  </si>
  <si>
    <t>SWK0003533</t>
  </si>
  <si>
    <t>SWK0003761</t>
  </si>
  <si>
    <t>SWK0003640</t>
  </si>
  <si>
    <t>SWK0003777</t>
  </si>
  <si>
    <t>SWK0003551</t>
  </si>
  <si>
    <t>SWK0003550</t>
  </si>
  <si>
    <t>SWK0003957</t>
  </si>
  <si>
    <t>SWK0003964</t>
  </si>
  <si>
    <t>SWK0003979</t>
  </si>
  <si>
    <t>SWK0003750</t>
  </si>
  <si>
    <t>SWK0001875</t>
  </si>
  <si>
    <t>SWK0001878</t>
  </si>
  <si>
    <t>SWK0001770</t>
  </si>
  <si>
    <t>SWK0001876</t>
  </si>
  <si>
    <t>SWK0001877</t>
  </si>
  <si>
    <t>SWK0001831</t>
  </si>
  <si>
    <t>SWK0001714</t>
  </si>
  <si>
    <t>SWK0001880</t>
  </si>
  <si>
    <t>SWK0001715</t>
  </si>
  <si>
    <t>Sidewalk uneven</t>
  </si>
  <si>
    <t>SWK0001898</t>
  </si>
  <si>
    <t>SWK0001888</t>
  </si>
  <si>
    <t>SWK0001907</t>
  </si>
  <si>
    <t>SWK0003474</t>
  </si>
  <si>
    <t>SWK0003481</t>
  </si>
  <si>
    <t>SWK0003708</t>
  </si>
  <si>
    <t>SWK0003779</t>
  </si>
  <si>
    <t>SWK0001901</t>
  </si>
  <si>
    <t>SWK0001894</t>
  </si>
  <si>
    <t>SWK0003516</t>
  </si>
  <si>
    <t>SWK0003519</t>
  </si>
  <si>
    <t>SWK0003510</t>
  </si>
  <si>
    <t>SWK0001949</t>
  </si>
  <si>
    <t>SWK0001952</t>
  </si>
  <si>
    <t>SWK0001900</t>
  </si>
  <si>
    <t>SWK0001684</t>
  </si>
  <si>
    <t>SWK0001740</t>
  </si>
  <si>
    <t>SWK0001741</t>
  </si>
  <si>
    <t>Parking curb on sidewalk</t>
  </si>
  <si>
    <t>SWK0003261</t>
  </si>
  <si>
    <t>SWK0001848</t>
  </si>
  <si>
    <t>SWK0003250</t>
  </si>
  <si>
    <t>Needs attached curb ramp</t>
  </si>
  <si>
    <t>SWK0001794</t>
  </si>
  <si>
    <t>SWK0001682</t>
  </si>
  <si>
    <t>SWK0001683</t>
  </si>
  <si>
    <t>01202</t>
  </si>
  <si>
    <t>SWK0001759</t>
  </si>
  <si>
    <t>SWK0001698</t>
  </si>
  <si>
    <t>Walk longitudinal slope is 5.9%.</t>
  </si>
  <si>
    <t>SWK0001704</t>
  </si>
  <si>
    <t>SWK0001872</t>
  </si>
  <si>
    <t>SWK0003955</t>
  </si>
  <si>
    <t>A lot of marestails</t>
  </si>
  <si>
    <t>SWK0003941</t>
  </si>
  <si>
    <t>SWK0003787</t>
  </si>
  <si>
    <t>SWK0003963</t>
  </si>
  <si>
    <t>SWK0004001</t>
  </si>
  <si>
    <t>01924</t>
  </si>
  <si>
    <t>SWK0001833</t>
  </si>
  <si>
    <t>SWK0001767</t>
  </si>
  <si>
    <t>SWK0003887</t>
  </si>
  <si>
    <t>SWK0003797</t>
  </si>
  <si>
    <t>02576</t>
  </si>
  <si>
    <t>SWK0001929</t>
  </si>
  <si>
    <t>SWK0001933</t>
  </si>
  <si>
    <t>SWK0003702</t>
  </si>
  <si>
    <t>SWK0001709</t>
  </si>
  <si>
    <t>02704</t>
  </si>
  <si>
    <t>SWK0003749</t>
  </si>
  <si>
    <t>02766</t>
  </si>
  <si>
    <t>SWK0001708</t>
  </si>
  <si>
    <t>SWK0003762</t>
  </si>
  <si>
    <t>SWK0003525</t>
  </si>
  <si>
    <t>SWK0003523</t>
  </si>
  <si>
    <t>SWK0003473</t>
  </si>
  <si>
    <t>03483</t>
  </si>
  <si>
    <t>SWK0003795</t>
  </si>
  <si>
    <t>SWK0001937</t>
  </si>
  <si>
    <t>SWK0001710</t>
  </si>
  <si>
    <t>SWK0001711</t>
  </si>
  <si>
    <t>SWK0001902</t>
  </si>
  <si>
    <t>SWK0001788</t>
  </si>
  <si>
    <t>SWK0003541</t>
  </si>
  <si>
    <t>SWK0003626</t>
  </si>
  <si>
    <t>04972</t>
  </si>
  <si>
    <t>SWK0003580</t>
  </si>
  <si>
    <t>SWK0003583</t>
  </si>
  <si>
    <t>SWK0003585</t>
  </si>
  <si>
    <t>SWK0003794</t>
  </si>
  <si>
    <t>SWK0003818</t>
  </si>
  <si>
    <t>SWK0003785</t>
  </si>
  <si>
    <t>SWK0003786</t>
  </si>
  <si>
    <t>SWK0003778</t>
  </si>
  <si>
    <t>SWK0003638</t>
  </si>
  <si>
    <t>SWK0003639</t>
  </si>
  <si>
    <t>SWK0003744</t>
  </si>
  <si>
    <t>05100</t>
  </si>
  <si>
    <t>SWK0003642</t>
  </si>
  <si>
    <t>SWK0003569</t>
  </si>
  <si>
    <t>SWK0003939</t>
  </si>
  <si>
    <t>SWK0003968</t>
  </si>
  <si>
    <t>SWK0003953</t>
  </si>
  <si>
    <t>SWK0003924</t>
  </si>
  <si>
    <t>SWK0003576</t>
  </si>
  <si>
    <t>SWK0003769</t>
  </si>
  <si>
    <t>SWK0003543</t>
  </si>
  <si>
    <t>SWK0003546</t>
  </si>
  <si>
    <t>SWK0003972</t>
  </si>
  <si>
    <t>SWK0003943</t>
  </si>
  <si>
    <t>SWK0003944</t>
  </si>
  <si>
    <t>SWK0003976</t>
  </si>
  <si>
    <t>SWK0003945</t>
  </si>
  <si>
    <t>SWK0003978</t>
  </si>
  <si>
    <t>SWK0003961</t>
  </si>
  <si>
    <t>06324</t>
  </si>
  <si>
    <t>SWK0003745</t>
  </si>
  <si>
    <t>SWK0003746</t>
  </si>
  <si>
    <t>SWK0003527</t>
  </si>
  <si>
    <t>SWK0001927</t>
  </si>
  <si>
    <t>SWK0003484</t>
  </si>
  <si>
    <t>SWK0003830</t>
  </si>
  <si>
    <t>SWK0003591</t>
  </si>
  <si>
    <t>SWK0001920</t>
  </si>
  <si>
    <t>SWK0001792</t>
  </si>
  <si>
    <t>SWK0001733</t>
  </si>
  <si>
    <t>SWK0003807</t>
  </si>
  <si>
    <t>SWK0003598</t>
  </si>
  <si>
    <t>SWK0003679</t>
  </si>
  <si>
    <t>SWK0003843</t>
  </si>
  <si>
    <t>SWK0003808</t>
  </si>
  <si>
    <t>SWK0003600</t>
  </si>
  <si>
    <t>SWK0003601</t>
  </si>
  <si>
    <t>SWK0004059</t>
  </si>
  <si>
    <t>SWK0003681</t>
  </si>
  <si>
    <t>SWK0003688</t>
  </si>
  <si>
    <t>SWK0003604</t>
  </si>
  <si>
    <t>SWK0001936</t>
  </si>
  <si>
    <t>SWK0001943</t>
  </si>
  <si>
    <t>SWK0001953</t>
  </si>
  <si>
    <t>SWK0001935</t>
  </si>
  <si>
    <t>SWK0003812</t>
  </si>
  <si>
    <t>SWK0003817</t>
  </si>
  <si>
    <t>SWK0003687</t>
  </si>
  <si>
    <t>SWK0003606</t>
  </si>
  <si>
    <t>SWK0003844</t>
  </si>
  <si>
    <t>SWK0003846</t>
  </si>
  <si>
    <t>SWK0003816</t>
  </si>
  <si>
    <t>SWK0003809</t>
  </si>
  <si>
    <t>SWK0003810</t>
  </si>
  <si>
    <t>SWK0003682</t>
  </si>
  <si>
    <t>SWK0003683</t>
  </si>
  <si>
    <t>SWK0003684</t>
  </si>
  <si>
    <t>SWK0001956</t>
  </si>
  <si>
    <t>SWK0002039</t>
  </si>
  <si>
    <t>SWK0001960</t>
  </si>
  <si>
    <t>SWK0001961</t>
  </si>
  <si>
    <t>Uneven broken surface</t>
  </si>
  <si>
    <t>SWK0001986</t>
  </si>
  <si>
    <t>SWK0002015</t>
  </si>
  <si>
    <t>Grass overtaking concrete</t>
  </si>
  <si>
    <t>SWK0001990</t>
  </si>
  <si>
    <t>SWK0001991</t>
  </si>
  <si>
    <t>SWK0001992</t>
  </si>
  <si>
    <t>SWK0001964</t>
  </si>
  <si>
    <t>SWK0001965</t>
  </si>
  <si>
    <t>SWK0002017</t>
  </si>
  <si>
    <t>SWK0002036</t>
  </si>
  <si>
    <t>SWK0002037</t>
  </si>
  <si>
    <t>SWK0002016</t>
  </si>
  <si>
    <t>No ramps broken surface</t>
  </si>
  <si>
    <t>SWK0001963</t>
  </si>
  <si>
    <t>Sidewalk broken no curb famps</t>
  </si>
  <si>
    <t>SWK0003871</t>
  </si>
  <si>
    <t>SWK0003238</t>
  </si>
  <si>
    <t>SWK0003241</t>
  </si>
  <si>
    <t>SWK0003237</t>
  </si>
  <si>
    <t>SWK0001998</t>
  </si>
  <si>
    <t>SWK0001967</t>
  </si>
  <si>
    <t>SWK0001996</t>
  </si>
  <si>
    <t>SWK0002056</t>
  </si>
  <si>
    <t>SWK0002027</t>
  </si>
  <si>
    <t>SWK0002953</t>
  </si>
  <si>
    <t>SWK0004250</t>
  </si>
  <si>
    <t>SWK0001999</t>
  </si>
  <si>
    <t>SWK0002041</t>
  </si>
  <si>
    <t>SWK0002042</t>
  </si>
  <si>
    <t>SWK0002021</t>
  </si>
  <si>
    <t>SWK0002960</t>
  </si>
  <si>
    <t>SWK0002951</t>
  </si>
  <si>
    <t>SWK0002001</t>
  </si>
  <si>
    <t>SWK0002043</t>
  </si>
  <si>
    <t>SWK0001970</t>
  </si>
  <si>
    <t>SWK0002004</t>
  </si>
  <si>
    <t>SWK0002045</t>
  </si>
  <si>
    <t>SWK0002003</t>
  </si>
  <si>
    <t>SWK0001978</t>
  </si>
  <si>
    <t>SWK0002009</t>
  </si>
  <si>
    <t>SWK0002007</t>
  </si>
  <si>
    <t>SWK0002008</t>
  </si>
  <si>
    <t>SWK0001980</t>
  </si>
  <si>
    <t>SWK0001981</t>
  </si>
  <si>
    <t>SWK0002012</t>
  </si>
  <si>
    <t>SWK0003264</t>
  </si>
  <si>
    <t>SWK0002028</t>
  </si>
  <si>
    <t>SWK0002029</t>
  </si>
  <si>
    <t>SWK0003059</t>
  </si>
  <si>
    <t>SWK0002052</t>
  </si>
  <si>
    <t>Guide wire in space</t>
  </si>
  <si>
    <t>SWK0002053</t>
  </si>
  <si>
    <t>No ada no curb and grass</t>
  </si>
  <si>
    <t>SWK0002054</t>
  </si>
  <si>
    <t>Some cracking and heaving and some good portion of sidewalk</t>
  </si>
  <si>
    <t>SWK0002031</t>
  </si>
  <si>
    <t>SWK0001984</t>
  </si>
  <si>
    <t>SWK0003114</t>
  </si>
  <si>
    <t>SWK0003102</t>
  </si>
  <si>
    <t>SWK0002032</t>
  </si>
  <si>
    <t>SWK0002014</t>
  </si>
  <si>
    <t>SWK0002055</t>
  </si>
  <si>
    <t>SWK0001985</t>
  </si>
  <si>
    <t>SWK0002033</t>
  </si>
  <si>
    <t>SWK0002034</t>
  </si>
  <si>
    <t>SWK0004245</t>
  </si>
  <si>
    <t>SWK0004235</t>
  </si>
  <si>
    <t>SWK0004246</t>
  </si>
  <si>
    <t>SWK0004247</t>
  </si>
  <si>
    <t>SWK0004241</t>
  </si>
  <si>
    <t>SWK0004295</t>
  </si>
  <si>
    <t>SWK0004300</t>
  </si>
  <si>
    <t>SWK0004294</t>
  </si>
  <si>
    <t>SWK0004296</t>
  </si>
  <si>
    <t>SWK0004297</t>
  </si>
  <si>
    <t>SWK0004299</t>
  </si>
  <si>
    <t>SWK0004306</t>
  </si>
  <si>
    <t>SWK0004309</t>
  </si>
  <si>
    <t>SWK0004310</t>
  </si>
  <si>
    <t>SWK0004312</t>
  </si>
  <si>
    <t>SWK0004316</t>
  </si>
  <si>
    <t>SWK0004318</t>
  </si>
  <si>
    <t>SWK0004317</t>
  </si>
  <si>
    <t>SWK0004321</t>
  </si>
  <si>
    <t>SWK0004323</t>
  </si>
  <si>
    <t>SWK0004322</t>
  </si>
  <si>
    <t>SWK0003090</t>
  </si>
  <si>
    <t>SWK0003089</t>
  </si>
  <si>
    <t>SWK0003091</t>
  </si>
  <si>
    <t>SWK0003092</t>
  </si>
  <si>
    <t>SWK0002065</t>
  </si>
  <si>
    <t>SWK0003266</t>
  </si>
  <si>
    <t>SWK0002063</t>
  </si>
  <si>
    <t>SWK0002058</t>
  </si>
  <si>
    <t>No curb ramp.  Sidewalk parallel to sr 126 is below grade of 2nd St sidewalk.</t>
  </si>
  <si>
    <t>SWK0002059</t>
  </si>
  <si>
    <t>SWK0002068</t>
  </si>
  <si>
    <t>SWK0002944</t>
  </si>
  <si>
    <t>SWK0002962</t>
  </si>
  <si>
    <t>SWK0001974</t>
  </si>
  <si>
    <t>SWK0001975</t>
  </si>
  <si>
    <t>SWK0002026</t>
  </si>
  <si>
    <t>SWK0002025</t>
  </si>
  <si>
    <t>SWK0001982</t>
  </si>
  <si>
    <t>SWK0002047</t>
  </si>
  <si>
    <t>Heaving and weeds</t>
  </si>
  <si>
    <t>SWK0002006</t>
  </si>
  <si>
    <t xml:space="preserve">Bushes growing over sidewalks and some cracks </t>
  </si>
  <si>
    <t>SWK0004244</t>
  </si>
  <si>
    <t>SWK0002000</t>
  </si>
  <si>
    <t>SWK0004314</t>
  </si>
  <si>
    <t>SWK0004313</t>
  </si>
  <si>
    <t>SWK0004311</t>
  </si>
  <si>
    <t>03227</t>
  </si>
  <si>
    <t>SWK0004252</t>
  </si>
  <si>
    <t>SWK0002085</t>
  </si>
  <si>
    <t>Grass is over growing onto the sidewalk. Sidewalk is crumbling near manhole. The manhole is in the sidewalk.</t>
  </si>
  <si>
    <t>SWK0002071</t>
  </si>
  <si>
    <t>Grass is growing in cracks across sidewalk in multiple places.</t>
  </si>
  <si>
    <t>SWK0002096</t>
  </si>
  <si>
    <t xml:space="preserve">Sidewalk is crumbling apart and grass is growing in the cracks. </t>
  </si>
  <si>
    <t>SWK0001909</t>
  </si>
  <si>
    <t>SWK0003492</t>
  </si>
  <si>
    <t>SWK0003123</t>
  </si>
  <si>
    <t>SWK0003112</t>
  </si>
  <si>
    <t>SWK0002348</t>
  </si>
  <si>
    <t>SWK0002477</t>
  </si>
  <si>
    <t>SWK0002161</t>
  </si>
  <si>
    <t>SWK0002399</t>
  </si>
  <si>
    <t>SWK0002396</t>
  </si>
  <si>
    <t>SWK0002483</t>
  </si>
  <si>
    <t>SWK0002393</t>
  </si>
  <si>
    <t>SWK0002353</t>
  </si>
  <si>
    <t>SWK0002431</t>
  </si>
  <si>
    <t>SWK0002206</t>
  </si>
  <si>
    <t>SWK0002097</t>
  </si>
  <si>
    <t>SWK0002072</t>
  </si>
  <si>
    <t>There is a manhole in the sidewalk.</t>
  </si>
  <si>
    <t>SWK0002088</t>
  </si>
  <si>
    <t>SWK0002087</t>
  </si>
  <si>
    <t>SWK0002074</t>
  </si>
  <si>
    <t>Gas hole cover in walkway</t>
  </si>
  <si>
    <t>SWK0002107</t>
  </si>
  <si>
    <t>SWK0002075</t>
  </si>
  <si>
    <t xml:space="preserve">Signal pole sidewalk encroachment </t>
  </si>
  <si>
    <t>SWK0002099</t>
  </si>
  <si>
    <t>SWK0002959</t>
  </si>
  <si>
    <t>SWK0002949</t>
  </si>
  <si>
    <t>SWK0002077</t>
  </si>
  <si>
    <t>There are multiple sign posts in the sidewalk.</t>
  </si>
  <si>
    <t>SWK0002945</t>
  </si>
  <si>
    <t>SWK0002952</t>
  </si>
  <si>
    <t>SWK0002090</t>
  </si>
  <si>
    <t>SWK0002954</t>
  </si>
  <si>
    <t>SWK0002968</t>
  </si>
  <si>
    <t>Utility marker in sidewalk.</t>
  </si>
  <si>
    <t>SWK0002947</t>
  </si>
  <si>
    <t>Manhole in sidewalk.</t>
  </si>
  <si>
    <t>SWK0002110</t>
  </si>
  <si>
    <t>SWK0002078</t>
  </si>
  <si>
    <t>First section from ramp is rock</t>
  </si>
  <si>
    <t>SWK0002080</t>
  </si>
  <si>
    <t>Manhole in sidewalk</t>
  </si>
  <si>
    <t>SWK0002082</t>
  </si>
  <si>
    <t>SWK0003014</t>
  </si>
  <si>
    <t>There is a light pole in sidewalk.</t>
  </si>
  <si>
    <t>SWK0003033</t>
  </si>
  <si>
    <t>SWK0003017</t>
  </si>
  <si>
    <t>Valve box in middle of sidewalk</t>
  </si>
  <si>
    <t>SWK0002105</t>
  </si>
  <si>
    <t>SWK0002083</t>
  </si>
  <si>
    <t>SWK0002095</t>
  </si>
  <si>
    <t>Manhole</t>
  </si>
  <si>
    <t>SWK0002084</t>
  </si>
  <si>
    <t>SWK0003049</t>
  </si>
  <si>
    <t>SWK0003048</t>
  </si>
  <si>
    <t>SWK0002943</t>
  </si>
  <si>
    <t>SWK0002964</t>
  </si>
  <si>
    <t>SWK0002965</t>
  </si>
  <si>
    <t>SWK0002115</t>
  </si>
  <si>
    <t>SWK0002218</t>
  </si>
  <si>
    <t>SWK0002275</t>
  </si>
  <si>
    <t>SWK0002173</t>
  </si>
  <si>
    <t>SWK0002276</t>
  </si>
  <si>
    <t>SWK0003024</t>
  </si>
  <si>
    <t>SWK0002281</t>
  </si>
  <si>
    <t>SWK0002120</t>
  </si>
  <si>
    <t>Go up hill at a 8.0% slope</t>
  </si>
  <si>
    <t>SWK0002684</t>
  </si>
  <si>
    <t>SWK0002285</t>
  </si>
  <si>
    <t>SWK0002178</t>
  </si>
  <si>
    <t>SWK0002224</t>
  </si>
  <si>
    <t>SWK0002179</t>
  </si>
  <si>
    <t>SWK0002124</t>
  </si>
  <si>
    <t>SWK0002287</t>
  </si>
  <si>
    <t>SWK0002289</t>
  </si>
  <si>
    <t>SWK0002126</t>
  </si>
  <si>
    <t>SWK0002183</t>
  </si>
  <si>
    <t>SWK0003429</t>
  </si>
  <si>
    <t>SWK0003430</t>
  </si>
  <si>
    <t>SWK0002226</t>
  </si>
  <si>
    <t>SWK0003462</t>
  </si>
  <si>
    <t>SWK0003461</t>
  </si>
  <si>
    <t>SWK0002187</t>
  </si>
  <si>
    <t>SWK0002290</t>
  </si>
  <si>
    <t>SWK0002227</t>
  </si>
  <si>
    <t>SWK0003444</t>
  </si>
  <si>
    <t>SWK0003455</t>
  </si>
  <si>
    <t>SWK0003443</t>
  </si>
  <si>
    <t>SWK0003445</t>
  </si>
  <si>
    <t>SWK0003458</t>
  </si>
  <si>
    <t>SWK0003446</t>
  </si>
  <si>
    <t>SWK0003457</t>
  </si>
  <si>
    <t>SWK0003460</t>
  </si>
  <si>
    <t>Pole in sidewalk</t>
  </si>
  <si>
    <t>SWK0003872</t>
  </si>
  <si>
    <t>SWK0002128</t>
  </si>
  <si>
    <t>SWK0003431</t>
  </si>
  <si>
    <t>SWK0003428</t>
  </si>
  <si>
    <t>SWK0002129</t>
  </si>
  <si>
    <t>SWK0002292</t>
  </si>
  <si>
    <t>SWK0002230</t>
  </si>
  <si>
    <t>SWK0002231</t>
  </si>
  <si>
    <t>SWK0002188</t>
  </si>
  <si>
    <t>SWK0002130</t>
  </si>
  <si>
    <t>SWK0003436</t>
  </si>
  <si>
    <t>SWK0003437</t>
  </si>
  <si>
    <t>SWK0002232</t>
  </si>
  <si>
    <t>SWK0003447</t>
  </si>
  <si>
    <t>SWK0002234</t>
  </si>
  <si>
    <t>SWK0002294</t>
  </si>
  <si>
    <t>SWK0002236</t>
  </si>
  <si>
    <t>SWK0002132</t>
  </si>
  <si>
    <t>SWK0002235</t>
  </si>
  <si>
    <t>SWK0003450</t>
  </si>
  <si>
    <t>SWK0003449</t>
  </si>
  <si>
    <t>SWK0002133</t>
  </si>
  <si>
    <t>SWK0002295</t>
  </si>
  <si>
    <t>SWK0002296</t>
  </si>
  <si>
    <t>SWK0002238</t>
  </si>
  <si>
    <t>SWK0002297</t>
  </si>
  <si>
    <t>SWK0002190</t>
  </si>
  <si>
    <t>SWK0003454</t>
  </si>
  <si>
    <t>SWK0002241</t>
  </si>
  <si>
    <t>SWK0002191</t>
  </si>
  <si>
    <t>SWK0003467</t>
  </si>
  <si>
    <t>SWK0002192</t>
  </si>
  <si>
    <t>SWK0003466</t>
  </si>
  <si>
    <t>SWK0003465</t>
  </si>
  <si>
    <t>SWK0003259</t>
  </si>
  <si>
    <t>SWK0003258</t>
  </si>
  <si>
    <t>SWK0003260</t>
  </si>
  <si>
    <t>SWK0003257</t>
  </si>
  <si>
    <t>SWK0002301</t>
  </si>
  <si>
    <t>SWK0002304</t>
  </si>
  <si>
    <t>SWK0002303</t>
  </si>
  <si>
    <t>SWK0003504</t>
  </si>
  <si>
    <t>SWK0003505</t>
  </si>
  <si>
    <t>SWK0003432</t>
  </si>
  <si>
    <t>SWK0002306</t>
  </si>
  <si>
    <t>SWK0002139</t>
  </si>
  <si>
    <t>SWK0003433</t>
  </si>
  <si>
    <t>Crumbled</t>
  </si>
  <si>
    <t>SWK0002249</t>
  </si>
  <si>
    <t>SWK0003438</t>
  </si>
  <si>
    <t>SWK0002197</t>
  </si>
  <si>
    <t>SWK0003448</t>
  </si>
  <si>
    <t>SWK0003434</t>
  </si>
  <si>
    <t>SWK0002307</t>
  </si>
  <si>
    <t>A few sections of Concrete were raised</t>
  </si>
  <si>
    <t>SWK0002198</t>
  </si>
  <si>
    <t>SWK0002251</t>
  </si>
  <si>
    <t>SWK0003459</t>
  </si>
  <si>
    <t>SWK0003442</t>
  </si>
  <si>
    <t>SWK0002298</t>
  </si>
  <si>
    <t>SWK0002177</t>
  </si>
  <si>
    <t>SWK0003084</t>
  </si>
  <si>
    <t>SWK0003087</t>
  </si>
  <si>
    <t>SWK0002955</t>
  </si>
  <si>
    <t>SWK0002948</t>
  </si>
  <si>
    <t>Minor heaving</t>
  </si>
  <si>
    <t>SWK0002308</t>
  </si>
  <si>
    <t>Many heaves</t>
  </si>
  <si>
    <t>SWK0002199</t>
  </si>
  <si>
    <t>Vegetation in sidewalk path. One sidewalk panel significantly broken.</t>
  </si>
  <si>
    <t>SWK0002310</t>
  </si>
  <si>
    <t>Minor utility heaving</t>
  </si>
  <si>
    <t>SWK0002141</t>
  </si>
  <si>
    <t xml:space="preserve">Big slope towards intersection </t>
  </si>
  <si>
    <t>SWK0002202</t>
  </si>
  <si>
    <t>SWK0002311</t>
  </si>
  <si>
    <t>SWK0002313</t>
  </si>
  <si>
    <t xml:space="preserve">Weeds and cracked no heaving. </t>
  </si>
  <si>
    <t>SWK0002315</t>
  </si>
  <si>
    <t>Debris and over growth and cracks</t>
  </si>
  <si>
    <t>SWK0002144</t>
  </si>
  <si>
    <t>SWK0003018</t>
  </si>
  <si>
    <t>SWK0003032</t>
  </si>
  <si>
    <t>SWK0002127</t>
  </si>
  <si>
    <t>SWK0002182</t>
  </si>
  <si>
    <t>SWK0002086</t>
  </si>
  <si>
    <t>SWK0002318</t>
  </si>
  <si>
    <t>SWK0002205</t>
  </si>
  <si>
    <t>SWK0003867</t>
  </si>
  <si>
    <t>SWK0002286</t>
  </si>
  <si>
    <t>SWK0002180</t>
  </si>
  <si>
    <t>SWK0002196</t>
  </si>
  <si>
    <t>SWK0002244</t>
  </si>
  <si>
    <t>SWK0002629</t>
  </si>
  <si>
    <t>SWK0002392</t>
  </si>
  <si>
    <t>SWK0003426</t>
  </si>
  <si>
    <t>SWK0003427</t>
  </si>
  <si>
    <t>SWK0002732</t>
  </si>
  <si>
    <t>SWK0002186</t>
  </si>
  <si>
    <t>SWK0002229</t>
  </si>
  <si>
    <t>SWK0003040</t>
  </si>
  <si>
    <t>Light pole in sidewalk.</t>
  </si>
  <si>
    <t>SWK0003122</t>
  </si>
  <si>
    <t>SWK0002358</t>
  </si>
  <si>
    <t>SWK0002271</t>
  </si>
  <si>
    <t>SWK0004257</t>
  </si>
  <si>
    <t>SWK0002254</t>
  </si>
  <si>
    <t>SWK0003098</t>
  </si>
  <si>
    <t>SWK0002257</t>
  </si>
  <si>
    <t>SWK0003108</t>
  </si>
  <si>
    <t>SWK0003097</t>
  </si>
  <si>
    <t>SWK0002322</t>
  </si>
  <si>
    <t>SWK0003253</t>
  </si>
  <si>
    <t>SWK0003119</t>
  </si>
  <si>
    <t>SWK0003035</t>
  </si>
  <si>
    <t>SWK0003016</t>
  </si>
  <si>
    <t>SWK0002152</t>
  </si>
  <si>
    <t>SWK0002208</t>
  </si>
  <si>
    <t>SWK0003011</t>
  </si>
  <si>
    <t>SWK0003086</t>
  </si>
  <si>
    <t>SWK0002342</t>
  </si>
  <si>
    <t>SWK0002336</t>
  </si>
  <si>
    <t>SWK0002266</t>
  </si>
  <si>
    <t>SWK0002343</t>
  </si>
  <si>
    <t>SWK0002438</t>
  </si>
  <si>
    <t>SWK0002395</t>
  </si>
  <si>
    <t>SWK0002076</t>
  </si>
  <si>
    <t>SWK0002171</t>
  </si>
  <si>
    <t>SWK0002273</t>
  </si>
  <si>
    <t>SWK0002135</t>
  </si>
  <si>
    <t>SWK0002092</t>
  </si>
  <si>
    <t>SWK0002093</t>
  </si>
  <si>
    <t>SWK0003869</t>
  </si>
  <si>
    <t>SWK0002166</t>
  </si>
  <si>
    <t>SWK0002167</t>
  </si>
  <si>
    <t>SWK0003496</t>
  </si>
  <si>
    <t>SWK0004255</t>
  </si>
  <si>
    <t>SWK0002385</t>
  </si>
  <si>
    <t>SWK0002681</t>
  </si>
  <si>
    <t>SWK0002386</t>
  </si>
  <si>
    <t>SWK0002387</t>
  </si>
  <si>
    <t>SWK0002388</t>
  </si>
  <si>
    <t>SWK0002429</t>
  </si>
  <si>
    <t>SWK0002478</t>
  </si>
  <si>
    <t>SWK0002349</t>
  </si>
  <si>
    <t>SWK0003463</t>
  </si>
  <si>
    <t>SWK0002430</t>
  </si>
  <si>
    <t>It’s med quality</t>
  </si>
  <si>
    <t>SWK0002479</t>
  </si>
  <si>
    <t>SWK0002390</t>
  </si>
  <si>
    <t>SWK0002432</t>
  </si>
  <si>
    <t>At different levels</t>
  </si>
  <si>
    <t>SWK0002433</t>
  </si>
  <si>
    <t>Not level</t>
  </si>
  <si>
    <t>SWK0002435</t>
  </si>
  <si>
    <t>No cross walk</t>
  </si>
  <si>
    <t>SWK0002355</t>
  </si>
  <si>
    <t>Sewer not level</t>
  </si>
  <si>
    <t>SWK0002480</t>
  </si>
  <si>
    <t>SWK0002437</t>
  </si>
  <si>
    <t>SWK0002481</t>
  </si>
  <si>
    <t>SWK0002394</t>
  </si>
  <si>
    <t>SWK0002356</t>
  </si>
  <si>
    <t>SWK0002397</t>
  </si>
  <si>
    <t>SWK0002398</t>
  </si>
  <si>
    <t>SWK0002400</t>
  </si>
  <si>
    <t>SWK0002485</t>
  </si>
  <si>
    <t>No passing available shortly after curb ramp</t>
  </si>
  <si>
    <t>SWK0002490</t>
  </si>
  <si>
    <t>SWK0002489</t>
  </si>
  <si>
    <t>SWK0002403</t>
  </si>
  <si>
    <t>SWK0002362</t>
  </si>
  <si>
    <t>SWK0002404</t>
  </si>
  <si>
    <t>Sidewalk is actually 4’ under grass</t>
  </si>
  <si>
    <t>SWK0003475</t>
  </si>
  <si>
    <t>SWK0003469</t>
  </si>
  <si>
    <t>SWK0002169</t>
  </si>
  <si>
    <t>SWK0002102</t>
  </si>
  <si>
    <t>SWK0002073</t>
  </si>
  <si>
    <t>Gas utility marker in sidewalk.</t>
  </si>
  <si>
    <t>SWK0002279</t>
  </si>
  <si>
    <t>SWK0002282</t>
  </si>
  <si>
    <t>SWK0002327</t>
  </si>
  <si>
    <t>SWK0002325</t>
  </si>
  <si>
    <t>SWK0002262</t>
  </si>
  <si>
    <t>SWK0002233</t>
  </si>
  <si>
    <t>SWK0002293</t>
  </si>
  <si>
    <t>SWK0002260</t>
  </si>
  <si>
    <t>SWK0002153</t>
  </si>
  <si>
    <t>SWK0002256</t>
  </si>
  <si>
    <t>SWK0002255</t>
  </si>
  <si>
    <t>SWK0003101</t>
  </si>
  <si>
    <t>SWK0002321</t>
  </si>
  <si>
    <t>SWK0002148</t>
  </si>
  <si>
    <t>SWK0002268</t>
  </si>
  <si>
    <t>00458</t>
  </si>
  <si>
    <t>SWK0002360</t>
  </si>
  <si>
    <t>SWK0002488</t>
  </si>
  <si>
    <t>SWK0002361</t>
  </si>
  <si>
    <t>SWK0002441</t>
  </si>
  <si>
    <t>SWK0002189</t>
  </si>
  <si>
    <t>SWK0002248</t>
  </si>
  <si>
    <t>00482</t>
  </si>
  <si>
    <t>SWK0002168</t>
  </si>
  <si>
    <t>SWK0002664</t>
  </si>
  <si>
    <t>FOREST PARK</t>
  </si>
  <si>
    <t>SWK0003022</t>
  </si>
  <si>
    <t>SWK0002154</t>
  </si>
  <si>
    <t>SWK0002156</t>
  </si>
  <si>
    <t>SWK0002956</t>
  </si>
  <si>
    <t>SWK0002442</t>
  </si>
  <si>
    <t>SWK0002406</t>
  </si>
  <si>
    <t>SWK0002493</t>
  </si>
  <si>
    <t>SWK0002492</t>
  </si>
  <si>
    <t>SWK0002363</t>
  </si>
  <si>
    <t>SWK0002494</t>
  </si>
  <si>
    <t>SWK0002405</t>
  </si>
  <si>
    <t>SWK0003336</t>
  </si>
  <si>
    <t>SWK0003342</t>
  </si>
  <si>
    <t>SWK0002407</t>
  </si>
  <si>
    <t>SWK0002454</t>
  </si>
  <si>
    <t>SWK0002409</t>
  </si>
  <si>
    <t>SWK0002448</t>
  </si>
  <si>
    <t>SWK0002496</t>
  </si>
  <si>
    <t>SWK0002412</t>
  </si>
  <si>
    <t>SWK0002497</t>
  </si>
  <si>
    <t>SWK0002414</t>
  </si>
  <si>
    <t>SWK0002368</t>
  </si>
  <si>
    <t>SWK0002451</t>
  </si>
  <si>
    <t>SWK0002415</t>
  </si>
  <si>
    <t>SWK0002452</t>
  </si>
  <si>
    <t>SWK0002453</t>
  </si>
  <si>
    <t>SWK0002419</t>
  </si>
  <si>
    <t>SWK0002418</t>
  </si>
  <si>
    <t>SWK0002420</t>
  </si>
  <si>
    <t>SWK0002455</t>
  </si>
  <si>
    <t>SWK0002456</t>
  </si>
  <si>
    <t>SWK0002370</t>
  </si>
  <si>
    <t>SWK0002500</t>
  </si>
  <si>
    <t>SWK0002459</t>
  </si>
  <si>
    <t>Weeds in expansion joints</t>
  </si>
  <si>
    <t>SWK0002501</t>
  </si>
  <si>
    <t>SWK0002460</t>
  </si>
  <si>
    <t>SWK0002502</t>
  </si>
  <si>
    <t>SWK0002424</t>
  </si>
  <si>
    <t xml:space="preserve">Weeds in joints of sidewalk </t>
  </si>
  <si>
    <t>SWK0002463</t>
  </si>
  <si>
    <t>SWK0004269</t>
  </si>
  <si>
    <t>SWK0002371</t>
  </si>
  <si>
    <t>SWK0002411</t>
  </si>
  <si>
    <t>SWK0002413</t>
  </si>
  <si>
    <t>SWK0003915</t>
  </si>
  <si>
    <t>SWK0003916</t>
  </si>
  <si>
    <t>SWK0003973</t>
  </si>
  <si>
    <t>SWK0002498</t>
  </si>
  <si>
    <t>SWK0002377</t>
  </si>
  <si>
    <t>SWK0004264</t>
  </si>
  <si>
    <t>SWK0004270</t>
  </si>
  <si>
    <t>SWK0003908</t>
  </si>
  <si>
    <t>SWK0003912</t>
  </si>
  <si>
    <t>SWK0002416</t>
  </si>
  <si>
    <t>SWK0001883</t>
  </si>
  <si>
    <t>Sidewalk blocked by a ramp going to a house</t>
  </si>
  <si>
    <t>SWK0002686</t>
  </si>
  <si>
    <t>SWK0001884</t>
  </si>
  <si>
    <t>SWK0001882</t>
  </si>
  <si>
    <t>SWK0002464</t>
  </si>
  <si>
    <t>SWK0003983</t>
  </si>
  <si>
    <t>Is this ours to maintain?</t>
  </si>
  <si>
    <t>SWK0002150</t>
  </si>
  <si>
    <t>SWK0002151</t>
  </si>
  <si>
    <t>SWK0001507</t>
  </si>
  <si>
    <t>SWK0001535</t>
  </si>
  <si>
    <t>SWK0002863</t>
  </si>
  <si>
    <t>SWK0002835</t>
  </si>
  <si>
    <t>SWK0002853</t>
  </si>
  <si>
    <t>SWK0001528</t>
  </si>
  <si>
    <t>SWK0001482</t>
  </si>
  <si>
    <t>SWK0001506</t>
  </si>
  <si>
    <t>SWK0001529</t>
  </si>
  <si>
    <t>SWK0001531</t>
  </si>
  <si>
    <t>SWK0001530</t>
  </si>
  <si>
    <t>SWK0001546</t>
  </si>
  <si>
    <t>SWK0001483</t>
  </si>
  <si>
    <t>SWK0001547</t>
  </si>
  <si>
    <t>SWK0001532</t>
  </si>
  <si>
    <t>SWK0001484</t>
  </si>
  <si>
    <t>SWK0001533</t>
  </si>
  <si>
    <t>SWK0001485</t>
  </si>
  <si>
    <t>SWK0001551</t>
  </si>
  <si>
    <t>SWK0001534</t>
  </si>
  <si>
    <t>SWK0001488</t>
  </si>
  <si>
    <t>SWK0001552</t>
  </si>
  <si>
    <t>SWK0001536</t>
  </si>
  <si>
    <t>SWK0001509</t>
  </si>
  <si>
    <t>SWK0001538</t>
  </si>
  <si>
    <t>SWK0001537</t>
  </si>
  <si>
    <t>SWK0001490</t>
  </si>
  <si>
    <t>SWK0001553</t>
  </si>
  <si>
    <t>SWK0001554</t>
  </si>
  <si>
    <t>SWK0001539</t>
  </si>
  <si>
    <t>SWK0001492</t>
  </si>
  <si>
    <t>SWK0001513</t>
  </si>
  <si>
    <t>SWK0001514</t>
  </si>
  <si>
    <t>SWK0001540</t>
  </si>
  <si>
    <t>SWK0001555</t>
  </si>
  <si>
    <t>SWK0001541</t>
  </si>
  <si>
    <t>SWK0001493</t>
  </si>
  <si>
    <t>SWK0001556</t>
  </si>
  <si>
    <t>SWK0001548</t>
  </si>
  <si>
    <t>SWK0001487</t>
  </si>
  <si>
    <t>SWK0001489</t>
  </si>
  <si>
    <t>SWK0002735</t>
  </si>
  <si>
    <t>SWK0002739</t>
  </si>
  <si>
    <t>SWK0001568</t>
  </si>
  <si>
    <t>SWK0001567</t>
  </si>
  <si>
    <t>SWK0001584</t>
  </si>
  <si>
    <t>SWK0001573</t>
  </si>
  <si>
    <t>SWK0001786</t>
  </si>
  <si>
    <t>SWK0001725</t>
  </si>
  <si>
    <t>SWK0001840</t>
  </si>
  <si>
    <t>SWK0001285</t>
  </si>
  <si>
    <t>SWK0001192</t>
  </si>
  <si>
    <t>SWK0001303</t>
  </si>
  <si>
    <t>SWK0001283</t>
  </si>
  <si>
    <t>SWK0002875</t>
  </si>
  <si>
    <t>SWK0001281</t>
  </si>
  <si>
    <t>SWK0001304</t>
  </si>
  <si>
    <t>02764</t>
  </si>
  <si>
    <t>SWK0002873</t>
  </si>
  <si>
    <t>SWK0002876</t>
  </si>
  <si>
    <t>SWK0001595</t>
  </si>
  <si>
    <t>SWK0001611</t>
  </si>
  <si>
    <t>SWK0001614</t>
  </si>
  <si>
    <t>01153</t>
  </si>
  <si>
    <t>SWK0001613</t>
  </si>
  <si>
    <t>SWK0004341</t>
  </si>
  <si>
    <t>SWK0004344</t>
  </si>
  <si>
    <t>SWK0001849</t>
  </si>
  <si>
    <t>SWK0001744</t>
  </si>
  <si>
    <t>SWK0001798</t>
  </si>
  <si>
    <t>SWK0001685</t>
  </si>
  <si>
    <t>SWK0001802</t>
  </si>
  <si>
    <t>SWK0001855</t>
  </si>
  <si>
    <t>SWK0001806</t>
  </si>
  <si>
    <t>SWK0001858</t>
  </si>
  <si>
    <t>SWK0001689</t>
  </si>
  <si>
    <t>SWK0001809</t>
  </si>
  <si>
    <t>SWK0001753</t>
  </si>
  <si>
    <t>SWK0001859</t>
  </si>
  <si>
    <t>SWK0004340</t>
  </si>
  <si>
    <t>SWK0004350</t>
  </si>
  <si>
    <t>SWK0004347</t>
  </si>
  <si>
    <t>SWK0001850</t>
  </si>
  <si>
    <t>SWK0004342</t>
  </si>
  <si>
    <t>SWK0001621</t>
  </si>
  <si>
    <t>SWK0001633</t>
  </si>
  <si>
    <t>SWK0001601</t>
  </si>
  <si>
    <t>SWK0001318</t>
  </si>
  <si>
    <t>SWK0002808</t>
  </si>
  <si>
    <t>SWK0002745</t>
  </si>
  <si>
    <t>SWK0002755</t>
  </si>
  <si>
    <t>SWK0002692</t>
  </si>
  <si>
    <t>SWK0002748</t>
  </si>
  <si>
    <t>SWK0001168</t>
  </si>
  <si>
    <t>SWK0002759</t>
  </si>
  <si>
    <t>SWK0002590</t>
  </si>
  <si>
    <t>SWK0002607</t>
  </si>
  <si>
    <t>SWK0001215</t>
  </si>
  <si>
    <t>SWK0002608</t>
  </si>
  <si>
    <t>SWK0002751</t>
  </si>
  <si>
    <t>SWK0002609</t>
  </si>
  <si>
    <t>SWK0001169</t>
  </si>
  <si>
    <t>SWK0001216</t>
  </si>
  <si>
    <t>SWK0002752</t>
  </si>
  <si>
    <t>SWK0002771</t>
  </si>
  <si>
    <t>SWK0002778</t>
  </si>
  <si>
    <t>SWK0002749</t>
  </si>
  <si>
    <t>SWK0002764</t>
  </si>
  <si>
    <t>SWK0001137</t>
  </si>
  <si>
    <t>SWK0000972</t>
  </si>
  <si>
    <t>SWK0001087</t>
  </si>
  <si>
    <t>SWK0002810</t>
  </si>
  <si>
    <t>SWK0001091</t>
  </si>
  <si>
    <t>SWK0002695</t>
  </si>
  <si>
    <t>SWK0002811</t>
  </si>
  <si>
    <t>SWK0001273</t>
  </si>
  <si>
    <t>SWK0001250</t>
  </si>
  <si>
    <t>SWK0001185</t>
  </si>
  <si>
    <t>SWK0001186</t>
  </si>
  <si>
    <t>SWK0001274</t>
  </si>
  <si>
    <t>Condition is good except for one spot where it is cracked and heaved.</t>
  </si>
  <si>
    <t>SWK0001299</t>
  </si>
  <si>
    <t>SWK0001276</t>
  </si>
  <si>
    <t>SWK0001301</t>
  </si>
  <si>
    <t>SWK0001277</t>
  </si>
  <si>
    <t>SWK0001280</t>
  </si>
  <si>
    <t>SWK0002710</t>
  </si>
  <si>
    <t>SWK0001147</t>
  </si>
  <si>
    <t>SWK0002773</t>
  </si>
  <si>
    <t>SWK0002791</t>
  </si>
  <si>
    <t>SWK0002792</t>
  </si>
  <si>
    <t>00646</t>
  </si>
  <si>
    <t>SWK0001178</t>
  </si>
  <si>
    <t>SWK0002754</t>
  </si>
  <si>
    <t>SWK0002696</t>
  </si>
  <si>
    <t>SWK0002779</t>
  </si>
  <si>
    <t>SWK0001113</t>
  </si>
  <si>
    <t>SWK0000945</t>
  </si>
  <si>
    <t>SWK0000947</t>
  </si>
  <si>
    <t>SWK0001007</t>
  </si>
  <si>
    <t>SWK0004210</t>
  </si>
  <si>
    <t>SWK0002787</t>
  </si>
  <si>
    <t>SWK0002813</t>
  </si>
  <si>
    <t>SWK0000948</t>
  </si>
  <si>
    <t>SWK0001006</t>
  </si>
  <si>
    <t>SWK0002785</t>
  </si>
  <si>
    <t>SWK0002769</t>
  </si>
  <si>
    <t>SWK0002577</t>
  </si>
  <si>
    <t>SWK0002705</t>
  </si>
  <si>
    <t>SWK0001069</t>
  </si>
  <si>
    <t>SWK0000944</t>
  </si>
  <si>
    <t>SWK0001057</t>
  </si>
  <si>
    <t>SWK0001123</t>
  </si>
  <si>
    <t>SWK0001020</t>
  </si>
  <si>
    <t>SWK0002789</t>
  </si>
  <si>
    <t>01001</t>
  </si>
  <si>
    <t>SWK0001060</t>
  </si>
  <si>
    <t>SWK0002775</t>
  </si>
  <si>
    <t>SWK0002782</t>
  </si>
  <si>
    <t>SWK0002783</t>
  </si>
  <si>
    <t>SWK0001268</t>
  </si>
  <si>
    <t>SWK0001292</t>
  </si>
  <si>
    <t>SWK0001245</t>
  </si>
  <si>
    <t>SWK0001267</t>
  </si>
  <si>
    <t>SWK0001291</t>
  </si>
  <si>
    <t>SWK0004279</t>
  </si>
  <si>
    <t>SWK0004280</t>
  </si>
  <si>
    <t>SWK0004281</t>
  </si>
  <si>
    <t>SWK0004282</t>
  </si>
  <si>
    <t>Sidewalk poured with parking lot</t>
  </si>
  <si>
    <t>SWK0004283</t>
  </si>
  <si>
    <t>SWK0004284</t>
  </si>
  <si>
    <t>Brick</t>
  </si>
  <si>
    <t>SWK0001293</t>
  </si>
  <si>
    <t>SWK0004065</t>
  </si>
  <si>
    <t xml:space="preserve">Existing sidewalk </t>
  </si>
  <si>
    <t>SWK0004066</t>
  </si>
  <si>
    <t>Existing sidewalk</t>
  </si>
  <si>
    <t>SWK0001065</t>
  </si>
  <si>
    <t>SWK0004327</t>
  </si>
  <si>
    <t>SWK0001228</t>
  </si>
  <si>
    <t>SWK0001238</t>
  </si>
  <si>
    <t>SWK0002826</t>
  </si>
  <si>
    <t>SWK0002843</t>
  </si>
  <si>
    <t>SWK0002816</t>
  </si>
  <si>
    <t>SWK0002827</t>
  </si>
  <si>
    <t>SWK0004197</t>
  </si>
  <si>
    <t>Existing</t>
  </si>
  <si>
    <t>00516</t>
  </si>
  <si>
    <t>SWK0002712</t>
  </si>
  <si>
    <t>SWK0001229</t>
  </si>
  <si>
    <t>Overgrown in some spots</t>
  </si>
  <si>
    <t>SWK0002844</t>
  </si>
  <si>
    <t>01094</t>
  </si>
  <si>
    <t>SWK0002711</t>
  </si>
  <si>
    <t>SWK0002859</t>
  </si>
  <si>
    <t>SWK0002828</t>
  </si>
  <si>
    <t>SWK0002815</t>
  </si>
  <si>
    <t>SWK0000282</t>
  </si>
  <si>
    <t>SWK0000800</t>
  </si>
  <si>
    <t>SWK0002716</t>
  </si>
  <si>
    <t>SWK0002800</t>
  </si>
  <si>
    <t>SWK0002804</t>
  </si>
  <si>
    <t xml:space="preserve">Concrete in good condition but covered with dirt. </t>
  </si>
  <si>
    <t>SWK0002801</t>
  </si>
  <si>
    <t>SWK0004234</t>
  </si>
  <si>
    <t>SWK0002805</t>
  </si>
  <si>
    <t xml:space="preserve">Bike path </t>
  </si>
  <si>
    <t>SWK0002572</t>
  </si>
  <si>
    <t>SWK0002533</t>
  </si>
  <si>
    <t>SWK0000353</t>
  </si>
  <si>
    <t>SWK0000335</t>
  </si>
  <si>
    <t>SWK0000336</t>
  </si>
  <si>
    <t>SWK0000337</t>
  </si>
  <si>
    <t>SWK0000338</t>
  </si>
  <si>
    <t>SWK0000366</t>
  </si>
  <si>
    <t>SWK0000314</t>
  </si>
  <si>
    <t>SWK0000339</t>
  </si>
  <si>
    <t>SWK0000280</t>
  </si>
  <si>
    <t>SWK0000267</t>
  </si>
  <si>
    <t>SWK0000316</t>
  </si>
  <si>
    <t>SWK0000263</t>
  </si>
  <si>
    <t>SWK0000266</t>
  </si>
  <si>
    <t>SWK0000279</t>
  </si>
  <si>
    <t>SWK0000265</t>
  </si>
  <si>
    <t>SWK0000272</t>
  </si>
  <si>
    <t>SWK0000262</t>
  </si>
  <si>
    <t>SWK0000261</t>
  </si>
  <si>
    <t>SWK0000259</t>
  </si>
  <si>
    <t>SWK0000260</t>
  </si>
  <si>
    <t>SWK0000276</t>
  </si>
  <si>
    <t>SWK0000257</t>
  </si>
  <si>
    <t>SWK0000256</t>
  </si>
  <si>
    <t>SWK0000274</t>
  </si>
  <si>
    <t xml:space="preserve">Some heaving. </t>
  </si>
  <si>
    <t>SWK0000318</t>
  </si>
  <si>
    <t>SWK0000343</t>
  </si>
  <si>
    <t>SWK0000255</t>
  </si>
  <si>
    <t>SWK0002571</t>
  </si>
  <si>
    <t>SWK0003905</t>
  </si>
  <si>
    <t>SWK0000254</t>
  </si>
  <si>
    <t>SWK0003904</t>
  </si>
  <si>
    <t>SWK0000320</t>
  </si>
  <si>
    <t>SWK0000371</t>
  </si>
  <si>
    <t>SWK0000273</t>
  </si>
  <si>
    <t>SWK0000269</t>
  </si>
  <si>
    <t>SWK0000270</t>
  </si>
  <si>
    <t>SWK0000249</t>
  </si>
  <si>
    <t>SWK0000268</t>
  </si>
  <si>
    <t>SWK0002562</t>
  </si>
  <si>
    <t>SWK0002545</t>
  </si>
  <si>
    <t>SWK0002546</t>
  </si>
  <si>
    <t>SWK0002573</t>
  </si>
  <si>
    <t>SWK0000248</t>
  </si>
  <si>
    <t>SWK0000324</t>
  </si>
  <si>
    <t>SWK0000373</t>
  </si>
  <si>
    <t>SWK0002798</t>
  </si>
  <si>
    <t>SWK0002563</t>
  </si>
  <si>
    <t>SWK0000245</t>
  </si>
  <si>
    <t>SWK0002634</t>
  </si>
  <si>
    <t>SWK0000247</t>
  </si>
  <si>
    <t>SWK0002543</t>
  </si>
  <si>
    <t>Fair condition; some crumbling.</t>
  </si>
  <si>
    <t>SWK0000252</t>
  </si>
  <si>
    <t>SWK0000319</t>
  </si>
  <si>
    <t>SWK0000278</t>
  </si>
  <si>
    <t>SWK0000368</t>
  </si>
  <si>
    <t>SWK0000342</t>
  </si>
  <si>
    <t>SWK0003906</t>
  </si>
  <si>
    <t>SWK0002570</t>
  </si>
  <si>
    <t>PRK0000009</t>
  </si>
  <si>
    <t>Accessible On Street Parking</t>
  </si>
  <si>
    <t xml:space="preserve"> Accessible Parking Sign not Present, Accessible Parking Sign not Visible.</t>
  </si>
  <si>
    <t>Parking all along corridor through Valley 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</si>
</sst>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mm:ss"/>
  </numFmts>
  <fonts count="9" x14ac:knownFonts="1">
    <font>
      <sz val="11"/>
      <color rgb="FF000000"/>
      <name val="Calibri"/>
      <family val="2"/>
      <scheme val="minor"/>
    </font>
    <font>
      <sz val="11"/>
      <color theme="1"/>
      <name val="Calibri"/>
      <family val="2"/>
      <scheme val="minor"/>
    </font>
    <font>
      <b/>
      <sz val="9"/>
      <color rgb="FF000000"/>
      <name val="Arial"/>
    </font>
    <font>
      <b/>
      <sz val="24"/>
      <color rgb="FFFFFFFF"/>
      <name val="Century"/>
      <family val="1"/>
    </font>
    <font>
      <sz val="10"/>
      <name val="Arial"/>
      <family val="2"/>
    </font>
    <font>
      <b/>
      <sz val="10"/>
      <color indexed="8"/>
      <name val="Arial"/>
      <family val="2"/>
    </font>
    <font>
      <sz val="10"/>
      <color theme="0"/>
      <name val="Arial"/>
      <family val="2"/>
    </font>
    <font>
      <b/>
      <sz val="10"/>
      <color theme="0"/>
      <name val="Arial"/>
      <family val="2"/>
    </font>
    <font>
      <u/>
      <sz val="11"/>
      <color rgb="FF0000FF"/>
      <name val="Calibri"/>
    </font>
  </fonts>
  <fills count="4">
    <fill>
      <patternFill patternType="none"/>
    </fill>
    <fill>
      <patternFill patternType="gray125"/>
    </fill>
    <fill>
      <patternFill patternType="solid">
        <fgColor rgb="FF009969"/>
        <bgColor rgb="FF009969"/>
      </patternFill>
    </fill>
    <fill>
      <patternFill patternType="solid">
        <fgColor rgb="FF009969"/>
        <bgColor indexed="0"/>
      </patternFill>
    </fill>
  </fills>
  <borders count="4">
    <border>
      <left/>
      <right/>
      <top/>
      <bottom/>
      <diagonal/>
    </border>
    <border>
      <left style="thin">
        <color rgb="FFD3D3D3"/>
      </left>
      <right style="thin">
        <color rgb="FFD3D3D3"/>
      </right>
      <top style="thin">
        <color rgb="FFD3D3D3"/>
      </top>
      <bottom style="thin">
        <color theme="0" tint="-0.14999847407452621"/>
      </bottom>
      <diagonal/>
    </border>
    <border>
      <left style="thin">
        <color theme="0" tint="-0.249977111117893"/>
      </left>
      <right style="thin">
        <color theme="0" tint="-0.249977111117893"/>
      </right>
      <top style="thin">
        <color theme="0" tint="-0.249977111117893"/>
      </top>
      <bottom style="thin">
        <color theme="0" tint="-0.14999847407452621"/>
      </bottom>
      <diagonal/>
    </border>
    <border>
      <left/>
      <right/>
      <top/>
      <bottom style="thin">
        <color theme="0" tint="-0.14999847407452621"/>
      </bottom>
      <diagonal/>
    </border>
  </borders>
  <cellStyleXfs count="4">
    <xf numFmtId="0" fontId="0" fillId="0" borderId="0"/>
    <xf numFmtId="0" fontId="4" fillId="0" borderId="0"/>
    <xf numFmtId="0" fontId="4" fillId="0" borderId="0"/>
    <xf numFmtId="0" fontId="1" fillId="0" borderId="0"/>
  </cellStyleXfs>
  <cellXfs count="13">
    <xf numFmtId="0" fontId="0" fillId="0" borderId="0" xfId="0"/>
    <xf numFmtId="0" fontId="2" fillId="0" borderId="1" xfId="0" applyFont="1" applyBorder="1" applyAlignment="1">
      <alignment horizontal="center" vertical="top" wrapText="1" readingOrder="1"/>
    </xf>
    <xf numFmtId="0" fontId="5" fillId="0" borderId="2" xfId="1" applyFont="1" applyBorder="1" applyAlignment="1" applyProtection="1">
      <alignment horizontal="center" vertical="top" wrapText="1" readingOrder="1"/>
      <protection locked="0"/>
    </xf>
    <xf numFmtId="0" fontId="6" fillId="3" borderId="0" xfId="2" applyFont="1" applyFill="1" applyAlignment="1" applyProtection="1">
      <alignment vertical="top" wrapText="1"/>
      <protection locked="0"/>
    </xf>
    <xf numFmtId="0" fontId="5" fillId="0" borderId="3" xfId="1" applyFont="1" applyBorder="1" applyAlignment="1" applyProtection="1">
      <alignment horizontal="center" vertical="top" wrapText="1" readingOrder="1"/>
      <protection locked="0"/>
    </xf>
    <xf numFmtId="0" fontId="1" fillId="0" borderId="0" xfId="3"/>
    <xf numFmtId="164" fontId="0" fillId="0" borderId="0" xfId="0" applyNumberFormat="1"/>
    <xf numFmtId="0" fontId="8" fillId="0" borderId="0" xfId="0" applyFont="1"/>
    <xf numFmtId="0" fontId="7" fillId="3" borderId="0" xfId="2" applyFont="1" applyFill="1" applyAlignment="1" applyProtection="1">
      <alignment horizontal="left" vertical="top" wrapText="1" readingOrder="1"/>
      <protection locked="0"/>
    </xf>
    <xf numFmtId="0" fontId="0" fillId="0" borderId="0" xfId="0" applyProtection="1">
      <protection locked="0"/>
    </xf>
    <xf numFmtId="0" fontId="3" fillId="2" borderId="0" xfId="0" applyFont="1" applyFill="1" applyAlignment="1">
      <alignment horizontal="left" wrapText="1" readingOrder="1"/>
    </xf>
    <xf numFmtId="0" fontId="1" fillId="0" borderId="0" xfId="3"/>
    <xf numFmtId="0" fontId="6" fillId="3" borderId="0" xfId="2" applyFont="1" applyFill="1" applyAlignment="1" applyProtection="1">
      <alignment horizontal="left" vertical="top" wrapText="1"/>
      <protection locked="0"/>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0</xdr:colOff>
      <xdr:row>0</xdr:row>
      <xdr:rowOff>0</xdr:rowOff>
    </xdr:from>
    <xdr:ext cx="1143000" cy="1123950"/>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16</xdr:col>
      <xdr:colOff>0</xdr:colOff>
      <xdr:row>0</xdr:row>
      <xdr:rowOff>0</xdr:rowOff>
    </xdr:from>
    <xdr:ext cx="1143000" cy="1123950"/>
    <xdr:pic>
      <xdr:nvPicPr>
        <xdr:cNvPr id="3" name="Image 2" descr="Pictur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Q12112"/>
  <sheetViews>
    <sheetView tabSelected="1" zoomScale="80" zoomScaleNormal="80" workbookViewId="0">
      <pane ySplit="6" topLeftCell="A4517" activePane="bottomLeft" state="frozen"/>
      <selection pane="bottomLeft" activeCell="Q4537" sqref="Q4537"/>
    </sheetView>
  </sheetViews>
  <sheetFormatPr defaultRowHeight="15" x14ac:dyDescent="0.25"/>
  <cols>
    <col min="1" max="1" width="8.7109375" style="5" customWidth="1"/>
    <col min="2" max="2" width="8.42578125" style="5" customWidth="1"/>
    <col min="3" max="3" width="10.28515625" style="5" bestFit="1" customWidth="1"/>
    <col min="4" max="4" width="14.140625" style="5" bestFit="1" customWidth="1"/>
    <col min="5" max="5" width="16.140625" style="5" customWidth="1"/>
    <col min="6" max="6" width="12.28515625" style="5" customWidth="1"/>
    <col min="7" max="7" width="19.7109375" style="5" customWidth="1"/>
    <col min="8" max="10" width="30.7109375" style="5" customWidth="1"/>
    <col min="11" max="11" width="10.28515625" style="5" customWidth="1"/>
    <col min="12" max="13" width="22.85546875" style="5" customWidth="1"/>
    <col min="14" max="14" width="255.7109375" style="5" bestFit="1" customWidth="1"/>
    <col min="15" max="15" width="10.85546875" style="5" bestFit="1" customWidth="1"/>
    <col min="16" max="16" width="27.85546875" style="5" bestFit="1" customWidth="1"/>
    <col min="17" max="17" width="50.7109375" style="5" customWidth="1"/>
    <col min="18" max="23" width="9.140625" style="5" customWidth="1"/>
    <col min="24" max="16384" width="9.140625" style="5"/>
  </cols>
  <sheetData>
    <row r="1" spans="1:17" x14ac:dyDescent="0.25">
      <c r="A1" s="3"/>
      <c r="B1" s="3"/>
      <c r="C1" s="3"/>
      <c r="D1" s="3"/>
      <c r="E1" s="3"/>
      <c r="F1" s="3"/>
      <c r="G1" s="3"/>
      <c r="H1" s="3"/>
      <c r="I1" s="3"/>
      <c r="J1" s="3"/>
      <c r="K1" s="3"/>
      <c r="L1" s="3"/>
      <c r="M1" s="3"/>
      <c r="N1" s="3"/>
      <c r="O1" s="3"/>
      <c r="P1" s="3"/>
      <c r="Q1" s="3"/>
    </row>
    <row r="2" spans="1:17" ht="30.75" customHeight="1" x14ac:dyDescent="0.4">
      <c r="A2" s="10" t="s">
        <v>0</v>
      </c>
      <c r="B2" s="11"/>
      <c r="C2" s="11"/>
      <c r="D2" s="11"/>
      <c r="E2" s="11"/>
      <c r="F2" s="11"/>
      <c r="G2" s="11"/>
      <c r="H2" s="11"/>
      <c r="I2" s="11"/>
      <c r="J2" s="11"/>
      <c r="K2" s="11"/>
      <c r="L2" s="11"/>
      <c r="M2" s="11"/>
      <c r="N2" s="11"/>
      <c r="O2" s="11"/>
      <c r="P2" s="11"/>
      <c r="Q2" s="11"/>
    </row>
    <row r="3" spans="1:17" x14ac:dyDescent="0.25">
      <c r="A3" s="3"/>
      <c r="B3" s="3"/>
      <c r="C3" s="3"/>
      <c r="D3" s="3"/>
      <c r="E3" s="3"/>
      <c r="F3" s="3"/>
      <c r="G3" s="3"/>
      <c r="H3" s="3"/>
      <c r="I3" s="3"/>
      <c r="J3" s="3"/>
      <c r="K3" s="3"/>
      <c r="L3" s="3"/>
      <c r="M3" s="3"/>
      <c r="N3" s="3"/>
      <c r="O3" s="3"/>
      <c r="P3" s="3"/>
      <c r="Q3" s="3"/>
    </row>
    <row r="4" spans="1:17" x14ac:dyDescent="0.25">
      <c r="A4" s="8" t="s">
        <v>1</v>
      </c>
      <c r="B4" s="9"/>
      <c r="C4" s="9"/>
      <c r="D4" s="9"/>
      <c r="E4" s="9"/>
      <c r="F4" s="9"/>
      <c r="G4" s="9"/>
      <c r="H4" s="9"/>
      <c r="I4" s="9"/>
      <c r="J4" s="9"/>
      <c r="K4" s="9"/>
      <c r="L4" s="9"/>
      <c r="M4" s="9"/>
      <c r="N4" s="9"/>
      <c r="O4" s="9"/>
      <c r="P4" s="9"/>
      <c r="Q4" s="9"/>
    </row>
    <row r="5" spans="1:17" ht="15" customHeight="1" x14ac:dyDescent="0.25">
      <c r="A5" s="12" t="s">
        <v>2</v>
      </c>
      <c r="B5" s="9"/>
      <c r="C5" s="9"/>
      <c r="D5" s="9"/>
      <c r="E5" s="9"/>
      <c r="F5" s="9"/>
      <c r="G5" s="9"/>
      <c r="H5" s="3"/>
      <c r="I5" s="3"/>
      <c r="J5" s="3"/>
      <c r="K5" s="3"/>
      <c r="L5" s="3"/>
      <c r="M5" s="3"/>
      <c r="N5" s="3"/>
      <c r="O5" s="3"/>
      <c r="P5" s="3"/>
      <c r="Q5" s="3"/>
    </row>
    <row r="6" spans="1:17" ht="25.5" customHeight="1" x14ac:dyDescent="0.25">
      <c r="A6" s="1" t="s">
        <v>3</v>
      </c>
      <c r="B6" s="1" t="s">
        <v>4</v>
      </c>
      <c r="C6" s="1" t="s">
        <v>5</v>
      </c>
      <c r="D6" s="1" t="s">
        <v>6</v>
      </c>
      <c r="E6" s="2" t="s">
        <v>7</v>
      </c>
      <c r="F6" s="2" t="s">
        <v>8</v>
      </c>
      <c r="G6" s="2" t="s">
        <v>9</v>
      </c>
      <c r="H6" s="4" t="s">
        <v>10</v>
      </c>
      <c r="I6" s="4" t="s">
        <v>11</v>
      </c>
      <c r="J6" s="4" t="s">
        <v>12</v>
      </c>
      <c r="K6" s="4" t="s">
        <v>13</v>
      </c>
      <c r="L6" s="4" t="s">
        <v>14</v>
      </c>
      <c r="M6" s="4" t="s">
        <v>15</v>
      </c>
      <c r="N6" s="4" t="s">
        <v>16</v>
      </c>
      <c r="O6" s="4" t="s">
        <v>17</v>
      </c>
      <c r="P6" s="1" t="s">
        <v>18</v>
      </c>
      <c r="Q6" s="1" t="s">
        <v>19</v>
      </c>
    </row>
    <row r="7" spans="1:17" hidden="1" x14ac:dyDescent="0.25">
      <c r="A7" t="s">
        <v>20</v>
      </c>
      <c r="B7" t="s">
        <v>21</v>
      </c>
      <c r="C7" t="s">
        <v>22</v>
      </c>
      <c r="D7">
        <v>0.13100000000000001</v>
      </c>
      <c r="E7" t="s">
        <v>23</v>
      </c>
      <c r="F7" t="s">
        <v>24</v>
      </c>
      <c r="G7" s="6">
        <v>45790.56417824074</v>
      </c>
      <c r="H7" t="s">
        <v>25</v>
      </c>
      <c r="I7" t="s">
        <v>26</v>
      </c>
      <c r="J7" t="s">
        <v>27</v>
      </c>
      <c r="K7" t="s">
        <v>28</v>
      </c>
      <c r="M7" t="s">
        <v>29</v>
      </c>
      <c r="N7" t="s">
        <v>30</v>
      </c>
      <c r="O7" t="s">
        <v>31</v>
      </c>
      <c r="P7" s="7" t="str">
        <f>HYPERLINK("https://collectormobile.dot.state.oh.us/arcgis/rest/services/ADAROW/ADA_ROW_Inventory_Image_Viewer/MapServer/3/528044/attachments/", "Photo Link")</f>
        <v>Photo Link</v>
      </c>
      <c r="Q7" s="7" t="str">
        <f>HYPERLINK("http://data.mapchannels.com/dualmaps6/map.htm?lat=40.832959&amp;lng=-83.972547", "Map Channel Link")</f>
        <v>Map Channel Link</v>
      </c>
    </row>
    <row r="8" spans="1:17" hidden="1" x14ac:dyDescent="0.25">
      <c r="A8" t="s">
        <v>20</v>
      </c>
      <c r="B8" t="s">
        <v>21</v>
      </c>
      <c r="C8" t="s">
        <v>22</v>
      </c>
      <c r="D8">
        <v>0.13200000000000001</v>
      </c>
      <c r="E8" t="s">
        <v>32</v>
      </c>
      <c r="F8" t="s">
        <v>24</v>
      </c>
      <c r="G8" s="6">
        <v>45790.56417824074</v>
      </c>
      <c r="H8" t="s">
        <v>25</v>
      </c>
      <c r="I8" t="s">
        <v>26</v>
      </c>
      <c r="J8" t="s">
        <v>27</v>
      </c>
      <c r="K8" t="s">
        <v>28</v>
      </c>
      <c r="M8" t="s">
        <v>29</v>
      </c>
      <c r="N8" t="s">
        <v>33</v>
      </c>
      <c r="O8" t="s">
        <v>34</v>
      </c>
      <c r="P8" s="7" t="str">
        <f>HYPERLINK("https://collectormobile.dot.state.oh.us/arcgis/rest/services/ADAROW/ADA_ROW_Inventory_Image_Viewer/MapServer/3/528046/attachments/", "Photo Link")</f>
        <v>Photo Link</v>
      </c>
      <c r="Q8" s="7" t="str">
        <f>HYPERLINK("http://data.mapchannels.com/dualmaps6/map.htm?lat=40.832968&amp;lng=-83.972424", "Map Channel Link")</f>
        <v>Map Channel Link</v>
      </c>
    </row>
    <row r="9" spans="1:17" hidden="1" x14ac:dyDescent="0.25">
      <c r="A9" t="s">
        <v>20</v>
      </c>
      <c r="B9" t="s">
        <v>21</v>
      </c>
      <c r="C9" t="s">
        <v>22</v>
      </c>
      <c r="D9">
        <v>0.14199999999999999</v>
      </c>
      <c r="E9" t="s">
        <v>35</v>
      </c>
      <c r="F9" t="s">
        <v>24</v>
      </c>
      <c r="G9" s="6">
        <v>45790.56417824074</v>
      </c>
      <c r="H9" t="s">
        <v>25</v>
      </c>
      <c r="I9" t="s">
        <v>26</v>
      </c>
      <c r="J9" t="s">
        <v>27</v>
      </c>
      <c r="K9" t="s">
        <v>28</v>
      </c>
      <c r="M9" t="s">
        <v>29</v>
      </c>
      <c r="N9" t="s">
        <v>33</v>
      </c>
      <c r="O9" t="s">
        <v>36</v>
      </c>
      <c r="P9" s="7" t="str">
        <f>HYPERLINK("https://collectormobile.dot.state.oh.us/arcgis/rest/services/ADAROW/ADA_ROW_Inventory_Image_Viewer/MapServer/3/528043/attachments/", "Photo Link")</f>
        <v>Photo Link</v>
      </c>
      <c r="Q9" s="7" t="str">
        <f>HYPERLINK("http://data.mapchannels.com/dualmaps6/map.htm?lat=40.833115&amp;lng=-83.972534", "Map Channel Link")</f>
        <v>Map Channel Link</v>
      </c>
    </row>
    <row r="10" spans="1:17" hidden="1" x14ac:dyDescent="0.25">
      <c r="A10" t="s">
        <v>20</v>
      </c>
      <c r="B10" t="s">
        <v>21</v>
      </c>
      <c r="C10" t="s">
        <v>22</v>
      </c>
      <c r="D10">
        <v>0.14199999999999999</v>
      </c>
      <c r="E10" t="s">
        <v>37</v>
      </c>
      <c r="F10" t="s">
        <v>24</v>
      </c>
      <c r="G10" s="6">
        <v>45790.56417824074</v>
      </c>
      <c r="H10" t="s">
        <v>25</v>
      </c>
      <c r="I10" t="s">
        <v>26</v>
      </c>
      <c r="J10" t="s">
        <v>27</v>
      </c>
      <c r="K10" t="s">
        <v>38</v>
      </c>
      <c r="M10" t="s">
        <v>29</v>
      </c>
      <c r="N10" t="s">
        <v>39</v>
      </c>
      <c r="O10" t="s">
        <v>40</v>
      </c>
      <c r="P10" s="7" t="str">
        <f>HYPERLINK("https://collectormobile.dot.state.oh.us/arcgis/rest/services/ADAROW/ADA_ROW_Inventory_Image_Viewer/MapServer/3/528045/attachments/", "Photo Link")</f>
        <v>Photo Link</v>
      </c>
      <c r="Q10" s="7" t="str">
        <f>HYPERLINK("http://data.mapchannels.com/dualmaps6/map.htm?lat=40.833116&amp;lng=-83.972432", "Map Channel Link")</f>
        <v>Map Channel Link</v>
      </c>
    </row>
    <row r="11" spans="1:17" hidden="1" x14ac:dyDescent="0.25">
      <c r="A11" t="s">
        <v>20</v>
      </c>
      <c r="B11" t="s">
        <v>21</v>
      </c>
      <c r="C11" t="s">
        <v>41</v>
      </c>
      <c r="D11">
        <v>0.45300000000000001</v>
      </c>
      <c r="E11" t="s">
        <v>42</v>
      </c>
      <c r="F11" t="s">
        <v>43</v>
      </c>
      <c r="G11" s="6">
        <v>43287.603171296287</v>
      </c>
      <c r="H11" t="s">
        <v>25</v>
      </c>
      <c r="I11" t="s">
        <v>44</v>
      </c>
      <c r="J11"/>
      <c r="K11" t="s">
        <v>38</v>
      </c>
      <c r="M11" t="s">
        <v>29</v>
      </c>
      <c r="N11" t="s">
        <v>45</v>
      </c>
      <c r="O11" t="s">
        <v>46</v>
      </c>
      <c r="P11" s="7" t="str">
        <f>HYPERLINK("https://collectormobile.dot.state.oh.us/arcgis/rest/services/ADAROW/ADA_ROW_Inventory_Image_Viewer/MapServer/3/3426/attachments/", "Photo Link")</f>
        <v>Photo Link</v>
      </c>
      <c r="Q11" s="7" t="str">
        <f>HYPERLINK("http://data.mapchannels.com/dualmaps6/map.htm?lat=40.765350&amp;lng=-84.154993", "Map Channel Link")</f>
        <v>Map Channel Link</v>
      </c>
    </row>
    <row r="12" spans="1:17" hidden="1" x14ac:dyDescent="0.25">
      <c r="A12" t="s">
        <v>20</v>
      </c>
      <c r="B12" t="s">
        <v>21</v>
      </c>
      <c r="C12" t="s">
        <v>47</v>
      </c>
      <c r="D12">
        <v>0.159</v>
      </c>
      <c r="E12" t="s">
        <v>48</v>
      </c>
      <c r="F12" t="s">
        <v>24</v>
      </c>
      <c r="G12" s="6">
        <v>45790.56417824074</v>
      </c>
      <c r="H12" t="s">
        <v>25</v>
      </c>
      <c r="I12" t="s">
        <v>26</v>
      </c>
      <c r="J12" t="s">
        <v>27</v>
      </c>
      <c r="K12" t="s">
        <v>28</v>
      </c>
      <c r="M12" t="s">
        <v>29</v>
      </c>
      <c r="N12" t="s">
        <v>33</v>
      </c>
      <c r="O12" t="s">
        <v>49</v>
      </c>
      <c r="P12" s="7" t="str">
        <f>HYPERLINK("https://collectormobile.dot.state.oh.us/arcgis/rest/services/ADAROW/ADA_ROW_Inventory_Image_Viewer/MapServer/3/528048/attachments/", "Photo Link")</f>
        <v>Photo Link</v>
      </c>
      <c r="Q12" s="7" t="str">
        <f>HYPERLINK("http://data.mapchannels.com/dualmaps6/map.htm?lat=40.832935&amp;lng=-83.974234", "Map Channel Link")</f>
        <v>Map Channel Link</v>
      </c>
    </row>
    <row r="13" spans="1:17" hidden="1" x14ac:dyDescent="0.25">
      <c r="A13" t="s">
        <v>20</v>
      </c>
      <c r="B13" t="s">
        <v>21</v>
      </c>
      <c r="C13" t="s">
        <v>47</v>
      </c>
      <c r="D13">
        <v>0.16900000000000001</v>
      </c>
      <c r="E13" t="s">
        <v>50</v>
      </c>
      <c r="F13" t="s">
        <v>24</v>
      </c>
      <c r="G13" s="6">
        <v>45790.56417824074</v>
      </c>
      <c r="H13" t="s">
        <v>25</v>
      </c>
      <c r="I13" t="s">
        <v>26</v>
      </c>
      <c r="J13" t="s">
        <v>27</v>
      </c>
      <c r="K13" t="s">
        <v>28</v>
      </c>
      <c r="M13" t="s">
        <v>29</v>
      </c>
      <c r="N13" t="s">
        <v>51</v>
      </c>
      <c r="O13" t="s">
        <v>52</v>
      </c>
      <c r="P13" s="7" t="str">
        <f>HYPERLINK("https://collectormobile.dot.state.oh.us/arcgis/rest/services/ADAROW/ADA_ROW_Inventory_Image_Viewer/MapServer/3/528047/attachments/", "Photo Link")</f>
        <v>Photo Link</v>
      </c>
      <c r="Q13" s="7" t="str">
        <f>HYPERLINK("http://data.mapchannels.com/dualmaps6/map.htm?lat=40.833081&amp;lng=-83.974231", "Map Channel Link")</f>
        <v>Map Channel Link</v>
      </c>
    </row>
    <row r="14" spans="1:17" hidden="1" x14ac:dyDescent="0.25">
      <c r="A14" t="s">
        <v>20</v>
      </c>
      <c r="B14" t="s">
        <v>21</v>
      </c>
      <c r="C14" t="s">
        <v>53</v>
      </c>
      <c r="D14">
        <v>6.0000000000000001E-3</v>
      </c>
      <c r="E14" t="s">
        <v>54</v>
      </c>
      <c r="F14" t="s">
        <v>24</v>
      </c>
      <c r="G14" s="6">
        <v>45790.56417824074</v>
      </c>
      <c r="H14" t="s">
        <v>25</v>
      </c>
      <c r="I14" t="s">
        <v>26</v>
      </c>
      <c r="J14" t="s">
        <v>27</v>
      </c>
      <c r="K14" t="s">
        <v>28</v>
      </c>
      <c r="M14" t="s">
        <v>29</v>
      </c>
      <c r="N14" t="s">
        <v>39</v>
      </c>
      <c r="O14" t="s">
        <v>55</v>
      </c>
      <c r="P14" s="7" t="str">
        <f>HYPERLINK("https://collectormobile.dot.state.oh.us/arcgis/rest/services/ADAROW/ADA_ROW_Inventory_Image_Viewer/MapServer/3/530098/attachments/", "Photo Link")</f>
        <v>Photo Link</v>
      </c>
      <c r="Q14" s="7" t="str">
        <f>HYPERLINK("http://data.mapchannels.com/dualmaps6/map.htm?lat=40.833130&amp;lng=-83.971497", "Map Channel Link")</f>
        <v>Map Channel Link</v>
      </c>
    </row>
    <row r="15" spans="1:17" hidden="1" x14ac:dyDescent="0.25">
      <c r="A15" t="s">
        <v>20</v>
      </c>
      <c r="B15" t="s">
        <v>21</v>
      </c>
      <c r="C15" t="s">
        <v>53</v>
      </c>
      <c r="D15">
        <v>6.0000000000000001E-3</v>
      </c>
      <c r="E15" t="s">
        <v>56</v>
      </c>
      <c r="F15" t="s">
        <v>24</v>
      </c>
      <c r="G15" s="6">
        <v>45790.56417824074</v>
      </c>
      <c r="H15" t="s">
        <v>25</v>
      </c>
      <c r="I15" t="s">
        <v>26</v>
      </c>
      <c r="J15" t="s">
        <v>27</v>
      </c>
      <c r="K15" t="s">
        <v>38</v>
      </c>
      <c r="M15" t="s">
        <v>29</v>
      </c>
      <c r="N15" t="s">
        <v>33</v>
      </c>
      <c r="O15" t="s">
        <v>57</v>
      </c>
      <c r="P15" s="7" t="str">
        <f>HYPERLINK("https://collectormobile.dot.state.oh.us/arcgis/rest/services/ADAROW/ADA_ROW_Inventory_Image_Viewer/MapServer/3/528039/attachments/", "Photo Link")</f>
        <v>Photo Link</v>
      </c>
      <c r="Q15" s="7" t="str">
        <f>HYPERLINK("http://data.mapchannels.com/dualmaps6/map.htm?lat=40.833129&amp;lng=-83.971612", "Map Channel Link")</f>
        <v>Map Channel Link</v>
      </c>
    </row>
    <row r="16" spans="1:17" hidden="1" x14ac:dyDescent="0.25">
      <c r="A16" t="s">
        <v>20</v>
      </c>
      <c r="B16" t="s">
        <v>21</v>
      </c>
      <c r="C16" t="s">
        <v>58</v>
      </c>
      <c r="D16">
        <v>3.5999999999999997E-2</v>
      </c>
      <c r="E16" t="s">
        <v>59</v>
      </c>
      <c r="F16" t="s">
        <v>24</v>
      </c>
      <c r="G16" s="6">
        <v>45790.56417824074</v>
      </c>
      <c r="H16" t="s">
        <v>25</v>
      </c>
      <c r="I16" t="s">
        <v>26</v>
      </c>
      <c r="J16" t="s">
        <v>27</v>
      </c>
      <c r="K16" t="s">
        <v>28</v>
      </c>
      <c r="M16" t="s">
        <v>29</v>
      </c>
      <c r="N16" t="s">
        <v>60</v>
      </c>
      <c r="O16" t="s">
        <v>61</v>
      </c>
      <c r="P16" s="7" t="str">
        <f>HYPERLINK("https://collectormobile.dot.state.oh.us/arcgis/rest/services/ADAROW/ADA_ROW_Inventory_Image_Viewer/MapServer/3/528040/attachments/", "Photo Link")</f>
        <v>Photo Link</v>
      </c>
      <c r="Q16" s="7" t="str">
        <f>HYPERLINK("http://data.mapchannels.com/dualmaps6/map.htm?lat=40.832984&amp;lng=-83.971521", "Map Channel Link")</f>
        <v>Map Channel Link</v>
      </c>
    </row>
    <row r="17" spans="1:17" hidden="1" x14ac:dyDescent="0.25">
      <c r="A17" t="s">
        <v>20</v>
      </c>
      <c r="B17" t="s">
        <v>21</v>
      </c>
      <c r="C17" t="s">
        <v>58</v>
      </c>
      <c r="D17">
        <v>3.5999999999999997E-2</v>
      </c>
      <c r="E17" t="s">
        <v>62</v>
      </c>
      <c r="F17" t="s">
        <v>24</v>
      </c>
      <c r="G17" s="6">
        <v>45790.56417824074</v>
      </c>
      <c r="H17" t="s">
        <v>25</v>
      </c>
      <c r="I17" t="s">
        <v>26</v>
      </c>
      <c r="J17" t="s">
        <v>27</v>
      </c>
      <c r="K17" t="s">
        <v>28</v>
      </c>
      <c r="M17" t="s">
        <v>29</v>
      </c>
      <c r="N17" t="s">
        <v>63</v>
      </c>
      <c r="O17" t="s">
        <v>64</v>
      </c>
      <c r="P17" s="7" t="str">
        <f>HYPERLINK("https://collectormobile.dot.state.oh.us/arcgis/rest/services/ADAROW/ADA_ROW_Inventory_Image_Viewer/MapServer/3/528041/attachments/", "Photo Link")</f>
        <v>Photo Link</v>
      </c>
      <c r="Q17" s="7" t="str">
        <f>HYPERLINK("http://data.mapchannels.com/dualmaps6/map.htm?lat=40.832980&amp;lng=-83.971601", "Map Channel Link")</f>
        <v>Map Channel Link</v>
      </c>
    </row>
    <row r="18" spans="1:17" hidden="1" x14ac:dyDescent="0.25">
      <c r="A18" t="s">
        <v>20</v>
      </c>
      <c r="B18" t="s">
        <v>21</v>
      </c>
      <c r="C18" t="s">
        <v>65</v>
      </c>
      <c r="D18">
        <v>5.0000000000000001E-3</v>
      </c>
      <c r="E18" t="s">
        <v>66</v>
      </c>
      <c r="F18" t="s">
        <v>24</v>
      </c>
      <c r="G18" s="6">
        <v>45790.564837962957</v>
      </c>
      <c r="H18" t="s">
        <v>25</v>
      </c>
      <c r="I18" t="s">
        <v>26</v>
      </c>
      <c r="J18" t="s">
        <v>67</v>
      </c>
      <c r="K18" t="s">
        <v>28</v>
      </c>
      <c r="M18" t="s">
        <v>29</v>
      </c>
      <c r="N18" t="s">
        <v>68</v>
      </c>
      <c r="O18" t="s">
        <v>69</v>
      </c>
      <c r="P18" s="7" t="str">
        <f>HYPERLINK("https://collectormobile.dot.state.oh.us/arcgis/rest/services/ADAROW/ADA_ROW_Inventory_Image_Viewer/MapServer/3/538922/attachments/", "Photo Link")</f>
        <v>Photo Link</v>
      </c>
      <c r="Q18" s="7" t="str">
        <f>HYPERLINK("http://data.mapchannels.com/dualmaps6/map.htm?lat=40.893436&amp;lng=-83.891668", "Map Channel Link")</f>
        <v>Map Channel Link</v>
      </c>
    </row>
    <row r="19" spans="1:17" hidden="1" x14ac:dyDescent="0.25">
      <c r="A19" t="s">
        <v>20</v>
      </c>
      <c r="B19" t="s">
        <v>21</v>
      </c>
      <c r="C19" t="s">
        <v>70</v>
      </c>
      <c r="D19">
        <v>7.0000000000000007E-2</v>
      </c>
      <c r="E19" t="s">
        <v>71</v>
      </c>
      <c r="F19" t="s">
        <v>24</v>
      </c>
      <c r="G19" s="6">
        <v>45790.564837962957</v>
      </c>
      <c r="H19" t="s">
        <v>25</v>
      </c>
      <c r="I19" t="s">
        <v>26</v>
      </c>
      <c r="J19" t="s">
        <v>67</v>
      </c>
      <c r="K19" t="s">
        <v>28</v>
      </c>
      <c r="M19" t="s">
        <v>29</v>
      </c>
      <c r="N19" t="s">
        <v>72</v>
      </c>
      <c r="O19" t="s">
        <v>73</v>
      </c>
      <c r="P19" s="7" t="str">
        <f>HYPERLINK("https://collectormobile.dot.state.oh.us/arcgis/rest/services/ADAROW/ADA_ROW_Inventory_Image_Viewer/MapServer/3/538920/attachments/", "Photo Link")</f>
        <v>Photo Link</v>
      </c>
      <c r="Q19" s="7" t="str">
        <f>HYPERLINK("http://data.mapchannels.com/dualmaps6/map.htm?lat=40.893550&amp;lng=-83.891817", "Map Channel Link")</f>
        <v>Map Channel Link</v>
      </c>
    </row>
    <row r="20" spans="1:17" hidden="1" x14ac:dyDescent="0.25">
      <c r="A20" t="s">
        <v>20</v>
      </c>
      <c r="B20" t="s">
        <v>21</v>
      </c>
      <c r="C20" t="s">
        <v>70</v>
      </c>
      <c r="D20">
        <v>7.0000000000000007E-2</v>
      </c>
      <c r="E20" t="s">
        <v>74</v>
      </c>
      <c r="F20" t="s">
        <v>24</v>
      </c>
      <c r="G20" s="6">
        <v>45790.564837962957</v>
      </c>
      <c r="H20" t="s">
        <v>25</v>
      </c>
      <c r="I20" t="s">
        <v>26</v>
      </c>
      <c r="J20" t="s">
        <v>67</v>
      </c>
      <c r="K20" t="s">
        <v>28</v>
      </c>
      <c r="M20" t="s">
        <v>29</v>
      </c>
      <c r="N20" t="s">
        <v>72</v>
      </c>
      <c r="O20" t="s">
        <v>75</v>
      </c>
      <c r="P20" s="7" t="str">
        <f>HYPERLINK("https://collectormobile.dot.state.oh.us/arcgis/rest/services/ADAROW/ADA_ROW_Inventory_Image_Viewer/MapServer/3/541544/attachments/", "Photo Link")</f>
        <v>Photo Link</v>
      </c>
      <c r="Q20" s="7" t="str">
        <f>HYPERLINK("http://data.mapchannels.com/dualmaps6/map.htm?lat=40.893490&amp;lng=-83.891904", "Map Channel Link")</f>
        <v>Map Channel Link</v>
      </c>
    </row>
    <row r="21" spans="1:17" hidden="1" x14ac:dyDescent="0.25">
      <c r="A21" t="s">
        <v>20</v>
      </c>
      <c r="B21" t="s">
        <v>21</v>
      </c>
      <c r="C21" t="s">
        <v>70</v>
      </c>
      <c r="D21">
        <v>7.1999999999999995E-2</v>
      </c>
      <c r="E21" t="s">
        <v>76</v>
      </c>
      <c r="F21" t="s">
        <v>24</v>
      </c>
      <c r="G21" s="6">
        <v>45790.564837962957</v>
      </c>
      <c r="H21" t="s">
        <v>25</v>
      </c>
      <c r="I21" t="s">
        <v>26</v>
      </c>
      <c r="J21" t="s">
        <v>67</v>
      </c>
      <c r="K21" t="s">
        <v>28</v>
      </c>
      <c r="M21" t="s">
        <v>29</v>
      </c>
      <c r="N21" t="s">
        <v>72</v>
      </c>
      <c r="O21" t="s">
        <v>77</v>
      </c>
      <c r="P21" s="7" t="str">
        <f>HYPERLINK("https://collectormobile.dot.state.oh.us/arcgis/rest/services/ADAROW/ADA_ROW_Inventory_Image_Viewer/MapServer/3/541543/attachments/", "Photo Link")</f>
        <v>Photo Link</v>
      </c>
      <c r="Q21" s="7" t="str">
        <f>HYPERLINK("http://data.mapchannels.com/dualmaps6/map.htm?lat=40.893443&amp;lng=-83.891914", "Map Channel Link")</f>
        <v>Map Channel Link</v>
      </c>
    </row>
    <row r="22" spans="1:17" hidden="1" x14ac:dyDescent="0.25">
      <c r="A22" t="s">
        <v>20</v>
      </c>
      <c r="B22" t="s">
        <v>21</v>
      </c>
      <c r="C22" t="s">
        <v>78</v>
      </c>
      <c r="D22">
        <v>0.39</v>
      </c>
      <c r="E22" t="s">
        <v>79</v>
      </c>
      <c r="F22" t="s">
        <v>24</v>
      </c>
      <c r="G22" s="6">
        <v>45790.564837962957</v>
      </c>
      <c r="H22" t="s">
        <v>25</v>
      </c>
      <c r="I22" t="s">
        <v>26</v>
      </c>
      <c r="J22" t="s">
        <v>67</v>
      </c>
      <c r="K22" t="s">
        <v>28</v>
      </c>
      <c r="M22" t="s">
        <v>29</v>
      </c>
      <c r="N22" t="s">
        <v>80</v>
      </c>
      <c r="O22" t="s">
        <v>81</v>
      </c>
      <c r="P22" s="7" t="str">
        <f>HYPERLINK("https://collectormobile.dot.state.oh.us/arcgis/rest/services/ADAROW/ADA_ROW_Inventory_Image_Viewer/MapServer/3/541540/attachments/", "Photo Link")</f>
        <v>Photo Link</v>
      </c>
      <c r="Q22" s="7" t="str">
        <f>HYPERLINK("http://data.mapchannels.com/dualmaps6/map.htm?lat=40.892159&amp;lng=-83.893668", "Map Channel Link")</f>
        <v>Map Channel Link</v>
      </c>
    </row>
    <row r="23" spans="1:17" hidden="1" x14ac:dyDescent="0.25">
      <c r="A23" t="s">
        <v>20</v>
      </c>
      <c r="B23" t="s">
        <v>21</v>
      </c>
      <c r="C23" t="s">
        <v>82</v>
      </c>
      <c r="D23">
        <v>0.218</v>
      </c>
      <c r="E23" t="s">
        <v>83</v>
      </c>
      <c r="F23" t="s">
        <v>24</v>
      </c>
      <c r="G23" s="6">
        <v>45790.564837962957</v>
      </c>
      <c r="H23" t="s">
        <v>25</v>
      </c>
      <c r="I23" t="s">
        <v>26</v>
      </c>
      <c r="J23" t="s">
        <v>67</v>
      </c>
      <c r="K23" t="s">
        <v>28</v>
      </c>
      <c r="M23" t="s">
        <v>29</v>
      </c>
      <c r="N23" t="s">
        <v>80</v>
      </c>
      <c r="O23" t="s">
        <v>84</v>
      </c>
      <c r="P23" s="7" t="str">
        <f>HYPERLINK("https://collectormobile.dot.state.oh.us/arcgis/rest/services/ADAROW/ADA_ROW_Inventory_Image_Viewer/MapServer/3/538918/attachments/", "Photo Link")</f>
        <v>Photo Link</v>
      </c>
      <c r="Q23" s="7" t="str">
        <f>HYPERLINK("http://data.mapchannels.com/dualmaps6/map.htm?lat=40.892686&amp;lng=-83.892972", "Map Channel Link")</f>
        <v>Map Channel Link</v>
      </c>
    </row>
    <row r="24" spans="1:17" hidden="1" x14ac:dyDescent="0.25">
      <c r="A24" t="s">
        <v>20</v>
      </c>
      <c r="B24" t="s">
        <v>21</v>
      </c>
      <c r="C24" t="s">
        <v>82</v>
      </c>
      <c r="D24">
        <v>0.218</v>
      </c>
      <c r="E24" t="s">
        <v>85</v>
      </c>
      <c r="F24" t="s">
        <v>24</v>
      </c>
      <c r="G24" s="6">
        <v>45790.564837962957</v>
      </c>
      <c r="H24" t="s">
        <v>25</v>
      </c>
      <c r="I24" t="s">
        <v>26</v>
      </c>
      <c r="J24" t="s">
        <v>67</v>
      </c>
      <c r="K24" t="s">
        <v>28</v>
      </c>
      <c r="M24" t="s">
        <v>29</v>
      </c>
      <c r="N24" t="s">
        <v>80</v>
      </c>
      <c r="O24" t="s">
        <v>86</v>
      </c>
      <c r="P24" s="7" t="str">
        <f>HYPERLINK("https://collectormobile.dot.state.oh.us/arcgis/rest/services/ADAROW/ADA_ROW_Inventory_Image_Viewer/MapServer/3/538919/attachments/", "Photo Link")</f>
        <v>Photo Link</v>
      </c>
      <c r="Q24" s="7" t="str">
        <f>HYPERLINK("http://data.mapchannels.com/dualmaps6/map.htm?lat=40.892738&amp;lng=-83.892897", "Map Channel Link")</f>
        <v>Map Channel Link</v>
      </c>
    </row>
    <row r="25" spans="1:17" hidden="1" x14ac:dyDescent="0.25">
      <c r="A25" t="s">
        <v>20</v>
      </c>
      <c r="B25" t="s">
        <v>21</v>
      </c>
      <c r="C25" t="s">
        <v>87</v>
      </c>
      <c r="D25">
        <v>0.218</v>
      </c>
      <c r="E25" t="s">
        <v>88</v>
      </c>
      <c r="F25" t="s">
        <v>24</v>
      </c>
      <c r="G25" s="6">
        <v>45790.564837962957</v>
      </c>
      <c r="H25" t="s">
        <v>25</v>
      </c>
      <c r="I25" t="s">
        <v>26</v>
      </c>
      <c r="J25" t="s">
        <v>67</v>
      </c>
      <c r="K25" t="s">
        <v>28</v>
      </c>
      <c r="M25" t="s">
        <v>29</v>
      </c>
      <c r="N25" t="s">
        <v>72</v>
      </c>
      <c r="O25" t="s">
        <v>89</v>
      </c>
      <c r="P25" s="7" t="str">
        <f>HYPERLINK("https://collectormobile.dot.state.oh.us/arcgis/rest/services/ADAROW/ADA_ROW_Inventory_Image_Viewer/MapServer/3/538913/attachments/", "Photo Link")</f>
        <v>Photo Link</v>
      </c>
      <c r="Q25" s="7" t="str">
        <f>HYPERLINK("http://data.mapchannels.com/dualmaps6/map.htm?lat=40.891677&amp;lng=-83.894320", "Map Channel Link")</f>
        <v>Map Channel Link</v>
      </c>
    </row>
    <row r="26" spans="1:17" hidden="1" x14ac:dyDescent="0.25">
      <c r="A26" t="s">
        <v>20</v>
      </c>
      <c r="B26" t="s">
        <v>21</v>
      </c>
      <c r="C26" t="s">
        <v>87</v>
      </c>
      <c r="D26">
        <v>0.218</v>
      </c>
      <c r="E26" t="s">
        <v>90</v>
      </c>
      <c r="F26" t="s">
        <v>24</v>
      </c>
      <c r="G26" s="6">
        <v>45790.564837962957</v>
      </c>
      <c r="H26" t="s">
        <v>25</v>
      </c>
      <c r="I26" t="s">
        <v>26</v>
      </c>
      <c r="J26" t="s">
        <v>67</v>
      </c>
      <c r="K26" t="s">
        <v>28</v>
      </c>
      <c r="M26" t="s">
        <v>29</v>
      </c>
      <c r="N26" t="s">
        <v>91</v>
      </c>
      <c r="O26" t="s">
        <v>92</v>
      </c>
      <c r="P26" s="7" t="str">
        <f>HYPERLINK("https://collectormobile.dot.state.oh.us/arcgis/rest/services/ADAROW/ADA_ROW_Inventory_Image_Viewer/MapServer/3/538914/attachments/", "Photo Link")</f>
        <v>Photo Link</v>
      </c>
      <c r="Q26" s="7" t="str">
        <f>HYPERLINK("http://data.mapchannels.com/dualmaps6/map.htm?lat=40.891722&amp;lng=-83.894255", "Map Channel Link")</f>
        <v>Map Channel Link</v>
      </c>
    </row>
    <row r="27" spans="1:17" hidden="1" x14ac:dyDescent="0.25">
      <c r="A27" t="s">
        <v>20</v>
      </c>
      <c r="B27" t="s">
        <v>21</v>
      </c>
      <c r="C27" t="s">
        <v>93</v>
      </c>
      <c r="D27">
        <v>0.184</v>
      </c>
      <c r="E27" t="s">
        <v>94</v>
      </c>
      <c r="F27" t="s">
        <v>24</v>
      </c>
      <c r="G27" s="6">
        <v>45790.564837962957</v>
      </c>
      <c r="H27" t="s">
        <v>25</v>
      </c>
      <c r="I27" t="s">
        <v>26</v>
      </c>
      <c r="J27" t="s">
        <v>67</v>
      </c>
      <c r="K27" t="s">
        <v>28</v>
      </c>
      <c r="M27" t="s">
        <v>29</v>
      </c>
      <c r="N27" t="s">
        <v>95</v>
      </c>
      <c r="O27" t="s">
        <v>96</v>
      </c>
      <c r="P27" s="7" t="str">
        <f>HYPERLINK("https://collectormobile.dot.state.oh.us/arcgis/rest/services/ADAROW/ADA_ROW_Inventory_Image_Viewer/MapServer/3/541532/attachments/", "Photo Link")</f>
        <v>Photo Link</v>
      </c>
      <c r="Q27" s="7" t="str">
        <f>HYPERLINK("http://data.mapchannels.com/dualmaps6/map.htm?lat=40.889284&amp;lng=-83.897462", "Map Channel Link")</f>
        <v>Map Channel Link</v>
      </c>
    </row>
    <row r="28" spans="1:17" hidden="1" x14ac:dyDescent="0.25">
      <c r="A28" t="s">
        <v>20</v>
      </c>
      <c r="B28" t="s">
        <v>21</v>
      </c>
      <c r="C28" t="s">
        <v>93</v>
      </c>
      <c r="D28">
        <v>0.184</v>
      </c>
      <c r="E28" t="s">
        <v>97</v>
      </c>
      <c r="F28" t="s">
        <v>24</v>
      </c>
      <c r="G28" s="6">
        <v>45790.564837962957</v>
      </c>
      <c r="H28" t="s">
        <v>25</v>
      </c>
      <c r="I28" t="s">
        <v>26</v>
      </c>
      <c r="J28" t="s">
        <v>67</v>
      </c>
      <c r="K28" t="s">
        <v>28</v>
      </c>
      <c r="M28" t="s">
        <v>29</v>
      </c>
      <c r="N28" t="s">
        <v>72</v>
      </c>
      <c r="O28" t="s">
        <v>98</v>
      </c>
      <c r="P28" s="7" t="str">
        <f>HYPERLINK("https://collectormobile.dot.state.oh.us/arcgis/rest/services/ADAROW/ADA_ROW_Inventory_Image_Viewer/MapServer/3/541534/attachments/", "Photo Link")</f>
        <v>Photo Link</v>
      </c>
      <c r="Q28" s="7" t="str">
        <f>HYPERLINK("http://data.mapchannels.com/dualmaps6/map.htm?lat=40.889216&amp;lng=-83.897560", "Map Channel Link")</f>
        <v>Map Channel Link</v>
      </c>
    </row>
    <row r="29" spans="1:17" hidden="1" x14ac:dyDescent="0.25">
      <c r="A29" t="s">
        <v>20</v>
      </c>
      <c r="B29" t="s">
        <v>21</v>
      </c>
      <c r="C29" t="s">
        <v>99</v>
      </c>
      <c r="D29">
        <v>0.45900000000000002</v>
      </c>
      <c r="E29" t="s">
        <v>100</v>
      </c>
      <c r="F29" t="s">
        <v>101</v>
      </c>
      <c r="G29" s="6">
        <v>44414.617766203701</v>
      </c>
      <c r="H29" t="s">
        <v>25</v>
      </c>
      <c r="I29" t="s">
        <v>102</v>
      </c>
      <c r="J29" t="s">
        <v>103</v>
      </c>
      <c r="K29" t="s">
        <v>38</v>
      </c>
      <c r="M29" t="s">
        <v>29</v>
      </c>
      <c r="N29" t="s">
        <v>33</v>
      </c>
      <c r="O29" t="s">
        <v>104</v>
      </c>
      <c r="P29" s="7" t="str">
        <f>HYPERLINK("https://collectormobile.dot.state.oh.us/arcgis/rest/services/ADAROW/ADA_ROW_Inventory_Image_Viewer/MapServer/3/151327/attachments/", "Photo Link")</f>
        <v>Photo Link</v>
      </c>
      <c r="Q29" s="7" t="str">
        <f>HYPERLINK("http://data.mapchannels.com/dualmaps6/map.htm?lat=40.737350&amp;lng=-84.103139", "Map Channel Link")</f>
        <v>Map Channel Link</v>
      </c>
    </row>
    <row r="30" spans="1:17" hidden="1" x14ac:dyDescent="0.25">
      <c r="A30" t="s">
        <v>20</v>
      </c>
      <c r="B30" t="s">
        <v>21</v>
      </c>
      <c r="C30" t="s">
        <v>99</v>
      </c>
      <c r="D30">
        <v>6.5720000000000001</v>
      </c>
      <c r="E30" t="s">
        <v>105</v>
      </c>
      <c r="F30" t="s">
        <v>101</v>
      </c>
      <c r="G30" s="6">
        <v>44176.740439814806</v>
      </c>
      <c r="H30" t="s">
        <v>25</v>
      </c>
      <c r="I30" t="s">
        <v>102</v>
      </c>
      <c r="J30" t="s">
        <v>103</v>
      </c>
      <c r="K30" t="s">
        <v>38</v>
      </c>
      <c r="M30" t="s">
        <v>29</v>
      </c>
      <c r="N30" t="s">
        <v>106</v>
      </c>
      <c r="O30" t="s">
        <v>107</v>
      </c>
      <c r="P30" s="7" t="str">
        <f>HYPERLINK("https://collectormobile.dot.state.oh.us/arcgis/rest/services/ADAROW/ADA_ROW_Inventory_Image_Viewer/MapServer/3/173422/attachments/", "Photo Link")</f>
        <v>Photo Link</v>
      </c>
      <c r="Q30" s="7" t="str">
        <f>HYPERLINK("http://data.mapchannels.com/dualmaps6/map.htm?lat=40.737113&amp;lng=-84.099133", "Map Channel Link")</f>
        <v>Map Channel Link</v>
      </c>
    </row>
    <row r="31" spans="1:17" hidden="1" x14ac:dyDescent="0.25">
      <c r="A31" t="s">
        <v>20</v>
      </c>
      <c r="B31" t="s">
        <v>21</v>
      </c>
      <c r="C31" t="s">
        <v>99</v>
      </c>
      <c r="D31">
        <v>6.5730000000000004</v>
      </c>
      <c r="E31" t="s">
        <v>108</v>
      </c>
      <c r="F31" t="s">
        <v>101</v>
      </c>
      <c r="G31" s="6">
        <v>44176.740439814806</v>
      </c>
      <c r="H31" t="s">
        <v>25</v>
      </c>
      <c r="I31" t="s">
        <v>102</v>
      </c>
      <c r="J31" t="s">
        <v>103</v>
      </c>
      <c r="K31" t="s">
        <v>38</v>
      </c>
      <c r="M31" t="s">
        <v>29</v>
      </c>
      <c r="N31" t="s">
        <v>109</v>
      </c>
      <c r="O31" t="s">
        <v>110</v>
      </c>
      <c r="P31" s="7" t="str">
        <f>HYPERLINK("https://collectormobile.dot.state.oh.us/arcgis/rest/services/ADAROW/ADA_ROW_Inventory_Image_Viewer/MapServer/3/173421/attachments/", "Photo Link")</f>
        <v>Photo Link</v>
      </c>
      <c r="Q31" s="7" t="str">
        <f>HYPERLINK("http://data.mapchannels.com/dualmaps6/map.htm?lat=40.737129&amp;lng=-84.098934", "Map Channel Link")</f>
        <v>Map Channel Link</v>
      </c>
    </row>
    <row r="32" spans="1:17" hidden="1" x14ac:dyDescent="0.25">
      <c r="A32" t="s">
        <v>20</v>
      </c>
      <c r="B32" t="s">
        <v>21</v>
      </c>
      <c r="C32" t="s">
        <v>99</v>
      </c>
      <c r="D32">
        <v>6.5960000000000001</v>
      </c>
      <c r="E32" t="s">
        <v>111</v>
      </c>
      <c r="F32" t="s">
        <v>101</v>
      </c>
      <c r="G32" s="6">
        <v>44176.740439814806</v>
      </c>
      <c r="H32" t="s">
        <v>25</v>
      </c>
      <c r="I32" t="s">
        <v>102</v>
      </c>
      <c r="J32" t="s">
        <v>103</v>
      </c>
      <c r="K32"/>
      <c r="M32" t="s">
        <v>29</v>
      </c>
      <c r="N32" t="s">
        <v>112</v>
      </c>
      <c r="O32" t="s">
        <v>113</v>
      </c>
      <c r="P32" s="7" t="str">
        <f>HYPERLINK("https://collectormobile.dot.state.oh.us/arcgis/rest/services/ADAROW/ADA_ROW_Inventory_Image_Viewer/MapServer/3/173424/attachments/", "Photo Link")</f>
        <v>Photo Link</v>
      </c>
      <c r="Q32" s="7" t="str">
        <f>HYPERLINK("http://data.mapchannels.com/dualmaps6/map.htm?lat=40.737327&amp;lng=-84.099285", "Map Channel Link")</f>
        <v>Map Channel Link</v>
      </c>
    </row>
    <row r="33" spans="1:17" hidden="1" x14ac:dyDescent="0.25">
      <c r="A33" t="s">
        <v>20</v>
      </c>
      <c r="B33" t="s">
        <v>21</v>
      </c>
      <c r="C33" t="s">
        <v>99</v>
      </c>
      <c r="D33">
        <v>9.5090000000000003</v>
      </c>
      <c r="E33" t="s">
        <v>114</v>
      </c>
      <c r="F33" t="s">
        <v>101</v>
      </c>
      <c r="G33" s="6">
        <v>43777.727222222216</v>
      </c>
      <c r="H33" t="s">
        <v>25</v>
      </c>
      <c r="I33" t="s">
        <v>102</v>
      </c>
      <c r="J33" t="s">
        <v>103</v>
      </c>
      <c r="K33" t="s">
        <v>28</v>
      </c>
      <c r="M33" t="s">
        <v>29</v>
      </c>
      <c r="N33" t="s">
        <v>115</v>
      </c>
      <c r="O33" t="s">
        <v>116</v>
      </c>
      <c r="P33" s="7" t="str">
        <f>HYPERLINK("https://collectormobile.dot.state.oh.us/arcgis/rest/services/ADAROW/ADA_ROW_Inventory_Image_Viewer/MapServer/3/109197/attachments/", "Photo Link")</f>
        <v>Photo Link</v>
      </c>
      <c r="Q33" s="7" t="str">
        <f>HYPERLINK("http://data.mapchannels.com/dualmaps6/map.htm?lat=40.772411&amp;lng=-84.108550", "Map Channel Link")</f>
        <v>Map Channel Link</v>
      </c>
    </row>
    <row r="34" spans="1:17" hidden="1" x14ac:dyDescent="0.25">
      <c r="A34" t="s">
        <v>20</v>
      </c>
      <c r="B34" t="s">
        <v>21</v>
      </c>
      <c r="C34" t="s">
        <v>99</v>
      </c>
      <c r="D34">
        <v>13.831</v>
      </c>
      <c r="E34" t="s">
        <v>117</v>
      </c>
      <c r="F34" t="s">
        <v>24</v>
      </c>
      <c r="G34" s="6">
        <v>45790.564837962957</v>
      </c>
      <c r="H34" t="s">
        <v>25</v>
      </c>
      <c r="I34" t="s">
        <v>26</v>
      </c>
      <c r="J34" t="s">
        <v>118</v>
      </c>
      <c r="K34" t="s">
        <v>28</v>
      </c>
      <c r="M34" t="s">
        <v>29</v>
      </c>
      <c r="N34" t="s">
        <v>33</v>
      </c>
      <c r="O34" t="s">
        <v>119</v>
      </c>
      <c r="P34" s="7" t="str">
        <f>HYPERLINK("https://collectormobile.dot.state.oh.us/arcgis/rest/services/ADAROW/ADA_ROW_Inventory_Image_Viewer/MapServer/3/541498/attachments/", "Photo Link")</f>
        <v>Photo Link</v>
      </c>
      <c r="Q34" s="7" t="str">
        <f>HYPERLINK("http://data.mapchannels.com/dualmaps6/map.htm?lat=40.831869&amp;lng=-84.090589", "Map Channel Link")</f>
        <v>Map Channel Link</v>
      </c>
    </row>
    <row r="35" spans="1:17" hidden="1" x14ac:dyDescent="0.25">
      <c r="A35" t="s">
        <v>20</v>
      </c>
      <c r="B35" t="s">
        <v>21</v>
      </c>
      <c r="C35" t="s">
        <v>120</v>
      </c>
      <c r="D35">
        <v>1.5860000000000001</v>
      </c>
      <c r="E35" t="s">
        <v>121</v>
      </c>
      <c r="F35" t="s">
        <v>122</v>
      </c>
      <c r="G35" s="6">
        <v>45097.790011574078</v>
      </c>
      <c r="H35" t="s">
        <v>25</v>
      </c>
      <c r="I35" t="s">
        <v>26</v>
      </c>
      <c r="J35" t="s">
        <v>123</v>
      </c>
      <c r="K35" t="s">
        <v>124</v>
      </c>
      <c r="M35" t="s">
        <v>29</v>
      </c>
      <c r="N35" t="s">
        <v>125</v>
      </c>
      <c r="O35" t="s">
        <v>126</v>
      </c>
      <c r="P35" s="7" t="str">
        <f>HYPERLINK("https://collectormobile.dot.state.oh.us/arcgis/rest/services/ADAROW/ADA_ROW_Inventory_Image_Viewer/MapServer/3/530549/attachments/", "Photo Link")</f>
        <v>Photo Link</v>
      </c>
      <c r="Q35" s="7" t="str">
        <f>HYPERLINK("http://data.mapchannels.com/dualmaps6/map.htm?lat=40.706308&amp;lng=-84.354627", "Map Channel Link")</f>
        <v>Map Channel Link</v>
      </c>
    </row>
    <row r="36" spans="1:17" hidden="1" x14ac:dyDescent="0.25">
      <c r="A36" t="s">
        <v>20</v>
      </c>
      <c r="B36" t="s">
        <v>21</v>
      </c>
      <c r="C36" t="s">
        <v>120</v>
      </c>
      <c r="D36">
        <v>1.67</v>
      </c>
      <c r="E36" t="s">
        <v>127</v>
      </c>
      <c r="F36" t="s">
        <v>24</v>
      </c>
      <c r="G36" s="6">
        <v>45790.56417824074</v>
      </c>
      <c r="H36" t="s">
        <v>25</v>
      </c>
      <c r="I36" t="s">
        <v>26</v>
      </c>
      <c r="J36" t="s">
        <v>123</v>
      </c>
      <c r="K36" t="s">
        <v>124</v>
      </c>
      <c r="M36" t="s">
        <v>29</v>
      </c>
      <c r="N36" t="s">
        <v>128</v>
      </c>
      <c r="O36" t="s">
        <v>129</v>
      </c>
      <c r="P36" s="7" t="str">
        <f>HYPERLINK("https://collectormobile.dot.state.oh.us/arcgis/rest/services/ADAROW/ADA_ROW_Inventory_Image_Viewer/MapServer/3/530554/attachments/", "Photo Link")</f>
        <v>Photo Link</v>
      </c>
      <c r="Q36" s="7" t="str">
        <f>HYPERLINK("http://data.mapchannels.com/dualmaps6/map.htm?lat=40.707491&amp;lng=-84.354237", "Map Channel Link")</f>
        <v>Map Channel Link</v>
      </c>
    </row>
    <row r="37" spans="1:17" hidden="1" x14ac:dyDescent="0.25">
      <c r="A37" t="s">
        <v>20</v>
      </c>
      <c r="B37" t="s">
        <v>21</v>
      </c>
      <c r="C37" t="s">
        <v>120</v>
      </c>
      <c r="D37">
        <v>1.76</v>
      </c>
      <c r="E37" t="s">
        <v>130</v>
      </c>
      <c r="F37" t="s">
        <v>24</v>
      </c>
      <c r="G37" s="6">
        <v>45790.56417824074</v>
      </c>
      <c r="H37" t="s">
        <v>25</v>
      </c>
      <c r="I37" t="s">
        <v>26</v>
      </c>
      <c r="J37" t="s">
        <v>123</v>
      </c>
      <c r="K37" t="s">
        <v>38</v>
      </c>
      <c r="M37" t="s">
        <v>29</v>
      </c>
      <c r="N37" t="s">
        <v>33</v>
      </c>
      <c r="O37" t="s">
        <v>131</v>
      </c>
      <c r="P37" s="7" t="str">
        <f>HYPERLINK("https://collectormobile.dot.state.oh.us/arcgis/rest/services/ADAROW/ADA_ROW_Inventory_Image_Viewer/MapServer/3/530148/attachments/", "Photo Link")</f>
        <v>Photo Link</v>
      </c>
      <c r="Q37" s="7" t="str">
        <f>HYPERLINK("http://data.mapchannels.com/dualmaps6/map.htm?lat=40.708658&amp;lng=-84.353432", "Map Channel Link")</f>
        <v>Map Channel Link</v>
      </c>
    </row>
    <row r="38" spans="1:17" hidden="1" x14ac:dyDescent="0.25">
      <c r="A38" t="s">
        <v>20</v>
      </c>
      <c r="B38" t="s">
        <v>21</v>
      </c>
      <c r="C38" t="s">
        <v>120</v>
      </c>
      <c r="D38">
        <v>1.772</v>
      </c>
      <c r="E38" t="s">
        <v>132</v>
      </c>
      <c r="F38" t="s">
        <v>24</v>
      </c>
      <c r="G38" s="6">
        <v>45790.56417824074</v>
      </c>
      <c r="H38" t="s">
        <v>25</v>
      </c>
      <c r="I38" t="s">
        <v>26</v>
      </c>
      <c r="J38" t="s">
        <v>123</v>
      </c>
      <c r="K38" t="s">
        <v>124</v>
      </c>
      <c r="M38" t="s">
        <v>29</v>
      </c>
      <c r="N38" t="s">
        <v>133</v>
      </c>
      <c r="O38" t="s">
        <v>134</v>
      </c>
      <c r="P38" s="7" t="str">
        <f>HYPERLINK("https://collectormobile.dot.state.oh.us/arcgis/rest/services/ADAROW/ADA_ROW_Inventory_Image_Viewer/MapServer/3/530145/attachments/", "Photo Link")</f>
        <v>Photo Link</v>
      </c>
      <c r="Q38" s="7" t="str">
        <f>HYPERLINK("http://data.mapchannels.com/dualmaps6/map.htm?lat=40.708871&amp;lng=-84.353510", "Map Channel Link")</f>
        <v>Map Channel Link</v>
      </c>
    </row>
    <row r="39" spans="1:17" hidden="1" x14ac:dyDescent="0.25">
      <c r="A39" t="s">
        <v>20</v>
      </c>
      <c r="B39" t="s">
        <v>21</v>
      </c>
      <c r="C39" t="s">
        <v>120</v>
      </c>
      <c r="D39">
        <v>1.9510000000000001</v>
      </c>
      <c r="E39" t="s">
        <v>135</v>
      </c>
      <c r="F39" t="s">
        <v>24</v>
      </c>
      <c r="G39" s="6">
        <v>45054.759074074071</v>
      </c>
      <c r="H39" t="s">
        <v>25</v>
      </c>
      <c r="I39" t="s">
        <v>26</v>
      </c>
      <c r="J39" t="s">
        <v>123</v>
      </c>
      <c r="K39" t="s">
        <v>38</v>
      </c>
      <c r="M39" t="s">
        <v>29</v>
      </c>
      <c r="N39" t="s">
        <v>39</v>
      </c>
      <c r="O39" t="s">
        <v>136</v>
      </c>
      <c r="P39" s="7" t="str">
        <f>HYPERLINK("https://collectormobile.dot.state.oh.us/arcgis/rest/services/ADAROW/ADA_ROW_Inventory_Image_Viewer/MapServer/3/199864/attachments/", "Photo Link")</f>
        <v>Photo Link</v>
      </c>
      <c r="Q39" s="7" t="str">
        <f>HYPERLINK("http://data.mapchannels.com/dualmaps6/map.htm?lat=40.711004&amp;lng=-84.351612", "Map Channel Link")</f>
        <v>Map Channel Link</v>
      </c>
    </row>
    <row r="40" spans="1:17" hidden="1" x14ac:dyDescent="0.25">
      <c r="A40" t="s">
        <v>20</v>
      </c>
      <c r="B40" t="s">
        <v>21</v>
      </c>
      <c r="C40" t="s">
        <v>120</v>
      </c>
      <c r="D40">
        <v>2.3199999999999998</v>
      </c>
      <c r="E40" t="s">
        <v>137</v>
      </c>
      <c r="F40" t="s">
        <v>24</v>
      </c>
      <c r="G40" s="6">
        <v>45092.659259259257</v>
      </c>
      <c r="H40" t="s">
        <v>25</v>
      </c>
      <c r="I40" t="s">
        <v>26</v>
      </c>
      <c r="J40" t="s">
        <v>123</v>
      </c>
      <c r="K40" t="s">
        <v>124</v>
      </c>
      <c r="M40" t="s">
        <v>138</v>
      </c>
      <c r="N40" t="s">
        <v>33</v>
      </c>
      <c r="O40" t="s">
        <v>139</v>
      </c>
      <c r="P40" s="7" t="str">
        <f>HYPERLINK("https://collectormobile.dot.state.oh.us/arcgis/rest/services/ADAROW/ADA_ROW_Inventory_Image_Viewer/MapServer/3/199867/attachments/", "Photo Link")</f>
        <v>Photo Link</v>
      </c>
      <c r="Q40" s="7" t="str">
        <f>HYPERLINK("http://data.mapchannels.com/dualmaps6/map.htm?lat=40.715664&amp;lng=-84.349042", "Map Channel Link")</f>
        <v>Map Channel Link</v>
      </c>
    </row>
    <row r="41" spans="1:17" hidden="1" x14ac:dyDescent="0.25">
      <c r="A41" t="s">
        <v>20</v>
      </c>
      <c r="B41" t="s">
        <v>21</v>
      </c>
      <c r="C41" t="s">
        <v>120</v>
      </c>
      <c r="D41">
        <v>2.3279999999999998</v>
      </c>
      <c r="E41" t="s">
        <v>140</v>
      </c>
      <c r="F41" t="s">
        <v>24</v>
      </c>
      <c r="G41" s="6">
        <v>45057.58798611111</v>
      </c>
      <c r="H41" t="s">
        <v>25</v>
      </c>
      <c r="I41" t="s">
        <v>26</v>
      </c>
      <c r="J41" t="s">
        <v>123</v>
      </c>
      <c r="K41" t="s">
        <v>38</v>
      </c>
      <c r="M41" t="s">
        <v>138</v>
      </c>
      <c r="N41" t="s">
        <v>39</v>
      </c>
      <c r="O41" t="s">
        <v>141</v>
      </c>
      <c r="P41" s="7" t="str">
        <f>HYPERLINK("https://collectormobile.dot.state.oh.us/arcgis/rest/services/ADAROW/ADA_ROW_Inventory_Image_Viewer/MapServer/3/199458/attachments/", "Photo Link")</f>
        <v>Photo Link</v>
      </c>
      <c r="Q41" s="7" t="str">
        <f>HYPERLINK("http://data.mapchannels.com/dualmaps6/map.htm?lat=40.715784&amp;lng=-84.349040", "Map Channel Link")</f>
        <v>Map Channel Link</v>
      </c>
    </row>
    <row r="42" spans="1:17" hidden="1" x14ac:dyDescent="0.25">
      <c r="A42" t="s">
        <v>20</v>
      </c>
      <c r="B42" t="s">
        <v>21</v>
      </c>
      <c r="C42" t="s">
        <v>120</v>
      </c>
      <c r="D42">
        <v>11.064</v>
      </c>
      <c r="E42" t="s">
        <v>142</v>
      </c>
      <c r="F42" t="s">
        <v>143</v>
      </c>
      <c r="G42" s="6">
        <v>43409.825185185182</v>
      </c>
      <c r="H42" t="s">
        <v>25</v>
      </c>
      <c r="I42" t="s">
        <v>102</v>
      </c>
      <c r="J42" t="s">
        <v>144</v>
      </c>
      <c r="K42" t="s">
        <v>38</v>
      </c>
      <c r="M42" t="s">
        <v>29</v>
      </c>
      <c r="N42" t="s">
        <v>145</v>
      </c>
      <c r="O42" t="s">
        <v>146</v>
      </c>
      <c r="P42" s="7" t="str">
        <f>HYPERLINK("https://collectormobile.dot.state.oh.us/arcgis/rest/services/ADAROW/ADA_ROW_Inventory_Image_Viewer/MapServer/3/88585/attachments/", "Photo Link")</f>
        <v>Photo Link</v>
      </c>
      <c r="Q42" s="7" t="str">
        <f>HYPERLINK("http://data.mapchannels.com/dualmaps6/map.htm?lat=40.836622&amp;lng=-84.335144", "Map Channel Link")</f>
        <v>Map Channel Link</v>
      </c>
    </row>
    <row r="43" spans="1:17" hidden="1" x14ac:dyDescent="0.25">
      <c r="A43" t="s">
        <v>20</v>
      </c>
      <c r="B43" t="s">
        <v>21</v>
      </c>
      <c r="C43" t="s">
        <v>120</v>
      </c>
      <c r="D43">
        <v>11.167999999999999</v>
      </c>
      <c r="E43" t="s">
        <v>147</v>
      </c>
      <c r="F43" t="s">
        <v>143</v>
      </c>
      <c r="G43" s="6">
        <v>43409.825185185182</v>
      </c>
      <c r="H43" t="s">
        <v>25</v>
      </c>
      <c r="I43" t="s">
        <v>102</v>
      </c>
      <c r="J43" t="s">
        <v>144</v>
      </c>
      <c r="K43" t="s">
        <v>38</v>
      </c>
      <c r="M43" t="s">
        <v>29</v>
      </c>
      <c r="N43" t="s">
        <v>148</v>
      </c>
      <c r="O43" t="s">
        <v>149</v>
      </c>
      <c r="P43" s="7" t="str">
        <f>HYPERLINK("https://collectormobile.dot.state.oh.us/arcgis/rest/services/ADAROW/ADA_ROW_Inventory_Image_Viewer/MapServer/3/88239/attachments/", "Photo Link")</f>
        <v>Photo Link</v>
      </c>
      <c r="Q43" s="7" t="str">
        <f>HYPERLINK("http://data.mapchannels.com/dualmaps6/map.htm?lat=40.836710&amp;lng=-84.337119", "Map Channel Link")</f>
        <v>Map Channel Link</v>
      </c>
    </row>
    <row r="44" spans="1:17" hidden="1" x14ac:dyDescent="0.25">
      <c r="A44" t="s">
        <v>20</v>
      </c>
      <c r="B44" t="s">
        <v>21</v>
      </c>
      <c r="C44" t="s">
        <v>120</v>
      </c>
      <c r="D44">
        <v>11.239000000000001</v>
      </c>
      <c r="E44" t="s">
        <v>150</v>
      </c>
      <c r="F44" t="s">
        <v>24</v>
      </c>
      <c r="G44" s="6">
        <v>45470.629212962973</v>
      </c>
      <c r="H44" t="s">
        <v>25</v>
      </c>
      <c r="I44" t="s">
        <v>102</v>
      </c>
      <c r="J44" t="s">
        <v>144</v>
      </c>
      <c r="K44" t="s">
        <v>28</v>
      </c>
      <c r="M44" t="s">
        <v>29</v>
      </c>
      <c r="N44" t="s">
        <v>72</v>
      </c>
      <c r="O44" t="s">
        <v>151</v>
      </c>
      <c r="P44" s="7" t="str">
        <f>HYPERLINK("https://collectormobile.dot.state.oh.us/arcgis/rest/services/ADAROW/ADA_ROW_Inventory_Image_Viewer/MapServer/3/609543/attachments/", "Photo Link")</f>
        <v>Photo Link</v>
      </c>
      <c r="Q44" s="7" t="str">
        <f>HYPERLINK("http://data.mapchannels.com/dualmaps6/map.htm?lat=40.836727&amp;lng=-84.338468", "Map Channel Link")</f>
        <v>Map Channel Link</v>
      </c>
    </row>
    <row r="45" spans="1:17" hidden="1" x14ac:dyDescent="0.25">
      <c r="A45" t="s">
        <v>20</v>
      </c>
      <c r="B45" t="s">
        <v>21</v>
      </c>
      <c r="C45" t="s">
        <v>120</v>
      </c>
      <c r="D45">
        <v>11.241</v>
      </c>
      <c r="E45" t="s">
        <v>152</v>
      </c>
      <c r="F45" t="s">
        <v>24</v>
      </c>
      <c r="G45" s="6">
        <v>45470.627314814818</v>
      </c>
      <c r="H45" t="s">
        <v>25</v>
      </c>
      <c r="I45" t="s">
        <v>102</v>
      </c>
      <c r="J45" t="s">
        <v>144</v>
      </c>
      <c r="K45" t="s">
        <v>38</v>
      </c>
      <c r="M45" t="s">
        <v>29</v>
      </c>
      <c r="N45" t="s">
        <v>33</v>
      </c>
      <c r="O45" t="s">
        <v>153</v>
      </c>
      <c r="P45" s="7" t="str">
        <f>HYPERLINK("https://collectormobile.dot.state.oh.us/arcgis/rest/services/ADAROW/ADA_ROW_Inventory_Image_Viewer/MapServer/3/609541/attachments/", "Photo Link")</f>
        <v>Photo Link</v>
      </c>
      <c r="Q45" s="7" t="str">
        <f>HYPERLINK("http://data.mapchannels.com/dualmaps6/map.htm?lat=40.836626&amp;lng=-84.338509", "Map Channel Link")</f>
        <v>Map Channel Link</v>
      </c>
    </row>
    <row r="46" spans="1:17" hidden="1" x14ac:dyDescent="0.25">
      <c r="A46" t="s">
        <v>20</v>
      </c>
      <c r="B46" t="s">
        <v>21</v>
      </c>
      <c r="C46" t="s">
        <v>120</v>
      </c>
      <c r="D46">
        <v>11.294</v>
      </c>
      <c r="E46" t="s">
        <v>154</v>
      </c>
      <c r="F46" t="s">
        <v>24</v>
      </c>
      <c r="G46" s="6">
        <v>45470.652025462958</v>
      </c>
      <c r="H46" t="s">
        <v>25</v>
      </c>
      <c r="I46" t="s">
        <v>102</v>
      </c>
      <c r="J46" t="s">
        <v>144</v>
      </c>
      <c r="K46" t="s">
        <v>124</v>
      </c>
      <c r="M46" t="s">
        <v>29</v>
      </c>
      <c r="N46" t="s">
        <v>155</v>
      </c>
      <c r="O46" t="s">
        <v>156</v>
      </c>
      <c r="P46" s="7" t="str">
        <f>HYPERLINK("https://collectormobile.dot.state.oh.us/arcgis/rest/services/ADAROW/ADA_ROW_Inventory_Image_Viewer/MapServer/3/610817/attachments/", "Photo Link")</f>
        <v>Photo Link</v>
      </c>
      <c r="Q46" s="7" t="str">
        <f>HYPERLINK("http://data.mapchannels.com/dualmaps6/map.htm?lat=40.836612&amp;lng=-84.339518", "Map Channel Link")</f>
        <v>Map Channel Link</v>
      </c>
    </row>
    <row r="47" spans="1:17" hidden="1" x14ac:dyDescent="0.25">
      <c r="A47" t="s">
        <v>20</v>
      </c>
      <c r="B47" t="s">
        <v>21</v>
      </c>
      <c r="C47" t="s">
        <v>120</v>
      </c>
      <c r="D47">
        <v>11.294</v>
      </c>
      <c r="E47" t="s">
        <v>157</v>
      </c>
      <c r="F47" t="s">
        <v>24</v>
      </c>
      <c r="G47" s="6">
        <v>45470.632025462961</v>
      </c>
      <c r="H47" t="s">
        <v>25</v>
      </c>
      <c r="I47" t="s">
        <v>102</v>
      </c>
      <c r="J47" t="s">
        <v>144</v>
      </c>
      <c r="K47" t="s">
        <v>38</v>
      </c>
      <c r="M47" t="s">
        <v>29</v>
      </c>
      <c r="N47" t="s">
        <v>109</v>
      </c>
      <c r="O47" t="s">
        <v>158</v>
      </c>
      <c r="P47" s="7" t="str">
        <f>HYPERLINK("https://collectormobile.dot.state.oh.us/arcgis/rest/services/ADAROW/ADA_ROW_Inventory_Image_Viewer/MapServer/3/610818/attachments/", "Photo Link")</f>
        <v>Photo Link</v>
      </c>
      <c r="Q47" s="7" t="str">
        <f>HYPERLINK("http://data.mapchannels.com/dualmaps6/map.htm?lat=40.836707&amp;lng=-84.339512", "Map Channel Link")</f>
        <v>Map Channel Link</v>
      </c>
    </row>
    <row r="48" spans="1:17" hidden="1" x14ac:dyDescent="0.25">
      <c r="A48" t="s">
        <v>20</v>
      </c>
      <c r="B48" t="s">
        <v>21</v>
      </c>
      <c r="C48" t="s">
        <v>120</v>
      </c>
      <c r="D48">
        <v>11.307</v>
      </c>
      <c r="E48" t="s">
        <v>159</v>
      </c>
      <c r="F48" t="s">
        <v>24</v>
      </c>
      <c r="G48" s="6">
        <v>45470.632870370369</v>
      </c>
      <c r="H48" t="s">
        <v>25</v>
      </c>
      <c r="I48" t="s">
        <v>102</v>
      </c>
      <c r="J48" t="s">
        <v>144</v>
      </c>
      <c r="K48" t="s">
        <v>38</v>
      </c>
      <c r="M48" t="s">
        <v>29</v>
      </c>
      <c r="N48" t="s">
        <v>33</v>
      </c>
      <c r="O48" t="s">
        <v>160</v>
      </c>
      <c r="P48" s="7" t="str">
        <f>HYPERLINK("https://collectormobile.dot.state.oh.us/arcgis/rest/services/ADAROW/ADA_ROW_Inventory_Image_Viewer/MapServer/3/610819/attachments/", "Photo Link")</f>
        <v>Photo Link</v>
      </c>
      <c r="Q48" s="7" t="str">
        <f>HYPERLINK("http://data.mapchannels.com/dualmaps6/map.htm?lat=40.836753&amp;lng=-84.339567", "Map Channel Link")</f>
        <v>Map Channel Link</v>
      </c>
    </row>
    <row r="49" spans="1:17" hidden="1" x14ac:dyDescent="0.25">
      <c r="A49" t="s">
        <v>20</v>
      </c>
      <c r="B49" t="s">
        <v>21</v>
      </c>
      <c r="C49" t="s">
        <v>120</v>
      </c>
      <c r="D49">
        <v>11.307</v>
      </c>
      <c r="E49" t="s">
        <v>161</v>
      </c>
      <c r="F49" t="s">
        <v>24</v>
      </c>
      <c r="G49" s="6">
        <v>45470.648680555547</v>
      </c>
      <c r="H49" t="s">
        <v>25</v>
      </c>
      <c r="I49" t="s">
        <v>102</v>
      </c>
      <c r="J49" t="s">
        <v>144</v>
      </c>
      <c r="K49" t="s">
        <v>124</v>
      </c>
      <c r="M49" t="s">
        <v>29</v>
      </c>
      <c r="N49" t="s">
        <v>162</v>
      </c>
      <c r="O49" t="s">
        <v>163</v>
      </c>
      <c r="P49" s="7" t="str">
        <f>HYPERLINK("https://collectormobile.dot.state.oh.us/arcgis/rest/services/ADAROW/ADA_ROW_Inventory_Image_Viewer/MapServer/3/610820/attachments/", "Photo Link")</f>
        <v>Photo Link</v>
      </c>
      <c r="Q49" s="7" t="str">
        <f>HYPERLINK("http://data.mapchannels.com/dualmaps6/map.htm?lat=40.836754&amp;lng=-84.339712", "Map Channel Link")</f>
        <v>Map Channel Link</v>
      </c>
    </row>
    <row r="50" spans="1:17" hidden="1" x14ac:dyDescent="0.25">
      <c r="A50" t="s">
        <v>20</v>
      </c>
      <c r="B50" t="s">
        <v>21</v>
      </c>
      <c r="C50" t="s">
        <v>120</v>
      </c>
      <c r="D50">
        <v>11.507</v>
      </c>
      <c r="E50" t="s">
        <v>164</v>
      </c>
      <c r="F50" t="s">
        <v>24</v>
      </c>
      <c r="G50" s="6">
        <v>45470.637025462973</v>
      </c>
      <c r="H50" t="s">
        <v>25</v>
      </c>
      <c r="I50" t="s">
        <v>102</v>
      </c>
      <c r="J50" t="s">
        <v>144</v>
      </c>
      <c r="K50" t="s">
        <v>38</v>
      </c>
      <c r="M50" t="s">
        <v>29</v>
      </c>
      <c r="N50" t="s">
        <v>165</v>
      </c>
      <c r="O50" t="s">
        <v>166</v>
      </c>
      <c r="P50" s="7" t="str">
        <f>HYPERLINK("https://collectormobile.dot.state.oh.us/arcgis/rest/services/ADAROW/ADA_ROW_Inventory_Image_Viewer/MapServer/3/609537/attachments/", "Photo Link")</f>
        <v>Photo Link</v>
      </c>
      <c r="Q50" s="7" t="str">
        <f>HYPERLINK("http://data.mapchannels.com/dualmaps6/map.htm?lat=40.839648&amp;lng=-84.339622", "Map Channel Link")</f>
        <v>Map Channel Link</v>
      </c>
    </row>
    <row r="51" spans="1:17" hidden="1" x14ac:dyDescent="0.25">
      <c r="A51" t="s">
        <v>20</v>
      </c>
      <c r="B51" t="s">
        <v>21</v>
      </c>
      <c r="C51" t="s">
        <v>120</v>
      </c>
      <c r="D51">
        <v>11.516</v>
      </c>
      <c r="E51" t="s">
        <v>167</v>
      </c>
      <c r="F51" t="s">
        <v>24</v>
      </c>
      <c r="G51" s="6">
        <v>45470.639062499999</v>
      </c>
      <c r="H51" t="s">
        <v>25</v>
      </c>
      <c r="I51" t="s">
        <v>102</v>
      </c>
      <c r="J51" t="s">
        <v>144</v>
      </c>
      <c r="K51" t="s">
        <v>38</v>
      </c>
      <c r="M51" t="s">
        <v>29</v>
      </c>
      <c r="N51" t="s">
        <v>33</v>
      </c>
      <c r="O51" t="s">
        <v>168</v>
      </c>
      <c r="P51" s="7" t="str">
        <f>HYPERLINK("https://collectormobile.dot.state.oh.us/arcgis/rest/services/ADAROW/ADA_ROW_Inventory_Image_Viewer/MapServer/3/610825/attachments/", "Photo Link")</f>
        <v>Photo Link</v>
      </c>
      <c r="Q51" s="7" t="str">
        <f>HYPERLINK("http://data.mapchannels.com/dualmaps6/map.htm?lat=40.839781&amp;lng=-84.339574", "Map Channel Link")</f>
        <v>Map Channel Link</v>
      </c>
    </row>
    <row r="52" spans="1:17" hidden="1" x14ac:dyDescent="0.25">
      <c r="A52" t="s">
        <v>20</v>
      </c>
      <c r="B52" t="s">
        <v>21</v>
      </c>
      <c r="C52" t="s">
        <v>120</v>
      </c>
      <c r="D52">
        <v>12.018000000000001</v>
      </c>
      <c r="E52" t="s">
        <v>169</v>
      </c>
      <c r="F52" t="s">
        <v>24</v>
      </c>
      <c r="G52" s="6">
        <v>45043.474618055552</v>
      </c>
      <c r="H52" t="s">
        <v>25</v>
      </c>
      <c r="I52" t="s">
        <v>102</v>
      </c>
      <c r="J52" t="s">
        <v>144</v>
      </c>
      <c r="K52" t="s">
        <v>28</v>
      </c>
      <c r="M52" t="s">
        <v>29</v>
      </c>
      <c r="N52" t="s">
        <v>33</v>
      </c>
      <c r="O52" t="s">
        <v>170</v>
      </c>
      <c r="P52" s="7" t="str">
        <f>HYPERLINK("https://collectormobile.dot.state.oh.us/arcgis/rest/services/ADAROW/ADA_ROW_Inventory_Image_Viewer/MapServer/3/216935/attachments/", "Photo Link")</f>
        <v>Photo Link</v>
      </c>
      <c r="Q52" s="7" t="str">
        <f>HYPERLINK("http://data.mapchannels.com/dualmaps6/map.htm?lat=40.847049&amp;lng=-84.339649", "Map Channel Link")</f>
        <v>Map Channel Link</v>
      </c>
    </row>
    <row r="53" spans="1:17" hidden="1" x14ac:dyDescent="0.25">
      <c r="A53" t="s">
        <v>20</v>
      </c>
      <c r="B53" t="s">
        <v>21</v>
      </c>
      <c r="C53" t="s">
        <v>171</v>
      </c>
      <c r="D53">
        <v>4.0000000000000001E-3</v>
      </c>
      <c r="E53" t="s">
        <v>172</v>
      </c>
      <c r="F53" t="s">
        <v>24</v>
      </c>
      <c r="G53" s="6">
        <v>45790.564837962957</v>
      </c>
      <c r="H53" t="s">
        <v>25</v>
      </c>
      <c r="I53" t="s">
        <v>26</v>
      </c>
      <c r="J53" t="s">
        <v>67</v>
      </c>
      <c r="K53" t="s">
        <v>28</v>
      </c>
      <c r="M53" t="s">
        <v>29</v>
      </c>
      <c r="N53" t="s">
        <v>72</v>
      </c>
      <c r="O53" t="s">
        <v>173</v>
      </c>
      <c r="P53" s="7" t="str">
        <f>HYPERLINK("https://collectormobile.dot.state.oh.us/arcgis/rest/services/ADAROW/ADA_ROW_Inventory_Image_Viewer/MapServer/3/538907/attachments/", "Photo Link")</f>
        <v>Photo Link</v>
      </c>
      <c r="Q53" s="7" t="str">
        <f>HYPERLINK("http://data.mapchannels.com/dualmaps6/map.htm?lat=40.889997&amp;lng=-83.896244", "Map Channel Link")</f>
        <v>Map Channel Link</v>
      </c>
    </row>
    <row r="54" spans="1:17" hidden="1" x14ac:dyDescent="0.25">
      <c r="A54" t="s">
        <v>20</v>
      </c>
      <c r="B54" t="s">
        <v>21</v>
      </c>
      <c r="C54" t="s">
        <v>174</v>
      </c>
      <c r="D54">
        <v>14.097</v>
      </c>
      <c r="E54" t="s">
        <v>175</v>
      </c>
      <c r="F54" t="s">
        <v>143</v>
      </c>
      <c r="G54" s="6">
        <v>43423.749027777783</v>
      </c>
      <c r="H54" t="s">
        <v>25</v>
      </c>
      <c r="I54" t="s">
        <v>44</v>
      </c>
      <c r="J54"/>
      <c r="K54" t="s">
        <v>124</v>
      </c>
      <c r="M54" t="s">
        <v>29</v>
      </c>
      <c r="N54" t="s">
        <v>176</v>
      </c>
      <c r="O54" t="s">
        <v>46</v>
      </c>
      <c r="P54" s="7" t="str">
        <f>HYPERLINK("https://collectormobile.dot.state.oh.us/arcgis/rest/services/ADAROW/ADA_ROW_Inventory_Image_Viewer/MapServer/3/3388/attachments/", "Photo Link")</f>
        <v>Photo Link</v>
      </c>
      <c r="Q54" s="7" t="str">
        <f>HYPERLINK("http://data.mapchannels.com/dualmaps6/map.htm?lat=40.750370&amp;lng=-84.153631", "Map Channel Link")</f>
        <v>Map Channel Link</v>
      </c>
    </row>
    <row r="55" spans="1:17" hidden="1" x14ac:dyDescent="0.25">
      <c r="A55" t="s">
        <v>20</v>
      </c>
      <c r="B55" t="s">
        <v>21</v>
      </c>
      <c r="C55" t="s">
        <v>177</v>
      </c>
      <c r="D55">
        <v>11.999000000000001</v>
      </c>
      <c r="E55" t="s">
        <v>178</v>
      </c>
      <c r="F55" t="s">
        <v>24</v>
      </c>
      <c r="G55" s="6">
        <v>45790.564837962957</v>
      </c>
      <c r="H55" t="s">
        <v>25</v>
      </c>
      <c r="I55" t="s">
        <v>26</v>
      </c>
      <c r="J55" t="s">
        <v>118</v>
      </c>
      <c r="K55" t="s">
        <v>38</v>
      </c>
      <c r="M55" t="s">
        <v>29</v>
      </c>
      <c r="N55" t="s">
        <v>39</v>
      </c>
      <c r="O55" t="s">
        <v>179</v>
      </c>
      <c r="P55" s="7" t="str">
        <f>HYPERLINK("https://collectormobile.dot.state.oh.us/arcgis/rest/services/ADAROW/ADA_ROW_Inventory_Image_Viewer/MapServer/3/541500/attachments/", "Photo Link")</f>
        <v>Photo Link</v>
      </c>
      <c r="Q55" s="7" t="str">
        <f>HYPERLINK("http://data.mapchannels.com/dualmaps6/map.htm?lat=40.831863&amp;lng=-84.090844", "Map Channel Link")</f>
        <v>Map Channel Link</v>
      </c>
    </row>
    <row r="56" spans="1:17" hidden="1" x14ac:dyDescent="0.25">
      <c r="A56" t="s">
        <v>20</v>
      </c>
      <c r="B56" t="s">
        <v>21</v>
      </c>
      <c r="C56" t="s">
        <v>177</v>
      </c>
      <c r="D56">
        <v>12.002000000000001</v>
      </c>
      <c r="E56" t="s">
        <v>180</v>
      </c>
      <c r="F56" t="s">
        <v>24</v>
      </c>
      <c r="G56" s="6">
        <v>45790.564837962957</v>
      </c>
      <c r="H56" t="s">
        <v>25</v>
      </c>
      <c r="I56" t="s">
        <v>26</v>
      </c>
      <c r="J56" t="s">
        <v>118</v>
      </c>
      <c r="K56" t="s">
        <v>38</v>
      </c>
      <c r="M56" t="s">
        <v>29</v>
      </c>
      <c r="N56" t="s">
        <v>39</v>
      </c>
      <c r="O56" t="s">
        <v>181</v>
      </c>
      <c r="P56" s="7" t="str">
        <f>HYPERLINK("https://collectormobile.dot.state.oh.us/arcgis/rest/services/ADAROW/ADA_ROW_Inventory_Image_Viewer/MapServer/3/541499/attachments/", "Photo Link")</f>
        <v>Photo Link</v>
      </c>
      <c r="Q56" s="7" t="str">
        <f>HYPERLINK("http://data.mapchannels.com/dualmaps6/map.htm?lat=40.832008&amp;lng=-84.090775", "Map Channel Link")</f>
        <v>Map Channel Link</v>
      </c>
    </row>
    <row r="57" spans="1:17" hidden="1" x14ac:dyDescent="0.25">
      <c r="A57" t="s">
        <v>20</v>
      </c>
      <c r="B57" t="s">
        <v>21</v>
      </c>
      <c r="C57" t="s">
        <v>177</v>
      </c>
      <c r="D57">
        <v>12.019</v>
      </c>
      <c r="E57" t="s">
        <v>182</v>
      </c>
      <c r="F57" t="s">
        <v>24</v>
      </c>
      <c r="G57" s="6">
        <v>45790.564837962957</v>
      </c>
      <c r="H57" t="s">
        <v>25</v>
      </c>
      <c r="I57" t="s">
        <v>26</v>
      </c>
      <c r="J57" t="s">
        <v>118</v>
      </c>
      <c r="K57" t="s">
        <v>124</v>
      </c>
      <c r="M57" t="s">
        <v>29</v>
      </c>
      <c r="N57" t="s">
        <v>33</v>
      </c>
      <c r="O57" t="s">
        <v>183</v>
      </c>
      <c r="P57" s="7" t="str">
        <f>HYPERLINK("https://collectormobile.dot.state.oh.us/arcgis/rest/services/ADAROW/ADA_ROW_Inventory_Image_Viewer/MapServer/3/538869/attachments/", "Photo Link")</f>
        <v>Photo Link</v>
      </c>
      <c r="Q57" s="7" t="str">
        <f>HYPERLINK("http://data.mapchannels.com/dualmaps6/map.htm?lat=40.832005&amp;lng=-84.090470", "Map Channel Link")</f>
        <v>Map Channel Link</v>
      </c>
    </row>
    <row r="58" spans="1:17" hidden="1" x14ac:dyDescent="0.25">
      <c r="A58" t="s">
        <v>20</v>
      </c>
      <c r="B58" t="s">
        <v>21</v>
      </c>
      <c r="C58" t="s">
        <v>184</v>
      </c>
      <c r="D58">
        <v>0.91400000000000003</v>
      </c>
      <c r="E58" t="s">
        <v>185</v>
      </c>
      <c r="F58" t="s">
        <v>186</v>
      </c>
      <c r="G58" s="6">
        <v>43404.613020833327</v>
      </c>
      <c r="H58" t="s">
        <v>25</v>
      </c>
      <c r="I58" t="s">
        <v>44</v>
      </c>
      <c r="J58"/>
      <c r="K58"/>
      <c r="M58" t="s">
        <v>29</v>
      </c>
      <c r="N58" t="s">
        <v>145</v>
      </c>
      <c r="O58" t="s">
        <v>187</v>
      </c>
      <c r="P58" s="7" t="str">
        <f>HYPERLINK("https://collectormobile.dot.state.oh.us/arcgis/rest/services/ADAROW/ADA_ROW_Inventory_Image_Viewer/MapServer/3/3392/attachments/", "Photo Link")</f>
        <v>Photo Link</v>
      </c>
      <c r="Q58" s="7" t="str">
        <f>HYPERLINK("http://data.mapchannels.com/dualmaps6/map.htm?lat=40.761679&amp;lng=-84.147272", "Map Channel Link")</f>
        <v>Map Channel Link</v>
      </c>
    </row>
    <row r="59" spans="1:17" hidden="1" x14ac:dyDescent="0.25">
      <c r="A59" t="s">
        <v>20</v>
      </c>
      <c r="B59" t="s">
        <v>21</v>
      </c>
      <c r="C59" t="s">
        <v>188</v>
      </c>
      <c r="D59">
        <v>2.3119999999999998</v>
      </c>
      <c r="E59" t="s">
        <v>189</v>
      </c>
      <c r="F59" t="s">
        <v>24</v>
      </c>
      <c r="G59" s="6">
        <v>45790.56417824074</v>
      </c>
      <c r="H59" t="s">
        <v>25</v>
      </c>
      <c r="I59" t="s">
        <v>26</v>
      </c>
      <c r="J59" t="s">
        <v>190</v>
      </c>
      <c r="K59" t="s">
        <v>28</v>
      </c>
      <c r="M59" t="s">
        <v>29</v>
      </c>
      <c r="N59" t="s">
        <v>72</v>
      </c>
      <c r="O59" t="s">
        <v>191</v>
      </c>
      <c r="P59" s="7" t="str">
        <f>HYPERLINK("https://collectormobile.dot.state.oh.us/arcgis/rest/services/ADAROW/ADA_ROW_Inventory_Image_Viewer/MapServer/3/530536/attachments/", "Photo Link")</f>
        <v>Photo Link</v>
      </c>
      <c r="Q59" s="7" t="str">
        <f>HYPERLINK("http://data.mapchannels.com/dualmaps6/map.htm?lat=40.786980&amp;lng=-84.203612", "Map Channel Link")</f>
        <v>Map Channel Link</v>
      </c>
    </row>
    <row r="60" spans="1:17" hidden="1" x14ac:dyDescent="0.25">
      <c r="A60" t="s">
        <v>20</v>
      </c>
      <c r="B60" t="s">
        <v>21</v>
      </c>
      <c r="C60" t="s">
        <v>188</v>
      </c>
      <c r="D60">
        <v>2.3149999999999999</v>
      </c>
      <c r="E60" t="s">
        <v>192</v>
      </c>
      <c r="F60" t="s">
        <v>24</v>
      </c>
      <c r="G60" s="6">
        <v>45118.701701388891</v>
      </c>
      <c r="H60" t="s">
        <v>25</v>
      </c>
      <c r="I60" t="s">
        <v>26</v>
      </c>
      <c r="J60" t="s">
        <v>190</v>
      </c>
      <c r="K60" t="s">
        <v>124</v>
      </c>
      <c r="M60" t="s">
        <v>29</v>
      </c>
      <c r="N60" t="s">
        <v>193</v>
      </c>
      <c r="O60" t="s">
        <v>194</v>
      </c>
      <c r="P60" s="7" t="str">
        <f>HYPERLINK("https://collectormobile.dot.state.oh.us/arcgis/rest/services/ADAROW/ADA_ROW_Inventory_Image_Viewer/MapServer/3/530539/attachments/", "Photo Link")</f>
        <v>Photo Link</v>
      </c>
      <c r="Q60" s="7" t="str">
        <f>HYPERLINK("http://data.mapchannels.com/dualmaps6/map.htm?lat=40.787022&amp;lng=-84.203792", "Map Channel Link")</f>
        <v>Map Channel Link</v>
      </c>
    </row>
    <row r="61" spans="1:17" hidden="1" x14ac:dyDescent="0.25">
      <c r="A61" t="s">
        <v>20</v>
      </c>
      <c r="B61" t="s">
        <v>21</v>
      </c>
      <c r="C61" t="s">
        <v>188</v>
      </c>
      <c r="D61">
        <v>2.3260000000000001</v>
      </c>
      <c r="E61" t="s">
        <v>195</v>
      </c>
      <c r="F61" t="s">
        <v>24</v>
      </c>
      <c r="G61" s="6">
        <v>45790.56417824074</v>
      </c>
      <c r="H61" t="s">
        <v>25</v>
      </c>
      <c r="I61" t="s">
        <v>26</v>
      </c>
      <c r="J61" t="s">
        <v>190</v>
      </c>
      <c r="K61" t="s">
        <v>28</v>
      </c>
      <c r="M61" t="s">
        <v>29</v>
      </c>
      <c r="N61" t="s">
        <v>196</v>
      </c>
      <c r="O61" t="s">
        <v>197</v>
      </c>
      <c r="P61" s="7" t="str">
        <f>HYPERLINK("https://collectormobile.dot.state.oh.us/arcgis/rest/services/ADAROW/ADA_ROW_Inventory_Image_Viewer/MapServer/3/530537/attachments/", "Photo Link")</f>
        <v>Photo Link</v>
      </c>
      <c r="Q61" s="7" t="str">
        <f>HYPERLINK("http://data.mapchannels.com/dualmaps6/map.htm?lat=40.787190&amp;lng=-84.203625", "Map Channel Link")</f>
        <v>Map Channel Link</v>
      </c>
    </row>
    <row r="62" spans="1:17" hidden="1" x14ac:dyDescent="0.25">
      <c r="A62" t="s">
        <v>20</v>
      </c>
      <c r="B62" t="s">
        <v>21</v>
      </c>
      <c r="C62" t="s">
        <v>198</v>
      </c>
      <c r="D62">
        <v>0.13100000000000001</v>
      </c>
      <c r="E62" t="s">
        <v>199</v>
      </c>
      <c r="F62" t="s">
        <v>24</v>
      </c>
      <c r="G62" s="6">
        <v>45790.564837962957</v>
      </c>
      <c r="H62" t="s">
        <v>25</v>
      </c>
      <c r="I62" t="s">
        <v>26</v>
      </c>
      <c r="J62" t="s">
        <v>67</v>
      </c>
      <c r="K62"/>
      <c r="M62" t="s">
        <v>29</v>
      </c>
      <c r="N62" t="s">
        <v>200</v>
      </c>
      <c r="O62" t="s">
        <v>201</v>
      </c>
      <c r="P62" s="7" t="str">
        <f>HYPERLINK("https://collectormobile.dot.state.oh.us/arcgis/rest/services/ADAROW/ADA_ROW_Inventory_Image_Viewer/MapServer/3/538932/attachments/", "Photo Link")</f>
        <v>Photo Link</v>
      </c>
      <c r="Q62" s="7" t="str">
        <f>HYPERLINK("http://data.mapchannels.com/dualmaps6/map.htm?lat=40.894567&amp;lng=-83.888516", "Map Channel Link")</f>
        <v>Map Channel Link</v>
      </c>
    </row>
    <row r="63" spans="1:17" hidden="1" x14ac:dyDescent="0.25">
      <c r="A63" t="s">
        <v>20</v>
      </c>
      <c r="B63" t="s">
        <v>21</v>
      </c>
      <c r="C63" t="s">
        <v>202</v>
      </c>
      <c r="D63">
        <v>0.24199999999999999</v>
      </c>
      <c r="E63" t="s">
        <v>203</v>
      </c>
      <c r="F63" t="s">
        <v>24</v>
      </c>
      <c r="G63" s="6">
        <v>45790.564837962957</v>
      </c>
      <c r="H63" t="s">
        <v>25</v>
      </c>
      <c r="I63" t="s">
        <v>26</v>
      </c>
      <c r="J63" t="s">
        <v>67</v>
      </c>
      <c r="K63" t="s">
        <v>28</v>
      </c>
      <c r="M63" t="s">
        <v>29</v>
      </c>
      <c r="N63" t="s">
        <v>68</v>
      </c>
      <c r="O63" t="s">
        <v>204</v>
      </c>
      <c r="P63" s="7" t="str">
        <f>HYPERLINK("https://collectormobile.dot.state.oh.us/arcgis/rest/services/ADAROW/ADA_ROW_Inventory_Image_Viewer/MapServer/3/541546/attachments/", "Photo Link")</f>
        <v>Photo Link</v>
      </c>
      <c r="Q63" s="7" t="str">
        <f>HYPERLINK("http://data.mapchannels.com/dualmaps6/map.htm?lat=40.894138&amp;lng=-83.891038", "Map Channel Link")</f>
        <v>Map Channel Link</v>
      </c>
    </row>
    <row r="64" spans="1:17" hidden="1" x14ac:dyDescent="0.25">
      <c r="A64" t="s">
        <v>20</v>
      </c>
      <c r="B64" t="s">
        <v>21</v>
      </c>
      <c r="C64" t="s">
        <v>205</v>
      </c>
      <c r="D64">
        <v>1.6120000000000001</v>
      </c>
      <c r="E64" t="s">
        <v>206</v>
      </c>
      <c r="F64" t="s">
        <v>24</v>
      </c>
      <c r="G64" s="6">
        <v>45790.56417824074</v>
      </c>
      <c r="H64" t="s">
        <v>25</v>
      </c>
      <c r="I64" t="s">
        <v>26</v>
      </c>
      <c r="J64"/>
      <c r="K64" t="s">
        <v>124</v>
      </c>
      <c r="M64" t="s">
        <v>29</v>
      </c>
      <c r="N64" t="s">
        <v>193</v>
      </c>
      <c r="O64" t="s">
        <v>207</v>
      </c>
      <c r="P64" s="7" t="str">
        <f>HYPERLINK("https://collectormobile.dot.state.oh.us/arcgis/rest/services/ADAROW/ADA_ROW_Inventory_Image_Viewer/MapServer/3/530136/attachments/", "Photo Link")</f>
        <v>Photo Link</v>
      </c>
      <c r="Q64" s="7" t="str">
        <f>HYPERLINK("http://data.mapchannels.com/dualmaps6/map.htm?lat=40.779472&amp;lng=-84.184371", "Map Channel Link")</f>
        <v>Map Channel Link</v>
      </c>
    </row>
    <row r="65" spans="1:17" hidden="1" x14ac:dyDescent="0.25">
      <c r="A65" t="s">
        <v>20</v>
      </c>
      <c r="B65" t="s">
        <v>21</v>
      </c>
      <c r="C65" t="s">
        <v>208</v>
      </c>
      <c r="D65">
        <v>0.72399999999999998</v>
      </c>
      <c r="E65" t="s">
        <v>209</v>
      </c>
      <c r="F65" t="s">
        <v>24</v>
      </c>
      <c r="G65" s="6">
        <v>45790.564837962957</v>
      </c>
      <c r="H65" t="s">
        <v>25</v>
      </c>
      <c r="I65" t="s">
        <v>26</v>
      </c>
      <c r="J65" t="s">
        <v>67</v>
      </c>
      <c r="K65" t="s">
        <v>28</v>
      </c>
      <c r="M65" t="s">
        <v>29</v>
      </c>
      <c r="N65" t="s">
        <v>210</v>
      </c>
      <c r="O65" t="s">
        <v>211</v>
      </c>
      <c r="P65" s="7" t="str">
        <f>HYPERLINK("https://collectormobile.dot.state.oh.us/arcgis/rest/services/ADAROW/ADA_ROW_Inventory_Image_Viewer/MapServer/3/538906/attachments/", "Photo Link")</f>
        <v>Photo Link</v>
      </c>
      <c r="Q65" s="7" t="str">
        <f>HYPERLINK("http://data.mapchannels.com/dualmaps6/map.htm?lat=40.887248&amp;lng=-83.899867", "Map Channel Link")</f>
        <v>Map Channel Link</v>
      </c>
    </row>
    <row r="66" spans="1:17" hidden="1" x14ac:dyDescent="0.25">
      <c r="A66" t="s">
        <v>20</v>
      </c>
      <c r="B66" t="s">
        <v>21</v>
      </c>
      <c r="C66" t="s">
        <v>208</v>
      </c>
      <c r="D66">
        <v>0.90600000000000003</v>
      </c>
      <c r="E66" t="s">
        <v>212</v>
      </c>
      <c r="F66" t="s">
        <v>24</v>
      </c>
      <c r="G66" s="6">
        <v>45790.564837962957</v>
      </c>
      <c r="H66" t="s">
        <v>25</v>
      </c>
      <c r="I66" t="s">
        <v>26</v>
      </c>
      <c r="J66" t="s">
        <v>67</v>
      </c>
      <c r="K66" t="s">
        <v>28</v>
      </c>
      <c r="M66" t="s">
        <v>29</v>
      </c>
      <c r="N66" t="s">
        <v>72</v>
      </c>
      <c r="O66" t="s">
        <v>213</v>
      </c>
      <c r="P66" s="7" t="str">
        <f>HYPERLINK("https://collectormobile.dot.state.oh.us/arcgis/rest/services/ADAROW/ADA_ROW_Inventory_Image_Viewer/MapServer/3/541530/attachments/", "Photo Link")</f>
        <v>Photo Link</v>
      </c>
      <c r="Q66" s="7" t="str">
        <f>HYPERLINK("http://data.mapchannels.com/dualmaps6/map.htm?lat=40.889090&amp;lng=-83.897424", "Map Channel Link")</f>
        <v>Map Channel Link</v>
      </c>
    </row>
    <row r="67" spans="1:17" hidden="1" x14ac:dyDescent="0.25">
      <c r="A67" t="s">
        <v>20</v>
      </c>
      <c r="B67" t="s">
        <v>21</v>
      </c>
      <c r="C67" t="s">
        <v>208</v>
      </c>
      <c r="D67">
        <v>0.91500000000000004</v>
      </c>
      <c r="E67" t="s">
        <v>214</v>
      </c>
      <c r="F67" t="s">
        <v>24</v>
      </c>
      <c r="G67" s="6">
        <v>45790.564837962957</v>
      </c>
      <c r="H67" t="s">
        <v>25</v>
      </c>
      <c r="I67" t="s">
        <v>26</v>
      </c>
      <c r="J67" t="s">
        <v>67</v>
      </c>
      <c r="K67" t="s">
        <v>28</v>
      </c>
      <c r="M67" t="s">
        <v>29</v>
      </c>
      <c r="N67" t="s">
        <v>215</v>
      </c>
      <c r="O67" t="s">
        <v>216</v>
      </c>
      <c r="P67" s="7" t="str">
        <f>HYPERLINK("https://collectormobile.dot.state.oh.us/arcgis/rest/services/ADAROW/ADA_ROW_Inventory_Image_Viewer/MapServer/3/541531/attachments/", "Photo Link")</f>
        <v>Photo Link</v>
      </c>
      <c r="Q67" s="7" t="str">
        <f>HYPERLINK("http://data.mapchannels.com/dualmaps6/map.htm?lat=40.889179&amp;lng=-83.897306", "Map Channel Link")</f>
        <v>Map Channel Link</v>
      </c>
    </row>
    <row r="68" spans="1:17" hidden="1" x14ac:dyDescent="0.25">
      <c r="A68" t="s">
        <v>20</v>
      </c>
      <c r="B68" t="s">
        <v>21</v>
      </c>
      <c r="C68" t="s">
        <v>208</v>
      </c>
      <c r="D68">
        <v>1.0009999999999999</v>
      </c>
      <c r="E68" t="s">
        <v>217</v>
      </c>
      <c r="F68" t="s">
        <v>24</v>
      </c>
      <c r="G68" s="6">
        <v>45790.564837962957</v>
      </c>
      <c r="H68" t="s">
        <v>25</v>
      </c>
      <c r="I68" t="s">
        <v>26</v>
      </c>
      <c r="J68" t="s">
        <v>67</v>
      </c>
      <c r="K68" t="s">
        <v>28</v>
      </c>
      <c r="M68" t="s">
        <v>29</v>
      </c>
      <c r="N68" t="s">
        <v>72</v>
      </c>
      <c r="O68" t="s">
        <v>218</v>
      </c>
      <c r="P68" s="7" t="str">
        <f>HYPERLINK("https://collectormobile.dot.state.oh.us/arcgis/rest/services/ADAROW/ADA_ROW_Inventory_Image_Viewer/MapServer/3/538908/attachments/", "Photo Link")</f>
        <v>Photo Link</v>
      </c>
      <c r="Q68" s="7" t="str">
        <f>HYPERLINK("http://data.mapchannels.com/dualmaps6/map.htm?lat=40.890068&amp;lng=-83.896149", "Map Channel Link")</f>
        <v>Map Channel Link</v>
      </c>
    </row>
    <row r="69" spans="1:17" hidden="1" x14ac:dyDescent="0.25">
      <c r="A69" t="s">
        <v>20</v>
      </c>
      <c r="B69" t="s">
        <v>21</v>
      </c>
      <c r="C69" t="s">
        <v>208</v>
      </c>
      <c r="D69">
        <v>1.3340000000000001</v>
      </c>
      <c r="E69" t="s">
        <v>219</v>
      </c>
      <c r="F69" t="s">
        <v>24</v>
      </c>
      <c r="G69" s="6">
        <v>45790.564837962957</v>
      </c>
      <c r="H69" t="s">
        <v>25</v>
      </c>
      <c r="I69" t="s">
        <v>26</v>
      </c>
      <c r="J69" t="s">
        <v>67</v>
      </c>
      <c r="K69" t="s">
        <v>28</v>
      </c>
      <c r="M69" t="s">
        <v>29</v>
      </c>
      <c r="N69" t="s">
        <v>91</v>
      </c>
      <c r="O69" t="s">
        <v>220</v>
      </c>
      <c r="P69" s="7" t="str">
        <f>HYPERLINK("https://collectormobile.dot.state.oh.us/arcgis/rest/services/ADAROW/ADA_ROW_Inventory_Image_Viewer/MapServer/3/538921/attachments/", "Photo Link")</f>
        <v>Photo Link</v>
      </c>
      <c r="Q69" s="7" t="str">
        <f>HYPERLINK("http://data.mapchannels.com/dualmaps6/map.htm?lat=40.893552&amp;lng=-83.891756", "Map Channel Link")</f>
        <v>Map Channel Link</v>
      </c>
    </row>
    <row r="70" spans="1:17" hidden="1" x14ac:dyDescent="0.25">
      <c r="A70" t="s">
        <v>20</v>
      </c>
      <c r="B70" t="s">
        <v>21</v>
      </c>
      <c r="C70" t="s">
        <v>208</v>
      </c>
      <c r="D70">
        <v>1.4370000000000001</v>
      </c>
      <c r="E70" t="s">
        <v>221</v>
      </c>
      <c r="F70" t="s">
        <v>24</v>
      </c>
      <c r="G70" s="6">
        <v>45790.564837962957</v>
      </c>
      <c r="H70" t="s">
        <v>25</v>
      </c>
      <c r="I70" t="s">
        <v>26</v>
      </c>
      <c r="J70" t="s">
        <v>67</v>
      </c>
      <c r="K70" t="s">
        <v>28</v>
      </c>
      <c r="M70" t="s">
        <v>29</v>
      </c>
      <c r="N70" t="s">
        <v>68</v>
      </c>
      <c r="O70" t="s">
        <v>222</v>
      </c>
      <c r="P70" s="7" t="str">
        <f>HYPERLINK("https://collectormobile.dot.state.oh.us/arcgis/rest/services/ADAROW/ADA_ROW_Inventory_Image_Viewer/MapServer/3/538927/attachments/", "Photo Link")</f>
        <v>Photo Link</v>
      </c>
      <c r="Q70" s="7" t="str">
        <f>HYPERLINK("http://data.mapchannels.com/dualmaps6/map.htm?lat=40.894625&amp;lng=-83.890399", "Map Channel Link")</f>
        <v>Map Channel Link</v>
      </c>
    </row>
    <row r="71" spans="1:17" hidden="1" x14ac:dyDescent="0.25">
      <c r="A71" t="s">
        <v>20</v>
      </c>
      <c r="B71" t="s">
        <v>21</v>
      </c>
      <c r="C71" t="s">
        <v>208</v>
      </c>
      <c r="D71">
        <v>1.5589999999999999</v>
      </c>
      <c r="E71" t="s">
        <v>223</v>
      </c>
      <c r="F71" t="s">
        <v>24</v>
      </c>
      <c r="G71" s="6">
        <v>45790.564837962957</v>
      </c>
      <c r="H71" t="s">
        <v>25</v>
      </c>
      <c r="I71" t="s">
        <v>26</v>
      </c>
      <c r="J71" t="s">
        <v>67</v>
      </c>
      <c r="K71"/>
      <c r="M71" t="s">
        <v>29</v>
      </c>
      <c r="N71" t="s">
        <v>200</v>
      </c>
      <c r="O71" t="s">
        <v>224</v>
      </c>
      <c r="P71" s="7" t="str">
        <f>HYPERLINK("https://collectormobile.dot.state.oh.us/arcgis/rest/services/ADAROW/ADA_ROW_Inventory_Image_Viewer/MapServer/3/538931/attachments/", "Photo Link")</f>
        <v>Photo Link</v>
      </c>
      <c r="Q71" s="7" t="str">
        <f>HYPERLINK("http://data.mapchannels.com/dualmaps6/map.htm?lat=40.894564&amp;lng=-83.888677", "Map Channel Link")</f>
        <v>Map Channel Link</v>
      </c>
    </row>
    <row r="72" spans="1:17" hidden="1" x14ac:dyDescent="0.25">
      <c r="A72" t="s">
        <v>20</v>
      </c>
      <c r="B72" t="s">
        <v>21</v>
      </c>
      <c r="C72" t="s">
        <v>208</v>
      </c>
      <c r="D72">
        <v>1.5609999999999999</v>
      </c>
      <c r="E72" t="s">
        <v>225</v>
      </c>
      <c r="F72" t="s">
        <v>24</v>
      </c>
      <c r="G72" s="6">
        <v>45790.564837962957</v>
      </c>
      <c r="H72" t="s">
        <v>25</v>
      </c>
      <c r="I72" t="s">
        <v>26</v>
      </c>
      <c r="J72" t="s">
        <v>67</v>
      </c>
      <c r="K72" t="s">
        <v>38</v>
      </c>
      <c r="M72" t="s">
        <v>29</v>
      </c>
      <c r="N72" t="s">
        <v>145</v>
      </c>
      <c r="O72" t="s">
        <v>226</v>
      </c>
      <c r="P72" s="7" t="str">
        <f>HYPERLINK("https://collectormobile.dot.state.oh.us/arcgis/rest/services/ADAROW/ADA_ROW_Inventory_Image_Viewer/MapServer/3/541556/attachments/", "Photo Link")</f>
        <v>Photo Link</v>
      </c>
      <c r="Q72" s="7" t="str">
        <f>HYPERLINK("http://data.mapchannels.com/dualmaps6/map.htm?lat=40.894541&amp;lng=-83.888671", "Map Channel Link")</f>
        <v>Map Channel Link</v>
      </c>
    </row>
    <row r="73" spans="1:17" hidden="1" x14ac:dyDescent="0.25">
      <c r="A73" t="s">
        <v>20</v>
      </c>
      <c r="B73" t="s">
        <v>21</v>
      </c>
      <c r="C73" t="s">
        <v>227</v>
      </c>
      <c r="D73">
        <v>2.77</v>
      </c>
      <c r="E73" t="s">
        <v>228</v>
      </c>
      <c r="F73" t="s">
        <v>24</v>
      </c>
      <c r="G73" s="6">
        <v>45790.56417824074</v>
      </c>
      <c r="H73" t="s">
        <v>25</v>
      </c>
      <c r="I73" t="s">
        <v>26</v>
      </c>
      <c r="J73" t="s">
        <v>123</v>
      </c>
      <c r="K73" t="s">
        <v>124</v>
      </c>
      <c r="M73" t="s">
        <v>29</v>
      </c>
      <c r="N73" t="s">
        <v>229</v>
      </c>
      <c r="O73" t="s">
        <v>230</v>
      </c>
      <c r="P73" s="7" t="str">
        <f>HYPERLINK("https://collectormobile.dot.state.oh.us/arcgis/rest/services/ADAROW/ADA_ROW_Inventory_Image_Viewer/MapServer/3/530146/attachments/", "Photo Link")</f>
        <v>Photo Link</v>
      </c>
      <c r="Q73" s="7" t="str">
        <f>HYPERLINK("http://data.mapchannels.com/dualmaps6/map.htm?lat=40.708855&amp;lng=-84.353565", "Map Channel Link")</f>
        <v>Map Channel Link</v>
      </c>
    </row>
    <row r="74" spans="1:17" hidden="1" x14ac:dyDescent="0.25">
      <c r="A74" t="s">
        <v>20</v>
      </c>
      <c r="B74" t="s">
        <v>21</v>
      </c>
      <c r="C74" t="s">
        <v>227</v>
      </c>
      <c r="D74">
        <v>2.903</v>
      </c>
      <c r="E74" t="s">
        <v>231</v>
      </c>
      <c r="F74" t="s">
        <v>24</v>
      </c>
      <c r="G74" s="6">
        <v>45790.56417824074</v>
      </c>
      <c r="H74" t="s">
        <v>25</v>
      </c>
      <c r="I74" t="s">
        <v>26</v>
      </c>
      <c r="J74" t="s">
        <v>123</v>
      </c>
      <c r="K74" t="s">
        <v>124</v>
      </c>
      <c r="M74" t="s">
        <v>29</v>
      </c>
      <c r="N74" t="s">
        <v>95</v>
      </c>
      <c r="O74" t="s">
        <v>232</v>
      </c>
      <c r="P74" s="7" t="str">
        <f>HYPERLINK("https://collectormobile.dot.state.oh.us/arcgis/rest/services/ADAROW/ADA_ROW_Inventory_Image_Viewer/MapServer/3/530545/attachments/", "Photo Link")</f>
        <v>Photo Link</v>
      </c>
      <c r="Q74" s="7" t="str">
        <f>HYPERLINK("http://data.mapchannels.com/dualmaps6/map.htm?lat=40.708036&amp;lng=-84.351259", "Map Channel Link")</f>
        <v>Map Channel Link</v>
      </c>
    </row>
    <row r="75" spans="1:17" hidden="1" x14ac:dyDescent="0.25">
      <c r="A75" t="s">
        <v>20</v>
      </c>
      <c r="B75" t="s">
        <v>21</v>
      </c>
      <c r="C75" t="s">
        <v>227</v>
      </c>
      <c r="D75">
        <v>12.84</v>
      </c>
      <c r="E75" t="s">
        <v>233</v>
      </c>
      <c r="F75" t="s">
        <v>24</v>
      </c>
      <c r="G75" s="6">
        <v>45930.637685185182</v>
      </c>
      <c r="H75" t="s">
        <v>25</v>
      </c>
      <c r="I75" t="s">
        <v>44</v>
      </c>
      <c r="J75"/>
      <c r="K75" t="s">
        <v>38</v>
      </c>
      <c r="M75" t="s">
        <v>29</v>
      </c>
      <c r="N75" t="s">
        <v>234</v>
      </c>
      <c r="P75" s="7" t="str">
        <f>HYPERLINK("https://collectormobile.dot.state.oh.us/arcgis/rest/services/ADAROW/ADA_ROW_Inventory_Image_Viewer/MapServer/3/2574/attachments/", "Photo Link")</f>
        <v>Photo Link</v>
      </c>
      <c r="Q75" s="7" t="str">
        <f>HYPERLINK("http://data.mapchannels.com/dualmaps6/map.htm?lat=40.722839&amp;lng=-84.166167", "Map Channel Link")</f>
        <v>Map Channel Link</v>
      </c>
    </row>
    <row r="76" spans="1:17" hidden="1" x14ac:dyDescent="0.25">
      <c r="A76" t="s">
        <v>20</v>
      </c>
      <c r="B76" t="s">
        <v>21</v>
      </c>
      <c r="C76" t="s">
        <v>227</v>
      </c>
      <c r="D76">
        <v>12.843999999999999</v>
      </c>
      <c r="E76" t="s">
        <v>235</v>
      </c>
      <c r="F76" t="s">
        <v>24</v>
      </c>
      <c r="G76" s="6">
        <v>45930.6325462963</v>
      </c>
      <c r="H76" t="s">
        <v>25</v>
      </c>
      <c r="I76" t="s">
        <v>44</v>
      </c>
      <c r="J76"/>
      <c r="K76" t="s">
        <v>124</v>
      </c>
      <c r="M76" t="s">
        <v>29</v>
      </c>
      <c r="N76" t="s">
        <v>236</v>
      </c>
      <c r="O76" t="s">
        <v>237</v>
      </c>
      <c r="P76" s="7" t="str">
        <f>HYPERLINK("https://collectormobile.dot.state.oh.us/arcgis/rest/services/ADAROW/ADA_ROW_Inventory_Image_Viewer/MapServer/3/810501/attachments/", "Photo Link")</f>
        <v>Photo Link</v>
      </c>
      <c r="Q76" s="7" t="str">
        <f>HYPERLINK("http://data.mapchannels.com/dualmaps6/map.htm?lat=40.722637&amp;lng=-84.166095", "Map Channel Link")</f>
        <v>Map Channel Link</v>
      </c>
    </row>
    <row r="77" spans="1:17" hidden="1" x14ac:dyDescent="0.25">
      <c r="A77" t="s">
        <v>20</v>
      </c>
      <c r="B77" t="s">
        <v>21</v>
      </c>
      <c r="C77" t="s">
        <v>227</v>
      </c>
      <c r="D77">
        <v>12.85</v>
      </c>
      <c r="E77" t="s">
        <v>238</v>
      </c>
      <c r="F77" t="s">
        <v>24</v>
      </c>
      <c r="G77" s="6">
        <v>45930.637881944444</v>
      </c>
      <c r="H77" t="s">
        <v>25</v>
      </c>
      <c r="I77" t="s">
        <v>44</v>
      </c>
      <c r="J77"/>
      <c r="K77" t="s">
        <v>28</v>
      </c>
      <c r="M77" t="s">
        <v>29</v>
      </c>
      <c r="N77" t="s">
        <v>72</v>
      </c>
      <c r="O77" t="s">
        <v>239</v>
      </c>
      <c r="P77" s="7" t="str">
        <f>HYPERLINK("https://collectormobile.dot.state.oh.us/arcgis/rest/services/ADAROW/ADA_ROW_Inventory_Image_Viewer/MapServer/3/814522/attachments/", "Photo Link")</f>
        <v>Photo Link</v>
      </c>
      <c r="Q77" s="7" t="str">
        <f>HYPERLINK("http://data.mapchannels.com/dualmaps6/map.htm?lat=40.722842&amp;lng=-84.165987", "Map Channel Link")</f>
        <v>Map Channel Link</v>
      </c>
    </row>
    <row r="78" spans="1:17" hidden="1" x14ac:dyDescent="0.25">
      <c r="A78" t="s">
        <v>20</v>
      </c>
      <c r="B78" t="s">
        <v>21</v>
      </c>
      <c r="C78" t="s">
        <v>227</v>
      </c>
      <c r="D78">
        <v>12.852</v>
      </c>
      <c r="E78" t="s">
        <v>240</v>
      </c>
      <c r="F78" t="s">
        <v>43</v>
      </c>
      <c r="G78" s="6">
        <v>43306.767939814818</v>
      </c>
      <c r="H78" t="s">
        <v>25</v>
      </c>
      <c r="I78" t="s">
        <v>44</v>
      </c>
      <c r="J78"/>
      <c r="K78" t="s">
        <v>124</v>
      </c>
      <c r="M78" t="s">
        <v>29</v>
      </c>
      <c r="N78" t="s">
        <v>176</v>
      </c>
      <c r="O78" t="s">
        <v>46</v>
      </c>
      <c r="P78" s="7" t="str">
        <f>HYPERLINK("https://collectormobile.dot.state.oh.us/arcgis/rest/services/ADAROW/ADA_ROW_Inventory_Image_Viewer/MapServer/3/7442/attachments/", "Photo Link")</f>
        <v>Photo Link</v>
      </c>
      <c r="Q78" s="7" t="str">
        <f>HYPERLINK("http://data.mapchannels.com/dualmaps6/map.htm?lat=40.722849&amp;lng=-84.165943", "Map Channel Link")</f>
        <v>Map Channel Link</v>
      </c>
    </row>
    <row r="79" spans="1:17" hidden="1" x14ac:dyDescent="0.25">
      <c r="A79" t="s">
        <v>20</v>
      </c>
      <c r="B79" t="s">
        <v>21</v>
      </c>
      <c r="C79" t="s">
        <v>227</v>
      </c>
      <c r="D79">
        <v>12.856999999999999</v>
      </c>
      <c r="E79" t="s">
        <v>241</v>
      </c>
      <c r="F79" t="s">
        <v>24</v>
      </c>
      <c r="G79" s="6">
        <v>45930.648935185192</v>
      </c>
      <c r="H79" t="s">
        <v>25</v>
      </c>
      <c r="I79" t="s">
        <v>44</v>
      </c>
      <c r="J79"/>
      <c r="K79" t="s">
        <v>38</v>
      </c>
      <c r="M79" t="s">
        <v>29</v>
      </c>
      <c r="N79" t="s">
        <v>165</v>
      </c>
      <c r="O79" t="s">
        <v>242</v>
      </c>
      <c r="P79" s="7" t="str">
        <f>HYPERLINK("https://collectormobile.dot.state.oh.us/arcgis/rest/services/ADAROW/ADA_ROW_Inventory_Image_Viewer/MapServer/3/810502/attachments/", "Photo Link")</f>
        <v>Photo Link</v>
      </c>
      <c r="Q79" s="7" t="str">
        <f>HYPERLINK("http://data.mapchannels.com/dualmaps6/map.htm?lat=40.722634&amp;lng=-84.165842", "Map Channel Link")</f>
        <v>Map Channel Link</v>
      </c>
    </row>
    <row r="80" spans="1:17" hidden="1" x14ac:dyDescent="0.25">
      <c r="A80" t="s">
        <v>20</v>
      </c>
      <c r="B80" t="s">
        <v>21</v>
      </c>
      <c r="C80" t="s">
        <v>227</v>
      </c>
      <c r="D80">
        <v>12.862</v>
      </c>
      <c r="E80" t="s">
        <v>243</v>
      </c>
      <c r="F80" t="s">
        <v>24</v>
      </c>
      <c r="G80" s="6">
        <v>45930.650266203702</v>
      </c>
      <c r="H80" t="s">
        <v>25</v>
      </c>
      <c r="I80" t="s">
        <v>44</v>
      </c>
      <c r="J80"/>
      <c r="K80" t="s">
        <v>124</v>
      </c>
      <c r="M80" t="s">
        <v>29</v>
      </c>
      <c r="N80" t="s">
        <v>244</v>
      </c>
      <c r="O80" t="s">
        <v>245</v>
      </c>
      <c r="P80" s="7" t="str">
        <f>HYPERLINK("https://collectormobile.dot.state.oh.us/arcgis/rest/services/ADAROW/ADA_ROW_Inventory_Image_Viewer/MapServer/3/810503/attachments/", "Photo Link")</f>
        <v>Photo Link</v>
      </c>
      <c r="Q80" s="7" t="str">
        <f>HYPERLINK("http://data.mapchannels.com/dualmaps6/map.htm?lat=40.722808&amp;lng=-84.165760", "Map Channel Link")</f>
        <v>Map Channel Link</v>
      </c>
    </row>
    <row r="81" spans="1:17" hidden="1" x14ac:dyDescent="0.25">
      <c r="A81" t="s">
        <v>20</v>
      </c>
      <c r="B81" t="s">
        <v>21</v>
      </c>
      <c r="C81" t="s">
        <v>227</v>
      </c>
      <c r="D81">
        <v>15.33</v>
      </c>
      <c r="E81" t="s">
        <v>246</v>
      </c>
      <c r="F81" t="s">
        <v>101</v>
      </c>
      <c r="G81" s="6">
        <v>44414.617766203701</v>
      </c>
      <c r="H81" t="s">
        <v>25</v>
      </c>
      <c r="I81" t="s">
        <v>102</v>
      </c>
      <c r="J81" t="s">
        <v>103</v>
      </c>
      <c r="K81" t="s">
        <v>38</v>
      </c>
      <c r="M81" t="s">
        <v>29</v>
      </c>
      <c r="N81" t="s">
        <v>247</v>
      </c>
      <c r="O81" t="s">
        <v>248</v>
      </c>
      <c r="P81" s="7" t="str">
        <f>HYPERLINK("https://collectormobile.dot.state.oh.us/arcgis/rest/services/ADAROW/ADA_ROW_Inventory_Image_Viewer/MapServer/3/150860/attachments/", "Photo Link")</f>
        <v>Photo Link</v>
      </c>
      <c r="Q81" s="7" t="str">
        <f>HYPERLINK("http://data.mapchannels.com/dualmaps6/map.htm?lat=40.737074&amp;lng=-84.132576", "Map Channel Link")</f>
        <v>Map Channel Link</v>
      </c>
    </row>
    <row r="82" spans="1:17" hidden="1" x14ac:dyDescent="0.25">
      <c r="A82" t="s">
        <v>20</v>
      </c>
      <c r="B82" t="s">
        <v>21</v>
      </c>
      <c r="C82" t="s">
        <v>227</v>
      </c>
      <c r="D82">
        <v>15.414</v>
      </c>
      <c r="E82" t="s">
        <v>249</v>
      </c>
      <c r="F82" t="s">
        <v>101</v>
      </c>
      <c r="G82" s="6">
        <v>44414.617766203701</v>
      </c>
      <c r="H82" t="s">
        <v>25</v>
      </c>
      <c r="I82" t="s">
        <v>102</v>
      </c>
      <c r="J82" t="s">
        <v>103</v>
      </c>
      <c r="K82"/>
      <c r="M82" t="s">
        <v>29</v>
      </c>
      <c r="N82" t="s">
        <v>250</v>
      </c>
      <c r="O82" t="s">
        <v>251</v>
      </c>
      <c r="P82" s="7" t="str">
        <f>HYPERLINK("https://collectormobile.dot.state.oh.us/arcgis/rest/services/ADAROW/ADA_ROW_Inventory_Image_Viewer/MapServer/3/150865/attachments/", "Photo Link")</f>
        <v>Photo Link</v>
      </c>
      <c r="Q82" s="7" t="str">
        <f>HYPERLINK("http://data.mapchannels.com/dualmaps6/map.htm?lat=40.737245&amp;lng=-84.131028", "Map Channel Link")</f>
        <v>Map Channel Link</v>
      </c>
    </row>
    <row r="83" spans="1:17" hidden="1" x14ac:dyDescent="0.25">
      <c r="A83" t="s">
        <v>20</v>
      </c>
      <c r="B83" t="s">
        <v>21</v>
      </c>
      <c r="C83" t="s">
        <v>227</v>
      </c>
      <c r="D83">
        <v>15.414</v>
      </c>
      <c r="E83" t="s">
        <v>252</v>
      </c>
      <c r="F83" t="s">
        <v>101</v>
      </c>
      <c r="G83" s="6">
        <v>44414.617766203701</v>
      </c>
      <c r="H83" t="s">
        <v>25</v>
      </c>
      <c r="I83" t="s">
        <v>102</v>
      </c>
      <c r="J83" t="s">
        <v>103</v>
      </c>
      <c r="K83" t="s">
        <v>28</v>
      </c>
      <c r="M83" t="s">
        <v>29</v>
      </c>
      <c r="N83" t="s">
        <v>33</v>
      </c>
      <c r="O83" t="s">
        <v>253</v>
      </c>
      <c r="P83" s="7" t="str">
        <f>HYPERLINK("https://collectormobile.dot.state.oh.us/arcgis/rest/services/ADAROW/ADA_ROW_Inventory_Image_Viewer/MapServer/3/150866/attachments/", "Photo Link")</f>
        <v>Photo Link</v>
      </c>
      <c r="Q83" s="7" t="str">
        <f>HYPERLINK("http://data.mapchannels.com/dualmaps6/map.htm?lat=40.737087&amp;lng=-84.131030", "Map Channel Link")</f>
        <v>Map Channel Link</v>
      </c>
    </row>
    <row r="84" spans="1:17" hidden="1" x14ac:dyDescent="0.25">
      <c r="A84" t="s">
        <v>20</v>
      </c>
      <c r="B84" t="s">
        <v>21</v>
      </c>
      <c r="C84" t="s">
        <v>227</v>
      </c>
      <c r="D84">
        <v>15.587</v>
      </c>
      <c r="E84" t="s">
        <v>254</v>
      </c>
      <c r="F84" t="s">
        <v>101</v>
      </c>
      <c r="G84" s="6">
        <v>44414.617766203701</v>
      </c>
      <c r="H84" t="s">
        <v>25</v>
      </c>
      <c r="I84" t="s">
        <v>102</v>
      </c>
      <c r="J84" t="s">
        <v>103</v>
      </c>
      <c r="K84" t="s">
        <v>124</v>
      </c>
      <c r="M84" t="s">
        <v>29</v>
      </c>
      <c r="N84" t="s">
        <v>33</v>
      </c>
      <c r="O84" t="s">
        <v>255</v>
      </c>
      <c r="P84" s="7" t="str">
        <f>HYPERLINK("https://collectormobile.dot.state.oh.us/arcgis/rest/services/ADAROW/ADA_ROW_Inventory_Image_Viewer/MapServer/3/150874/attachments/", "Photo Link")</f>
        <v>Photo Link</v>
      </c>
      <c r="Q84" s="7" t="str">
        <f>HYPERLINK("http://data.mapchannels.com/dualmaps6/map.htm?lat=40.737285&amp;lng=-84.127733", "Map Channel Link")</f>
        <v>Map Channel Link</v>
      </c>
    </row>
    <row r="85" spans="1:17" hidden="1" x14ac:dyDescent="0.25">
      <c r="A85" t="s">
        <v>20</v>
      </c>
      <c r="B85" t="s">
        <v>21</v>
      </c>
      <c r="C85" t="s">
        <v>227</v>
      </c>
      <c r="D85">
        <v>16.335000000000001</v>
      </c>
      <c r="E85" t="s">
        <v>256</v>
      </c>
      <c r="F85" t="s">
        <v>101</v>
      </c>
      <c r="G85" s="6">
        <v>44414.617766203701</v>
      </c>
      <c r="H85" t="s">
        <v>25</v>
      </c>
      <c r="I85" t="s">
        <v>102</v>
      </c>
      <c r="J85" t="s">
        <v>103</v>
      </c>
      <c r="K85" t="s">
        <v>38</v>
      </c>
      <c r="M85" t="s">
        <v>29</v>
      </c>
      <c r="N85" t="s">
        <v>39</v>
      </c>
      <c r="O85" t="s">
        <v>257</v>
      </c>
      <c r="P85" s="7" t="str">
        <f>HYPERLINK("https://collectormobile.dot.state.oh.us/arcgis/rest/services/ADAROW/ADA_ROW_Inventory_Image_Viewer/MapServer/3/151306/attachments/", "Photo Link")</f>
        <v>Photo Link</v>
      </c>
      <c r="Q85" s="7" t="str">
        <f>HYPERLINK("http://data.mapchannels.com/dualmaps6/map.htm?lat=40.737272&amp;lng=-84.113468", "Map Channel Link")</f>
        <v>Map Channel Link</v>
      </c>
    </row>
    <row r="86" spans="1:17" hidden="1" x14ac:dyDescent="0.25">
      <c r="A86" t="s">
        <v>20</v>
      </c>
      <c r="B86" t="s">
        <v>21</v>
      </c>
      <c r="C86" t="s">
        <v>227</v>
      </c>
      <c r="D86">
        <v>16.414000000000001</v>
      </c>
      <c r="E86" t="s">
        <v>258</v>
      </c>
      <c r="F86" t="s">
        <v>101</v>
      </c>
      <c r="G86" s="6">
        <v>44414.617766203701</v>
      </c>
      <c r="H86" t="s">
        <v>25</v>
      </c>
      <c r="I86" t="s">
        <v>102</v>
      </c>
      <c r="J86" t="s">
        <v>103</v>
      </c>
      <c r="K86" t="s">
        <v>38</v>
      </c>
      <c r="M86" t="s">
        <v>29</v>
      </c>
      <c r="N86" t="s">
        <v>109</v>
      </c>
      <c r="O86" t="s">
        <v>259</v>
      </c>
      <c r="P86" s="7" t="str">
        <f>HYPERLINK("https://collectormobile.dot.state.oh.us/arcgis/rest/services/ADAROW/ADA_ROW_Inventory_Image_Viewer/MapServer/3/151309/attachments/", "Photo Link")</f>
        <v>Photo Link</v>
      </c>
      <c r="Q86" s="7" t="str">
        <f>HYPERLINK("http://data.mapchannels.com/dualmaps6/map.htm?lat=40.737294&amp;lng=-84.111973", "Map Channel Link")</f>
        <v>Map Channel Link</v>
      </c>
    </row>
    <row r="87" spans="1:17" hidden="1" x14ac:dyDescent="0.25">
      <c r="A87" t="s">
        <v>20</v>
      </c>
      <c r="B87" t="s">
        <v>21</v>
      </c>
      <c r="C87" t="s">
        <v>227</v>
      </c>
      <c r="D87">
        <v>16.553999999999998</v>
      </c>
      <c r="E87" t="s">
        <v>260</v>
      </c>
      <c r="F87" t="s">
        <v>101</v>
      </c>
      <c r="G87" s="6">
        <v>44414.617766203701</v>
      </c>
      <c r="H87" t="s">
        <v>25</v>
      </c>
      <c r="I87" t="s">
        <v>102</v>
      </c>
      <c r="J87" t="s">
        <v>103</v>
      </c>
      <c r="K87" t="s">
        <v>124</v>
      </c>
      <c r="M87" t="s">
        <v>29</v>
      </c>
      <c r="N87" t="s">
        <v>33</v>
      </c>
      <c r="O87" t="s">
        <v>261</v>
      </c>
      <c r="P87" s="7" t="str">
        <f>HYPERLINK("https://collectormobile.dot.state.oh.us/arcgis/rest/services/ADAROW/ADA_ROW_Inventory_Image_Viewer/MapServer/3/151317/attachments/", "Photo Link")</f>
        <v>Photo Link</v>
      </c>
      <c r="Q87" s="7" t="str">
        <f>HYPERLINK("http://data.mapchannels.com/dualmaps6/map.htm?lat=40.737225&amp;lng=-84.109318", "Map Channel Link")</f>
        <v>Map Channel Link</v>
      </c>
    </row>
    <row r="88" spans="1:17" hidden="1" x14ac:dyDescent="0.25">
      <c r="A88" t="s">
        <v>20</v>
      </c>
      <c r="B88" t="s">
        <v>21</v>
      </c>
      <c r="C88" t="s">
        <v>227</v>
      </c>
      <c r="D88">
        <v>16.626999999999999</v>
      </c>
      <c r="E88" t="s">
        <v>262</v>
      </c>
      <c r="F88" t="s">
        <v>101</v>
      </c>
      <c r="G88" s="6">
        <v>44414.617766203701</v>
      </c>
      <c r="H88" t="s">
        <v>25</v>
      </c>
      <c r="I88" t="s">
        <v>102</v>
      </c>
      <c r="J88" t="s">
        <v>103</v>
      </c>
      <c r="K88" t="s">
        <v>28</v>
      </c>
      <c r="M88" t="s">
        <v>29</v>
      </c>
      <c r="N88" t="s">
        <v>33</v>
      </c>
      <c r="O88" t="s">
        <v>263</v>
      </c>
      <c r="P88" s="7" t="str">
        <f>HYPERLINK("https://collectormobile.dot.state.oh.us/arcgis/rest/services/ADAROW/ADA_ROW_Inventory_Image_Viewer/MapServer/3/151319/attachments/", "Photo Link")</f>
        <v>Photo Link</v>
      </c>
      <c r="Q88" s="7" t="str">
        <f>HYPERLINK("http://data.mapchannels.com/dualmaps6/map.htm?lat=40.737243&amp;lng=-84.107926", "Map Channel Link")</f>
        <v>Map Channel Link</v>
      </c>
    </row>
    <row r="89" spans="1:17" hidden="1" x14ac:dyDescent="0.25">
      <c r="A89" t="s">
        <v>20</v>
      </c>
      <c r="B89" t="s">
        <v>21</v>
      </c>
      <c r="C89" t="s">
        <v>227</v>
      </c>
      <c r="D89">
        <v>16.638999999999999</v>
      </c>
      <c r="E89" t="s">
        <v>264</v>
      </c>
      <c r="F89" t="s">
        <v>101</v>
      </c>
      <c r="G89" s="6">
        <v>44414.617766203701</v>
      </c>
      <c r="H89" t="s">
        <v>25</v>
      </c>
      <c r="I89" t="s">
        <v>102</v>
      </c>
      <c r="J89" t="s">
        <v>103</v>
      </c>
      <c r="K89" t="s">
        <v>38</v>
      </c>
      <c r="M89" t="s">
        <v>29</v>
      </c>
      <c r="N89" t="s">
        <v>39</v>
      </c>
      <c r="O89" t="s">
        <v>265</v>
      </c>
      <c r="P89" s="7" t="str">
        <f>HYPERLINK("https://collectormobile.dot.state.oh.us/arcgis/rest/services/ADAROW/ADA_ROW_Inventory_Image_Viewer/MapServer/3/151321/attachments/", "Photo Link")</f>
        <v>Photo Link</v>
      </c>
      <c r="Q89" s="7" t="str">
        <f>HYPERLINK("http://data.mapchannels.com/dualmaps6/map.htm?lat=40.737225&amp;lng=-84.107703", "Map Channel Link")</f>
        <v>Map Channel Link</v>
      </c>
    </row>
    <row r="90" spans="1:17" hidden="1" x14ac:dyDescent="0.25">
      <c r="A90" t="s">
        <v>20</v>
      </c>
      <c r="B90" t="s">
        <v>21</v>
      </c>
      <c r="C90" t="s">
        <v>227</v>
      </c>
      <c r="D90">
        <v>16.786999999999999</v>
      </c>
      <c r="E90" t="s">
        <v>266</v>
      </c>
      <c r="F90" t="s">
        <v>101</v>
      </c>
      <c r="G90" s="6">
        <v>44414.617766203701</v>
      </c>
      <c r="H90" t="s">
        <v>25</v>
      </c>
      <c r="I90" t="s">
        <v>102</v>
      </c>
      <c r="J90" t="s">
        <v>103</v>
      </c>
      <c r="K90" t="s">
        <v>28</v>
      </c>
      <c r="M90" t="s">
        <v>29</v>
      </c>
      <c r="N90" t="s">
        <v>30</v>
      </c>
      <c r="O90" t="s">
        <v>267</v>
      </c>
      <c r="P90" s="7" t="str">
        <f>HYPERLINK("https://collectormobile.dot.state.oh.us/arcgis/rest/services/ADAROW/ADA_ROW_Inventory_Image_Viewer/MapServer/3/151324/attachments/", "Photo Link")</f>
        <v>Photo Link</v>
      </c>
      <c r="Q90" s="7" t="str">
        <f>HYPERLINK("http://data.mapchannels.com/dualmaps6/map.htm?lat=40.737189&amp;lng=-84.104886", "Map Channel Link")</f>
        <v>Map Channel Link</v>
      </c>
    </row>
    <row r="91" spans="1:17" hidden="1" x14ac:dyDescent="0.25">
      <c r="A91" t="s">
        <v>20</v>
      </c>
      <c r="B91" t="s">
        <v>21</v>
      </c>
      <c r="C91" t="s">
        <v>227</v>
      </c>
      <c r="D91">
        <v>16.79</v>
      </c>
      <c r="E91" t="s">
        <v>268</v>
      </c>
      <c r="F91" t="s">
        <v>101</v>
      </c>
      <c r="G91" s="6">
        <v>44414.617766203701</v>
      </c>
      <c r="H91" t="s">
        <v>25</v>
      </c>
      <c r="I91" t="s">
        <v>102</v>
      </c>
      <c r="J91" t="s">
        <v>103</v>
      </c>
      <c r="K91" t="s">
        <v>28</v>
      </c>
      <c r="M91" t="s">
        <v>29</v>
      </c>
      <c r="N91" t="s">
        <v>30</v>
      </c>
      <c r="O91" t="s">
        <v>269</v>
      </c>
      <c r="P91" s="7" t="str">
        <f>HYPERLINK("https://collectormobile.dot.state.oh.us/arcgis/rest/services/ADAROW/ADA_ROW_Inventory_Image_Viewer/MapServer/3/152585/attachments/", "Photo Link")</f>
        <v>Photo Link</v>
      </c>
      <c r="Q91" s="7" t="str">
        <f>HYPERLINK("http://data.mapchannels.com/dualmaps6/map.htm?lat=40.737227&amp;lng=-84.104830", "Map Channel Link")</f>
        <v>Map Channel Link</v>
      </c>
    </row>
    <row r="92" spans="1:17" hidden="1" x14ac:dyDescent="0.25">
      <c r="A92" t="s">
        <v>20</v>
      </c>
      <c r="B92" t="s">
        <v>21</v>
      </c>
      <c r="C92" t="s">
        <v>227</v>
      </c>
      <c r="D92">
        <v>17.425000000000001</v>
      </c>
      <c r="E92" t="s">
        <v>270</v>
      </c>
      <c r="F92" t="s">
        <v>24</v>
      </c>
      <c r="G92" s="6">
        <v>45092.65797453704</v>
      </c>
      <c r="H92" t="s">
        <v>25</v>
      </c>
      <c r="I92" t="s">
        <v>102</v>
      </c>
      <c r="J92" t="s">
        <v>103</v>
      </c>
      <c r="K92" t="s">
        <v>38</v>
      </c>
      <c r="M92" t="s">
        <v>138</v>
      </c>
      <c r="N92" t="s">
        <v>33</v>
      </c>
      <c r="O92" t="s">
        <v>271</v>
      </c>
      <c r="P92" s="7" t="str">
        <f>HYPERLINK("https://collectormobile.dot.state.oh.us/arcgis/rest/services/ADAROW/ADA_ROW_Inventory_Image_Viewer/MapServer/3/196721/attachments/", "Photo Link")</f>
        <v>Photo Link</v>
      </c>
      <c r="Q92" s="7" t="str">
        <f>HYPERLINK("http://data.mapchannels.com/dualmaps6/map.htm?lat=40.737644&amp;lng=-84.092785", "Map Channel Link")</f>
        <v>Map Channel Link</v>
      </c>
    </row>
    <row r="93" spans="1:17" hidden="1" x14ac:dyDescent="0.25">
      <c r="A93" t="s">
        <v>20</v>
      </c>
      <c r="B93" t="s">
        <v>21</v>
      </c>
      <c r="C93" t="s">
        <v>227</v>
      </c>
      <c r="D93">
        <v>18.260000000000002</v>
      </c>
      <c r="E93" t="s">
        <v>272</v>
      </c>
      <c r="F93" t="s">
        <v>24</v>
      </c>
      <c r="G93" s="6">
        <v>45092.655972222223</v>
      </c>
      <c r="H93" t="s">
        <v>25</v>
      </c>
      <c r="I93" t="s">
        <v>102</v>
      </c>
      <c r="J93" t="s">
        <v>103</v>
      </c>
      <c r="K93" t="s">
        <v>38</v>
      </c>
      <c r="M93" t="s">
        <v>138</v>
      </c>
      <c r="N93" t="s">
        <v>33</v>
      </c>
      <c r="O93" t="s">
        <v>273</v>
      </c>
      <c r="P93" s="7" t="str">
        <f>HYPERLINK("https://collectormobile.dot.state.oh.us/arcgis/rest/services/ADAROW/ADA_ROW_Inventory_Image_Viewer/MapServer/3/197966/attachments/", "Photo Link")</f>
        <v>Photo Link</v>
      </c>
      <c r="Q93" s="7" t="str">
        <f>HYPERLINK("http://data.mapchannels.com/dualmaps6/map.htm?lat=40.730971&amp;lng=-84.080010", "Map Channel Link")</f>
        <v>Map Channel Link</v>
      </c>
    </row>
    <row r="94" spans="1:17" hidden="1" x14ac:dyDescent="0.25">
      <c r="A94" t="s">
        <v>20</v>
      </c>
      <c r="B94" t="s">
        <v>21</v>
      </c>
      <c r="C94" t="s">
        <v>227</v>
      </c>
      <c r="D94">
        <v>18.445</v>
      </c>
      <c r="E94" t="s">
        <v>274</v>
      </c>
      <c r="F94" t="s">
        <v>43</v>
      </c>
      <c r="G94" s="6">
        <v>43272.715486111112</v>
      </c>
      <c r="H94" t="s">
        <v>25</v>
      </c>
      <c r="I94" t="s">
        <v>44</v>
      </c>
      <c r="J94"/>
      <c r="K94" t="s">
        <v>38</v>
      </c>
      <c r="M94" t="s">
        <v>29</v>
      </c>
      <c r="N94" t="s">
        <v>145</v>
      </c>
      <c r="O94" t="s">
        <v>275</v>
      </c>
      <c r="P94" s="7" t="str">
        <f>HYPERLINK("https://collectormobile.dot.state.oh.us/arcgis/rest/services/ADAROW/ADA_ROW_Inventory_Image_Viewer/MapServer/3/3397/attachments/", "Photo Link")</f>
        <v>Photo Link</v>
      </c>
      <c r="Q94" s="7" t="str">
        <f>HYPERLINK("http://data.mapchannels.com/dualmaps6/map.htm?lat=40.730431&amp;lng=-84.076603", "Map Channel Link")</f>
        <v>Map Channel Link</v>
      </c>
    </row>
    <row r="95" spans="1:17" hidden="1" x14ac:dyDescent="0.25">
      <c r="A95" t="s">
        <v>20</v>
      </c>
      <c r="B95" t="s">
        <v>21</v>
      </c>
      <c r="C95" t="s">
        <v>227</v>
      </c>
      <c r="D95">
        <v>18.45</v>
      </c>
      <c r="E95" t="s">
        <v>276</v>
      </c>
      <c r="F95" t="s">
        <v>43</v>
      </c>
      <c r="G95" s="6">
        <v>43272.717349537037</v>
      </c>
      <c r="H95" t="s">
        <v>25</v>
      </c>
      <c r="I95" t="s">
        <v>44</v>
      </c>
      <c r="J95"/>
      <c r="K95" t="s">
        <v>38</v>
      </c>
      <c r="M95" t="s">
        <v>29</v>
      </c>
      <c r="N95" t="s">
        <v>145</v>
      </c>
      <c r="O95" t="s">
        <v>275</v>
      </c>
      <c r="P95" s="7" t="str">
        <f>HYPERLINK("https://collectormobile.dot.state.oh.us/arcgis/rest/services/ADAROW/ADA_ROW_Inventory_Image_Viewer/MapServer/3/3395/attachments/", "Photo Link")</f>
        <v>Photo Link</v>
      </c>
      <c r="Q95" s="7" t="str">
        <f>HYPERLINK("http://data.mapchannels.com/dualmaps6/map.htm?lat=40.730802&amp;lng=-84.076516", "Map Channel Link")</f>
        <v>Map Channel Link</v>
      </c>
    </row>
    <row r="96" spans="1:17" hidden="1" x14ac:dyDescent="0.25">
      <c r="A96" t="s">
        <v>20</v>
      </c>
      <c r="B96" t="s">
        <v>21</v>
      </c>
      <c r="C96" t="s">
        <v>227</v>
      </c>
      <c r="D96">
        <v>18.454999999999998</v>
      </c>
      <c r="E96" t="s">
        <v>277</v>
      </c>
      <c r="F96" t="s">
        <v>43</v>
      </c>
      <c r="G96" s="6">
        <v>43306.830011574071</v>
      </c>
      <c r="H96" t="s">
        <v>25</v>
      </c>
      <c r="I96" t="s">
        <v>44</v>
      </c>
      <c r="J96"/>
      <c r="K96" t="s">
        <v>38</v>
      </c>
      <c r="M96" t="s">
        <v>29</v>
      </c>
      <c r="N96" t="s">
        <v>145</v>
      </c>
      <c r="O96" t="s">
        <v>278</v>
      </c>
      <c r="P96" s="7" t="str">
        <f>HYPERLINK("https://collectormobile.dot.state.oh.us/arcgis/rest/services/ADAROW/ADA_ROW_Inventory_Image_Viewer/MapServer/3/3415/attachments/", "Photo Link")</f>
        <v>Photo Link</v>
      </c>
      <c r="Q96" s="7" t="str">
        <f>HYPERLINK("http://data.mapchannels.com/dualmaps6/map.htm?lat=40.730465&amp;lng=-84.076407", "Map Channel Link")</f>
        <v>Map Channel Link</v>
      </c>
    </row>
    <row r="97" spans="1:17" hidden="1" x14ac:dyDescent="0.25">
      <c r="A97" t="s">
        <v>20</v>
      </c>
      <c r="B97" t="s">
        <v>21</v>
      </c>
      <c r="C97" t="s">
        <v>227</v>
      </c>
      <c r="D97">
        <v>18.46</v>
      </c>
      <c r="E97" t="s">
        <v>279</v>
      </c>
      <c r="F97" t="s">
        <v>43</v>
      </c>
      <c r="G97" s="6">
        <v>43272.717847222222</v>
      </c>
      <c r="H97" t="s">
        <v>25</v>
      </c>
      <c r="I97" t="s">
        <v>44</v>
      </c>
      <c r="J97"/>
      <c r="K97" t="s">
        <v>124</v>
      </c>
      <c r="M97" t="s">
        <v>29</v>
      </c>
      <c r="N97" t="s">
        <v>193</v>
      </c>
      <c r="O97" t="s">
        <v>280</v>
      </c>
      <c r="P97" s="7" t="str">
        <f>HYPERLINK("https://collectormobile.dot.state.oh.us/arcgis/rest/services/ADAROW/ADA_ROW_Inventory_Image_Viewer/MapServer/3/3429/attachments/", "Photo Link")</f>
        <v>Photo Link</v>
      </c>
      <c r="Q97" s="7" t="str">
        <f>HYPERLINK("http://data.mapchannels.com/dualmaps6/map.htm?lat=40.730777&amp;lng=-84.076328", "Map Channel Link")</f>
        <v>Map Channel Link</v>
      </c>
    </row>
    <row r="98" spans="1:17" hidden="1" x14ac:dyDescent="0.25">
      <c r="A98" t="s">
        <v>20</v>
      </c>
      <c r="B98" t="s">
        <v>21</v>
      </c>
      <c r="C98" t="s">
        <v>227</v>
      </c>
      <c r="D98">
        <v>18.462</v>
      </c>
      <c r="E98" t="s">
        <v>281</v>
      </c>
      <c r="F98" t="s">
        <v>143</v>
      </c>
      <c r="G98" s="6">
        <v>43423.725011574083</v>
      </c>
      <c r="H98" t="s">
        <v>25</v>
      </c>
      <c r="I98" t="s">
        <v>44</v>
      </c>
      <c r="J98"/>
      <c r="K98" t="s">
        <v>28</v>
      </c>
      <c r="M98" t="s">
        <v>29</v>
      </c>
      <c r="N98" t="s">
        <v>210</v>
      </c>
      <c r="P98" s="7" t="str">
        <f>HYPERLINK("https://collectormobile.dot.state.oh.us/arcgis/rest/services/ADAROW/ADA_ROW_Inventory_Image_Viewer/MapServer/3/2588/attachments/", "Photo Link")</f>
        <v>Photo Link</v>
      </c>
      <c r="Q98" s="7" t="str">
        <f>HYPERLINK("http://data.mapchannels.com/dualmaps6/map.htm?lat=40.730755&amp;lng=-84.076277", "Map Channel Link")</f>
        <v>Map Channel Link</v>
      </c>
    </row>
    <row r="99" spans="1:17" hidden="1" x14ac:dyDescent="0.25">
      <c r="A99" t="s">
        <v>20</v>
      </c>
      <c r="B99" t="s">
        <v>21</v>
      </c>
      <c r="C99" t="s">
        <v>227</v>
      </c>
      <c r="D99">
        <v>18.463000000000001</v>
      </c>
      <c r="E99" t="s">
        <v>282</v>
      </c>
      <c r="F99" t="s">
        <v>143</v>
      </c>
      <c r="G99" s="6">
        <v>43423.725601851853</v>
      </c>
      <c r="H99" t="s">
        <v>25</v>
      </c>
      <c r="I99" t="s">
        <v>44</v>
      </c>
      <c r="J99"/>
      <c r="K99" t="s">
        <v>28</v>
      </c>
      <c r="M99" t="s">
        <v>29</v>
      </c>
      <c r="N99" t="s">
        <v>210</v>
      </c>
      <c r="P99" s="7" t="str">
        <f>HYPERLINK("https://collectormobile.dot.state.oh.us/arcgis/rest/services/ADAROW/ADA_ROW_Inventory_Image_Viewer/MapServer/3/3396/attachments/", "Photo Link")</f>
        <v>Photo Link</v>
      </c>
      <c r="Q99" s="7" t="str">
        <f>HYPERLINK("http://data.mapchannels.com/dualmaps6/map.htm?lat=40.730496&amp;lng=-84.076265", "Map Channel Link")</f>
        <v>Map Channel Link</v>
      </c>
    </row>
    <row r="100" spans="1:17" hidden="1" x14ac:dyDescent="0.25">
      <c r="A100" t="s">
        <v>20</v>
      </c>
      <c r="B100" t="s">
        <v>21</v>
      </c>
      <c r="C100" t="s">
        <v>227</v>
      </c>
      <c r="D100">
        <v>18.550999999999998</v>
      </c>
      <c r="E100" t="s">
        <v>283</v>
      </c>
      <c r="F100" t="s">
        <v>43</v>
      </c>
      <c r="G100" s="6">
        <v>43287.573541666658</v>
      </c>
      <c r="H100" t="s">
        <v>25</v>
      </c>
      <c r="I100" t="s">
        <v>44</v>
      </c>
      <c r="J100"/>
      <c r="K100" t="s">
        <v>38</v>
      </c>
      <c r="M100" t="s">
        <v>29</v>
      </c>
      <c r="N100" t="s">
        <v>148</v>
      </c>
      <c r="P100" s="7" t="str">
        <f>HYPERLINK("https://collectormobile.dot.state.oh.us/arcgis/rest/services/ADAROW/ADA_ROW_Inventory_Image_Viewer/MapServer/3/3430/attachments/", "Photo Link")</f>
        <v>Photo Link</v>
      </c>
      <c r="Q100" s="7" t="str">
        <f>HYPERLINK("http://data.mapchannels.com/dualmaps6/map.htm?lat=40.730776&amp;lng=-84.074600", "Map Channel Link")</f>
        <v>Map Channel Link</v>
      </c>
    </row>
    <row r="101" spans="1:17" hidden="1" x14ac:dyDescent="0.25">
      <c r="A101" t="s">
        <v>20</v>
      </c>
      <c r="B101" t="s">
        <v>21</v>
      </c>
      <c r="C101" t="s">
        <v>227</v>
      </c>
      <c r="D101">
        <v>18.567</v>
      </c>
      <c r="E101" t="s">
        <v>284</v>
      </c>
      <c r="F101" t="s">
        <v>43</v>
      </c>
      <c r="G101" s="6">
        <v>43272.692476851851</v>
      </c>
      <c r="H101" t="s">
        <v>25</v>
      </c>
      <c r="I101" t="s">
        <v>44</v>
      </c>
      <c r="J101"/>
      <c r="K101" t="s">
        <v>28</v>
      </c>
      <c r="M101" t="s">
        <v>29</v>
      </c>
      <c r="N101" t="s">
        <v>145</v>
      </c>
      <c r="O101" t="s">
        <v>275</v>
      </c>
      <c r="P101" s="7" t="str">
        <f>HYPERLINK("https://collectormobile.dot.state.oh.us/arcgis/rest/services/ADAROW/ADA_ROW_Inventory_Image_Viewer/MapServer/3/2587/attachments/", "Photo Link")</f>
        <v>Photo Link</v>
      </c>
      <c r="Q101" s="7" t="str">
        <f>HYPERLINK("http://data.mapchannels.com/dualmaps6/map.htm?lat=40.730849&amp;lng=-84.074329", "Map Channel Link")</f>
        <v>Map Channel Link</v>
      </c>
    </row>
    <row r="102" spans="1:17" hidden="1" x14ac:dyDescent="0.25">
      <c r="A102" t="s">
        <v>20</v>
      </c>
      <c r="B102" t="s">
        <v>21</v>
      </c>
      <c r="C102" t="s">
        <v>227</v>
      </c>
      <c r="D102">
        <v>18.567</v>
      </c>
      <c r="E102" t="s">
        <v>285</v>
      </c>
      <c r="F102" t="s">
        <v>43</v>
      </c>
      <c r="G102" s="6">
        <v>43287.577719907407</v>
      </c>
      <c r="H102" t="s">
        <v>25</v>
      </c>
      <c r="I102" t="s">
        <v>44</v>
      </c>
      <c r="J102"/>
      <c r="K102" t="s">
        <v>38</v>
      </c>
      <c r="M102" t="s">
        <v>29</v>
      </c>
      <c r="N102" t="s">
        <v>286</v>
      </c>
      <c r="O102" t="s">
        <v>287</v>
      </c>
      <c r="P102" s="7" t="str">
        <f>HYPERLINK("https://collectormobile.dot.state.oh.us/arcgis/rest/services/ADAROW/ADA_ROW_Inventory_Image_Viewer/MapServer/3/2593/attachments/", "Photo Link")</f>
        <v>Photo Link</v>
      </c>
      <c r="Q102" s="7" t="str">
        <f>HYPERLINK("http://data.mapchannels.com/dualmaps6/map.htm?lat=40.730469&amp;lng=-84.074348", "Map Channel Link")</f>
        <v>Map Channel Link</v>
      </c>
    </row>
    <row r="103" spans="1:17" hidden="1" x14ac:dyDescent="0.25">
      <c r="A103" t="s">
        <v>20</v>
      </c>
      <c r="B103" t="s">
        <v>21</v>
      </c>
      <c r="C103" t="s">
        <v>227</v>
      </c>
      <c r="D103">
        <v>18.661000000000001</v>
      </c>
      <c r="E103" t="s">
        <v>288</v>
      </c>
      <c r="F103" t="s">
        <v>24</v>
      </c>
      <c r="G103" s="6">
        <v>45930.526076388887</v>
      </c>
      <c r="H103" t="s">
        <v>25</v>
      </c>
      <c r="I103" t="s">
        <v>44</v>
      </c>
      <c r="J103"/>
      <c r="K103" t="s">
        <v>28</v>
      </c>
      <c r="M103" t="s">
        <v>29</v>
      </c>
      <c r="N103" t="s">
        <v>289</v>
      </c>
      <c r="O103" t="s">
        <v>290</v>
      </c>
      <c r="P103" s="7" t="str">
        <f>HYPERLINK("https://collectormobile.dot.state.oh.us/arcgis/rest/services/ADAROW/ADA_ROW_Inventory_Image_Viewer/MapServer/3/813723/attachments/", "Photo Link")</f>
        <v>Photo Link</v>
      </c>
      <c r="Q103" s="7" t="str">
        <f>HYPERLINK("http://data.mapchannels.com/dualmaps6/map.htm?lat=40.730538&amp;lng=-84.072508", "Map Channel Link")</f>
        <v>Map Channel Link</v>
      </c>
    </row>
    <row r="104" spans="1:17" hidden="1" x14ac:dyDescent="0.25">
      <c r="A104" t="s">
        <v>20</v>
      </c>
      <c r="B104" t="s">
        <v>21</v>
      </c>
      <c r="C104" t="s">
        <v>227</v>
      </c>
      <c r="D104">
        <v>18.675000000000001</v>
      </c>
      <c r="E104" t="s">
        <v>291</v>
      </c>
      <c r="F104" t="s">
        <v>24</v>
      </c>
      <c r="G104" s="6">
        <v>45930.525752314818</v>
      </c>
      <c r="H104" t="s">
        <v>25</v>
      </c>
      <c r="I104" t="s">
        <v>44</v>
      </c>
      <c r="J104"/>
      <c r="K104" t="s">
        <v>28</v>
      </c>
      <c r="M104" t="s">
        <v>29</v>
      </c>
      <c r="N104" t="s">
        <v>68</v>
      </c>
      <c r="O104" t="s">
        <v>292</v>
      </c>
      <c r="P104" s="7" t="str">
        <f>HYPERLINK("https://collectormobile.dot.state.oh.us/arcgis/rest/services/ADAROW/ADA_ROW_Inventory_Image_Viewer/MapServer/3/810504/attachments/", "Photo Link")</f>
        <v>Photo Link</v>
      </c>
      <c r="Q104" s="7" t="str">
        <f>HYPERLINK("http://data.mapchannels.com/dualmaps6/map.htm?lat=40.730538&amp;lng=-84.072246", "Map Channel Link")</f>
        <v>Map Channel Link</v>
      </c>
    </row>
    <row r="105" spans="1:17" hidden="1" x14ac:dyDescent="0.25">
      <c r="A105" t="s">
        <v>20</v>
      </c>
      <c r="B105" t="s">
        <v>21</v>
      </c>
      <c r="C105" t="s">
        <v>227</v>
      </c>
      <c r="D105">
        <v>18.678999999999998</v>
      </c>
      <c r="E105" t="s">
        <v>293</v>
      </c>
      <c r="F105" t="s">
        <v>24</v>
      </c>
      <c r="G105" s="6">
        <v>45930.598067129627</v>
      </c>
      <c r="H105" t="s">
        <v>25</v>
      </c>
      <c r="I105" t="s">
        <v>44</v>
      </c>
      <c r="J105"/>
      <c r="K105" t="s">
        <v>28</v>
      </c>
      <c r="M105" t="s">
        <v>29</v>
      </c>
      <c r="N105" t="s">
        <v>68</v>
      </c>
      <c r="O105" t="s">
        <v>294</v>
      </c>
      <c r="P105" s="7" t="str">
        <f>HYPERLINK("https://collectormobile.dot.state.oh.us/arcgis/rest/services/ADAROW/ADA_ROW_Inventory_Image_Viewer/MapServer/3/813724/attachments/", "Photo Link")</f>
        <v>Photo Link</v>
      </c>
      <c r="Q105" s="7" t="str">
        <f>HYPERLINK("http://data.mapchannels.com/dualmaps6/map.htm?lat=40.730792&amp;lng=-84.072192", "Map Channel Link")</f>
        <v>Map Channel Link</v>
      </c>
    </row>
    <row r="106" spans="1:17" hidden="1" x14ac:dyDescent="0.25">
      <c r="A106" t="s">
        <v>20</v>
      </c>
      <c r="B106" t="s">
        <v>21</v>
      </c>
      <c r="C106" t="s">
        <v>295</v>
      </c>
      <c r="D106">
        <v>1.2E-2</v>
      </c>
      <c r="E106" t="s">
        <v>296</v>
      </c>
      <c r="F106" t="s">
        <v>186</v>
      </c>
      <c r="G106" s="6">
        <v>43404.618958333333</v>
      </c>
      <c r="H106" t="s">
        <v>25</v>
      </c>
      <c r="I106" t="s">
        <v>44</v>
      </c>
      <c r="J106"/>
      <c r="K106" t="s">
        <v>38</v>
      </c>
      <c r="M106" t="s">
        <v>29</v>
      </c>
      <c r="N106" t="s">
        <v>247</v>
      </c>
      <c r="O106" t="s">
        <v>187</v>
      </c>
      <c r="P106" s="7" t="str">
        <f>HYPERLINK("https://collectormobile.dot.state.oh.us/arcgis/rest/services/ADAROW/ADA_ROW_Inventory_Image_Viewer/MapServer/3/3422/attachments/", "Photo Link")</f>
        <v>Photo Link</v>
      </c>
      <c r="Q106" s="7" t="str">
        <f>HYPERLINK("http://data.mapchannels.com/dualmaps6/map.htm?lat=40.758709&amp;lng=-84.140041", "Map Channel Link")</f>
        <v>Map Channel Link</v>
      </c>
    </row>
    <row r="107" spans="1:17" hidden="1" x14ac:dyDescent="0.25">
      <c r="A107" t="s">
        <v>20</v>
      </c>
      <c r="B107" t="s">
        <v>21</v>
      </c>
      <c r="C107" t="s">
        <v>297</v>
      </c>
      <c r="D107">
        <v>3.0000000000000001E-3</v>
      </c>
      <c r="E107" t="s">
        <v>298</v>
      </c>
      <c r="F107" t="s">
        <v>24</v>
      </c>
      <c r="G107" s="6">
        <v>45470.638032407413</v>
      </c>
      <c r="H107" t="s">
        <v>25</v>
      </c>
      <c r="I107" t="s">
        <v>102</v>
      </c>
      <c r="J107" t="s">
        <v>144</v>
      </c>
      <c r="K107" t="s">
        <v>38</v>
      </c>
      <c r="M107" t="s">
        <v>29</v>
      </c>
      <c r="N107" t="s">
        <v>33</v>
      </c>
      <c r="O107" t="s">
        <v>299</v>
      </c>
      <c r="P107" s="7" t="str">
        <f>HYPERLINK("https://collectormobile.dot.state.oh.us/arcgis/rest/services/ADAROW/ADA_ROW_Inventory_Image_Viewer/MapServer/3/609538/attachments/", "Photo Link")</f>
        <v>Photo Link</v>
      </c>
      <c r="Q107" s="7" t="str">
        <f>HYPERLINK("http://data.mapchannels.com/dualmaps6/map.htm?lat=40.839692&amp;lng=-84.339594", "Map Channel Link")</f>
        <v>Map Channel Link</v>
      </c>
    </row>
    <row r="108" spans="1:17" hidden="1" x14ac:dyDescent="0.25">
      <c r="A108" t="s">
        <v>20</v>
      </c>
      <c r="B108" t="s">
        <v>21</v>
      </c>
      <c r="C108" t="s">
        <v>300</v>
      </c>
      <c r="D108">
        <v>2.8000000000000001E-2</v>
      </c>
      <c r="E108" t="s">
        <v>301</v>
      </c>
      <c r="F108" t="s">
        <v>24</v>
      </c>
      <c r="G108" s="6">
        <v>45470.644490740742</v>
      </c>
      <c r="H108" t="s">
        <v>25</v>
      </c>
      <c r="I108" t="s">
        <v>102</v>
      </c>
      <c r="J108" t="s">
        <v>144</v>
      </c>
      <c r="K108"/>
      <c r="M108" t="s">
        <v>29</v>
      </c>
      <c r="N108" t="s">
        <v>200</v>
      </c>
      <c r="O108" t="s">
        <v>302</v>
      </c>
      <c r="P108" s="7" t="str">
        <f>HYPERLINK("https://collectormobile.dot.state.oh.us/arcgis/rest/services/ADAROW/ADA_ROW_Inventory_Image_Viewer/MapServer/3/610822/attachments/", "Photo Link")</f>
        <v>Photo Link</v>
      </c>
      <c r="Q108" s="7" t="str">
        <f>HYPERLINK("http://data.mapchannels.com/dualmaps6/map.htm?lat=40.839660&amp;lng=-84.339807", "Map Channel Link")</f>
        <v>Map Channel Link</v>
      </c>
    </row>
    <row r="109" spans="1:17" hidden="1" x14ac:dyDescent="0.25">
      <c r="A109" t="s">
        <v>20</v>
      </c>
      <c r="B109" t="s">
        <v>21</v>
      </c>
      <c r="C109" t="s">
        <v>300</v>
      </c>
      <c r="D109">
        <v>0.03</v>
      </c>
      <c r="E109" t="s">
        <v>303</v>
      </c>
      <c r="F109" t="s">
        <v>24</v>
      </c>
      <c r="G109" s="6">
        <v>45470.645231481481</v>
      </c>
      <c r="H109" t="s">
        <v>25</v>
      </c>
      <c r="I109" t="s">
        <v>102</v>
      </c>
      <c r="J109" t="s">
        <v>144</v>
      </c>
      <c r="K109" t="s">
        <v>38</v>
      </c>
      <c r="M109" t="s">
        <v>29</v>
      </c>
      <c r="N109" t="s">
        <v>33</v>
      </c>
      <c r="O109" t="s">
        <v>304</v>
      </c>
      <c r="P109" s="7" t="str">
        <f>HYPERLINK("https://collectormobile.dot.state.oh.us/arcgis/rest/services/ADAROW/ADA_ROW_Inventory_Image_Viewer/MapServer/3/610821/attachments/", "Photo Link")</f>
        <v>Photo Link</v>
      </c>
      <c r="Q109" s="7" t="str">
        <f>HYPERLINK("http://data.mapchannels.com/dualmaps6/map.htm?lat=40.839638&amp;lng=-84.339748", "Map Channel Link")</f>
        <v>Map Channel Link</v>
      </c>
    </row>
    <row r="110" spans="1:17" hidden="1" x14ac:dyDescent="0.25">
      <c r="A110" t="s">
        <v>20</v>
      </c>
      <c r="B110" t="s">
        <v>21</v>
      </c>
      <c r="C110" t="s">
        <v>300</v>
      </c>
      <c r="D110">
        <v>3.2000000000000001E-2</v>
      </c>
      <c r="E110" t="s">
        <v>305</v>
      </c>
      <c r="F110" t="s">
        <v>24</v>
      </c>
      <c r="G110" s="6">
        <v>45470.643483796302</v>
      </c>
      <c r="H110" t="s">
        <v>25</v>
      </c>
      <c r="I110" t="s">
        <v>102</v>
      </c>
      <c r="J110" t="s">
        <v>144</v>
      </c>
      <c r="K110" t="s">
        <v>38</v>
      </c>
      <c r="M110" t="s">
        <v>29</v>
      </c>
      <c r="N110" t="s">
        <v>39</v>
      </c>
      <c r="O110" t="s">
        <v>306</v>
      </c>
      <c r="P110" s="7" t="str">
        <f>HYPERLINK("https://collectormobile.dot.state.oh.us/arcgis/rest/services/ADAROW/ADA_ROW_Inventory_Image_Viewer/MapServer/3/610824/attachments/", "Photo Link")</f>
        <v>Photo Link</v>
      </c>
      <c r="Q110" s="7" t="str">
        <f>HYPERLINK("http://data.mapchannels.com/dualmaps6/map.htm?lat=40.839777&amp;lng=-84.339752", "Map Channel Link")</f>
        <v>Map Channel Link</v>
      </c>
    </row>
    <row r="111" spans="1:17" hidden="1" x14ac:dyDescent="0.25">
      <c r="A111" t="s">
        <v>20</v>
      </c>
      <c r="B111" t="s">
        <v>21</v>
      </c>
      <c r="C111" t="s">
        <v>300</v>
      </c>
      <c r="D111">
        <v>3.2970000000000002</v>
      </c>
      <c r="E111" t="s">
        <v>307</v>
      </c>
      <c r="F111" t="s">
        <v>143</v>
      </c>
      <c r="G111" s="6">
        <v>43423.734305555547</v>
      </c>
      <c r="H111" t="s">
        <v>25</v>
      </c>
      <c r="I111" t="s">
        <v>44</v>
      </c>
      <c r="J111"/>
      <c r="K111" t="s">
        <v>124</v>
      </c>
      <c r="M111" t="s">
        <v>29</v>
      </c>
      <c r="N111" t="s">
        <v>193</v>
      </c>
      <c r="O111"/>
      <c r="P111" s="7" t="str">
        <f>HYPERLINK("https://collectormobile.dot.state.oh.us/arcgis/rest/services/ADAROW/ADA_ROW_Inventory_Image_Viewer/MapServer/3/3409/attachments/", "Photo Link")</f>
        <v>Photo Link</v>
      </c>
      <c r="Q111" s="7" t="str">
        <f>HYPERLINK("http://data.mapchannels.com/dualmaps6/map.htm?lat=40.770224&amp;lng=-84.165353", "Map Channel Link")</f>
        <v>Map Channel Link</v>
      </c>
    </row>
    <row r="112" spans="1:17" hidden="1" x14ac:dyDescent="0.25">
      <c r="A112" t="s">
        <v>20</v>
      </c>
      <c r="B112" t="s">
        <v>21</v>
      </c>
      <c r="C112" t="s">
        <v>300</v>
      </c>
      <c r="D112">
        <v>3.319</v>
      </c>
      <c r="E112" t="s">
        <v>308</v>
      </c>
      <c r="F112" t="s">
        <v>186</v>
      </c>
      <c r="G112" s="6">
        <v>43404.592569444438</v>
      </c>
      <c r="H112" t="s">
        <v>25</v>
      </c>
      <c r="I112" t="s">
        <v>44</v>
      </c>
      <c r="J112"/>
      <c r="K112" t="s">
        <v>124</v>
      </c>
      <c r="M112" t="s">
        <v>29</v>
      </c>
      <c r="N112" t="s">
        <v>193</v>
      </c>
      <c r="O112" t="s">
        <v>309</v>
      </c>
      <c r="P112" s="7" t="str">
        <f>HYPERLINK("https://collectormobile.dot.state.oh.us/arcgis/rest/services/ADAROW/ADA_ROW_Inventory_Image_Viewer/MapServer/3/19/attachments/", "Photo Link")</f>
        <v>Photo Link</v>
      </c>
      <c r="Q112" s="7" t="str">
        <f>HYPERLINK("http://data.mapchannels.com/dualmaps6/map.htm?lat=40.770535&amp;lng=-84.165065", "Map Channel Link")</f>
        <v>Map Channel Link</v>
      </c>
    </row>
    <row r="113" spans="1:17" hidden="1" x14ac:dyDescent="0.25">
      <c r="A113" t="s">
        <v>20</v>
      </c>
      <c r="B113" t="s">
        <v>21</v>
      </c>
      <c r="C113" t="s">
        <v>310</v>
      </c>
      <c r="D113">
        <v>0.16300000000000001</v>
      </c>
      <c r="E113" t="s">
        <v>311</v>
      </c>
      <c r="F113" t="s">
        <v>24</v>
      </c>
      <c r="G113" s="6">
        <v>45475.58662037037</v>
      </c>
      <c r="H113" t="s">
        <v>25</v>
      </c>
      <c r="I113" t="s">
        <v>102</v>
      </c>
      <c r="J113" t="s">
        <v>144</v>
      </c>
      <c r="K113" t="s">
        <v>124</v>
      </c>
      <c r="M113" t="s">
        <v>29</v>
      </c>
      <c r="N113" t="s">
        <v>312</v>
      </c>
      <c r="O113" t="s">
        <v>313</v>
      </c>
      <c r="P113" s="7" t="str">
        <f>HYPERLINK("https://collectormobile.dot.state.oh.us/arcgis/rest/services/ADAROW/ADA_ROW_Inventory_Image_Viewer/MapServer/3/595914/attachments/", "Photo Link")</f>
        <v>Photo Link</v>
      </c>
      <c r="Q113" s="7" t="str">
        <f>HYPERLINK("http://data.mapchannels.com/dualmaps6/map.htm?lat=40.845104&amp;lng=-84.337022", "Map Channel Link")</f>
        <v>Map Channel Link</v>
      </c>
    </row>
    <row r="114" spans="1:17" hidden="1" x14ac:dyDescent="0.25">
      <c r="A114" t="s">
        <v>20</v>
      </c>
      <c r="B114" t="s">
        <v>21</v>
      </c>
      <c r="C114" t="s">
        <v>310</v>
      </c>
      <c r="D114">
        <v>0.31</v>
      </c>
      <c r="E114" t="s">
        <v>314</v>
      </c>
      <c r="F114" t="s">
        <v>24</v>
      </c>
      <c r="G114" s="6">
        <v>45043.474618055552</v>
      </c>
      <c r="H114" t="s">
        <v>25</v>
      </c>
      <c r="I114" t="s">
        <v>102</v>
      </c>
      <c r="J114" t="s">
        <v>144</v>
      </c>
      <c r="K114" t="s">
        <v>28</v>
      </c>
      <c r="M114" t="s">
        <v>29</v>
      </c>
      <c r="N114" t="s">
        <v>33</v>
      </c>
      <c r="O114" t="s">
        <v>315</v>
      </c>
      <c r="P114" s="7" t="str">
        <f>HYPERLINK("https://collectormobile.dot.state.oh.us/arcgis/rest/services/ADAROW/ADA_ROW_Inventory_Image_Viewer/MapServer/3/214836/attachments/", "Photo Link")</f>
        <v>Photo Link</v>
      </c>
      <c r="Q114" s="7" t="str">
        <f>HYPERLINK("http://data.mapchannels.com/dualmaps6/map.htm?lat=40.847229&amp;lng=-84.337015", "Map Channel Link")</f>
        <v>Map Channel Link</v>
      </c>
    </row>
    <row r="115" spans="1:17" hidden="1" x14ac:dyDescent="0.25">
      <c r="A115" t="s">
        <v>20</v>
      </c>
      <c r="B115" t="s">
        <v>21</v>
      </c>
      <c r="C115" t="s">
        <v>316</v>
      </c>
      <c r="D115">
        <v>0.255</v>
      </c>
      <c r="E115" t="s">
        <v>317</v>
      </c>
      <c r="F115" t="s">
        <v>24</v>
      </c>
      <c r="G115" s="6">
        <v>45470.649953703702</v>
      </c>
      <c r="H115" t="s">
        <v>25</v>
      </c>
      <c r="I115" t="s">
        <v>102</v>
      </c>
      <c r="J115" t="s">
        <v>144</v>
      </c>
      <c r="K115" t="s">
        <v>38</v>
      </c>
      <c r="M115" t="s">
        <v>29</v>
      </c>
      <c r="N115" t="s">
        <v>109</v>
      </c>
      <c r="O115" t="s">
        <v>318</v>
      </c>
      <c r="P115" s="7" t="str">
        <f>HYPERLINK("https://collectormobile.dot.state.oh.us/arcgis/rest/services/ADAROW/ADA_ROW_Inventory_Image_Viewer/MapServer/3/609536/attachments/", "Photo Link")</f>
        <v>Photo Link</v>
      </c>
      <c r="Q115" s="7" t="str">
        <f>HYPERLINK("http://data.mapchannels.com/dualmaps6/map.htm?lat=40.836576&amp;lng=-84.339705", "Map Channel Link")</f>
        <v>Map Channel Link</v>
      </c>
    </row>
    <row r="116" spans="1:17" hidden="1" x14ac:dyDescent="0.25">
      <c r="A116" t="s">
        <v>20</v>
      </c>
      <c r="B116" t="s">
        <v>21</v>
      </c>
      <c r="C116" t="s">
        <v>316</v>
      </c>
      <c r="D116">
        <v>0.255</v>
      </c>
      <c r="E116" t="s">
        <v>319</v>
      </c>
      <c r="F116" t="s">
        <v>24</v>
      </c>
      <c r="G116" s="6">
        <v>45470.651134259257</v>
      </c>
      <c r="H116" t="s">
        <v>25</v>
      </c>
      <c r="I116" t="s">
        <v>102</v>
      </c>
      <c r="J116" t="s">
        <v>144</v>
      </c>
      <c r="K116" t="s">
        <v>124</v>
      </c>
      <c r="M116" t="s">
        <v>29</v>
      </c>
      <c r="N116" t="s">
        <v>320</v>
      </c>
      <c r="O116" t="s">
        <v>321</v>
      </c>
      <c r="P116" s="7" t="str">
        <f>HYPERLINK("https://collectormobile.dot.state.oh.us/arcgis/rest/services/ADAROW/ADA_ROW_Inventory_Image_Viewer/MapServer/3/610816/attachments/", "Photo Link")</f>
        <v>Photo Link</v>
      </c>
      <c r="Q116" s="7" t="str">
        <f>HYPERLINK("http://data.mapchannels.com/dualmaps6/map.htm?lat=40.836584&amp;lng=-84.339575", "Map Channel Link")</f>
        <v>Map Channel Link</v>
      </c>
    </row>
    <row r="117" spans="1:17" hidden="1" x14ac:dyDescent="0.25">
      <c r="A117" t="s">
        <v>20</v>
      </c>
      <c r="B117" t="s">
        <v>21</v>
      </c>
      <c r="C117" t="s">
        <v>316</v>
      </c>
      <c r="D117">
        <v>0.26600000000000001</v>
      </c>
      <c r="E117" t="s">
        <v>322</v>
      </c>
      <c r="F117" t="s">
        <v>24</v>
      </c>
      <c r="G117" s="6">
        <v>45043.474618055552</v>
      </c>
      <c r="H117" t="s">
        <v>25</v>
      </c>
      <c r="I117" t="s">
        <v>102</v>
      </c>
      <c r="J117" t="s">
        <v>144</v>
      </c>
      <c r="K117" t="s">
        <v>38</v>
      </c>
      <c r="M117" t="s">
        <v>29</v>
      </c>
      <c r="N117" t="s">
        <v>33</v>
      </c>
      <c r="O117" t="s">
        <v>323</v>
      </c>
      <c r="P117" s="7" t="str">
        <f>HYPERLINK("https://collectormobile.dot.state.oh.us/arcgis/rest/services/ADAROW/ADA_ROW_Inventory_Image_Viewer/MapServer/3/214830/attachments/", "Photo Link")</f>
        <v>Photo Link</v>
      </c>
      <c r="Q117" s="7" t="str">
        <f>HYPERLINK("http://data.mapchannels.com/dualmaps6/map.htm?lat=40.847229&amp;lng=-84.339657", "Map Channel Link")</f>
        <v>Map Channel Link</v>
      </c>
    </row>
    <row r="118" spans="1:17" hidden="1" x14ac:dyDescent="0.25">
      <c r="A118" t="s">
        <v>20</v>
      </c>
      <c r="B118" t="s">
        <v>21</v>
      </c>
      <c r="C118" t="s">
        <v>324</v>
      </c>
      <c r="D118">
        <v>8.2669999999999995</v>
      </c>
      <c r="E118" t="s">
        <v>325</v>
      </c>
      <c r="F118" t="s">
        <v>24</v>
      </c>
      <c r="G118" s="6">
        <v>45790.564837962957</v>
      </c>
      <c r="H118" t="s">
        <v>25</v>
      </c>
      <c r="I118" t="s">
        <v>26</v>
      </c>
      <c r="J118" t="s">
        <v>67</v>
      </c>
      <c r="K118" t="s">
        <v>28</v>
      </c>
      <c r="M118" t="s">
        <v>29</v>
      </c>
      <c r="N118" t="s">
        <v>326</v>
      </c>
      <c r="O118" t="s">
        <v>327</v>
      </c>
      <c r="P118" s="7" t="str">
        <f>HYPERLINK("https://collectormobile.dot.state.oh.us/arcgis/rest/services/ADAROW/ADA_ROW_Inventory_Image_Viewer/MapServer/3/541536/attachments/", "Photo Link")</f>
        <v>Photo Link</v>
      </c>
      <c r="Q118" s="7" t="str">
        <f>HYPERLINK("http://data.mapchannels.com/dualmaps6/map.htm?lat=40.891457&amp;lng=-83.894604", "Map Channel Link")</f>
        <v>Map Channel Link</v>
      </c>
    </row>
    <row r="119" spans="1:17" hidden="1" x14ac:dyDescent="0.25">
      <c r="A119" t="s">
        <v>20</v>
      </c>
      <c r="B119" t="s">
        <v>21</v>
      </c>
      <c r="C119" t="s">
        <v>324</v>
      </c>
      <c r="D119">
        <v>8.2680000000000007</v>
      </c>
      <c r="E119" t="s">
        <v>328</v>
      </c>
      <c r="F119" t="s">
        <v>24</v>
      </c>
      <c r="G119" s="6">
        <v>45790.564837962957</v>
      </c>
      <c r="H119" t="s">
        <v>25</v>
      </c>
      <c r="I119" t="s">
        <v>26</v>
      </c>
      <c r="J119" t="s">
        <v>67</v>
      </c>
      <c r="K119" t="s">
        <v>28</v>
      </c>
      <c r="M119" t="s">
        <v>29</v>
      </c>
      <c r="N119" t="s">
        <v>72</v>
      </c>
      <c r="O119" t="s">
        <v>329</v>
      </c>
      <c r="P119" s="7" t="str">
        <f>HYPERLINK("https://collectormobile.dot.state.oh.us/arcgis/rest/services/ADAROW/ADA_ROW_Inventory_Image_Viewer/MapServer/3/541535/attachments/", "Photo Link")</f>
        <v>Photo Link</v>
      </c>
      <c r="Q119" s="7" t="str">
        <f>HYPERLINK("http://data.mapchannels.com/dualmaps6/map.htm?lat=40.891377&amp;lng=-83.894707", "Map Channel Link")</f>
        <v>Map Channel Link</v>
      </c>
    </row>
    <row r="120" spans="1:17" hidden="1" x14ac:dyDescent="0.25">
      <c r="A120" t="s">
        <v>20</v>
      </c>
      <c r="B120" t="s">
        <v>21</v>
      </c>
      <c r="C120" t="s">
        <v>330</v>
      </c>
      <c r="D120">
        <v>0.61399999999999999</v>
      </c>
      <c r="E120" t="s">
        <v>331</v>
      </c>
      <c r="F120" t="s">
        <v>24</v>
      </c>
      <c r="G120" s="6">
        <v>45475.570497685178</v>
      </c>
      <c r="H120" t="s">
        <v>25</v>
      </c>
      <c r="I120" t="s">
        <v>102</v>
      </c>
      <c r="J120" t="s">
        <v>144</v>
      </c>
      <c r="K120"/>
      <c r="M120" t="s">
        <v>29</v>
      </c>
      <c r="N120" t="s">
        <v>200</v>
      </c>
      <c r="O120" t="s">
        <v>332</v>
      </c>
      <c r="P120" s="7" t="str">
        <f>HYPERLINK("https://collectormobile.dot.state.oh.us/arcgis/rest/services/ADAROW/ADA_ROW_Inventory_Image_Viewer/MapServer/3/595910/attachments/", "Photo Link")</f>
        <v>Photo Link</v>
      </c>
      <c r="Q120" s="7" t="str">
        <f>HYPERLINK("http://data.mapchannels.com/dualmaps6/map.htm?lat=40.845126&amp;lng=-84.335744", "Map Channel Link")</f>
        <v>Map Channel Link</v>
      </c>
    </row>
    <row r="121" spans="1:17" hidden="1" x14ac:dyDescent="0.25">
      <c r="A121" t="s">
        <v>20</v>
      </c>
      <c r="B121" t="s">
        <v>21</v>
      </c>
      <c r="C121" t="s">
        <v>333</v>
      </c>
      <c r="D121">
        <v>6.0999999999999999E-2</v>
      </c>
      <c r="E121" t="s">
        <v>334</v>
      </c>
      <c r="F121" t="s">
        <v>24</v>
      </c>
      <c r="G121" s="6">
        <v>45043.474618055552</v>
      </c>
      <c r="H121" t="s">
        <v>25</v>
      </c>
      <c r="I121" t="s">
        <v>102</v>
      </c>
      <c r="J121" t="s">
        <v>144</v>
      </c>
      <c r="K121" t="s">
        <v>38</v>
      </c>
      <c r="M121" t="s">
        <v>29</v>
      </c>
      <c r="N121" t="s">
        <v>39</v>
      </c>
      <c r="O121" t="s">
        <v>335</v>
      </c>
      <c r="P121" s="7" t="str">
        <f>HYPERLINK("https://collectormobile.dot.state.oh.us/arcgis/rest/services/ADAROW/ADA_ROW_Inventory_Image_Viewer/MapServer/3/214833/attachments/", "Photo Link")</f>
        <v>Photo Link</v>
      </c>
      <c r="Q121" s="7" t="str">
        <f>HYPERLINK("http://data.mapchannels.com/dualmaps6/map.htm?lat=40.847075&amp;lng=-84.338573", "Map Channel Link")</f>
        <v>Map Channel Link</v>
      </c>
    </row>
    <row r="122" spans="1:17" hidden="1" x14ac:dyDescent="0.25">
      <c r="A122" t="s">
        <v>20</v>
      </c>
      <c r="B122" t="s">
        <v>21</v>
      </c>
      <c r="C122" t="s">
        <v>333</v>
      </c>
      <c r="D122">
        <v>0.19800000000000001</v>
      </c>
      <c r="E122" t="s">
        <v>336</v>
      </c>
      <c r="F122" t="s">
        <v>24</v>
      </c>
      <c r="G122" s="6">
        <v>45043.474618055552</v>
      </c>
      <c r="H122" t="s">
        <v>25</v>
      </c>
      <c r="I122" t="s">
        <v>102</v>
      </c>
      <c r="J122" t="s">
        <v>144</v>
      </c>
      <c r="K122" t="s">
        <v>28</v>
      </c>
      <c r="M122" t="s">
        <v>29</v>
      </c>
      <c r="N122" t="s">
        <v>33</v>
      </c>
      <c r="O122" t="s">
        <v>337</v>
      </c>
      <c r="P122" s="7" t="str">
        <f>HYPERLINK("https://collectormobile.dot.state.oh.us/arcgis/rest/services/ADAROW/ADA_ROW_Inventory_Image_Viewer/MapServer/3/214843/attachments/", "Photo Link")</f>
        <v>Photo Link</v>
      </c>
      <c r="Q122" s="7" t="str">
        <f>HYPERLINK("http://data.mapchannels.com/dualmaps6/map.htm?lat=40.847091&amp;lng=-84.335955", "Map Channel Link")</f>
        <v>Map Channel Link</v>
      </c>
    </row>
    <row r="123" spans="1:17" hidden="1" x14ac:dyDescent="0.25">
      <c r="A123" t="s">
        <v>20</v>
      </c>
      <c r="B123" t="s">
        <v>21</v>
      </c>
      <c r="C123" t="s">
        <v>338</v>
      </c>
      <c r="D123">
        <v>0.311</v>
      </c>
      <c r="E123" t="s">
        <v>339</v>
      </c>
      <c r="F123" t="s">
        <v>24</v>
      </c>
      <c r="G123" s="6">
        <v>45043.474618055552</v>
      </c>
      <c r="H123" t="s">
        <v>25</v>
      </c>
      <c r="I123" t="s">
        <v>102</v>
      </c>
      <c r="J123" t="s">
        <v>144</v>
      </c>
      <c r="K123" t="s">
        <v>38</v>
      </c>
      <c r="M123" t="s">
        <v>29</v>
      </c>
      <c r="N123" t="s">
        <v>39</v>
      </c>
      <c r="O123" t="s">
        <v>340</v>
      </c>
      <c r="P123" s="7" t="str">
        <f>HYPERLINK("https://collectormobile.dot.state.oh.us/arcgis/rest/services/ADAROW/ADA_ROW_Inventory_Image_Viewer/MapServer/3/216937/attachments/", "Photo Link")</f>
        <v>Photo Link</v>
      </c>
      <c r="Q123" s="7" t="str">
        <f>HYPERLINK("http://data.mapchannels.com/dualmaps6/map.htm?lat=40.847243&amp;lng=-84.338538", "Map Channel Link")</f>
        <v>Map Channel Link</v>
      </c>
    </row>
    <row r="124" spans="1:17" hidden="1" x14ac:dyDescent="0.25">
      <c r="A124" t="s">
        <v>20</v>
      </c>
      <c r="B124" t="s">
        <v>21</v>
      </c>
      <c r="C124" t="s">
        <v>341</v>
      </c>
      <c r="D124">
        <v>0.158</v>
      </c>
      <c r="E124" t="s">
        <v>342</v>
      </c>
      <c r="F124" t="s">
        <v>24</v>
      </c>
      <c r="G124" s="6">
        <v>45470.626319444447</v>
      </c>
      <c r="H124" t="s">
        <v>25</v>
      </c>
      <c r="I124" t="s">
        <v>102</v>
      </c>
      <c r="J124" t="s">
        <v>144</v>
      </c>
      <c r="K124" t="s">
        <v>28</v>
      </c>
      <c r="M124" t="s">
        <v>29</v>
      </c>
      <c r="N124" t="s">
        <v>72</v>
      </c>
      <c r="O124" t="s">
        <v>343</v>
      </c>
      <c r="P124" s="7" t="str">
        <f>HYPERLINK("https://collectormobile.dot.state.oh.us/arcgis/rest/services/ADAROW/ADA_ROW_Inventory_Image_Viewer/MapServer/3/609540/attachments/", "Photo Link")</f>
        <v>Photo Link</v>
      </c>
      <c r="Q124" s="7" t="str">
        <f>HYPERLINK("http://data.mapchannels.com/dualmaps6/map.htm?lat=40.836593&amp;lng=-84.338472", "Map Channel Link")</f>
        <v>Map Channel Link</v>
      </c>
    </row>
    <row r="125" spans="1:17" hidden="1" x14ac:dyDescent="0.25">
      <c r="A125" t="s">
        <v>20</v>
      </c>
      <c r="B125" t="s">
        <v>21</v>
      </c>
      <c r="C125" t="s">
        <v>344</v>
      </c>
      <c r="D125">
        <v>2E-3</v>
      </c>
      <c r="E125" t="s">
        <v>345</v>
      </c>
      <c r="F125" t="s">
        <v>24</v>
      </c>
      <c r="G125" s="6">
        <v>45790.56417824074</v>
      </c>
      <c r="H125" t="s">
        <v>25</v>
      </c>
      <c r="I125" t="s">
        <v>26</v>
      </c>
      <c r="J125" t="s">
        <v>190</v>
      </c>
      <c r="K125" t="s">
        <v>124</v>
      </c>
      <c r="M125" t="s">
        <v>29</v>
      </c>
      <c r="N125" t="s">
        <v>346</v>
      </c>
      <c r="O125" t="s">
        <v>347</v>
      </c>
      <c r="P125" s="7" t="str">
        <f>HYPERLINK("https://collectormobile.dot.state.oh.us/arcgis/rest/services/ADAROW/ADA_ROW_Inventory_Image_Viewer/MapServer/3/530143/attachments/", "Photo Link")</f>
        <v>Photo Link</v>
      </c>
      <c r="Q125" s="7" t="str">
        <f>HYPERLINK("http://data.mapchannels.com/dualmaps6/map.htm?lat=40.788446&amp;lng=-84.207659", "Map Channel Link")</f>
        <v>Map Channel Link</v>
      </c>
    </row>
    <row r="126" spans="1:17" hidden="1" x14ac:dyDescent="0.25">
      <c r="A126" t="s">
        <v>20</v>
      </c>
      <c r="B126" t="s">
        <v>21</v>
      </c>
      <c r="C126" t="s">
        <v>348</v>
      </c>
      <c r="D126">
        <v>5.7229999999999999</v>
      </c>
      <c r="E126" t="s">
        <v>349</v>
      </c>
      <c r="F126" t="s">
        <v>101</v>
      </c>
      <c r="G126" s="6">
        <v>44414.617766203701</v>
      </c>
      <c r="H126" t="s">
        <v>25</v>
      </c>
      <c r="I126" t="s">
        <v>102</v>
      </c>
      <c r="J126" t="s">
        <v>103</v>
      </c>
      <c r="K126" t="s">
        <v>124</v>
      </c>
      <c r="M126" t="s">
        <v>29</v>
      </c>
      <c r="N126" t="s">
        <v>33</v>
      </c>
      <c r="O126" t="s">
        <v>350</v>
      </c>
      <c r="P126" s="7" t="str">
        <f>HYPERLINK("https://collectormobile.dot.state.oh.us/arcgis/rest/services/ADAROW/ADA_ROW_Inventory_Image_Viewer/MapServer/3/151307/attachments/", "Photo Link")</f>
        <v>Photo Link</v>
      </c>
      <c r="Q126" s="7" t="str">
        <f>HYPERLINK("http://data.mapchannels.com/dualmaps6/map.htm?lat=40.737466&amp;lng=-84.113470", "Map Channel Link")</f>
        <v>Map Channel Link</v>
      </c>
    </row>
    <row r="127" spans="1:17" hidden="1" x14ac:dyDescent="0.25">
      <c r="A127" t="s">
        <v>20</v>
      </c>
      <c r="B127" t="s">
        <v>21</v>
      </c>
      <c r="C127" t="s">
        <v>348</v>
      </c>
      <c r="D127">
        <v>6.7460000000000004</v>
      </c>
      <c r="E127" t="s">
        <v>351</v>
      </c>
      <c r="F127" t="s">
        <v>24</v>
      </c>
      <c r="G127" s="6">
        <v>45790.56417824074</v>
      </c>
      <c r="H127" t="s">
        <v>25</v>
      </c>
      <c r="I127" t="s">
        <v>26</v>
      </c>
      <c r="J127" t="s">
        <v>27</v>
      </c>
      <c r="K127" t="s">
        <v>28</v>
      </c>
      <c r="M127" t="s">
        <v>29</v>
      </c>
      <c r="N127" t="s">
        <v>72</v>
      </c>
      <c r="O127" t="s">
        <v>352</v>
      </c>
      <c r="P127" s="7" t="str">
        <f>HYPERLINK("https://collectormobile.dot.state.oh.us/arcgis/rest/services/ADAROW/ADA_ROW_Inventory_Image_Viewer/MapServer/3/530093/attachments/", "Photo Link")</f>
        <v>Photo Link</v>
      </c>
      <c r="Q127" s="7" t="str">
        <f>HYPERLINK("http://data.mapchannels.com/dualmaps6/map.htm?lat=40.833173&amp;lng=-83.969313", "Map Channel Link")</f>
        <v>Map Channel Link</v>
      </c>
    </row>
    <row r="128" spans="1:17" hidden="1" x14ac:dyDescent="0.25">
      <c r="A128" t="s">
        <v>20</v>
      </c>
      <c r="B128" t="s">
        <v>21</v>
      </c>
      <c r="C128" t="s">
        <v>348</v>
      </c>
      <c r="D128">
        <v>6.7489999999999997</v>
      </c>
      <c r="E128" t="s">
        <v>353</v>
      </c>
      <c r="F128" t="s">
        <v>101</v>
      </c>
      <c r="G128" s="6">
        <v>44176.735185185193</v>
      </c>
      <c r="H128" t="s">
        <v>25</v>
      </c>
      <c r="I128" t="s">
        <v>26</v>
      </c>
      <c r="J128" t="s">
        <v>27</v>
      </c>
      <c r="K128" t="s">
        <v>38</v>
      </c>
      <c r="M128" t="s">
        <v>29</v>
      </c>
      <c r="N128" t="s">
        <v>33</v>
      </c>
      <c r="O128" t="s">
        <v>354</v>
      </c>
      <c r="P128" s="7" t="str">
        <f>HYPERLINK("https://collectormobile.dot.state.oh.us/arcgis/rest/services/ADAROW/ADA_ROW_Inventory_Image_Viewer/MapServer/3/161685/attachments/", "Photo Link")</f>
        <v>Photo Link</v>
      </c>
      <c r="Q128" s="7" t="str">
        <f>HYPERLINK("http://data.mapchannels.com/dualmaps6/map.htm?lat=40.833218&amp;lng=-83.969431", "Map Channel Link")</f>
        <v>Map Channel Link</v>
      </c>
    </row>
    <row r="129" spans="1:17" hidden="1" x14ac:dyDescent="0.25">
      <c r="A129" t="s">
        <v>20</v>
      </c>
      <c r="B129" t="s">
        <v>21</v>
      </c>
      <c r="C129" t="s">
        <v>348</v>
      </c>
      <c r="D129">
        <v>11.227</v>
      </c>
      <c r="E129" t="s">
        <v>355</v>
      </c>
      <c r="F129" t="s">
        <v>24</v>
      </c>
      <c r="G129" s="6">
        <v>45790.564837962957</v>
      </c>
      <c r="H129" t="s">
        <v>25</v>
      </c>
      <c r="I129" t="s">
        <v>26</v>
      </c>
      <c r="J129" t="s">
        <v>67</v>
      </c>
      <c r="K129" t="s">
        <v>28</v>
      </c>
      <c r="M129" t="s">
        <v>29</v>
      </c>
      <c r="N129" t="s">
        <v>91</v>
      </c>
      <c r="O129" t="s">
        <v>356</v>
      </c>
      <c r="P129" s="7" t="str">
        <f>HYPERLINK("https://collectormobile.dot.state.oh.us/arcgis/rest/services/ADAROW/ADA_ROW_Inventory_Image_Viewer/MapServer/3/541524/attachments/", "Photo Link")</f>
        <v>Photo Link</v>
      </c>
      <c r="Q129" s="7" t="str">
        <f>HYPERLINK("http://data.mapchannels.com/dualmaps6/map.htm?lat=40.887097&amp;lng=-83.900052", "Map Channel Link")</f>
        <v>Map Channel Link</v>
      </c>
    </row>
    <row r="130" spans="1:17" hidden="1" x14ac:dyDescent="0.25">
      <c r="A130" t="s">
        <v>20</v>
      </c>
      <c r="B130" t="s">
        <v>21</v>
      </c>
      <c r="C130" t="s">
        <v>348</v>
      </c>
      <c r="D130">
        <v>12.02</v>
      </c>
      <c r="E130" t="s">
        <v>357</v>
      </c>
      <c r="F130" t="s">
        <v>24</v>
      </c>
      <c r="G130" s="6">
        <v>45790.564837962957</v>
      </c>
      <c r="H130" t="s">
        <v>25</v>
      </c>
      <c r="I130" t="s">
        <v>26</v>
      </c>
      <c r="J130" t="s">
        <v>67</v>
      </c>
      <c r="K130" t="s">
        <v>28</v>
      </c>
      <c r="M130" t="s">
        <v>29</v>
      </c>
      <c r="N130" t="s">
        <v>72</v>
      </c>
      <c r="O130" t="s">
        <v>211</v>
      </c>
      <c r="P130" s="7" t="str">
        <f>HYPERLINK("https://collectormobile.dot.state.oh.us/arcgis/rest/services/ADAROW/ADA_ROW_Inventory_Image_Viewer/MapServer/3/541554/attachments/", "Photo Link")</f>
        <v>Photo Link</v>
      </c>
      <c r="Q130" s="7" t="str">
        <f>HYPERLINK("http://data.mapchannels.com/dualmaps6/map.htm?lat=40.895220&amp;lng=-83.889327", "Map Channel Link")</f>
        <v>Map Channel Link</v>
      </c>
    </row>
    <row r="131" spans="1:17" hidden="1" x14ac:dyDescent="0.25">
      <c r="A131" t="s">
        <v>20</v>
      </c>
      <c r="B131" t="s">
        <v>21</v>
      </c>
      <c r="C131" t="s">
        <v>358</v>
      </c>
      <c r="D131">
        <v>0.29399999999999998</v>
      </c>
      <c r="E131" t="s">
        <v>359</v>
      </c>
      <c r="F131" t="s">
        <v>24</v>
      </c>
      <c r="G131" s="6">
        <v>45930.630601851852</v>
      </c>
      <c r="H131" t="s">
        <v>25</v>
      </c>
      <c r="I131" t="s">
        <v>44</v>
      </c>
      <c r="J131"/>
      <c r="K131" t="s">
        <v>28</v>
      </c>
      <c r="M131" t="s">
        <v>29</v>
      </c>
      <c r="N131" t="s">
        <v>360</v>
      </c>
      <c r="O131" t="s">
        <v>361</v>
      </c>
      <c r="P131" s="7" t="str">
        <f>HYPERLINK("https://collectormobile.dot.state.oh.us/arcgis/rest/services/ADAROW/ADA_ROW_Inventory_Image_Viewer/MapServer/3/814923/attachments/", "Photo Link")</f>
        <v>Photo Link</v>
      </c>
      <c r="Q131" s="7" t="str">
        <f>HYPERLINK("http://data.mapchannels.com/dualmaps6/map.htm?lat=40.722602&amp;lng=-84.166025", "Map Channel Link")</f>
        <v>Map Channel Link</v>
      </c>
    </row>
    <row r="132" spans="1:17" hidden="1" x14ac:dyDescent="0.25">
      <c r="A132" t="s">
        <v>20</v>
      </c>
      <c r="B132" t="s">
        <v>21</v>
      </c>
      <c r="C132" t="s">
        <v>358</v>
      </c>
      <c r="D132">
        <v>0.29499999999999998</v>
      </c>
      <c r="E132" t="s">
        <v>362</v>
      </c>
      <c r="F132" t="s">
        <v>24</v>
      </c>
      <c r="G132" s="6">
        <v>45930.654652777783</v>
      </c>
      <c r="H132" t="s">
        <v>25</v>
      </c>
      <c r="I132" t="s">
        <v>44</v>
      </c>
      <c r="J132"/>
      <c r="K132" t="s">
        <v>28</v>
      </c>
      <c r="M132" t="s">
        <v>29</v>
      </c>
      <c r="N132" t="s">
        <v>33</v>
      </c>
      <c r="O132" t="s">
        <v>363</v>
      </c>
      <c r="P132" s="7" t="str">
        <f>HYPERLINK("https://collectormobile.dot.state.oh.us/arcgis/rest/services/ADAROW/ADA_ROW_Inventory_Image_Viewer/MapServer/3/814523/attachments/", "Photo Link")</f>
        <v>Photo Link</v>
      </c>
      <c r="Q132" s="7" t="str">
        <f>HYPERLINK("http://data.mapchannels.com/dualmaps6/map.htm?lat=40.722608&amp;lng=-84.165876", "Map Channel Link")</f>
        <v>Map Channel Link</v>
      </c>
    </row>
    <row r="133" spans="1:17" hidden="1" x14ac:dyDescent="0.25">
      <c r="A133" t="s">
        <v>20</v>
      </c>
      <c r="B133" t="s">
        <v>21</v>
      </c>
      <c r="C133" t="s">
        <v>364</v>
      </c>
      <c r="D133">
        <v>6.1230000000000002</v>
      </c>
      <c r="E133" t="s">
        <v>365</v>
      </c>
      <c r="F133" t="s">
        <v>24</v>
      </c>
      <c r="G133" s="6">
        <v>45790.56417824074</v>
      </c>
      <c r="H133" t="s">
        <v>25</v>
      </c>
      <c r="I133" t="s">
        <v>26</v>
      </c>
      <c r="J133" t="s">
        <v>190</v>
      </c>
      <c r="K133" t="s">
        <v>124</v>
      </c>
      <c r="M133" t="s">
        <v>29</v>
      </c>
      <c r="N133" t="s">
        <v>366</v>
      </c>
      <c r="O133" t="s">
        <v>367</v>
      </c>
      <c r="P133" s="7" t="str">
        <f>HYPERLINK("https://collectormobile.dot.state.oh.us/arcgis/rest/services/ADAROW/ADA_ROW_Inventory_Image_Viewer/MapServer/3/530142/attachments/", "Photo Link")</f>
        <v>Photo Link</v>
      </c>
      <c r="Q133" s="7" t="str">
        <f>HYPERLINK("http://data.mapchannels.com/dualmaps6/map.htm?lat=40.788343&amp;lng=-84.207432", "Map Channel Link")</f>
        <v>Map Channel Link</v>
      </c>
    </row>
    <row r="134" spans="1:17" hidden="1" x14ac:dyDescent="0.25">
      <c r="A134" t="s">
        <v>20</v>
      </c>
      <c r="B134" t="s">
        <v>21</v>
      </c>
      <c r="C134" t="s">
        <v>364</v>
      </c>
      <c r="D134">
        <v>6.3250000000000002</v>
      </c>
      <c r="E134" t="s">
        <v>368</v>
      </c>
      <c r="F134" t="s">
        <v>24</v>
      </c>
      <c r="G134" s="6">
        <v>45790.56417824074</v>
      </c>
      <c r="H134" t="s">
        <v>25</v>
      </c>
      <c r="I134" t="s">
        <v>26</v>
      </c>
      <c r="J134" t="s">
        <v>190</v>
      </c>
      <c r="K134" t="s">
        <v>124</v>
      </c>
      <c r="M134" t="s">
        <v>29</v>
      </c>
      <c r="N134" t="s">
        <v>369</v>
      </c>
      <c r="O134" t="s">
        <v>370</v>
      </c>
      <c r="P134" s="7" t="str">
        <f>HYPERLINK("https://collectormobile.dot.state.oh.us/arcgis/rest/services/ADAROW/ADA_ROW_Inventory_Image_Viewer/MapServer/3/530540/attachments/", "Photo Link")</f>
        <v>Photo Link</v>
      </c>
      <c r="Q134" s="7" t="str">
        <f>HYPERLINK("http://data.mapchannels.com/dualmaps6/map.htm?lat=40.787145&amp;lng=-84.203933", "Map Channel Link")</f>
        <v>Map Channel Link</v>
      </c>
    </row>
    <row r="135" spans="1:17" hidden="1" x14ac:dyDescent="0.25">
      <c r="A135" t="s">
        <v>20</v>
      </c>
      <c r="B135" t="s">
        <v>21</v>
      </c>
      <c r="C135" t="s">
        <v>364</v>
      </c>
      <c r="D135">
        <v>7.157</v>
      </c>
      <c r="E135" t="s">
        <v>371</v>
      </c>
      <c r="F135" t="s">
        <v>24</v>
      </c>
      <c r="G135" s="6">
        <v>45790.56417824074</v>
      </c>
      <c r="H135" t="s">
        <v>25</v>
      </c>
      <c r="I135" t="s">
        <v>26</v>
      </c>
      <c r="J135" t="s">
        <v>190</v>
      </c>
      <c r="K135" t="s">
        <v>124</v>
      </c>
      <c r="M135" t="s">
        <v>29</v>
      </c>
      <c r="N135" t="s">
        <v>128</v>
      </c>
      <c r="O135" t="s">
        <v>372</v>
      </c>
      <c r="P135" s="7" t="str">
        <f>HYPERLINK("https://collectormobile.dot.state.oh.us/arcgis/rest/services/ADAROW/ADA_ROW_Inventory_Image_Viewer/MapServer/3/530141/attachments/", "Photo Link")</f>
        <v>Photo Link</v>
      </c>
      <c r="Q135" s="7" t="str">
        <f>HYPERLINK("http://data.mapchannels.com/dualmaps6/map.htm?lat=40.782000&amp;lng=-84.189708", "Map Channel Link")</f>
        <v>Map Channel Link</v>
      </c>
    </row>
    <row r="136" spans="1:17" hidden="1" x14ac:dyDescent="0.25">
      <c r="A136" t="s">
        <v>20</v>
      </c>
      <c r="B136" t="s">
        <v>21</v>
      </c>
      <c r="C136" t="s">
        <v>364</v>
      </c>
      <c r="D136">
        <v>7.1589999999999998</v>
      </c>
      <c r="E136" t="s">
        <v>373</v>
      </c>
      <c r="F136" t="s">
        <v>24</v>
      </c>
      <c r="G136" s="6">
        <v>45790.56417824074</v>
      </c>
      <c r="H136" t="s">
        <v>25</v>
      </c>
      <c r="I136" t="s">
        <v>26</v>
      </c>
      <c r="J136" t="s">
        <v>190</v>
      </c>
      <c r="K136" t="s">
        <v>124</v>
      </c>
      <c r="M136" t="s">
        <v>29</v>
      </c>
      <c r="N136" t="s">
        <v>374</v>
      </c>
      <c r="O136" t="s">
        <v>375</v>
      </c>
      <c r="P136" s="7" t="str">
        <f>HYPERLINK("https://collectormobile.dot.state.oh.us/arcgis/rest/services/ADAROW/ADA_ROW_Inventory_Image_Viewer/MapServer/3/530140/attachments/", "Photo Link")</f>
        <v>Photo Link</v>
      </c>
      <c r="Q136" s="7" t="str">
        <f>HYPERLINK("http://data.mapchannels.com/dualmaps6/map.htm?lat=40.782121&amp;lng=-84.189583", "Map Channel Link")</f>
        <v>Map Channel Link</v>
      </c>
    </row>
    <row r="137" spans="1:17" hidden="1" x14ac:dyDescent="0.25">
      <c r="A137" t="s">
        <v>20</v>
      </c>
      <c r="B137" t="s">
        <v>21</v>
      </c>
      <c r="C137" t="s">
        <v>364</v>
      </c>
      <c r="D137">
        <v>7.3659999999999997</v>
      </c>
      <c r="E137" t="s">
        <v>376</v>
      </c>
      <c r="F137" t="s">
        <v>24</v>
      </c>
      <c r="G137" s="6">
        <v>45790.56417824074</v>
      </c>
      <c r="H137" t="s">
        <v>25</v>
      </c>
      <c r="I137" t="s">
        <v>26</v>
      </c>
      <c r="J137" t="s">
        <v>190</v>
      </c>
      <c r="K137" t="s">
        <v>124</v>
      </c>
      <c r="M137" t="s">
        <v>29</v>
      </c>
      <c r="N137" t="s">
        <v>193</v>
      </c>
      <c r="O137" t="s">
        <v>377</v>
      </c>
      <c r="P137" s="7" t="str">
        <f>HYPERLINK("https://collectormobile.dot.state.oh.us/arcgis/rest/services/ADAROW/ADA_ROW_Inventory_Image_Viewer/MapServer/3/530139/attachments/", "Photo Link")</f>
        <v>Photo Link</v>
      </c>
      <c r="Q137" s="7" t="str">
        <f>HYPERLINK("http://data.mapchannels.com/dualmaps6/map.htm?lat=40.780406&amp;lng=-84.186319", "Map Channel Link")</f>
        <v>Map Channel Link</v>
      </c>
    </row>
    <row r="138" spans="1:17" hidden="1" x14ac:dyDescent="0.25">
      <c r="A138" t="s">
        <v>20</v>
      </c>
      <c r="B138" t="s">
        <v>21</v>
      </c>
      <c r="C138" t="s">
        <v>364</v>
      </c>
      <c r="D138">
        <v>7.3739999999999997</v>
      </c>
      <c r="E138" t="s">
        <v>378</v>
      </c>
      <c r="F138" t="s">
        <v>24</v>
      </c>
      <c r="G138" s="6">
        <v>45790.56417824074</v>
      </c>
      <c r="H138" t="s">
        <v>25</v>
      </c>
      <c r="I138" t="s">
        <v>26</v>
      </c>
      <c r="J138" t="s">
        <v>190</v>
      </c>
      <c r="K138" t="s">
        <v>124</v>
      </c>
      <c r="M138" t="s">
        <v>29</v>
      </c>
      <c r="N138" t="s">
        <v>379</v>
      </c>
      <c r="O138" t="s">
        <v>380</v>
      </c>
      <c r="P138" s="7" t="str">
        <f>HYPERLINK("https://collectormobile.dot.state.oh.us/arcgis/rest/services/ADAROW/ADA_ROW_Inventory_Image_Viewer/MapServer/3/530138/attachments/", "Photo Link")</f>
        <v>Photo Link</v>
      </c>
      <c r="Q138" s="7" t="str">
        <f>HYPERLINK("http://data.mapchannels.com/dualmaps6/map.htm?lat=40.780346&amp;lng=-84.186198", "Map Channel Link")</f>
        <v>Map Channel Link</v>
      </c>
    </row>
    <row r="139" spans="1:17" hidden="1" x14ac:dyDescent="0.25">
      <c r="A139" t="s">
        <v>20</v>
      </c>
      <c r="B139" t="s">
        <v>21</v>
      </c>
      <c r="C139" t="s">
        <v>364</v>
      </c>
      <c r="D139">
        <v>7.4710000000000001</v>
      </c>
      <c r="E139" t="s">
        <v>381</v>
      </c>
      <c r="F139" t="s">
        <v>24</v>
      </c>
      <c r="G139" s="6">
        <v>45790.56417824074</v>
      </c>
      <c r="H139" t="s">
        <v>25</v>
      </c>
      <c r="I139" t="s">
        <v>26</v>
      </c>
      <c r="J139" t="s">
        <v>190</v>
      </c>
      <c r="K139" t="s">
        <v>124</v>
      </c>
      <c r="M139" t="s">
        <v>29</v>
      </c>
      <c r="N139" t="s">
        <v>379</v>
      </c>
      <c r="O139" t="s">
        <v>382</v>
      </c>
      <c r="P139" s="7" t="str">
        <f>HYPERLINK("https://collectormobile.dot.state.oh.us/arcgis/rest/services/ADAROW/ADA_ROW_Inventory_Image_Viewer/MapServer/3/530137/attachments/", "Photo Link")</f>
        <v>Photo Link</v>
      </c>
      <c r="Q139" s="7" t="str">
        <f>HYPERLINK("http://data.mapchannels.com/dualmaps6/map.htm?lat=40.779609&amp;lng=-84.184618", "Map Channel Link")</f>
        <v>Map Channel Link</v>
      </c>
    </row>
    <row r="140" spans="1:17" hidden="1" x14ac:dyDescent="0.25">
      <c r="A140" t="s">
        <v>20</v>
      </c>
      <c r="B140" t="s">
        <v>21</v>
      </c>
      <c r="C140" t="s">
        <v>364</v>
      </c>
      <c r="D140">
        <v>8.6679999999999993</v>
      </c>
      <c r="E140" t="s">
        <v>383</v>
      </c>
      <c r="F140" t="s">
        <v>143</v>
      </c>
      <c r="G140" s="6">
        <v>43423.733923611107</v>
      </c>
      <c r="H140" t="s">
        <v>25</v>
      </c>
      <c r="I140" t="s">
        <v>44</v>
      </c>
      <c r="J140"/>
      <c r="K140" t="s">
        <v>124</v>
      </c>
      <c r="M140" t="s">
        <v>29</v>
      </c>
      <c r="N140" t="s">
        <v>193</v>
      </c>
      <c r="O140" t="s">
        <v>384</v>
      </c>
      <c r="P140" s="7" t="str">
        <f>HYPERLINK("https://collectormobile.dot.state.oh.us/arcgis/rest/services/ADAROW/ADA_ROW_Inventory_Image_Viewer/MapServer/3/17/attachments/", "Photo Link")</f>
        <v>Photo Link</v>
      </c>
      <c r="Q140" s="7" t="str">
        <f>HYPERLINK("http://data.mapchannels.com/dualmaps6/map.htm?lat=40.770292&amp;lng=-84.165387", "Map Channel Link")</f>
        <v>Map Channel Link</v>
      </c>
    </row>
    <row r="141" spans="1:17" hidden="1" x14ac:dyDescent="0.25">
      <c r="A141" t="s">
        <v>20</v>
      </c>
      <c r="B141" t="s">
        <v>21</v>
      </c>
      <c r="C141" t="s">
        <v>364</v>
      </c>
      <c r="D141">
        <v>8.9169999999999998</v>
      </c>
      <c r="E141" t="s">
        <v>385</v>
      </c>
      <c r="F141" t="s">
        <v>43</v>
      </c>
      <c r="G141" s="6">
        <v>43264.62908564815</v>
      </c>
      <c r="H141" t="s">
        <v>25</v>
      </c>
      <c r="I141" t="s">
        <v>44</v>
      </c>
      <c r="J141"/>
      <c r="K141" t="s">
        <v>124</v>
      </c>
      <c r="M141" t="s">
        <v>29</v>
      </c>
      <c r="N141" t="s">
        <v>386</v>
      </c>
      <c r="P141" s="7" t="str">
        <f>HYPERLINK("https://collectormobile.dot.state.oh.us/arcgis/rest/services/ADAROW/ADA_ROW_Inventory_Image_Viewer/MapServer/3/3618/attachments/", "Photo Link")</f>
        <v>Photo Link</v>
      </c>
      <c r="Q141" s="7" t="str">
        <f>HYPERLINK("http://data.mapchannels.com/dualmaps6/map.htm?lat=40.768609&amp;lng=-84.161168", "Map Channel Link")</f>
        <v>Map Channel Link</v>
      </c>
    </row>
    <row r="142" spans="1:17" hidden="1" x14ac:dyDescent="0.25">
      <c r="A142" t="s">
        <v>20</v>
      </c>
      <c r="B142" t="s">
        <v>21</v>
      </c>
      <c r="C142" t="s">
        <v>364</v>
      </c>
      <c r="D142">
        <v>9.2929999999999993</v>
      </c>
      <c r="E142" t="s">
        <v>387</v>
      </c>
      <c r="F142" t="s">
        <v>143</v>
      </c>
      <c r="G142" s="6">
        <v>43423.736932870372</v>
      </c>
      <c r="H142" t="s">
        <v>25</v>
      </c>
      <c r="I142" t="s">
        <v>44</v>
      </c>
      <c r="J142"/>
      <c r="K142" t="s">
        <v>124</v>
      </c>
      <c r="M142" t="s">
        <v>29</v>
      </c>
      <c r="N142" t="s">
        <v>176</v>
      </c>
      <c r="O142" t="s">
        <v>388</v>
      </c>
      <c r="P142" s="7" t="str">
        <f>HYPERLINK("https://collectormobile.dot.state.oh.us/arcgis/rest/services/ADAROW/ADA_ROW_Inventory_Image_Viewer/MapServer/3/3391/attachments/", "Photo Link")</f>
        <v>Photo Link</v>
      </c>
      <c r="Q142" s="7" t="str">
        <f>HYPERLINK("http://data.mapchannels.com/dualmaps6/map.htm?lat=40.765528&amp;lng=-84.155245", "Map Channel Link")</f>
        <v>Map Channel Link</v>
      </c>
    </row>
    <row r="143" spans="1:17" hidden="1" x14ac:dyDescent="0.25">
      <c r="A143" t="s">
        <v>20</v>
      </c>
      <c r="B143" t="s">
        <v>21</v>
      </c>
      <c r="C143" t="s">
        <v>364</v>
      </c>
      <c r="D143">
        <v>9.298</v>
      </c>
      <c r="E143" t="s">
        <v>389</v>
      </c>
      <c r="F143" t="s">
        <v>143</v>
      </c>
      <c r="G143" s="6">
        <v>43423.737245370372</v>
      </c>
      <c r="H143" t="s">
        <v>25</v>
      </c>
      <c r="I143" t="s">
        <v>44</v>
      </c>
      <c r="J143"/>
      <c r="K143" t="s">
        <v>28</v>
      </c>
      <c r="M143" t="s">
        <v>29</v>
      </c>
      <c r="N143" t="s">
        <v>68</v>
      </c>
      <c r="P143" s="7" t="str">
        <f>HYPERLINK("https://collectormobile.dot.state.oh.us/arcgis/rest/services/ADAROW/ADA_ROW_Inventory_Image_Viewer/MapServer/3/3390/attachments/", "Photo Link")</f>
        <v>Photo Link</v>
      </c>
      <c r="Q143" s="7" t="str">
        <f>HYPERLINK("http://data.mapchannels.com/dualmaps6/map.htm?lat=40.765438&amp;lng=-84.155204", "Map Channel Link")</f>
        <v>Map Channel Link</v>
      </c>
    </row>
    <row r="144" spans="1:17" hidden="1" x14ac:dyDescent="0.25">
      <c r="A144" t="s">
        <v>20</v>
      </c>
      <c r="B144" t="s">
        <v>21</v>
      </c>
      <c r="C144" t="s">
        <v>364</v>
      </c>
      <c r="D144">
        <v>9.5190000000000001</v>
      </c>
      <c r="E144" t="s">
        <v>390</v>
      </c>
      <c r="F144" t="s">
        <v>186</v>
      </c>
      <c r="G144" s="6">
        <v>43404.605717592603</v>
      </c>
      <c r="H144" t="s">
        <v>25</v>
      </c>
      <c r="I144" t="s">
        <v>44</v>
      </c>
      <c r="J144"/>
      <c r="K144" t="s">
        <v>38</v>
      </c>
      <c r="M144" t="s">
        <v>29</v>
      </c>
      <c r="N144" t="s">
        <v>145</v>
      </c>
      <c r="O144" t="s">
        <v>187</v>
      </c>
      <c r="P144" s="7" t="str">
        <f>HYPERLINK("https://collectormobile.dot.state.oh.us/arcgis/rest/services/ADAROW/ADA_ROW_Inventory_Image_Viewer/MapServer/3/3643/attachments/", "Photo Link")</f>
        <v>Photo Link</v>
      </c>
      <c r="Q144" s="7" t="str">
        <f>HYPERLINK("http://data.mapchannels.com/dualmaps6/map.htm?lat=40.764058&amp;lng=-84.151367", "Map Channel Link")</f>
        <v>Map Channel Link</v>
      </c>
    </row>
    <row r="145" spans="1:17" hidden="1" x14ac:dyDescent="0.25">
      <c r="A145" t="s">
        <v>20</v>
      </c>
      <c r="B145" t="s">
        <v>21</v>
      </c>
      <c r="C145" t="s">
        <v>364</v>
      </c>
      <c r="D145">
        <v>9.52</v>
      </c>
      <c r="E145" t="s">
        <v>391</v>
      </c>
      <c r="F145" t="s">
        <v>43</v>
      </c>
      <c r="G145" s="6">
        <v>43272.792870370373</v>
      </c>
      <c r="H145" t="s">
        <v>25</v>
      </c>
      <c r="I145" t="s">
        <v>44</v>
      </c>
      <c r="J145"/>
      <c r="K145" t="s">
        <v>124</v>
      </c>
      <c r="M145" t="s">
        <v>29</v>
      </c>
      <c r="N145" t="s">
        <v>392</v>
      </c>
      <c r="P145" s="7" t="str">
        <f>HYPERLINK("https://collectormobile.dot.state.oh.us/arcgis/rest/services/ADAROW/ADA_ROW_Inventory_Image_Viewer/MapServer/3/3688/attachments/", "Photo Link")</f>
        <v>Photo Link</v>
      </c>
      <c r="Q145" s="7" t="str">
        <f>HYPERLINK("http://data.mapchannels.com/dualmaps6/map.htm?lat=40.764003&amp;lng=-84.151404", "Map Channel Link")</f>
        <v>Map Channel Link</v>
      </c>
    </row>
    <row r="146" spans="1:17" hidden="1" x14ac:dyDescent="0.25">
      <c r="A146" t="s">
        <v>20</v>
      </c>
      <c r="B146" t="s">
        <v>21</v>
      </c>
      <c r="C146" t="s">
        <v>364</v>
      </c>
      <c r="D146">
        <v>9.766</v>
      </c>
      <c r="E146" t="s">
        <v>393</v>
      </c>
      <c r="F146" t="s">
        <v>43</v>
      </c>
      <c r="G146" s="6">
        <v>43287.593576388892</v>
      </c>
      <c r="H146" t="s">
        <v>25</v>
      </c>
      <c r="I146" t="s">
        <v>44</v>
      </c>
      <c r="J146"/>
      <c r="K146" t="s">
        <v>38</v>
      </c>
      <c r="M146" t="s">
        <v>29</v>
      </c>
      <c r="N146" t="s">
        <v>148</v>
      </c>
      <c r="O146" t="s">
        <v>394</v>
      </c>
      <c r="P146" s="7" t="str">
        <f>HYPERLINK("https://collectormobile.dot.state.oh.us/arcgis/rest/services/ADAROW/ADA_ROW_Inventory_Image_Viewer/MapServer/3/3387/attachments/", "Photo Link")</f>
        <v>Photo Link</v>
      </c>
      <c r="Q146" s="7" t="str">
        <f>HYPERLINK("http://data.mapchannels.com/dualmaps6/map.htm?lat=40.762152&amp;lng=-84.147380", "Map Channel Link")</f>
        <v>Map Channel Link</v>
      </c>
    </row>
    <row r="147" spans="1:17" hidden="1" x14ac:dyDescent="0.25">
      <c r="A147" t="s">
        <v>20</v>
      </c>
      <c r="B147" t="s">
        <v>21</v>
      </c>
      <c r="C147" t="s">
        <v>364</v>
      </c>
      <c r="D147">
        <v>9.8059999999999992</v>
      </c>
      <c r="E147" t="s">
        <v>395</v>
      </c>
      <c r="F147" t="s">
        <v>396</v>
      </c>
      <c r="G147" s="6">
        <v>43264.540590277778</v>
      </c>
      <c r="H147" t="s">
        <v>25</v>
      </c>
      <c r="I147" t="s">
        <v>44</v>
      </c>
      <c r="J147"/>
      <c r="K147" t="s">
        <v>38</v>
      </c>
      <c r="M147" t="s">
        <v>29</v>
      </c>
      <c r="N147" t="s">
        <v>234</v>
      </c>
      <c r="P147" s="7" t="str">
        <f>HYPERLINK("https://collectormobile.dot.state.oh.us/arcgis/rest/services/ADAROW/ADA_ROW_Inventory_Image_Viewer/MapServer/3/3412/attachments/", "Photo Link")</f>
        <v>Photo Link</v>
      </c>
      <c r="Q147" s="7" t="str">
        <f>HYPERLINK("http://data.mapchannels.com/dualmaps6/map.htm?lat=40.761583&amp;lng=-84.146962", "Map Channel Link")</f>
        <v>Map Channel Link</v>
      </c>
    </row>
    <row r="148" spans="1:17" hidden="1" x14ac:dyDescent="0.25">
      <c r="A148" t="s">
        <v>20</v>
      </c>
      <c r="B148" t="s">
        <v>21</v>
      </c>
      <c r="C148" t="s">
        <v>364</v>
      </c>
      <c r="D148">
        <v>15.169</v>
      </c>
      <c r="E148" t="s">
        <v>397</v>
      </c>
      <c r="F148" t="s">
        <v>24</v>
      </c>
      <c r="G148" s="6">
        <v>45930.536874999998</v>
      </c>
      <c r="H148" t="s">
        <v>25</v>
      </c>
      <c r="I148" t="s">
        <v>44</v>
      </c>
      <c r="J148"/>
      <c r="K148" t="s">
        <v>28</v>
      </c>
      <c r="M148" t="s">
        <v>29</v>
      </c>
      <c r="N148" t="s">
        <v>398</v>
      </c>
      <c r="O148" t="s">
        <v>399</v>
      </c>
      <c r="P148" s="7" t="str">
        <f>HYPERLINK("https://collectormobile.dot.state.oh.us/arcgis/rest/services/ADAROW/ADA_ROW_Inventory_Image_Viewer/MapServer/3/814524/attachments/", "Photo Link")</f>
        <v>Photo Link</v>
      </c>
      <c r="Q148" s="7" t="str">
        <f>HYPERLINK("http://data.mapchannels.com/dualmaps6/map.htm?lat=40.730527&amp;lng=-84.070675", "Map Channel Link")</f>
        <v>Map Channel Link</v>
      </c>
    </row>
    <row r="149" spans="1:17" hidden="1" x14ac:dyDescent="0.25">
      <c r="A149" t="s">
        <v>20</v>
      </c>
      <c r="B149" t="s">
        <v>21</v>
      </c>
      <c r="C149" t="s">
        <v>364</v>
      </c>
      <c r="D149">
        <v>15.292999999999999</v>
      </c>
      <c r="E149" t="s">
        <v>400</v>
      </c>
      <c r="F149" t="s">
        <v>24</v>
      </c>
      <c r="G149" s="6">
        <v>45930.548263888893</v>
      </c>
      <c r="H149" t="s">
        <v>25</v>
      </c>
      <c r="I149" t="s">
        <v>44</v>
      </c>
      <c r="J149"/>
      <c r="K149" t="s">
        <v>28</v>
      </c>
      <c r="M149" t="s">
        <v>29</v>
      </c>
      <c r="N149" t="s">
        <v>68</v>
      </c>
      <c r="O149" t="s">
        <v>401</v>
      </c>
      <c r="P149" s="7" t="str">
        <f>HYPERLINK("https://collectormobile.dot.state.oh.us/arcgis/rest/services/ADAROW/ADA_ROW_Inventory_Image_Viewer/MapServer/3/814526/attachments/", "Photo Link")</f>
        <v>Photo Link</v>
      </c>
      <c r="Q149" s="7" t="str">
        <f>HYPERLINK("http://data.mapchannels.com/dualmaps6/map.htm?lat=40.730580&amp;lng=-84.068320", "Map Channel Link")</f>
        <v>Map Channel Link</v>
      </c>
    </row>
    <row r="150" spans="1:17" hidden="1" x14ac:dyDescent="0.25">
      <c r="A150" t="s">
        <v>20</v>
      </c>
      <c r="B150" t="s">
        <v>21</v>
      </c>
      <c r="C150" t="s">
        <v>364</v>
      </c>
      <c r="D150">
        <v>15.356999999999999</v>
      </c>
      <c r="E150" t="s">
        <v>402</v>
      </c>
      <c r="F150" t="s">
        <v>24</v>
      </c>
      <c r="G150" s="6">
        <v>45930.55431712963</v>
      </c>
      <c r="H150" t="s">
        <v>25</v>
      </c>
      <c r="I150" t="s">
        <v>44</v>
      </c>
      <c r="J150"/>
      <c r="K150" t="s">
        <v>28</v>
      </c>
      <c r="M150" t="s">
        <v>29</v>
      </c>
      <c r="N150" t="s">
        <v>68</v>
      </c>
      <c r="O150" t="s">
        <v>403</v>
      </c>
      <c r="P150" s="7" t="str">
        <f>HYPERLINK("https://collectormobile.dot.state.oh.us/arcgis/rest/services/ADAROW/ADA_ROW_Inventory_Image_Viewer/MapServer/3/814527/attachments/", "Photo Link")</f>
        <v>Photo Link</v>
      </c>
      <c r="Q150" s="7" t="str">
        <f>HYPERLINK("http://data.mapchannels.com/dualmaps6/map.htm?lat=40.730591&amp;lng=-84.067110", "Map Channel Link")</f>
        <v>Map Channel Link</v>
      </c>
    </row>
    <row r="151" spans="1:17" hidden="1" x14ac:dyDescent="0.25">
      <c r="A151" t="s">
        <v>20</v>
      </c>
      <c r="B151" t="s">
        <v>21</v>
      </c>
      <c r="C151" t="s">
        <v>364</v>
      </c>
      <c r="D151">
        <v>15.401999999999999</v>
      </c>
      <c r="E151" t="s">
        <v>404</v>
      </c>
      <c r="F151" t="s">
        <v>143</v>
      </c>
      <c r="G151" s="6">
        <v>43423.729687500003</v>
      </c>
      <c r="H151" t="s">
        <v>25</v>
      </c>
      <c r="I151" t="s">
        <v>44</v>
      </c>
      <c r="J151"/>
      <c r="K151" t="s">
        <v>28</v>
      </c>
      <c r="M151" t="s">
        <v>29</v>
      </c>
      <c r="N151" t="s">
        <v>115</v>
      </c>
      <c r="O151" t="s">
        <v>275</v>
      </c>
      <c r="P151" s="7" t="str">
        <f>HYPERLINK("https://collectormobile.dot.state.oh.us/arcgis/rest/services/ADAROW/ADA_ROW_Inventory_Image_Viewer/MapServer/3/3622/attachments/", "Photo Link")</f>
        <v>Photo Link</v>
      </c>
      <c r="Q151" s="7" t="str">
        <f>HYPERLINK("http://data.mapchannels.com/dualmaps6/map.htm?lat=40.730619&amp;lng=-84.066265", "Map Channel Link")</f>
        <v>Map Channel Link</v>
      </c>
    </row>
    <row r="152" spans="1:17" hidden="1" x14ac:dyDescent="0.25">
      <c r="A152" t="s">
        <v>20</v>
      </c>
      <c r="B152" t="s">
        <v>21</v>
      </c>
      <c r="C152" t="s">
        <v>364</v>
      </c>
      <c r="D152">
        <v>15.425000000000001</v>
      </c>
      <c r="E152" t="s">
        <v>405</v>
      </c>
      <c r="F152" t="s">
        <v>143</v>
      </c>
      <c r="G152" s="6">
        <v>43423.730185185188</v>
      </c>
      <c r="H152" t="s">
        <v>25</v>
      </c>
      <c r="I152" t="s">
        <v>44</v>
      </c>
      <c r="J152"/>
      <c r="K152" t="s">
        <v>28</v>
      </c>
      <c r="M152" t="s">
        <v>29</v>
      </c>
      <c r="N152" t="s">
        <v>115</v>
      </c>
      <c r="O152" t="s">
        <v>275</v>
      </c>
      <c r="P152" s="7" t="str">
        <f>HYPERLINK("https://collectormobile.dot.state.oh.us/arcgis/rest/services/ADAROW/ADA_ROW_Inventory_Image_Viewer/MapServer/3/3623/attachments/", "Photo Link")</f>
        <v>Photo Link</v>
      </c>
      <c r="Q152" s="7" t="str">
        <f>HYPERLINK("http://data.mapchannels.com/dualmaps6/map.htm?lat=40.730621&amp;lng=-84.065835", "Map Channel Link")</f>
        <v>Map Channel Link</v>
      </c>
    </row>
    <row r="153" spans="1:17" hidden="1" x14ac:dyDescent="0.25">
      <c r="A153" t="s">
        <v>20</v>
      </c>
      <c r="B153" t="s">
        <v>21</v>
      </c>
      <c r="C153" t="s">
        <v>364</v>
      </c>
      <c r="D153">
        <v>15.454000000000001</v>
      </c>
      <c r="E153" t="s">
        <v>406</v>
      </c>
      <c r="F153" t="s">
        <v>143</v>
      </c>
      <c r="G153" s="6">
        <v>43423.730752314812</v>
      </c>
      <c r="H153" t="s">
        <v>25</v>
      </c>
      <c r="I153" t="s">
        <v>44</v>
      </c>
      <c r="J153"/>
      <c r="K153" t="s">
        <v>28</v>
      </c>
      <c r="M153" t="s">
        <v>29</v>
      </c>
      <c r="N153" t="s">
        <v>115</v>
      </c>
      <c r="O153" t="s">
        <v>275</v>
      </c>
      <c r="P153" s="7" t="str">
        <f>HYPERLINK("https://collectormobile.dot.state.oh.us/arcgis/rest/services/ADAROW/ADA_ROW_Inventory_Image_Viewer/MapServer/3/3693/attachments/", "Photo Link")</f>
        <v>Photo Link</v>
      </c>
      <c r="Q153" s="7" t="str">
        <f>HYPERLINK("http://data.mapchannels.com/dualmaps6/map.htm?lat=40.730630&amp;lng=-84.065261", "Map Channel Link")</f>
        <v>Map Channel Link</v>
      </c>
    </row>
    <row r="154" spans="1:17" hidden="1" x14ac:dyDescent="0.25">
      <c r="A154" t="s">
        <v>20</v>
      </c>
      <c r="B154" t="s">
        <v>21</v>
      </c>
      <c r="C154" t="s">
        <v>364</v>
      </c>
      <c r="D154">
        <v>15.476000000000001</v>
      </c>
      <c r="E154" t="s">
        <v>407</v>
      </c>
      <c r="F154" t="s">
        <v>143</v>
      </c>
      <c r="G154" s="6">
        <v>43423.731053240743</v>
      </c>
      <c r="H154" t="s">
        <v>25</v>
      </c>
      <c r="I154" t="s">
        <v>44</v>
      </c>
      <c r="J154"/>
      <c r="K154" t="s">
        <v>28</v>
      </c>
      <c r="M154" t="s">
        <v>29</v>
      </c>
      <c r="N154" t="s">
        <v>115</v>
      </c>
      <c r="O154" t="s">
        <v>280</v>
      </c>
      <c r="P154" s="7" t="str">
        <f>HYPERLINK("https://collectormobile.dot.state.oh.us/arcgis/rest/services/ADAROW/ADA_ROW_Inventory_Image_Viewer/MapServer/3/3694/attachments/", "Photo Link")</f>
        <v>Photo Link</v>
      </c>
      <c r="Q154" s="7" t="str">
        <f>HYPERLINK("http://data.mapchannels.com/dualmaps6/map.htm?lat=40.730630&amp;lng=-84.064837", "Map Channel Link")</f>
        <v>Map Channel Link</v>
      </c>
    </row>
    <row r="155" spans="1:17" hidden="1" x14ac:dyDescent="0.25">
      <c r="A155" t="s">
        <v>20</v>
      </c>
      <c r="B155" t="s">
        <v>21</v>
      </c>
      <c r="C155" t="s">
        <v>364</v>
      </c>
      <c r="D155">
        <v>15.631</v>
      </c>
      <c r="E155" t="s">
        <v>408</v>
      </c>
      <c r="F155" t="s">
        <v>24</v>
      </c>
      <c r="G155" s="6">
        <v>45931.469131944446</v>
      </c>
      <c r="H155" t="s">
        <v>25</v>
      </c>
      <c r="I155" t="s">
        <v>44</v>
      </c>
      <c r="J155"/>
      <c r="K155" t="s">
        <v>38</v>
      </c>
      <c r="M155" t="s">
        <v>29</v>
      </c>
      <c r="N155" t="s">
        <v>250</v>
      </c>
      <c r="O155" t="s">
        <v>409</v>
      </c>
      <c r="P155" s="7" t="str">
        <f>HYPERLINK("https://collectormobile.dot.state.oh.us/arcgis/rest/services/ADAROW/ADA_ROW_Inventory_Image_Viewer/MapServer/3/813725/attachments/", "Photo Link")</f>
        <v>Photo Link</v>
      </c>
      <c r="Q155" s="7" t="str">
        <f>HYPERLINK("http://data.mapchannels.com/dualmaps6/map.htm?lat=40.730642&amp;lng=-84.061888", "Map Channel Link")</f>
        <v>Map Channel Link</v>
      </c>
    </row>
    <row r="156" spans="1:17" hidden="1" x14ac:dyDescent="0.25">
      <c r="A156" t="s">
        <v>20</v>
      </c>
      <c r="B156" t="s">
        <v>21</v>
      </c>
      <c r="C156" t="s">
        <v>364</v>
      </c>
      <c r="D156">
        <v>15.651</v>
      </c>
      <c r="E156" t="s">
        <v>410</v>
      </c>
      <c r="F156" t="s">
        <v>43</v>
      </c>
      <c r="G156" s="6">
        <v>43272.643888888888</v>
      </c>
      <c r="H156" t="s">
        <v>25</v>
      </c>
      <c r="I156" t="s">
        <v>44</v>
      </c>
      <c r="J156"/>
      <c r="K156" t="s">
        <v>124</v>
      </c>
      <c r="M156" t="s">
        <v>29</v>
      </c>
      <c r="N156" t="s">
        <v>193</v>
      </c>
      <c r="P156" s="7" t="str">
        <f>HYPERLINK("https://collectormobile.dot.state.oh.us/arcgis/rest/services/ADAROW/ADA_ROW_Inventory_Image_Viewer/MapServer/3/12/attachments/", "Photo Link")</f>
        <v>Photo Link</v>
      </c>
      <c r="Q156" s="7" t="str">
        <f>HYPERLINK("http://data.mapchannels.com/dualmaps6/map.htm?lat=40.730658&amp;lng=-84.061518", "Map Channel Link")</f>
        <v>Map Channel Link</v>
      </c>
    </row>
    <row r="157" spans="1:17" hidden="1" x14ac:dyDescent="0.25">
      <c r="A157" t="s">
        <v>20</v>
      </c>
      <c r="B157" t="s">
        <v>21</v>
      </c>
      <c r="C157" t="s">
        <v>364</v>
      </c>
      <c r="D157">
        <v>15.872999999999999</v>
      </c>
      <c r="E157" t="s">
        <v>411</v>
      </c>
      <c r="F157" t="s">
        <v>143</v>
      </c>
      <c r="G157" s="6">
        <v>43423.733055555553</v>
      </c>
      <c r="H157" t="s">
        <v>25</v>
      </c>
      <c r="I157" t="s">
        <v>44</v>
      </c>
      <c r="J157"/>
      <c r="K157" t="s">
        <v>28</v>
      </c>
      <c r="M157" t="s">
        <v>29</v>
      </c>
      <c r="N157" t="s">
        <v>115</v>
      </c>
      <c r="O157" t="s">
        <v>412</v>
      </c>
      <c r="P157" s="7" t="str">
        <f>HYPERLINK("https://collectormobile.dot.state.oh.us/arcgis/rest/services/ADAROW/ADA_ROW_Inventory_Image_Viewer/MapServer/3/3695/attachments/", "Photo Link")</f>
        <v>Photo Link</v>
      </c>
      <c r="Q157" s="7" t="str">
        <f>HYPERLINK("http://data.mapchannels.com/dualmaps6/map.htm?lat=40.730745&amp;lng=-84.057301", "Map Channel Link")</f>
        <v>Map Channel Link</v>
      </c>
    </row>
    <row r="158" spans="1:17" hidden="1" x14ac:dyDescent="0.25">
      <c r="A158" t="s">
        <v>20</v>
      </c>
      <c r="B158" t="s">
        <v>21</v>
      </c>
      <c r="C158" t="s">
        <v>413</v>
      </c>
      <c r="D158">
        <v>0.22500000000000001</v>
      </c>
      <c r="E158" t="s">
        <v>414</v>
      </c>
      <c r="F158" t="s">
        <v>101</v>
      </c>
      <c r="G158" s="6">
        <v>44414.617766203701</v>
      </c>
      <c r="H158" t="s">
        <v>25</v>
      </c>
      <c r="I158" t="s">
        <v>102</v>
      </c>
      <c r="J158" t="s">
        <v>103</v>
      </c>
      <c r="K158" t="s">
        <v>28</v>
      </c>
      <c r="M158" t="s">
        <v>29</v>
      </c>
      <c r="N158" t="s">
        <v>33</v>
      </c>
      <c r="O158" t="s">
        <v>415</v>
      </c>
      <c r="P158" s="7" t="str">
        <f>HYPERLINK("https://collectormobile.dot.state.oh.us/arcgis/rest/services/ADAROW/ADA_ROW_Inventory_Image_Viewer/MapServer/3/151291/attachments/", "Photo Link")</f>
        <v>Photo Link</v>
      </c>
      <c r="Q158" s="7" t="str">
        <f>HYPERLINK("http://data.mapchannels.com/dualmaps6/map.htm?lat=40.737172&amp;lng=-84.122742", "Map Channel Link")</f>
        <v>Map Channel Link</v>
      </c>
    </row>
    <row r="159" spans="1:17" hidden="1" x14ac:dyDescent="0.25">
      <c r="A159" t="s">
        <v>20</v>
      </c>
      <c r="B159" t="s">
        <v>21</v>
      </c>
      <c r="C159" t="s">
        <v>416</v>
      </c>
      <c r="D159">
        <v>0.23</v>
      </c>
      <c r="E159" t="s">
        <v>417</v>
      </c>
      <c r="F159" t="s">
        <v>101</v>
      </c>
      <c r="G159" s="6">
        <v>44414.617766203701</v>
      </c>
      <c r="H159" t="s">
        <v>25</v>
      </c>
      <c r="I159" t="s">
        <v>102</v>
      </c>
      <c r="J159" t="s">
        <v>103</v>
      </c>
      <c r="K159" t="s">
        <v>28</v>
      </c>
      <c r="M159" t="s">
        <v>29</v>
      </c>
      <c r="N159" t="s">
        <v>33</v>
      </c>
      <c r="O159" t="s">
        <v>418</v>
      </c>
      <c r="P159" s="7" t="str">
        <f>HYPERLINK("https://collectormobile.dot.state.oh.us/arcgis/rest/services/ADAROW/ADA_ROW_Inventory_Image_Viewer/MapServer/3/151310/attachments/", "Photo Link")</f>
        <v>Photo Link</v>
      </c>
      <c r="Q159" s="7" t="str">
        <f>HYPERLINK("http://data.mapchannels.com/dualmaps6/map.htm?lat=40.737291&amp;lng=-84.111833", "Map Channel Link")</f>
        <v>Map Channel Link</v>
      </c>
    </row>
    <row r="160" spans="1:17" hidden="1" x14ac:dyDescent="0.25">
      <c r="A160" t="s">
        <v>20</v>
      </c>
      <c r="B160" t="s">
        <v>21</v>
      </c>
      <c r="C160" t="s">
        <v>419</v>
      </c>
      <c r="D160">
        <v>0.33500000000000002</v>
      </c>
      <c r="E160" t="s">
        <v>420</v>
      </c>
      <c r="F160" t="s">
        <v>43</v>
      </c>
      <c r="G160" s="6">
        <v>43272.644259259258</v>
      </c>
      <c r="H160" t="s">
        <v>25</v>
      </c>
      <c r="I160" t="s">
        <v>44</v>
      </c>
      <c r="J160"/>
      <c r="K160" t="s">
        <v>124</v>
      </c>
      <c r="M160" t="s">
        <v>29</v>
      </c>
      <c r="N160" t="s">
        <v>193</v>
      </c>
      <c r="P160" s="7" t="str">
        <f>HYPERLINK("https://collectormobile.dot.state.oh.us/arcgis/rest/services/ADAROW/ADA_ROW_Inventory_Image_Viewer/MapServer/3/2556/attachments/", "Photo Link")</f>
        <v>Photo Link</v>
      </c>
      <c r="Q160" s="7" t="str">
        <f>HYPERLINK("http://data.mapchannels.com/dualmaps6/map.htm?lat=40.730622&amp;lng=-84.061577", "Map Channel Link")</f>
        <v>Map Channel Link</v>
      </c>
    </row>
    <row r="161" spans="1:17" hidden="1" x14ac:dyDescent="0.25">
      <c r="A161" t="s">
        <v>20</v>
      </c>
      <c r="B161" t="s">
        <v>21</v>
      </c>
      <c r="C161" t="s">
        <v>419</v>
      </c>
      <c r="D161">
        <v>0.78200000000000003</v>
      </c>
      <c r="E161" t="s">
        <v>421</v>
      </c>
      <c r="F161" t="s">
        <v>24</v>
      </c>
      <c r="G161" s="6">
        <v>45930.578379629631</v>
      </c>
      <c r="H161" t="s">
        <v>25</v>
      </c>
      <c r="I161" t="s">
        <v>44</v>
      </c>
      <c r="J161"/>
      <c r="K161" t="s">
        <v>28</v>
      </c>
      <c r="M161" t="s">
        <v>29</v>
      </c>
      <c r="N161" t="s">
        <v>422</v>
      </c>
      <c r="O161" t="s">
        <v>423</v>
      </c>
      <c r="P161" s="7" t="str">
        <f>HYPERLINK("https://collectormobile.dot.state.oh.us/arcgis/rest/services/ADAROW/ADA_ROW_Inventory_Image_Viewer/MapServer/3/810505/attachments/", "Photo Link")</f>
        <v>Photo Link</v>
      </c>
      <c r="Q161" s="7" t="str">
        <f>HYPERLINK("http://data.mapchannels.com/dualmaps6/map.htm?lat=40.730904&amp;lng=-84.061871", "Map Channel Link")</f>
        <v>Map Channel Link</v>
      </c>
    </row>
    <row r="162" spans="1:17" hidden="1" x14ac:dyDescent="0.25">
      <c r="A162" t="s">
        <v>20</v>
      </c>
      <c r="B162" t="s">
        <v>21</v>
      </c>
      <c r="C162" t="s">
        <v>424</v>
      </c>
      <c r="D162">
        <v>1.2E-2</v>
      </c>
      <c r="E162" t="s">
        <v>425</v>
      </c>
      <c r="F162" t="s">
        <v>24</v>
      </c>
      <c r="G162" s="6">
        <v>45930.599074074067</v>
      </c>
      <c r="H162" t="s">
        <v>25</v>
      </c>
      <c r="I162" t="s">
        <v>44</v>
      </c>
      <c r="J162"/>
      <c r="K162" t="s">
        <v>28</v>
      </c>
      <c r="M162" t="s">
        <v>29</v>
      </c>
      <c r="N162" t="s">
        <v>68</v>
      </c>
      <c r="O162" t="s">
        <v>426</v>
      </c>
      <c r="P162" s="7" t="str">
        <f>HYPERLINK("https://collectormobile.dot.state.oh.us/arcgis/rest/services/ADAROW/ADA_ROW_Inventory_Image_Viewer/MapServer/3/812109/attachments/", "Photo Link")</f>
        <v>Photo Link</v>
      </c>
      <c r="Q162" s="7" t="str">
        <f>HYPERLINK("http://data.mapchannels.com/dualmaps6/map.htm?lat=40.730792&amp;lng=-84.071976", "Map Channel Link")</f>
        <v>Map Channel Link</v>
      </c>
    </row>
    <row r="163" spans="1:17" hidden="1" x14ac:dyDescent="0.25">
      <c r="A163" t="s">
        <v>20</v>
      </c>
      <c r="B163" t="s">
        <v>21</v>
      </c>
      <c r="C163" t="s">
        <v>427</v>
      </c>
      <c r="D163">
        <v>0.84399999999999997</v>
      </c>
      <c r="E163" t="s">
        <v>428</v>
      </c>
      <c r="F163" t="s">
        <v>24</v>
      </c>
      <c r="G163" s="6">
        <v>45092.658402777779</v>
      </c>
      <c r="H163" t="s">
        <v>25</v>
      </c>
      <c r="I163" t="s">
        <v>102</v>
      </c>
      <c r="J163" t="s">
        <v>103</v>
      </c>
      <c r="K163" t="s">
        <v>38</v>
      </c>
      <c r="M163" t="s">
        <v>138</v>
      </c>
      <c r="N163" t="s">
        <v>33</v>
      </c>
      <c r="O163" t="s">
        <v>429</v>
      </c>
      <c r="P163" s="7" t="str">
        <f>HYPERLINK("https://collectormobile.dot.state.oh.us/arcgis/rest/services/ADAROW/ADA_ROW_Inventory_Image_Viewer/MapServer/3/197139/attachments/", "Photo Link")</f>
        <v>Photo Link</v>
      </c>
      <c r="Q163" s="7" t="str">
        <f>HYPERLINK("http://data.mapchannels.com/dualmaps6/map.htm?lat=40.737742&amp;lng=-84.093997", "Map Channel Link")</f>
        <v>Map Channel Link</v>
      </c>
    </row>
    <row r="164" spans="1:17" hidden="1" x14ac:dyDescent="0.25">
      <c r="A164" t="s">
        <v>20</v>
      </c>
      <c r="B164" t="s">
        <v>21</v>
      </c>
      <c r="C164" t="s">
        <v>430</v>
      </c>
      <c r="D164">
        <v>1.4E-2</v>
      </c>
      <c r="E164" t="s">
        <v>431</v>
      </c>
      <c r="F164" t="s">
        <v>43</v>
      </c>
      <c r="G164" s="6">
        <v>43272.73537037037</v>
      </c>
      <c r="H164" t="s">
        <v>25</v>
      </c>
      <c r="I164" t="s">
        <v>44</v>
      </c>
      <c r="J164"/>
      <c r="K164" t="s">
        <v>28</v>
      </c>
      <c r="M164" t="s">
        <v>29</v>
      </c>
      <c r="N164" t="s">
        <v>162</v>
      </c>
      <c r="P164" s="7" t="str">
        <f>HYPERLINK("https://collectormobile.dot.state.oh.us/arcgis/rest/services/ADAROW/ADA_ROW_Inventory_Image_Viewer/MapServer/3/4/attachments/", "Photo Link")</f>
        <v>Photo Link</v>
      </c>
      <c r="Q164" s="7" t="str">
        <f>HYPERLINK("http://data.mapchannels.com/dualmaps6/map.htm?lat=40.730836&amp;lng=-84.070718", "Map Channel Link")</f>
        <v>Map Channel Link</v>
      </c>
    </row>
    <row r="165" spans="1:17" hidden="1" x14ac:dyDescent="0.25">
      <c r="A165" t="s">
        <v>20</v>
      </c>
      <c r="B165" t="s">
        <v>21</v>
      </c>
      <c r="C165" t="s">
        <v>432</v>
      </c>
      <c r="D165">
        <v>0.22600000000000001</v>
      </c>
      <c r="E165" t="s">
        <v>433</v>
      </c>
      <c r="F165" t="s">
        <v>101</v>
      </c>
      <c r="G165" s="6">
        <v>44414.617766203701</v>
      </c>
      <c r="H165" t="s">
        <v>25</v>
      </c>
      <c r="I165" t="s">
        <v>102</v>
      </c>
      <c r="J165" t="s">
        <v>103</v>
      </c>
      <c r="K165" t="s">
        <v>28</v>
      </c>
      <c r="M165" t="s">
        <v>29</v>
      </c>
      <c r="N165" t="s">
        <v>33</v>
      </c>
      <c r="O165" t="s">
        <v>434</v>
      </c>
      <c r="P165" s="7" t="str">
        <f>HYPERLINK("https://collectormobile.dot.state.oh.us/arcgis/rest/services/ADAROW/ADA_ROW_Inventory_Image_Viewer/MapServer/3/150867/attachments/", "Photo Link")</f>
        <v>Photo Link</v>
      </c>
      <c r="Q165" s="7" t="str">
        <f>HYPERLINK("http://data.mapchannels.com/dualmaps6/map.htm?lat=40.737113&amp;lng=-84.129200", "Map Channel Link")</f>
        <v>Map Channel Link</v>
      </c>
    </row>
    <row r="166" spans="1:17" hidden="1" x14ac:dyDescent="0.25">
      <c r="A166" t="s">
        <v>20</v>
      </c>
      <c r="B166" t="s">
        <v>21</v>
      </c>
      <c r="C166" t="s">
        <v>435</v>
      </c>
      <c r="D166">
        <v>0.26400000000000001</v>
      </c>
      <c r="E166" t="s">
        <v>436</v>
      </c>
      <c r="F166" t="s">
        <v>101</v>
      </c>
      <c r="G166" s="6">
        <v>44414.617766203701</v>
      </c>
      <c r="H166" t="s">
        <v>25</v>
      </c>
      <c r="I166" t="s">
        <v>102</v>
      </c>
      <c r="J166" t="s">
        <v>103</v>
      </c>
      <c r="K166" t="s">
        <v>38</v>
      </c>
      <c r="M166" t="s">
        <v>29</v>
      </c>
      <c r="N166" t="s">
        <v>33</v>
      </c>
      <c r="O166" t="s">
        <v>437</v>
      </c>
      <c r="P166" s="7" t="str">
        <f>HYPERLINK("https://collectormobile.dot.state.oh.us/arcgis/rest/services/ADAROW/ADA_ROW_Inventory_Image_Viewer/MapServer/3/150878/attachments/", "Photo Link")</f>
        <v>Photo Link</v>
      </c>
      <c r="Q166" s="7" t="str">
        <f>HYPERLINK("http://data.mapchannels.com/dualmaps6/map.htm?lat=40.737139&amp;lng=-84.126116", "Map Channel Link")</f>
        <v>Map Channel Link</v>
      </c>
    </row>
    <row r="167" spans="1:17" hidden="1" x14ac:dyDescent="0.25">
      <c r="A167" t="s">
        <v>20</v>
      </c>
      <c r="B167" t="s">
        <v>21</v>
      </c>
      <c r="C167" t="s">
        <v>438</v>
      </c>
      <c r="D167">
        <v>0.26</v>
      </c>
      <c r="E167" t="s">
        <v>439</v>
      </c>
      <c r="F167" t="s">
        <v>101</v>
      </c>
      <c r="G167" s="6">
        <v>44414.617766203701</v>
      </c>
      <c r="H167" t="s">
        <v>25</v>
      </c>
      <c r="I167" t="s">
        <v>102</v>
      </c>
      <c r="J167" t="s">
        <v>103</v>
      </c>
      <c r="K167" t="s">
        <v>124</v>
      </c>
      <c r="M167" t="s">
        <v>29</v>
      </c>
      <c r="N167" t="s">
        <v>33</v>
      </c>
      <c r="O167" t="s">
        <v>440</v>
      </c>
      <c r="P167" s="7" t="str">
        <f>HYPERLINK("https://collectormobile.dot.state.oh.us/arcgis/rest/services/ADAROW/ADA_ROW_Inventory_Image_Viewer/MapServer/3/151302/attachments/", "Photo Link")</f>
        <v>Photo Link</v>
      </c>
      <c r="Q167" s="7" t="str">
        <f>HYPERLINK("http://data.mapchannels.com/dualmaps6/map.htm?lat=40.737442&amp;lng=-84.114937", "Map Channel Link")</f>
        <v>Map Channel Link</v>
      </c>
    </row>
    <row r="168" spans="1:17" hidden="1" x14ac:dyDescent="0.25">
      <c r="A168" t="s">
        <v>20</v>
      </c>
      <c r="B168" t="s">
        <v>21</v>
      </c>
      <c r="C168" t="s">
        <v>441</v>
      </c>
      <c r="D168">
        <v>0.22500000000000001</v>
      </c>
      <c r="E168" t="s">
        <v>442</v>
      </c>
      <c r="F168" t="s">
        <v>101</v>
      </c>
      <c r="G168" s="6">
        <v>44414.617766203701</v>
      </c>
      <c r="H168" t="s">
        <v>25</v>
      </c>
      <c r="I168" t="s">
        <v>102</v>
      </c>
      <c r="J168" t="s">
        <v>103</v>
      </c>
      <c r="K168" t="s">
        <v>28</v>
      </c>
      <c r="M168" t="s">
        <v>29</v>
      </c>
      <c r="N168" t="s">
        <v>33</v>
      </c>
      <c r="O168" t="s">
        <v>443</v>
      </c>
      <c r="P168" s="7" t="str">
        <f>HYPERLINK("https://collectormobile.dot.state.oh.us/arcgis/rest/services/ADAROW/ADA_ROW_Inventory_Image_Viewer/MapServer/3/151318/attachments/", "Photo Link")</f>
        <v>Photo Link</v>
      </c>
      <c r="Q168" s="7" t="str">
        <f>HYPERLINK("http://data.mapchannels.com/dualmaps6/map.htm?lat=40.737339&amp;lng=-84.109318", "Map Channel Link")</f>
        <v>Map Channel Link</v>
      </c>
    </row>
    <row r="169" spans="1:17" hidden="1" x14ac:dyDescent="0.25">
      <c r="A169" t="s">
        <v>20</v>
      </c>
      <c r="B169" t="s">
        <v>21</v>
      </c>
      <c r="C169" t="s">
        <v>441</v>
      </c>
      <c r="D169">
        <v>0.22600000000000001</v>
      </c>
      <c r="E169" t="s">
        <v>444</v>
      </c>
      <c r="F169" t="s">
        <v>101</v>
      </c>
      <c r="G169" s="6">
        <v>44414.617766203701</v>
      </c>
      <c r="H169" t="s">
        <v>25</v>
      </c>
      <c r="I169" t="s">
        <v>102</v>
      </c>
      <c r="J169" t="s">
        <v>103</v>
      </c>
      <c r="K169"/>
      <c r="M169" t="s">
        <v>29</v>
      </c>
      <c r="N169" t="s">
        <v>200</v>
      </c>
      <c r="O169" t="s">
        <v>445</v>
      </c>
      <c r="P169" s="7" t="str">
        <f>HYPERLINK("https://collectormobile.dot.state.oh.us/arcgis/rest/services/ADAROW/ADA_ROW_Inventory_Image_Viewer/MapServer/3/151314/attachments/", "Photo Link")</f>
        <v>Photo Link</v>
      </c>
      <c r="Q169" s="7" t="str">
        <f>HYPERLINK("http://data.mapchannels.com/dualmaps6/map.htm?lat=40.737352&amp;lng=-84.109491", "Map Channel Link")</f>
        <v>Map Channel Link</v>
      </c>
    </row>
    <row r="170" spans="1:17" hidden="1" x14ac:dyDescent="0.25">
      <c r="A170" t="s">
        <v>20</v>
      </c>
      <c r="B170" t="s">
        <v>21</v>
      </c>
      <c r="C170" t="s">
        <v>446</v>
      </c>
      <c r="D170">
        <v>1.2999999999999999E-2</v>
      </c>
      <c r="E170" t="s">
        <v>447</v>
      </c>
      <c r="F170" t="s">
        <v>101</v>
      </c>
      <c r="G170" s="6">
        <v>44176.740439814806</v>
      </c>
      <c r="H170" t="s">
        <v>25</v>
      </c>
      <c r="I170" t="s">
        <v>102</v>
      </c>
      <c r="J170" t="s">
        <v>103</v>
      </c>
      <c r="K170" t="s">
        <v>38</v>
      </c>
      <c r="M170" t="s">
        <v>29</v>
      </c>
      <c r="N170" t="s">
        <v>109</v>
      </c>
      <c r="O170" t="s">
        <v>448</v>
      </c>
      <c r="P170" s="7" t="str">
        <f>HYPERLINK("https://collectormobile.dot.state.oh.us/arcgis/rest/services/ADAROW/ADA_ROW_Inventory_Image_Viewer/MapServer/3/173418/attachments/", "Photo Link")</f>
        <v>Photo Link</v>
      </c>
      <c r="Q170" s="7" t="str">
        <f>HYPERLINK("http://data.mapchannels.com/dualmaps6/map.htm?lat=40.737445&amp;lng=-84.098930", "Map Channel Link")</f>
        <v>Map Channel Link</v>
      </c>
    </row>
    <row r="171" spans="1:17" hidden="1" x14ac:dyDescent="0.25">
      <c r="A171" t="s">
        <v>20</v>
      </c>
      <c r="B171" t="s">
        <v>21</v>
      </c>
      <c r="C171" t="s">
        <v>449</v>
      </c>
      <c r="D171">
        <v>0.52100000000000002</v>
      </c>
      <c r="E171" t="s">
        <v>450</v>
      </c>
      <c r="F171" t="s">
        <v>101</v>
      </c>
      <c r="G171" s="6">
        <v>44414.617766203701</v>
      </c>
      <c r="H171" t="s">
        <v>25</v>
      </c>
      <c r="I171" t="s">
        <v>102</v>
      </c>
      <c r="J171" t="s">
        <v>103</v>
      </c>
      <c r="K171" t="s">
        <v>38</v>
      </c>
      <c r="M171" t="s">
        <v>29</v>
      </c>
      <c r="N171" t="s">
        <v>109</v>
      </c>
      <c r="O171" t="s">
        <v>451</v>
      </c>
      <c r="P171" s="7" t="str">
        <f>HYPERLINK("https://collectormobile.dot.state.oh.us/arcgis/rest/services/ADAROW/ADA_ROW_Inventory_Image_Viewer/MapServer/3/150859/attachments/", "Photo Link")</f>
        <v>Photo Link</v>
      </c>
      <c r="Q171" s="7" t="str">
        <f>HYPERLINK("http://data.mapchannels.com/dualmaps6/map.htm?lat=40.737091&amp;lng=-84.130822", "Map Channel Link")</f>
        <v>Map Channel Link</v>
      </c>
    </row>
    <row r="172" spans="1:17" hidden="1" x14ac:dyDescent="0.25">
      <c r="A172" t="s">
        <v>20</v>
      </c>
      <c r="B172" t="s">
        <v>21</v>
      </c>
      <c r="C172" t="s">
        <v>452</v>
      </c>
      <c r="D172">
        <v>0.57599999999999996</v>
      </c>
      <c r="E172" t="s">
        <v>453</v>
      </c>
      <c r="F172" t="s">
        <v>24</v>
      </c>
      <c r="G172" s="6">
        <v>45092.658888888887</v>
      </c>
      <c r="H172" t="s">
        <v>25</v>
      </c>
      <c r="I172" t="s">
        <v>102</v>
      </c>
      <c r="J172" t="s">
        <v>103</v>
      </c>
      <c r="K172" t="s">
        <v>38</v>
      </c>
      <c r="L172" s="6">
        <v>44439</v>
      </c>
      <c r="M172" t="s">
        <v>138</v>
      </c>
      <c r="N172" t="s">
        <v>33</v>
      </c>
      <c r="O172" t="s">
        <v>454</v>
      </c>
      <c r="P172" s="7" t="str">
        <f>HYPERLINK("https://collectormobile.dot.state.oh.us/arcgis/rest/services/ADAROW/ADA_ROW_Inventory_Image_Viewer/MapServer/3/195381/attachments/", "Photo Link")</f>
        <v>Photo Link</v>
      </c>
      <c r="Q172" s="7" t="str">
        <f>HYPERLINK("http://data.mapchannels.com/dualmaps6/map.htm?lat=40.737719&amp;lng=-84.095858", "Map Channel Link")</f>
        <v>Map Channel Link</v>
      </c>
    </row>
    <row r="173" spans="1:17" hidden="1" x14ac:dyDescent="0.25">
      <c r="A173" t="s">
        <v>20</v>
      </c>
      <c r="B173" t="s">
        <v>21</v>
      </c>
      <c r="C173" t="s">
        <v>455</v>
      </c>
      <c r="D173">
        <v>1.649</v>
      </c>
      <c r="E173" t="s">
        <v>456</v>
      </c>
      <c r="F173" t="s">
        <v>24</v>
      </c>
      <c r="G173" s="6">
        <v>45790.56417824074</v>
      </c>
      <c r="H173" t="s">
        <v>25</v>
      </c>
      <c r="I173" t="s">
        <v>26</v>
      </c>
      <c r="J173" t="s">
        <v>27</v>
      </c>
      <c r="K173" t="s">
        <v>38</v>
      </c>
      <c r="M173" t="s">
        <v>29</v>
      </c>
      <c r="N173" t="s">
        <v>165</v>
      </c>
      <c r="O173" t="s">
        <v>457</v>
      </c>
      <c r="P173" s="7" t="str">
        <f>HYPERLINK("https://collectormobile.dot.state.oh.us/arcgis/rest/services/ADAROW/ADA_ROW_Inventory_Image_Viewer/MapServer/3/528049/attachments/", "Photo Link")</f>
        <v>Photo Link</v>
      </c>
      <c r="Q173" s="7" t="str">
        <f>HYPERLINK("http://data.mapchannels.com/dualmaps6/map.htm?lat=40.832932&amp;lng=-83.974358", "Map Channel Link")</f>
        <v>Map Channel Link</v>
      </c>
    </row>
    <row r="174" spans="1:17" hidden="1" x14ac:dyDescent="0.25">
      <c r="A174" t="s">
        <v>20</v>
      </c>
      <c r="B174" t="s">
        <v>21</v>
      </c>
      <c r="C174" t="s">
        <v>455</v>
      </c>
      <c r="D174">
        <v>1.7290000000000001</v>
      </c>
      <c r="E174" t="s">
        <v>458</v>
      </c>
      <c r="F174" t="s">
        <v>101</v>
      </c>
      <c r="G174" s="6">
        <v>44176.735185185193</v>
      </c>
      <c r="H174" t="s">
        <v>25</v>
      </c>
      <c r="I174" t="s">
        <v>26</v>
      </c>
      <c r="J174" t="s">
        <v>27</v>
      </c>
      <c r="K174" t="s">
        <v>38</v>
      </c>
      <c r="M174" t="s">
        <v>29</v>
      </c>
      <c r="N174" t="s">
        <v>109</v>
      </c>
      <c r="O174" t="s">
        <v>459</v>
      </c>
      <c r="P174" s="7" t="str">
        <f>HYPERLINK("https://collectormobile.dot.state.oh.us/arcgis/rest/services/ADAROW/ADA_ROW_Inventory_Image_Viewer/MapServer/3/160736/attachments/", "Photo Link")</f>
        <v>Photo Link</v>
      </c>
      <c r="Q174" s="7" t="str">
        <f>HYPERLINK("http://data.mapchannels.com/dualmaps6/map.htm?lat=40.833062&amp;lng=-83.975695", "Map Channel Link")</f>
        <v>Map Channel Link</v>
      </c>
    </row>
    <row r="175" spans="1:17" hidden="1" x14ac:dyDescent="0.25">
      <c r="A175" t="s">
        <v>20</v>
      </c>
      <c r="B175" t="s">
        <v>21</v>
      </c>
      <c r="C175" t="s">
        <v>455</v>
      </c>
      <c r="D175">
        <v>1.7290000000000001</v>
      </c>
      <c r="E175" t="s">
        <v>460</v>
      </c>
      <c r="F175" t="s">
        <v>101</v>
      </c>
      <c r="G175" s="6">
        <v>44176.735185185193</v>
      </c>
      <c r="H175" t="s">
        <v>25</v>
      </c>
      <c r="I175" t="s">
        <v>26</v>
      </c>
      <c r="J175" t="s">
        <v>27</v>
      </c>
      <c r="K175"/>
      <c r="M175" t="s">
        <v>29</v>
      </c>
      <c r="N175" t="s">
        <v>200</v>
      </c>
      <c r="O175" t="s">
        <v>461</v>
      </c>
      <c r="P175" s="7" t="str">
        <f>HYPERLINK("https://collectormobile.dot.state.oh.us/arcgis/rest/services/ADAROW/ADA_ROW_Inventory_Image_Viewer/MapServer/3/160737/attachments/", "Photo Link")</f>
        <v>Photo Link</v>
      </c>
      <c r="Q175" s="7" t="str">
        <f>HYPERLINK("http://data.mapchannels.com/dualmaps6/map.htm?lat=40.833059&amp;lng=-83.975853", "Map Channel Link")</f>
        <v>Map Channel Link</v>
      </c>
    </row>
    <row r="176" spans="1:17" hidden="1" x14ac:dyDescent="0.25">
      <c r="A176" t="s">
        <v>20</v>
      </c>
      <c r="B176" t="s">
        <v>21</v>
      </c>
      <c r="C176" t="s">
        <v>462</v>
      </c>
      <c r="D176">
        <v>0.49399999999999999</v>
      </c>
      <c r="E176" t="s">
        <v>463</v>
      </c>
      <c r="F176" t="s">
        <v>101</v>
      </c>
      <c r="G176" s="6">
        <v>44414.617766203701</v>
      </c>
      <c r="H176" t="s">
        <v>25</v>
      </c>
      <c r="I176" t="s">
        <v>102</v>
      </c>
      <c r="J176" t="s">
        <v>103</v>
      </c>
      <c r="K176" t="s">
        <v>38</v>
      </c>
      <c r="M176" t="s">
        <v>29</v>
      </c>
      <c r="N176" t="s">
        <v>30</v>
      </c>
      <c r="O176" t="s">
        <v>464</v>
      </c>
      <c r="P176" s="7" t="str">
        <f>HYPERLINK("https://collectormobile.dot.state.oh.us/arcgis/rest/services/ADAROW/ADA_ROW_Inventory_Image_Viewer/MapServer/3/151320/attachments/", "Photo Link")</f>
        <v>Photo Link</v>
      </c>
      <c r="Q176" s="7" t="str">
        <f>HYPERLINK("http://data.mapchannels.com/dualmaps6/map.htm?lat=40.737339&amp;lng=-84.107915", "Map Channel Link")</f>
        <v>Map Channel Link</v>
      </c>
    </row>
    <row r="177" spans="1:17" hidden="1" x14ac:dyDescent="0.25">
      <c r="A177" t="s">
        <v>20</v>
      </c>
      <c r="B177" t="s">
        <v>21</v>
      </c>
      <c r="C177" t="s">
        <v>465</v>
      </c>
      <c r="D177">
        <v>4.0000000000000001E-3</v>
      </c>
      <c r="E177" t="s">
        <v>466</v>
      </c>
      <c r="F177" t="s">
        <v>24</v>
      </c>
      <c r="G177" s="6">
        <v>45054.759085648147</v>
      </c>
      <c r="H177" t="s">
        <v>25</v>
      </c>
      <c r="I177" t="s">
        <v>26</v>
      </c>
      <c r="J177" t="s">
        <v>123</v>
      </c>
      <c r="K177" t="s">
        <v>28</v>
      </c>
      <c r="M177" t="s">
        <v>29</v>
      </c>
      <c r="N177" t="s">
        <v>68</v>
      </c>
      <c r="O177" t="s">
        <v>467</v>
      </c>
      <c r="P177" s="7" t="str">
        <f>HYPERLINK("https://collectormobile.dot.state.oh.us/arcgis/rest/services/ADAROW/ADA_ROW_Inventory_Image_Viewer/MapServer/3/197155/attachments/", "Photo Link")</f>
        <v>Photo Link</v>
      </c>
      <c r="Q177" s="7" t="str">
        <f>HYPERLINK("http://data.mapchannels.com/dualmaps6/map.htm?lat=40.705139&amp;lng=-84.355221", "Map Channel Link")</f>
        <v>Map Channel Link</v>
      </c>
    </row>
    <row r="178" spans="1:17" hidden="1" x14ac:dyDescent="0.25">
      <c r="A178" t="s">
        <v>20</v>
      </c>
      <c r="B178" t="s">
        <v>21</v>
      </c>
      <c r="C178" t="s">
        <v>468</v>
      </c>
      <c r="D178">
        <v>4.0000000000000001E-3</v>
      </c>
      <c r="E178" t="s">
        <v>469</v>
      </c>
      <c r="F178" t="s">
        <v>24</v>
      </c>
      <c r="G178" s="6">
        <v>45790.56417824074</v>
      </c>
      <c r="H178" t="s">
        <v>25</v>
      </c>
      <c r="I178" t="s">
        <v>26</v>
      </c>
      <c r="J178" t="s">
        <v>123</v>
      </c>
      <c r="K178" t="s">
        <v>124</v>
      </c>
      <c r="M178" t="s">
        <v>29</v>
      </c>
      <c r="N178" t="s">
        <v>470</v>
      </c>
      <c r="O178" t="s">
        <v>471</v>
      </c>
      <c r="P178" s="7" t="str">
        <f>HYPERLINK("https://collectormobile.dot.state.oh.us/arcgis/rest/services/ADAROW/ADA_ROW_Inventory_Image_Viewer/MapServer/3/530547/attachments/", "Photo Link")</f>
        <v>Photo Link</v>
      </c>
      <c r="Q178" s="7" t="str">
        <f>HYPERLINK("http://data.mapchannels.com/dualmaps6/map.htm?lat=40.706419&amp;lng=-84.354580", "Map Channel Link")</f>
        <v>Map Channel Link</v>
      </c>
    </row>
    <row r="179" spans="1:17" hidden="1" x14ac:dyDescent="0.25">
      <c r="A179" t="s">
        <v>20</v>
      </c>
      <c r="B179" t="s">
        <v>21</v>
      </c>
      <c r="C179" t="s">
        <v>472</v>
      </c>
      <c r="D179">
        <v>0.17100000000000001</v>
      </c>
      <c r="E179" t="s">
        <v>473</v>
      </c>
      <c r="F179" t="s">
        <v>24</v>
      </c>
      <c r="G179" s="6">
        <v>45790.56417824074</v>
      </c>
      <c r="H179" t="s">
        <v>25</v>
      </c>
      <c r="I179" t="s">
        <v>26</v>
      </c>
      <c r="J179" t="s">
        <v>123</v>
      </c>
      <c r="K179" t="s">
        <v>124</v>
      </c>
      <c r="M179" t="s">
        <v>29</v>
      </c>
      <c r="N179" t="s">
        <v>474</v>
      </c>
      <c r="O179" t="s">
        <v>475</v>
      </c>
      <c r="P179" s="7" t="str">
        <f>HYPERLINK("https://collectormobile.dot.state.oh.us/arcgis/rest/services/ADAROW/ADA_ROW_Inventory_Image_Viewer/MapServer/3/530548/attachments/", "Photo Link")</f>
        <v>Photo Link</v>
      </c>
      <c r="Q179" s="7" t="str">
        <f>HYPERLINK("http://data.mapchannels.com/dualmaps6/map.htm?lat=40.706483&amp;lng=-84.354786", "Map Channel Link")</f>
        <v>Map Channel Link</v>
      </c>
    </row>
    <row r="180" spans="1:17" hidden="1" x14ac:dyDescent="0.25">
      <c r="A180" t="s">
        <v>20</v>
      </c>
      <c r="B180" t="s">
        <v>21</v>
      </c>
      <c r="C180" t="s">
        <v>472</v>
      </c>
      <c r="D180">
        <v>0.17199999999999999</v>
      </c>
      <c r="E180" t="s">
        <v>476</v>
      </c>
      <c r="F180" t="s">
        <v>24</v>
      </c>
      <c r="G180" s="6">
        <v>45790.56417824074</v>
      </c>
      <c r="H180" t="s">
        <v>25</v>
      </c>
      <c r="I180" t="s">
        <v>26</v>
      </c>
      <c r="J180" t="s">
        <v>123</v>
      </c>
      <c r="K180" t="s">
        <v>38</v>
      </c>
      <c r="M180" t="s">
        <v>29</v>
      </c>
      <c r="N180" t="s">
        <v>162</v>
      </c>
      <c r="O180" t="s">
        <v>477</v>
      </c>
      <c r="P180" s="7" t="str">
        <f>HYPERLINK("https://collectormobile.dot.state.oh.us/arcgis/rest/services/ADAROW/ADA_ROW_Inventory_Image_Viewer/MapServer/3/530550/attachments/", "Photo Link")</f>
        <v>Photo Link</v>
      </c>
      <c r="Q180" s="7" t="str">
        <f>HYPERLINK("http://data.mapchannels.com/dualmaps6/map.htm?lat=40.706371&amp;lng=-84.354831", "Map Channel Link")</f>
        <v>Map Channel Link</v>
      </c>
    </row>
    <row r="181" spans="1:17" hidden="1" x14ac:dyDescent="0.25">
      <c r="A181" t="s">
        <v>20</v>
      </c>
      <c r="B181" t="s">
        <v>21</v>
      </c>
      <c r="C181" t="s">
        <v>478</v>
      </c>
      <c r="D181">
        <v>6.0000000000000001E-3</v>
      </c>
      <c r="E181" t="s">
        <v>479</v>
      </c>
      <c r="F181" t="s">
        <v>24</v>
      </c>
      <c r="G181" s="6">
        <v>45790.56417824074</v>
      </c>
      <c r="H181" t="s">
        <v>25</v>
      </c>
      <c r="I181" t="s">
        <v>26</v>
      </c>
      <c r="J181" t="s">
        <v>123</v>
      </c>
      <c r="K181" t="s">
        <v>124</v>
      </c>
      <c r="M181" t="s">
        <v>29</v>
      </c>
      <c r="N181" t="s">
        <v>480</v>
      </c>
      <c r="O181" t="s">
        <v>481</v>
      </c>
      <c r="P181" s="7" t="str">
        <f>HYPERLINK("https://collectormobile.dot.state.oh.us/arcgis/rest/services/ADAROW/ADA_ROW_Inventory_Image_Viewer/MapServer/3/530551/attachments/", "Photo Link")</f>
        <v>Photo Link</v>
      </c>
      <c r="Q181" s="7" t="str">
        <f>HYPERLINK("http://data.mapchannels.com/dualmaps6/map.htm?lat=40.707605&amp;lng=-84.353937", "Map Channel Link")</f>
        <v>Map Channel Link</v>
      </c>
    </row>
    <row r="182" spans="1:17" hidden="1" x14ac:dyDescent="0.25">
      <c r="A182" t="s">
        <v>20</v>
      </c>
      <c r="B182" t="s">
        <v>21</v>
      </c>
      <c r="C182" t="s">
        <v>478</v>
      </c>
      <c r="D182">
        <v>7.0000000000000001E-3</v>
      </c>
      <c r="E182" t="s">
        <v>482</v>
      </c>
      <c r="F182" t="s">
        <v>24</v>
      </c>
      <c r="G182" s="6">
        <v>45790.56417824074</v>
      </c>
      <c r="H182" t="s">
        <v>25</v>
      </c>
      <c r="I182" t="s">
        <v>26</v>
      </c>
      <c r="J182" t="s">
        <v>123</v>
      </c>
      <c r="K182" t="s">
        <v>124</v>
      </c>
      <c r="M182" t="s">
        <v>29</v>
      </c>
      <c r="N182" t="s">
        <v>483</v>
      </c>
      <c r="O182" t="s">
        <v>484</v>
      </c>
      <c r="P182" s="7" t="str">
        <f>HYPERLINK("https://collectormobile.dot.state.oh.us/arcgis/rest/services/ADAROW/ADA_ROW_Inventory_Image_Viewer/MapServer/3/530552/attachments/", "Photo Link")</f>
        <v>Photo Link</v>
      </c>
      <c r="Q182" s="7" t="str">
        <f>HYPERLINK("http://data.mapchannels.com/dualmaps6/map.htm?lat=40.707456&amp;lng=-84.354001", "Map Channel Link")</f>
        <v>Map Channel Link</v>
      </c>
    </row>
    <row r="183" spans="1:17" hidden="1" x14ac:dyDescent="0.25">
      <c r="A183" t="s">
        <v>20</v>
      </c>
      <c r="B183" t="s">
        <v>21</v>
      </c>
      <c r="C183" t="s">
        <v>485</v>
      </c>
      <c r="D183">
        <v>0.15</v>
      </c>
      <c r="E183" t="s">
        <v>486</v>
      </c>
      <c r="F183" t="s">
        <v>24</v>
      </c>
      <c r="G183" s="6">
        <v>45790.56417824074</v>
      </c>
      <c r="H183" t="s">
        <v>25</v>
      </c>
      <c r="I183" t="s">
        <v>26</v>
      </c>
      <c r="J183" t="s">
        <v>123</v>
      </c>
      <c r="K183" t="s">
        <v>124</v>
      </c>
      <c r="M183" t="s">
        <v>29</v>
      </c>
      <c r="N183" t="s">
        <v>487</v>
      </c>
      <c r="O183" t="s">
        <v>488</v>
      </c>
      <c r="P183" s="7" t="str">
        <f>HYPERLINK("https://collectormobile.dot.state.oh.us/arcgis/rest/services/ADAROW/ADA_ROW_Inventory_Image_Viewer/MapServer/3/530553/attachments/", "Photo Link")</f>
        <v>Photo Link</v>
      </c>
      <c r="Q183" s="7" t="str">
        <f>HYPERLINK("http://data.mapchannels.com/dualmaps6/map.htm?lat=40.707658&amp;lng=-84.354149", "Map Channel Link")</f>
        <v>Map Channel Link</v>
      </c>
    </row>
    <row r="184" spans="1:17" hidden="1" x14ac:dyDescent="0.25">
      <c r="A184" t="s">
        <v>20</v>
      </c>
      <c r="B184" t="s">
        <v>21</v>
      </c>
      <c r="C184" t="s">
        <v>489</v>
      </c>
      <c r="D184">
        <v>8.3000000000000004E-2</v>
      </c>
      <c r="E184" t="s">
        <v>490</v>
      </c>
      <c r="F184" t="s">
        <v>24</v>
      </c>
      <c r="G184" s="6">
        <v>45790.56417824074</v>
      </c>
      <c r="H184" t="s">
        <v>25</v>
      </c>
      <c r="I184" t="s">
        <v>26</v>
      </c>
      <c r="J184" t="s">
        <v>123</v>
      </c>
      <c r="K184" t="s">
        <v>28</v>
      </c>
      <c r="M184" t="s">
        <v>29</v>
      </c>
      <c r="N184" t="s">
        <v>72</v>
      </c>
      <c r="O184" t="s">
        <v>491</v>
      </c>
      <c r="P184" s="7" t="str">
        <f>HYPERLINK("https://collectormobile.dot.state.oh.us/arcgis/rest/services/ADAROW/ADA_ROW_Inventory_Image_Viewer/MapServer/3/530151/attachments/", "Photo Link")</f>
        <v>Photo Link</v>
      </c>
      <c r="Q184" s="7" t="str">
        <f>HYPERLINK("http://data.mapchannels.com/dualmaps6/map.htm?lat=40.708928&amp;lng=-84.354282", "Map Channel Link")</f>
        <v>Map Channel Link</v>
      </c>
    </row>
    <row r="185" spans="1:17" hidden="1" x14ac:dyDescent="0.25">
      <c r="A185" t="s">
        <v>20</v>
      </c>
      <c r="B185" t="s">
        <v>21</v>
      </c>
      <c r="C185" t="s">
        <v>489</v>
      </c>
      <c r="D185">
        <v>9.1999999999999998E-2</v>
      </c>
      <c r="E185" t="s">
        <v>492</v>
      </c>
      <c r="F185" t="s">
        <v>24</v>
      </c>
      <c r="G185" s="6">
        <v>45790.56417824074</v>
      </c>
      <c r="H185" t="s">
        <v>25</v>
      </c>
      <c r="I185" t="s">
        <v>26</v>
      </c>
      <c r="J185" t="s">
        <v>123</v>
      </c>
      <c r="K185" t="s">
        <v>28</v>
      </c>
      <c r="M185" t="s">
        <v>29</v>
      </c>
      <c r="N185" t="s">
        <v>72</v>
      </c>
      <c r="O185" t="s">
        <v>493</v>
      </c>
      <c r="P185" s="7" t="str">
        <f>HYPERLINK("https://collectormobile.dot.state.oh.us/arcgis/rest/services/ADAROW/ADA_ROW_Inventory_Image_Viewer/MapServer/3/530149/attachments/", "Photo Link")</f>
        <v>Photo Link</v>
      </c>
      <c r="Q185" s="7" t="str">
        <f>HYPERLINK("http://data.mapchannels.com/dualmaps6/map.htm?lat=40.709046&amp;lng=-84.354196", "Map Channel Link")</f>
        <v>Map Channel Link</v>
      </c>
    </row>
    <row r="186" spans="1:17" hidden="1" x14ac:dyDescent="0.25">
      <c r="A186" t="s">
        <v>20</v>
      </c>
      <c r="B186" t="s">
        <v>21</v>
      </c>
      <c r="C186" t="s">
        <v>489</v>
      </c>
      <c r="D186">
        <v>9.2999999999999999E-2</v>
      </c>
      <c r="E186" t="s">
        <v>494</v>
      </c>
      <c r="F186" t="s">
        <v>24</v>
      </c>
      <c r="G186" s="6">
        <v>45790.56417824074</v>
      </c>
      <c r="H186" t="s">
        <v>25</v>
      </c>
      <c r="I186" t="s">
        <v>26</v>
      </c>
      <c r="J186" t="s">
        <v>123</v>
      </c>
      <c r="K186" t="s">
        <v>28</v>
      </c>
      <c r="M186" t="s">
        <v>29</v>
      </c>
      <c r="N186" t="s">
        <v>72</v>
      </c>
      <c r="O186" t="s">
        <v>495</v>
      </c>
      <c r="P186" s="7" t="str">
        <f>HYPERLINK("https://collectormobile.dot.state.oh.us/arcgis/rest/services/ADAROW/ADA_ROW_Inventory_Image_Viewer/MapServer/3/530150/attachments/", "Photo Link")</f>
        <v>Photo Link</v>
      </c>
      <c r="Q186" s="7" t="str">
        <f>HYPERLINK("http://data.mapchannels.com/dualmaps6/map.htm?lat=40.709075&amp;lng=-84.354211", "Map Channel Link")</f>
        <v>Map Channel Link</v>
      </c>
    </row>
    <row r="187" spans="1:17" hidden="1" x14ac:dyDescent="0.25">
      <c r="A187" t="s">
        <v>20</v>
      </c>
      <c r="B187" t="s">
        <v>21</v>
      </c>
      <c r="C187" t="s">
        <v>496</v>
      </c>
      <c r="D187">
        <v>8.4000000000000005E-2</v>
      </c>
      <c r="E187" t="s">
        <v>497</v>
      </c>
      <c r="F187" t="s">
        <v>24</v>
      </c>
      <c r="G187" s="6">
        <v>45790.56417824074</v>
      </c>
      <c r="H187" t="s">
        <v>25</v>
      </c>
      <c r="I187" t="s">
        <v>26</v>
      </c>
      <c r="J187" t="s">
        <v>123</v>
      </c>
      <c r="K187" t="s">
        <v>38</v>
      </c>
      <c r="M187" t="s">
        <v>29</v>
      </c>
      <c r="N187" t="s">
        <v>39</v>
      </c>
      <c r="O187" t="s">
        <v>498</v>
      </c>
      <c r="P187" s="7" t="str">
        <f>HYPERLINK("https://collectormobile.dot.state.oh.us/arcgis/rest/services/ADAROW/ADA_ROW_Inventory_Image_Viewer/MapServer/3/530543/attachments/", "Photo Link")</f>
        <v>Photo Link</v>
      </c>
      <c r="Q187" s="7" t="str">
        <f>HYPERLINK("http://data.mapchannels.com/dualmaps6/map.htm?lat=40.707990&amp;lng=-84.351113", "Map Channel Link")</f>
        <v>Map Channel Link</v>
      </c>
    </row>
    <row r="188" spans="1:17" hidden="1" x14ac:dyDescent="0.25">
      <c r="A188" t="s">
        <v>20</v>
      </c>
      <c r="B188" t="s">
        <v>21</v>
      </c>
      <c r="C188" t="s">
        <v>499</v>
      </c>
      <c r="D188">
        <v>8.4000000000000005E-2</v>
      </c>
      <c r="E188" t="s">
        <v>500</v>
      </c>
      <c r="F188" t="s">
        <v>24</v>
      </c>
      <c r="G188" s="6">
        <v>45790.56417824074</v>
      </c>
      <c r="H188" t="s">
        <v>25</v>
      </c>
      <c r="I188" t="s">
        <v>26</v>
      </c>
      <c r="J188" t="s">
        <v>123</v>
      </c>
      <c r="K188" t="s">
        <v>28</v>
      </c>
      <c r="M188" t="s">
        <v>29</v>
      </c>
      <c r="N188" t="s">
        <v>72</v>
      </c>
      <c r="O188" t="s">
        <v>501</v>
      </c>
      <c r="P188" s="7" t="str">
        <f>HYPERLINK("https://collectormobile.dot.state.oh.us/arcgis/rest/services/ADAROW/ADA_ROW_Inventory_Image_Viewer/MapServer/3/530541/attachments/", "Photo Link")</f>
        <v>Photo Link</v>
      </c>
      <c r="Q188" s="7" t="str">
        <f>HYPERLINK("http://data.mapchannels.com/dualmaps6/map.htm?lat=40.707645&amp;lng=-84.350009", "Map Channel Link")</f>
        <v>Map Channel Link</v>
      </c>
    </row>
    <row r="189" spans="1:17" hidden="1" x14ac:dyDescent="0.25">
      <c r="A189" t="s">
        <v>20</v>
      </c>
      <c r="B189" t="s">
        <v>21</v>
      </c>
      <c r="C189" t="s">
        <v>499</v>
      </c>
      <c r="D189">
        <v>8.4000000000000005E-2</v>
      </c>
      <c r="E189" t="s">
        <v>502</v>
      </c>
      <c r="F189" t="s">
        <v>24</v>
      </c>
      <c r="G189" s="6">
        <v>45790.56417824074</v>
      </c>
      <c r="H189" t="s">
        <v>25</v>
      </c>
      <c r="I189" t="s">
        <v>26</v>
      </c>
      <c r="J189" t="s">
        <v>123</v>
      </c>
      <c r="K189" t="s">
        <v>28</v>
      </c>
      <c r="M189" t="s">
        <v>29</v>
      </c>
      <c r="N189" t="s">
        <v>72</v>
      </c>
      <c r="O189" t="s">
        <v>503</v>
      </c>
      <c r="P189" s="7" t="str">
        <f>HYPERLINK("https://collectormobile.dot.state.oh.us/arcgis/rest/services/ADAROW/ADA_ROW_Inventory_Image_Viewer/MapServer/3/530542/attachments/", "Photo Link")</f>
        <v>Photo Link</v>
      </c>
      <c r="Q189" s="7" t="str">
        <f>HYPERLINK("http://data.mapchannels.com/dualmaps6/map.htm?lat=40.707675&amp;lng=-84.350140", "Map Channel Link")</f>
        <v>Map Channel Link</v>
      </c>
    </row>
    <row r="190" spans="1:17" hidden="1" x14ac:dyDescent="0.25">
      <c r="A190" t="s">
        <v>20</v>
      </c>
      <c r="B190" t="s">
        <v>21</v>
      </c>
      <c r="C190" t="s">
        <v>504</v>
      </c>
      <c r="D190">
        <v>0.04</v>
      </c>
      <c r="E190" t="s">
        <v>505</v>
      </c>
      <c r="F190" t="s">
        <v>396</v>
      </c>
      <c r="G190" s="6">
        <v>43264.524328703701</v>
      </c>
      <c r="H190" t="s">
        <v>25</v>
      </c>
      <c r="I190" t="s">
        <v>44</v>
      </c>
      <c r="J190"/>
      <c r="K190"/>
      <c r="M190" t="s">
        <v>29</v>
      </c>
      <c r="N190" t="s">
        <v>145</v>
      </c>
      <c r="P190" s="7" t="str">
        <f>HYPERLINK("https://collectormobile.dot.state.oh.us/arcgis/rest/services/ADAROW/ADA_ROW_Inventory_Image_Viewer/MapServer/3/3665/attachments/", "Photo Link")</f>
        <v>Photo Link</v>
      </c>
      <c r="Q190" s="7" t="str">
        <f>HYPERLINK("http://data.mapchannels.com/dualmaps6/map.htm?lat=40.760573&amp;lng=-84.144860", "Map Channel Link")</f>
        <v>Map Channel Link</v>
      </c>
    </row>
    <row r="191" spans="1:17" hidden="1" x14ac:dyDescent="0.25">
      <c r="A191" t="s">
        <v>20</v>
      </c>
      <c r="B191" t="s">
        <v>21</v>
      </c>
      <c r="C191" t="s">
        <v>506</v>
      </c>
      <c r="D191">
        <v>0.96599999999999997</v>
      </c>
      <c r="E191" t="s">
        <v>507</v>
      </c>
      <c r="F191" t="s">
        <v>186</v>
      </c>
      <c r="G191" s="6">
        <v>43404.600682870368</v>
      </c>
      <c r="H191" t="s">
        <v>25</v>
      </c>
      <c r="I191" t="s">
        <v>44</v>
      </c>
      <c r="J191"/>
      <c r="K191" t="s">
        <v>38</v>
      </c>
      <c r="M191" t="s">
        <v>29</v>
      </c>
      <c r="N191" t="s">
        <v>162</v>
      </c>
      <c r="O191" t="s">
        <v>187</v>
      </c>
      <c r="P191" s="7" t="str">
        <f>HYPERLINK("https://collectormobile.dot.state.oh.us/arcgis/rest/services/ADAROW/ADA_ROW_Inventory_Image_Viewer/MapServer/3/3663/attachments/", "Photo Link")</f>
        <v>Photo Link</v>
      </c>
      <c r="Q191" s="7" t="str">
        <f>HYPERLINK("http://data.mapchannels.com/dualmaps6/map.htm?lat=40.768366&amp;lng=-84.161457", "Map Channel Link")</f>
        <v>Map Channel Link</v>
      </c>
    </row>
    <row r="192" spans="1:17" hidden="1" x14ac:dyDescent="0.25">
      <c r="A192" t="s">
        <v>20</v>
      </c>
      <c r="B192" t="s">
        <v>21</v>
      </c>
      <c r="C192" t="s">
        <v>508</v>
      </c>
      <c r="D192">
        <v>4.7E-2</v>
      </c>
      <c r="E192" t="s">
        <v>509</v>
      </c>
      <c r="F192" t="s">
        <v>186</v>
      </c>
      <c r="G192" s="6">
        <v>43404.608229166668</v>
      </c>
      <c r="H192" t="s">
        <v>25</v>
      </c>
      <c r="I192" t="s">
        <v>44</v>
      </c>
      <c r="J192"/>
      <c r="K192" t="s">
        <v>38</v>
      </c>
      <c r="M192" t="s">
        <v>29</v>
      </c>
      <c r="N192" t="s">
        <v>250</v>
      </c>
      <c r="O192" t="s">
        <v>187</v>
      </c>
      <c r="P192" s="7" t="str">
        <f>HYPERLINK("https://collectormobile.dot.state.oh.us/arcgis/rest/services/ADAROW/ADA_ROW_Inventory_Image_Viewer/MapServer/3/3644/attachments/", "Photo Link")</f>
        <v>Photo Link</v>
      </c>
      <c r="Q192" s="7" t="str">
        <f>HYPERLINK("http://data.mapchannels.com/dualmaps6/map.htm?lat=40.763650&amp;lng=-84.151428", "Map Channel Link")</f>
        <v>Map Channel Link</v>
      </c>
    </row>
    <row r="193" spans="1:17" hidden="1" x14ac:dyDescent="0.25">
      <c r="A193" t="s">
        <v>20</v>
      </c>
      <c r="B193" t="s">
        <v>21</v>
      </c>
      <c r="C193" t="s">
        <v>510</v>
      </c>
      <c r="D193">
        <v>1.2999999999999999E-2</v>
      </c>
      <c r="E193" t="s">
        <v>511</v>
      </c>
      <c r="F193" t="s">
        <v>143</v>
      </c>
      <c r="G193" s="6">
        <v>43423.736493055563</v>
      </c>
      <c r="H193" t="s">
        <v>25</v>
      </c>
      <c r="I193" t="s">
        <v>44</v>
      </c>
      <c r="J193"/>
      <c r="K193" t="s">
        <v>124</v>
      </c>
      <c r="M193" t="s">
        <v>29</v>
      </c>
      <c r="N193" t="s">
        <v>193</v>
      </c>
      <c r="O193" t="s">
        <v>46</v>
      </c>
      <c r="P193" s="7" t="str">
        <f>HYPERLINK("https://collectormobile.dot.state.oh.us/arcgis/rest/services/ADAROW/ADA_ROW_Inventory_Image_Viewer/MapServer/3/20/attachments/", "Photo Link")</f>
        <v>Photo Link</v>
      </c>
      <c r="Q193" s="7" t="str">
        <f>HYPERLINK("http://data.mapchannels.com/dualmaps6/map.htm?lat=40.766863&amp;lng=-84.157504", "Map Channel Link")</f>
        <v>Map Channel Link</v>
      </c>
    </row>
    <row r="194" spans="1:17" hidden="1" x14ac:dyDescent="0.25">
      <c r="A194" t="s">
        <v>20</v>
      </c>
      <c r="B194" t="s">
        <v>21</v>
      </c>
      <c r="C194" t="s">
        <v>510</v>
      </c>
      <c r="D194">
        <v>1.7999999999999999E-2</v>
      </c>
      <c r="E194" t="s">
        <v>512</v>
      </c>
      <c r="F194" t="s">
        <v>143</v>
      </c>
      <c r="G194" s="6">
        <v>43423.736122685194</v>
      </c>
      <c r="H194" t="s">
        <v>25</v>
      </c>
      <c r="I194" t="s">
        <v>44</v>
      </c>
      <c r="J194"/>
      <c r="K194" t="s">
        <v>124</v>
      </c>
      <c r="M194" t="s">
        <v>29</v>
      </c>
      <c r="N194" t="s">
        <v>193</v>
      </c>
      <c r="O194" t="s">
        <v>513</v>
      </c>
      <c r="P194" s="7" t="str">
        <f>HYPERLINK("https://collectormobile.dot.state.oh.us/arcgis/rest/services/ADAROW/ADA_ROW_Inventory_Image_Viewer/MapServer/3/21/attachments/", "Photo Link")</f>
        <v>Photo Link</v>
      </c>
      <c r="Q194" s="7" t="str">
        <f>HYPERLINK("http://data.mapchannels.com/dualmaps6/map.htm?lat=40.766936&amp;lng=-84.157654", "Map Channel Link")</f>
        <v>Map Channel Link</v>
      </c>
    </row>
    <row r="195" spans="1:17" hidden="1" x14ac:dyDescent="0.25">
      <c r="A195" t="s">
        <v>20</v>
      </c>
      <c r="B195" t="s">
        <v>514</v>
      </c>
      <c r="C195" t="s">
        <v>515</v>
      </c>
      <c r="D195">
        <v>7.0389999999999997</v>
      </c>
      <c r="E195" t="s">
        <v>516</v>
      </c>
      <c r="F195" t="s">
        <v>143</v>
      </c>
      <c r="G195" s="6">
        <v>43301.451284722221</v>
      </c>
      <c r="H195" t="s">
        <v>25</v>
      </c>
      <c r="I195" t="s">
        <v>26</v>
      </c>
      <c r="J195"/>
      <c r="K195" t="s">
        <v>28</v>
      </c>
      <c r="M195" t="s">
        <v>29</v>
      </c>
      <c r="N195" t="s">
        <v>517</v>
      </c>
      <c r="P195" s="7" t="str">
        <f>HYPERLINK("https://collectormobile.dot.state.oh.us/arcgis/rest/services/ADAROW/ADA_ROW_Inventory_Image_Viewer/MapServer/3/24595/attachments/", "Photo Link")</f>
        <v>Photo Link</v>
      </c>
      <c r="Q195" s="7" t="str">
        <f>HYPERLINK("http://data.mapchannels.com/dualmaps6/map.htm?lat=41.426311&amp;lng=-84.396234", "Map Channel Link")</f>
        <v>Map Channel Link</v>
      </c>
    </row>
    <row r="196" spans="1:17" hidden="1" x14ac:dyDescent="0.25">
      <c r="A196" t="s">
        <v>20</v>
      </c>
      <c r="B196" t="s">
        <v>514</v>
      </c>
      <c r="C196" t="s">
        <v>518</v>
      </c>
      <c r="D196">
        <v>2.0880000000000001</v>
      </c>
      <c r="E196" t="s">
        <v>519</v>
      </c>
      <c r="F196" t="s">
        <v>24</v>
      </c>
      <c r="G196" s="6">
        <v>45125.569247685176</v>
      </c>
      <c r="H196" t="s">
        <v>25</v>
      </c>
      <c r="I196" t="s">
        <v>26</v>
      </c>
      <c r="J196" t="s">
        <v>520</v>
      </c>
      <c r="K196" t="s">
        <v>38</v>
      </c>
      <c r="M196" t="s">
        <v>138</v>
      </c>
      <c r="N196" t="s">
        <v>39</v>
      </c>
      <c r="O196" t="s">
        <v>521</v>
      </c>
      <c r="P196" s="7" t="str">
        <f>HYPERLINK("https://collectormobile.dot.state.oh.us/arcgis/rest/services/ADAROW/ADA_ROW_Inventory_Image_Viewer/MapServer/3/376504/attachments/", "Photo Link")</f>
        <v>Photo Link</v>
      </c>
      <c r="Q196" s="7" t="str">
        <f>HYPERLINK("http://data.mapchannels.com/dualmaps6/map.htm?lat=41.288721&amp;lng=-84.771088", "Map Channel Link")</f>
        <v>Map Channel Link</v>
      </c>
    </row>
    <row r="197" spans="1:17" hidden="1" x14ac:dyDescent="0.25">
      <c r="A197" t="s">
        <v>20</v>
      </c>
      <c r="B197" t="s">
        <v>514</v>
      </c>
      <c r="C197" t="s">
        <v>518</v>
      </c>
      <c r="D197">
        <v>2.653</v>
      </c>
      <c r="E197" t="s">
        <v>522</v>
      </c>
      <c r="F197" t="s">
        <v>24</v>
      </c>
      <c r="G197" s="6">
        <v>45790.56417824074</v>
      </c>
      <c r="H197" t="s">
        <v>25</v>
      </c>
      <c r="I197" t="s">
        <v>26</v>
      </c>
      <c r="J197" t="s">
        <v>520</v>
      </c>
      <c r="K197" t="s">
        <v>28</v>
      </c>
      <c r="M197" t="s">
        <v>29</v>
      </c>
      <c r="N197" t="s">
        <v>72</v>
      </c>
      <c r="O197" t="s">
        <v>523</v>
      </c>
      <c r="P197" s="7" t="str">
        <f>HYPERLINK("https://collectormobile.dot.state.oh.us/arcgis/rest/services/ADAROW/ADA_ROW_Inventory_Image_Viewer/MapServer/3/530555/attachments/", "Photo Link")</f>
        <v>Photo Link</v>
      </c>
      <c r="Q197" s="7" t="str">
        <f>HYPERLINK("http://data.mapchannels.com/dualmaps6/map.htm?lat=41.293173&amp;lng=-84.762317", "Map Channel Link")</f>
        <v>Map Channel Link</v>
      </c>
    </row>
    <row r="198" spans="1:17" hidden="1" x14ac:dyDescent="0.25">
      <c r="A198" t="s">
        <v>20</v>
      </c>
      <c r="B198" t="s">
        <v>514</v>
      </c>
      <c r="C198" t="s">
        <v>518</v>
      </c>
      <c r="D198">
        <v>2.6539999999999999</v>
      </c>
      <c r="E198" t="s">
        <v>524</v>
      </c>
      <c r="F198" t="s">
        <v>24</v>
      </c>
      <c r="G198" s="6">
        <v>45790.56417824074</v>
      </c>
      <c r="H198" t="s">
        <v>25</v>
      </c>
      <c r="I198" t="s">
        <v>26</v>
      </c>
      <c r="J198" t="s">
        <v>520</v>
      </c>
      <c r="K198" t="s">
        <v>28</v>
      </c>
      <c r="M198" t="s">
        <v>29</v>
      </c>
      <c r="N198" t="s">
        <v>72</v>
      </c>
      <c r="O198" t="s">
        <v>525</v>
      </c>
      <c r="P198" s="7" t="str">
        <f>HYPERLINK("https://collectormobile.dot.state.oh.us/arcgis/rest/services/ADAROW/ADA_ROW_Inventory_Image_Viewer/MapServer/3/530559/attachments/", "Photo Link")</f>
        <v>Photo Link</v>
      </c>
      <c r="Q198" s="7" t="str">
        <f>HYPERLINK("http://data.mapchannels.com/dualmaps6/map.htm?lat=41.293316&amp;lng=-84.762465", "Map Channel Link")</f>
        <v>Map Channel Link</v>
      </c>
    </row>
    <row r="199" spans="1:17" hidden="1" x14ac:dyDescent="0.25">
      <c r="A199" t="s">
        <v>20</v>
      </c>
      <c r="B199" t="s">
        <v>514</v>
      </c>
      <c r="C199" t="s">
        <v>518</v>
      </c>
      <c r="D199">
        <v>2.79</v>
      </c>
      <c r="E199" t="s">
        <v>526</v>
      </c>
      <c r="F199" t="s">
        <v>24</v>
      </c>
      <c r="G199" s="6">
        <v>45790.56417824074</v>
      </c>
      <c r="H199" t="s">
        <v>25</v>
      </c>
      <c r="I199" t="s">
        <v>26</v>
      </c>
      <c r="J199" t="s">
        <v>520</v>
      </c>
      <c r="K199" t="s">
        <v>124</v>
      </c>
      <c r="M199" t="s">
        <v>29</v>
      </c>
      <c r="N199" t="s">
        <v>527</v>
      </c>
      <c r="O199" t="s">
        <v>528</v>
      </c>
      <c r="P199" s="7" t="str">
        <f>HYPERLINK("https://collectormobile.dot.state.oh.us/arcgis/rest/services/ADAROW/ADA_ROW_Inventory_Image_Viewer/MapServer/3/530569/attachments/", "Photo Link")</f>
        <v>Photo Link</v>
      </c>
      <c r="Q199" s="7" t="str">
        <f>HYPERLINK("http://data.mapchannels.com/dualmaps6/map.htm?lat=41.294634&amp;lng=-84.760511", "Map Channel Link")</f>
        <v>Map Channel Link</v>
      </c>
    </row>
    <row r="200" spans="1:17" hidden="1" x14ac:dyDescent="0.25">
      <c r="A200" t="s">
        <v>20</v>
      </c>
      <c r="B200" t="s">
        <v>514</v>
      </c>
      <c r="C200" t="s">
        <v>518</v>
      </c>
      <c r="D200">
        <v>2.79</v>
      </c>
      <c r="E200" t="s">
        <v>529</v>
      </c>
      <c r="F200" t="s">
        <v>24</v>
      </c>
      <c r="G200" s="6">
        <v>45790.56417824074</v>
      </c>
      <c r="H200" t="s">
        <v>25</v>
      </c>
      <c r="I200" t="s">
        <v>26</v>
      </c>
      <c r="J200" t="s">
        <v>520</v>
      </c>
      <c r="K200" t="s">
        <v>124</v>
      </c>
      <c r="M200" t="s">
        <v>29</v>
      </c>
      <c r="N200" t="s">
        <v>530</v>
      </c>
      <c r="O200" t="s">
        <v>531</v>
      </c>
      <c r="P200" s="7" t="str">
        <f>HYPERLINK("https://collectormobile.dot.state.oh.us/arcgis/rest/services/ADAROW/ADA_ROW_Inventory_Image_Viewer/MapServer/3/530573/attachments/", "Photo Link")</f>
        <v>Photo Link</v>
      </c>
      <c r="Q200" s="7" t="str">
        <f>HYPERLINK("http://data.mapchannels.com/dualmaps6/map.htm?lat=41.294493&amp;lng=-84.760353", "Map Channel Link")</f>
        <v>Map Channel Link</v>
      </c>
    </row>
    <row r="201" spans="1:17" hidden="1" x14ac:dyDescent="0.25">
      <c r="A201" t="s">
        <v>20</v>
      </c>
      <c r="B201" t="s">
        <v>514</v>
      </c>
      <c r="C201" t="s">
        <v>518</v>
      </c>
      <c r="D201">
        <v>3.2309999999999999</v>
      </c>
      <c r="E201" t="s">
        <v>532</v>
      </c>
      <c r="F201" t="s">
        <v>24</v>
      </c>
      <c r="G201" s="6">
        <v>45790.56417824074</v>
      </c>
      <c r="H201" t="s">
        <v>25</v>
      </c>
      <c r="I201" t="s">
        <v>26</v>
      </c>
      <c r="J201" t="s">
        <v>520</v>
      </c>
      <c r="K201" t="s">
        <v>124</v>
      </c>
      <c r="M201" t="s">
        <v>29</v>
      </c>
      <c r="N201" t="s">
        <v>533</v>
      </c>
      <c r="O201" t="s">
        <v>534</v>
      </c>
      <c r="P201" s="7" t="str">
        <f>HYPERLINK("https://collectormobile.dot.state.oh.us/arcgis/rest/services/ADAROW/ADA_ROW_Inventory_Image_Viewer/MapServer/3/530580/attachments/", "Photo Link")</f>
        <v>Photo Link</v>
      </c>
      <c r="Q201" s="7" t="str">
        <f>HYPERLINK("http://data.mapchannels.com/dualmaps6/map.htm?lat=41.298793&amp;lng=-84.754089", "Map Channel Link")</f>
        <v>Map Channel Link</v>
      </c>
    </row>
    <row r="202" spans="1:17" hidden="1" x14ac:dyDescent="0.25">
      <c r="A202" t="s">
        <v>20</v>
      </c>
      <c r="B202" t="s">
        <v>514</v>
      </c>
      <c r="C202" t="s">
        <v>518</v>
      </c>
      <c r="D202">
        <v>3.2309999999999999</v>
      </c>
      <c r="E202" t="s">
        <v>535</v>
      </c>
      <c r="F202" t="s">
        <v>24</v>
      </c>
      <c r="G202" s="6">
        <v>45790.56417824074</v>
      </c>
      <c r="H202" t="s">
        <v>25</v>
      </c>
      <c r="I202" t="s">
        <v>26</v>
      </c>
      <c r="J202" t="s">
        <v>520</v>
      </c>
      <c r="K202" t="s">
        <v>28</v>
      </c>
      <c r="M202" t="s">
        <v>29</v>
      </c>
      <c r="N202" t="s">
        <v>80</v>
      </c>
      <c r="O202" t="s">
        <v>536</v>
      </c>
      <c r="P202" s="7" t="str">
        <f>HYPERLINK("https://collectormobile.dot.state.oh.us/arcgis/rest/services/ADAROW/ADA_ROW_Inventory_Image_Viewer/MapServer/3/530581/attachments/", "Photo Link")</f>
        <v>Photo Link</v>
      </c>
      <c r="Q202" s="7" t="str">
        <f>HYPERLINK("http://data.mapchannels.com/dualmaps6/map.htm?lat=41.298747&amp;lng=-84.754028", "Map Channel Link")</f>
        <v>Map Channel Link</v>
      </c>
    </row>
    <row r="203" spans="1:17" hidden="1" x14ac:dyDescent="0.25">
      <c r="A203" t="s">
        <v>20</v>
      </c>
      <c r="B203" t="s">
        <v>514</v>
      </c>
      <c r="C203" t="s">
        <v>518</v>
      </c>
      <c r="D203">
        <v>3.6850000000000001</v>
      </c>
      <c r="E203" t="s">
        <v>537</v>
      </c>
      <c r="F203" t="s">
        <v>24</v>
      </c>
      <c r="G203" s="6">
        <v>45790.56417824074</v>
      </c>
      <c r="H203" t="s">
        <v>25</v>
      </c>
      <c r="I203" t="s">
        <v>26</v>
      </c>
      <c r="J203" t="s">
        <v>520</v>
      </c>
      <c r="K203" t="s">
        <v>28</v>
      </c>
      <c r="M203" t="s">
        <v>29</v>
      </c>
      <c r="N203" t="s">
        <v>72</v>
      </c>
      <c r="O203" t="s">
        <v>538</v>
      </c>
      <c r="P203" s="7" t="str">
        <f>HYPERLINK("https://collectormobile.dot.state.oh.us/arcgis/rest/services/ADAROW/ADA_ROW_Inventory_Image_Viewer/MapServer/3/530181/attachments/", "Photo Link")</f>
        <v>Photo Link</v>
      </c>
      <c r="Q203" s="7" t="str">
        <f>HYPERLINK("http://data.mapchannels.com/dualmaps6/map.htm?lat=41.303113&amp;lng=-84.747495", "Map Channel Link")</f>
        <v>Map Channel Link</v>
      </c>
    </row>
    <row r="204" spans="1:17" hidden="1" x14ac:dyDescent="0.25">
      <c r="A204" t="s">
        <v>20</v>
      </c>
      <c r="B204" t="s">
        <v>514</v>
      </c>
      <c r="C204" t="s">
        <v>53</v>
      </c>
      <c r="D204">
        <v>3.605</v>
      </c>
      <c r="E204" t="s">
        <v>539</v>
      </c>
      <c r="F204" t="s">
        <v>24</v>
      </c>
      <c r="G204" s="6">
        <v>45790.56417824074</v>
      </c>
      <c r="H204" t="s">
        <v>25</v>
      </c>
      <c r="I204" t="s">
        <v>26</v>
      </c>
      <c r="J204" t="s">
        <v>540</v>
      </c>
      <c r="K204" t="s">
        <v>28</v>
      </c>
      <c r="M204" t="s">
        <v>29</v>
      </c>
      <c r="N204" t="s">
        <v>72</v>
      </c>
      <c r="O204" t="s">
        <v>541</v>
      </c>
      <c r="P204" s="7" t="str">
        <f>HYPERLINK("https://collectormobile.dot.state.oh.us/arcgis/rest/services/ADAROW/ADA_ROW_Inventory_Image_Viewer/MapServer/3/530595/attachments/", "Photo Link")</f>
        <v>Photo Link</v>
      </c>
      <c r="Q204" s="7" t="str">
        <f>HYPERLINK("http://data.mapchannels.com/dualmaps6/map.htm?lat=41.381381&amp;lng=-84.523622", "Map Channel Link")</f>
        <v>Map Channel Link</v>
      </c>
    </row>
    <row r="205" spans="1:17" hidden="1" x14ac:dyDescent="0.25">
      <c r="A205" t="s">
        <v>20</v>
      </c>
      <c r="B205" t="s">
        <v>514</v>
      </c>
      <c r="C205" t="s">
        <v>53</v>
      </c>
      <c r="D205">
        <v>3.605</v>
      </c>
      <c r="E205" t="s">
        <v>542</v>
      </c>
      <c r="F205" t="s">
        <v>24</v>
      </c>
      <c r="G205" s="6">
        <v>45790.56417824074</v>
      </c>
      <c r="H205" t="s">
        <v>25</v>
      </c>
      <c r="I205" t="s">
        <v>26</v>
      </c>
      <c r="J205" t="s">
        <v>540</v>
      </c>
      <c r="K205" t="s">
        <v>124</v>
      </c>
      <c r="M205" t="s">
        <v>29</v>
      </c>
      <c r="N205" t="s">
        <v>125</v>
      </c>
      <c r="O205" t="s">
        <v>543</v>
      </c>
      <c r="P205" s="7" t="str">
        <f>HYPERLINK("https://collectormobile.dot.state.oh.us/arcgis/rest/services/ADAROW/ADA_ROW_Inventory_Image_Viewer/MapServer/3/530596/attachments/", "Photo Link")</f>
        <v>Photo Link</v>
      </c>
      <c r="Q205" s="7" t="str">
        <f>HYPERLINK("http://data.mapchannels.com/dualmaps6/map.htm?lat=41.381495&amp;lng=-84.523587", "Map Channel Link")</f>
        <v>Map Channel Link</v>
      </c>
    </row>
    <row r="206" spans="1:17" hidden="1" x14ac:dyDescent="0.25">
      <c r="A206" t="s">
        <v>20</v>
      </c>
      <c r="B206" t="s">
        <v>514</v>
      </c>
      <c r="C206" t="s">
        <v>53</v>
      </c>
      <c r="D206">
        <v>3.7919999999999998</v>
      </c>
      <c r="E206" t="s">
        <v>544</v>
      </c>
      <c r="F206" t="s">
        <v>24</v>
      </c>
      <c r="G206" s="6">
        <v>45790.56417824074</v>
      </c>
      <c r="H206" t="s">
        <v>25</v>
      </c>
      <c r="I206" t="s">
        <v>26</v>
      </c>
      <c r="J206" t="s">
        <v>540</v>
      </c>
      <c r="K206"/>
      <c r="M206" t="s">
        <v>29</v>
      </c>
      <c r="N206" t="s">
        <v>200</v>
      </c>
      <c r="O206" t="s">
        <v>545</v>
      </c>
      <c r="P206" s="7" t="str">
        <f>HYPERLINK("https://collectormobile.dot.state.oh.us/arcgis/rest/services/ADAROW/ADA_ROW_Inventory_Image_Viewer/MapServer/3/530184/attachments/", "Photo Link")</f>
        <v>Photo Link</v>
      </c>
      <c r="Q206" s="7" t="str">
        <f>HYPERLINK("http://data.mapchannels.com/dualmaps6/map.htm?lat=41.380916&amp;lng=-84.520073", "Map Channel Link")</f>
        <v>Map Channel Link</v>
      </c>
    </row>
    <row r="207" spans="1:17" hidden="1" x14ac:dyDescent="0.25">
      <c r="A207" t="s">
        <v>20</v>
      </c>
      <c r="B207" t="s">
        <v>514</v>
      </c>
      <c r="C207" t="s">
        <v>546</v>
      </c>
      <c r="D207">
        <v>2.8109999999999999</v>
      </c>
      <c r="E207" t="s">
        <v>547</v>
      </c>
      <c r="F207" t="s">
        <v>24</v>
      </c>
      <c r="G207" s="6">
        <v>45790.56417824074</v>
      </c>
      <c r="H207" t="s">
        <v>25</v>
      </c>
      <c r="I207" t="s">
        <v>26</v>
      </c>
      <c r="J207" t="s">
        <v>520</v>
      </c>
      <c r="K207" t="s">
        <v>28</v>
      </c>
      <c r="M207" t="s">
        <v>29</v>
      </c>
      <c r="N207" t="s">
        <v>72</v>
      </c>
      <c r="O207" t="s">
        <v>548</v>
      </c>
      <c r="P207" s="7" t="str">
        <f>HYPERLINK("https://collectormobile.dot.state.oh.us/arcgis/rest/services/ADAROW/ADA_ROW_Inventory_Image_Viewer/MapServer/3/530566/attachments/", "Photo Link")</f>
        <v>Photo Link</v>
      </c>
      <c r="Q207" s="7" t="str">
        <f>HYPERLINK("http://data.mapchannels.com/dualmaps6/map.htm?lat=41.295889&amp;lng=-84.766747", "Map Channel Link")</f>
        <v>Map Channel Link</v>
      </c>
    </row>
    <row r="208" spans="1:17" hidden="1" x14ac:dyDescent="0.25">
      <c r="A208" t="s">
        <v>20</v>
      </c>
      <c r="B208" t="s">
        <v>514</v>
      </c>
      <c r="C208" t="s">
        <v>546</v>
      </c>
      <c r="D208">
        <v>2.851</v>
      </c>
      <c r="E208" t="s">
        <v>549</v>
      </c>
      <c r="F208" t="s">
        <v>24</v>
      </c>
      <c r="G208" s="6">
        <v>45790.56417824074</v>
      </c>
      <c r="H208" t="s">
        <v>25</v>
      </c>
      <c r="I208" t="s">
        <v>26</v>
      </c>
      <c r="J208" t="s">
        <v>520</v>
      </c>
      <c r="K208" t="s">
        <v>124</v>
      </c>
      <c r="M208" t="s">
        <v>29</v>
      </c>
      <c r="N208" t="s">
        <v>193</v>
      </c>
      <c r="O208" t="s">
        <v>550</v>
      </c>
      <c r="P208" s="7" t="str">
        <f>HYPERLINK("https://collectormobile.dot.state.oh.us/arcgis/rest/services/ADAROW/ADA_ROW_Inventory_Image_Viewer/MapServer/3/530166/attachments/", "Photo Link")</f>
        <v>Photo Link</v>
      </c>
      <c r="Q208" s="7" t="str">
        <f>HYPERLINK("http://data.mapchannels.com/dualmaps6/map.htm?lat=41.295570&amp;lng=-84.766101", "Map Channel Link")</f>
        <v>Map Channel Link</v>
      </c>
    </row>
    <row r="209" spans="1:17" hidden="1" x14ac:dyDescent="0.25">
      <c r="A209" t="s">
        <v>20</v>
      </c>
      <c r="B209" t="s">
        <v>514</v>
      </c>
      <c r="C209" t="s">
        <v>546</v>
      </c>
      <c r="D209">
        <v>2.8620000000000001</v>
      </c>
      <c r="E209" t="s">
        <v>551</v>
      </c>
      <c r="F209" t="s">
        <v>24</v>
      </c>
      <c r="G209" s="6">
        <v>45790.56417824074</v>
      </c>
      <c r="H209" t="s">
        <v>25</v>
      </c>
      <c r="I209" t="s">
        <v>26</v>
      </c>
      <c r="J209" t="s">
        <v>520</v>
      </c>
      <c r="K209" t="s">
        <v>124</v>
      </c>
      <c r="M209" t="s">
        <v>29</v>
      </c>
      <c r="N209" t="s">
        <v>366</v>
      </c>
      <c r="O209" t="s">
        <v>552</v>
      </c>
      <c r="P209" s="7" t="str">
        <f>HYPERLINK("https://collectormobile.dot.state.oh.us/arcgis/rest/services/ADAROW/ADA_ROW_Inventory_Image_Viewer/MapServer/3/530168/attachments/", "Photo Link")</f>
        <v>Photo Link</v>
      </c>
      <c r="Q209" s="7" t="str">
        <f>HYPERLINK("http://data.mapchannels.com/dualmaps6/map.htm?lat=41.295518&amp;lng=-84.765911", "Map Channel Link")</f>
        <v>Map Channel Link</v>
      </c>
    </row>
    <row r="210" spans="1:17" hidden="1" x14ac:dyDescent="0.25">
      <c r="A210" t="s">
        <v>20</v>
      </c>
      <c r="B210" t="s">
        <v>514</v>
      </c>
      <c r="C210" t="s">
        <v>546</v>
      </c>
      <c r="D210">
        <v>2.8620000000000001</v>
      </c>
      <c r="E210" t="s">
        <v>553</v>
      </c>
      <c r="F210" t="s">
        <v>24</v>
      </c>
      <c r="G210" s="6">
        <v>45790.56417824074</v>
      </c>
      <c r="H210" t="s">
        <v>25</v>
      </c>
      <c r="I210" t="s">
        <v>26</v>
      </c>
      <c r="J210" t="s">
        <v>520</v>
      </c>
      <c r="K210" t="s">
        <v>124</v>
      </c>
      <c r="M210" t="s">
        <v>29</v>
      </c>
      <c r="N210" t="s">
        <v>369</v>
      </c>
      <c r="O210" t="s">
        <v>554</v>
      </c>
      <c r="P210" s="7" t="str">
        <f>HYPERLINK("https://collectormobile.dot.state.oh.us/arcgis/rest/services/ADAROW/ADA_ROW_Inventory_Image_Viewer/MapServer/3/530170/attachments/", "Photo Link")</f>
        <v>Photo Link</v>
      </c>
      <c r="Q210" s="7" t="str">
        <f>HYPERLINK("http://data.mapchannels.com/dualmaps6/map.htm?lat=41.295418&amp;lng=-84.765980", "Map Channel Link")</f>
        <v>Map Channel Link</v>
      </c>
    </row>
    <row r="211" spans="1:17" hidden="1" x14ac:dyDescent="0.25">
      <c r="A211" t="s">
        <v>20</v>
      </c>
      <c r="B211" t="s">
        <v>514</v>
      </c>
      <c r="C211" t="s">
        <v>546</v>
      </c>
      <c r="D211">
        <v>2.863</v>
      </c>
      <c r="E211" t="s">
        <v>555</v>
      </c>
      <c r="F211" t="s">
        <v>24</v>
      </c>
      <c r="G211" s="6">
        <v>45790.56417824074</v>
      </c>
      <c r="H211" t="s">
        <v>25</v>
      </c>
      <c r="I211" t="s">
        <v>26</v>
      </c>
      <c r="J211" t="s">
        <v>520</v>
      </c>
      <c r="K211" t="s">
        <v>124</v>
      </c>
      <c r="M211" t="s">
        <v>29</v>
      </c>
      <c r="N211" t="s">
        <v>366</v>
      </c>
      <c r="O211" t="s">
        <v>556</v>
      </c>
      <c r="P211" s="7" t="str">
        <f>HYPERLINK("https://collectormobile.dot.state.oh.us/arcgis/rest/services/ADAROW/ADA_ROW_Inventory_Image_Viewer/MapServer/3/530169/attachments/", "Photo Link")</f>
        <v>Photo Link</v>
      </c>
      <c r="Q211" s="7" t="str">
        <f>HYPERLINK("http://data.mapchannels.com/dualmaps6/map.htm?lat=41.295490&amp;lng=-84.765912", "Map Channel Link")</f>
        <v>Map Channel Link</v>
      </c>
    </row>
    <row r="212" spans="1:17" hidden="1" x14ac:dyDescent="0.25">
      <c r="A212" t="s">
        <v>20</v>
      </c>
      <c r="B212" t="s">
        <v>514</v>
      </c>
      <c r="C212" t="s">
        <v>546</v>
      </c>
      <c r="D212">
        <v>2.919</v>
      </c>
      <c r="E212" t="s">
        <v>557</v>
      </c>
      <c r="F212" t="s">
        <v>24</v>
      </c>
      <c r="G212" s="6">
        <v>45790.56417824074</v>
      </c>
      <c r="H212" t="s">
        <v>25</v>
      </c>
      <c r="I212" t="s">
        <v>26</v>
      </c>
      <c r="J212" t="s">
        <v>520</v>
      </c>
      <c r="K212" t="s">
        <v>124</v>
      </c>
      <c r="M212" t="s">
        <v>29</v>
      </c>
      <c r="N212" t="s">
        <v>558</v>
      </c>
      <c r="O212" t="s">
        <v>559</v>
      </c>
      <c r="P212" s="7" t="str">
        <f>HYPERLINK("https://collectormobile.dot.state.oh.us/arcgis/rest/services/ADAROW/ADA_ROW_Inventory_Image_Viewer/MapServer/3/530564/attachments/", "Photo Link")</f>
        <v>Photo Link</v>
      </c>
      <c r="Q212" s="7" t="str">
        <f>HYPERLINK("http://data.mapchannels.com/dualmaps6/map.htm?lat=41.295077&amp;lng=-84.764973", "Map Channel Link")</f>
        <v>Map Channel Link</v>
      </c>
    </row>
    <row r="213" spans="1:17" hidden="1" x14ac:dyDescent="0.25">
      <c r="A213" t="s">
        <v>20</v>
      </c>
      <c r="B213" t="s">
        <v>514</v>
      </c>
      <c r="C213" t="s">
        <v>546</v>
      </c>
      <c r="D213">
        <v>2.9220000000000002</v>
      </c>
      <c r="E213" t="s">
        <v>560</v>
      </c>
      <c r="F213" t="s">
        <v>24</v>
      </c>
      <c r="G213" s="6">
        <v>45790.56417824074</v>
      </c>
      <c r="H213" t="s">
        <v>25</v>
      </c>
      <c r="I213" t="s">
        <v>26</v>
      </c>
      <c r="J213" t="s">
        <v>520</v>
      </c>
      <c r="K213" t="s">
        <v>124</v>
      </c>
      <c r="M213" t="s">
        <v>29</v>
      </c>
      <c r="N213" t="s">
        <v>561</v>
      </c>
      <c r="O213" t="s">
        <v>562</v>
      </c>
      <c r="P213" s="7" t="str">
        <f>HYPERLINK("https://collectormobile.dot.state.oh.us/arcgis/rest/services/ADAROW/ADA_ROW_Inventory_Image_Viewer/MapServer/3/530161/attachments/", "Photo Link")</f>
        <v>Photo Link</v>
      </c>
      <c r="Q213" s="7" t="str">
        <f>HYPERLINK("http://data.mapchannels.com/dualmaps6/map.htm?lat=41.295088&amp;lng=-84.764901", "Map Channel Link")</f>
        <v>Map Channel Link</v>
      </c>
    </row>
    <row r="214" spans="1:17" hidden="1" x14ac:dyDescent="0.25">
      <c r="A214" t="s">
        <v>20</v>
      </c>
      <c r="B214" t="s">
        <v>514</v>
      </c>
      <c r="C214" t="s">
        <v>546</v>
      </c>
      <c r="D214">
        <v>2.9289999999999998</v>
      </c>
      <c r="E214" t="s">
        <v>563</v>
      </c>
      <c r="F214" t="s">
        <v>24</v>
      </c>
      <c r="G214" s="6">
        <v>45790.56417824074</v>
      </c>
      <c r="H214" t="s">
        <v>25</v>
      </c>
      <c r="I214" t="s">
        <v>26</v>
      </c>
      <c r="J214" t="s">
        <v>520</v>
      </c>
      <c r="K214" t="s">
        <v>124</v>
      </c>
      <c r="M214" t="s">
        <v>29</v>
      </c>
      <c r="N214" t="s">
        <v>558</v>
      </c>
      <c r="O214" t="s">
        <v>564</v>
      </c>
      <c r="P214" s="7" t="str">
        <f>HYPERLINK("https://collectormobile.dot.state.oh.us/arcgis/rest/services/ADAROW/ADA_ROW_Inventory_Image_Viewer/MapServer/3/530162/attachments/", "Photo Link")</f>
        <v>Photo Link</v>
      </c>
      <c r="Q214" s="7" t="str">
        <f>HYPERLINK("http://data.mapchannels.com/dualmaps6/map.htm?lat=41.295033&amp;lng=-84.764789", "Map Channel Link")</f>
        <v>Map Channel Link</v>
      </c>
    </row>
    <row r="215" spans="1:17" hidden="1" x14ac:dyDescent="0.25">
      <c r="A215" t="s">
        <v>20</v>
      </c>
      <c r="B215" t="s">
        <v>514</v>
      </c>
      <c r="C215" t="s">
        <v>546</v>
      </c>
      <c r="D215">
        <v>2.93</v>
      </c>
      <c r="E215" t="s">
        <v>565</v>
      </c>
      <c r="F215" t="s">
        <v>24</v>
      </c>
      <c r="G215" s="6">
        <v>45790.56417824074</v>
      </c>
      <c r="H215" t="s">
        <v>25</v>
      </c>
      <c r="I215" t="s">
        <v>26</v>
      </c>
      <c r="J215" t="s">
        <v>520</v>
      </c>
      <c r="K215" t="s">
        <v>124</v>
      </c>
      <c r="M215" t="s">
        <v>29</v>
      </c>
      <c r="N215" t="s">
        <v>566</v>
      </c>
      <c r="O215" t="s">
        <v>567</v>
      </c>
      <c r="P215" s="7" t="str">
        <f>HYPERLINK("https://collectormobile.dot.state.oh.us/arcgis/rest/services/ADAROW/ADA_ROW_Inventory_Image_Viewer/MapServer/3/530163/attachments/", "Photo Link")</f>
        <v>Photo Link</v>
      </c>
      <c r="Q215" s="7" t="str">
        <f>HYPERLINK("http://data.mapchannels.com/dualmaps6/map.htm?lat=41.295016&amp;lng=-84.764780", "Map Channel Link")</f>
        <v>Map Channel Link</v>
      </c>
    </row>
    <row r="216" spans="1:17" hidden="1" x14ac:dyDescent="0.25">
      <c r="A216" t="s">
        <v>20</v>
      </c>
      <c r="B216" t="s">
        <v>514</v>
      </c>
      <c r="C216" t="s">
        <v>546</v>
      </c>
      <c r="D216">
        <v>2.996</v>
      </c>
      <c r="E216" t="s">
        <v>568</v>
      </c>
      <c r="F216" t="s">
        <v>24</v>
      </c>
      <c r="G216" s="6">
        <v>45790.56417824074</v>
      </c>
      <c r="H216" t="s">
        <v>25</v>
      </c>
      <c r="I216" t="s">
        <v>26</v>
      </c>
      <c r="J216" t="s">
        <v>520</v>
      </c>
      <c r="K216" t="s">
        <v>124</v>
      </c>
      <c r="M216" t="s">
        <v>29</v>
      </c>
      <c r="N216" t="s">
        <v>527</v>
      </c>
      <c r="O216" t="s">
        <v>569</v>
      </c>
      <c r="P216" s="7" t="str">
        <f>HYPERLINK("https://collectormobile.dot.state.oh.us/arcgis/rest/services/ADAROW/ADA_ROW_Inventory_Image_Viewer/MapServer/3/530155/attachments/", "Photo Link")</f>
        <v>Photo Link</v>
      </c>
      <c r="Q216" s="7" t="str">
        <f>HYPERLINK("http://data.mapchannels.com/dualmaps6/map.htm?lat=41.294381&amp;lng=-84.763808", "Map Channel Link")</f>
        <v>Map Channel Link</v>
      </c>
    </row>
    <row r="217" spans="1:17" hidden="1" x14ac:dyDescent="0.25">
      <c r="A217" t="s">
        <v>20</v>
      </c>
      <c r="B217" t="s">
        <v>514</v>
      </c>
      <c r="C217" t="s">
        <v>546</v>
      </c>
      <c r="D217">
        <v>3.0070000000000001</v>
      </c>
      <c r="E217" t="s">
        <v>570</v>
      </c>
      <c r="F217" t="s">
        <v>24</v>
      </c>
      <c r="G217" s="6">
        <v>45790.56417824074</v>
      </c>
      <c r="H217" t="s">
        <v>25</v>
      </c>
      <c r="I217" t="s">
        <v>26</v>
      </c>
      <c r="J217" t="s">
        <v>520</v>
      </c>
      <c r="K217" t="s">
        <v>124</v>
      </c>
      <c r="M217" t="s">
        <v>29</v>
      </c>
      <c r="N217" t="s">
        <v>366</v>
      </c>
      <c r="O217" t="s">
        <v>571</v>
      </c>
      <c r="P217" s="7" t="str">
        <f>HYPERLINK("https://collectormobile.dot.state.oh.us/arcgis/rest/services/ADAROW/ADA_ROW_Inventory_Image_Viewer/MapServer/3/530153/attachments/", "Photo Link")</f>
        <v>Photo Link</v>
      </c>
      <c r="Q217" s="7" t="str">
        <f>HYPERLINK("http://data.mapchannels.com/dualmaps6/map.htm?lat=41.294259&amp;lng=-84.763677", "Map Channel Link")</f>
        <v>Map Channel Link</v>
      </c>
    </row>
    <row r="218" spans="1:17" hidden="1" x14ac:dyDescent="0.25">
      <c r="A218" t="s">
        <v>20</v>
      </c>
      <c r="B218" t="s">
        <v>514</v>
      </c>
      <c r="C218" t="s">
        <v>546</v>
      </c>
      <c r="D218">
        <v>3.0950000000000002</v>
      </c>
      <c r="E218" t="s">
        <v>572</v>
      </c>
      <c r="F218" t="s">
        <v>24</v>
      </c>
      <c r="G218" s="6">
        <v>45790.56417824074</v>
      </c>
      <c r="H218" t="s">
        <v>25</v>
      </c>
      <c r="I218" t="s">
        <v>26</v>
      </c>
      <c r="J218" t="s">
        <v>520</v>
      </c>
      <c r="K218" t="s">
        <v>124</v>
      </c>
      <c r="M218" t="s">
        <v>29</v>
      </c>
      <c r="N218" t="s">
        <v>366</v>
      </c>
      <c r="O218" t="s">
        <v>573</v>
      </c>
      <c r="P218" s="7" t="str">
        <f>HYPERLINK("https://collectormobile.dot.state.oh.us/arcgis/rest/services/ADAROW/ADA_ROW_Inventory_Image_Viewer/MapServer/3/530560/attachments/", "Photo Link")</f>
        <v>Photo Link</v>
      </c>
      <c r="Q218" s="7" t="str">
        <f>HYPERLINK("http://data.mapchannels.com/dualmaps6/map.htm?lat=41.293305&amp;lng=-84.762561", "Map Channel Link")</f>
        <v>Map Channel Link</v>
      </c>
    </row>
    <row r="219" spans="1:17" hidden="1" x14ac:dyDescent="0.25">
      <c r="A219" t="s">
        <v>20</v>
      </c>
      <c r="B219" t="s">
        <v>514</v>
      </c>
      <c r="C219" t="s">
        <v>546</v>
      </c>
      <c r="D219">
        <v>3.5219999999999998</v>
      </c>
      <c r="E219" t="s">
        <v>574</v>
      </c>
      <c r="F219" t="s">
        <v>24</v>
      </c>
      <c r="G219" s="6">
        <v>45790.56417824074</v>
      </c>
      <c r="H219" t="s">
        <v>25</v>
      </c>
      <c r="I219" t="s">
        <v>26</v>
      </c>
      <c r="J219" t="s">
        <v>520</v>
      </c>
      <c r="K219" t="s">
        <v>124</v>
      </c>
      <c r="M219" t="s">
        <v>29</v>
      </c>
      <c r="N219" t="s">
        <v>575</v>
      </c>
      <c r="O219" t="s">
        <v>576</v>
      </c>
      <c r="P219" s="7" t="str">
        <f>HYPERLINK("https://collectormobile.dot.state.oh.us/arcgis/rest/services/ADAROW/ADA_ROW_Inventory_Image_Viewer/MapServer/3/530152/attachments/", "Photo Link")</f>
        <v>Photo Link</v>
      </c>
      <c r="Q219" s="7" t="str">
        <f>HYPERLINK("http://data.mapchannels.com/dualmaps6/map.htm?lat=41.297095&amp;lng=-84.756410", "Map Channel Link")</f>
        <v>Map Channel Link</v>
      </c>
    </row>
    <row r="220" spans="1:17" hidden="1" x14ac:dyDescent="0.25">
      <c r="A220" t="s">
        <v>20</v>
      </c>
      <c r="B220" t="s">
        <v>514</v>
      </c>
      <c r="C220" t="s">
        <v>577</v>
      </c>
      <c r="D220">
        <v>9.0120000000000005</v>
      </c>
      <c r="E220" t="s">
        <v>578</v>
      </c>
      <c r="F220" t="s">
        <v>143</v>
      </c>
      <c r="G220" s="6">
        <v>43418.790590277778</v>
      </c>
      <c r="H220" t="s">
        <v>25</v>
      </c>
      <c r="I220" t="s">
        <v>44</v>
      </c>
      <c r="J220"/>
      <c r="K220" t="s">
        <v>124</v>
      </c>
      <c r="M220" t="s">
        <v>29</v>
      </c>
      <c r="N220" t="s">
        <v>579</v>
      </c>
      <c r="O220" t="s">
        <v>580</v>
      </c>
      <c r="P220" s="7" t="str">
        <f>HYPERLINK("https://collectormobile.dot.state.oh.us/arcgis/rest/services/ADAROW/ADA_ROW_Inventory_Image_Viewer/MapServer/3/2573/attachments/", "Photo Link")</f>
        <v>Photo Link</v>
      </c>
      <c r="Q220" s="7" t="str">
        <f>HYPERLINK("http://data.mapchannels.com/dualmaps6/map.htm?lat=41.383309&amp;lng=-84.631022", "Map Channel Link")</f>
        <v>Map Channel Link</v>
      </c>
    </row>
    <row r="221" spans="1:17" hidden="1" x14ac:dyDescent="0.25">
      <c r="A221" t="s">
        <v>20</v>
      </c>
      <c r="B221" t="s">
        <v>514</v>
      </c>
      <c r="C221" t="s">
        <v>581</v>
      </c>
      <c r="D221">
        <v>2.21</v>
      </c>
      <c r="E221" t="s">
        <v>582</v>
      </c>
      <c r="F221" t="s">
        <v>24</v>
      </c>
      <c r="G221" s="6">
        <v>45790.56417824074</v>
      </c>
      <c r="H221" t="s">
        <v>25</v>
      </c>
      <c r="I221" t="s">
        <v>26</v>
      </c>
      <c r="J221" t="s">
        <v>583</v>
      </c>
      <c r="K221" t="s">
        <v>28</v>
      </c>
      <c r="M221" t="s">
        <v>29</v>
      </c>
      <c r="N221" t="s">
        <v>72</v>
      </c>
      <c r="O221" t="s">
        <v>584</v>
      </c>
      <c r="P221" s="7" t="str">
        <f>HYPERLINK("https://collectormobile.dot.state.oh.us/arcgis/rest/services/ADAROW/ADA_ROW_Inventory_Image_Viewer/MapServer/3/530600/attachments/", "Photo Link")</f>
        <v>Photo Link</v>
      </c>
      <c r="Q221" s="7" t="str">
        <f>HYPERLINK("http://data.mapchannels.com/dualmaps6/map.htm?lat=41.283723&amp;lng=-84.553497", "Map Channel Link")</f>
        <v>Map Channel Link</v>
      </c>
    </row>
    <row r="222" spans="1:17" hidden="1" x14ac:dyDescent="0.25">
      <c r="A222" t="s">
        <v>20</v>
      </c>
      <c r="B222" t="s">
        <v>514</v>
      </c>
      <c r="C222" t="s">
        <v>581</v>
      </c>
      <c r="D222">
        <v>2.21</v>
      </c>
      <c r="E222" t="s">
        <v>585</v>
      </c>
      <c r="F222" t="s">
        <v>24</v>
      </c>
      <c r="G222" s="6">
        <v>45790.56417824074</v>
      </c>
      <c r="H222" t="s">
        <v>25</v>
      </c>
      <c r="I222" t="s">
        <v>26</v>
      </c>
      <c r="J222" t="s">
        <v>583</v>
      </c>
      <c r="K222" t="s">
        <v>38</v>
      </c>
      <c r="M222" t="s">
        <v>29</v>
      </c>
      <c r="N222" t="s">
        <v>145</v>
      </c>
      <c r="O222" t="s">
        <v>586</v>
      </c>
      <c r="P222" s="7" t="str">
        <f>HYPERLINK("https://collectormobile.dot.state.oh.us/arcgis/rest/services/ADAROW/ADA_ROW_Inventory_Image_Viewer/MapServer/3/530601/attachments/", "Photo Link")</f>
        <v>Photo Link</v>
      </c>
      <c r="Q222" s="7" t="str">
        <f>HYPERLINK("http://data.mapchannels.com/dualmaps6/map.htm?lat=41.283722&amp;lng=-84.553380", "Map Channel Link")</f>
        <v>Map Channel Link</v>
      </c>
    </row>
    <row r="223" spans="1:17" hidden="1" x14ac:dyDescent="0.25">
      <c r="A223" t="s">
        <v>20</v>
      </c>
      <c r="B223" t="s">
        <v>514</v>
      </c>
      <c r="C223" t="s">
        <v>581</v>
      </c>
      <c r="D223">
        <v>2.2730000000000001</v>
      </c>
      <c r="E223" t="s">
        <v>587</v>
      </c>
      <c r="F223" t="s">
        <v>24</v>
      </c>
      <c r="G223" s="6">
        <v>45790.56417824074</v>
      </c>
      <c r="H223" t="s">
        <v>25</v>
      </c>
      <c r="I223" t="s">
        <v>26</v>
      </c>
      <c r="J223" t="s">
        <v>583</v>
      </c>
      <c r="K223" t="s">
        <v>28</v>
      </c>
      <c r="M223" t="s">
        <v>29</v>
      </c>
      <c r="N223" t="s">
        <v>588</v>
      </c>
      <c r="O223" t="s">
        <v>589</v>
      </c>
      <c r="P223" s="7" t="str">
        <f>HYPERLINK("https://collectormobile.dot.state.oh.us/arcgis/rest/services/ADAROW/ADA_ROW_Inventory_Image_Viewer/MapServer/3/530190/attachments/", "Photo Link")</f>
        <v>Photo Link</v>
      </c>
      <c r="Q223" s="7" t="str">
        <f>HYPERLINK("http://data.mapchannels.com/dualmaps6/map.htm?lat=41.284640&amp;lng=-84.553371", "Map Channel Link")</f>
        <v>Map Channel Link</v>
      </c>
    </row>
    <row r="224" spans="1:17" hidden="1" x14ac:dyDescent="0.25">
      <c r="A224" t="s">
        <v>20</v>
      </c>
      <c r="B224" t="s">
        <v>514</v>
      </c>
      <c r="C224" t="s">
        <v>581</v>
      </c>
      <c r="D224">
        <v>2.274</v>
      </c>
      <c r="E224" t="s">
        <v>590</v>
      </c>
      <c r="F224" t="s">
        <v>24</v>
      </c>
      <c r="G224" s="6">
        <v>45790.56417824074</v>
      </c>
      <c r="H224" t="s">
        <v>25</v>
      </c>
      <c r="I224" t="s">
        <v>26</v>
      </c>
      <c r="J224" t="s">
        <v>583</v>
      </c>
      <c r="K224" t="s">
        <v>28</v>
      </c>
      <c r="M224" t="s">
        <v>29</v>
      </c>
      <c r="N224" t="s">
        <v>591</v>
      </c>
      <c r="O224" t="s">
        <v>592</v>
      </c>
      <c r="P224" s="7" t="str">
        <f>HYPERLINK("https://collectormobile.dot.state.oh.us/arcgis/rest/services/ADAROW/ADA_ROW_Inventory_Image_Viewer/MapServer/3/530189/attachments/", "Photo Link")</f>
        <v>Photo Link</v>
      </c>
      <c r="Q224" s="7" t="str">
        <f>HYPERLINK("http://data.mapchannels.com/dualmaps6/map.htm?lat=41.284645&amp;lng=-84.553498", "Map Channel Link")</f>
        <v>Map Channel Link</v>
      </c>
    </row>
    <row r="225" spans="1:17" hidden="1" x14ac:dyDescent="0.25">
      <c r="A225" t="s">
        <v>20</v>
      </c>
      <c r="B225" t="s">
        <v>514</v>
      </c>
      <c r="C225" t="s">
        <v>581</v>
      </c>
      <c r="D225">
        <v>2.3239999999999998</v>
      </c>
      <c r="E225" t="s">
        <v>593</v>
      </c>
      <c r="F225" t="s">
        <v>24</v>
      </c>
      <c r="G225" s="6">
        <v>45790.56417824074</v>
      </c>
      <c r="H225" t="s">
        <v>25</v>
      </c>
      <c r="I225" t="s">
        <v>26</v>
      </c>
      <c r="J225" t="s">
        <v>583</v>
      </c>
      <c r="K225" t="s">
        <v>28</v>
      </c>
      <c r="M225" t="s">
        <v>29</v>
      </c>
      <c r="N225" t="s">
        <v>68</v>
      </c>
      <c r="O225" t="s">
        <v>594</v>
      </c>
      <c r="P225" s="7" t="str">
        <f>HYPERLINK("https://collectormobile.dot.state.oh.us/arcgis/rest/services/ADAROW/ADA_ROW_Inventory_Image_Viewer/MapServer/3/530606/attachments/", "Photo Link")</f>
        <v>Photo Link</v>
      </c>
      <c r="Q225" s="7" t="str">
        <f>HYPERLINK("http://data.mapchannels.com/dualmaps6/map.htm?lat=41.285391&amp;lng=-84.553346", "Map Channel Link")</f>
        <v>Map Channel Link</v>
      </c>
    </row>
    <row r="226" spans="1:17" hidden="1" x14ac:dyDescent="0.25">
      <c r="A226" t="s">
        <v>20</v>
      </c>
      <c r="B226" t="s">
        <v>514</v>
      </c>
      <c r="C226" t="s">
        <v>581</v>
      </c>
      <c r="D226">
        <v>2.3330000000000002</v>
      </c>
      <c r="E226" t="s">
        <v>595</v>
      </c>
      <c r="F226" t="s">
        <v>24</v>
      </c>
      <c r="G226" s="6">
        <v>45790.56417824074</v>
      </c>
      <c r="H226" t="s">
        <v>25</v>
      </c>
      <c r="I226" t="s">
        <v>26</v>
      </c>
      <c r="J226" t="s">
        <v>583</v>
      </c>
      <c r="K226" t="s">
        <v>28</v>
      </c>
      <c r="M226" t="s">
        <v>29</v>
      </c>
      <c r="N226" t="s">
        <v>68</v>
      </c>
      <c r="O226" t="s">
        <v>596</v>
      </c>
      <c r="P226" s="7" t="str">
        <f>HYPERLINK("https://collectormobile.dot.state.oh.us/arcgis/rest/services/ADAROW/ADA_ROW_Inventory_Image_Viewer/MapServer/3/530607/attachments/", "Photo Link")</f>
        <v>Photo Link</v>
      </c>
      <c r="Q226" s="7" t="str">
        <f>HYPERLINK("http://data.mapchannels.com/dualmaps6/map.htm?lat=41.285516&amp;lng=-84.553338", "Map Channel Link")</f>
        <v>Map Channel Link</v>
      </c>
    </row>
    <row r="227" spans="1:17" hidden="1" x14ac:dyDescent="0.25">
      <c r="A227" t="s">
        <v>20</v>
      </c>
      <c r="B227" t="s">
        <v>514</v>
      </c>
      <c r="C227" t="s">
        <v>581</v>
      </c>
      <c r="D227">
        <v>2.3839999999999999</v>
      </c>
      <c r="E227" t="s">
        <v>597</v>
      </c>
      <c r="F227" t="s">
        <v>24</v>
      </c>
      <c r="G227" s="6">
        <v>45790.56417824074</v>
      </c>
      <c r="H227" t="s">
        <v>25</v>
      </c>
      <c r="I227" t="s">
        <v>26</v>
      </c>
      <c r="J227" t="s">
        <v>583</v>
      </c>
      <c r="K227" t="s">
        <v>28</v>
      </c>
      <c r="M227" t="s">
        <v>29</v>
      </c>
      <c r="N227" t="s">
        <v>598</v>
      </c>
      <c r="O227" t="s">
        <v>599</v>
      </c>
      <c r="P227" s="7" t="str">
        <f>HYPERLINK("https://collectormobile.dot.state.oh.us/arcgis/rest/services/ADAROW/ADA_ROW_Inventory_Image_Viewer/MapServer/3/530195/attachments/", "Photo Link")</f>
        <v>Photo Link</v>
      </c>
      <c r="Q227" s="7" t="str">
        <f>HYPERLINK("http://data.mapchannels.com/dualmaps6/map.htm?lat=41.286252&amp;lng=-84.553331", "Map Channel Link")</f>
        <v>Map Channel Link</v>
      </c>
    </row>
    <row r="228" spans="1:17" hidden="1" x14ac:dyDescent="0.25">
      <c r="A228" t="s">
        <v>20</v>
      </c>
      <c r="B228" t="s">
        <v>514</v>
      </c>
      <c r="C228" t="s">
        <v>581</v>
      </c>
      <c r="D228">
        <v>2.4470000000000001</v>
      </c>
      <c r="E228" t="s">
        <v>600</v>
      </c>
      <c r="F228" t="s">
        <v>24</v>
      </c>
      <c r="G228" s="6">
        <v>45790.56417824074</v>
      </c>
      <c r="H228" t="s">
        <v>25</v>
      </c>
      <c r="I228" t="s">
        <v>26</v>
      </c>
      <c r="J228" t="s">
        <v>583</v>
      </c>
      <c r="K228" t="s">
        <v>28</v>
      </c>
      <c r="M228" t="s">
        <v>29</v>
      </c>
      <c r="N228" t="s">
        <v>91</v>
      </c>
      <c r="O228" t="s">
        <v>601</v>
      </c>
      <c r="P228" s="7" t="str">
        <f>HYPERLINK("https://collectormobile.dot.state.oh.us/arcgis/rest/services/ADAROW/ADA_ROW_Inventory_Image_Viewer/MapServer/3/530202/attachments/", "Photo Link")</f>
        <v>Photo Link</v>
      </c>
      <c r="Q228" s="7" t="str">
        <f>HYPERLINK("http://data.mapchannels.com/dualmaps6/map.htm?lat=41.287163&amp;lng=-84.553345", "Map Channel Link")</f>
        <v>Map Channel Link</v>
      </c>
    </row>
    <row r="229" spans="1:17" hidden="1" x14ac:dyDescent="0.25">
      <c r="A229" t="s">
        <v>20</v>
      </c>
      <c r="B229" t="s">
        <v>514</v>
      </c>
      <c r="C229" t="s">
        <v>581</v>
      </c>
      <c r="D229">
        <v>2.5099999999999998</v>
      </c>
      <c r="E229" t="s">
        <v>602</v>
      </c>
      <c r="F229" t="s">
        <v>24</v>
      </c>
      <c r="G229" s="6">
        <v>45790.56417824074</v>
      </c>
      <c r="H229" t="s">
        <v>25</v>
      </c>
      <c r="I229" t="s">
        <v>26</v>
      </c>
      <c r="J229" t="s">
        <v>583</v>
      </c>
      <c r="K229" t="s">
        <v>28</v>
      </c>
      <c r="M229" t="s">
        <v>29</v>
      </c>
      <c r="N229" t="s">
        <v>80</v>
      </c>
      <c r="O229" t="s">
        <v>603</v>
      </c>
      <c r="P229" s="7" t="str">
        <f>HYPERLINK("https://collectormobile.dot.state.oh.us/arcgis/rest/services/ADAROW/ADA_ROW_Inventory_Image_Viewer/MapServer/3/530612/attachments/", "Photo Link")</f>
        <v>Photo Link</v>
      </c>
      <c r="Q229" s="7" t="str">
        <f>HYPERLINK("http://data.mapchannels.com/dualmaps6/map.htm?lat=41.288077&amp;lng=-84.553504", "Map Channel Link")</f>
        <v>Map Channel Link</v>
      </c>
    </row>
    <row r="230" spans="1:17" hidden="1" x14ac:dyDescent="0.25">
      <c r="A230" t="s">
        <v>20</v>
      </c>
      <c r="B230" t="s">
        <v>514</v>
      </c>
      <c r="C230" t="s">
        <v>297</v>
      </c>
      <c r="D230">
        <v>7.3150000000000004</v>
      </c>
      <c r="E230" t="s">
        <v>604</v>
      </c>
      <c r="F230" t="s">
        <v>143</v>
      </c>
      <c r="G230" s="6">
        <v>43301.451284722221</v>
      </c>
      <c r="H230" t="s">
        <v>25</v>
      </c>
      <c r="I230" t="s">
        <v>26</v>
      </c>
      <c r="J230"/>
      <c r="K230" t="s">
        <v>28</v>
      </c>
      <c r="M230" t="s">
        <v>29</v>
      </c>
      <c r="N230" t="s">
        <v>115</v>
      </c>
      <c r="O230" t="s">
        <v>605</v>
      </c>
      <c r="P230" s="7" t="str">
        <f>HYPERLINK("https://collectormobile.dot.state.oh.us/arcgis/rest/services/ADAROW/ADA_ROW_Inventory_Image_Viewer/MapServer/3/24593/attachments/", "Photo Link")</f>
        <v>Photo Link</v>
      </c>
      <c r="Q230" s="7" t="str">
        <f>HYPERLINK("http://data.mapchannels.com/dualmaps6/map.htm?lat=41.425711&amp;lng=-84.396519", "Map Channel Link")</f>
        <v>Map Channel Link</v>
      </c>
    </row>
    <row r="231" spans="1:17" hidden="1" x14ac:dyDescent="0.25">
      <c r="A231" t="s">
        <v>20</v>
      </c>
      <c r="B231" t="s">
        <v>514</v>
      </c>
      <c r="C231" t="s">
        <v>297</v>
      </c>
      <c r="D231">
        <v>7.3170000000000002</v>
      </c>
      <c r="E231" t="s">
        <v>606</v>
      </c>
      <c r="F231" t="s">
        <v>143</v>
      </c>
      <c r="G231" s="6">
        <v>43301.451284722221</v>
      </c>
      <c r="H231" t="s">
        <v>25</v>
      </c>
      <c r="I231" t="s">
        <v>26</v>
      </c>
      <c r="J231"/>
      <c r="K231" t="s">
        <v>28</v>
      </c>
      <c r="M231" t="s">
        <v>29</v>
      </c>
      <c r="N231" t="s">
        <v>607</v>
      </c>
      <c r="P231" s="7" t="str">
        <f>HYPERLINK("https://collectormobile.dot.state.oh.us/arcgis/rest/services/ADAROW/ADA_ROW_Inventory_Image_Viewer/MapServer/3/24594/attachments/", "Photo Link")</f>
        <v>Photo Link</v>
      </c>
      <c r="Q231" s="7" t="str">
        <f>HYPERLINK("http://data.mapchannels.com/dualmaps6/map.htm?lat=41.425736&amp;lng=-84.396478", "Map Channel Link")</f>
        <v>Map Channel Link</v>
      </c>
    </row>
    <row r="232" spans="1:17" hidden="1" x14ac:dyDescent="0.25">
      <c r="A232" t="s">
        <v>20</v>
      </c>
      <c r="B232" t="s">
        <v>514</v>
      </c>
      <c r="C232" t="s">
        <v>608</v>
      </c>
      <c r="D232">
        <v>0.58499999999999996</v>
      </c>
      <c r="E232" t="s">
        <v>609</v>
      </c>
      <c r="F232" t="s">
        <v>24</v>
      </c>
      <c r="G232" s="6">
        <v>45790.56417824074</v>
      </c>
      <c r="H232" t="s">
        <v>25</v>
      </c>
      <c r="I232" t="s">
        <v>26</v>
      </c>
      <c r="J232" t="s">
        <v>520</v>
      </c>
      <c r="K232" t="s">
        <v>124</v>
      </c>
      <c r="M232" t="s">
        <v>29</v>
      </c>
      <c r="N232" t="s">
        <v>374</v>
      </c>
      <c r="O232" t="s">
        <v>610</v>
      </c>
      <c r="P232" s="7" t="str">
        <f>HYPERLINK("https://collectormobile.dot.state.oh.us/arcgis/rest/services/ADAROW/ADA_ROW_Inventory_Image_Viewer/MapServer/3/530173/attachments/", "Photo Link")</f>
        <v>Photo Link</v>
      </c>
      <c r="Q232" s="7" t="str">
        <f>HYPERLINK("http://data.mapchannels.com/dualmaps6/map.htm?lat=41.295469&amp;lng=-84.766212", "Map Channel Link")</f>
        <v>Map Channel Link</v>
      </c>
    </row>
    <row r="233" spans="1:17" hidden="1" x14ac:dyDescent="0.25">
      <c r="A233" t="s">
        <v>20</v>
      </c>
      <c r="B233" t="s">
        <v>514</v>
      </c>
      <c r="C233" t="s">
        <v>608</v>
      </c>
      <c r="D233">
        <v>0.58599999999999997</v>
      </c>
      <c r="E233" t="s">
        <v>611</v>
      </c>
      <c r="F233" t="s">
        <v>24</v>
      </c>
      <c r="G233" s="6">
        <v>45790.56417824074</v>
      </c>
      <c r="H233" t="s">
        <v>25</v>
      </c>
      <c r="I233" t="s">
        <v>26</v>
      </c>
      <c r="J233" t="s">
        <v>520</v>
      </c>
      <c r="K233" t="s">
        <v>124</v>
      </c>
      <c r="M233" t="s">
        <v>29</v>
      </c>
      <c r="N233" t="s">
        <v>125</v>
      </c>
      <c r="O233" t="s">
        <v>612</v>
      </c>
      <c r="P233" s="7" t="str">
        <f>HYPERLINK("https://collectormobile.dot.state.oh.us/arcgis/rest/services/ADAROW/ADA_ROW_Inventory_Image_Viewer/MapServer/3/530172/attachments/", "Photo Link")</f>
        <v>Photo Link</v>
      </c>
      <c r="Q233" s="7" t="str">
        <f>HYPERLINK("http://data.mapchannels.com/dualmaps6/map.htm?lat=41.295502&amp;lng=-84.766208", "Map Channel Link")</f>
        <v>Map Channel Link</v>
      </c>
    </row>
    <row r="234" spans="1:17" hidden="1" x14ac:dyDescent="0.25">
      <c r="A234" t="s">
        <v>20</v>
      </c>
      <c r="B234" t="s">
        <v>514</v>
      </c>
      <c r="C234" t="s">
        <v>608</v>
      </c>
      <c r="D234">
        <v>0.58699999999999997</v>
      </c>
      <c r="E234" t="s">
        <v>613</v>
      </c>
      <c r="F234" t="s">
        <v>24</v>
      </c>
      <c r="G234" s="6">
        <v>45790.56417824074</v>
      </c>
      <c r="H234" t="s">
        <v>25</v>
      </c>
      <c r="I234" t="s">
        <v>26</v>
      </c>
      <c r="J234" t="s">
        <v>520</v>
      </c>
      <c r="K234" t="s">
        <v>124</v>
      </c>
      <c r="M234" t="s">
        <v>29</v>
      </c>
      <c r="N234" t="s">
        <v>193</v>
      </c>
      <c r="O234" t="s">
        <v>614</v>
      </c>
      <c r="P234" s="7" t="str">
        <f>HYPERLINK("https://collectormobile.dot.state.oh.us/arcgis/rest/services/ADAROW/ADA_ROW_Inventory_Image_Viewer/MapServer/3/530171/attachments/", "Photo Link")</f>
        <v>Photo Link</v>
      </c>
      <c r="Q234" s="7" t="str">
        <f>HYPERLINK("http://data.mapchannels.com/dualmaps6/map.htm?lat=41.295423&amp;lng=-84.766096", "Map Channel Link")</f>
        <v>Map Channel Link</v>
      </c>
    </row>
    <row r="235" spans="1:17" hidden="1" x14ac:dyDescent="0.25">
      <c r="A235" t="s">
        <v>20</v>
      </c>
      <c r="B235" t="s">
        <v>514</v>
      </c>
      <c r="C235" t="s">
        <v>608</v>
      </c>
      <c r="D235">
        <v>0.59599999999999997</v>
      </c>
      <c r="E235" t="s">
        <v>615</v>
      </c>
      <c r="F235" t="s">
        <v>24</v>
      </c>
      <c r="G235" s="6">
        <v>45790.56417824074</v>
      </c>
      <c r="H235" t="s">
        <v>25</v>
      </c>
      <c r="I235" t="s">
        <v>26</v>
      </c>
      <c r="J235" t="s">
        <v>520</v>
      </c>
      <c r="K235" t="s">
        <v>124</v>
      </c>
      <c r="M235" t="s">
        <v>29</v>
      </c>
      <c r="N235" t="s">
        <v>374</v>
      </c>
      <c r="O235" t="s">
        <v>616</v>
      </c>
      <c r="P235" s="7" t="str">
        <f>HYPERLINK("https://collectormobile.dot.state.oh.us/arcgis/rest/services/ADAROW/ADA_ROW_Inventory_Image_Viewer/MapServer/3/530167/attachments/", "Photo Link")</f>
        <v>Photo Link</v>
      </c>
      <c r="Q235" s="7" t="str">
        <f>HYPERLINK("http://data.mapchannels.com/dualmaps6/map.htm?lat=41.295574&amp;lng=-84.766041", "Map Channel Link")</f>
        <v>Map Channel Link</v>
      </c>
    </row>
    <row r="236" spans="1:17" hidden="1" x14ac:dyDescent="0.25">
      <c r="A236" t="s">
        <v>20</v>
      </c>
      <c r="B236" t="s">
        <v>514</v>
      </c>
      <c r="C236" t="s">
        <v>617</v>
      </c>
      <c r="D236">
        <v>0.32</v>
      </c>
      <c r="E236" t="s">
        <v>618</v>
      </c>
      <c r="F236" t="s">
        <v>24</v>
      </c>
      <c r="G236" s="6">
        <v>45790.56417824074</v>
      </c>
      <c r="H236" t="s">
        <v>25</v>
      </c>
      <c r="I236" t="s">
        <v>26</v>
      </c>
      <c r="J236" t="s">
        <v>520</v>
      </c>
      <c r="K236" t="s">
        <v>28</v>
      </c>
      <c r="M236" t="s">
        <v>29</v>
      </c>
      <c r="N236" t="s">
        <v>162</v>
      </c>
      <c r="O236" t="s">
        <v>619</v>
      </c>
      <c r="P236" s="7" t="str">
        <f>HYPERLINK("https://collectormobile.dot.state.oh.us/arcgis/rest/services/ADAROW/ADA_ROW_Inventory_Image_Viewer/MapServer/3/530174/attachments/", "Photo Link")</f>
        <v>Photo Link</v>
      </c>
      <c r="Q236" s="7" t="str">
        <f>HYPERLINK("http://data.mapchannels.com/dualmaps6/map.htm?lat=41.291631&amp;lng=-84.764531", "Map Channel Link")</f>
        <v>Map Channel Link</v>
      </c>
    </row>
    <row r="237" spans="1:17" hidden="1" x14ac:dyDescent="0.25">
      <c r="A237" t="s">
        <v>20</v>
      </c>
      <c r="B237" t="s">
        <v>514</v>
      </c>
      <c r="C237" t="s">
        <v>617</v>
      </c>
      <c r="D237">
        <v>0.32500000000000001</v>
      </c>
      <c r="E237" t="s">
        <v>620</v>
      </c>
      <c r="F237" t="s">
        <v>24</v>
      </c>
      <c r="G237" s="6">
        <v>45790.56417824074</v>
      </c>
      <c r="H237" t="s">
        <v>25</v>
      </c>
      <c r="I237" t="s">
        <v>26</v>
      </c>
      <c r="J237" t="s">
        <v>520</v>
      </c>
      <c r="K237" t="s">
        <v>28</v>
      </c>
      <c r="M237" t="s">
        <v>29</v>
      </c>
      <c r="N237" t="s">
        <v>621</v>
      </c>
      <c r="O237" t="s">
        <v>622</v>
      </c>
      <c r="P237" s="7" t="str">
        <f>HYPERLINK("https://collectormobile.dot.state.oh.us/arcgis/rest/services/ADAROW/ADA_ROW_Inventory_Image_Viewer/MapServer/3/530175/attachments/", "Photo Link")</f>
        <v>Photo Link</v>
      </c>
      <c r="Q237" s="7" t="str">
        <f>HYPERLINK("http://data.mapchannels.com/dualmaps6/map.htm?lat=41.291703&amp;lng=-84.764582", "Map Channel Link")</f>
        <v>Map Channel Link</v>
      </c>
    </row>
    <row r="238" spans="1:17" hidden="1" x14ac:dyDescent="0.25">
      <c r="A238" t="s">
        <v>20</v>
      </c>
      <c r="B238" t="s">
        <v>514</v>
      </c>
      <c r="C238" t="s">
        <v>617</v>
      </c>
      <c r="D238">
        <v>0.33400000000000002</v>
      </c>
      <c r="E238" t="s">
        <v>623</v>
      </c>
      <c r="F238" t="s">
        <v>24</v>
      </c>
      <c r="G238" s="6">
        <v>45790.56417824074</v>
      </c>
      <c r="H238" t="s">
        <v>25</v>
      </c>
      <c r="I238" t="s">
        <v>26</v>
      </c>
      <c r="J238" t="s">
        <v>520</v>
      </c>
      <c r="K238" t="s">
        <v>28</v>
      </c>
      <c r="M238" t="s">
        <v>29</v>
      </c>
      <c r="N238" t="s">
        <v>162</v>
      </c>
      <c r="O238" t="s">
        <v>624</v>
      </c>
      <c r="P238" s="7" t="str">
        <f>HYPERLINK("https://collectormobile.dot.state.oh.us/arcgis/rest/services/ADAROW/ADA_ROW_Inventory_Image_Viewer/MapServer/3/530176/attachments/", "Photo Link")</f>
        <v>Photo Link</v>
      </c>
      <c r="Q238" s="7" t="str">
        <f>HYPERLINK("http://data.mapchannels.com/dualmaps6/map.htm?lat=41.291799&amp;lng=-84.764685", "Map Channel Link")</f>
        <v>Map Channel Link</v>
      </c>
    </row>
    <row r="239" spans="1:17" hidden="1" x14ac:dyDescent="0.25">
      <c r="A239" t="s">
        <v>20</v>
      </c>
      <c r="B239" t="s">
        <v>514</v>
      </c>
      <c r="C239" t="s">
        <v>617</v>
      </c>
      <c r="D239">
        <v>0.33800000000000002</v>
      </c>
      <c r="E239" t="s">
        <v>625</v>
      </c>
      <c r="F239" t="s">
        <v>24</v>
      </c>
      <c r="G239" s="6">
        <v>45125.543634259258</v>
      </c>
      <c r="H239" t="s">
        <v>25</v>
      </c>
      <c r="I239" t="s">
        <v>26</v>
      </c>
      <c r="J239" t="s">
        <v>520</v>
      </c>
      <c r="K239" t="s">
        <v>28</v>
      </c>
      <c r="M239" t="s">
        <v>29</v>
      </c>
      <c r="N239" t="s">
        <v>72</v>
      </c>
      <c r="O239" t="s">
        <v>626</v>
      </c>
      <c r="P239" s="7" t="str">
        <f>HYPERLINK("https://collectormobile.dot.state.oh.us/arcgis/rest/services/ADAROW/ADA_ROW_Inventory_Image_Viewer/MapServer/3/530177/attachments/", "Photo Link")</f>
        <v>Photo Link</v>
      </c>
      <c r="Q239" s="7" t="str">
        <f>HYPERLINK("http://data.mapchannels.com/dualmaps6/map.htm?lat=41.291823&amp;lng=-84.764764", "Map Channel Link")</f>
        <v>Map Channel Link</v>
      </c>
    </row>
    <row r="240" spans="1:17" hidden="1" x14ac:dyDescent="0.25">
      <c r="A240" t="s">
        <v>20</v>
      </c>
      <c r="B240" t="s">
        <v>514</v>
      </c>
      <c r="C240" t="s">
        <v>364</v>
      </c>
      <c r="D240">
        <v>5.0000000000000001E-3</v>
      </c>
      <c r="E240" t="s">
        <v>627</v>
      </c>
      <c r="F240" t="s">
        <v>24</v>
      </c>
      <c r="G240" s="6">
        <v>45790.56417824074</v>
      </c>
      <c r="H240" t="s">
        <v>25</v>
      </c>
      <c r="I240" t="s">
        <v>26</v>
      </c>
      <c r="J240" t="s">
        <v>520</v>
      </c>
      <c r="K240" t="s">
        <v>38</v>
      </c>
      <c r="M240" t="s">
        <v>29</v>
      </c>
      <c r="N240" t="s">
        <v>145</v>
      </c>
      <c r="O240" t="s">
        <v>628</v>
      </c>
      <c r="P240" s="7" t="str">
        <f>HYPERLINK("https://collectormobile.dot.state.oh.us/arcgis/rest/services/ADAROW/ADA_ROW_Inventory_Image_Viewer/MapServer/3/530579/attachments/", "Photo Link")</f>
        <v>Photo Link</v>
      </c>
      <c r="Q240" s="7" t="str">
        <f>HYPERLINK("http://data.mapchannels.com/dualmaps6/map.htm?lat=41.298796&amp;lng=-84.754176", "Map Channel Link")</f>
        <v>Map Channel Link</v>
      </c>
    </row>
    <row r="241" spans="1:17" hidden="1" x14ac:dyDescent="0.25">
      <c r="A241" t="s">
        <v>20</v>
      </c>
      <c r="B241" t="s">
        <v>514</v>
      </c>
      <c r="C241" t="s">
        <v>364</v>
      </c>
      <c r="D241">
        <v>6.0000000000000001E-3</v>
      </c>
      <c r="E241" t="s">
        <v>629</v>
      </c>
      <c r="F241" t="s">
        <v>24</v>
      </c>
      <c r="G241" s="6">
        <v>45790.56417824074</v>
      </c>
      <c r="H241" t="s">
        <v>25</v>
      </c>
      <c r="I241" t="s">
        <v>26</v>
      </c>
      <c r="J241" t="s">
        <v>520</v>
      </c>
      <c r="K241" t="s">
        <v>38</v>
      </c>
      <c r="M241" t="s">
        <v>29</v>
      </c>
      <c r="N241" t="s">
        <v>630</v>
      </c>
      <c r="O241" t="s">
        <v>631</v>
      </c>
      <c r="P241" s="7" t="str">
        <f>HYPERLINK("https://collectormobile.dot.state.oh.us/arcgis/rest/services/ADAROW/ADA_ROW_Inventory_Image_Viewer/MapServer/3/530578/attachments/", "Photo Link")</f>
        <v>Photo Link</v>
      </c>
      <c r="Q241" s="7" t="str">
        <f>HYPERLINK("http://data.mapchannels.com/dualmaps6/map.htm?lat=41.298749&amp;lng=-84.754255", "Map Channel Link")</f>
        <v>Map Channel Link</v>
      </c>
    </row>
    <row r="242" spans="1:17" hidden="1" x14ac:dyDescent="0.25">
      <c r="A242" t="s">
        <v>20</v>
      </c>
      <c r="B242" t="s">
        <v>514</v>
      </c>
      <c r="C242" t="s">
        <v>632</v>
      </c>
      <c r="D242">
        <v>0.13400000000000001</v>
      </c>
      <c r="E242" t="s">
        <v>633</v>
      </c>
      <c r="F242" t="s">
        <v>24</v>
      </c>
      <c r="G242" s="6">
        <v>45790.56417824074</v>
      </c>
      <c r="H242" t="s">
        <v>25</v>
      </c>
      <c r="I242" t="s">
        <v>26</v>
      </c>
      <c r="J242" t="s">
        <v>520</v>
      </c>
      <c r="K242" t="s">
        <v>124</v>
      </c>
      <c r="M242" t="s">
        <v>29</v>
      </c>
      <c r="N242" t="s">
        <v>566</v>
      </c>
      <c r="O242" t="s">
        <v>634</v>
      </c>
      <c r="P242" s="7" t="str">
        <f>HYPERLINK("https://collectormobile.dot.state.oh.us/arcgis/rest/services/ADAROW/ADA_ROW_Inventory_Image_Viewer/MapServer/3/530160/attachments/", "Photo Link")</f>
        <v>Photo Link</v>
      </c>
      <c r="Q242" s="7" t="str">
        <f>HYPERLINK("http://data.mapchannels.com/dualmaps6/map.htm?lat=41.294986&amp;lng=-84.765100", "Map Channel Link")</f>
        <v>Map Channel Link</v>
      </c>
    </row>
    <row r="243" spans="1:17" hidden="1" x14ac:dyDescent="0.25">
      <c r="A243" t="s">
        <v>20</v>
      </c>
      <c r="B243" t="s">
        <v>514</v>
      </c>
      <c r="C243" t="s">
        <v>632</v>
      </c>
      <c r="D243">
        <v>0.13700000000000001</v>
      </c>
      <c r="E243" t="s">
        <v>635</v>
      </c>
      <c r="F243" t="s">
        <v>24</v>
      </c>
      <c r="G243" s="6">
        <v>45790.56417824074</v>
      </c>
      <c r="H243" t="s">
        <v>25</v>
      </c>
      <c r="I243" t="s">
        <v>26</v>
      </c>
      <c r="J243" t="s">
        <v>520</v>
      </c>
      <c r="K243" t="s">
        <v>124</v>
      </c>
      <c r="M243" t="s">
        <v>29</v>
      </c>
      <c r="N243" t="s">
        <v>636</v>
      </c>
      <c r="O243" t="s">
        <v>637</v>
      </c>
      <c r="P243" s="7" t="str">
        <f>HYPERLINK("https://collectormobile.dot.state.oh.us/arcgis/rest/services/ADAROW/ADA_ROW_Inventory_Image_Viewer/MapServer/3/530165/attachments/", "Photo Link")</f>
        <v>Photo Link</v>
      </c>
      <c r="Q243" s="7" t="str">
        <f>HYPERLINK("http://data.mapchannels.com/dualmaps6/map.htm?lat=41.294933&amp;lng=-84.764954", "Map Channel Link")</f>
        <v>Map Channel Link</v>
      </c>
    </row>
    <row r="244" spans="1:17" hidden="1" x14ac:dyDescent="0.25">
      <c r="A244" t="s">
        <v>20</v>
      </c>
      <c r="B244" t="s">
        <v>514</v>
      </c>
      <c r="C244" t="s">
        <v>632</v>
      </c>
      <c r="D244">
        <v>0.13900000000000001</v>
      </c>
      <c r="E244" t="s">
        <v>638</v>
      </c>
      <c r="F244" t="s">
        <v>24</v>
      </c>
      <c r="G244" s="6">
        <v>45790.56417824074</v>
      </c>
      <c r="H244" t="s">
        <v>25</v>
      </c>
      <c r="I244" t="s">
        <v>26</v>
      </c>
      <c r="J244" t="s">
        <v>520</v>
      </c>
      <c r="K244" t="s">
        <v>124</v>
      </c>
      <c r="M244" t="s">
        <v>29</v>
      </c>
      <c r="N244" t="s">
        <v>474</v>
      </c>
      <c r="O244" t="s">
        <v>639</v>
      </c>
      <c r="P244" s="7" t="str">
        <f>HYPERLINK("https://collectormobile.dot.state.oh.us/arcgis/rest/services/ADAROW/ADA_ROW_Inventory_Image_Viewer/MapServer/3/530164/attachments/", "Photo Link")</f>
        <v>Photo Link</v>
      </c>
      <c r="Q244" s="7" t="str">
        <f>HYPERLINK("http://data.mapchannels.com/dualmaps6/map.htm?lat=41.294929&amp;lng=-84.764910", "Map Channel Link")</f>
        <v>Map Channel Link</v>
      </c>
    </row>
    <row r="245" spans="1:17" hidden="1" x14ac:dyDescent="0.25">
      <c r="A245" t="s">
        <v>20</v>
      </c>
      <c r="B245" t="s">
        <v>514</v>
      </c>
      <c r="C245" t="s">
        <v>640</v>
      </c>
      <c r="D245">
        <v>8.0000000000000002E-3</v>
      </c>
      <c r="E245" t="s">
        <v>641</v>
      </c>
      <c r="F245" t="s">
        <v>24</v>
      </c>
      <c r="G245" s="6">
        <v>45790.56417824074</v>
      </c>
      <c r="H245" t="s">
        <v>25</v>
      </c>
      <c r="I245" t="s">
        <v>26</v>
      </c>
      <c r="J245" t="s">
        <v>520</v>
      </c>
      <c r="K245" t="s">
        <v>28</v>
      </c>
      <c r="M245" t="s">
        <v>29</v>
      </c>
      <c r="N245" t="s">
        <v>80</v>
      </c>
      <c r="O245" t="s">
        <v>642</v>
      </c>
      <c r="P245" s="7" t="str">
        <f>HYPERLINK("https://collectormobile.dot.state.oh.us/arcgis/rest/services/ADAROW/ADA_ROW_Inventory_Image_Viewer/MapServer/3/530178/attachments/", "Photo Link")</f>
        <v>Photo Link</v>
      </c>
      <c r="Q245" s="7" t="str">
        <f>HYPERLINK("http://data.mapchannels.com/dualmaps6/map.htm?lat=41.295843&amp;lng=-84.758306", "Map Channel Link")</f>
        <v>Map Channel Link</v>
      </c>
    </row>
    <row r="246" spans="1:17" hidden="1" x14ac:dyDescent="0.25">
      <c r="A246" t="s">
        <v>20</v>
      </c>
      <c r="B246" t="s">
        <v>514</v>
      </c>
      <c r="C246" t="s">
        <v>643</v>
      </c>
      <c r="D246">
        <v>0.22900000000000001</v>
      </c>
      <c r="E246" t="s">
        <v>644</v>
      </c>
      <c r="F246" t="s">
        <v>24</v>
      </c>
      <c r="G246" s="6">
        <v>45790.56417824074</v>
      </c>
      <c r="H246" t="s">
        <v>25</v>
      </c>
      <c r="I246" t="s">
        <v>26</v>
      </c>
      <c r="J246" t="s">
        <v>520</v>
      </c>
      <c r="K246" t="s">
        <v>124</v>
      </c>
      <c r="M246" t="s">
        <v>29</v>
      </c>
      <c r="N246" t="s">
        <v>527</v>
      </c>
      <c r="O246" t="s">
        <v>645</v>
      </c>
      <c r="P246" s="7" t="str">
        <f>HYPERLINK("https://collectormobile.dot.state.oh.us/arcgis/rest/services/ADAROW/ADA_ROW_Inventory_Image_Viewer/MapServer/3/530574/attachments/", "Photo Link")</f>
        <v>Photo Link</v>
      </c>
      <c r="Q246" s="7" t="str">
        <f>HYPERLINK("http://data.mapchannels.com/dualmaps6/map.htm?lat=41.294490&amp;lng=-84.760288", "Map Channel Link")</f>
        <v>Map Channel Link</v>
      </c>
    </row>
    <row r="247" spans="1:17" hidden="1" x14ac:dyDescent="0.25">
      <c r="A247" t="s">
        <v>20</v>
      </c>
      <c r="B247" t="s">
        <v>514</v>
      </c>
      <c r="C247" t="s">
        <v>643</v>
      </c>
      <c r="D247">
        <v>0.22900000000000001</v>
      </c>
      <c r="E247" t="s">
        <v>646</v>
      </c>
      <c r="F247" t="s">
        <v>24</v>
      </c>
      <c r="G247" s="6">
        <v>45790.56417824074</v>
      </c>
      <c r="H247" t="s">
        <v>25</v>
      </c>
      <c r="I247" t="s">
        <v>26</v>
      </c>
      <c r="J247" t="s">
        <v>520</v>
      </c>
      <c r="K247" t="s">
        <v>124</v>
      </c>
      <c r="M247" t="s">
        <v>29</v>
      </c>
      <c r="N247" t="s">
        <v>366</v>
      </c>
      <c r="O247" t="s">
        <v>647</v>
      </c>
      <c r="P247" s="7" t="str">
        <f>HYPERLINK("https://collectormobile.dot.state.oh.us/arcgis/rest/services/ADAROW/ADA_ROW_Inventory_Image_Viewer/MapServer/3/530575/attachments/", "Photo Link")</f>
        <v>Photo Link</v>
      </c>
      <c r="Q247" s="7" t="str">
        <f>HYPERLINK("http://data.mapchannels.com/dualmaps6/map.htm?lat=41.294561&amp;lng=-84.760179", "Map Channel Link")</f>
        <v>Map Channel Link</v>
      </c>
    </row>
    <row r="248" spans="1:17" hidden="1" x14ac:dyDescent="0.25">
      <c r="A248" t="s">
        <v>20</v>
      </c>
      <c r="B248" t="s">
        <v>514</v>
      </c>
      <c r="C248" t="s">
        <v>643</v>
      </c>
      <c r="D248">
        <v>0.23</v>
      </c>
      <c r="E248" t="s">
        <v>648</v>
      </c>
      <c r="F248" t="s">
        <v>24</v>
      </c>
      <c r="G248" s="6">
        <v>45790.56417824074</v>
      </c>
      <c r="H248" t="s">
        <v>25</v>
      </c>
      <c r="I248" t="s">
        <v>26</v>
      </c>
      <c r="J248" t="s">
        <v>520</v>
      </c>
      <c r="K248" t="s">
        <v>124</v>
      </c>
      <c r="M248" t="s">
        <v>29</v>
      </c>
      <c r="N248" t="s">
        <v>649</v>
      </c>
      <c r="O248" t="s">
        <v>650</v>
      </c>
      <c r="P248" s="7" t="str">
        <f>HYPERLINK("https://collectormobile.dot.state.oh.us/arcgis/rest/services/ADAROW/ADA_ROW_Inventory_Image_Viewer/MapServer/3/530576/attachments/", "Photo Link")</f>
        <v>Photo Link</v>
      </c>
      <c r="Q248" s="7" t="str">
        <f>HYPERLINK("http://data.mapchannels.com/dualmaps6/map.htm?lat=41.294587&amp;lng=-84.760166", "Map Channel Link")</f>
        <v>Map Channel Link</v>
      </c>
    </row>
    <row r="249" spans="1:17" hidden="1" x14ac:dyDescent="0.25">
      <c r="A249" t="s">
        <v>20</v>
      </c>
      <c r="B249" t="s">
        <v>514</v>
      </c>
      <c r="C249" t="s">
        <v>643</v>
      </c>
      <c r="D249">
        <v>0.245</v>
      </c>
      <c r="E249" t="s">
        <v>651</v>
      </c>
      <c r="F249" t="s">
        <v>24</v>
      </c>
      <c r="G249" s="6">
        <v>45790.56417824074</v>
      </c>
      <c r="H249" t="s">
        <v>25</v>
      </c>
      <c r="I249" t="s">
        <v>26</v>
      </c>
      <c r="J249" t="s">
        <v>520</v>
      </c>
      <c r="K249" t="s">
        <v>124</v>
      </c>
      <c r="M249" t="s">
        <v>29</v>
      </c>
      <c r="N249" t="s">
        <v>366</v>
      </c>
      <c r="O249" t="s">
        <v>652</v>
      </c>
      <c r="P249" s="7" t="str">
        <f>HYPERLINK("https://collectormobile.dot.state.oh.us/arcgis/rest/services/ADAROW/ADA_ROW_Inventory_Image_Viewer/MapServer/3/530572/attachments/", "Photo Link")</f>
        <v>Photo Link</v>
      </c>
      <c r="Q249" s="7" t="str">
        <f>HYPERLINK("http://data.mapchannels.com/dualmaps6/map.htm?lat=41.294742&amp;lng=-84.760356", "Map Channel Link")</f>
        <v>Map Channel Link</v>
      </c>
    </row>
    <row r="250" spans="1:17" hidden="1" x14ac:dyDescent="0.25">
      <c r="A250" t="s">
        <v>20</v>
      </c>
      <c r="B250" t="s">
        <v>514</v>
      </c>
      <c r="C250" t="s">
        <v>643</v>
      </c>
      <c r="D250">
        <v>0.247</v>
      </c>
      <c r="E250" t="s">
        <v>653</v>
      </c>
      <c r="F250" t="s">
        <v>24</v>
      </c>
      <c r="G250" s="6">
        <v>45790.56417824074</v>
      </c>
      <c r="H250" t="s">
        <v>25</v>
      </c>
      <c r="I250" t="s">
        <v>26</v>
      </c>
      <c r="J250" t="s">
        <v>520</v>
      </c>
      <c r="K250" t="s">
        <v>124</v>
      </c>
      <c r="M250" t="s">
        <v>29</v>
      </c>
      <c r="N250" t="s">
        <v>366</v>
      </c>
      <c r="O250" t="s">
        <v>654</v>
      </c>
      <c r="P250" s="7" t="str">
        <f>HYPERLINK("https://collectormobile.dot.state.oh.us/arcgis/rest/services/ADAROW/ADA_ROW_Inventory_Image_Viewer/MapServer/3/530570/attachments/", "Photo Link")</f>
        <v>Photo Link</v>
      </c>
      <c r="Q250" s="7" t="str">
        <f>HYPERLINK("http://data.mapchannels.com/dualmaps6/map.htm?lat=41.294684&amp;lng=-84.760502", "Map Channel Link")</f>
        <v>Map Channel Link</v>
      </c>
    </row>
    <row r="251" spans="1:17" hidden="1" x14ac:dyDescent="0.25">
      <c r="A251" t="s">
        <v>20</v>
      </c>
      <c r="B251" t="s">
        <v>514</v>
      </c>
      <c r="C251" t="s">
        <v>643</v>
      </c>
      <c r="D251">
        <v>0.247</v>
      </c>
      <c r="E251" t="s">
        <v>655</v>
      </c>
      <c r="F251" t="s">
        <v>24</v>
      </c>
      <c r="G251" s="6">
        <v>45790.56417824074</v>
      </c>
      <c r="H251" t="s">
        <v>25</v>
      </c>
      <c r="I251" t="s">
        <v>26</v>
      </c>
      <c r="J251" t="s">
        <v>520</v>
      </c>
      <c r="K251" t="s">
        <v>124</v>
      </c>
      <c r="M251" t="s">
        <v>29</v>
      </c>
      <c r="N251" t="s">
        <v>366</v>
      </c>
      <c r="O251" t="s">
        <v>656</v>
      </c>
      <c r="P251" s="7" t="str">
        <f>HYPERLINK("https://collectormobile.dot.state.oh.us/arcgis/rest/services/ADAROW/ADA_ROW_Inventory_Image_Viewer/MapServer/3/530571/attachments/", "Photo Link")</f>
        <v>Photo Link</v>
      </c>
      <c r="Q251" s="7" t="str">
        <f>HYPERLINK("http://data.mapchannels.com/dualmaps6/map.htm?lat=41.294742&amp;lng=-84.760421", "Map Channel Link")</f>
        <v>Map Channel Link</v>
      </c>
    </row>
    <row r="252" spans="1:17" hidden="1" x14ac:dyDescent="0.25">
      <c r="A252" t="s">
        <v>20</v>
      </c>
      <c r="B252" t="s">
        <v>514</v>
      </c>
      <c r="C252" t="s">
        <v>657</v>
      </c>
      <c r="D252">
        <v>0.17</v>
      </c>
      <c r="E252" t="s">
        <v>658</v>
      </c>
      <c r="F252" t="s">
        <v>24</v>
      </c>
      <c r="G252" s="6">
        <v>45790.56417824074</v>
      </c>
      <c r="H252" t="s">
        <v>25</v>
      </c>
      <c r="I252" t="s">
        <v>26</v>
      </c>
      <c r="J252" t="s">
        <v>520</v>
      </c>
      <c r="K252" t="s">
        <v>124</v>
      </c>
      <c r="M252" t="s">
        <v>29</v>
      </c>
      <c r="N252" t="s">
        <v>360</v>
      </c>
      <c r="O252" t="s">
        <v>659</v>
      </c>
      <c r="P252" s="7" t="str">
        <f>HYPERLINK("https://collectormobile.dot.state.oh.us/arcgis/rest/services/ADAROW/ADA_ROW_Inventory_Image_Viewer/MapServer/3/530179/attachments/", "Photo Link")</f>
        <v>Photo Link</v>
      </c>
      <c r="Q252" s="7" t="str">
        <f>HYPERLINK("http://data.mapchannels.com/dualmaps6/map.htm?lat=41.297823&amp;lng=-84.755331", "Map Channel Link")</f>
        <v>Map Channel Link</v>
      </c>
    </row>
    <row r="253" spans="1:17" hidden="1" x14ac:dyDescent="0.25">
      <c r="A253" t="s">
        <v>20</v>
      </c>
      <c r="B253" t="s">
        <v>514</v>
      </c>
      <c r="C253" t="s">
        <v>657</v>
      </c>
      <c r="D253">
        <v>0.17</v>
      </c>
      <c r="E253" t="s">
        <v>660</v>
      </c>
      <c r="F253" t="s">
        <v>24</v>
      </c>
      <c r="G253" s="6">
        <v>45790.56417824074</v>
      </c>
      <c r="H253" t="s">
        <v>25</v>
      </c>
      <c r="I253" t="s">
        <v>26</v>
      </c>
      <c r="J253" t="s">
        <v>520</v>
      </c>
      <c r="K253" t="s">
        <v>124</v>
      </c>
      <c r="M253" t="s">
        <v>29</v>
      </c>
      <c r="N253" t="s">
        <v>661</v>
      </c>
      <c r="O253" t="s">
        <v>662</v>
      </c>
      <c r="P253" s="7" t="str">
        <f>HYPERLINK("https://collectormobile.dot.state.oh.us/arcgis/rest/services/ADAROW/ADA_ROW_Inventory_Image_Viewer/MapServer/3/530180/attachments/", "Photo Link")</f>
        <v>Photo Link</v>
      </c>
      <c r="Q253" s="7" t="str">
        <f>HYPERLINK("http://data.mapchannels.com/dualmaps6/map.htm?lat=41.297745&amp;lng=-84.755432", "Map Channel Link")</f>
        <v>Map Channel Link</v>
      </c>
    </row>
    <row r="254" spans="1:17" hidden="1" x14ac:dyDescent="0.25">
      <c r="A254" t="s">
        <v>20</v>
      </c>
      <c r="B254" t="s">
        <v>514</v>
      </c>
      <c r="C254" t="s">
        <v>663</v>
      </c>
      <c r="D254">
        <v>0.14099999999999999</v>
      </c>
      <c r="E254" t="s">
        <v>664</v>
      </c>
      <c r="F254" t="s">
        <v>24</v>
      </c>
      <c r="G254" s="6">
        <v>45790.56417824074</v>
      </c>
      <c r="H254" t="s">
        <v>25</v>
      </c>
      <c r="I254" t="s">
        <v>26</v>
      </c>
      <c r="J254" t="s">
        <v>520</v>
      </c>
      <c r="K254" t="s">
        <v>124</v>
      </c>
      <c r="M254" t="s">
        <v>29</v>
      </c>
      <c r="N254" t="s">
        <v>665</v>
      </c>
      <c r="O254" t="s">
        <v>666</v>
      </c>
      <c r="P254" s="7" t="str">
        <f>HYPERLINK("https://collectormobile.dot.state.oh.us/arcgis/rest/services/ADAROW/ADA_ROW_Inventory_Image_Viewer/MapServer/3/530156/attachments/", "Photo Link")</f>
        <v>Photo Link</v>
      </c>
      <c r="Q254" s="7" t="str">
        <f>HYPERLINK("http://data.mapchannels.com/dualmaps6/map.htm?lat=41.294215&amp;lng=-84.763986", "Map Channel Link")</f>
        <v>Map Channel Link</v>
      </c>
    </row>
    <row r="255" spans="1:17" hidden="1" x14ac:dyDescent="0.25">
      <c r="A255" t="s">
        <v>20</v>
      </c>
      <c r="B255" t="s">
        <v>514</v>
      </c>
      <c r="C255" t="s">
        <v>663</v>
      </c>
      <c r="D255">
        <v>0.14099999999999999</v>
      </c>
      <c r="E255" t="s">
        <v>667</v>
      </c>
      <c r="F255" t="s">
        <v>24</v>
      </c>
      <c r="G255" s="6">
        <v>45790.56417824074</v>
      </c>
      <c r="H255" t="s">
        <v>25</v>
      </c>
      <c r="I255" t="s">
        <v>26</v>
      </c>
      <c r="J255" t="s">
        <v>520</v>
      </c>
      <c r="K255" t="s">
        <v>124</v>
      </c>
      <c r="M255" t="s">
        <v>29</v>
      </c>
      <c r="N255" t="s">
        <v>668</v>
      </c>
      <c r="O255" t="s">
        <v>669</v>
      </c>
      <c r="P255" s="7" t="str">
        <f>HYPERLINK("https://collectormobile.dot.state.oh.us/arcgis/rest/services/ADAROW/ADA_ROW_Inventory_Image_Viewer/MapServer/3/530159/attachments/", "Photo Link")</f>
        <v>Photo Link</v>
      </c>
      <c r="Q255" s="7" t="str">
        <f>HYPERLINK("http://data.mapchannels.com/dualmaps6/map.htm?lat=41.294158&amp;lng=-84.763925", "Map Channel Link")</f>
        <v>Map Channel Link</v>
      </c>
    </row>
    <row r="256" spans="1:17" hidden="1" x14ac:dyDescent="0.25">
      <c r="A256" t="s">
        <v>20</v>
      </c>
      <c r="B256" t="s">
        <v>514</v>
      </c>
      <c r="C256" t="s">
        <v>663</v>
      </c>
      <c r="D256">
        <v>0.14299999999999999</v>
      </c>
      <c r="E256" t="s">
        <v>670</v>
      </c>
      <c r="F256" t="s">
        <v>24</v>
      </c>
      <c r="G256" s="6">
        <v>45790.56417824074</v>
      </c>
      <c r="H256" t="s">
        <v>25</v>
      </c>
      <c r="I256" t="s">
        <v>26</v>
      </c>
      <c r="J256" t="s">
        <v>520</v>
      </c>
      <c r="K256" t="s">
        <v>124</v>
      </c>
      <c r="M256" t="s">
        <v>29</v>
      </c>
      <c r="N256" t="s">
        <v>671</v>
      </c>
      <c r="O256" t="s">
        <v>672</v>
      </c>
      <c r="P256" s="7" t="str">
        <f>HYPERLINK("https://collectormobile.dot.state.oh.us/arcgis/rest/services/ADAROW/ADA_ROW_Inventory_Image_Viewer/MapServer/3/530157/attachments/", "Photo Link")</f>
        <v>Photo Link</v>
      </c>
      <c r="Q256" s="7" t="str">
        <f>HYPERLINK("http://data.mapchannels.com/dualmaps6/map.htm?lat=41.294260&amp;lng=-84.763985", "Map Channel Link")</f>
        <v>Map Channel Link</v>
      </c>
    </row>
    <row r="257" spans="1:17" hidden="1" x14ac:dyDescent="0.25">
      <c r="A257" t="s">
        <v>20</v>
      </c>
      <c r="B257" t="s">
        <v>514</v>
      </c>
      <c r="C257" t="s">
        <v>663</v>
      </c>
      <c r="D257">
        <v>0.14399999999999999</v>
      </c>
      <c r="E257" t="s">
        <v>673</v>
      </c>
      <c r="F257" t="s">
        <v>24</v>
      </c>
      <c r="G257" s="6">
        <v>45790.56417824074</v>
      </c>
      <c r="H257" t="s">
        <v>25</v>
      </c>
      <c r="I257" t="s">
        <v>26</v>
      </c>
      <c r="J257" t="s">
        <v>520</v>
      </c>
      <c r="K257" t="s">
        <v>124</v>
      </c>
      <c r="M257" t="s">
        <v>29</v>
      </c>
      <c r="N257" t="s">
        <v>374</v>
      </c>
      <c r="O257" t="s">
        <v>674</v>
      </c>
      <c r="P257" s="7" t="str">
        <f>HYPERLINK("https://collectormobile.dot.state.oh.us/arcgis/rest/services/ADAROW/ADA_ROW_Inventory_Image_Viewer/MapServer/3/530158/attachments/", "Photo Link")</f>
        <v>Photo Link</v>
      </c>
      <c r="Q257" s="7" t="str">
        <f>HYPERLINK("http://data.mapchannels.com/dualmaps6/map.htm?lat=41.294155&amp;lng=-84.763834", "Map Channel Link")</f>
        <v>Map Channel Link</v>
      </c>
    </row>
    <row r="258" spans="1:17" hidden="1" x14ac:dyDescent="0.25">
      <c r="A258" t="s">
        <v>20</v>
      </c>
      <c r="B258" t="s">
        <v>514</v>
      </c>
      <c r="C258" t="s">
        <v>663</v>
      </c>
      <c r="D258">
        <v>0.158</v>
      </c>
      <c r="E258" t="s">
        <v>675</v>
      </c>
      <c r="F258" t="s">
        <v>24</v>
      </c>
      <c r="G258" s="6">
        <v>45790.56417824074</v>
      </c>
      <c r="H258" t="s">
        <v>25</v>
      </c>
      <c r="I258" t="s">
        <v>26</v>
      </c>
      <c r="J258" t="s">
        <v>520</v>
      </c>
      <c r="K258" t="s">
        <v>124</v>
      </c>
      <c r="M258" t="s">
        <v>29</v>
      </c>
      <c r="N258" t="s">
        <v>366</v>
      </c>
      <c r="O258" t="s">
        <v>676</v>
      </c>
      <c r="P258" s="7" t="str">
        <f>HYPERLINK("https://collectormobile.dot.state.oh.us/arcgis/rest/services/ADAROW/ADA_ROW_Inventory_Image_Viewer/MapServer/3/530563/attachments/", "Photo Link")</f>
        <v>Photo Link</v>
      </c>
      <c r="Q258" s="7" t="str">
        <f>HYPERLINK("http://data.mapchannels.com/dualmaps6/map.htm?lat=41.294398&amp;lng=-84.763752", "Map Channel Link")</f>
        <v>Map Channel Link</v>
      </c>
    </row>
    <row r="259" spans="1:17" hidden="1" x14ac:dyDescent="0.25">
      <c r="A259" t="s">
        <v>20</v>
      </c>
      <c r="B259" t="s">
        <v>514</v>
      </c>
      <c r="C259" t="s">
        <v>663</v>
      </c>
      <c r="D259">
        <v>0.159</v>
      </c>
      <c r="E259" t="s">
        <v>677</v>
      </c>
      <c r="F259" t="s">
        <v>24</v>
      </c>
      <c r="G259" s="6">
        <v>45790.56417824074</v>
      </c>
      <c r="H259" t="s">
        <v>25</v>
      </c>
      <c r="I259" t="s">
        <v>26</v>
      </c>
      <c r="J259" t="s">
        <v>520</v>
      </c>
      <c r="K259" t="s">
        <v>124</v>
      </c>
      <c r="M259" t="s">
        <v>29</v>
      </c>
      <c r="N259" t="s">
        <v>366</v>
      </c>
      <c r="O259" t="s">
        <v>678</v>
      </c>
      <c r="P259" s="7" t="str">
        <f>HYPERLINK("https://collectormobile.dot.state.oh.us/arcgis/rest/services/ADAROW/ADA_ROW_Inventory_Image_Viewer/MapServer/3/530154/attachments/", "Photo Link")</f>
        <v>Photo Link</v>
      </c>
      <c r="Q259" s="7" t="str">
        <f>HYPERLINK("http://data.mapchannels.com/dualmaps6/map.htm?lat=41.294321&amp;lng=-84.763658", "Map Channel Link")</f>
        <v>Map Channel Link</v>
      </c>
    </row>
    <row r="260" spans="1:17" hidden="1" x14ac:dyDescent="0.25">
      <c r="A260" t="s">
        <v>20</v>
      </c>
      <c r="B260" t="s">
        <v>514</v>
      </c>
      <c r="C260" t="s">
        <v>679</v>
      </c>
      <c r="D260">
        <v>0.13700000000000001</v>
      </c>
      <c r="E260" t="s">
        <v>680</v>
      </c>
      <c r="F260" t="s">
        <v>24</v>
      </c>
      <c r="G260" s="6">
        <v>45790.56417824074</v>
      </c>
      <c r="H260" t="s">
        <v>25</v>
      </c>
      <c r="I260" t="s">
        <v>26</v>
      </c>
      <c r="J260" t="s">
        <v>540</v>
      </c>
      <c r="K260" t="s">
        <v>28</v>
      </c>
      <c r="M260" t="s">
        <v>29</v>
      </c>
      <c r="N260" t="s">
        <v>72</v>
      </c>
      <c r="O260" t="s">
        <v>681</v>
      </c>
      <c r="P260" s="7" t="str">
        <f>HYPERLINK("https://collectormobile.dot.state.oh.us/arcgis/rest/services/ADAROW/ADA_ROW_Inventory_Image_Viewer/MapServer/3/530588/attachments/", "Photo Link")</f>
        <v>Photo Link</v>
      </c>
      <c r="Q260" s="7" t="str">
        <f>HYPERLINK("http://data.mapchannels.com/dualmaps6/map.htm?lat=41.381158&amp;lng=-84.522440", "Map Channel Link")</f>
        <v>Map Channel Link</v>
      </c>
    </row>
    <row r="261" spans="1:17" hidden="1" x14ac:dyDescent="0.25">
      <c r="A261" t="s">
        <v>20</v>
      </c>
      <c r="B261" t="s">
        <v>514</v>
      </c>
      <c r="C261" t="s">
        <v>679</v>
      </c>
      <c r="D261">
        <v>0.13800000000000001</v>
      </c>
      <c r="E261" t="s">
        <v>682</v>
      </c>
      <c r="F261" t="s">
        <v>24</v>
      </c>
      <c r="G261" s="6">
        <v>45790.56417824074</v>
      </c>
      <c r="H261" t="s">
        <v>25</v>
      </c>
      <c r="I261" t="s">
        <v>26</v>
      </c>
      <c r="J261" t="s">
        <v>540</v>
      </c>
      <c r="K261" t="s">
        <v>28</v>
      </c>
      <c r="M261" t="s">
        <v>29</v>
      </c>
      <c r="N261" t="s">
        <v>422</v>
      </c>
      <c r="O261" t="s">
        <v>683</v>
      </c>
      <c r="P261" s="7" t="str">
        <f>HYPERLINK("https://collectormobile.dot.state.oh.us/arcgis/rest/services/ADAROW/ADA_ROW_Inventory_Image_Viewer/MapServer/3/530186/attachments/", "Photo Link")</f>
        <v>Photo Link</v>
      </c>
      <c r="Q261" s="7" t="str">
        <f>HYPERLINK("http://data.mapchannels.com/dualmaps6/map.htm?lat=41.381151&amp;lng=-84.522349", "Map Channel Link")</f>
        <v>Map Channel Link</v>
      </c>
    </row>
    <row r="262" spans="1:17" hidden="1" x14ac:dyDescent="0.25">
      <c r="A262" t="s">
        <v>20</v>
      </c>
      <c r="B262" t="s">
        <v>514</v>
      </c>
      <c r="C262" t="s">
        <v>679</v>
      </c>
      <c r="D262">
        <v>0.13800000000000001</v>
      </c>
      <c r="E262" t="s">
        <v>684</v>
      </c>
      <c r="F262" t="s">
        <v>24</v>
      </c>
      <c r="G262" s="6">
        <v>45790.56417824074</v>
      </c>
      <c r="H262" t="s">
        <v>25</v>
      </c>
      <c r="I262" t="s">
        <v>26</v>
      </c>
      <c r="J262" t="s">
        <v>540</v>
      </c>
      <c r="K262" t="s">
        <v>28</v>
      </c>
      <c r="M262" t="s">
        <v>29</v>
      </c>
      <c r="N262" t="s">
        <v>422</v>
      </c>
      <c r="O262" t="s">
        <v>685</v>
      </c>
      <c r="P262" s="7" t="str">
        <f>HYPERLINK("https://collectormobile.dot.state.oh.us/arcgis/rest/services/ADAROW/ADA_ROW_Inventory_Image_Viewer/MapServer/3/530589/attachments/", "Photo Link")</f>
        <v>Photo Link</v>
      </c>
      <c r="Q262" s="7" t="str">
        <f>HYPERLINK("http://data.mapchannels.com/dualmaps6/map.htm?lat=41.381168&amp;lng=-84.522450", "Map Channel Link")</f>
        <v>Map Channel Link</v>
      </c>
    </row>
    <row r="263" spans="1:17" hidden="1" x14ac:dyDescent="0.25">
      <c r="A263" t="s">
        <v>20</v>
      </c>
      <c r="B263" t="s">
        <v>514</v>
      </c>
      <c r="C263" t="s">
        <v>679</v>
      </c>
      <c r="D263">
        <v>0.14799999999999999</v>
      </c>
      <c r="E263" t="s">
        <v>686</v>
      </c>
      <c r="F263" t="s">
        <v>24</v>
      </c>
      <c r="G263" s="6">
        <v>45790.56417824074</v>
      </c>
      <c r="H263" t="s">
        <v>25</v>
      </c>
      <c r="I263" t="s">
        <v>26</v>
      </c>
      <c r="J263" t="s">
        <v>540</v>
      </c>
      <c r="K263" t="s">
        <v>28</v>
      </c>
      <c r="M263" t="s">
        <v>29</v>
      </c>
      <c r="N263" t="s">
        <v>91</v>
      </c>
      <c r="O263" t="s">
        <v>687</v>
      </c>
      <c r="P263" s="7" t="str">
        <f>HYPERLINK("https://collectormobile.dot.state.oh.us/arcgis/rest/services/ADAROW/ADA_ROW_Inventory_Image_Viewer/MapServer/3/530590/attachments/", "Photo Link")</f>
        <v>Photo Link</v>
      </c>
      <c r="Q263" s="7" t="str">
        <f>HYPERLINK("http://data.mapchannels.com/dualmaps6/map.htm?lat=41.381290&amp;lng=-84.522303", "Map Channel Link")</f>
        <v>Map Channel Link</v>
      </c>
    </row>
    <row r="264" spans="1:17" hidden="1" x14ac:dyDescent="0.25">
      <c r="A264" t="s">
        <v>20</v>
      </c>
      <c r="B264" t="s">
        <v>514</v>
      </c>
      <c r="C264" t="s">
        <v>679</v>
      </c>
      <c r="D264">
        <v>0.14799999999999999</v>
      </c>
      <c r="E264" t="s">
        <v>688</v>
      </c>
      <c r="F264" t="s">
        <v>24</v>
      </c>
      <c r="G264" s="6">
        <v>45790.56417824074</v>
      </c>
      <c r="H264" t="s">
        <v>25</v>
      </c>
      <c r="I264" t="s">
        <v>26</v>
      </c>
      <c r="J264" t="s">
        <v>540</v>
      </c>
      <c r="K264" t="s">
        <v>28</v>
      </c>
      <c r="M264" t="s">
        <v>29</v>
      </c>
      <c r="N264" t="s">
        <v>91</v>
      </c>
      <c r="O264" t="s">
        <v>689</v>
      </c>
      <c r="P264" s="7" t="str">
        <f>HYPERLINK("https://collectormobile.dot.state.oh.us/arcgis/rest/services/ADAROW/ADA_ROW_Inventory_Image_Viewer/MapServer/3/530591/attachments/", "Photo Link")</f>
        <v>Photo Link</v>
      </c>
      <c r="Q264" s="7" t="str">
        <f>HYPERLINK("http://data.mapchannels.com/dualmaps6/map.htm?lat=41.381305&amp;lng=-84.522391", "Map Channel Link")</f>
        <v>Map Channel Link</v>
      </c>
    </row>
    <row r="265" spans="1:17" hidden="1" x14ac:dyDescent="0.25">
      <c r="A265" t="s">
        <v>20</v>
      </c>
      <c r="B265" t="s">
        <v>514</v>
      </c>
      <c r="C265" t="s">
        <v>690</v>
      </c>
      <c r="D265">
        <v>0.13700000000000001</v>
      </c>
      <c r="E265" t="s">
        <v>691</v>
      </c>
      <c r="F265" t="s">
        <v>24</v>
      </c>
      <c r="G265" s="6">
        <v>45790.56417824074</v>
      </c>
      <c r="H265" t="s">
        <v>25</v>
      </c>
      <c r="I265" t="s">
        <v>26</v>
      </c>
      <c r="J265" t="s">
        <v>540</v>
      </c>
      <c r="K265" t="s">
        <v>28</v>
      </c>
      <c r="M265" t="s">
        <v>29</v>
      </c>
      <c r="N265" t="s">
        <v>91</v>
      </c>
      <c r="O265" t="s">
        <v>692</v>
      </c>
      <c r="P265" s="7" t="str">
        <f>HYPERLINK("https://collectormobile.dot.state.oh.us/arcgis/rest/services/ADAROW/ADA_ROW_Inventory_Image_Viewer/MapServer/3/530585/attachments/", "Photo Link")</f>
        <v>Photo Link</v>
      </c>
      <c r="Q265" s="7" t="str">
        <f>HYPERLINK("http://data.mapchannels.com/dualmaps6/map.htm?lat=41.380979&amp;lng=-84.521350", "Map Channel Link")</f>
        <v>Map Channel Link</v>
      </c>
    </row>
    <row r="266" spans="1:17" hidden="1" x14ac:dyDescent="0.25">
      <c r="A266" t="s">
        <v>20</v>
      </c>
      <c r="B266" t="s">
        <v>514</v>
      </c>
      <c r="C266" t="s">
        <v>690</v>
      </c>
      <c r="D266">
        <v>0.13700000000000001</v>
      </c>
      <c r="E266" t="s">
        <v>693</v>
      </c>
      <c r="F266" t="s">
        <v>24</v>
      </c>
      <c r="G266" s="6">
        <v>45790.56417824074</v>
      </c>
      <c r="H266" t="s">
        <v>25</v>
      </c>
      <c r="I266" t="s">
        <v>26</v>
      </c>
      <c r="J266" t="s">
        <v>540</v>
      </c>
      <c r="K266" t="s">
        <v>28</v>
      </c>
      <c r="M266" t="s">
        <v>29</v>
      </c>
      <c r="N266" t="s">
        <v>68</v>
      </c>
      <c r="O266" t="s">
        <v>694</v>
      </c>
      <c r="P266" s="7" t="str">
        <f>HYPERLINK("https://collectormobile.dot.state.oh.us/arcgis/rest/services/ADAROW/ADA_ROW_Inventory_Image_Viewer/MapServer/3/530586/attachments/", "Photo Link")</f>
        <v>Photo Link</v>
      </c>
      <c r="Q266" s="7" t="str">
        <f>HYPERLINK("http://data.mapchannels.com/dualmaps6/map.htm?lat=41.380962&amp;lng=-84.521257", "Map Channel Link")</f>
        <v>Map Channel Link</v>
      </c>
    </row>
    <row r="267" spans="1:17" hidden="1" x14ac:dyDescent="0.25">
      <c r="A267" t="s">
        <v>20</v>
      </c>
      <c r="B267" t="s">
        <v>514</v>
      </c>
      <c r="C267" t="s">
        <v>690</v>
      </c>
      <c r="D267">
        <v>0.13900000000000001</v>
      </c>
      <c r="E267" t="s">
        <v>695</v>
      </c>
      <c r="F267" t="s">
        <v>24</v>
      </c>
      <c r="G267" s="6">
        <v>45790.56417824074</v>
      </c>
      <c r="H267" t="s">
        <v>25</v>
      </c>
      <c r="I267" t="s">
        <v>26</v>
      </c>
      <c r="J267" t="s">
        <v>540</v>
      </c>
      <c r="K267" t="s">
        <v>28</v>
      </c>
      <c r="M267" t="s">
        <v>29</v>
      </c>
      <c r="N267" t="s">
        <v>72</v>
      </c>
      <c r="O267" t="s">
        <v>696</v>
      </c>
      <c r="P267" s="7" t="str">
        <f>HYPERLINK("https://collectormobile.dot.state.oh.us/arcgis/rest/services/ADAROW/ADA_ROW_Inventory_Image_Viewer/MapServer/3/530587/attachments/", "Photo Link")</f>
        <v>Photo Link</v>
      </c>
      <c r="Q267" s="7" t="str">
        <f>HYPERLINK("http://data.mapchannels.com/dualmaps6/map.htm?lat=41.380984&amp;lng=-84.521240", "Map Channel Link")</f>
        <v>Map Channel Link</v>
      </c>
    </row>
    <row r="268" spans="1:17" hidden="1" x14ac:dyDescent="0.25">
      <c r="A268" t="s">
        <v>20</v>
      </c>
      <c r="B268" t="s">
        <v>514</v>
      </c>
      <c r="C268" t="s">
        <v>690</v>
      </c>
      <c r="D268">
        <v>0.14699999999999999</v>
      </c>
      <c r="E268" t="s">
        <v>697</v>
      </c>
      <c r="F268" t="s">
        <v>24</v>
      </c>
      <c r="G268" s="6">
        <v>45790.56417824074</v>
      </c>
      <c r="H268" t="s">
        <v>25</v>
      </c>
      <c r="I268" t="s">
        <v>26</v>
      </c>
      <c r="J268" t="s">
        <v>540</v>
      </c>
      <c r="K268" t="s">
        <v>28</v>
      </c>
      <c r="M268" t="s">
        <v>29</v>
      </c>
      <c r="N268" t="s">
        <v>422</v>
      </c>
      <c r="O268" t="s">
        <v>698</v>
      </c>
      <c r="P268" s="7" t="str">
        <f>HYPERLINK("https://collectormobile.dot.state.oh.us/arcgis/rest/services/ADAROW/ADA_ROW_Inventory_Image_Viewer/MapServer/3/530583/attachments/", "Photo Link")</f>
        <v>Photo Link</v>
      </c>
      <c r="Q268" s="7" t="str">
        <f>HYPERLINK("http://data.mapchannels.com/dualmaps6/map.htm?lat=41.381103&amp;lng=-84.521225", "Map Channel Link")</f>
        <v>Map Channel Link</v>
      </c>
    </row>
    <row r="269" spans="1:17" hidden="1" x14ac:dyDescent="0.25">
      <c r="A269" t="s">
        <v>20</v>
      </c>
      <c r="B269" t="s">
        <v>514</v>
      </c>
      <c r="C269" t="s">
        <v>690</v>
      </c>
      <c r="D269">
        <v>0.14699999999999999</v>
      </c>
      <c r="E269" t="s">
        <v>699</v>
      </c>
      <c r="F269" t="s">
        <v>24</v>
      </c>
      <c r="G269" s="6">
        <v>45790.56417824074</v>
      </c>
      <c r="H269" t="s">
        <v>25</v>
      </c>
      <c r="I269" t="s">
        <v>26</v>
      </c>
      <c r="J269" t="s">
        <v>540</v>
      </c>
      <c r="K269" t="s">
        <v>124</v>
      </c>
      <c r="M269" t="s">
        <v>29</v>
      </c>
      <c r="N269" t="s">
        <v>700</v>
      </c>
      <c r="O269" t="s">
        <v>701</v>
      </c>
      <c r="P269" s="7" t="str">
        <f>HYPERLINK("https://collectormobile.dot.state.oh.us/arcgis/rest/services/ADAROW/ADA_ROW_Inventory_Image_Viewer/MapServer/3/530584/attachments/", "Photo Link")</f>
        <v>Photo Link</v>
      </c>
      <c r="Q269" s="7" t="str">
        <f>HYPERLINK("http://data.mapchannels.com/dualmaps6/map.htm?lat=41.381117&amp;lng=-84.521308", "Map Channel Link")</f>
        <v>Map Channel Link</v>
      </c>
    </row>
    <row r="270" spans="1:17" hidden="1" x14ac:dyDescent="0.25">
      <c r="A270" t="s">
        <v>20</v>
      </c>
      <c r="B270" t="s">
        <v>514</v>
      </c>
      <c r="C270" t="s">
        <v>702</v>
      </c>
      <c r="D270">
        <v>5.6000000000000001E-2</v>
      </c>
      <c r="E270" t="s">
        <v>703</v>
      </c>
      <c r="F270" t="s">
        <v>24</v>
      </c>
      <c r="G270" s="6">
        <v>45790.56417824074</v>
      </c>
      <c r="H270" t="s">
        <v>25</v>
      </c>
      <c r="I270" t="s">
        <v>26</v>
      </c>
      <c r="J270" t="s">
        <v>540</v>
      </c>
      <c r="K270" t="s">
        <v>124</v>
      </c>
      <c r="M270" t="s">
        <v>29</v>
      </c>
      <c r="N270" t="s">
        <v>704</v>
      </c>
      <c r="O270" t="s">
        <v>705</v>
      </c>
      <c r="P270" s="7" t="str">
        <f>HYPERLINK("https://collectormobile.dot.state.oh.us/arcgis/rest/services/ADAROW/ADA_ROW_Inventory_Image_Viewer/MapServer/3/530183/attachments/", "Photo Link")</f>
        <v>Photo Link</v>
      </c>
      <c r="Q270" s="7" t="str">
        <f>HYPERLINK("http://data.mapchannels.com/dualmaps6/map.htm?lat=41.380787&amp;lng=-84.520140", "Map Channel Link")</f>
        <v>Map Channel Link</v>
      </c>
    </row>
    <row r="271" spans="1:17" hidden="1" x14ac:dyDescent="0.25">
      <c r="A271" t="s">
        <v>20</v>
      </c>
      <c r="B271" t="s">
        <v>514</v>
      </c>
      <c r="C271" t="s">
        <v>702</v>
      </c>
      <c r="D271">
        <v>5.6000000000000001E-2</v>
      </c>
      <c r="E271" t="s">
        <v>706</v>
      </c>
      <c r="F271" t="s">
        <v>24</v>
      </c>
      <c r="G271" s="6">
        <v>45790.56417824074</v>
      </c>
      <c r="H271" t="s">
        <v>25</v>
      </c>
      <c r="I271" t="s">
        <v>26</v>
      </c>
      <c r="J271" t="s">
        <v>540</v>
      </c>
      <c r="K271" t="s">
        <v>124</v>
      </c>
      <c r="M271" t="s">
        <v>29</v>
      </c>
      <c r="N271" t="s">
        <v>707</v>
      </c>
      <c r="O271" t="s">
        <v>708</v>
      </c>
      <c r="P271" s="7" t="str">
        <f>HYPERLINK("https://collectormobile.dot.state.oh.us/arcgis/rest/services/ADAROW/ADA_ROW_Inventory_Image_Viewer/MapServer/3/530185/attachments/", "Photo Link")</f>
        <v>Photo Link</v>
      </c>
      <c r="Q271" s="7" t="str">
        <f>HYPERLINK("http://data.mapchannels.com/dualmaps6/map.htm?lat=41.380799&amp;lng=-84.520237", "Map Channel Link")</f>
        <v>Map Channel Link</v>
      </c>
    </row>
    <row r="272" spans="1:17" hidden="1" x14ac:dyDescent="0.25">
      <c r="A272" t="s">
        <v>20</v>
      </c>
      <c r="B272" t="s">
        <v>514</v>
      </c>
      <c r="C272" t="s">
        <v>709</v>
      </c>
      <c r="D272">
        <v>0.34499999999999997</v>
      </c>
      <c r="E272" t="s">
        <v>710</v>
      </c>
      <c r="F272" t="s">
        <v>24</v>
      </c>
      <c r="G272" s="6">
        <v>45790.56417824074</v>
      </c>
      <c r="H272" t="s">
        <v>25</v>
      </c>
      <c r="I272" t="s">
        <v>26</v>
      </c>
      <c r="J272" t="s">
        <v>540</v>
      </c>
      <c r="K272" t="s">
        <v>28</v>
      </c>
      <c r="M272" t="s">
        <v>29</v>
      </c>
      <c r="N272" t="s">
        <v>422</v>
      </c>
      <c r="O272" t="s">
        <v>711</v>
      </c>
      <c r="P272" s="7" t="str">
        <f>HYPERLINK("https://collectormobile.dot.state.oh.us/arcgis/rest/services/ADAROW/ADA_ROW_Inventory_Image_Viewer/MapServer/3/530593/attachments/", "Photo Link")</f>
        <v>Photo Link</v>
      </c>
      <c r="Q272" s="7" t="str">
        <f>HYPERLINK("http://data.mapchannels.com/dualmaps6/map.htm?lat=41.381335&amp;lng=-84.523450", "Map Channel Link")</f>
        <v>Map Channel Link</v>
      </c>
    </row>
    <row r="273" spans="1:17" hidden="1" x14ac:dyDescent="0.25">
      <c r="A273" t="s">
        <v>20</v>
      </c>
      <c r="B273" t="s">
        <v>514</v>
      </c>
      <c r="C273" t="s">
        <v>709</v>
      </c>
      <c r="D273">
        <v>0.34499999999999997</v>
      </c>
      <c r="E273" t="s">
        <v>712</v>
      </c>
      <c r="F273" t="s">
        <v>24</v>
      </c>
      <c r="G273" s="6">
        <v>45790.56417824074</v>
      </c>
      <c r="H273" t="s">
        <v>25</v>
      </c>
      <c r="I273" t="s">
        <v>26</v>
      </c>
      <c r="J273" t="s">
        <v>540</v>
      </c>
      <c r="K273" t="s">
        <v>28</v>
      </c>
      <c r="M273" t="s">
        <v>29</v>
      </c>
      <c r="N273" t="s">
        <v>422</v>
      </c>
      <c r="O273" t="s">
        <v>713</v>
      </c>
      <c r="P273" s="7" t="str">
        <f>HYPERLINK("https://collectormobile.dot.state.oh.us/arcgis/rest/services/ADAROW/ADA_ROW_Inventory_Image_Viewer/MapServer/3/530594/attachments/", "Photo Link")</f>
        <v>Photo Link</v>
      </c>
      <c r="Q273" s="7" t="str">
        <f>HYPERLINK("http://data.mapchannels.com/dualmaps6/map.htm?lat=41.381353&amp;lng=-84.523606", "Map Channel Link")</f>
        <v>Map Channel Link</v>
      </c>
    </row>
    <row r="274" spans="1:17" hidden="1" x14ac:dyDescent="0.25">
      <c r="A274" t="s">
        <v>20</v>
      </c>
      <c r="B274" t="s">
        <v>514</v>
      </c>
      <c r="C274" t="s">
        <v>709</v>
      </c>
      <c r="D274">
        <v>0.35499999999999998</v>
      </c>
      <c r="E274" t="s">
        <v>714</v>
      </c>
      <c r="F274" t="s">
        <v>24</v>
      </c>
      <c r="G274" s="6">
        <v>45790.56417824074</v>
      </c>
      <c r="H274" t="s">
        <v>25</v>
      </c>
      <c r="I274" t="s">
        <v>26</v>
      </c>
      <c r="J274" t="s">
        <v>540</v>
      </c>
      <c r="K274" t="s">
        <v>28</v>
      </c>
      <c r="M274" t="s">
        <v>29</v>
      </c>
      <c r="N274" t="s">
        <v>91</v>
      </c>
      <c r="O274" t="s">
        <v>715</v>
      </c>
      <c r="P274" s="7" t="str">
        <f>HYPERLINK("https://collectormobile.dot.state.oh.us/arcgis/rest/services/ADAROW/ADA_ROW_Inventory_Image_Viewer/MapServer/3/530597/attachments/", "Photo Link")</f>
        <v>Photo Link</v>
      </c>
      <c r="Q274" s="7" t="str">
        <f>HYPERLINK("http://data.mapchannels.com/dualmaps6/map.htm?lat=41.381505&amp;lng=-84.523544", "Map Channel Link")</f>
        <v>Map Channel Link</v>
      </c>
    </row>
    <row r="275" spans="1:17" hidden="1" x14ac:dyDescent="0.25">
      <c r="A275" t="s">
        <v>20</v>
      </c>
      <c r="B275" t="s">
        <v>514</v>
      </c>
      <c r="C275" t="s">
        <v>709</v>
      </c>
      <c r="D275">
        <v>0.35599999999999998</v>
      </c>
      <c r="E275" t="s">
        <v>716</v>
      </c>
      <c r="F275" t="s">
        <v>24</v>
      </c>
      <c r="G275" s="6">
        <v>45790.56417824074</v>
      </c>
      <c r="H275" t="s">
        <v>25</v>
      </c>
      <c r="I275" t="s">
        <v>26</v>
      </c>
      <c r="J275" t="s">
        <v>540</v>
      </c>
      <c r="K275" t="s">
        <v>124</v>
      </c>
      <c r="M275" t="s">
        <v>29</v>
      </c>
      <c r="N275" t="s">
        <v>717</v>
      </c>
      <c r="O275" t="s">
        <v>718</v>
      </c>
      <c r="P275" s="7" t="str">
        <f>HYPERLINK("https://collectormobile.dot.state.oh.us/arcgis/rest/services/ADAROW/ADA_ROW_Inventory_Image_Viewer/MapServer/3/530592/attachments/", "Photo Link")</f>
        <v>Photo Link</v>
      </c>
      <c r="Q275" s="7" t="str">
        <f>HYPERLINK("http://data.mapchannels.com/dualmaps6/map.htm?lat=41.381483&amp;lng=-84.523394", "Map Channel Link")</f>
        <v>Map Channel Link</v>
      </c>
    </row>
    <row r="276" spans="1:17" hidden="1" x14ac:dyDescent="0.25">
      <c r="A276" t="s">
        <v>20</v>
      </c>
      <c r="B276" t="s">
        <v>514</v>
      </c>
      <c r="C276" t="s">
        <v>719</v>
      </c>
      <c r="D276">
        <v>5.8000000000000003E-2</v>
      </c>
      <c r="E276" t="s">
        <v>720</v>
      </c>
      <c r="F276" t="s">
        <v>24</v>
      </c>
      <c r="G276" s="6">
        <v>45790.56417824074</v>
      </c>
      <c r="H276" t="s">
        <v>25</v>
      </c>
      <c r="I276" t="s">
        <v>26</v>
      </c>
      <c r="J276" t="s">
        <v>583</v>
      </c>
      <c r="K276" t="s">
        <v>28</v>
      </c>
      <c r="M276" t="s">
        <v>29</v>
      </c>
      <c r="N276" t="s">
        <v>68</v>
      </c>
      <c r="O276" t="s">
        <v>721</v>
      </c>
      <c r="P276" s="7" t="str">
        <f>HYPERLINK("https://collectormobile.dot.state.oh.us/arcgis/rest/services/ADAROW/ADA_ROW_Inventory_Image_Viewer/MapServer/3/530599/attachments/", "Photo Link")</f>
        <v>Photo Link</v>
      </c>
      <c r="Q276" s="7" t="str">
        <f>HYPERLINK("http://data.mapchannels.com/dualmaps6/map.htm?lat=41.283674&amp;lng=-84.553521", "Map Channel Link")</f>
        <v>Map Channel Link</v>
      </c>
    </row>
    <row r="277" spans="1:17" hidden="1" x14ac:dyDescent="0.25">
      <c r="A277" t="s">
        <v>20</v>
      </c>
      <c r="B277" t="s">
        <v>514</v>
      </c>
      <c r="C277" t="s">
        <v>719</v>
      </c>
      <c r="D277">
        <v>6.7000000000000004E-2</v>
      </c>
      <c r="E277" t="s">
        <v>722</v>
      </c>
      <c r="F277" t="s">
        <v>24</v>
      </c>
      <c r="G277" s="6">
        <v>45790.56417824074</v>
      </c>
      <c r="H277" t="s">
        <v>25</v>
      </c>
      <c r="I277" t="s">
        <v>26</v>
      </c>
      <c r="J277" t="s">
        <v>583</v>
      </c>
      <c r="K277"/>
      <c r="M277" t="s">
        <v>29</v>
      </c>
      <c r="N277" t="s">
        <v>200</v>
      </c>
      <c r="O277" t="s">
        <v>723</v>
      </c>
      <c r="P277" s="7" t="str">
        <f>HYPERLINK("https://collectormobile.dot.state.oh.us/arcgis/rest/services/ADAROW/ADA_ROW_Inventory_Image_Viewer/MapServer/3/530602/attachments/", "Photo Link")</f>
        <v>Photo Link</v>
      </c>
      <c r="Q277" s="7" t="str">
        <f>HYPERLINK("http://data.mapchannels.com/dualmaps6/map.htm?lat=41.283679&amp;lng=-84.553349", "Map Channel Link")</f>
        <v>Map Channel Link</v>
      </c>
    </row>
    <row r="278" spans="1:17" hidden="1" x14ac:dyDescent="0.25">
      <c r="A278" t="s">
        <v>20</v>
      </c>
      <c r="B278" t="s">
        <v>514</v>
      </c>
      <c r="C278" t="s">
        <v>719</v>
      </c>
      <c r="D278">
        <v>6.7000000000000004E-2</v>
      </c>
      <c r="E278" t="s">
        <v>724</v>
      </c>
      <c r="F278" t="s">
        <v>24</v>
      </c>
      <c r="G278" s="6">
        <v>45790.56417824074</v>
      </c>
      <c r="H278" t="s">
        <v>25</v>
      </c>
      <c r="I278" t="s">
        <v>26</v>
      </c>
      <c r="J278" t="s">
        <v>583</v>
      </c>
      <c r="K278" t="s">
        <v>28</v>
      </c>
      <c r="M278" t="s">
        <v>29</v>
      </c>
      <c r="N278" t="s">
        <v>598</v>
      </c>
      <c r="O278" t="s">
        <v>725</v>
      </c>
      <c r="P278" s="7" t="str">
        <f>HYPERLINK("https://collectormobile.dot.state.oh.us/arcgis/rest/services/ADAROW/ADA_ROW_Inventory_Image_Viewer/MapServer/3/530603/attachments/", "Photo Link")</f>
        <v>Photo Link</v>
      </c>
      <c r="Q278" s="7" t="str">
        <f>HYPERLINK("http://data.mapchannels.com/dualmaps6/map.htm?lat=41.283611&amp;lng=-84.553353", "Map Channel Link")</f>
        <v>Map Channel Link</v>
      </c>
    </row>
    <row r="279" spans="1:17" hidden="1" x14ac:dyDescent="0.25">
      <c r="A279" t="s">
        <v>20</v>
      </c>
      <c r="B279" t="s">
        <v>514</v>
      </c>
      <c r="C279" t="s">
        <v>726</v>
      </c>
      <c r="D279">
        <v>0.11700000000000001</v>
      </c>
      <c r="E279" t="s">
        <v>727</v>
      </c>
      <c r="F279" t="s">
        <v>24</v>
      </c>
      <c r="G279" s="6">
        <v>45790.56417824074</v>
      </c>
      <c r="H279" t="s">
        <v>25</v>
      </c>
      <c r="I279" t="s">
        <v>26</v>
      </c>
      <c r="J279" t="s">
        <v>583</v>
      </c>
      <c r="K279" t="s">
        <v>28</v>
      </c>
      <c r="M279" t="s">
        <v>29</v>
      </c>
      <c r="N279" t="s">
        <v>91</v>
      </c>
      <c r="O279" t="s">
        <v>728</v>
      </c>
      <c r="P279" s="7" t="str">
        <f>HYPERLINK("https://collectormobile.dot.state.oh.us/arcgis/rest/services/ADAROW/ADA_ROW_Inventory_Image_Viewer/MapServer/3/530610/attachments/", "Photo Link")</f>
        <v>Photo Link</v>
      </c>
      <c r="Q279" s="7" t="str">
        <f>HYPERLINK("http://data.mapchannels.com/dualmaps6/map.htm?lat=41.287928&amp;lng=-84.553553", "Map Channel Link")</f>
        <v>Map Channel Link</v>
      </c>
    </row>
    <row r="280" spans="1:17" hidden="1" x14ac:dyDescent="0.25">
      <c r="A280" t="s">
        <v>20</v>
      </c>
      <c r="B280" t="s">
        <v>514</v>
      </c>
      <c r="C280" t="s">
        <v>726</v>
      </c>
      <c r="D280">
        <v>0.11799999999999999</v>
      </c>
      <c r="E280" t="s">
        <v>729</v>
      </c>
      <c r="F280" t="s">
        <v>24</v>
      </c>
      <c r="G280" s="6">
        <v>45790.56417824074</v>
      </c>
      <c r="H280" t="s">
        <v>25</v>
      </c>
      <c r="I280" t="s">
        <v>26</v>
      </c>
      <c r="J280" t="s">
        <v>583</v>
      </c>
      <c r="K280" t="s">
        <v>28</v>
      </c>
      <c r="M280" t="s">
        <v>29</v>
      </c>
      <c r="N280" t="s">
        <v>730</v>
      </c>
      <c r="O280" t="s">
        <v>603</v>
      </c>
      <c r="P280" s="7" t="str">
        <f>HYPERLINK("https://collectormobile.dot.state.oh.us/arcgis/rest/services/ADAROW/ADA_ROW_Inventory_Image_Viewer/MapServer/3/530611/attachments/", "Photo Link")</f>
        <v>Photo Link</v>
      </c>
      <c r="Q280" s="7" t="str">
        <f>HYPERLINK("http://data.mapchannels.com/dualmaps6/map.htm?lat=41.288060&amp;lng=-84.553543", "Map Channel Link")</f>
        <v>Map Channel Link</v>
      </c>
    </row>
    <row r="281" spans="1:17" hidden="1" x14ac:dyDescent="0.25">
      <c r="A281" t="s">
        <v>20</v>
      </c>
      <c r="B281" t="s">
        <v>514</v>
      </c>
      <c r="C281" t="s">
        <v>726</v>
      </c>
      <c r="D281">
        <v>0.128</v>
      </c>
      <c r="E281" t="s">
        <v>731</v>
      </c>
      <c r="F281" t="s">
        <v>24</v>
      </c>
      <c r="G281" s="6">
        <v>45790.56417824074</v>
      </c>
      <c r="H281" t="s">
        <v>25</v>
      </c>
      <c r="I281" t="s">
        <v>26</v>
      </c>
      <c r="J281" t="s">
        <v>583</v>
      </c>
      <c r="K281" t="s">
        <v>28</v>
      </c>
      <c r="M281" t="s">
        <v>29</v>
      </c>
      <c r="N281" t="s">
        <v>732</v>
      </c>
      <c r="O281" t="s">
        <v>733</v>
      </c>
      <c r="P281" s="7" t="str">
        <f>HYPERLINK("https://collectormobile.dot.state.oh.us/arcgis/rest/services/ADAROW/ADA_ROW_Inventory_Image_Viewer/MapServer/3/530613/attachments/", "Photo Link")</f>
        <v>Photo Link</v>
      </c>
      <c r="Q281" s="7" t="str">
        <f>HYPERLINK("http://data.mapchannels.com/dualmaps6/map.htm?lat=41.287934&amp;lng=-84.553337", "Map Channel Link")</f>
        <v>Map Channel Link</v>
      </c>
    </row>
    <row r="282" spans="1:17" hidden="1" x14ac:dyDescent="0.25">
      <c r="A282" t="s">
        <v>20</v>
      </c>
      <c r="B282" t="s">
        <v>514</v>
      </c>
      <c r="C282" t="s">
        <v>726</v>
      </c>
      <c r="D282">
        <v>0.128</v>
      </c>
      <c r="E282" t="s">
        <v>734</v>
      </c>
      <c r="F282" t="s">
        <v>24</v>
      </c>
      <c r="G282" s="6">
        <v>45790.56417824074</v>
      </c>
      <c r="H282" t="s">
        <v>25</v>
      </c>
      <c r="I282" t="s">
        <v>26</v>
      </c>
      <c r="J282" t="s">
        <v>583</v>
      </c>
      <c r="K282" t="s">
        <v>28</v>
      </c>
      <c r="M282" t="s">
        <v>29</v>
      </c>
      <c r="N282" t="s">
        <v>91</v>
      </c>
      <c r="O282" t="s">
        <v>735</v>
      </c>
      <c r="P282" s="7" t="str">
        <f>HYPERLINK("https://collectormobile.dot.state.oh.us/arcgis/rest/services/ADAROW/ADA_ROW_Inventory_Image_Viewer/MapServer/3/530614/attachments/", "Photo Link")</f>
        <v>Photo Link</v>
      </c>
      <c r="Q282" s="7" t="str">
        <f>HYPERLINK("http://data.mapchannels.com/dualmaps6/map.htm?lat=41.288039&amp;lng=-84.553343", "Map Channel Link")</f>
        <v>Map Channel Link</v>
      </c>
    </row>
    <row r="283" spans="1:17" hidden="1" x14ac:dyDescent="0.25">
      <c r="A283" t="s">
        <v>20</v>
      </c>
      <c r="B283" t="s">
        <v>514</v>
      </c>
      <c r="C283" t="s">
        <v>736</v>
      </c>
      <c r="D283">
        <v>0.11600000000000001</v>
      </c>
      <c r="E283" t="s">
        <v>737</v>
      </c>
      <c r="F283" t="s">
        <v>24</v>
      </c>
      <c r="G283" s="6">
        <v>45790.56417824074</v>
      </c>
      <c r="H283" t="s">
        <v>25</v>
      </c>
      <c r="I283" t="s">
        <v>26</v>
      </c>
      <c r="J283" t="s">
        <v>583</v>
      </c>
      <c r="K283" t="s">
        <v>28</v>
      </c>
      <c r="M283" t="s">
        <v>29</v>
      </c>
      <c r="N283" t="s">
        <v>72</v>
      </c>
      <c r="O283" t="s">
        <v>738</v>
      </c>
      <c r="P283" s="7" t="str">
        <f>HYPERLINK("https://collectormobile.dot.state.oh.us/arcgis/rest/services/ADAROW/ADA_ROW_Inventory_Image_Viewer/MapServer/3/530197/attachments/", "Photo Link")</f>
        <v>Photo Link</v>
      </c>
      <c r="Q283" s="7" t="str">
        <f>HYPERLINK("http://data.mapchannels.com/dualmaps6/map.htm?lat=41.286252&amp;lng=-84.553542", "Map Channel Link")</f>
        <v>Map Channel Link</v>
      </c>
    </row>
    <row r="284" spans="1:17" hidden="1" x14ac:dyDescent="0.25">
      <c r="A284" t="s">
        <v>20</v>
      </c>
      <c r="B284" t="s">
        <v>514</v>
      </c>
      <c r="C284" t="s">
        <v>736</v>
      </c>
      <c r="D284">
        <v>0.11600000000000001</v>
      </c>
      <c r="E284" t="s">
        <v>739</v>
      </c>
      <c r="F284" t="s">
        <v>24</v>
      </c>
      <c r="G284" s="6">
        <v>45790.56417824074</v>
      </c>
      <c r="H284" t="s">
        <v>25</v>
      </c>
      <c r="I284" t="s">
        <v>26</v>
      </c>
      <c r="J284" t="s">
        <v>583</v>
      </c>
      <c r="K284" t="s">
        <v>28</v>
      </c>
      <c r="M284" t="s">
        <v>29</v>
      </c>
      <c r="N284" t="s">
        <v>91</v>
      </c>
      <c r="O284" t="s">
        <v>740</v>
      </c>
      <c r="P284" s="7" t="str">
        <f>HYPERLINK("https://collectormobile.dot.state.oh.us/arcgis/rest/services/ADAROW/ADA_ROW_Inventory_Image_Viewer/MapServer/3/530198/attachments/", "Photo Link")</f>
        <v>Photo Link</v>
      </c>
      <c r="Q284" s="7" t="str">
        <f>HYPERLINK("http://data.mapchannels.com/dualmaps6/map.htm?lat=41.286228&amp;lng=-84.553546", "Map Channel Link")</f>
        <v>Map Channel Link</v>
      </c>
    </row>
    <row r="285" spans="1:17" hidden="1" x14ac:dyDescent="0.25">
      <c r="A285" t="s">
        <v>20</v>
      </c>
      <c r="B285" t="s">
        <v>514</v>
      </c>
      <c r="C285" t="s">
        <v>736</v>
      </c>
      <c r="D285">
        <v>0.11600000000000001</v>
      </c>
      <c r="E285" t="s">
        <v>741</v>
      </c>
      <c r="F285" t="s">
        <v>24</v>
      </c>
      <c r="G285" s="6">
        <v>45790.56417824074</v>
      </c>
      <c r="H285" t="s">
        <v>25</v>
      </c>
      <c r="I285" t="s">
        <v>26</v>
      </c>
      <c r="J285" t="s">
        <v>583</v>
      </c>
      <c r="K285" t="s">
        <v>124</v>
      </c>
      <c r="M285" t="s">
        <v>29</v>
      </c>
      <c r="N285" t="s">
        <v>742</v>
      </c>
      <c r="O285" t="s">
        <v>743</v>
      </c>
      <c r="P285" s="7" t="str">
        <f>HYPERLINK("https://collectormobile.dot.state.oh.us/arcgis/rest/services/ADAROW/ADA_ROW_Inventory_Image_Viewer/MapServer/3/530609/attachments/", "Photo Link")</f>
        <v>Photo Link</v>
      </c>
      <c r="Q285" s="7" t="str">
        <f>HYPERLINK("http://data.mapchannels.com/dualmaps6/map.htm?lat=41.286130&amp;lng=-84.553546", "Map Channel Link")</f>
        <v>Map Channel Link</v>
      </c>
    </row>
    <row r="286" spans="1:17" hidden="1" x14ac:dyDescent="0.25">
      <c r="A286" t="s">
        <v>20</v>
      </c>
      <c r="B286" t="s">
        <v>514</v>
      </c>
      <c r="C286" t="s">
        <v>736</v>
      </c>
      <c r="D286">
        <v>0.127</v>
      </c>
      <c r="E286" t="s">
        <v>744</v>
      </c>
      <c r="F286" t="s">
        <v>24</v>
      </c>
      <c r="G286" s="6">
        <v>45790.56417824074</v>
      </c>
      <c r="H286" t="s">
        <v>25</v>
      </c>
      <c r="I286" t="s">
        <v>26</v>
      </c>
      <c r="J286" t="s">
        <v>583</v>
      </c>
      <c r="K286" t="s">
        <v>28</v>
      </c>
      <c r="M286" t="s">
        <v>29</v>
      </c>
      <c r="N286" t="s">
        <v>91</v>
      </c>
      <c r="O286" t="s">
        <v>745</v>
      </c>
      <c r="P286" s="7" t="str">
        <f>HYPERLINK("https://collectormobile.dot.state.oh.us/arcgis/rest/services/ADAROW/ADA_ROW_Inventory_Image_Viewer/MapServer/3/530196/attachments/", "Photo Link")</f>
        <v>Photo Link</v>
      </c>
      <c r="Q286" s="7" t="str">
        <f>HYPERLINK("http://data.mapchannels.com/dualmaps6/map.htm?lat=41.286229&amp;lng=-84.553329", "Map Channel Link")</f>
        <v>Map Channel Link</v>
      </c>
    </row>
    <row r="287" spans="1:17" hidden="1" x14ac:dyDescent="0.25">
      <c r="A287" t="s">
        <v>20</v>
      </c>
      <c r="B287" t="s">
        <v>514</v>
      </c>
      <c r="C287" t="s">
        <v>736</v>
      </c>
      <c r="D287">
        <v>0.128</v>
      </c>
      <c r="E287" t="s">
        <v>746</v>
      </c>
      <c r="F287" t="s">
        <v>24</v>
      </c>
      <c r="G287" s="6">
        <v>45790.56417824074</v>
      </c>
      <c r="H287" t="s">
        <v>25</v>
      </c>
      <c r="I287" t="s">
        <v>26</v>
      </c>
      <c r="J287" t="s">
        <v>583</v>
      </c>
      <c r="K287" t="s">
        <v>124</v>
      </c>
      <c r="M287" t="s">
        <v>29</v>
      </c>
      <c r="N287" t="s">
        <v>747</v>
      </c>
      <c r="O287" t="s">
        <v>748</v>
      </c>
      <c r="P287" s="7" t="str">
        <f>HYPERLINK("https://collectormobile.dot.state.oh.us/arcgis/rest/services/ADAROW/ADA_ROW_Inventory_Image_Viewer/MapServer/3/530194/attachments/", "Photo Link")</f>
        <v>Photo Link</v>
      </c>
      <c r="Q287" s="7" t="str">
        <f>HYPERLINK("http://data.mapchannels.com/dualmaps6/map.htm?lat=41.286131&amp;lng=-84.553322", "Map Channel Link")</f>
        <v>Map Channel Link</v>
      </c>
    </row>
    <row r="288" spans="1:17" hidden="1" x14ac:dyDescent="0.25">
      <c r="A288" t="s">
        <v>20</v>
      </c>
      <c r="B288" t="s">
        <v>514</v>
      </c>
      <c r="C288" t="s">
        <v>749</v>
      </c>
      <c r="D288">
        <v>0.23799999999999999</v>
      </c>
      <c r="E288" t="s">
        <v>750</v>
      </c>
      <c r="F288" t="s">
        <v>24</v>
      </c>
      <c r="G288" s="6">
        <v>45790.56417824074</v>
      </c>
      <c r="H288" t="s">
        <v>25</v>
      </c>
      <c r="I288" t="s">
        <v>26</v>
      </c>
      <c r="J288" t="s">
        <v>583</v>
      </c>
      <c r="K288" t="s">
        <v>28</v>
      </c>
      <c r="M288" t="s">
        <v>29</v>
      </c>
      <c r="N288" t="s">
        <v>68</v>
      </c>
      <c r="O288" t="s">
        <v>751</v>
      </c>
      <c r="P288" s="7" t="str">
        <f>HYPERLINK("https://collectormobile.dot.state.oh.us/arcgis/rest/services/ADAROW/ADA_ROW_Inventory_Image_Viewer/MapServer/3/530187/attachments/", "Photo Link")</f>
        <v>Photo Link</v>
      </c>
      <c r="Q288" s="7" t="str">
        <f>HYPERLINK("http://data.mapchannels.com/dualmaps6/map.htm?lat=41.284536&amp;lng=-84.553526", "Map Channel Link")</f>
        <v>Map Channel Link</v>
      </c>
    </row>
    <row r="289" spans="1:17" hidden="1" x14ac:dyDescent="0.25">
      <c r="A289" t="s">
        <v>20</v>
      </c>
      <c r="B289" t="s">
        <v>514</v>
      </c>
      <c r="C289" t="s">
        <v>749</v>
      </c>
      <c r="D289">
        <v>0.23799999999999999</v>
      </c>
      <c r="E289" t="s">
        <v>752</v>
      </c>
      <c r="F289" t="s">
        <v>24</v>
      </c>
      <c r="G289" s="6">
        <v>45790.56417824074</v>
      </c>
      <c r="H289" t="s">
        <v>25</v>
      </c>
      <c r="I289" t="s">
        <v>26</v>
      </c>
      <c r="J289" t="s">
        <v>583</v>
      </c>
      <c r="K289" t="s">
        <v>28</v>
      </c>
      <c r="M289" t="s">
        <v>29</v>
      </c>
      <c r="N289" t="s">
        <v>91</v>
      </c>
      <c r="O289" t="s">
        <v>753</v>
      </c>
      <c r="P289" s="7" t="str">
        <f>HYPERLINK("https://collectormobile.dot.state.oh.us/arcgis/rest/services/ADAROW/ADA_ROW_Inventory_Image_Viewer/MapServer/3/530188/attachments/", "Photo Link")</f>
        <v>Photo Link</v>
      </c>
      <c r="Q289" s="7" t="str">
        <f>HYPERLINK("http://data.mapchannels.com/dualmaps6/map.htm?lat=41.284613&amp;lng=-84.553522", "Map Channel Link")</f>
        <v>Map Channel Link</v>
      </c>
    </row>
    <row r="290" spans="1:17" hidden="1" x14ac:dyDescent="0.25">
      <c r="A290" t="s">
        <v>20</v>
      </c>
      <c r="B290" t="s">
        <v>514</v>
      </c>
      <c r="C290" t="s">
        <v>749</v>
      </c>
      <c r="D290">
        <v>0.247</v>
      </c>
      <c r="E290" t="s">
        <v>754</v>
      </c>
      <c r="F290" t="s">
        <v>24</v>
      </c>
      <c r="G290" s="6">
        <v>45790.56417824074</v>
      </c>
      <c r="H290" t="s">
        <v>25</v>
      </c>
      <c r="I290" t="s">
        <v>26</v>
      </c>
      <c r="J290" t="s">
        <v>583</v>
      </c>
      <c r="K290" t="s">
        <v>28</v>
      </c>
      <c r="M290" t="s">
        <v>29</v>
      </c>
      <c r="N290" t="s">
        <v>422</v>
      </c>
      <c r="O290" t="s">
        <v>755</v>
      </c>
      <c r="P290" s="7" t="str">
        <f>HYPERLINK("https://collectormobile.dot.state.oh.us/arcgis/rest/services/ADAROW/ADA_ROW_Inventory_Image_Viewer/MapServer/3/530191/attachments/", "Photo Link")</f>
        <v>Photo Link</v>
      </c>
      <c r="Q290" s="7" t="str">
        <f>HYPERLINK("http://data.mapchannels.com/dualmaps6/map.htm?lat=41.284605&amp;lng=-84.553349", "Map Channel Link")</f>
        <v>Map Channel Link</v>
      </c>
    </row>
    <row r="291" spans="1:17" hidden="1" x14ac:dyDescent="0.25">
      <c r="A291" t="s">
        <v>20</v>
      </c>
      <c r="B291" t="s">
        <v>514</v>
      </c>
      <c r="C291" t="s">
        <v>749</v>
      </c>
      <c r="D291">
        <v>0.247</v>
      </c>
      <c r="E291" t="s">
        <v>756</v>
      </c>
      <c r="F291" t="s">
        <v>24</v>
      </c>
      <c r="G291" s="6">
        <v>45790.56417824074</v>
      </c>
      <c r="H291" t="s">
        <v>25</v>
      </c>
      <c r="I291" t="s">
        <v>26</v>
      </c>
      <c r="J291" t="s">
        <v>583</v>
      </c>
      <c r="K291" t="s">
        <v>28</v>
      </c>
      <c r="M291" t="s">
        <v>29</v>
      </c>
      <c r="N291" t="s">
        <v>757</v>
      </c>
      <c r="O291" t="s">
        <v>758</v>
      </c>
      <c r="P291" s="7" t="str">
        <f>HYPERLINK("https://collectormobile.dot.state.oh.us/arcgis/rest/services/ADAROW/ADA_ROW_Inventory_Image_Viewer/MapServer/3/530192/attachments/", "Photo Link")</f>
        <v>Photo Link</v>
      </c>
      <c r="Q291" s="7" t="str">
        <f>HYPERLINK("http://data.mapchannels.com/dualmaps6/map.htm?lat=41.284529&amp;lng=-84.553352", "Map Channel Link")</f>
        <v>Map Channel Link</v>
      </c>
    </row>
    <row r="292" spans="1:17" hidden="1" x14ac:dyDescent="0.25">
      <c r="A292" t="s">
        <v>20</v>
      </c>
      <c r="B292" t="s">
        <v>514</v>
      </c>
      <c r="C292" t="s">
        <v>759</v>
      </c>
      <c r="D292">
        <v>0.12</v>
      </c>
      <c r="E292" t="s">
        <v>760</v>
      </c>
      <c r="F292" t="s">
        <v>24</v>
      </c>
      <c r="G292" s="6">
        <v>45790.56417824074</v>
      </c>
      <c r="H292" t="s">
        <v>25</v>
      </c>
      <c r="I292" t="s">
        <v>26</v>
      </c>
      <c r="J292" t="s">
        <v>583</v>
      </c>
      <c r="K292" t="s">
        <v>28</v>
      </c>
      <c r="M292" t="s">
        <v>29</v>
      </c>
      <c r="N292" t="s">
        <v>95</v>
      </c>
      <c r="O292" t="s">
        <v>761</v>
      </c>
      <c r="P292" s="7" t="str">
        <f>HYPERLINK("https://collectormobile.dot.state.oh.us/arcgis/rest/services/ADAROW/ADA_ROW_Inventory_Image_Viewer/MapServer/3/530605/attachments/", "Photo Link")</f>
        <v>Photo Link</v>
      </c>
      <c r="Q292" s="7" t="str">
        <f>HYPERLINK("http://data.mapchannels.com/dualmaps6/map.htm?lat=41.285422&amp;lng=-84.553531", "Map Channel Link")</f>
        <v>Map Channel Link</v>
      </c>
    </row>
    <row r="293" spans="1:17" hidden="1" x14ac:dyDescent="0.25">
      <c r="A293" t="s">
        <v>20</v>
      </c>
      <c r="B293" t="s">
        <v>514</v>
      </c>
      <c r="C293" t="s">
        <v>759</v>
      </c>
      <c r="D293">
        <v>0.12</v>
      </c>
      <c r="E293" t="s">
        <v>762</v>
      </c>
      <c r="F293" t="s">
        <v>24</v>
      </c>
      <c r="G293" s="6">
        <v>45790.56417824074</v>
      </c>
      <c r="H293" t="s">
        <v>25</v>
      </c>
      <c r="I293" t="s">
        <v>26</v>
      </c>
      <c r="J293" t="s">
        <v>583</v>
      </c>
      <c r="K293" t="s">
        <v>28</v>
      </c>
      <c r="M293" t="s">
        <v>29</v>
      </c>
      <c r="N293" t="s">
        <v>91</v>
      </c>
      <c r="O293" t="s">
        <v>763</v>
      </c>
      <c r="P293" s="7" t="str">
        <f>HYPERLINK("https://collectormobile.dot.state.oh.us/arcgis/rest/services/ADAROW/ADA_ROW_Inventory_Image_Viewer/MapServer/3/530608/attachments/", "Photo Link")</f>
        <v>Photo Link</v>
      </c>
      <c r="Q293" s="7" t="str">
        <f>HYPERLINK("http://data.mapchannels.com/dualmaps6/map.htm?lat=41.285472&amp;lng=-84.553534", "Map Channel Link")</f>
        <v>Map Channel Link</v>
      </c>
    </row>
    <row r="294" spans="1:17" hidden="1" x14ac:dyDescent="0.25">
      <c r="A294" t="s">
        <v>20</v>
      </c>
      <c r="B294" t="s">
        <v>514</v>
      </c>
      <c r="C294" t="s">
        <v>759</v>
      </c>
      <c r="D294">
        <v>0.13</v>
      </c>
      <c r="E294" t="s">
        <v>764</v>
      </c>
      <c r="F294" t="s">
        <v>24</v>
      </c>
      <c r="G294" s="6">
        <v>45790.56417824074</v>
      </c>
      <c r="H294" t="s">
        <v>25</v>
      </c>
      <c r="I294" t="s">
        <v>26</v>
      </c>
      <c r="J294" t="s">
        <v>583</v>
      </c>
      <c r="K294" t="s">
        <v>28</v>
      </c>
      <c r="M294" t="s">
        <v>29</v>
      </c>
      <c r="N294" t="s">
        <v>72</v>
      </c>
      <c r="O294" t="s">
        <v>765</v>
      </c>
      <c r="P294" s="7" t="str">
        <f>HYPERLINK("https://collectormobile.dot.state.oh.us/arcgis/rest/services/ADAROW/ADA_ROW_Inventory_Image_Viewer/MapServer/3/530193/attachments/", "Photo Link")</f>
        <v>Photo Link</v>
      </c>
      <c r="Q294" s="7" t="str">
        <f>HYPERLINK("http://data.mapchannels.com/dualmaps6/map.htm?lat=41.285423&amp;lng=-84.553344", "Map Channel Link")</f>
        <v>Map Channel Link</v>
      </c>
    </row>
    <row r="295" spans="1:17" hidden="1" x14ac:dyDescent="0.25">
      <c r="A295" t="s">
        <v>20</v>
      </c>
      <c r="B295" t="s">
        <v>514</v>
      </c>
      <c r="C295" t="s">
        <v>766</v>
      </c>
      <c r="D295">
        <v>0.152</v>
      </c>
      <c r="E295" t="s">
        <v>767</v>
      </c>
      <c r="F295" t="s">
        <v>24</v>
      </c>
      <c r="G295" s="6">
        <v>45790.56417824074</v>
      </c>
      <c r="H295" t="s">
        <v>25</v>
      </c>
      <c r="I295" t="s">
        <v>26</v>
      </c>
      <c r="J295" t="s">
        <v>583</v>
      </c>
      <c r="K295" t="s">
        <v>28</v>
      </c>
      <c r="M295" t="s">
        <v>29</v>
      </c>
      <c r="N295" t="s">
        <v>72</v>
      </c>
      <c r="O295" t="s">
        <v>768</v>
      </c>
      <c r="P295" s="7" t="str">
        <f>HYPERLINK("https://collectormobile.dot.state.oh.us/arcgis/rest/services/ADAROW/ADA_ROW_Inventory_Image_Viewer/MapServer/3/530204/attachments/", "Photo Link")</f>
        <v>Photo Link</v>
      </c>
      <c r="Q295" s="7" t="str">
        <f>HYPERLINK("http://data.mapchannels.com/dualmaps6/map.htm?lat=41.287141&amp;lng=-84.553546", "Map Channel Link")</f>
        <v>Map Channel Link</v>
      </c>
    </row>
    <row r="296" spans="1:17" hidden="1" x14ac:dyDescent="0.25">
      <c r="A296" t="s">
        <v>20</v>
      </c>
      <c r="B296" t="s">
        <v>514</v>
      </c>
      <c r="C296" t="s">
        <v>766</v>
      </c>
      <c r="D296">
        <v>0.16400000000000001</v>
      </c>
      <c r="E296" t="s">
        <v>769</v>
      </c>
      <c r="F296" t="s">
        <v>24</v>
      </c>
      <c r="G296" s="6">
        <v>45790.56417824074</v>
      </c>
      <c r="H296" t="s">
        <v>25</v>
      </c>
      <c r="I296" t="s">
        <v>26</v>
      </c>
      <c r="J296" t="s">
        <v>583</v>
      </c>
      <c r="K296" t="s">
        <v>28</v>
      </c>
      <c r="M296" t="s">
        <v>29</v>
      </c>
      <c r="N296" t="s">
        <v>72</v>
      </c>
      <c r="O296" t="s">
        <v>770</v>
      </c>
      <c r="P296" s="7" t="str">
        <f>HYPERLINK("https://collectormobile.dot.state.oh.us/arcgis/rest/services/ADAROW/ADA_ROW_Inventory_Image_Viewer/MapServer/3/530201/attachments/", "Photo Link")</f>
        <v>Photo Link</v>
      </c>
      <c r="Q296" s="7" t="str">
        <f>HYPERLINK("http://data.mapchannels.com/dualmaps6/map.htm?lat=41.287141&amp;lng=-84.553322", "Map Channel Link")</f>
        <v>Map Channel Link</v>
      </c>
    </row>
    <row r="297" spans="1:17" hidden="1" x14ac:dyDescent="0.25">
      <c r="A297" t="s">
        <v>20</v>
      </c>
      <c r="B297" t="s">
        <v>514</v>
      </c>
      <c r="C297" t="s">
        <v>771</v>
      </c>
      <c r="D297">
        <v>6.9000000000000006E-2</v>
      </c>
      <c r="E297" t="s">
        <v>772</v>
      </c>
      <c r="F297" t="s">
        <v>143</v>
      </c>
      <c r="G297" s="6">
        <v>43301.451284722221</v>
      </c>
      <c r="H297" t="s">
        <v>25</v>
      </c>
      <c r="I297" t="s">
        <v>26</v>
      </c>
      <c r="J297"/>
      <c r="K297" t="s">
        <v>28</v>
      </c>
      <c r="M297" t="s">
        <v>29</v>
      </c>
      <c r="N297" t="s">
        <v>115</v>
      </c>
      <c r="P297" s="7" t="str">
        <f>HYPERLINK("https://collectormobile.dot.state.oh.us/arcgis/rest/services/ADAROW/ADA_ROW_Inventory_Image_Viewer/MapServer/3/42234/attachments/", "Photo Link")</f>
        <v>Photo Link</v>
      </c>
      <c r="Q297" s="7" t="str">
        <f>HYPERLINK("http://data.mapchannels.com/dualmaps6/map.htm?lat=41.423381&amp;lng=-84.396456", "Map Channel Link")</f>
        <v>Map Channel Link</v>
      </c>
    </row>
    <row r="298" spans="1:17" hidden="1" x14ac:dyDescent="0.25">
      <c r="A298" t="s">
        <v>20</v>
      </c>
      <c r="B298" t="s">
        <v>514</v>
      </c>
      <c r="C298" t="s">
        <v>771</v>
      </c>
      <c r="D298">
        <v>7.0999999999999994E-2</v>
      </c>
      <c r="E298" t="s">
        <v>773</v>
      </c>
      <c r="F298" t="s">
        <v>143</v>
      </c>
      <c r="G298" s="6">
        <v>43301.451284722221</v>
      </c>
      <c r="H298" t="s">
        <v>25</v>
      </c>
      <c r="I298" t="s">
        <v>26</v>
      </c>
      <c r="J298"/>
      <c r="K298" t="s">
        <v>28</v>
      </c>
      <c r="M298" t="s">
        <v>29</v>
      </c>
      <c r="N298" t="s">
        <v>115</v>
      </c>
      <c r="P298" s="7" t="str">
        <f>HYPERLINK("https://collectormobile.dot.state.oh.us/arcgis/rest/services/ADAROW/ADA_ROW_Inventory_Image_Viewer/MapServer/3/42235/attachments/", "Photo Link")</f>
        <v>Photo Link</v>
      </c>
      <c r="Q298" s="7" t="str">
        <f>HYPERLINK("http://data.mapchannels.com/dualmaps6/map.htm?lat=41.423345&amp;lng=-84.396416", "Map Channel Link")</f>
        <v>Map Channel Link</v>
      </c>
    </row>
    <row r="299" spans="1:17" hidden="1" x14ac:dyDescent="0.25">
      <c r="A299" t="s">
        <v>20</v>
      </c>
      <c r="B299" t="s">
        <v>514</v>
      </c>
      <c r="C299" t="s">
        <v>774</v>
      </c>
      <c r="D299">
        <v>5.8000000000000003E-2</v>
      </c>
      <c r="E299" t="s">
        <v>775</v>
      </c>
      <c r="F299" t="s">
        <v>143</v>
      </c>
      <c r="G299" s="6">
        <v>43301.451284722221</v>
      </c>
      <c r="H299" t="s">
        <v>25</v>
      </c>
      <c r="I299" t="s">
        <v>26</v>
      </c>
      <c r="J299"/>
      <c r="K299" t="s">
        <v>28</v>
      </c>
      <c r="M299" t="s">
        <v>29</v>
      </c>
      <c r="N299" t="s">
        <v>115</v>
      </c>
      <c r="O299" t="s">
        <v>776</v>
      </c>
      <c r="P299" s="7" t="str">
        <f>HYPERLINK("https://collectormobile.dot.state.oh.us/arcgis/rest/services/ADAROW/ADA_ROW_Inventory_Image_Viewer/MapServer/3/24592/attachments/", "Photo Link")</f>
        <v>Photo Link</v>
      </c>
      <c r="Q299" s="7" t="str">
        <f>HYPERLINK("http://data.mapchannels.com/dualmaps6/map.htm?lat=41.424324&amp;lng=-84.396580", "Map Channel Link")</f>
        <v>Map Channel Link</v>
      </c>
    </row>
    <row r="300" spans="1:17" hidden="1" x14ac:dyDescent="0.25">
      <c r="A300" t="s">
        <v>20</v>
      </c>
      <c r="B300" t="s">
        <v>514</v>
      </c>
      <c r="C300" t="s">
        <v>774</v>
      </c>
      <c r="D300">
        <v>5.8999999999999997E-2</v>
      </c>
      <c r="E300" t="s">
        <v>777</v>
      </c>
      <c r="F300" t="s">
        <v>143</v>
      </c>
      <c r="G300" s="6">
        <v>43301.451284722221</v>
      </c>
      <c r="H300" t="s">
        <v>25</v>
      </c>
      <c r="I300" t="s">
        <v>26</v>
      </c>
      <c r="J300"/>
      <c r="K300" t="s">
        <v>28</v>
      </c>
      <c r="M300" t="s">
        <v>29</v>
      </c>
      <c r="N300" t="s">
        <v>115</v>
      </c>
      <c r="P300" s="7" t="str">
        <f>HYPERLINK("https://collectormobile.dot.state.oh.us/arcgis/rest/services/ADAROW/ADA_ROW_Inventory_Image_Viewer/MapServer/3/24591/attachments/", "Photo Link")</f>
        <v>Photo Link</v>
      </c>
      <c r="Q300" s="7" t="str">
        <f>HYPERLINK("http://data.mapchannels.com/dualmaps6/map.htm?lat=41.424262&amp;lng=-84.396565", "Map Channel Link")</f>
        <v>Map Channel Link</v>
      </c>
    </row>
    <row r="301" spans="1:17" hidden="1" x14ac:dyDescent="0.25">
      <c r="A301" t="s">
        <v>20</v>
      </c>
      <c r="B301" t="s">
        <v>514</v>
      </c>
      <c r="C301" t="s">
        <v>774</v>
      </c>
      <c r="D301">
        <v>6.9000000000000006E-2</v>
      </c>
      <c r="E301" t="s">
        <v>778</v>
      </c>
      <c r="F301" t="s">
        <v>143</v>
      </c>
      <c r="G301" s="6">
        <v>43301.451284722221</v>
      </c>
      <c r="H301" t="s">
        <v>25</v>
      </c>
      <c r="I301" t="s">
        <v>26</v>
      </c>
      <c r="J301"/>
      <c r="K301" t="s">
        <v>28</v>
      </c>
      <c r="M301" t="s">
        <v>29</v>
      </c>
      <c r="N301" t="s">
        <v>115</v>
      </c>
      <c r="O301"/>
      <c r="P301" s="7" t="str">
        <f>HYPERLINK("https://collectormobile.dot.state.oh.us/arcgis/rest/services/ADAROW/ADA_ROW_Inventory_Image_Viewer/MapServer/3/42236/attachments/", "Photo Link")</f>
        <v>Photo Link</v>
      </c>
      <c r="Q301" s="7" t="str">
        <f>HYPERLINK("http://data.mapchannels.com/dualmaps6/map.htm?lat=41.424301&amp;lng=-84.396372", "Map Channel Link")</f>
        <v>Map Channel Link</v>
      </c>
    </row>
    <row r="302" spans="1:17" hidden="1" x14ac:dyDescent="0.25">
      <c r="A302" t="s">
        <v>20</v>
      </c>
      <c r="B302" t="s">
        <v>514</v>
      </c>
      <c r="C302" t="s">
        <v>774</v>
      </c>
      <c r="D302">
        <v>7.0000000000000007E-2</v>
      </c>
      <c r="E302" t="s">
        <v>779</v>
      </c>
      <c r="F302" t="s">
        <v>143</v>
      </c>
      <c r="G302" s="6">
        <v>43301.451284722221</v>
      </c>
      <c r="H302" t="s">
        <v>25</v>
      </c>
      <c r="I302" t="s">
        <v>26</v>
      </c>
      <c r="J302"/>
      <c r="K302" t="s">
        <v>28</v>
      </c>
      <c r="M302" t="s">
        <v>29</v>
      </c>
      <c r="N302" t="s">
        <v>115</v>
      </c>
      <c r="P302" s="7" t="str">
        <f>HYPERLINK("https://collectormobile.dot.state.oh.us/arcgis/rest/services/ADAROW/ADA_ROW_Inventory_Image_Viewer/MapServer/3/42237/attachments/", "Photo Link")</f>
        <v>Photo Link</v>
      </c>
      <c r="Q302" s="7" t="str">
        <f>HYPERLINK("http://data.mapchannels.com/dualmaps6/map.htm?lat=41.424354&amp;lng=-84.396342", "Map Channel Link")</f>
        <v>Map Channel Link</v>
      </c>
    </row>
    <row r="303" spans="1:17" hidden="1" x14ac:dyDescent="0.25">
      <c r="A303" t="s">
        <v>20</v>
      </c>
      <c r="B303" t="s">
        <v>514</v>
      </c>
      <c r="C303" t="s">
        <v>780</v>
      </c>
      <c r="D303">
        <v>5.7000000000000002E-2</v>
      </c>
      <c r="E303" t="s">
        <v>781</v>
      </c>
      <c r="F303" t="s">
        <v>143</v>
      </c>
      <c r="G303" s="6">
        <v>43301.451284722221</v>
      </c>
      <c r="H303" t="s">
        <v>25</v>
      </c>
      <c r="I303" t="s">
        <v>26</v>
      </c>
      <c r="J303"/>
      <c r="K303" t="s">
        <v>28</v>
      </c>
      <c r="M303" t="s">
        <v>29</v>
      </c>
      <c r="N303" t="s">
        <v>115</v>
      </c>
      <c r="P303" s="7" t="str">
        <f>HYPERLINK("https://collectormobile.dot.state.oh.us/arcgis/rest/services/ADAROW/ADA_ROW_Inventory_Image_Viewer/MapServer/3/42238/attachments/", "Photo Link")</f>
        <v>Photo Link</v>
      </c>
      <c r="Q303" s="7" t="str">
        <f>HYPERLINK("http://data.mapchannels.com/dualmaps6/map.htm?lat=41.425262&amp;lng=-84.396520", "Map Channel Link")</f>
        <v>Map Channel Link</v>
      </c>
    </row>
    <row r="304" spans="1:17" hidden="1" x14ac:dyDescent="0.25">
      <c r="A304" t="s">
        <v>20</v>
      </c>
      <c r="B304" t="s">
        <v>514</v>
      </c>
      <c r="C304" t="s">
        <v>780</v>
      </c>
      <c r="D304">
        <v>5.7000000000000002E-2</v>
      </c>
      <c r="E304" t="s">
        <v>782</v>
      </c>
      <c r="F304" t="s">
        <v>143</v>
      </c>
      <c r="G304" s="6">
        <v>43301.451284722221</v>
      </c>
      <c r="H304" t="s">
        <v>25</v>
      </c>
      <c r="I304" t="s">
        <v>26</v>
      </c>
      <c r="J304"/>
      <c r="K304" t="s">
        <v>28</v>
      </c>
      <c r="M304" t="s">
        <v>29</v>
      </c>
      <c r="N304" t="s">
        <v>517</v>
      </c>
      <c r="P304" s="7" t="str">
        <f>HYPERLINK("https://collectormobile.dot.state.oh.us/arcgis/rest/services/ADAROW/ADA_ROW_Inventory_Image_Viewer/MapServer/3/42239/attachments/", "Photo Link")</f>
        <v>Photo Link</v>
      </c>
      <c r="Q304" s="7" t="str">
        <f>HYPERLINK("http://data.mapchannels.com/dualmaps6/map.htm?lat=41.425292&amp;lng=-84.396519", "Map Channel Link")</f>
        <v>Map Channel Link</v>
      </c>
    </row>
    <row r="305" spans="1:17" hidden="1" x14ac:dyDescent="0.25">
      <c r="A305" t="s">
        <v>20</v>
      </c>
      <c r="B305" t="s">
        <v>514</v>
      </c>
      <c r="C305" t="s">
        <v>780</v>
      </c>
      <c r="D305">
        <v>6.9000000000000006E-2</v>
      </c>
      <c r="E305" t="s">
        <v>783</v>
      </c>
      <c r="F305" t="s">
        <v>143</v>
      </c>
      <c r="G305" s="6">
        <v>43301.451284722221</v>
      </c>
      <c r="H305" t="s">
        <v>25</v>
      </c>
      <c r="I305" t="s">
        <v>26</v>
      </c>
      <c r="J305"/>
      <c r="K305" t="s">
        <v>28</v>
      </c>
      <c r="M305" t="s">
        <v>29</v>
      </c>
      <c r="N305" t="s">
        <v>115</v>
      </c>
      <c r="P305" s="7" t="str">
        <f>HYPERLINK("https://collectormobile.dot.state.oh.us/arcgis/rest/services/ADAROW/ADA_ROW_Inventory_Image_Viewer/MapServer/3/24596/attachments/", "Photo Link")</f>
        <v>Photo Link</v>
      </c>
      <c r="Q305" s="7" t="str">
        <f>HYPERLINK("http://data.mapchannels.com/dualmaps6/map.htm?lat=41.425299&amp;lng=-84.396287", "Map Channel Link")</f>
        <v>Map Channel Link</v>
      </c>
    </row>
    <row r="306" spans="1:17" hidden="1" x14ac:dyDescent="0.25">
      <c r="A306" t="s">
        <v>20</v>
      </c>
      <c r="B306" t="s">
        <v>514</v>
      </c>
      <c r="C306" t="s">
        <v>780</v>
      </c>
      <c r="D306">
        <v>7.0000000000000007E-2</v>
      </c>
      <c r="E306" t="s">
        <v>784</v>
      </c>
      <c r="F306" t="s">
        <v>143</v>
      </c>
      <c r="G306" s="6">
        <v>43301.451284722221</v>
      </c>
      <c r="H306" t="s">
        <v>25</v>
      </c>
      <c r="I306" t="s">
        <v>26</v>
      </c>
      <c r="J306"/>
      <c r="K306" t="s">
        <v>28</v>
      </c>
      <c r="M306" t="s">
        <v>29</v>
      </c>
      <c r="N306" t="s">
        <v>115</v>
      </c>
      <c r="O306" t="s">
        <v>605</v>
      </c>
      <c r="P306" s="7" t="str">
        <f>HYPERLINK("https://collectormobile.dot.state.oh.us/arcgis/rest/services/ADAROW/ADA_ROW_Inventory_Image_Viewer/MapServer/3/42242/attachments/", "Photo Link")</f>
        <v>Photo Link</v>
      </c>
      <c r="Q306" s="7" t="str">
        <f>HYPERLINK("http://data.mapchannels.com/dualmaps6/map.htm?lat=41.425208&amp;lng=-84.396280", "Map Channel Link")</f>
        <v>Map Channel Link</v>
      </c>
    </row>
    <row r="307" spans="1:17" hidden="1" x14ac:dyDescent="0.25">
      <c r="A307" t="s">
        <v>20</v>
      </c>
      <c r="B307" t="s">
        <v>514</v>
      </c>
      <c r="C307" t="s">
        <v>785</v>
      </c>
      <c r="D307">
        <v>5.8000000000000003E-2</v>
      </c>
      <c r="E307" t="s">
        <v>786</v>
      </c>
      <c r="F307" t="s">
        <v>143</v>
      </c>
      <c r="G307" s="6">
        <v>43301.451284722221</v>
      </c>
      <c r="H307" t="s">
        <v>25</v>
      </c>
      <c r="I307" t="s">
        <v>26</v>
      </c>
      <c r="J307"/>
      <c r="K307" t="s">
        <v>28</v>
      </c>
      <c r="M307" t="s">
        <v>29</v>
      </c>
      <c r="N307" t="s">
        <v>115</v>
      </c>
      <c r="O307" t="s">
        <v>776</v>
      </c>
      <c r="P307" s="7" t="str">
        <f>HYPERLINK("https://collectormobile.dot.state.oh.us/arcgis/rest/services/ADAROW/ADA_ROW_Inventory_Image_Viewer/MapServer/3/42241/attachments/", "Photo Link")</f>
        <v>Photo Link</v>
      </c>
      <c r="Q307" s="7" t="str">
        <f>HYPERLINK("http://data.mapchannels.com/dualmaps6/map.htm?lat=41.426309&amp;lng=-84.396437", "Map Channel Link")</f>
        <v>Map Channel Link</v>
      </c>
    </row>
    <row r="308" spans="1:17" hidden="1" x14ac:dyDescent="0.25">
      <c r="A308" t="s">
        <v>20</v>
      </c>
      <c r="B308" t="s">
        <v>514</v>
      </c>
      <c r="C308" t="s">
        <v>785</v>
      </c>
      <c r="D308">
        <v>6.0999999999999999E-2</v>
      </c>
      <c r="E308" t="s">
        <v>787</v>
      </c>
      <c r="F308" t="s">
        <v>143</v>
      </c>
      <c r="G308" s="6">
        <v>43301.451284722221</v>
      </c>
      <c r="H308" t="s">
        <v>25</v>
      </c>
      <c r="I308" t="s">
        <v>26</v>
      </c>
      <c r="J308"/>
      <c r="K308" t="s">
        <v>28</v>
      </c>
      <c r="M308" t="s">
        <v>29</v>
      </c>
      <c r="N308" t="s">
        <v>115</v>
      </c>
      <c r="O308" t="s">
        <v>605</v>
      </c>
      <c r="P308" s="7" t="str">
        <f>HYPERLINK("https://collectormobile.dot.state.oh.us/arcgis/rest/services/ADAROW/ADA_ROW_Inventory_Image_Viewer/MapServer/3/42240/attachments/", "Photo Link")</f>
        <v>Photo Link</v>
      </c>
      <c r="Q308" s="7" t="str">
        <f>HYPERLINK("http://data.mapchannels.com/dualmaps6/map.htm?lat=41.426154&amp;lng=-84.396395", "Map Channel Link")</f>
        <v>Map Channel Link</v>
      </c>
    </row>
    <row r="309" spans="1:17" hidden="1" x14ac:dyDescent="0.25">
      <c r="A309" t="s">
        <v>20</v>
      </c>
      <c r="B309" t="s">
        <v>514</v>
      </c>
      <c r="C309" t="s">
        <v>788</v>
      </c>
      <c r="D309">
        <v>8.9999999999999993E-3</v>
      </c>
      <c r="E309" t="s">
        <v>789</v>
      </c>
      <c r="F309" t="s">
        <v>143</v>
      </c>
      <c r="G309" s="6">
        <v>43418.811157407406</v>
      </c>
      <c r="H309" t="s">
        <v>25</v>
      </c>
      <c r="I309" t="s">
        <v>44</v>
      </c>
      <c r="J309"/>
      <c r="K309" t="s">
        <v>124</v>
      </c>
      <c r="M309" t="s">
        <v>29</v>
      </c>
      <c r="N309" t="s">
        <v>790</v>
      </c>
      <c r="O309" t="s">
        <v>791</v>
      </c>
      <c r="P309" s="7" t="str">
        <f>HYPERLINK("https://collectormobile.dot.state.oh.us/arcgis/rest/services/ADAROW/ADA_ROW_Inventory_Image_Viewer/MapServer/3/2571/attachments/", "Photo Link")</f>
        <v>Photo Link</v>
      </c>
      <c r="Q309" s="7" t="str">
        <f>HYPERLINK("http://data.mapchannels.com/dualmaps6/map.htm?lat=41.308481&amp;lng=-84.389401", "Map Channel Link")</f>
        <v>Map Channel Link</v>
      </c>
    </row>
    <row r="310" spans="1:17" hidden="1" x14ac:dyDescent="0.25">
      <c r="A310" t="s">
        <v>20</v>
      </c>
      <c r="B310" t="s">
        <v>514</v>
      </c>
      <c r="C310" t="s">
        <v>792</v>
      </c>
      <c r="D310">
        <v>8.0000000000000002E-3</v>
      </c>
      <c r="E310" t="s">
        <v>793</v>
      </c>
      <c r="F310" t="s">
        <v>143</v>
      </c>
      <c r="G310" s="6">
        <v>43418.807708333326</v>
      </c>
      <c r="H310" t="s">
        <v>25</v>
      </c>
      <c r="I310" t="s">
        <v>44</v>
      </c>
      <c r="J310"/>
      <c r="K310" t="s">
        <v>124</v>
      </c>
      <c r="M310" t="s">
        <v>29</v>
      </c>
      <c r="N310" t="s">
        <v>794</v>
      </c>
      <c r="O310" t="s">
        <v>795</v>
      </c>
      <c r="P310" s="7" t="str">
        <f>HYPERLINK("https://collectormobile.dot.state.oh.us/arcgis/rest/services/ADAROW/ADA_ROW_Inventory_Image_Viewer/MapServer/3/2572/attachments/", "Photo Link")</f>
        <v>Photo Link</v>
      </c>
      <c r="Q310" s="7" t="str">
        <f>HYPERLINK("http://data.mapchannels.com/dualmaps6/map.htm?lat=41.308458&amp;lng=-84.390682", "Map Channel Link")</f>
        <v>Map Channel Link</v>
      </c>
    </row>
    <row r="311" spans="1:17" hidden="1" x14ac:dyDescent="0.25">
      <c r="A311" t="s">
        <v>20</v>
      </c>
      <c r="B311" t="s">
        <v>796</v>
      </c>
      <c r="C311" t="s">
        <v>797</v>
      </c>
      <c r="D311">
        <v>0.01</v>
      </c>
      <c r="E311" t="s">
        <v>798</v>
      </c>
      <c r="F311" t="s">
        <v>24</v>
      </c>
      <c r="G311" s="6">
        <v>45790.56417824074</v>
      </c>
      <c r="H311" t="s">
        <v>25</v>
      </c>
      <c r="I311" t="s">
        <v>26</v>
      </c>
      <c r="J311" t="s">
        <v>799</v>
      </c>
      <c r="K311" t="s">
        <v>28</v>
      </c>
      <c r="M311" t="s">
        <v>29</v>
      </c>
      <c r="N311" t="s">
        <v>80</v>
      </c>
      <c r="O311" t="s">
        <v>800</v>
      </c>
      <c r="P311" s="7" t="str">
        <f>HYPERLINK("https://collectormobile.dot.state.oh.us/arcgis/rest/services/ADAROW/ADA_ROW_Inventory_Image_Viewer/MapServer/3/530622/attachments/", "Photo Link")</f>
        <v>Photo Link</v>
      </c>
      <c r="Q311" s="7" t="str">
        <f>HYPERLINK("http://data.mapchannels.com/dualmaps6/map.htm?lat=41.108539&amp;lng=-83.514266", "Map Channel Link")</f>
        <v>Map Channel Link</v>
      </c>
    </row>
    <row r="312" spans="1:17" hidden="1" x14ac:dyDescent="0.25">
      <c r="A312" t="s">
        <v>20</v>
      </c>
      <c r="B312" t="s">
        <v>796</v>
      </c>
      <c r="C312" t="s">
        <v>41</v>
      </c>
      <c r="D312">
        <v>5.0000000000000001E-3</v>
      </c>
      <c r="E312" t="s">
        <v>801</v>
      </c>
      <c r="F312" t="s">
        <v>24</v>
      </c>
      <c r="G312" s="6">
        <v>45790.56417824074</v>
      </c>
      <c r="H312" t="s">
        <v>25</v>
      </c>
      <c r="I312" t="s">
        <v>26</v>
      </c>
      <c r="J312" t="s">
        <v>799</v>
      </c>
      <c r="K312" t="s">
        <v>38</v>
      </c>
      <c r="M312" t="s">
        <v>29</v>
      </c>
      <c r="N312" t="s">
        <v>39</v>
      </c>
      <c r="O312" t="s">
        <v>802</v>
      </c>
      <c r="P312" s="7" t="str">
        <f>HYPERLINK("https://collectormobile.dot.state.oh.us/arcgis/rest/services/ADAROW/ADA_ROW_Inventory_Image_Viewer/MapServer/3/530630/attachments/", "Photo Link")</f>
        <v>Photo Link</v>
      </c>
      <c r="Q312" s="7" t="str">
        <f>HYPERLINK("http://data.mapchannels.com/dualmaps6/map.htm?lat=41.109665&amp;lng=-83.511901", "Map Channel Link")</f>
        <v>Map Channel Link</v>
      </c>
    </row>
    <row r="313" spans="1:17" hidden="1" x14ac:dyDescent="0.25">
      <c r="A313" t="s">
        <v>20</v>
      </c>
      <c r="B313" t="s">
        <v>796</v>
      </c>
      <c r="C313" t="s">
        <v>803</v>
      </c>
      <c r="D313">
        <v>7.0000000000000001E-3</v>
      </c>
      <c r="E313" t="s">
        <v>804</v>
      </c>
      <c r="F313" t="s">
        <v>24</v>
      </c>
      <c r="G313" s="6">
        <v>45790.56417824074</v>
      </c>
      <c r="H313" t="s">
        <v>25</v>
      </c>
      <c r="I313" t="s">
        <v>26</v>
      </c>
      <c r="J313" t="s">
        <v>799</v>
      </c>
      <c r="K313" t="s">
        <v>124</v>
      </c>
      <c r="M313" t="s">
        <v>29</v>
      </c>
      <c r="N313" t="s">
        <v>805</v>
      </c>
      <c r="O313" t="s">
        <v>806</v>
      </c>
      <c r="P313" s="7" t="str">
        <f>HYPERLINK("https://collectormobile.dot.state.oh.us/arcgis/rest/services/ADAROW/ADA_ROW_Inventory_Image_Viewer/MapServer/3/530206/attachments/", "Photo Link")</f>
        <v>Photo Link</v>
      </c>
      <c r="Q313" s="7" t="str">
        <f>HYPERLINK("http://data.mapchannels.com/dualmaps6/map.htm?lat=41.109073&amp;lng=-83.513193", "Map Channel Link")</f>
        <v>Map Channel Link</v>
      </c>
    </row>
    <row r="314" spans="1:17" hidden="1" x14ac:dyDescent="0.25">
      <c r="A314" t="s">
        <v>20</v>
      </c>
      <c r="B314" t="s">
        <v>796</v>
      </c>
      <c r="C314" t="s">
        <v>803</v>
      </c>
      <c r="D314">
        <v>0.01</v>
      </c>
      <c r="E314" t="s">
        <v>807</v>
      </c>
      <c r="F314" t="s">
        <v>24</v>
      </c>
      <c r="G314" s="6">
        <v>45790.56417824074</v>
      </c>
      <c r="H314" t="s">
        <v>25</v>
      </c>
      <c r="I314" t="s">
        <v>26</v>
      </c>
      <c r="J314" t="s">
        <v>799</v>
      </c>
      <c r="K314" t="s">
        <v>28</v>
      </c>
      <c r="M314" t="s">
        <v>29</v>
      </c>
      <c r="N314" t="s">
        <v>808</v>
      </c>
      <c r="O314" t="s">
        <v>809</v>
      </c>
      <c r="P314" s="7" t="str">
        <f>HYPERLINK("https://collectormobile.dot.state.oh.us/arcgis/rest/services/ADAROW/ADA_ROW_Inventory_Image_Viewer/MapServer/3/530207/attachments/", "Photo Link")</f>
        <v>Photo Link</v>
      </c>
      <c r="Q314" s="7" t="str">
        <f>HYPERLINK("http://data.mapchannels.com/dualmaps6/map.htm?lat=41.109119&amp;lng=-83.513023", "Map Channel Link")</f>
        <v>Map Channel Link</v>
      </c>
    </row>
    <row r="315" spans="1:17" hidden="1" x14ac:dyDescent="0.25">
      <c r="A315" t="s">
        <v>20</v>
      </c>
      <c r="B315" t="s">
        <v>796</v>
      </c>
      <c r="C315" t="s">
        <v>803</v>
      </c>
      <c r="D315">
        <v>5.3949999999999996</v>
      </c>
      <c r="E315" t="s">
        <v>810</v>
      </c>
      <c r="F315" t="s">
        <v>24</v>
      </c>
      <c r="G315" s="6">
        <v>45057.592303240737</v>
      </c>
      <c r="H315" t="s">
        <v>25</v>
      </c>
      <c r="I315" t="s">
        <v>26</v>
      </c>
      <c r="J315" t="s">
        <v>811</v>
      </c>
      <c r="K315" t="s">
        <v>38</v>
      </c>
      <c r="M315" t="s">
        <v>138</v>
      </c>
      <c r="N315" t="s">
        <v>39</v>
      </c>
      <c r="O315" t="s">
        <v>812</v>
      </c>
      <c r="P315" s="7" t="str">
        <f>HYPERLINK("https://collectormobile.dot.state.oh.us/arcgis/rest/services/ADAROW/ADA_ROW_Inventory_Image_Viewer/MapServer/3/338284/attachments/", "Photo Link")</f>
        <v>Photo Link</v>
      </c>
      <c r="Q315" s="7" t="str">
        <f>HYPERLINK("http://data.mapchannels.com/dualmaps6/map.htm?lat=41.004602&amp;lng=-83.790279", "Map Channel Link")</f>
        <v>Map Channel Link</v>
      </c>
    </row>
    <row r="316" spans="1:17" hidden="1" x14ac:dyDescent="0.25">
      <c r="A316" t="s">
        <v>20</v>
      </c>
      <c r="B316" t="s">
        <v>796</v>
      </c>
      <c r="C316" t="s">
        <v>803</v>
      </c>
      <c r="D316">
        <v>22.195</v>
      </c>
      <c r="E316" t="s">
        <v>813</v>
      </c>
      <c r="F316" t="s">
        <v>24</v>
      </c>
      <c r="G316" s="6">
        <v>45790.56417824074</v>
      </c>
      <c r="H316" t="s">
        <v>25</v>
      </c>
      <c r="I316" t="s">
        <v>26</v>
      </c>
      <c r="J316" t="s">
        <v>799</v>
      </c>
      <c r="K316" t="s">
        <v>28</v>
      </c>
      <c r="M316" t="s">
        <v>29</v>
      </c>
      <c r="N316" t="s">
        <v>80</v>
      </c>
      <c r="O316" t="s">
        <v>814</v>
      </c>
      <c r="P316" s="7" t="str">
        <f>HYPERLINK("https://collectormobile.dot.state.oh.us/arcgis/rest/services/ADAROW/ADA_ROW_Inventory_Image_Viewer/MapServer/3/530621/attachments/", "Photo Link")</f>
        <v>Photo Link</v>
      </c>
      <c r="Q316" s="7" t="str">
        <f>HYPERLINK("http://data.mapchannels.com/dualmaps6/map.htm?lat=41.108325&amp;lng=-83.514397", "Map Channel Link")</f>
        <v>Map Channel Link</v>
      </c>
    </row>
    <row r="317" spans="1:17" hidden="1" x14ac:dyDescent="0.25">
      <c r="A317" t="s">
        <v>20</v>
      </c>
      <c r="B317" t="s">
        <v>796</v>
      </c>
      <c r="C317" t="s">
        <v>803</v>
      </c>
      <c r="D317">
        <v>22.198</v>
      </c>
      <c r="E317" t="s">
        <v>815</v>
      </c>
      <c r="F317" t="s">
        <v>24</v>
      </c>
      <c r="G317" s="6">
        <v>45790.56417824074</v>
      </c>
      <c r="H317" t="s">
        <v>25</v>
      </c>
      <c r="I317" t="s">
        <v>26</v>
      </c>
      <c r="J317" t="s">
        <v>799</v>
      </c>
      <c r="K317" t="s">
        <v>28</v>
      </c>
      <c r="M317" t="s">
        <v>29</v>
      </c>
      <c r="N317" t="s">
        <v>72</v>
      </c>
      <c r="O317" t="s">
        <v>816</v>
      </c>
      <c r="P317" s="7" t="str">
        <f>HYPERLINK("https://collectormobile.dot.state.oh.us/arcgis/rest/services/ADAROW/ADA_ROW_Inventory_Image_Viewer/MapServer/3/530620/attachments/", "Photo Link")</f>
        <v>Photo Link</v>
      </c>
      <c r="Q317" s="7" t="str">
        <f>HYPERLINK("http://data.mapchannels.com/dualmaps6/map.htm?lat=41.108343&amp;lng=-83.514339", "Map Channel Link")</f>
        <v>Map Channel Link</v>
      </c>
    </row>
    <row r="318" spans="1:17" hidden="1" x14ac:dyDescent="0.25">
      <c r="A318" t="s">
        <v>20</v>
      </c>
      <c r="B318" t="s">
        <v>796</v>
      </c>
      <c r="C318" t="s">
        <v>803</v>
      </c>
      <c r="D318">
        <v>22.265999999999998</v>
      </c>
      <c r="E318" t="s">
        <v>817</v>
      </c>
      <c r="F318" t="s">
        <v>24</v>
      </c>
      <c r="G318" s="6">
        <v>45790.56417824074</v>
      </c>
      <c r="H318" t="s">
        <v>25</v>
      </c>
      <c r="I318" t="s">
        <v>26</v>
      </c>
      <c r="J318" t="s">
        <v>799</v>
      </c>
      <c r="K318" t="s">
        <v>28</v>
      </c>
      <c r="M318" t="s">
        <v>29</v>
      </c>
      <c r="N318" t="s">
        <v>72</v>
      </c>
      <c r="O318" t="s">
        <v>818</v>
      </c>
      <c r="P318" s="7" t="str">
        <f>HYPERLINK("https://collectormobile.dot.state.oh.us/arcgis/rest/services/ADAROW/ADA_ROW_Inventory_Image_Viewer/MapServer/3/530209/attachments/", "Photo Link")</f>
        <v>Photo Link</v>
      </c>
      <c r="Q318" s="7" t="str">
        <f>HYPERLINK("http://data.mapchannels.com/dualmaps6/map.htm?lat=41.108856&amp;lng=-83.513226", "Map Channel Link")</f>
        <v>Map Channel Link</v>
      </c>
    </row>
    <row r="319" spans="1:17" hidden="1" x14ac:dyDescent="0.25">
      <c r="A319" t="s">
        <v>20</v>
      </c>
      <c r="B319" t="s">
        <v>796</v>
      </c>
      <c r="C319" t="s">
        <v>803</v>
      </c>
      <c r="D319">
        <v>22.268000000000001</v>
      </c>
      <c r="E319" t="s">
        <v>819</v>
      </c>
      <c r="F319" t="s">
        <v>24</v>
      </c>
      <c r="G319" s="6">
        <v>45790.56417824074</v>
      </c>
      <c r="H319" t="s">
        <v>25</v>
      </c>
      <c r="I319" t="s">
        <v>26</v>
      </c>
      <c r="J319" t="s">
        <v>799</v>
      </c>
      <c r="K319" t="s">
        <v>28</v>
      </c>
      <c r="M319" t="s">
        <v>29</v>
      </c>
      <c r="N319" t="s">
        <v>72</v>
      </c>
      <c r="O319" t="s">
        <v>820</v>
      </c>
      <c r="P319" s="7" t="str">
        <f>HYPERLINK("https://collectormobile.dot.state.oh.us/arcgis/rest/services/ADAROW/ADA_ROW_Inventory_Image_Viewer/MapServer/3/530624/attachments/", "Photo Link")</f>
        <v>Photo Link</v>
      </c>
      <c r="Q319" s="7" t="str">
        <f>HYPERLINK("http://data.mapchannels.com/dualmaps6/map.htm?lat=41.108870&amp;lng=-83.513204", "Map Channel Link")</f>
        <v>Map Channel Link</v>
      </c>
    </row>
    <row r="320" spans="1:17" hidden="1" x14ac:dyDescent="0.25">
      <c r="A320" t="s">
        <v>20</v>
      </c>
      <c r="B320" t="s">
        <v>796</v>
      </c>
      <c r="C320" t="s">
        <v>803</v>
      </c>
      <c r="D320">
        <v>22.271000000000001</v>
      </c>
      <c r="E320" t="s">
        <v>821</v>
      </c>
      <c r="F320" t="s">
        <v>24</v>
      </c>
      <c r="G320" s="6">
        <v>45790.56417824074</v>
      </c>
      <c r="H320" t="s">
        <v>25</v>
      </c>
      <c r="I320" t="s">
        <v>26</v>
      </c>
      <c r="J320" t="s">
        <v>799</v>
      </c>
      <c r="K320" t="s">
        <v>38</v>
      </c>
      <c r="M320" t="s">
        <v>29</v>
      </c>
      <c r="N320" t="s">
        <v>630</v>
      </c>
      <c r="O320" t="s">
        <v>822</v>
      </c>
      <c r="P320" s="7" t="str">
        <f>HYPERLINK("https://collectormobile.dot.state.oh.us/arcgis/rest/services/ADAROW/ADA_ROW_Inventory_Image_Viewer/MapServer/3/530208/attachments/", "Photo Link")</f>
        <v>Photo Link</v>
      </c>
      <c r="Q320" s="7" t="str">
        <f>HYPERLINK("http://data.mapchannels.com/dualmaps6/map.htm?lat=41.109004&amp;lng=-83.513234", "Map Channel Link")</f>
        <v>Map Channel Link</v>
      </c>
    </row>
    <row r="321" spans="1:17" hidden="1" x14ac:dyDescent="0.25">
      <c r="A321" t="s">
        <v>20</v>
      </c>
      <c r="B321" t="s">
        <v>796</v>
      </c>
      <c r="C321" t="s">
        <v>803</v>
      </c>
      <c r="D321">
        <v>22.277999999999999</v>
      </c>
      <c r="E321" t="s">
        <v>823</v>
      </c>
      <c r="F321" t="s">
        <v>24</v>
      </c>
      <c r="G321" s="6">
        <v>45790.56417824074</v>
      </c>
      <c r="H321" t="s">
        <v>25</v>
      </c>
      <c r="I321" t="s">
        <v>26</v>
      </c>
      <c r="J321" t="s">
        <v>799</v>
      </c>
      <c r="K321" t="s">
        <v>28</v>
      </c>
      <c r="M321" t="s">
        <v>29</v>
      </c>
      <c r="N321" t="s">
        <v>422</v>
      </c>
      <c r="O321" t="s">
        <v>824</v>
      </c>
      <c r="P321" s="7" t="str">
        <f>HYPERLINK("https://collectormobile.dot.state.oh.us/arcgis/rest/services/ADAROW/ADA_ROW_Inventory_Image_Viewer/MapServer/3/530625/attachments/", "Photo Link")</f>
        <v>Photo Link</v>
      </c>
      <c r="Q321" s="7" t="str">
        <f>HYPERLINK("http://data.mapchannels.com/dualmaps6/map.htm?lat=41.108954&amp;lng=-83.513041", "Map Channel Link")</f>
        <v>Map Channel Link</v>
      </c>
    </row>
    <row r="322" spans="1:17" hidden="1" x14ac:dyDescent="0.25">
      <c r="A322" t="s">
        <v>20</v>
      </c>
      <c r="B322" t="s">
        <v>796</v>
      </c>
      <c r="C322" t="s">
        <v>803</v>
      </c>
      <c r="D322">
        <v>22.280999999999999</v>
      </c>
      <c r="E322" t="s">
        <v>825</v>
      </c>
      <c r="F322" t="s">
        <v>24</v>
      </c>
      <c r="G322" s="6">
        <v>45790.56417824074</v>
      </c>
      <c r="H322" t="s">
        <v>25</v>
      </c>
      <c r="I322" t="s">
        <v>26</v>
      </c>
      <c r="J322" t="s">
        <v>799</v>
      </c>
      <c r="K322" t="s">
        <v>28</v>
      </c>
      <c r="M322" t="s">
        <v>29</v>
      </c>
      <c r="N322" t="s">
        <v>68</v>
      </c>
      <c r="O322" t="s">
        <v>826</v>
      </c>
      <c r="P322" s="7" t="str">
        <f>HYPERLINK("https://collectormobile.dot.state.oh.us/arcgis/rest/services/ADAROW/ADA_ROW_Inventory_Image_Viewer/MapServer/3/530210/attachments/", "Photo Link")</f>
        <v>Photo Link</v>
      </c>
      <c r="Q322" s="7" t="str">
        <f>HYPERLINK("http://data.mapchannels.com/dualmaps6/map.htm?lat=41.108992&amp;lng=-83.513012", "Map Channel Link")</f>
        <v>Map Channel Link</v>
      </c>
    </row>
    <row r="323" spans="1:17" hidden="1" x14ac:dyDescent="0.25">
      <c r="A323" t="s">
        <v>20</v>
      </c>
      <c r="B323" t="s">
        <v>796</v>
      </c>
      <c r="C323" t="s">
        <v>803</v>
      </c>
      <c r="D323">
        <v>22.315000000000001</v>
      </c>
      <c r="E323" t="s">
        <v>827</v>
      </c>
      <c r="F323" t="s">
        <v>24</v>
      </c>
      <c r="G323" s="6">
        <v>45790.56417824074</v>
      </c>
      <c r="H323" t="s">
        <v>25</v>
      </c>
      <c r="I323" t="s">
        <v>26</v>
      </c>
      <c r="J323" t="s">
        <v>799</v>
      </c>
      <c r="K323" t="s">
        <v>28</v>
      </c>
      <c r="M323" t="s">
        <v>29</v>
      </c>
      <c r="N323" t="s">
        <v>80</v>
      </c>
      <c r="O323" t="s">
        <v>828</v>
      </c>
      <c r="P323" s="7" t="str">
        <f>HYPERLINK("https://collectormobile.dot.state.oh.us/arcgis/rest/services/ADAROW/ADA_ROW_Inventory_Image_Viewer/MapServer/3/530626/attachments/", "Photo Link")</f>
        <v>Photo Link</v>
      </c>
      <c r="Q323" s="7" t="str">
        <f>HYPERLINK("http://data.mapchannels.com/dualmaps6/map.htm?lat=41.109363&amp;lng=-83.512537", "Map Channel Link")</f>
        <v>Map Channel Link</v>
      </c>
    </row>
    <row r="324" spans="1:17" hidden="1" x14ac:dyDescent="0.25">
      <c r="A324" t="s">
        <v>20</v>
      </c>
      <c r="B324" t="s">
        <v>796</v>
      </c>
      <c r="C324" t="s">
        <v>803</v>
      </c>
      <c r="D324">
        <v>22.318999999999999</v>
      </c>
      <c r="E324" t="s">
        <v>829</v>
      </c>
      <c r="F324" t="s">
        <v>24</v>
      </c>
      <c r="G324" s="6">
        <v>45790.56417824074</v>
      </c>
      <c r="H324" t="s">
        <v>25</v>
      </c>
      <c r="I324" t="s">
        <v>26</v>
      </c>
      <c r="J324" t="s">
        <v>799</v>
      </c>
      <c r="K324" t="s">
        <v>28</v>
      </c>
      <c r="M324" t="s">
        <v>29</v>
      </c>
      <c r="N324" t="s">
        <v>80</v>
      </c>
      <c r="O324" t="s">
        <v>830</v>
      </c>
      <c r="P324" s="7" t="str">
        <f>HYPERLINK("https://collectormobile.dot.state.oh.us/arcgis/rest/services/ADAROW/ADA_ROW_Inventory_Image_Viewer/MapServer/3/530627/attachments/", "Photo Link")</f>
        <v>Photo Link</v>
      </c>
      <c r="Q324" s="7" t="str">
        <f>HYPERLINK("http://data.mapchannels.com/dualmaps6/map.htm?lat=41.109395&amp;lng=-83.512471", "Map Channel Link")</f>
        <v>Map Channel Link</v>
      </c>
    </row>
    <row r="325" spans="1:17" hidden="1" x14ac:dyDescent="0.25">
      <c r="A325" t="s">
        <v>20</v>
      </c>
      <c r="B325" t="s">
        <v>796</v>
      </c>
      <c r="C325" t="s">
        <v>803</v>
      </c>
      <c r="D325">
        <v>22.495000000000001</v>
      </c>
      <c r="E325" t="s">
        <v>831</v>
      </c>
      <c r="F325" t="s">
        <v>24</v>
      </c>
      <c r="G325" s="6">
        <v>45790.564837962957</v>
      </c>
      <c r="H325" t="s">
        <v>25</v>
      </c>
      <c r="I325" t="s">
        <v>26</v>
      </c>
      <c r="J325" t="s">
        <v>799</v>
      </c>
      <c r="K325" t="s">
        <v>28</v>
      </c>
      <c r="M325" t="s">
        <v>29</v>
      </c>
      <c r="N325" t="s">
        <v>91</v>
      </c>
      <c r="O325" t="s">
        <v>832</v>
      </c>
      <c r="P325" s="7" t="str">
        <f>HYPERLINK("https://collectormobile.dot.state.oh.us/arcgis/rest/services/ADAROW/ADA_ROW_Inventory_Image_Viewer/MapServer/3/552385/attachments/", "Photo Link")</f>
        <v>Photo Link</v>
      </c>
      <c r="Q325" s="7" t="str">
        <f>HYPERLINK("http://data.mapchannels.com/dualmaps6/map.htm?lat=41.110648&amp;lng=-83.509522", "Map Channel Link")</f>
        <v>Map Channel Link</v>
      </c>
    </row>
    <row r="326" spans="1:17" hidden="1" x14ac:dyDescent="0.25">
      <c r="A326" t="s">
        <v>20</v>
      </c>
      <c r="B326" t="s">
        <v>796</v>
      </c>
      <c r="C326" t="s">
        <v>53</v>
      </c>
      <c r="D326">
        <v>8.6999999999999994E-2</v>
      </c>
      <c r="E326" t="s">
        <v>833</v>
      </c>
      <c r="F326" t="s">
        <v>24</v>
      </c>
      <c r="G326" s="6">
        <v>45790.56417824074</v>
      </c>
      <c r="H326" t="s">
        <v>25</v>
      </c>
      <c r="I326" t="s">
        <v>26</v>
      </c>
      <c r="J326" t="s">
        <v>799</v>
      </c>
      <c r="K326" t="s">
        <v>28</v>
      </c>
      <c r="M326" t="s">
        <v>29</v>
      </c>
      <c r="N326" t="s">
        <v>422</v>
      </c>
      <c r="O326" t="s">
        <v>834</v>
      </c>
      <c r="P326" s="7" t="str">
        <f>HYPERLINK("https://collectormobile.dot.state.oh.us/arcgis/rest/services/ADAROW/ADA_ROW_Inventory_Image_Viewer/MapServer/3/530628/attachments/", "Photo Link")</f>
        <v>Photo Link</v>
      </c>
      <c r="Q326" s="7" t="str">
        <f>HYPERLINK("http://data.mapchannels.com/dualmaps6/map.htm?lat=41.109379&amp;lng=-83.512135", "Map Channel Link")</f>
        <v>Map Channel Link</v>
      </c>
    </row>
    <row r="327" spans="1:17" hidden="1" x14ac:dyDescent="0.25">
      <c r="A327" t="s">
        <v>20</v>
      </c>
      <c r="B327" t="s">
        <v>796</v>
      </c>
      <c r="C327" t="s">
        <v>53</v>
      </c>
      <c r="D327">
        <v>8.7999999999999995E-2</v>
      </c>
      <c r="E327" t="s">
        <v>835</v>
      </c>
      <c r="F327" t="s">
        <v>24</v>
      </c>
      <c r="G327" s="6">
        <v>45790.56417824074</v>
      </c>
      <c r="H327" t="s">
        <v>25</v>
      </c>
      <c r="I327" t="s">
        <v>26</v>
      </c>
      <c r="J327" t="s">
        <v>799</v>
      </c>
      <c r="K327" t="s">
        <v>28</v>
      </c>
      <c r="M327" t="s">
        <v>29</v>
      </c>
      <c r="N327" t="s">
        <v>422</v>
      </c>
      <c r="O327" t="s">
        <v>836</v>
      </c>
      <c r="P327" s="7" t="str">
        <f>HYPERLINK("https://collectormobile.dot.state.oh.us/arcgis/rest/services/ADAROW/ADA_ROW_Inventory_Image_Viewer/MapServer/3/530629/attachments/", "Photo Link")</f>
        <v>Photo Link</v>
      </c>
      <c r="Q327" s="7" t="str">
        <f>HYPERLINK("http://data.mapchannels.com/dualmaps6/map.htm?lat=41.109419&amp;lng=-83.512068", "Map Channel Link")</f>
        <v>Map Channel Link</v>
      </c>
    </row>
    <row r="328" spans="1:17" hidden="1" x14ac:dyDescent="0.25">
      <c r="A328" t="s">
        <v>20</v>
      </c>
      <c r="B328" t="s">
        <v>796</v>
      </c>
      <c r="C328" t="s">
        <v>837</v>
      </c>
      <c r="D328">
        <v>5.0000000000000001E-3</v>
      </c>
      <c r="E328" t="s">
        <v>838</v>
      </c>
      <c r="F328" t="s">
        <v>24</v>
      </c>
      <c r="G328" s="6">
        <v>45790.56417824074</v>
      </c>
      <c r="H328" t="s">
        <v>25</v>
      </c>
      <c r="I328" t="s">
        <v>26</v>
      </c>
      <c r="J328" t="s">
        <v>799</v>
      </c>
      <c r="K328" t="s">
        <v>38</v>
      </c>
      <c r="M328" t="s">
        <v>29</v>
      </c>
      <c r="N328" t="s">
        <v>165</v>
      </c>
      <c r="O328" t="s">
        <v>839</v>
      </c>
      <c r="P328" s="7" t="str">
        <f>HYPERLINK("https://collectormobile.dot.state.oh.us/arcgis/rest/services/ADAROW/ADA_ROW_Inventory_Image_Viewer/MapServer/3/530633/attachments/", "Photo Link")</f>
        <v>Photo Link</v>
      </c>
      <c r="Q328" s="7" t="str">
        <f>HYPERLINK("http://data.mapchannels.com/dualmaps6/map.htm?lat=41.110833&amp;lng=-83.509489", "Map Channel Link")</f>
        <v>Map Channel Link</v>
      </c>
    </row>
    <row r="329" spans="1:17" hidden="1" x14ac:dyDescent="0.25">
      <c r="A329" t="s">
        <v>20</v>
      </c>
      <c r="B329" t="s">
        <v>796</v>
      </c>
      <c r="C329" t="s">
        <v>840</v>
      </c>
      <c r="D329">
        <v>7.0000000000000001E-3</v>
      </c>
      <c r="E329" t="s">
        <v>841</v>
      </c>
      <c r="F329" t="s">
        <v>24</v>
      </c>
      <c r="G329" s="6">
        <v>45790.56417824074</v>
      </c>
      <c r="H329" t="s">
        <v>25</v>
      </c>
      <c r="I329" t="s">
        <v>26</v>
      </c>
      <c r="J329" t="s">
        <v>842</v>
      </c>
      <c r="K329" t="s">
        <v>124</v>
      </c>
      <c r="M329" t="s">
        <v>29</v>
      </c>
      <c r="N329" t="s">
        <v>843</v>
      </c>
      <c r="O329" t="s">
        <v>844</v>
      </c>
      <c r="P329" s="7" t="str">
        <f>HYPERLINK("https://collectormobile.dot.state.oh.us/arcgis/rest/services/ADAROW/ADA_ROW_Inventory_Image_Viewer/MapServer/3/530641/attachments/", "Photo Link")</f>
        <v>Photo Link</v>
      </c>
      <c r="Q329" s="7" t="str">
        <f>HYPERLINK("http://data.mapchannels.com/dualmaps6/map.htm?lat=40.903793&amp;lng=-83.650756", "Map Channel Link")</f>
        <v>Map Channel Link</v>
      </c>
    </row>
    <row r="330" spans="1:17" hidden="1" x14ac:dyDescent="0.25">
      <c r="A330" t="s">
        <v>20</v>
      </c>
      <c r="B330" t="s">
        <v>796</v>
      </c>
      <c r="C330" t="s">
        <v>840</v>
      </c>
      <c r="D330">
        <v>7.0000000000000001E-3</v>
      </c>
      <c r="E330" t="s">
        <v>845</v>
      </c>
      <c r="F330" t="s">
        <v>24</v>
      </c>
      <c r="G330" s="6">
        <v>45790.56417824074</v>
      </c>
      <c r="H330" t="s">
        <v>25</v>
      </c>
      <c r="I330" t="s">
        <v>26</v>
      </c>
      <c r="J330" t="s">
        <v>842</v>
      </c>
      <c r="K330" t="s">
        <v>28</v>
      </c>
      <c r="M330" t="s">
        <v>29</v>
      </c>
      <c r="N330" t="s">
        <v>846</v>
      </c>
      <c r="O330" t="s">
        <v>847</v>
      </c>
      <c r="P330" s="7" t="str">
        <f>HYPERLINK("https://collectormobile.dot.state.oh.us/arcgis/rest/services/ADAROW/ADA_ROW_Inventory_Image_Viewer/MapServer/3/530642/attachments/", "Photo Link")</f>
        <v>Photo Link</v>
      </c>
      <c r="Q330" s="7" t="str">
        <f>HYPERLINK("http://data.mapchannels.com/dualmaps6/map.htm?lat=40.903874&amp;lng=-83.650745", "Map Channel Link")</f>
        <v>Map Channel Link</v>
      </c>
    </row>
    <row r="331" spans="1:17" hidden="1" x14ac:dyDescent="0.25">
      <c r="A331" t="s">
        <v>20</v>
      </c>
      <c r="B331" t="s">
        <v>796</v>
      </c>
      <c r="C331" t="s">
        <v>65</v>
      </c>
      <c r="D331">
        <v>2.9830000000000001</v>
      </c>
      <c r="E331" t="s">
        <v>848</v>
      </c>
      <c r="F331" t="s">
        <v>24</v>
      </c>
      <c r="G331" s="6">
        <v>45790.56417824074</v>
      </c>
      <c r="H331" t="s">
        <v>25</v>
      </c>
      <c r="I331" t="s">
        <v>26</v>
      </c>
      <c r="J331" t="s">
        <v>849</v>
      </c>
      <c r="K331" t="s">
        <v>28</v>
      </c>
      <c r="M331" t="s">
        <v>29</v>
      </c>
      <c r="N331" t="s">
        <v>68</v>
      </c>
      <c r="O331" t="s">
        <v>850</v>
      </c>
      <c r="P331" s="7" t="str">
        <f>HYPERLINK("https://collectormobile.dot.state.oh.us/arcgis/rest/services/ADAROW/ADA_ROW_Inventory_Image_Viewer/MapServer/3/530680/attachments/", "Photo Link")</f>
        <v>Photo Link</v>
      </c>
      <c r="Q331" s="7" t="str">
        <f>HYPERLINK("http://data.mapchannels.com/dualmaps6/map.htm?lat=40.936822&amp;lng=-83.823486", "Map Channel Link")</f>
        <v>Map Channel Link</v>
      </c>
    </row>
    <row r="332" spans="1:17" hidden="1" x14ac:dyDescent="0.25">
      <c r="A332" t="s">
        <v>20</v>
      </c>
      <c r="B332" t="s">
        <v>796</v>
      </c>
      <c r="C332" t="s">
        <v>851</v>
      </c>
      <c r="D332">
        <v>8.3000000000000004E-2</v>
      </c>
      <c r="E332" t="s">
        <v>852</v>
      </c>
      <c r="F332" t="s">
        <v>24</v>
      </c>
      <c r="G332" s="6">
        <v>45790.56417824074</v>
      </c>
      <c r="H332" t="s">
        <v>25</v>
      </c>
      <c r="I332" t="s">
        <v>26</v>
      </c>
      <c r="J332" t="s">
        <v>842</v>
      </c>
      <c r="K332" t="s">
        <v>124</v>
      </c>
      <c r="M332" t="s">
        <v>29</v>
      </c>
      <c r="N332" t="s">
        <v>360</v>
      </c>
      <c r="O332" t="s">
        <v>853</v>
      </c>
      <c r="P332" s="7" t="str">
        <f>HYPERLINK("https://collectormobile.dot.state.oh.us/arcgis/rest/services/ADAROW/ADA_ROW_Inventory_Image_Viewer/MapServer/3/530219/attachments/", "Photo Link")</f>
        <v>Photo Link</v>
      </c>
      <c r="Q332" s="7" t="str">
        <f>HYPERLINK("http://data.mapchannels.com/dualmaps6/map.htm?lat=40.895935&amp;lng=-83.651071", "Map Channel Link")</f>
        <v>Map Channel Link</v>
      </c>
    </row>
    <row r="333" spans="1:17" hidden="1" x14ac:dyDescent="0.25">
      <c r="A333" t="s">
        <v>20</v>
      </c>
      <c r="B333" t="s">
        <v>796</v>
      </c>
      <c r="C333" t="s">
        <v>854</v>
      </c>
      <c r="D333">
        <v>0.107</v>
      </c>
      <c r="E333" t="s">
        <v>855</v>
      </c>
      <c r="F333" t="s">
        <v>143</v>
      </c>
      <c r="G333" s="6">
        <v>43402.428113425929</v>
      </c>
      <c r="H333" t="s">
        <v>25</v>
      </c>
      <c r="I333" t="s">
        <v>26</v>
      </c>
      <c r="J333" t="s">
        <v>842</v>
      </c>
      <c r="K333"/>
      <c r="M333" t="s">
        <v>29</v>
      </c>
      <c r="N333" t="s">
        <v>200</v>
      </c>
      <c r="P333" s="7" t="str">
        <f>HYPERLINK("https://collectormobile.dot.state.oh.us/arcgis/rest/services/ADAROW/ADA_ROW_Inventory_Image_Viewer/MapServer/3/34697/attachments/", "Photo Link")</f>
        <v>Photo Link</v>
      </c>
      <c r="Q333" s="7" t="str">
        <f>HYPERLINK("http://data.mapchannels.com/dualmaps6/map.htm?lat=40.892091&amp;lng=-83.648751", "Map Channel Link")</f>
        <v>Map Channel Link</v>
      </c>
    </row>
    <row r="334" spans="1:17" hidden="1" x14ac:dyDescent="0.25">
      <c r="A334" t="s">
        <v>20</v>
      </c>
      <c r="B334" t="s">
        <v>796</v>
      </c>
      <c r="C334" t="s">
        <v>856</v>
      </c>
      <c r="D334">
        <v>4.0000000000000001E-3</v>
      </c>
      <c r="E334" t="s">
        <v>857</v>
      </c>
      <c r="F334" t="s">
        <v>24</v>
      </c>
      <c r="G334" s="6">
        <v>45790.56417824074</v>
      </c>
      <c r="H334" t="s">
        <v>25</v>
      </c>
      <c r="I334" t="s">
        <v>26</v>
      </c>
      <c r="J334" t="s">
        <v>842</v>
      </c>
      <c r="K334" t="s">
        <v>28</v>
      </c>
      <c r="M334" t="s">
        <v>29</v>
      </c>
      <c r="N334" t="s">
        <v>72</v>
      </c>
      <c r="O334" t="s">
        <v>858</v>
      </c>
      <c r="P334" s="7" t="str">
        <f>HYPERLINK("https://collectormobile.dot.state.oh.us/arcgis/rest/services/ADAROW/ADA_ROW_Inventory_Image_Viewer/MapServer/3/530215/attachments/", "Photo Link")</f>
        <v>Photo Link</v>
      </c>
      <c r="Q334" s="7" t="str">
        <f>HYPERLINK("http://data.mapchannels.com/dualmaps6/map.htm?lat=40.893443&amp;lng=-83.650922", "Map Channel Link")</f>
        <v>Map Channel Link</v>
      </c>
    </row>
    <row r="335" spans="1:17" hidden="1" x14ac:dyDescent="0.25">
      <c r="A335" t="s">
        <v>20</v>
      </c>
      <c r="B335" t="s">
        <v>796</v>
      </c>
      <c r="C335" t="s">
        <v>859</v>
      </c>
      <c r="D335">
        <v>0.28000000000000003</v>
      </c>
      <c r="E335" t="s">
        <v>860</v>
      </c>
      <c r="F335" t="s">
        <v>24</v>
      </c>
      <c r="G335" s="6">
        <v>45790.56417824074</v>
      </c>
      <c r="H335" t="s">
        <v>25</v>
      </c>
      <c r="I335" t="s">
        <v>26</v>
      </c>
      <c r="J335" t="s">
        <v>842</v>
      </c>
      <c r="K335" t="s">
        <v>38</v>
      </c>
      <c r="M335" t="s">
        <v>29</v>
      </c>
      <c r="N335" t="s">
        <v>33</v>
      </c>
      <c r="O335" t="s">
        <v>861</v>
      </c>
      <c r="P335" s="7" t="str">
        <f>HYPERLINK("https://collectormobile.dot.state.oh.us/arcgis/rest/services/ADAROW/ADA_ROW_Inventory_Image_Viewer/MapServer/3/530217/attachments/", "Photo Link")</f>
        <v>Photo Link</v>
      </c>
      <c r="Q335" s="7" t="str">
        <f>HYPERLINK("http://data.mapchannels.com/dualmaps6/map.htm?lat=40.893447&amp;lng=-83.651143", "Map Channel Link")</f>
        <v>Map Channel Link</v>
      </c>
    </row>
    <row r="336" spans="1:17" hidden="1" x14ac:dyDescent="0.25">
      <c r="A336" t="s">
        <v>20</v>
      </c>
      <c r="B336" t="s">
        <v>796</v>
      </c>
      <c r="C336" t="s">
        <v>862</v>
      </c>
      <c r="D336">
        <v>12.461</v>
      </c>
      <c r="E336" t="s">
        <v>863</v>
      </c>
      <c r="F336" t="s">
        <v>24</v>
      </c>
      <c r="G336" s="6">
        <v>45790.56417824074</v>
      </c>
      <c r="H336" t="s">
        <v>25</v>
      </c>
      <c r="I336" t="s">
        <v>26</v>
      </c>
      <c r="J336" t="s">
        <v>864</v>
      </c>
      <c r="K336" t="s">
        <v>124</v>
      </c>
      <c r="M336" t="s">
        <v>29</v>
      </c>
      <c r="N336" t="s">
        <v>865</v>
      </c>
      <c r="O336" t="s">
        <v>866</v>
      </c>
      <c r="P336" s="7" t="str">
        <f>HYPERLINK("https://collectormobile.dot.state.oh.us/arcgis/rest/services/ADAROW/ADA_ROW_Inventory_Image_Viewer/MapServer/3/530653/attachments/", "Photo Link")</f>
        <v>Photo Link</v>
      </c>
      <c r="Q336" s="7" t="str">
        <f>HYPERLINK("http://data.mapchannels.com/dualmaps6/map.htm?lat=40.901550&amp;lng=-83.556634", "Map Channel Link")</f>
        <v>Map Channel Link</v>
      </c>
    </row>
    <row r="337" spans="1:17" hidden="1" x14ac:dyDescent="0.25">
      <c r="A337" t="s">
        <v>20</v>
      </c>
      <c r="B337" t="s">
        <v>796</v>
      </c>
      <c r="C337" t="s">
        <v>862</v>
      </c>
      <c r="D337">
        <v>12.635</v>
      </c>
      <c r="E337" t="s">
        <v>867</v>
      </c>
      <c r="F337" t="s">
        <v>24</v>
      </c>
      <c r="G337" s="6">
        <v>45790.56417824074</v>
      </c>
      <c r="H337" t="s">
        <v>25</v>
      </c>
      <c r="I337" t="s">
        <v>26</v>
      </c>
      <c r="J337" t="s">
        <v>864</v>
      </c>
      <c r="K337" t="s">
        <v>124</v>
      </c>
      <c r="M337" t="s">
        <v>29</v>
      </c>
      <c r="N337" t="s">
        <v>360</v>
      </c>
      <c r="O337" t="s">
        <v>868</v>
      </c>
      <c r="P337" s="7" t="str">
        <f>HYPERLINK("https://collectormobile.dot.state.oh.us/arcgis/rest/services/ADAROW/ADA_ROW_Inventory_Image_Viewer/MapServer/3/530644/attachments/", "Photo Link")</f>
        <v>Photo Link</v>
      </c>
      <c r="Q337" s="7" t="str">
        <f>HYPERLINK("http://data.mapchannels.com/dualmaps6/map.htm?lat=40.899037&amp;lng=-83.556647", "Map Channel Link")</f>
        <v>Map Channel Link</v>
      </c>
    </row>
    <row r="338" spans="1:17" hidden="1" x14ac:dyDescent="0.25">
      <c r="A338" t="s">
        <v>20</v>
      </c>
      <c r="B338" t="s">
        <v>796</v>
      </c>
      <c r="C338" t="s">
        <v>862</v>
      </c>
      <c r="D338">
        <v>12.635</v>
      </c>
      <c r="E338" t="s">
        <v>869</v>
      </c>
      <c r="F338" t="s">
        <v>24</v>
      </c>
      <c r="G338" s="6">
        <v>45790.56417824074</v>
      </c>
      <c r="H338" t="s">
        <v>25</v>
      </c>
      <c r="I338" t="s">
        <v>26</v>
      </c>
      <c r="J338" t="s">
        <v>864</v>
      </c>
      <c r="K338" t="s">
        <v>28</v>
      </c>
      <c r="M338" t="s">
        <v>29</v>
      </c>
      <c r="N338" t="s">
        <v>289</v>
      </c>
      <c r="O338" t="s">
        <v>870</v>
      </c>
      <c r="P338" s="7" t="str">
        <f>HYPERLINK("https://collectormobile.dot.state.oh.us/arcgis/rest/services/ADAROW/ADA_ROW_Inventory_Image_Viewer/MapServer/3/530645/attachments/", "Photo Link")</f>
        <v>Photo Link</v>
      </c>
      <c r="Q338" s="7" t="str">
        <f>HYPERLINK("http://data.mapchannels.com/dualmaps6/map.htm?lat=40.899040&amp;lng=-83.556801", "Map Channel Link")</f>
        <v>Map Channel Link</v>
      </c>
    </row>
    <row r="339" spans="1:17" hidden="1" x14ac:dyDescent="0.25">
      <c r="A339" t="s">
        <v>20</v>
      </c>
      <c r="B339" t="s">
        <v>796</v>
      </c>
      <c r="C339" t="s">
        <v>862</v>
      </c>
      <c r="D339">
        <v>12.635999999999999</v>
      </c>
      <c r="E339" t="s">
        <v>871</v>
      </c>
      <c r="F339" t="s">
        <v>24</v>
      </c>
      <c r="G339" s="6">
        <v>45790.56417824074</v>
      </c>
      <c r="H339" t="s">
        <v>25</v>
      </c>
      <c r="I339" t="s">
        <v>26</v>
      </c>
      <c r="J339" t="s">
        <v>864</v>
      </c>
      <c r="K339" t="s">
        <v>124</v>
      </c>
      <c r="M339" t="s">
        <v>29</v>
      </c>
      <c r="N339" t="s">
        <v>872</v>
      </c>
      <c r="O339" t="s">
        <v>873</v>
      </c>
      <c r="P339" s="7" t="str">
        <f>HYPERLINK("https://collectormobile.dot.state.oh.us/arcgis/rest/services/ADAROW/ADA_ROW_Inventory_Image_Viewer/MapServer/3/530224/attachments/", "Photo Link")</f>
        <v>Photo Link</v>
      </c>
      <c r="Q339" s="7" t="str">
        <f>HYPERLINK("http://data.mapchannels.com/dualmaps6/map.htm?lat=40.899019&amp;lng=-83.556609", "Map Channel Link")</f>
        <v>Map Channel Link</v>
      </c>
    </row>
    <row r="340" spans="1:17" hidden="1" x14ac:dyDescent="0.25">
      <c r="A340" t="s">
        <v>20</v>
      </c>
      <c r="B340" t="s">
        <v>796</v>
      </c>
      <c r="C340" t="s">
        <v>862</v>
      </c>
      <c r="D340">
        <v>12.635999999999999</v>
      </c>
      <c r="E340" t="s">
        <v>874</v>
      </c>
      <c r="F340" t="s">
        <v>24</v>
      </c>
      <c r="G340" s="6">
        <v>45790.56417824074</v>
      </c>
      <c r="H340" t="s">
        <v>25</v>
      </c>
      <c r="I340" t="s">
        <v>26</v>
      </c>
      <c r="J340" t="s">
        <v>864</v>
      </c>
      <c r="K340" t="s">
        <v>28</v>
      </c>
      <c r="M340" t="s">
        <v>29</v>
      </c>
      <c r="N340" t="s">
        <v>162</v>
      </c>
      <c r="O340" t="s">
        <v>875</v>
      </c>
      <c r="P340" s="7" t="str">
        <f>HYPERLINK("https://collectormobile.dot.state.oh.us/arcgis/rest/services/ADAROW/ADA_ROW_Inventory_Image_Viewer/MapServer/3/530646/attachments/", "Photo Link")</f>
        <v>Photo Link</v>
      </c>
      <c r="Q340" s="7" t="str">
        <f>HYPERLINK("http://data.mapchannels.com/dualmaps6/map.htm?lat=40.899022&amp;lng=-83.556827", "Map Channel Link")</f>
        <v>Map Channel Link</v>
      </c>
    </row>
    <row r="341" spans="1:17" hidden="1" x14ac:dyDescent="0.25">
      <c r="A341" t="s">
        <v>20</v>
      </c>
      <c r="B341" t="s">
        <v>796</v>
      </c>
      <c r="C341" t="s">
        <v>862</v>
      </c>
      <c r="D341">
        <v>12.646000000000001</v>
      </c>
      <c r="E341" t="s">
        <v>876</v>
      </c>
      <c r="F341" t="s">
        <v>24</v>
      </c>
      <c r="G341" s="6">
        <v>45790.56417824074</v>
      </c>
      <c r="H341" t="s">
        <v>25</v>
      </c>
      <c r="I341" t="s">
        <v>26</v>
      </c>
      <c r="J341" t="s">
        <v>864</v>
      </c>
      <c r="K341" t="s">
        <v>124</v>
      </c>
      <c r="M341" t="s">
        <v>29</v>
      </c>
      <c r="N341" t="s">
        <v>877</v>
      </c>
      <c r="O341" t="s">
        <v>878</v>
      </c>
      <c r="P341" s="7" t="str">
        <f>HYPERLINK("https://collectormobile.dot.state.oh.us/arcgis/rest/services/ADAROW/ADA_ROW_Inventory_Image_Viewer/MapServer/3/530643/attachments/", "Photo Link")</f>
        <v>Photo Link</v>
      </c>
      <c r="Q341" s="7" t="str">
        <f>HYPERLINK("http://data.mapchannels.com/dualmaps6/map.htm?lat=40.898870&amp;lng=-83.556654", "Map Channel Link")</f>
        <v>Map Channel Link</v>
      </c>
    </row>
    <row r="342" spans="1:17" hidden="1" x14ac:dyDescent="0.25">
      <c r="A342" t="s">
        <v>20</v>
      </c>
      <c r="B342" t="s">
        <v>796</v>
      </c>
      <c r="C342" t="s">
        <v>879</v>
      </c>
      <c r="D342">
        <v>3.9E-2</v>
      </c>
      <c r="E342" t="s">
        <v>880</v>
      </c>
      <c r="F342" t="s">
        <v>101</v>
      </c>
      <c r="G342" s="6">
        <v>44326.522118055553</v>
      </c>
      <c r="H342" t="s">
        <v>25</v>
      </c>
      <c r="I342" t="s">
        <v>26</v>
      </c>
      <c r="J342" t="s">
        <v>842</v>
      </c>
      <c r="K342" t="s">
        <v>28</v>
      </c>
      <c r="M342" t="s">
        <v>29</v>
      </c>
      <c r="N342" t="s">
        <v>30</v>
      </c>
      <c r="O342" t="s">
        <v>881</v>
      </c>
      <c r="P342" s="7" t="str">
        <f>HYPERLINK("https://collectormobile.dot.state.oh.us/arcgis/rest/services/ADAROW/ADA_ROW_Inventory_Image_Viewer/MapServer/3/160314/attachments/", "Photo Link")</f>
        <v>Photo Link</v>
      </c>
      <c r="Q342" s="7" t="str">
        <f>HYPERLINK("http://data.mapchannels.com/dualmaps6/map.htm?lat=40.898517&amp;lng=-83.651065", "Map Channel Link")</f>
        <v>Map Channel Link</v>
      </c>
    </row>
    <row r="343" spans="1:17" hidden="1" x14ac:dyDescent="0.25">
      <c r="A343" t="s">
        <v>20</v>
      </c>
      <c r="B343" t="s">
        <v>796</v>
      </c>
      <c r="C343" t="s">
        <v>879</v>
      </c>
      <c r="D343">
        <v>3.9E-2</v>
      </c>
      <c r="E343" t="s">
        <v>882</v>
      </c>
      <c r="F343" t="s">
        <v>101</v>
      </c>
      <c r="G343" s="6">
        <v>44326.522118055553</v>
      </c>
      <c r="H343" t="s">
        <v>25</v>
      </c>
      <c r="I343" t="s">
        <v>26</v>
      </c>
      <c r="J343" t="s">
        <v>842</v>
      </c>
      <c r="K343" t="s">
        <v>28</v>
      </c>
      <c r="M343" t="s">
        <v>29</v>
      </c>
      <c r="N343" t="s">
        <v>30</v>
      </c>
      <c r="O343" t="s">
        <v>883</v>
      </c>
      <c r="P343" s="7" t="str">
        <f>HYPERLINK("https://collectormobile.dot.state.oh.us/arcgis/rest/services/ADAROW/ADA_ROW_Inventory_Image_Viewer/MapServer/3/160315/attachments/", "Photo Link")</f>
        <v>Photo Link</v>
      </c>
      <c r="Q343" s="7" t="str">
        <f>HYPERLINK("http://data.mapchannels.com/dualmaps6/map.htm?lat=40.898579&amp;lng=-83.651065", "Map Channel Link")</f>
        <v>Map Channel Link</v>
      </c>
    </row>
    <row r="344" spans="1:17" hidden="1" x14ac:dyDescent="0.25">
      <c r="A344" t="s">
        <v>20</v>
      </c>
      <c r="B344" t="s">
        <v>796</v>
      </c>
      <c r="C344" t="s">
        <v>884</v>
      </c>
      <c r="D344">
        <v>0.35499999999999998</v>
      </c>
      <c r="E344" t="s">
        <v>885</v>
      </c>
      <c r="F344" t="s">
        <v>24</v>
      </c>
      <c r="G344" s="6">
        <v>45790.56417824074</v>
      </c>
      <c r="H344" t="s">
        <v>25</v>
      </c>
      <c r="I344" t="s">
        <v>26</v>
      </c>
      <c r="J344" t="s">
        <v>842</v>
      </c>
      <c r="K344" t="s">
        <v>28</v>
      </c>
      <c r="M344" t="s">
        <v>29</v>
      </c>
      <c r="N344" t="s">
        <v>72</v>
      </c>
      <c r="O344" t="s">
        <v>886</v>
      </c>
      <c r="P344" s="7" t="str">
        <f>HYPERLINK("https://collectormobile.dot.state.oh.us/arcgis/rest/services/ADAROW/ADA_ROW_Inventory_Image_Viewer/MapServer/3/530637/attachments/", "Photo Link")</f>
        <v>Photo Link</v>
      </c>
      <c r="Q344" s="7" t="str">
        <f>HYPERLINK("http://data.mapchannels.com/dualmaps6/map.htm?lat=40.895972&amp;lng=-83.650874", "Map Channel Link")</f>
        <v>Map Channel Link</v>
      </c>
    </row>
    <row r="345" spans="1:17" hidden="1" x14ac:dyDescent="0.25">
      <c r="A345" t="s">
        <v>20</v>
      </c>
      <c r="B345" t="s">
        <v>796</v>
      </c>
      <c r="C345" t="s">
        <v>887</v>
      </c>
      <c r="D345">
        <v>9.8000000000000004E-2</v>
      </c>
      <c r="E345" t="s">
        <v>888</v>
      </c>
      <c r="F345" t="s">
        <v>143</v>
      </c>
      <c r="G345" s="6">
        <v>43402.428113425929</v>
      </c>
      <c r="H345" t="s">
        <v>25</v>
      </c>
      <c r="I345" t="s">
        <v>26</v>
      </c>
      <c r="J345" t="s">
        <v>842</v>
      </c>
      <c r="K345"/>
      <c r="M345" t="s">
        <v>29</v>
      </c>
      <c r="N345" t="s">
        <v>200</v>
      </c>
      <c r="P345" s="7" t="str">
        <f>HYPERLINK("https://collectormobile.dot.state.oh.us/arcgis/rest/services/ADAROW/ADA_ROW_Inventory_Image_Viewer/MapServer/3/34280/attachments/", "Photo Link")</f>
        <v>Photo Link</v>
      </c>
      <c r="Q345" s="7" t="str">
        <f>HYPERLINK("http://data.mapchannels.com/dualmaps6/map.htm?lat=40.891954&amp;lng=-83.649773", "Map Channel Link")</f>
        <v>Map Channel Link</v>
      </c>
    </row>
    <row r="346" spans="1:17" hidden="1" x14ac:dyDescent="0.25">
      <c r="A346" t="s">
        <v>20</v>
      </c>
      <c r="B346" t="s">
        <v>796</v>
      </c>
      <c r="C346" t="s">
        <v>887</v>
      </c>
      <c r="D346">
        <v>0.104</v>
      </c>
      <c r="E346" t="s">
        <v>889</v>
      </c>
      <c r="F346" t="s">
        <v>143</v>
      </c>
      <c r="G346" s="6">
        <v>43402.428113425929</v>
      </c>
      <c r="H346" t="s">
        <v>25</v>
      </c>
      <c r="I346" t="s">
        <v>26</v>
      </c>
      <c r="J346" t="s">
        <v>842</v>
      </c>
      <c r="K346"/>
      <c r="M346" t="s">
        <v>29</v>
      </c>
      <c r="N346" t="s">
        <v>200</v>
      </c>
      <c r="P346" s="7" t="str">
        <f>HYPERLINK("https://collectormobile.dot.state.oh.us/arcgis/rest/services/ADAROW/ADA_ROW_Inventory_Image_Viewer/MapServer/3/34700/attachments/", "Photo Link")</f>
        <v>Photo Link</v>
      </c>
      <c r="Q346" s="7" t="str">
        <f>HYPERLINK("http://data.mapchannels.com/dualmaps6/map.htm?lat=40.892053&amp;lng=-83.649872", "Map Channel Link")</f>
        <v>Map Channel Link</v>
      </c>
    </row>
    <row r="347" spans="1:17" hidden="1" x14ac:dyDescent="0.25">
      <c r="A347" t="s">
        <v>20</v>
      </c>
      <c r="B347" t="s">
        <v>796</v>
      </c>
      <c r="C347" t="s">
        <v>887</v>
      </c>
      <c r="D347">
        <v>0.106</v>
      </c>
      <c r="E347" t="s">
        <v>890</v>
      </c>
      <c r="F347" t="s">
        <v>143</v>
      </c>
      <c r="G347" s="6">
        <v>43402.428113425929</v>
      </c>
      <c r="H347" t="s">
        <v>25</v>
      </c>
      <c r="I347" t="s">
        <v>26</v>
      </c>
      <c r="J347" t="s">
        <v>842</v>
      </c>
      <c r="K347"/>
      <c r="M347" t="s">
        <v>29</v>
      </c>
      <c r="N347" t="s">
        <v>200</v>
      </c>
      <c r="P347" s="7" t="str">
        <f>HYPERLINK("https://collectormobile.dot.state.oh.us/arcgis/rest/services/ADAROW/ADA_ROW_Inventory_Image_Viewer/MapServer/3/33462/attachments/", "Photo Link")</f>
        <v>Photo Link</v>
      </c>
      <c r="Q347" s="7" t="str">
        <f>HYPERLINK("http://data.mapchannels.com/dualmaps6/map.htm?lat=40.892073&amp;lng=-83.649728", "Map Channel Link")</f>
        <v>Map Channel Link</v>
      </c>
    </row>
    <row r="348" spans="1:17" hidden="1" x14ac:dyDescent="0.25">
      <c r="A348" t="s">
        <v>20</v>
      </c>
      <c r="B348" t="s">
        <v>796</v>
      </c>
      <c r="C348" t="s">
        <v>891</v>
      </c>
      <c r="D348">
        <v>7.9000000000000001E-2</v>
      </c>
      <c r="E348" t="s">
        <v>892</v>
      </c>
      <c r="F348" t="s">
        <v>24</v>
      </c>
      <c r="G348" s="6">
        <v>45790.56417824074</v>
      </c>
      <c r="H348" t="s">
        <v>25</v>
      </c>
      <c r="I348" t="s">
        <v>26</v>
      </c>
      <c r="J348" t="s">
        <v>842</v>
      </c>
      <c r="K348" t="s">
        <v>38</v>
      </c>
      <c r="M348" t="s">
        <v>29</v>
      </c>
      <c r="N348" t="s">
        <v>145</v>
      </c>
      <c r="O348" t="s">
        <v>893</v>
      </c>
      <c r="P348" s="7" t="str">
        <f>HYPERLINK("https://collectormobile.dot.state.oh.us/arcgis/rest/services/ADAROW/ADA_ROW_Inventory_Image_Viewer/MapServer/3/530639/attachments/", "Photo Link")</f>
        <v>Photo Link</v>
      </c>
      <c r="Q348" s="7" t="str">
        <f>HYPERLINK("http://data.mapchannels.com/dualmaps6/map.htm?lat=40.897244&amp;lng=-83.651088", "Map Channel Link")</f>
        <v>Map Channel Link</v>
      </c>
    </row>
    <row r="349" spans="1:17" hidden="1" x14ac:dyDescent="0.25">
      <c r="A349" t="s">
        <v>20</v>
      </c>
      <c r="B349" t="s">
        <v>796</v>
      </c>
      <c r="C349" t="s">
        <v>891</v>
      </c>
      <c r="D349">
        <v>7.9000000000000001E-2</v>
      </c>
      <c r="E349" t="s">
        <v>894</v>
      </c>
      <c r="F349" t="s">
        <v>24</v>
      </c>
      <c r="G349" s="6">
        <v>45790.56417824074</v>
      </c>
      <c r="H349" t="s">
        <v>25</v>
      </c>
      <c r="I349" t="s">
        <v>26</v>
      </c>
      <c r="J349" t="s">
        <v>842</v>
      </c>
      <c r="K349" t="s">
        <v>28</v>
      </c>
      <c r="M349" t="s">
        <v>29</v>
      </c>
      <c r="N349" t="s">
        <v>895</v>
      </c>
      <c r="O349" t="s">
        <v>896</v>
      </c>
      <c r="P349" s="7" t="str">
        <f>HYPERLINK("https://collectormobile.dot.state.oh.us/arcgis/rest/services/ADAROW/ADA_ROW_Inventory_Image_Viewer/MapServer/3/530640/attachments/", "Photo Link")</f>
        <v>Photo Link</v>
      </c>
      <c r="Q349" s="7" t="str">
        <f>HYPERLINK("http://data.mapchannels.com/dualmaps6/map.htm?lat=40.897348&amp;lng=-83.651095", "Map Channel Link")</f>
        <v>Map Channel Link</v>
      </c>
    </row>
    <row r="350" spans="1:17" hidden="1" x14ac:dyDescent="0.25">
      <c r="A350" t="s">
        <v>20</v>
      </c>
      <c r="B350" t="s">
        <v>796</v>
      </c>
      <c r="C350" t="s">
        <v>897</v>
      </c>
      <c r="D350">
        <v>3.7999999999999999E-2</v>
      </c>
      <c r="E350" t="s">
        <v>898</v>
      </c>
      <c r="F350" t="s">
        <v>101</v>
      </c>
      <c r="G350" s="6">
        <v>44326.522118055553</v>
      </c>
      <c r="H350" t="s">
        <v>25</v>
      </c>
      <c r="I350" t="s">
        <v>26</v>
      </c>
      <c r="J350" t="s">
        <v>842</v>
      </c>
      <c r="K350" t="s">
        <v>28</v>
      </c>
      <c r="M350" t="s">
        <v>29</v>
      </c>
      <c r="N350" t="s">
        <v>33</v>
      </c>
      <c r="O350" t="s">
        <v>899</v>
      </c>
      <c r="P350" s="7" t="str">
        <f>HYPERLINK("https://collectormobile.dot.state.oh.us/arcgis/rest/services/ADAROW/ADA_ROW_Inventory_Image_Viewer/MapServer/3/160310/attachments/", "Photo Link")</f>
        <v>Photo Link</v>
      </c>
      <c r="Q350" s="7" t="str">
        <f>HYPERLINK("http://data.mapchannels.com/dualmaps6/map.htm?lat=40.900576&amp;lng=-83.651053", "Map Channel Link")</f>
        <v>Map Channel Link</v>
      </c>
    </row>
    <row r="351" spans="1:17" hidden="1" x14ac:dyDescent="0.25">
      <c r="A351" t="s">
        <v>20</v>
      </c>
      <c r="B351" t="s">
        <v>796</v>
      </c>
      <c r="C351" t="s">
        <v>897</v>
      </c>
      <c r="D351">
        <v>3.7999999999999999E-2</v>
      </c>
      <c r="E351" t="s">
        <v>900</v>
      </c>
      <c r="F351" t="s">
        <v>101</v>
      </c>
      <c r="G351" s="6">
        <v>44326.522118055553</v>
      </c>
      <c r="H351" t="s">
        <v>25</v>
      </c>
      <c r="I351" t="s">
        <v>26</v>
      </c>
      <c r="J351" t="s">
        <v>842</v>
      </c>
      <c r="K351" t="s">
        <v>38</v>
      </c>
      <c r="M351" t="s">
        <v>29</v>
      </c>
      <c r="N351" t="s">
        <v>165</v>
      </c>
      <c r="O351" t="s">
        <v>901</v>
      </c>
      <c r="P351" s="7" t="str">
        <f>HYPERLINK("https://collectormobile.dot.state.oh.us/arcgis/rest/services/ADAROW/ADA_ROW_Inventory_Image_Viewer/MapServer/3/160311/attachments/", "Photo Link")</f>
        <v>Photo Link</v>
      </c>
      <c r="Q351" s="7" t="str">
        <f>HYPERLINK("http://data.mapchannels.com/dualmaps6/map.htm?lat=40.900523&amp;lng=-83.651055", "Map Channel Link")</f>
        <v>Map Channel Link</v>
      </c>
    </row>
    <row r="352" spans="1:17" hidden="1" x14ac:dyDescent="0.25">
      <c r="A352" t="s">
        <v>20</v>
      </c>
      <c r="B352" t="s">
        <v>796</v>
      </c>
      <c r="C352" t="s">
        <v>87</v>
      </c>
      <c r="D352">
        <v>6.0000000000000001E-3</v>
      </c>
      <c r="E352" t="s">
        <v>902</v>
      </c>
      <c r="F352" t="s">
        <v>143</v>
      </c>
      <c r="G352" s="6">
        <v>44914.51425925926</v>
      </c>
      <c r="H352" t="s">
        <v>25</v>
      </c>
      <c r="I352" t="s">
        <v>26</v>
      </c>
      <c r="J352" t="s">
        <v>842</v>
      </c>
      <c r="K352" t="s">
        <v>38</v>
      </c>
      <c r="M352" t="s">
        <v>29</v>
      </c>
      <c r="N352" t="s">
        <v>39</v>
      </c>
      <c r="O352" t="s">
        <v>903</v>
      </c>
      <c r="P352" s="7" t="str">
        <f>HYPERLINK("https://collectormobile.dot.state.oh.us/arcgis/rest/services/ADAROW/ADA_ROW_Inventory_Image_Viewer/MapServer/3/160322/attachments/", "Photo Link")</f>
        <v>Photo Link</v>
      </c>
      <c r="Q352" s="7" t="str">
        <f>HYPERLINK("http://data.mapchannels.com/dualmaps6/map.htm?lat=40.888894&amp;lng=-83.650922", "Map Channel Link")</f>
        <v>Map Channel Link</v>
      </c>
    </row>
    <row r="353" spans="1:17" hidden="1" x14ac:dyDescent="0.25">
      <c r="A353" t="s">
        <v>20</v>
      </c>
      <c r="B353" t="s">
        <v>796</v>
      </c>
      <c r="C353" t="s">
        <v>904</v>
      </c>
      <c r="D353">
        <v>4.7779999999999996</v>
      </c>
      <c r="E353" t="s">
        <v>905</v>
      </c>
      <c r="F353" t="s">
        <v>143</v>
      </c>
      <c r="G353" s="6">
        <v>44914.51425925926</v>
      </c>
      <c r="H353" t="s">
        <v>25</v>
      </c>
      <c r="I353" t="s">
        <v>26</v>
      </c>
      <c r="J353" t="s">
        <v>842</v>
      </c>
      <c r="K353" t="s">
        <v>28</v>
      </c>
      <c r="M353" t="s">
        <v>29</v>
      </c>
      <c r="N353" t="s">
        <v>33</v>
      </c>
      <c r="O353" t="s">
        <v>906</v>
      </c>
      <c r="P353" s="7" t="str">
        <f>HYPERLINK("https://collectormobile.dot.state.oh.us/arcgis/rest/services/ADAROW/ADA_ROW_Inventory_Image_Viewer/MapServer/3/160323/attachments/", "Photo Link")</f>
        <v>Photo Link</v>
      </c>
      <c r="Q353" s="7" t="str">
        <f>HYPERLINK("http://data.mapchannels.com/dualmaps6/map.htm?lat=40.888732&amp;lng=-83.650925", "Map Channel Link")</f>
        <v>Map Channel Link</v>
      </c>
    </row>
    <row r="354" spans="1:17" hidden="1" x14ac:dyDescent="0.25">
      <c r="A354" t="s">
        <v>20</v>
      </c>
      <c r="B354" t="s">
        <v>796</v>
      </c>
      <c r="C354" t="s">
        <v>904</v>
      </c>
      <c r="D354">
        <v>4.8079999999999998</v>
      </c>
      <c r="E354" t="s">
        <v>907</v>
      </c>
      <c r="F354" t="s">
        <v>143</v>
      </c>
      <c r="G354" s="6">
        <v>44914.51425925926</v>
      </c>
      <c r="H354" t="s">
        <v>25</v>
      </c>
      <c r="I354" t="s">
        <v>26</v>
      </c>
      <c r="J354" t="s">
        <v>842</v>
      </c>
      <c r="K354" t="s">
        <v>28</v>
      </c>
      <c r="M354" t="s">
        <v>29</v>
      </c>
      <c r="N354" t="s">
        <v>588</v>
      </c>
      <c r="O354" t="s">
        <v>908</v>
      </c>
      <c r="P354" s="7" t="str">
        <f>HYPERLINK("https://collectormobile.dot.state.oh.us/arcgis/rest/services/ADAROW/ADA_ROW_Inventory_Image_Viewer/MapServer/3/172070/attachments/", "Photo Link")</f>
        <v>Photo Link</v>
      </c>
      <c r="Q354" s="7" t="str">
        <f>HYPERLINK("http://data.mapchannels.com/dualmaps6/map.htm?lat=40.889164&amp;lng=-83.651114", "Map Channel Link")</f>
        <v>Map Channel Link</v>
      </c>
    </row>
    <row r="355" spans="1:17" hidden="1" x14ac:dyDescent="0.25">
      <c r="A355" t="s">
        <v>20</v>
      </c>
      <c r="B355" t="s">
        <v>796</v>
      </c>
      <c r="C355" t="s">
        <v>904</v>
      </c>
      <c r="D355">
        <v>4.8079999999999998</v>
      </c>
      <c r="E355" t="s">
        <v>909</v>
      </c>
      <c r="F355" t="s">
        <v>143</v>
      </c>
      <c r="G355" s="6">
        <v>44914.51425925926</v>
      </c>
      <c r="H355" t="s">
        <v>25</v>
      </c>
      <c r="I355" t="s">
        <v>26</v>
      </c>
      <c r="J355" t="s">
        <v>842</v>
      </c>
      <c r="K355" t="s">
        <v>38</v>
      </c>
      <c r="M355" t="s">
        <v>29</v>
      </c>
      <c r="N355" t="s">
        <v>162</v>
      </c>
      <c r="O355" t="s">
        <v>910</v>
      </c>
      <c r="P355" s="7" t="str">
        <f>HYPERLINK("https://collectormobile.dot.state.oh.us/arcgis/rest/services/ADAROW/ADA_ROW_Inventory_Image_Viewer/MapServer/3/172071/attachments/", "Photo Link")</f>
        <v>Photo Link</v>
      </c>
      <c r="Q355" s="7" t="str">
        <f>HYPERLINK("http://data.mapchannels.com/dualmaps6/map.htm?lat=40.889168&amp;lng=-83.650968", "Map Channel Link")</f>
        <v>Map Channel Link</v>
      </c>
    </row>
    <row r="356" spans="1:17" hidden="1" x14ac:dyDescent="0.25">
      <c r="A356" t="s">
        <v>20</v>
      </c>
      <c r="B356" t="s">
        <v>796</v>
      </c>
      <c r="C356" t="s">
        <v>904</v>
      </c>
      <c r="D356">
        <v>4.899</v>
      </c>
      <c r="E356" t="s">
        <v>911</v>
      </c>
      <c r="F356" t="s">
        <v>143</v>
      </c>
      <c r="G356" s="6">
        <v>44914.51425925926</v>
      </c>
      <c r="H356" t="s">
        <v>25</v>
      </c>
      <c r="I356" t="s">
        <v>26</v>
      </c>
      <c r="J356" t="s">
        <v>842</v>
      </c>
      <c r="K356" t="s">
        <v>38</v>
      </c>
      <c r="M356" t="s">
        <v>29</v>
      </c>
      <c r="N356" t="s">
        <v>39</v>
      </c>
      <c r="O356" t="s">
        <v>912</v>
      </c>
      <c r="P356" s="7" t="str">
        <f>HYPERLINK("https://collectormobile.dot.state.oh.us/arcgis/rest/services/ADAROW/ADA_ROW_Inventory_Image_Viewer/MapServer/3/160320/attachments/", "Photo Link")</f>
        <v>Photo Link</v>
      </c>
      <c r="Q356" s="7" t="str">
        <f>HYPERLINK("http://data.mapchannels.com/dualmaps6/map.htm?lat=40.890467&amp;lng=-83.650951", "Map Channel Link")</f>
        <v>Map Channel Link</v>
      </c>
    </row>
    <row r="357" spans="1:17" hidden="1" x14ac:dyDescent="0.25">
      <c r="A357" t="s">
        <v>20</v>
      </c>
      <c r="B357" t="s">
        <v>796</v>
      </c>
      <c r="C357" t="s">
        <v>904</v>
      </c>
      <c r="D357">
        <v>4.9080000000000004</v>
      </c>
      <c r="E357" t="s">
        <v>913</v>
      </c>
      <c r="F357" t="s">
        <v>143</v>
      </c>
      <c r="G357" s="6">
        <v>44914.51425925926</v>
      </c>
      <c r="H357" t="s">
        <v>25</v>
      </c>
      <c r="I357" t="s">
        <v>26</v>
      </c>
      <c r="J357" t="s">
        <v>842</v>
      </c>
      <c r="K357" t="s">
        <v>38</v>
      </c>
      <c r="M357" t="s">
        <v>29</v>
      </c>
      <c r="N357" t="s">
        <v>39</v>
      </c>
      <c r="O357" t="s">
        <v>914</v>
      </c>
      <c r="P357" s="7" t="str">
        <f>HYPERLINK("https://collectormobile.dot.state.oh.us/arcgis/rest/services/ADAROW/ADA_ROW_Inventory_Image_Viewer/MapServer/3/160321/attachments/", "Photo Link")</f>
        <v>Photo Link</v>
      </c>
      <c r="Q357" s="7" t="str">
        <f>HYPERLINK("http://data.mapchannels.com/dualmaps6/map.htm?lat=40.890595&amp;lng=-83.650964", "Map Channel Link")</f>
        <v>Map Channel Link</v>
      </c>
    </row>
    <row r="358" spans="1:17" hidden="1" x14ac:dyDescent="0.25">
      <c r="A358" t="s">
        <v>20</v>
      </c>
      <c r="B358" t="s">
        <v>796</v>
      </c>
      <c r="C358" t="s">
        <v>904</v>
      </c>
      <c r="D358">
        <v>5.1050000000000004</v>
      </c>
      <c r="E358" t="s">
        <v>915</v>
      </c>
      <c r="F358" t="s">
        <v>24</v>
      </c>
      <c r="G358" s="6">
        <v>45790.56417824074</v>
      </c>
      <c r="H358" t="s">
        <v>25</v>
      </c>
      <c r="I358" t="s">
        <v>26</v>
      </c>
      <c r="J358" t="s">
        <v>842</v>
      </c>
      <c r="K358" t="s">
        <v>124</v>
      </c>
      <c r="M358" t="s">
        <v>29</v>
      </c>
      <c r="N358" t="s">
        <v>360</v>
      </c>
      <c r="O358" t="s">
        <v>916</v>
      </c>
      <c r="P358" s="7" t="str">
        <f>HYPERLINK("https://collectormobile.dot.state.oh.us/arcgis/rest/services/ADAROW/ADA_ROW_Inventory_Image_Viewer/MapServer/3/530216/attachments/", "Photo Link")</f>
        <v>Photo Link</v>
      </c>
      <c r="Q358" s="7" t="str">
        <f>HYPERLINK("http://data.mapchannels.com/dualmaps6/map.htm?lat=40.893472&amp;lng=-83.651091", "Map Channel Link")</f>
        <v>Map Channel Link</v>
      </c>
    </row>
    <row r="359" spans="1:17" hidden="1" x14ac:dyDescent="0.25">
      <c r="A359" t="s">
        <v>20</v>
      </c>
      <c r="B359" t="s">
        <v>796</v>
      </c>
      <c r="C359" t="s">
        <v>904</v>
      </c>
      <c r="D359">
        <v>5.1050000000000004</v>
      </c>
      <c r="E359" t="s">
        <v>917</v>
      </c>
      <c r="F359" t="s">
        <v>24</v>
      </c>
      <c r="G359" s="6">
        <v>45790.56417824074</v>
      </c>
      <c r="H359" t="s">
        <v>25</v>
      </c>
      <c r="I359" t="s">
        <v>26</v>
      </c>
      <c r="J359" t="s">
        <v>842</v>
      </c>
      <c r="K359" t="s">
        <v>28</v>
      </c>
      <c r="M359" t="s">
        <v>29</v>
      </c>
      <c r="N359" t="s">
        <v>588</v>
      </c>
      <c r="O359" t="s">
        <v>918</v>
      </c>
      <c r="P359" s="7" t="str">
        <f>HYPERLINK("https://collectormobile.dot.state.oh.us/arcgis/rest/services/ADAROW/ADA_ROW_Inventory_Image_Viewer/MapServer/3/530634/attachments/", "Photo Link")</f>
        <v>Photo Link</v>
      </c>
      <c r="Q359" s="7" t="str">
        <f>HYPERLINK("http://data.mapchannels.com/dualmaps6/map.htm?lat=40.893470&amp;lng=-83.650953", "Map Channel Link")</f>
        <v>Map Channel Link</v>
      </c>
    </row>
    <row r="360" spans="1:17" hidden="1" x14ac:dyDescent="0.25">
      <c r="A360" t="s">
        <v>20</v>
      </c>
      <c r="B360" t="s">
        <v>796</v>
      </c>
      <c r="C360" t="s">
        <v>208</v>
      </c>
      <c r="D360">
        <v>0.19900000000000001</v>
      </c>
      <c r="E360" t="s">
        <v>919</v>
      </c>
      <c r="F360" t="s">
        <v>24</v>
      </c>
      <c r="G360" s="6">
        <v>45468.677488425928</v>
      </c>
      <c r="H360" t="s">
        <v>25</v>
      </c>
      <c r="I360" t="s">
        <v>26</v>
      </c>
      <c r="J360" t="s">
        <v>67</v>
      </c>
      <c r="K360" t="s">
        <v>38</v>
      </c>
      <c r="M360" t="s">
        <v>138</v>
      </c>
      <c r="N360" t="s">
        <v>39</v>
      </c>
      <c r="O360" t="s">
        <v>920</v>
      </c>
      <c r="P360" s="7" t="str">
        <f>HYPERLINK("https://collectormobile.dot.state.oh.us/arcgis/rest/services/ADAROW/ADA_ROW_Inventory_Image_Viewer/MapServer/3/609528/attachments/", "Photo Link")</f>
        <v>Photo Link</v>
      </c>
      <c r="Q360" s="7" t="str">
        <f>HYPERLINK("http://data.mapchannels.com/dualmaps6/map.htm?lat=40.892380&amp;lng=-83.876539", "Map Channel Link")</f>
        <v>Map Channel Link</v>
      </c>
    </row>
    <row r="361" spans="1:17" hidden="1" x14ac:dyDescent="0.25">
      <c r="A361" t="s">
        <v>20</v>
      </c>
      <c r="B361" t="s">
        <v>796</v>
      </c>
      <c r="C361" t="s">
        <v>208</v>
      </c>
      <c r="D361">
        <v>0.21</v>
      </c>
      <c r="E361" t="s">
        <v>921</v>
      </c>
      <c r="F361" t="s">
        <v>24</v>
      </c>
      <c r="G361" s="6">
        <v>45468.546736111108</v>
      </c>
      <c r="H361" t="s">
        <v>25</v>
      </c>
      <c r="I361" t="s">
        <v>26</v>
      </c>
      <c r="J361" t="s">
        <v>67</v>
      </c>
      <c r="K361" t="s">
        <v>38</v>
      </c>
      <c r="M361" t="s">
        <v>29</v>
      </c>
      <c r="N361" t="s">
        <v>33</v>
      </c>
      <c r="O361" t="s">
        <v>922</v>
      </c>
      <c r="P361" s="7" t="str">
        <f>HYPERLINK("https://collectormobile.dot.state.oh.us/arcgis/rest/services/ADAROW/ADA_ROW_Inventory_Image_Viewer/MapServer/3/609929/attachments/", "Photo Link")</f>
        <v>Photo Link</v>
      </c>
      <c r="Q361" s="7" t="str">
        <f>HYPERLINK("http://data.mapchannels.com/dualmaps6/map.htm?lat=40.892386&amp;lng=-83.876327", "Map Channel Link")</f>
        <v>Map Channel Link</v>
      </c>
    </row>
    <row r="362" spans="1:17" hidden="1" x14ac:dyDescent="0.25">
      <c r="A362" t="s">
        <v>20</v>
      </c>
      <c r="B362" t="s">
        <v>796</v>
      </c>
      <c r="C362" t="s">
        <v>208</v>
      </c>
      <c r="D362">
        <v>0.438</v>
      </c>
      <c r="E362" t="s">
        <v>923</v>
      </c>
      <c r="F362" t="s">
        <v>24</v>
      </c>
      <c r="G362" s="6">
        <v>45468.678379629629</v>
      </c>
      <c r="H362" t="s">
        <v>25</v>
      </c>
      <c r="I362" t="s">
        <v>26</v>
      </c>
      <c r="J362" t="s">
        <v>67</v>
      </c>
      <c r="K362" t="s">
        <v>38</v>
      </c>
      <c r="M362" t="s">
        <v>138</v>
      </c>
      <c r="N362" t="s">
        <v>165</v>
      </c>
      <c r="O362" t="s">
        <v>924</v>
      </c>
      <c r="P362" s="7" t="str">
        <f>HYPERLINK("https://collectormobile.dot.state.oh.us/arcgis/rest/services/ADAROW/ADA_ROW_Inventory_Image_Viewer/MapServer/3/609532/attachments/", "Photo Link")</f>
        <v>Photo Link</v>
      </c>
      <c r="Q362" s="7" t="str">
        <f>HYPERLINK("http://data.mapchannels.com/dualmaps6/map.htm?lat=40.892551&amp;lng=-83.871981", "Map Channel Link")</f>
        <v>Map Channel Link</v>
      </c>
    </row>
    <row r="363" spans="1:17" hidden="1" x14ac:dyDescent="0.25">
      <c r="A363" t="s">
        <v>20</v>
      </c>
      <c r="B363" t="s">
        <v>796</v>
      </c>
      <c r="C363" t="s">
        <v>208</v>
      </c>
      <c r="D363">
        <v>11.926</v>
      </c>
      <c r="E363" t="s">
        <v>925</v>
      </c>
      <c r="F363" t="s">
        <v>143</v>
      </c>
      <c r="G363" s="6">
        <v>43402.428113425929</v>
      </c>
      <c r="H363" t="s">
        <v>25</v>
      </c>
      <c r="I363" t="s">
        <v>26</v>
      </c>
      <c r="J363" t="s">
        <v>842</v>
      </c>
      <c r="K363"/>
      <c r="M363" t="s">
        <v>29</v>
      </c>
      <c r="N363" t="s">
        <v>200</v>
      </c>
      <c r="P363" s="7" t="str">
        <f>HYPERLINK("https://collectormobile.dot.state.oh.us/arcgis/rest/services/ADAROW/ADA_ROW_Inventory_Image_Viewer/MapServer/3/34701/attachments/", "Photo Link")</f>
        <v>Photo Link</v>
      </c>
      <c r="Q363" s="7" t="str">
        <f>HYPERLINK("http://data.mapchannels.com/dualmaps6/map.htm?lat=40.892187&amp;lng=-83.652634", "Map Channel Link")</f>
        <v>Map Channel Link</v>
      </c>
    </row>
    <row r="364" spans="1:17" hidden="1" x14ac:dyDescent="0.25">
      <c r="A364" t="s">
        <v>20</v>
      </c>
      <c r="B364" t="s">
        <v>796</v>
      </c>
      <c r="C364" t="s">
        <v>208</v>
      </c>
      <c r="D364">
        <v>12.003</v>
      </c>
      <c r="E364" t="s">
        <v>926</v>
      </c>
      <c r="F364" t="s">
        <v>143</v>
      </c>
      <c r="G364" s="6">
        <v>44914.51425925926</v>
      </c>
      <c r="H364" t="s">
        <v>25</v>
      </c>
      <c r="I364" t="s">
        <v>26</v>
      </c>
      <c r="J364" t="s">
        <v>842</v>
      </c>
      <c r="K364" t="s">
        <v>38</v>
      </c>
      <c r="M364" t="s">
        <v>29</v>
      </c>
      <c r="N364" t="s">
        <v>30</v>
      </c>
      <c r="O364" t="s">
        <v>927</v>
      </c>
      <c r="P364" s="7" t="str">
        <f>HYPERLINK("https://collectormobile.dot.state.oh.us/arcgis/rest/services/ADAROW/ADA_ROW_Inventory_Image_Viewer/MapServer/3/160304/attachments/", "Photo Link")</f>
        <v>Photo Link</v>
      </c>
      <c r="Q364" s="7" t="str">
        <f>HYPERLINK("http://data.mapchannels.com/dualmaps6/map.htm?lat=40.892057&amp;lng=-83.651159", "Map Channel Link")</f>
        <v>Map Channel Link</v>
      </c>
    </row>
    <row r="365" spans="1:17" hidden="1" x14ac:dyDescent="0.25">
      <c r="A365" t="s">
        <v>20</v>
      </c>
      <c r="B365" t="s">
        <v>796</v>
      </c>
      <c r="C365" t="s">
        <v>208</v>
      </c>
      <c r="D365">
        <v>12.023999999999999</v>
      </c>
      <c r="E365" t="s">
        <v>928</v>
      </c>
      <c r="F365" t="s">
        <v>143</v>
      </c>
      <c r="G365" s="6">
        <v>44914.51425925926</v>
      </c>
      <c r="H365" t="s">
        <v>25</v>
      </c>
      <c r="I365" t="s">
        <v>26</v>
      </c>
      <c r="J365" t="s">
        <v>842</v>
      </c>
      <c r="K365"/>
      <c r="M365" t="s">
        <v>29</v>
      </c>
      <c r="N365" t="s">
        <v>200</v>
      </c>
      <c r="O365" t="s">
        <v>929</v>
      </c>
      <c r="P365" s="7" t="str">
        <f>HYPERLINK("https://collectormobile.dot.state.oh.us/arcgis/rest/services/ADAROW/ADA_ROW_Inventory_Image_Viewer/MapServer/3/160302/attachments/", "Photo Link")</f>
        <v>Photo Link</v>
      </c>
      <c r="Q365" s="7" t="str">
        <f>HYPERLINK("http://data.mapchannels.com/dualmaps6/map.htm?lat=40.891944&amp;lng=-83.650938", "Map Channel Link")</f>
        <v>Map Channel Link</v>
      </c>
    </row>
    <row r="366" spans="1:17" hidden="1" x14ac:dyDescent="0.25">
      <c r="A366" t="s">
        <v>20</v>
      </c>
      <c r="B366" t="s">
        <v>796</v>
      </c>
      <c r="C366" t="s">
        <v>208</v>
      </c>
      <c r="D366">
        <v>12.077999999999999</v>
      </c>
      <c r="E366" t="s">
        <v>930</v>
      </c>
      <c r="F366" t="s">
        <v>143</v>
      </c>
      <c r="G366" s="6">
        <v>43402.428113425929</v>
      </c>
      <c r="H366" t="s">
        <v>25</v>
      </c>
      <c r="I366" t="s">
        <v>26</v>
      </c>
      <c r="J366" t="s">
        <v>842</v>
      </c>
      <c r="K366" t="s">
        <v>38</v>
      </c>
      <c r="M366" t="s">
        <v>29</v>
      </c>
      <c r="N366" t="s">
        <v>200</v>
      </c>
      <c r="P366" s="7" t="str">
        <f>HYPERLINK("https://collectormobile.dot.state.oh.us/arcgis/rest/services/ADAROW/ADA_ROW_Inventory_Image_Viewer/MapServer/3/34279/attachments/", "Photo Link")</f>
        <v>Photo Link</v>
      </c>
      <c r="Q366" s="7" t="str">
        <f>HYPERLINK("http://data.mapchannels.com/dualmaps6/map.htm?lat=40.891944&amp;lng=-83.649906", "Map Channel Link")</f>
        <v>Map Channel Link</v>
      </c>
    </row>
    <row r="367" spans="1:17" hidden="1" x14ac:dyDescent="0.25">
      <c r="A367" t="s">
        <v>20</v>
      </c>
      <c r="B367" t="s">
        <v>796</v>
      </c>
      <c r="C367" t="s">
        <v>208</v>
      </c>
      <c r="D367">
        <v>12.144</v>
      </c>
      <c r="E367" t="s">
        <v>931</v>
      </c>
      <c r="F367" t="s">
        <v>143</v>
      </c>
      <c r="G367" s="6">
        <v>43402.428113425929</v>
      </c>
      <c r="H367" t="s">
        <v>25</v>
      </c>
      <c r="I367" t="s">
        <v>26</v>
      </c>
      <c r="J367" t="s">
        <v>842</v>
      </c>
      <c r="K367"/>
      <c r="M367" t="s">
        <v>29</v>
      </c>
      <c r="N367" t="s">
        <v>200</v>
      </c>
      <c r="P367" s="7" t="str">
        <f>HYPERLINK("https://collectormobile.dot.state.oh.us/arcgis/rest/services/ADAROW/ADA_ROW_Inventory_Image_Viewer/MapServer/3/32610/attachments/", "Photo Link")</f>
        <v>Photo Link</v>
      </c>
      <c r="Q367" s="7" t="str">
        <f>HYPERLINK("http://data.mapchannels.com/dualmaps6/map.htm?lat=40.891980&amp;lng=-83.648638", "Map Channel Link")</f>
        <v>Map Channel Link</v>
      </c>
    </row>
    <row r="368" spans="1:17" hidden="1" x14ac:dyDescent="0.25">
      <c r="A368" t="s">
        <v>20</v>
      </c>
      <c r="B368" t="s">
        <v>796</v>
      </c>
      <c r="C368" t="s">
        <v>932</v>
      </c>
      <c r="D368">
        <v>7.0789999999999997</v>
      </c>
      <c r="E368" t="s">
        <v>933</v>
      </c>
      <c r="F368" t="s">
        <v>24</v>
      </c>
      <c r="G368" s="6">
        <v>45790.56417824074</v>
      </c>
      <c r="H368" t="s">
        <v>25</v>
      </c>
      <c r="I368" t="s">
        <v>26</v>
      </c>
      <c r="J368" t="s">
        <v>799</v>
      </c>
      <c r="K368" t="s">
        <v>28</v>
      </c>
      <c r="M368" t="s">
        <v>29</v>
      </c>
      <c r="N368" t="s">
        <v>72</v>
      </c>
      <c r="O368" t="s">
        <v>934</v>
      </c>
      <c r="P368" s="7" t="str">
        <f>HYPERLINK("https://collectormobile.dot.state.oh.us/arcgis/rest/services/ADAROW/ADA_ROW_Inventory_Image_Viewer/MapServer/3/530623/attachments/", "Photo Link")</f>
        <v>Photo Link</v>
      </c>
      <c r="Q368" s="7" t="str">
        <f>HYPERLINK("http://data.mapchannels.com/dualmaps6/map.htm?lat=41.108416&amp;lng=-83.514154", "Map Channel Link")</f>
        <v>Map Channel Link</v>
      </c>
    </row>
    <row r="369" spans="1:17" hidden="1" x14ac:dyDescent="0.25">
      <c r="A369" t="s">
        <v>20</v>
      </c>
      <c r="B369" t="s">
        <v>796</v>
      </c>
      <c r="C369" t="s">
        <v>932</v>
      </c>
      <c r="D369">
        <v>7.2229999999999999</v>
      </c>
      <c r="E369" t="s">
        <v>935</v>
      </c>
      <c r="F369" t="s">
        <v>143</v>
      </c>
      <c r="G369" s="6">
        <v>43434.766712962963</v>
      </c>
      <c r="H369" t="s">
        <v>25</v>
      </c>
      <c r="I369" t="s">
        <v>26</v>
      </c>
      <c r="J369" t="s">
        <v>799</v>
      </c>
      <c r="K369" t="s">
        <v>28</v>
      </c>
      <c r="M369" t="s">
        <v>29</v>
      </c>
      <c r="N369" t="s">
        <v>68</v>
      </c>
      <c r="O369" t="s">
        <v>936</v>
      </c>
      <c r="P369" s="7" t="str">
        <f>HYPERLINK("https://collectormobile.dot.state.oh.us/arcgis/rest/services/ADAROW/ADA_ROW_Inventory_Image_Viewer/MapServer/3/95757/attachments/", "Photo Link")</f>
        <v>Photo Link</v>
      </c>
      <c r="Q369" s="7" t="str">
        <f>HYPERLINK("http://data.mapchannels.com/dualmaps6/map.htm?lat=41.108407&amp;lng=-83.511400", "Map Channel Link")</f>
        <v>Map Channel Link</v>
      </c>
    </row>
    <row r="370" spans="1:17" hidden="1" x14ac:dyDescent="0.25">
      <c r="A370" t="s">
        <v>20</v>
      </c>
      <c r="B370" t="s">
        <v>796</v>
      </c>
      <c r="C370" t="s">
        <v>937</v>
      </c>
      <c r="D370">
        <v>5.5060000000000002</v>
      </c>
      <c r="E370" t="s">
        <v>938</v>
      </c>
      <c r="F370" t="s">
        <v>24</v>
      </c>
      <c r="G370" s="6">
        <v>45790.564351851863</v>
      </c>
      <c r="H370" t="s">
        <v>25</v>
      </c>
      <c r="I370" t="s">
        <v>26</v>
      </c>
      <c r="J370" t="s">
        <v>939</v>
      </c>
      <c r="K370" t="s">
        <v>124</v>
      </c>
      <c r="M370" t="s">
        <v>29</v>
      </c>
      <c r="N370" t="s">
        <v>940</v>
      </c>
      <c r="O370" t="s">
        <v>941</v>
      </c>
      <c r="P370" s="7" t="str">
        <f>HYPERLINK("https://collectormobile.dot.state.oh.us/arcgis/rest/services/ADAROW/ADA_ROW_Inventory_Image_Viewer/MapServer/3/530693/attachments/", "Photo Link")</f>
        <v>Photo Link</v>
      </c>
      <c r="Q370" s="7" t="str">
        <f>HYPERLINK("http://data.mapchannels.com/dualmaps6/map.htm?lat=41.138595&amp;lng=-83.649425", "Map Channel Link")</f>
        <v>Map Channel Link</v>
      </c>
    </row>
    <row r="371" spans="1:17" hidden="1" x14ac:dyDescent="0.25">
      <c r="A371" t="s">
        <v>20</v>
      </c>
      <c r="B371" t="s">
        <v>796</v>
      </c>
      <c r="C371" t="s">
        <v>937</v>
      </c>
      <c r="D371">
        <v>5.5170000000000003</v>
      </c>
      <c r="E371" t="s">
        <v>942</v>
      </c>
      <c r="F371" t="s">
        <v>24</v>
      </c>
      <c r="G371" s="6">
        <v>45790.56417824074</v>
      </c>
      <c r="H371" t="s">
        <v>25</v>
      </c>
      <c r="I371" t="s">
        <v>26</v>
      </c>
      <c r="J371" t="s">
        <v>939</v>
      </c>
      <c r="K371" t="s">
        <v>38</v>
      </c>
      <c r="M371" t="s">
        <v>29</v>
      </c>
      <c r="N371" t="s">
        <v>250</v>
      </c>
      <c r="O371" t="s">
        <v>943</v>
      </c>
      <c r="P371" s="7" t="str">
        <f>HYPERLINK("https://collectormobile.dot.state.oh.us/arcgis/rest/services/ADAROW/ADA_ROW_Inventory_Image_Viewer/MapServer/3/530252/attachments/", "Photo Link")</f>
        <v>Photo Link</v>
      </c>
      <c r="Q371" s="7" t="str">
        <f>HYPERLINK("http://data.mapchannels.com/dualmaps6/map.htm?lat=41.138748&amp;lng=-83.649570", "Map Channel Link")</f>
        <v>Map Channel Link</v>
      </c>
    </row>
    <row r="372" spans="1:17" hidden="1" x14ac:dyDescent="0.25">
      <c r="A372" t="s">
        <v>20</v>
      </c>
      <c r="B372" t="s">
        <v>796</v>
      </c>
      <c r="C372" t="s">
        <v>937</v>
      </c>
      <c r="D372">
        <v>5.5170000000000003</v>
      </c>
      <c r="E372" t="s">
        <v>944</v>
      </c>
      <c r="F372" t="s">
        <v>24</v>
      </c>
      <c r="G372" s="6">
        <v>45790.56417824074</v>
      </c>
      <c r="H372" t="s">
        <v>25</v>
      </c>
      <c r="I372" t="s">
        <v>26</v>
      </c>
      <c r="J372" t="s">
        <v>939</v>
      </c>
      <c r="K372" t="s">
        <v>38</v>
      </c>
      <c r="M372" t="s">
        <v>29</v>
      </c>
      <c r="N372" t="s">
        <v>940</v>
      </c>
      <c r="O372" t="s">
        <v>945</v>
      </c>
      <c r="P372" s="7" t="str">
        <f>HYPERLINK("https://collectormobile.dot.state.oh.us/arcgis/rest/services/ADAROW/ADA_ROW_Inventory_Image_Viewer/MapServer/3/530253/attachments/", "Photo Link")</f>
        <v>Photo Link</v>
      </c>
      <c r="Q372" s="7" t="str">
        <f>HYPERLINK("http://data.mapchannels.com/dualmaps6/map.htm?lat=41.138755&amp;lng=-83.649417", "Map Channel Link")</f>
        <v>Map Channel Link</v>
      </c>
    </row>
    <row r="373" spans="1:17" hidden="1" x14ac:dyDescent="0.25">
      <c r="A373" t="s">
        <v>20</v>
      </c>
      <c r="B373" t="s">
        <v>796</v>
      </c>
      <c r="C373" t="s">
        <v>946</v>
      </c>
      <c r="D373">
        <v>0.745</v>
      </c>
      <c r="E373" t="s">
        <v>947</v>
      </c>
      <c r="F373" t="s">
        <v>101</v>
      </c>
      <c r="G373" s="6">
        <v>44326.515185185177</v>
      </c>
      <c r="H373" t="s">
        <v>25</v>
      </c>
      <c r="I373" t="s">
        <v>26</v>
      </c>
      <c r="J373" t="s">
        <v>948</v>
      </c>
      <c r="K373"/>
      <c r="M373" t="s">
        <v>29</v>
      </c>
      <c r="N373" t="s">
        <v>200</v>
      </c>
      <c r="O373" t="s">
        <v>949</v>
      </c>
      <c r="P373" s="7" t="str">
        <f>HYPERLINK("https://collectormobile.dot.state.oh.us/arcgis/rest/services/ADAROW/ADA_ROW_Inventory_Image_Viewer/MapServer/3/162995/attachments/", "Photo Link")</f>
        <v>Photo Link</v>
      </c>
      <c r="Q373" s="7" t="str">
        <f>HYPERLINK("http://data.mapchannels.com/dualmaps6/map.htm?lat=41.105983&amp;lng=-83.791624", "Map Channel Link")</f>
        <v>Map Channel Link</v>
      </c>
    </row>
    <row r="374" spans="1:17" hidden="1" x14ac:dyDescent="0.25">
      <c r="A374" t="s">
        <v>20</v>
      </c>
      <c r="B374" t="s">
        <v>796</v>
      </c>
      <c r="C374" t="s">
        <v>946</v>
      </c>
      <c r="D374">
        <v>0.84799999999999998</v>
      </c>
      <c r="E374" t="s">
        <v>950</v>
      </c>
      <c r="F374" t="s">
        <v>24</v>
      </c>
      <c r="G374" s="6">
        <v>45629.683715277781</v>
      </c>
      <c r="H374" t="s">
        <v>25</v>
      </c>
      <c r="I374" t="s">
        <v>26</v>
      </c>
      <c r="J374" t="s">
        <v>948</v>
      </c>
      <c r="K374" t="s">
        <v>28</v>
      </c>
      <c r="M374" t="s">
        <v>29</v>
      </c>
      <c r="N374" t="s">
        <v>68</v>
      </c>
      <c r="O374" t="s">
        <v>951</v>
      </c>
      <c r="P374" s="7" t="str">
        <f>HYPERLINK("https://collectormobile.dot.state.oh.us/arcgis/rest/services/ADAROW/ADA_ROW_Inventory_Image_Viewer/MapServer/3/656363/attachments/", "Photo Link")</f>
        <v>Photo Link</v>
      </c>
      <c r="Q374" s="7" t="str">
        <f>HYPERLINK("http://data.mapchannels.com/dualmaps6/map.htm?lat=41.107481&amp;lng=-83.791745", "Map Channel Link")</f>
        <v>Map Channel Link</v>
      </c>
    </row>
    <row r="375" spans="1:17" hidden="1" x14ac:dyDescent="0.25">
      <c r="A375" t="s">
        <v>20</v>
      </c>
      <c r="B375" t="s">
        <v>796</v>
      </c>
      <c r="C375" t="s">
        <v>946</v>
      </c>
      <c r="D375">
        <v>21.838999999999999</v>
      </c>
      <c r="E375" t="s">
        <v>952</v>
      </c>
      <c r="F375" t="s">
        <v>24</v>
      </c>
      <c r="G375" s="6">
        <v>45790.56417824074</v>
      </c>
      <c r="H375" t="s">
        <v>25</v>
      </c>
      <c r="I375" t="s">
        <v>26</v>
      </c>
      <c r="J375" t="s">
        <v>948</v>
      </c>
      <c r="K375" t="s">
        <v>124</v>
      </c>
      <c r="M375" t="s">
        <v>29</v>
      </c>
      <c r="N375" t="s">
        <v>953</v>
      </c>
      <c r="O375" t="s">
        <v>954</v>
      </c>
      <c r="P375" s="7" t="str">
        <f>HYPERLINK("https://collectormobile.dot.state.oh.us/arcgis/rest/services/ADAROW/ADA_ROW_Inventory_Image_Viewer/MapServer/3/530657/attachments/", "Photo Link")</f>
        <v>Photo Link</v>
      </c>
      <c r="Q375" s="7" t="str">
        <f>HYPERLINK("http://data.mapchannels.com/dualmaps6/map.htm?lat=41.111364&amp;lng=-83.784509", "Map Channel Link")</f>
        <v>Map Channel Link</v>
      </c>
    </row>
    <row r="376" spans="1:17" hidden="1" x14ac:dyDescent="0.25">
      <c r="A376" t="s">
        <v>20</v>
      </c>
      <c r="B376" t="s">
        <v>796</v>
      </c>
      <c r="C376" t="s">
        <v>955</v>
      </c>
      <c r="D376">
        <v>14.388999999999999</v>
      </c>
      <c r="E376" t="s">
        <v>956</v>
      </c>
      <c r="F376" t="s">
        <v>101</v>
      </c>
      <c r="G376" s="6">
        <v>44326.516423611109</v>
      </c>
      <c r="H376" t="s">
        <v>25</v>
      </c>
      <c r="I376" t="s">
        <v>102</v>
      </c>
      <c r="J376" t="s">
        <v>957</v>
      </c>
      <c r="K376" t="s">
        <v>28</v>
      </c>
      <c r="M376" t="s">
        <v>29</v>
      </c>
      <c r="N376" t="s">
        <v>68</v>
      </c>
      <c r="O376" t="s">
        <v>958</v>
      </c>
      <c r="P376" s="7" t="str">
        <f>HYPERLINK("https://collectormobile.dot.state.oh.us/arcgis/rest/services/ADAROW/ADA_ROW_Inventory_Image_Viewer/MapServer/3/172089/attachments/", "Photo Link")</f>
        <v>Photo Link</v>
      </c>
      <c r="Q376" s="7" t="str">
        <f>HYPERLINK("http://data.mapchannels.com/dualmaps6/map.htm?lat=41.024671&amp;lng=-83.664423", "Map Channel Link")</f>
        <v>Map Channel Link</v>
      </c>
    </row>
    <row r="377" spans="1:17" hidden="1" x14ac:dyDescent="0.25">
      <c r="A377" t="s">
        <v>20</v>
      </c>
      <c r="B377" t="s">
        <v>796</v>
      </c>
      <c r="C377" t="s">
        <v>955</v>
      </c>
      <c r="D377">
        <v>14.393000000000001</v>
      </c>
      <c r="E377" t="s">
        <v>959</v>
      </c>
      <c r="F377" t="s">
        <v>101</v>
      </c>
      <c r="G377" s="6">
        <v>44326.516423611109</v>
      </c>
      <c r="H377" t="s">
        <v>25</v>
      </c>
      <c r="I377" t="s">
        <v>102</v>
      </c>
      <c r="J377" t="s">
        <v>957</v>
      </c>
      <c r="K377" t="s">
        <v>28</v>
      </c>
      <c r="M377" t="s">
        <v>29</v>
      </c>
      <c r="N377" t="s">
        <v>68</v>
      </c>
      <c r="O377" t="s">
        <v>960</v>
      </c>
      <c r="P377" s="7" t="str">
        <f>HYPERLINK("https://collectormobile.dot.state.oh.us/arcgis/rest/services/ADAROW/ADA_ROW_Inventory_Image_Viewer/MapServer/3/172088/attachments/", "Photo Link")</f>
        <v>Photo Link</v>
      </c>
      <c r="Q377" s="7" t="str">
        <f>HYPERLINK("http://data.mapchannels.com/dualmaps6/map.htm?lat=41.024872&amp;lng=-83.664531", "Map Channel Link")</f>
        <v>Map Channel Link</v>
      </c>
    </row>
    <row r="378" spans="1:17" hidden="1" x14ac:dyDescent="0.25">
      <c r="A378" t="s">
        <v>20</v>
      </c>
      <c r="B378" t="s">
        <v>796</v>
      </c>
      <c r="C378" t="s">
        <v>643</v>
      </c>
      <c r="D378">
        <v>0.84899999999999998</v>
      </c>
      <c r="E378" t="s">
        <v>961</v>
      </c>
      <c r="F378" t="s">
        <v>24</v>
      </c>
      <c r="G378" s="6">
        <v>45790.56417824074</v>
      </c>
      <c r="H378" t="s">
        <v>25</v>
      </c>
      <c r="I378" t="s">
        <v>26</v>
      </c>
      <c r="J378" t="s">
        <v>962</v>
      </c>
      <c r="K378" t="s">
        <v>38</v>
      </c>
      <c r="M378" t="s">
        <v>29</v>
      </c>
      <c r="N378" t="s">
        <v>109</v>
      </c>
      <c r="O378" t="s">
        <v>963</v>
      </c>
      <c r="P378" s="7" t="str">
        <f>HYPERLINK("https://collectormobile.dot.state.oh.us/arcgis/rest/services/ADAROW/ADA_ROW_Inventory_Image_Viewer/MapServer/3/530267/attachments/", "Photo Link")</f>
        <v>Photo Link</v>
      </c>
      <c r="Q378" s="7" t="str">
        <f>HYPERLINK("http://data.mapchannels.com/dualmaps6/map.htm?lat=40.974744&amp;lng=-83.479764", "Map Channel Link")</f>
        <v>Map Channel Link</v>
      </c>
    </row>
    <row r="379" spans="1:17" hidden="1" x14ac:dyDescent="0.25">
      <c r="A379" t="s">
        <v>20</v>
      </c>
      <c r="B379" t="s">
        <v>796</v>
      </c>
      <c r="C379" t="s">
        <v>643</v>
      </c>
      <c r="D379">
        <v>0.88400000000000001</v>
      </c>
      <c r="E379" t="s">
        <v>964</v>
      </c>
      <c r="F379" t="s">
        <v>24</v>
      </c>
      <c r="G379" s="6">
        <v>45790.56417824074</v>
      </c>
      <c r="H379" t="s">
        <v>25</v>
      </c>
      <c r="I379" t="s">
        <v>26</v>
      </c>
      <c r="J379" t="s">
        <v>962</v>
      </c>
      <c r="K379" t="s">
        <v>28</v>
      </c>
      <c r="M379" t="s">
        <v>29</v>
      </c>
      <c r="N379" t="s">
        <v>72</v>
      </c>
      <c r="O379" t="s">
        <v>965</v>
      </c>
      <c r="P379" s="7" t="str">
        <f>HYPERLINK("https://collectormobile.dot.state.oh.us/arcgis/rest/services/ADAROW/ADA_ROW_Inventory_Image_Viewer/MapServer/3/530271/attachments/", "Photo Link")</f>
        <v>Photo Link</v>
      </c>
      <c r="Q379" s="7" t="str">
        <f>HYPERLINK("http://data.mapchannels.com/dualmaps6/map.htm?lat=40.975195&amp;lng=-83.479461", "Map Channel Link")</f>
        <v>Map Channel Link</v>
      </c>
    </row>
    <row r="380" spans="1:17" hidden="1" x14ac:dyDescent="0.25">
      <c r="A380" t="s">
        <v>20</v>
      </c>
      <c r="B380" t="s">
        <v>796</v>
      </c>
      <c r="C380" t="s">
        <v>643</v>
      </c>
      <c r="D380">
        <v>0.95</v>
      </c>
      <c r="E380" t="s">
        <v>966</v>
      </c>
      <c r="F380" t="s">
        <v>24</v>
      </c>
      <c r="G380" s="6">
        <v>45790.564351851863</v>
      </c>
      <c r="H380" t="s">
        <v>25</v>
      </c>
      <c r="I380" t="s">
        <v>26</v>
      </c>
      <c r="J380" t="s">
        <v>962</v>
      </c>
      <c r="K380" t="s">
        <v>28</v>
      </c>
      <c r="M380" t="s">
        <v>29</v>
      </c>
      <c r="N380" t="s">
        <v>72</v>
      </c>
      <c r="O380" t="s">
        <v>967</v>
      </c>
      <c r="P380" s="7" t="str">
        <f>HYPERLINK("https://collectormobile.dot.state.oh.us/arcgis/rest/services/ADAROW/ADA_ROW_Inventory_Image_Viewer/MapServer/3/530716/attachments/", "Photo Link")</f>
        <v>Photo Link</v>
      </c>
      <c r="Q380" s="7" t="str">
        <f>HYPERLINK("http://data.mapchannels.com/dualmaps6/map.htm?lat=40.974829&amp;lng=-83.478431", "Map Channel Link")</f>
        <v>Map Channel Link</v>
      </c>
    </row>
    <row r="381" spans="1:17" hidden="1" x14ac:dyDescent="0.25">
      <c r="A381" t="s">
        <v>20</v>
      </c>
      <c r="B381" t="s">
        <v>796</v>
      </c>
      <c r="C381" t="s">
        <v>643</v>
      </c>
      <c r="D381">
        <v>1.046</v>
      </c>
      <c r="E381" t="s">
        <v>968</v>
      </c>
      <c r="F381" t="s">
        <v>24</v>
      </c>
      <c r="G381" s="6">
        <v>45790.564351851863</v>
      </c>
      <c r="H381" t="s">
        <v>25</v>
      </c>
      <c r="I381" t="s">
        <v>26</v>
      </c>
      <c r="J381" t="s">
        <v>962</v>
      </c>
      <c r="K381" t="s">
        <v>28</v>
      </c>
      <c r="M381" t="s">
        <v>29</v>
      </c>
      <c r="N381" t="s">
        <v>165</v>
      </c>
      <c r="O381" t="s">
        <v>969</v>
      </c>
      <c r="P381" s="7" t="str">
        <f>HYPERLINK("https://collectormobile.dot.state.oh.us/arcgis/rest/services/ADAROW/ADA_ROW_Inventory_Image_Viewer/MapServer/3/530709/attachments/", "Photo Link")</f>
        <v>Photo Link</v>
      </c>
      <c r="Q381" s="7" t="str">
        <f>HYPERLINK("http://data.mapchannels.com/dualmaps6/map.htm?lat=40.974229&amp;lng=-83.476788", "Map Channel Link")</f>
        <v>Map Channel Link</v>
      </c>
    </row>
    <row r="382" spans="1:17" hidden="1" x14ac:dyDescent="0.25">
      <c r="A382" t="s">
        <v>20</v>
      </c>
      <c r="B382" t="s">
        <v>796</v>
      </c>
      <c r="C382" t="s">
        <v>643</v>
      </c>
      <c r="D382">
        <v>1.06</v>
      </c>
      <c r="E382" t="s">
        <v>970</v>
      </c>
      <c r="F382" t="s">
        <v>24</v>
      </c>
      <c r="G382" s="6">
        <v>45790.564351851863</v>
      </c>
      <c r="H382" t="s">
        <v>25</v>
      </c>
      <c r="I382" t="s">
        <v>26</v>
      </c>
      <c r="J382" t="s">
        <v>962</v>
      </c>
      <c r="K382" t="s">
        <v>28</v>
      </c>
      <c r="M382" t="s">
        <v>29</v>
      </c>
      <c r="N382" t="s">
        <v>95</v>
      </c>
      <c r="O382" t="s">
        <v>971</v>
      </c>
      <c r="P382" s="7" t="str">
        <f>HYPERLINK("https://collectormobile.dot.state.oh.us/arcgis/rest/services/ADAROW/ADA_ROW_Inventory_Image_Viewer/MapServer/3/530710/attachments/", "Photo Link")</f>
        <v>Photo Link</v>
      </c>
      <c r="Q382" s="7" t="str">
        <f>HYPERLINK("http://data.mapchannels.com/dualmaps6/map.htm?lat=40.974371&amp;lng=-83.476816", "Map Channel Link")</f>
        <v>Map Channel Link</v>
      </c>
    </row>
    <row r="383" spans="1:17" hidden="1" x14ac:dyDescent="0.25">
      <c r="A383" t="s">
        <v>20</v>
      </c>
      <c r="B383" t="s">
        <v>796</v>
      </c>
      <c r="C383" t="s">
        <v>643</v>
      </c>
      <c r="D383">
        <v>1.06</v>
      </c>
      <c r="E383" t="s">
        <v>972</v>
      </c>
      <c r="F383" t="s">
        <v>24</v>
      </c>
      <c r="G383" s="6">
        <v>45790.564351851863</v>
      </c>
      <c r="H383" t="s">
        <v>25</v>
      </c>
      <c r="I383" t="s">
        <v>26</v>
      </c>
      <c r="J383" t="s">
        <v>962</v>
      </c>
      <c r="K383" t="s">
        <v>38</v>
      </c>
      <c r="M383" t="s">
        <v>29</v>
      </c>
      <c r="N383" t="s">
        <v>162</v>
      </c>
      <c r="O383" t="s">
        <v>973</v>
      </c>
      <c r="P383" s="7" t="str">
        <f>HYPERLINK("https://collectormobile.dot.state.oh.us/arcgis/rest/services/ADAROW/ADA_ROW_Inventory_Image_Viewer/MapServer/3/530711/attachments/", "Photo Link")</f>
        <v>Photo Link</v>
      </c>
      <c r="Q383" s="7" t="str">
        <f>HYPERLINK("http://data.mapchannels.com/dualmaps6/map.htm?lat=40.974371&amp;lng=-83.476638", "Map Channel Link")</f>
        <v>Map Channel Link</v>
      </c>
    </row>
    <row r="384" spans="1:17" hidden="1" x14ac:dyDescent="0.25">
      <c r="A384" t="s">
        <v>20</v>
      </c>
      <c r="B384" t="s">
        <v>796</v>
      </c>
      <c r="C384" t="s">
        <v>974</v>
      </c>
      <c r="D384">
        <v>6.0000000000000001E-3</v>
      </c>
      <c r="E384" t="s">
        <v>975</v>
      </c>
      <c r="F384" t="s">
        <v>143</v>
      </c>
      <c r="G384" s="6">
        <v>43402.428113425929</v>
      </c>
      <c r="H384" t="s">
        <v>25</v>
      </c>
      <c r="I384" t="s">
        <v>26</v>
      </c>
      <c r="J384" t="s">
        <v>976</v>
      </c>
      <c r="K384" t="s">
        <v>38</v>
      </c>
      <c r="M384" t="s">
        <v>29</v>
      </c>
      <c r="N384" t="s">
        <v>145</v>
      </c>
      <c r="P384" s="7" t="str">
        <f>HYPERLINK("https://collectormobile.dot.state.oh.us/arcgis/rest/services/ADAROW/ADA_ROW_Inventory_Image_Viewer/MapServer/3/32218/attachments/", "Photo Link")</f>
        <v>Photo Link</v>
      </c>
      <c r="Q384" s="7" t="str">
        <f>HYPERLINK("http://data.mapchannels.com/dualmaps6/map.htm?lat=40.902486&amp;lng=-83.726955", "Map Channel Link")</f>
        <v>Map Channel Link</v>
      </c>
    </row>
    <row r="385" spans="1:17" hidden="1" x14ac:dyDescent="0.25">
      <c r="A385" t="s">
        <v>20</v>
      </c>
      <c r="B385" t="s">
        <v>796</v>
      </c>
      <c r="C385" t="s">
        <v>977</v>
      </c>
      <c r="D385">
        <v>4.0000000000000001E-3</v>
      </c>
      <c r="E385" t="s">
        <v>978</v>
      </c>
      <c r="F385" t="s">
        <v>143</v>
      </c>
      <c r="G385" s="6">
        <v>43402.428113425929</v>
      </c>
      <c r="H385" t="s">
        <v>25</v>
      </c>
      <c r="I385" t="s">
        <v>26</v>
      </c>
      <c r="J385" t="s">
        <v>976</v>
      </c>
      <c r="K385"/>
      <c r="M385" t="s">
        <v>29</v>
      </c>
      <c r="N385" t="s">
        <v>200</v>
      </c>
      <c r="P385" s="7" t="str">
        <f>HYPERLINK("https://collectormobile.dot.state.oh.us/arcgis/rest/services/ADAROW/ADA_ROW_Inventory_Image_Viewer/MapServer/3/32210/attachments/", "Photo Link")</f>
        <v>Photo Link</v>
      </c>
      <c r="Q385" s="7" t="str">
        <f>HYPERLINK("http://data.mapchannels.com/dualmaps6/map.htm?lat=40.899208&amp;lng=-83.726993", "Map Channel Link")</f>
        <v>Map Channel Link</v>
      </c>
    </row>
    <row r="386" spans="1:17" hidden="1" x14ac:dyDescent="0.25">
      <c r="A386" t="s">
        <v>20</v>
      </c>
      <c r="B386" t="s">
        <v>796</v>
      </c>
      <c r="C386" t="s">
        <v>977</v>
      </c>
      <c r="D386">
        <v>5.0000000000000001E-3</v>
      </c>
      <c r="E386" t="s">
        <v>979</v>
      </c>
      <c r="F386" t="s">
        <v>143</v>
      </c>
      <c r="G386" s="6">
        <v>43402.428113425929</v>
      </c>
      <c r="H386" t="s">
        <v>25</v>
      </c>
      <c r="I386" t="s">
        <v>26</v>
      </c>
      <c r="J386" t="s">
        <v>976</v>
      </c>
      <c r="K386"/>
      <c r="M386" t="s">
        <v>29</v>
      </c>
      <c r="N386" t="s">
        <v>200</v>
      </c>
      <c r="P386" s="7" t="str">
        <f>HYPERLINK("https://collectormobile.dot.state.oh.us/arcgis/rest/services/ADAROW/ADA_ROW_Inventory_Image_Viewer/MapServer/3/32607/attachments/", "Photo Link")</f>
        <v>Photo Link</v>
      </c>
      <c r="Q386" s="7" t="str">
        <f>HYPERLINK("http://data.mapchannels.com/dualmaps6/map.htm?lat=40.899280&amp;lng=-83.726965", "Map Channel Link")</f>
        <v>Map Channel Link</v>
      </c>
    </row>
    <row r="387" spans="1:17" hidden="1" x14ac:dyDescent="0.25">
      <c r="A387" t="s">
        <v>20</v>
      </c>
      <c r="B387" t="s">
        <v>796</v>
      </c>
      <c r="C387" t="s">
        <v>980</v>
      </c>
      <c r="D387">
        <v>6.0000000000000001E-3</v>
      </c>
      <c r="E387" t="s">
        <v>981</v>
      </c>
      <c r="F387" t="s">
        <v>24</v>
      </c>
      <c r="G387" s="6">
        <v>45629.680046296293</v>
      </c>
      <c r="H387" t="s">
        <v>25</v>
      </c>
      <c r="I387" t="s">
        <v>26</v>
      </c>
      <c r="J387" t="s">
        <v>948</v>
      </c>
      <c r="K387" t="s">
        <v>28</v>
      </c>
      <c r="M387" t="s">
        <v>29</v>
      </c>
      <c r="N387" t="s">
        <v>68</v>
      </c>
      <c r="O387" t="s">
        <v>982</v>
      </c>
      <c r="P387" s="7" t="str">
        <f>HYPERLINK("https://collectormobile.dot.state.oh.us/arcgis/rest/services/ADAROW/ADA_ROW_Inventory_Image_Viewer/MapServer/3/699337/attachments/", "Photo Link")</f>
        <v>Photo Link</v>
      </c>
      <c r="Q387" s="7" t="str">
        <f>HYPERLINK("http://data.mapchannels.com/dualmaps6/map.htm?lat=41.107641&amp;lng=-83.791589", "Map Channel Link")</f>
        <v>Map Channel Link</v>
      </c>
    </row>
    <row r="388" spans="1:17" hidden="1" x14ac:dyDescent="0.25">
      <c r="A388" t="s">
        <v>20</v>
      </c>
      <c r="B388" t="s">
        <v>796</v>
      </c>
      <c r="C388" t="s">
        <v>980</v>
      </c>
      <c r="D388">
        <v>7.0000000000000001E-3</v>
      </c>
      <c r="E388" t="s">
        <v>983</v>
      </c>
      <c r="F388" t="s">
        <v>24</v>
      </c>
      <c r="G388" s="6">
        <v>45629.677847222221</v>
      </c>
      <c r="H388" t="s">
        <v>25</v>
      </c>
      <c r="I388" t="s">
        <v>26</v>
      </c>
      <c r="J388" t="s">
        <v>948</v>
      </c>
      <c r="K388" t="s">
        <v>28</v>
      </c>
      <c r="M388" t="s">
        <v>29</v>
      </c>
      <c r="N388" t="s">
        <v>68</v>
      </c>
      <c r="O388" t="s">
        <v>984</v>
      </c>
      <c r="P388" s="7" t="str">
        <f>HYPERLINK("https://collectormobile.dot.state.oh.us/arcgis/rest/services/ADAROW/ADA_ROW_Inventory_Image_Viewer/MapServer/3/656362/attachments/", "Photo Link")</f>
        <v>Photo Link</v>
      </c>
      <c r="Q388" s="7" t="str">
        <f>HYPERLINK("http://data.mapchannels.com/dualmaps6/map.htm?lat=41.107653&amp;lng=-83.791608", "Map Channel Link")</f>
        <v>Map Channel Link</v>
      </c>
    </row>
    <row r="389" spans="1:17" hidden="1" x14ac:dyDescent="0.25">
      <c r="A389" t="s">
        <v>20</v>
      </c>
      <c r="B389" t="s">
        <v>796</v>
      </c>
      <c r="C389" t="s">
        <v>980</v>
      </c>
      <c r="D389">
        <v>8.0000000000000002E-3</v>
      </c>
      <c r="E389" t="s">
        <v>985</v>
      </c>
      <c r="F389" t="s">
        <v>24</v>
      </c>
      <c r="G389" s="6">
        <v>45610.779236111113</v>
      </c>
      <c r="H389" t="s">
        <v>25</v>
      </c>
      <c r="I389" t="s">
        <v>26</v>
      </c>
      <c r="J389" t="s">
        <v>948</v>
      </c>
      <c r="K389" t="s">
        <v>28</v>
      </c>
      <c r="M389" t="s">
        <v>29</v>
      </c>
      <c r="N389" t="s">
        <v>72</v>
      </c>
      <c r="O389" t="s">
        <v>986</v>
      </c>
      <c r="P389" s="7" t="str">
        <f>HYPERLINK("https://collectormobile.dot.state.oh.us/arcgis/rest/services/ADAROW/ADA_ROW_Inventory_Image_Viewer/MapServer/3/699332/attachments/", "Photo Link")</f>
        <v>Photo Link</v>
      </c>
      <c r="Q389" s="7" t="str">
        <f>HYPERLINK("http://data.mapchannels.com/dualmaps6/map.htm?lat=41.107661&amp;lng=-83.791737", "Map Channel Link")</f>
        <v>Map Channel Link</v>
      </c>
    </row>
    <row r="390" spans="1:17" hidden="1" x14ac:dyDescent="0.25">
      <c r="A390" t="s">
        <v>20</v>
      </c>
      <c r="B390" t="s">
        <v>796</v>
      </c>
      <c r="C390" t="s">
        <v>987</v>
      </c>
      <c r="D390">
        <v>7.0000000000000001E-3</v>
      </c>
      <c r="E390" t="s">
        <v>988</v>
      </c>
      <c r="F390" t="s">
        <v>24</v>
      </c>
      <c r="G390" s="6">
        <v>45629.669652777768</v>
      </c>
      <c r="H390" t="s">
        <v>25</v>
      </c>
      <c r="I390" t="s">
        <v>26</v>
      </c>
      <c r="J390" t="s">
        <v>948</v>
      </c>
      <c r="K390" t="s">
        <v>28</v>
      </c>
      <c r="M390" t="s">
        <v>29</v>
      </c>
      <c r="N390" t="s">
        <v>68</v>
      </c>
      <c r="O390" t="s">
        <v>989</v>
      </c>
      <c r="P390" s="7" t="str">
        <f>HYPERLINK("https://collectormobile.dot.state.oh.us/arcgis/rest/services/ADAROW/ADA_ROW_Inventory_Image_Viewer/MapServer/3/656351/attachments/", "Photo Link")</f>
        <v>Photo Link</v>
      </c>
      <c r="Q390" s="7" t="str">
        <f>HYPERLINK("http://data.mapchannels.com/dualmaps6/map.htm?lat=41.107105&amp;lng=-83.798411", "Map Channel Link")</f>
        <v>Map Channel Link</v>
      </c>
    </row>
    <row r="391" spans="1:17" hidden="1" x14ac:dyDescent="0.25">
      <c r="A391" t="s">
        <v>20</v>
      </c>
      <c r="B391" t="s">
        <v>796</v>
      </c>
      <c r="C391" t="s">
        <v>990</v>
      </c>
      <c r="D391">
        <v>0.17199999999999999</v>
      </c>
      <c r="E391" t="s">
        <v>991</v>
      </c>
      <c r="F391" t="s">
        <v>24</v>
      </c>
      <c r="G391" s="6">
        <v>45610.779097222221</v>
      </c>
      <c r="H391" t="s">
        <v>25</v>
      </c>
      <c r="I391" t="s">
        <v>26</v>
      </c>
      <c r="J391" t="s">
        <v>948</v>
      </c>
      <c r="K391" t="s">
        <v>28</v>
      </c>
      <c r="M391" t="s">
        <v>29</v>
      </c>
      <c r="N391" t="s">
        <v>72</v>
      </c>
      <c r="O391" t="s">
        <v>992</v>
      </c>
      <c r="P391" s="7" t="str">
        <f>HYPERLINK("https://collectormobile.dot.state.oh.us/arcgis/rest/services/ADAROW/ADA_ROW_Inventory_Image_Viewer/MapServer/3/698197/attachments/", "Photo Link")</f>
        <v>Photo Link</v>
      </c>
      <c r="Q391" s="7" t="str">
        <f>HYPERLINK("http://data.mapchannels.com/dualmaps6/map.htm?lat=41.107452&amp;lng=-83.792910", "Map Channel Link")</f>
        <v>Map Channel Link</v>
      </c>
    </row>
    <row r="392" spans="1:17" hidden="1" x14ac:dyDescent="0.25">
      <c r="A392" t="s">
        <v>20</v>
      </c>
      <c r="B392" t="s">
        <v>796</v>
      </c>
      <c r="C392" t="s">
        <v>993</v>
      </c>
      <c r="D392">
        <v>5.0000000000000001E-3</v>
      </c>
      <c r="E392" t="s">
        <v>994</v>
      </c>
      <c r="F392" t="s">
        <v>24</v>
      </c>
      <c r="G392" s="6">
        <v>45629.69054398148</v>
      </c>
      <c r="H392" t="s">
        <v>25</v>
      </c>
      <c r="I392" t="s">
        <v>26</v>
      </c>
      <c r="J392" t="s">
        <v>948</v>
      </c>
      <c r="K392" t="s">
        <v>28</v>
      </c>
      <c r="M392" t="s">
        <v>29</v>
      </c>
      <c r="N392" t="s">
        <v>91</v>
      </c>
      <c r="O392" t="s">
        <v>995</v>
      </c>
      <c r="P392" s="7" t="str">
        <f>HYPERLINK("https://collectormobile.dot.state.oh.us/arcgis/rest/services/ADAROW/ADA_ROW_Inventory_Image_Viewer/MapServer/3/699732/attachments/", "Photo Link")</f>
        <v>Photo Link</v>
      </c>
      <c r="Q392" s="7" t="str">
        <f>HYPERLINK("http://data.mapchannels.com/dualmaps6/map.htm?lat=41.107897&amp;lng=-83.790367", "Map Channel Link")</f>
        <v>Map Channel Link</v>
      </c>
    </row>
    <row r="393" spans="1:17" hidden="1" x14ac:dyDescent="0.25">
      <c r="A393" t="s">
        <v>20</v>
      </c>
      <c r="B393" t="s">
        <v>796</v>
      </c>
      <c r="C393" t="s">
        <v>993</v>
      </c>
      <c r="D393">
        <v>6.0000000000000001E-3</v>
      </c>
      <c r="E393" t="s">
        <v>996</v>
      </c>
      <c r="F393" t="s">
        <v>24</v>
      </c>
      <c r="G393" s="6">
        <v>45610.779652777783</v>
      </c>
      <c r="H393" t="s">
        <v>25</v>
      </c>
      <c r="I393" t="s">
        <v>26</v>
      </c>
      <c r="J393" t="s">
        <v>948</v>
      </c>
      <c r="K393" t="s">
        <v>38</v>
      </c>
      <c r="M393" t="s">
        <v>29</v>
      </c>
      <c r="N393" t="s">
        <v>39</v>
      </c>
      <c r="O393" t="s">
        <v>997</v>
      </c>
      <c r="P393" s="7" t="str">
        <f>HYPERLINK("https://collectormobile.dot.state.oh.us/arcgis/rest/services/ADAROW/ADA_ROW_Inventory_Image_Viewer/MapServer/3/656364/attachments/", "Photo Link")</f>
        <v>Photo Link</v>
      </c>
      <c r="Q393" s="7" t="str">
        <f>HYPERLINK("http://data.mapchannels.com/dualmaps6/map.htm?lat=41.107869&amp;lng=-83.790561", "Map Channel Link")</f>
        <v>Map Channel Link</v>
      </c>
    </row>
    <row r="394" spans="1:17" hidden="1" x14ac:dyDescent="0.25">
      <c r="A394" t="s">
        <v>20</v>
      </c>
      <c r="B394" t="s">
        <v>796</v>
      </c>
      <c r="C394" t="s">
        <v>998</v>
      </c>
      <c r="D394">
        <v>0.378</v>
      </c>
      <c r="E394" t="s">
        <v>999</v>
      </c>
      <c r="F394" t="s">
        <v>24</v>
      </c>
      <c r="G394" s="6">
        <v>45790.56417824074</v>
      </c>
      <c r="H394" t="s">
        <v>25</v>
      </c>
      <c r="I394" t="s">
        <v>26</v>
      </c>
      <c r="J394" t="s">
        <v>948</v>
      </c>
      <c r="K394" t="s">
        <v>28</v>
      </c>
      <c r="M394" t="s">
        <v>29</v>
      </c>
      <c r="N394" t="s">
        <v>95</v>
      </c>
      <c r="O394" t="s">
        <v>1000</v>
      </c>
      <c r="P394" s="7" t="str">
        <f>HYPERLINK("https://collectormobile.dot.state.oh.us/arcgis/rest/services/ADAROW/ADA_ROW_Inventory_Image_Viewer/MapServer/3/530656/attachments/", "Photo Link")</f>
        <v>Photo Link</v>
      </c>
      <c r="Q394" s="7" t="str">
        <f>HYPERLINK("http://data.mapchannels.com/dualmaps6/map.htm?lat=41.111270&amp;lng=-83.784515", "Map Channel Link")</f>
        <v>Map Channel Link</v>
      </c>
    </row>
    <row r="395" spans="1:17" hidden="1" x14ac:dyDescent="0.25">
      <c r="A395" t="s">
        <v>20</v>
      </c>
      <c r="B395" t="s">
        <v>796</v>
      </c>
      <c r="C395" t="s">
        <v>1001</v>
      </c>
      <c r="D395">
        <v>5.0000000000000001E-3</v>
      </c>
      <c r="E395" t="s">
        <v>1002</v>
      </c>
      <c r="F395" t="s">
        <v>24</v>
      </c>
      <c r="G395" s="6">
        <v>45790.56417824074</v>
      </c>
      <c r="H395" t="s">
        <v>25</v>
      </c>
      <c r="I395" t="s">
        <v>26</v>
      </c>
      <c r="J395" t="s">
        <v>864</v>
      </c>
      <c r="K395" t="s">
        <v>28</v>
      </c>
      <c r="M395" t="s">
        <v>29</v>
      </c>
      <c r="N395" t="s">
        <v>588</v>
      </c>
      <c r="O395" t="s">
        <v>1003</v>
      </c>
      <c r="P395" s="7" t="str">
        <f>HYPERLINK("https://collectormobile.dot.state.oh.us/arcgis/rest/services/ADAROW/ADA_ROW_Inventory_Image_Viewer/MapServer/3/530223/attachments/", "Photo Link")</f>
        <v>Photo Link</v>
      </c>
      <c r="Q395" s="7" t="str">
        <f>HYPERLINK("http://data.mapchannels.com/dualmaps6/map.htm?lat=40.898896&amp;lng=-83.556627", "Map Channel Link")</f>
        <v>Map Channel Link</v>
      </c>
    </row>
    <row r="396" spans="1:17" hidden="1" x14ac:dyDescent="0.25">
      <c r="A396" t="s">
        <v>20</v>
      </c>
      <c r="B396" t="s">
        <v>796</v>
      </c>
      <c r="C396" t="s">
        <v>1004</v>
      </c>
      <c r="D396">
        <v>4.0000000000000001E-3</v>
      </c>
      <c r="E396" t="s">
        <v>1005</v>
      </c>
      <c r="F396" t="s">
        <v>24</v>
      </c>
      <c r="G396" s="6">
        <v>45790.56417824074</v>
      </c>
      <c r="H396" t="s">
        <v>25</v>
      </c>
      <c r="I396" t="s">
        <v>26</v>
      </c>
      <c r="J396" t="s">
        <v>864</v>
      </c>
      <c r="K396" t="s">
        <v>124</v>
      </c>
      <c r="M396" t="s">
        <v>29</v>
      </c>
      <c r="N396" t="s">
        <v>360</v>
      </c>
      <c r="O396" t="s">
        <v>1006</v>
      </c>
      <c r="P396" s="7" t="str">
        <f>HYPERLINK("https://collectormobile.dot.state.oh.us/arcgis/rest/services/ADAROW/ADA_ROW_Inventory_Image_Viewer/MapServer/3/530225/attachments/", "Photo Link")</f>
        <v>Photo Link</v>
      </c>
      <c r="Q396" s="7" t="str">
        <f>HYPERLINK("http://data.mapchannels.com/dualmaps6/map.htm?lat=40.900196&amp;lng=-83.556615", "Map Channel Link")</f>
        <v>Map Channel Link</v>
      </c>
    </row>
    <row r="397" spans="1:17" hidden="1" x14ac:dyDescent="0.25">
      <c r="A397" t="s">
        <v>20</v>
      </c>
      <c r="B397" t="s">
        <v>796</v>
      </c>
      <c r="C397" t="s">
        <v>1004</v>
      </c>
      <c r="D397">
        <v>6.0000000000000001E-3</v>
      </c>
      <c r="E397" t="s">
        <v>1007</v>
      </c>
      <c r="F397" t="s">
        <v>24</v>
      </c>
      <c r="G397" s="6">
        <v>45790.56417824074</v>
      </c>
      <c r="H397" t="s">
        <v>25</v>
      </c>
      <c r="I397" t="s">
        <v>26</v>
      </c>
      <c r="J397" t="s">
        <v>864</v>
      </c>
      <c r="K397" t="s">
        <v>124</v>
      </c>
      <c r="M397" t="s">
        <v>29</v>
      </c>
      <c r="N397" t="s">
        <v>1008</v>
      </c>
      <c r="O397" t="s">
        <v>1009</v>
      </c>
      <c r="P397" s="7" t="str">
        <f>HYPERLINK("https://collectormobile.dot.state.oh.us/arcgis/rest/services/ADAROW/ADA_ROW_Inventory_Image_Viewer/MapServer/3/530226/attachments/", "Photo Link")</f>
        <v>Photo Link</v>
      </c>
      <c r="Q397" s="7" t="str">
        <f>HYPERLINK("http://data.mapchannels.com/dualmaps6/map.htm?lat=40.900214&amp;lng=-83.556579", "Map Channel Link")</f>
        <v>Map Channel Link</v>
      </c>
    </row>
    <row r="398" spans="1:17" hidden="1" x14ac:dyDescent="0.25">
      <c r="A398" t="s">
        <v>20</v>
      </c>
      <c r="B398" t="s">
        <v>796</v>
      </c>
      <c r="C398" t="s">
        <v>1004</v>
      </c>
      <c r="D398">
        <v>6.0000000000000001E-3</v>
      </c>
      <c r="E398" t="s">
        <v>1010</v>
      </c>
      <c r="F398" t="s">
        <v>24</v>
      </c>
      <c r="G398" s="6">
        <v>45790.56417824074</v>
      </c>
      <c r="H398" t="s">
        <v>25</v>
      </c>
      <c r="I398" t="s">
        <v>26</v>
      </c>
      <c r="J398" t="s">
        <v>864</v>
      </c>
      <c r="K398" t="s">
        <v>28</v>
      </c>
      <c r="M398" t="s">
        <v>29</v>
      </c>
      <c r="N398" t="s">
        <v>289</v>
      </c>
      <c r="O398" t="s">
        <v>1011</v>
      </c>
      <c r="P398" s="7" t="str">
        <f>HYPERLINK("https://collectormobile.dot.state.oh.us/arcgis/rest/services/ADAROW/ADA_ROW_Inventory_Image_Viewer/MapServer/3/530227/attachments/", "Photo Link")</f>
        <v>Photo Link</v>
      </c>
      <c r="Q398" s="7" t="str">
        <f>HYPERLINK("http://data.mapchannels.com/dualmaps6/map.htm?lat=40.900314&amp;lng=-83.556576", "Map Channel Link")</f>
        <v>Map Channel Link</v>
      </c>
    </row>
    <row r="399" spans="1:17" hidden="1" x14ac:dyDescent="0.25">
      <c r="A399" t="s">
        <v>20</v>
      </c>
      <c r="B399" t="s">
        <v>796</v>
      </c>
      <c r="C399" t="s">
        <v>1012</v>
      </c>
      <c r="D399">
        <v>2E-3</v>
      </c>
      <c r="E399" t="s">
        <v>1013</v>
      </c>
      <c r="F399" t="s">
        <v>24</v>
      </c>
      <c r="G399" s="6">
        <v>45790.56417824074</v>
      </c>
      <c r="H399" t="s">
        <v>25</v>
      </c>
      <c r="I399" t="s">
        <v>26</v>
      </c>
      <c r="J399" t="s">
        <v>864</v>
      </c>
      <c r="K399" t="s">
        <v>28</v>
      </c>
      <c r="M399" t="s">
        <v>29</v>
      </c>
      <c r="N399" t="s">
        <v>60</v>
      </c>
      <c r="O399" t="s">
        <v>1014</v>
      </c>
      <c r="P399" s="7" t="str">
        <f>HYPERLINK("https://collectormobile.dot.state.oh.us/arcgis/rest/services/ADAROW/ADA_ROW_Inventory_Image_Viewer/MapServer/3/530654/attachments/", "Photo Link")</f>
        <v>Photo Link</v>
      </c>
      <c r="Q399" s="7" t="str">
        <f>HYPERLINK("http://data.mapchannels.com/dualmaps6/map.htm?lat=40.901576&amp;lng=-83.556628", "Map Channel Link")</f>
        <v>Map Channel Link</v>
      </c>
    </row>
    <row r="400" spans="1:17" hidden="1" x14ac:dyDescent="0.25">
      <c r="A400" t="s">
        <v>20</v>
      </c>
      <c r="B400" t="s">
        <v>796</v>
      </c>
      <c r="C400" t="s">
        <v>1015</v>
      </c>
      <c r="D400">
        <v>0.26100000000000001</v>
      </c>
      <c r="E400" t="s">
        <v>1016</v>
      </c>
      <c r="F400" t="s">
        <v>24</v>
      </c>
      <c r="G400" s="6">
        <v>45790.56417824074</v>
      </c>
      <c r="H400" t="s">
        <v>25</v>
      </c>
      <c r="I400" t="s">
        <v>26</v>
      </c>
      <c r="J400" t="s">
        <v>864</v>
      </c>
      <c r="K400" t="s">
        <v>28</v>
      </c>
      <c r="M400" t="s">
        <v>29</v>
      </c>
      <c r="N400" t="s">
        <v>732</v>
      </c>
      <c r="O400" t="s">
        <v>1017</v>
      </c>
      <c r="P400" s="7" t="str">
        <f>HYPERLINK("https://collectormobile.dot.state.oh.us/arcgis/rest/services/ADAROW/ADA_ROW_Inventory_Image_Viewer/MapServer/3/530652/attachments/", "Photo Link")</f>
        <v>Photo Link</v>
      </c>
      <c r="Q400" s="7" t="str">
        <f>HYPERLINK("http://data.mapchannels.com/dualmaps6/map.htm?lat=40.901556&amp;lng=-83.556755", "Map Channel Link")</f>
        <v>Map Channel Link</v>
      </c>
    </row>
    <row r="401" spans="1:17" hidden="1" x14ac:dyDescent="0.25">
      <c r="A401" t="s">
        <v>20</v>
      </c>
      <c r="B401" t="s">
        <v>796</v>
      </c>
      <c r="C401" t="s">
        <v>1018</v>
      </c>
      <c r="D401">
        <v>3.6999999999999998E-2</v>
      </c>
      <c r="E401" t="s">
        <v>1019</v>
      </c>
      <c r="F401" t="s">
        <v>24</v>
      </c>
      <c r="G401" s="6">
        <v>45790.56417824074</v>
      </c>
      <c r="H401" t="s">
        <v>25</v>
      </c>
      <c r="I401" t="s">
        <v>26</v>
      </c>
      <c r="J401" t="s">
        <v>939</v>
      </c>
      <c r="K401" t="s">
        <v>28</v>
      </c>
      <c r="M401" t="s">
        <v>29</v>
      </c>
      <c r="N401" t="s">
        <v>72</v>
      </c>
      <c r="O401" t="s">
        <v>1020</v>
      </c>
      <c r="P401" s="7" t="str">
        <f>HYPERLINK("https://collectormobile.dot.state.oh.us/arcgis/rest/services/ADAROW/ADA_ROW_Inventory_Image_Viewer/MapServer/3/530247/attachments/", "Photo Link")</f>
        <v>Photo Link</v>
      </c>
      <c r="Q401" s="7" t="str">
        <f>HYPERLINK("http://data.mapchannels.com/dualmaps6/map.htm?lat=41.138587&amp;lng=-83.651190", "Map Channel Link")</f>
        <v>Map Channel Link</v>
      </c>
    </row>
    <row r="402" spans="1:17" hidden="1" x14ac:dyDescent="0.25">
      <c r="A402" t="s">
        <v>20</v>
      </c>
      <c r="B402" t="s">
        <v>796</v>
      </c>
      <c r="C402" t="s">
        <v>1018</v>
      </c>
      <c r="D402">
        <v>3.6999999999999998E-2</v>
      </c>
      <c r="E402" t="s">
        <v>1021</v>
      </c>
      <c r="F402" t="s">
        <v>24</v>
      </c>
      <c r="G402" s="6">
        <v>45790.56417824074</v>
      </c>
      <c r="H402" t="s">
        <v>25</v>
      </c>
      <c r="I402" t="s">
        <v>26</v>
      </c>
      <c r="J402" t="s">
        <v>939</v>
      </c>
      <c r="K402" t="s">
        <v>28</v>
      </c>
      <c r="M402" t="s">
        <v>29</v>
      </c>
      <c r="N402" t="s">
        <v>72</v>
      </c>
      <c r="O402" t="s">
        <v>1022</v>
      </c>
      <c r="P402" s="7" t="str">
        <f>HYPERLINK("https://collectormobile.dot.state.oh.us/arcgis/rest/services/ADAROW/ADA_ROW_Inventory_Image_Viewer/MapServer/3/530683/attachments/", "Photo Link")</f>
        <v>Photo Link</v>
      </c>
      <c r="Q402" s="7" t="str">
        <f>HYPERLINK("http://data.mapchannels.com/dualmaps6/map.htm?lat=41.138582&amp;lng=-83.651281", "Map Channel Link")</f>
        <v>Map Channel Link</v>
      </c>
    </row>
    <row r="403" spans="1:17" hidden="1" x14ac:dyDescent="0.25">
      <c r="A403" t="s">
        <v>20</v>
      </c>
      <c r="B403" t="s">
        <v>796</v>
      </c>
      <c r="C403" t="s">
        <v>1018</v>
      </c>
      <c r="D403">
        <v>4.8000000000000001E-2</v>
      </c>
      <c r="E403" t="s">
        <v>1023</v>
      </c>
      <c r="F403" t="s">
        <v>24</v>
      </c>
      <c r="G403" s="6">
        <v>45790.56417824074</v>
      </c>
      <c r="H403" t="s">
        <v>25</v>
      </c>
      <c r="I403" t="s">
        <v>26</v>
      </c>
      <c r="J403" t="s">
        <v>939</v>
      </c>
      <c r="K403" t="s">
        <v>28</v>
      </c>
      <c r="M403" t="s">
        <v>29</v>
      </c>
      <c r="N403" t="s">
        <v>68</v>
      </c>
      <c r="O403" t="s">
        <v>1024</v>
      </c>
      <c r="P403" s="7" t="str">
        <f>HYPERLINK("https://collectormobile.dot.state.oh.us/arcgis/rest/services/ADAROW/ADA_ROW_Inventory_Image_Viewer/MapServer/3/530684/attachments/", "Photo Link")</f>
        <v>Photo Link</v>
      </c>
      <c r="Q403" s="7" t="str">
        <f>HYPERLINK("http://data.mapchannels.com/dualmaps6/map.htm?lat=41.138743&amp;lng=-83.651299", "Map Channel Link")</f>
        <v>Map Channel Link</v>
      </c>
    </row>
    <row r="404" spans="1:17" hidden="1" x14ac:dyDescent="0.25">
      <c r="A404" t="s">
        <v>20</v>
      </c>
      <c r="B404" t="s">
        <v>796</v>
      </c>
      <c r="C404" t="s">
        <v>1018</v>
      </c>
      <c r="D404">
        <v>4.8000000000000001E-2</v>
      </c>
      <c r="E404" t="s">
        <v>1025</v>
      </c>
      <c r="F404" t="s">
        <v>24</v>
      </c>
      <c r="G404" s="6">
        <v>45790.56417824074</v>
      </c>
      <c r="H404" t="s">
        <v>25</v>
      </c>
      <c r="I404" t="s">
        <v>26</v>
      </c>
      <c r="J404" t="s">
        <v>939</v>
      </c>
      <c r="K404" t="s">
        <v>28</v>
      </c>
      <c r="M404" t="s">
        <v>29</v>
      </c>
      <c r="N404" t="s">
        <v>1026</v>
      </c>
      <c r="O404" t="s">
        <v>1027</v>
      </c>
      <c r="P404" s="7" t="str">
        <f>HYPERLINK("https://collectormobile.dot.state.oh.us/arcgis/rest/services/ADAROW/ADA_ROW_Inventory_Image_Viewer/MapServer/3/530685/attachments/", "Photo Link")</f>
        <v>Photo Link</v>
      </c>
      <c r="Q404" s="7" t="str">
        <f>HYPERLINK("http://data.mapchannels.com/dualmaps6/map.htm?lat=41.138750&amp;lng=-83.651166", "Map Channel Link")</f>
        <v>Map Channel Link</v>
      </c>
    </row>
    <row r="405" spans="1:17" hidden="1" x14ac:dyDescent="0.25">
      <c r="A405" t="s">
        <v>20</v>
      </c>
      <c r="B405" t="s">
        <v>796</v>
      </c>
      <c r="C405" t="s">
        <v>1028</v>
      </c>
      <c r="D405">
        <v>6.0000000000000001E-3</v>
      </c>
      <c r="E405" t="s">
        <v>1029</v>
      </c>
      <c r="F405" t="s">
        <v>24</v>
      </c>
      <c r="G405" s="6">
        <v>45790.56417824074</v>
      </c>
      <c r="H405" t="s">
        <v>25</v>
      </c>
      <c r="I405" t="s">
        <v>26</v>
      </c>
      <c r="J405" t="s">
        <v>939</v>
      </c>
      <c r="K405" t="s">
        <v>28</v>
      </c>
      <c r="M405" t="s">
        <v>29</v>
      </c>
      <c r="N405" t="s">
        <v>80</v>
      </c>
      <c r="O405" t="s">
        <v>1030</v>
      </c>
      <c r="P405" s="7" t="str">
        <f>HYPERLINK("https://collectormobile.dot.state.oh.us/arcgis/rest/services/ADAROW/ADA_ROW_Inventory_Image_Viewer/MapServer/3/530258/attachments/", "Photo Link")</f>
        <v>Photo Link</v>
      </c>
      <c r="Q405" s="7" t="str">
        <f>HYPERLINK("http://data.mapchannels.com/dualmaps6/map.htm?lat=41.138752&amp;lng=-83.647823", "Map Channel Link")</f>
        <v>Map Channel Link</v>
      </c>
    </row>
    <row r="406" spans="1:17" hidden="1" x14ac:dyDescent="0.25">
      <c r="A406" t="s">
        <v>20</v>
      </c>
      <c r="B406" t="s">
        <v>796</v>
      </c>
      <c r="C406" t="s">
        <v>1028</v>
      </c>
      <c r="D406">
        <v>6.0000000000000001E-3</v>
      </c>
      <c r="E406" t="s">
        <v>1031</v>
      </c>
      <c r="F406" t="s">
        <v>24</v>
      </c>
      <c r="G406" s="6">
        <v>45790.56417824074</v>
      </c>
      <c r="H406" t="s">
        <v>25</v>
      </c>
      <c r="I406" t="s">
        <v>26</v>
      </c>
      <c r="J406" t="s">
        <v>939</v>
      </c>
      <c r="K406" t="s">
        <v>28</v>
      </c>
      <c r="M406" t="s">
        <v>29</v>
      </c>
      <c r="N406" t="s">
        <v>80</v>
      </c>
      <c r="O406" t="s">
        <v>1032</v>
      </c>
      <c r="P406" s="7" t="str">
        <f>HYPERLINK("https://collectormobile.dot.state.oh.us/arcgis/rest/services/ADAROW/ADA_ROW_Inventory_Image_Viewer/MapServer/3/530259/attachments/", "Photo Link")</f>
        <v>Photo Link</v>
      </c>
      <c r="Q406" s="7" t="str">
        <f>HYPERLINK("http://data.mapchannels.com/dualmaps6/map.htm?lat=41.138754&amp;lng=-83.647713", "Map Channel Link")</f>
        <v>Map Channel Link</v>
      </c>
    </row>
    <row r="407" spans="1:17" hidden="1" x14ac:dyDescent="0.25">
      <c r="A407" t="s">
        <v>20</v>
      </c>
      <c r="B407" t="s">
        <v>796</v>
      </c>
      <c r="C407" t="s">
        <v>1033</v>
      </c>
      <c r="D407">
        <v>0.13500000000000001</v>
      </c>
      <c r="E407" t="s">
        <v>1034</v>
      </c>
      <c r="F407" t="s">
        <v>24</v>
      </c>
      <c r="G407" s="6">
        <v>45790.56417824074</v>
      </c>
      <c r="H407" t="s">
        <v>25</v>
      </c>
      <c r="I407" t="s">
        <v>26</v>
      </c>
      <c r="J407" t="s">
        <v>939</v>
      </c>
      <c r="K407" t="s">
        <v>28</v>
      </c>
      <c r="M407" t="s">
        <v>29</v>
      </c>
      <c r="N407" t="s">
        <v>91</v>
      </c>
      <c r="O407" t="s">
        <v>1035</v>
      </c>
      <c r="P407" s="7" t="str">
        <f>HYPERLINK("https://collectormobile.dot.state.oh.us/arcgis/rest/services/ADAROW/ADA_ROW_Inventory_Image_Viewer/MapServer/3/530264/attachments/", "Photo Link")</f>
        <v>Photo Link</v>
      </c>
      <c r="Q407" s="7" t="str">
        <f>HYPERLINK("http://data.mapchannels.com/dualmaps6/map.htm?lat=41.138801&amp;lng=-83.646081", "Map Channel Link")</f>
        <v>Map Channel Link</v>
      </c>
    </row>
    <row r="408" spans="1:17" hidden="1" x14ac:dyDescent="0.25">
      <c r="A408" t="s">
        <v>20</v>
      </c>
      <c r="B408" t="s">
        <v>796</v>
      </c>
      <c r="C408" t="s">
        <v>1033</v>
      </c>
      <c r="D408">
        <v>0.13600000000000001</v>
      </c>
      <c r="E408" t="s">
        <v>1036</v>
      </c>
      <c r="F408" t="s">
        <v>24</v>
      </c>
      <c r="G408" s="6">
        <v>45790.56417824074</v>
      </c>
      <c r="H408" t="s">
        <v>25</v>
      </c>
      <c r="I408" t="s">
        <v>26</v>
      </c>
      <c r="J408" t="s">
        <v>939</v>
      </c>
      <c r="K408" t="s">
        <v>124</v>
      </c>
      <c r="M408" t="s">
        <v>29</v>
      </c>
      <c r="N408" t="s">
        <v>366</v>
      </c>
      <c r="O408" t="s">
        <v>1037</v>
      </c>
      <c r="P408" s="7" t="str">
        <f>HYPERLINK("https://collectormobile.dot.state.oh.us/arcgis/rest/services/ADAROW/ADA_ROW_Inventory_Image_Viewer/MapServer/3/530265/attachments/", "Photo Link")</f>
        <v>Photo Link</v>
      </c>
      <c r="Q408" s="7" t="str">
        <f>HYPERLINK("http://data.mapchannels.com/dualmaps6/map.htm?lat=41.138819&amp;lng=-83.645995", "Map Channel Link")</f>
        <v>Map Channel Link</v>
      </c>
    </row>
    <row r="409" spans="1:17" hidden="1" x14ac:dyDescent="0.25">
      <c r="A409" t="s">
        <v>20</v>
      </c>
      <c r="B409" t="s">
        <v>796</v>
      </c>
      <c r="C409" t="s">
        <v>1038</v>
      </c>
      <c r="D409">
        <v>7.0999999999999994E-2</v>
      </c>
      <c r="E409" t="s">
        <v>1039</v>
      </c>
      <c r="F409" t="s">
        <v>24</v>
      </c>
      <c r="G409" s="6">
        <v>45790.56417824074</v>
      </c>
      <c r="H409" t="s">
        <v>25</v>
      </c>
      <c r="I409" t="s">
        <v>26</v>
      </c>
      <c r="J409" t="s">
        <v>962</v>
      </c>
      <c r="K409" t="s">
        <v>28</v>
      </c>
      <c r="M409" t="s">
        <v>29</v>
      </c>
      <c r="N409" t="s">
        <v>732</v>
      </c>
      <c r="O409" t="s">
        <v>1040</v>
      </c>
      <c r="P409" s="7" t="str">
        <f>HYPERLINK("https://collectormobile.dot.state.oh.us/arcgis/rest/services/ADAROW/ADA_ROW_Inventory_Image_Viewer/MapServer/3/530266/attachments/", "Photo Link")</f>
        <v>Photo Link</v>
      </c>
      <c r="Q409" s="7" t="str">
        <f>HYPERLINK("http://data.mapchannels.com/dualmaps6/map.htm?lat=40.974821&amp;lng=-83.479955", "Map Channel Link")</f>
        <v>Map Channel Link</v>
      </c>
    </row>
    <row r="410" spans="1:17" hidden="1" x14ac:dyDescent="0.25">
      <c r="A410" t="s">
        <v>20</v>
      </c>
      <c r="B410" t="s">
        <v>796</v>
      </c>
      <c r="C410" t="s">
        <v>1041</v>
      </c>
      <c r="D410">
        <v>0.13900000000000001</v>
      </c>
      <c r="E410" t="s">
        <v>1042</v>
      </c>
      <c r="F410" t="s">
        <v>24</v>
      </c>
      <c r="G410" s="6">
        <v>45790.564351851863</v>
      </c>
      <c r="H410" t="s">
        <v>25</v>
      </c>
      <c r="I410" t="s">
        <v>26</v>
      </c>
      <c r="J410" t="s">
        <v>962</v>
      </c>
      <c r="K410" t="s">
        <v>28</v>
      </c>
      <c r="M410" t="s">
        <v>29</v>
      </c>
      <c r="N410" t="s">
        <v>72</v>
      </c>
      <c r="O410" t="s">
        <v>1043</v>
      </c>
      <c r="P410" s="7" t="str">
        <f>HYPERLINK("https://collectormobile.dot.state.oh.us/arcgis/rest/services/ADAROW/ADA_ROW_Inventory_Image_Viewer/MapServer/3/530717/attachments/", "Photo Link")</f>
        <v>Photo Link</v>
      </c>
      <c r="Q410" s="7" t="str">
        <f>HYPERLINK("http://data.mapchannels.com/dualmaps6/map.htm?lat=40.974785&amp;lng=-83.478344", "Map Channel Link")</f>
        <v>Map Channel Link</v>
      </c>
    </row>
    <row r="411" spans="1:17" hidden="1" x14ac:dyDescent="0.25">
      <c r="A411" t="s">
        <v>20</v>
      </c>
      <c r="B411" t="s">
        <v>796</v>
      </c>
      <c r="C411" t="s">
        <v>1041</v>
      </c>
      <c r="D411">
        <v>0.14899999999999999</v>
      </c>
      <c r="E411" t="s">
        <v>1044</v>
      </c>
      <c r="F411" t="s">
        <v>24</v>
      </c>
      <c r="G411" s="6">
        <v>45790.564351851863</v>
      </c>
      <c r="H411" t="s">
        <v>25</v>
      </c>
      <c r="I411" t="s">
        <v>26</v>
      </c>
      <c r="J411" t="s">
        <v>962</v>
      </c>
      <c r="K411" t="s">
        <v>28</v>
      </c>
      <c r="M411" t="s">
        <v>29</v>
      </c>
      <c r="N411" t="s">
        <v>72</v>
      </c>
      <c r="O411" t="s">
        <v>1045</v>
      </c>
      <c r="P411" s="7" t="str">
        <f>HYPERLINK("https://collectormobile.dot.state.oh.us/arcgis/rest/services/ADAROW/ADA_ROW_Inventory_Image_Viewer/MapServer/3/530712/attachments/", "Photo Link")</f>
        <v>Photo Link</v>
      </c>
      <c r="Q411" s="7" t="str">
        <f>HYPERLINK("http://data.mapchannels.com/dualmaps6/map.htm?lat=40.974916&amp;lng=-83.478258", "Map Channel Link")</f>
        <v>Map Channel Link</v>
      </c>
    </row>
    <row r="412" spans="1:17" hidden="1" x14ac:dyDescent="0.25">
      <c r="A412" t="s">
        <v>20</v>
      </c>
      <c r="B412" t="s">
        <v>796</v>
      </c>
      <c r="C412" t="s">
        <v>1046</v>
      </c>
      <c r="D412">
        <v>0.14499999999999999</v>
      </c>
      <c r="E412" t="s">
        <v>1047</v>
      </c>
      <c r="F412" t="s">
        <v>24</v>
      </c>
      <c r="G412" s="6">
        <v>45790.56417824074</v>
      </c>
      <c r="H412" t="s">
        <v>25</v>
      </c>
      <c r="I412" t="s">
        <v>26</v>
      </c>
      <c r="J412" t="s">
        <v>799</v>
      </c>
      <c r="K412" t="s">
        <v>28</v>
      </c>
      <c r="M412" t="s">
        <v>29</v>
      </c>
      <c r="N412" t="s">
        <v>91</v>
      </c>
      <c r="O412" t="s">
        <v>1048</v>
      </c>
      <c r="P412" s="7" t="str">
        <f>HYPERLINK("https://collectormobile.dot.state.oh.us/arcgis/rest/services/ADAROW/ADA_ROW_Inventory_Image_Viewer/MapServer/3/530211/attachments/", "Photo Link")</f>
        <v>Photo Link</v>
      </c>
      <c r="Q412" s="7" t="str">
        <f>HYPERLINK("http://data.mapchannels.com/dualmaps6/map.htm?lat=41.110092&amp;lng=-83.510664", "Map Channel Link")</f>
        <v>Map Channel Link</v>
      </c>
    </row>
    <row r="413" spans="1:17" hidden="1" x14ac:dyDescent="0.25">
      <c r="A413" t="s">
        <v>20</v>
      </c>
      <c r="B413" t="s">
        <v>796</v>
      </c>
      <c r="C413" t="s">
        <v>1046</v>
      </c>
      <c r="D413">
        <v>0.14699999999999999</v>
      </c>
      <c r="E413" t="s">
        <v>1049</v>
      </c>
      <c r="F413" t="s">
        <v>24</v>
      </c>
      <c r="G413" s="6">
        <v>45790.56417824074</v>
      </c>
      <c r="H413" t="s">
        <v>25</v>
      </c>
      <c r="I413" t="s">
        <v>26</v>
      </c>
      <c r="J413" t="s">
        <v>799</v>
      </c>
      <c r="K413" t="s">
        <v>28</v>
      </c>
      <c r="M413" t="s">
        <v>29</v>
      </c>
      <c r="N413" t="s">
        <v>422</v>
      </c>
      <c r="O413" t="s">
        <v>1050</v>
      </c>
      <c r="P413" s="7" t="str">
        <f>HYPERLINK("https://collectormobile.dot.state.oh.us/arcgis/rest/services/ADAROW/ADA_ROW_Inventory_Image_Viewer/MapServer/3/530212/attachments/", "Photo Link")</f>
        <v>Photo Link</v>
      </c>
      <c r="Q413" s="7" t="str">
        <f>HYPERLINK("http://data.mapchannels.com/dualmaps6/map.htm?lat=41.110140&amp;lng=-83.510571", "Map Channel Link")</f>
        <v>Map Channel Link</v>
      </c>
    </row>
    <row r="414" spans="1:17" hidden="1" x14ac:dyDescent="0.25">
      <c r="A414" t="s">
        <v>20</v>
      </c>
      <c r="B414" t="s">
        <v>796</v>
      </c>
      <c r="C414" t="s">
        <v>1051</v>
      </c>
      <c r="D414">
        <v>8.1000000000000003E-2</v>
      </c>
      <c r="E414" t="s">
        <v>1052</v>
      </c>
      <c r="F414" t="s">
        <v>143</v>
      </c>
      <c r="G414" s="6">
        <v>43434.766712962963</v>
      </c>
      <c r="H414" t="s">
        <v>25</v>
      </c>
      <c r="I414" t="s">
        <v>26</v>
      </c>
      <c r="J414" t="s">
        <v>799</v>
      </c>
      <c r="K414" t="s">
        <v>38</v>
      </c>
      <c r="M414" t="s">
        <v>29</v>
      </c>
      <c r="N414" t="s">
        <v>250</v>
      </c>
      <c r="O414" t="s">
        <v>1053</v>
      </c>
      <c r="P414" s="7" t="str">
        <f>HYPERLINK("https://collectormobile.dot.state.oh.us/arcgis/rest/services/ADAROW/ADA_ROW_Inventory_Image_Viewer/MapServer/3/95759/attachments/", "Photo Link")</f>
        <v>Photo Link</v>
      </c>
      <c r="Q414" s="7" t="str">
        <f>HYPERLINK("http://data.mapchannels.com/dualmaps6/map.htm?lat=41.106832&amp;lng=-83.513220", "Map Channel Link")</f>
        <v>Map Channel Link</v>
      </c>
    </row>
    <row r="415" spans="1:17" hidden="1" x14ac:dyDescent="0.25">
      <c r="A415" t="s">
        <v>20</v>
      </c>
      <c r="B415" t="s">
        <v>796</v>
      </c>
      <c r="C415" t="s">
        <v>1051</v>
      </c>
      <c r="D415">
        <v>8.7999999999999995E-2</v>
      </c>
      <c r="E415" t="s">
        <v>1054</v>
      </c>
      <c r="F415" t="s">
        <v>143</v>
      </c>
      <c r="G415" s="6">
        <v>43434.766712962963</v>
      </c>
      <c r="H415" t="s">
        <v>25</v>
      </c>
      <c r="I415" t="s">
        <v>26</v>
      </c>
      <c r="J415" t="s">
        <v>799</v>
      </c>
      <c r="K415" t="s">
        <v>28</v>
      </c>
      <c r="M415" t="s">
        <v>29</v>
      </c>
      <c r="N415" t="s">
        <v>68</v>
      </c>
      <c r="O415" t="s">
        <v>1053</v>
      </c>
      <c r="P415" s="7" t="str">
        <f>HYPERLINK("https://collectormobile.dot.state.oh.us/arcgis/rest/services/ADAROW/ADA_ROW_Inventory_Image_Viewer/MapServer/3/96201/attachments/", "Photo Link")</f>
        <v>Photo Link</v>
      </c>
      <c r="Q415" s="7" t="str">
        <f>HYPERLINK("http://data.mapchannels.com/dualmaps6/map.htm?lat=41.106939&amp;lng=-83.513191", "Map Channel Link")</f>
        <v>Map Channel Link</v>
      </c>
    </row>
    <row r="416" spans="1:17" hidden="1" x14ac:dyDescent="0.25">
      <c r="A416" t="s">
        <v>20</v>
      </c>
      <c r="B416" t="s">
        <v>796</v>
      </c>
      <c r="C416" t="s">
        <v>1051</v>
      </c>
      <c r="D416">
        <v>4.7770000000000001</v>
      </c>
      <c r="E416" t="s">
        <v>1055</v>
      </c>
      <c r="F416" t="s">
        <v>24</v>
      </c>
      <c r="G416" s="6">
        <v>45629.636631944442</v>
      </c>
      <c r="H416" t="s">
        <v>25</v>
      </c>
      <c r="I416" t="s">
        <v>26</v>
      </c>
      <c r="J416" t="s">
        <v>948</v>
      </c>
      <c r="K416" t="s">
        <v>38</v>
      </c>
      <c r="M416" t="s">
        <v>29</v>
      </c>
      <c r="N416" t="s">
        <v>39</v>
      </c>
      <c r="O416" t="s">
        <v>1056</v>
      </c>
      <c r="P416" s="7" t="str">
        <f>HYPERLINK("https://collectormobile.dot.state.oh.us/arcgis/rest/services/ADAROW/ADA_ROW_Inventory_Image_Viewer/MapServer/3/656762/attachments/", "Photo Link")</f>
        <v>Photo Link</v>
      </c>
      <c r="Q416" s="7" t="str">
        <f>HYPERLINK("http://data.mapchannels.com/dualmaps6/map.htm?lat=41.107293&amp;lng=-83.795589", "Map Channel Link")</f>
        <v>Map Channel Link</v>
      </c>
    </row>
    <row r="417" spans="1:17" hidden="1" x14ac:dyDescent="0.25">
      <c r="A417" t="s">
        <v>20</v>
      </c>
      <c r="B417" t="s">
        <v>796</v>
      </c>
      <c r="C417" t="s">
        <v>1051</v>
      </c>
      <c r="D417">
        <v>4.9180000000000001</v>
      </c>
      <c r="E417" t="s">
        <v>1057</v>
      </c>
      <c r="F417" t="s">
        <v>24</v>
      </c>
      <c r="G417" s="6">
        <v>45629.673888888887</v>
      </c>
      <c r="H417" t="s">
        <v>25</v>
      </c>
      <c r="I417" t="s">
        <v>26</v>
      </c>
      <c r="J417" t="s">
        <v>948</v>
      </c>
      <c r="K417" t="s">
        <v>28</v>
      </c>
      <c r="M417" t="s">
        <v>29</v>
      </c>
      <c r="N417" t="s">
        <v>72</v>
      </c>
      <c r="O417" t="s">
        <v>1058</v>
      </c>
      <c r="P417" s="7" t="str">
        <f>HYPERLINK("https://collectormobile.dot.state.oh.us/arcgis/rest/services/ADAROW/ADA_ROW_Inventory_Image_Viewer/MapServer/3/656766/attachments/", "Photo Link")</f>
        <v>Photo Link</v>
      </c>
      <c r="Q417" s="7" t="str">
        <f>HYPERLINK("http://data.mapchannels.com/dualmaps6/map.htm?lat=41.107480&amp;lng=-83.792901", "Map Channel Link")</f>
        <v>Map Channel Link</v>
      </c>
    </row>
    <row r="418" spans="1:17" hidden="1" x14ac:dyDescent="0.25">
      <c r="A418" t="s">
        <v>20</v>
      </c>
      <c r="B418" t="s">
        <v>796</v>
      </c>
      <c r="C418" t="s">
        <v>1051</v>
      </c>
      <c r="D418">
        <v>4.9379999999999997</v>
      </c>
      <c r="E418" t="s">
        <v>1059</v>
      </c>
      <c r="F418" t="s">
        <v>24</v>
      </c>
      <c r="G418" s="6">
        <v>45790.56417824074</v>
      </c>
      <c r="H418" t="s">
        <v>25</v>
      </c>
      <c r="I418" t="s">
        <v>26</v>
      </c>
      <c r="J418" t="s">
        <v>948</v>
      </c>
      <c r="K418" t="s">
        <v>28</v>
      </c>
      <c r="M418" t="s">
        <v>29</v>
      </c>
      <c r="N418" t="s">
        <v>326</v>
      </c>
      <c r="O418" t="s">
        <v>1060</v>
      </c>
      <c r="P418" s="7" t="str">
        <f>HYPERLINK("https://collectormobile.dot.state.oh.us/arcgis/rest/services/ADAROW/ADA_ROW_Inventory_Image_Viewer/MapServer/3/530660/attachments/", "Photo Link")</f>
        <v>Photo Link</v>
      </c>
      <c r="Q418" s="7" t="str">
        <f>HYPERLINK("http://data.mapchannels.com/dualmaps6/map.htm?lat=41.107469&amp;lng=-83.792520", "Map Channel Link")</f>
        <v>Map Channel Link</v>
      </c>
    </row>
    <row r="419" spans="1:17" hidden="1" x14ac:dyDescent="0.25">
      <c r="A419" t="s">
        <v>20</v>
      </c>
      <c r="B419" t="s">
        <v>796</v>
      </c>
      <c r="C419" t="s">
        <v>1051</v>
      </c>
      <c r="D419">
        <v>4.9459999999999997</v>
      </c>
      <c r="E419" t="s">
        <v>1061</v>
      </c>
      <c r="F419" t="s">
        <v>24</v>
      </c>
      <c r="G419" s="6">
        <v>45790.56417824074</v>
      </c>
      <c r="H419" t="s">
        <v>25</v>
      </c>
      <c r="I419" t="s">
        <v>26</v>
      </c>
      <c r="J419" t="s">
        <v>948</v>
      </c>
      <c r="K419" t="s">
        <v>28</v>
      </c>
      <c r="M419" t="s">
        <v>29</v>
      </c>
      <c r="N419" t="s">
        <v>72</v>
      </c>
      <c r="O419" t="s">
        <v>1062</v>
      </c>
      <c r="P419" s="7" t="str">
        <f>HYPERLINK("https://collectormobile.dot.state.oh.us/arcgis/rest/services/ADAROW/ADA_ROW_Inventory_Image_Viewer/MapServer/3/530239/attachments/", "Photo Link")</f>
        <v>Photo Link</v>
      </c>
      <c r="Q419" s="7" t="str">
        <f>HYPERLINK("http://data.mapchannels.com/dualmaps6/map.htm?lat=41.107618&amp;lng=-83.792364", "Map Channel Link")</f>
        <v>Map Channel Link</v>
      </c>
    </row>
    <row r="420" spans="1:17" hidden="1" x14ac:dyDescent="0.25">
      <c r="A420" t="s">
        <v>20</v>
      </c>
      <c r="B420" t="s">
        <v>796</v>
      </c>
      <c r="C420" t="s">
        <v>1051</v>
      </c>
      <c r="D420">
        <v>4.9470000000000001</v>
      </c>
      <c r="E420" t="s">
        <v>1063</v>
      </c>
      <c r="F420" t="s">
        <v>24</v>
      </c>
      <c r="G420" s="6">
        <v>45790.56417824074</v>
      </c>
      <c r="H420" t="s">
        <v>25</v>
      </c>
      <c r="I420" t="s">
        <v>26</v>
      </c>
      <c r="J420" t="s">
        <v>948</v>
      </c>
      <c r="K420" t="s">
        <v>28</v>
      </c>
      <c r="M420" t="s">
        <v>29</v>
      </c>
      <c r="N420" t="s">
        <v>210</v>
      </c>
      <c r="O420" t="s">
        <v>1064</v>
      </c>
      <c r="P420" s="7" t="str">
        <f>HYPERLINK("https://collectormobile.dot.state.oh.us/arcgis/rest/services/ADAROW/ADA_ROW_Inventory_Image_Viewer/MapServer/3/530659/attachments/", "Photo Link")</f>
        <v>Photo Link</v>
      </c>
      <c r="Q420" s="7" t="str">
        <f>HYPERLINK("http://data.mapchannels.com/dualmaps6/map.htm?lat=41.107469&amp;lng=-83.792344", "Map Channel Link")</f>
        <v>Map Channel Link</v>
      </c>
    </row>
    <row r="421" spans="1:17" hidden="1" x14ac:dyDescent="0.25">
      <c r="A421" t="s">
        <v>20</v>
      </c>
      <c r="B421" t="s">
        <v>796</v>
      </c>
      <c r="C421" t="s">
        <v>1051</v>
      </c>
      <c r="D421">
        <v>5.016</v>
      </c>
      <c r="E421" t="s">
        <v>1065</v>
      </c>
      <c r="F421" t="s">
        <v>24</v>
      </c>
      <c r="G421" s="6">
        <v>45790.56417824074</v>
      </c>
      <c r="H421" t="s">
        <v>25</v>
      </c>
      <c r="I421" t="s">
        <v>26</v>
      </c>
      <c r="J421" t="s">
        <v>948</v>
      </c>
      <c r="K421" t="s">
        <v>28</v>
      </c>
      <c r="M421" t="s">
        <v>29</v>
      </c>
      <c r="N421" t="s">
        <v>422</v>
      </c>
      <c r="O421" t="s">
        <v>1066</v>
      </c>
      <c r="P421" s="7" t="str">
        <f>HYPERLINK("https://collectormobile.dot.state.oh.us/arcgis/rest/services/ADAROW/ADA_ROW_Inventory_Image_Viewer/MapServer/3/530658/attachments/", "Photo Link")</f>
        <v>Photo Link</v>
      </c>
      <c r="Q421" s="7" t="str">
        <f>HYPERLINK("http://data.mapchannels.com/dualmaps6/map.htm?lat=41.107617&amp;lng=-83.791010", "Map Channel Link")</f>
        <v>Map Channel Link</v>
      </c>
    </row>
    <row r="422" spans="1:17" hidden="1" x14ac:dyDescent="0.25">
      <c r="A422" t="s">
        <v>20</v>
      </c>
      <c r="B422" t="s">
        <v>796</v>
      </c>
      <c r="C422" t="s">
        <v>1051</v>
      </c>
      <c r="D422">
        <v>5.0529999999999999</v>
      </c>
      <c r="E422" t="s">
        <v>1067</v>
      </c>
      <c r="F422" t="s">
        <v>24</v>
      </c>
      <c r="G422" s="6">
        <v>45589.75545138889</v>
      </c>
      <c r="H422" t="s">
        <v>25</v>
      </c>
      <c r="I422" t="s">
        <v>26</v>
      </c>
      <c r="J422" t="s">
        <v>948</v>
      </c>
      <c r="K422" t="s">
        <v>28</v>
      </c>
      <c r="M422" t="s">
        <v>29</v>
      </c>
      <c r="N422" t="s">
        <v>72</v>
      </c>
      <c r="O422" t="s">
        <v>1068</v>
      </c>
      <c r="P422" s="7" t="str">
        <f>HYPERLINK("https://collectormobile.dot.state.oh.us/arcgis/rest/services/ADAROW/ADA_ROW_Inventory_Image_Viewer/MapServer/3/699733/attachments/", "Photo Link")</f>
        <v>Photo Link</v>
      </c>
      <c r="Q422" s="7" t="str">
        <f>HYPERLINK("http://data.mapchannels.com/dualmaps6/map.htm?lat=41.107776&amp;lng=-83.790326", "Map Channel Link")</f>
        <v>Map Channel Link</v>
      </c>
    </row>
    <row r="423" spans="1:17" hidden="1" x14ac:dyDescent="0.25">
      <c r="A423" t="s">
        <v>20</v>
      </c>
      <c r="B423" t="s">
        <v>796</v>
      </c>
      <c r="C423" t="s">
        <v>1051</v>
      </c>
      <c r="D423">
        <v>13.148999999999999</v>
      </c>
      <c r="E423" t="s">
        <v>1069</v>
      </c>
      <c r="F423" t="s">
        <v>24</v>
      </c>
      <c r="G423" s="6">
        <v>45790.564837962957</v>
      </c>
      <c r="H423" t="s">
        <v>25</v>
      </c>
      <c r="I423" t="s">
        <v>26</v>
      </c>
      <c r="J423" t="s">
        <v>939</v>
      </c>
      <c r="K423" t="s">
        <v>28</v>
      </c>
      <c r="M423" t="s">
        <v>29</v>
      </c>
      <c r="N423" t="s">
        <v>72</v>
      </c>
      <c r="O423" t="s">
        <v>1070</v>
      </c>
      <c r="P423" s="7" t="str">
        <f>HYPERLINK("https://collectormobile.dot.state.oh.us/arcgis/rest/services/ADAROW/ADA_ROW_Inventory_Image_Viewer/MapServer/3/549054/attachments/", "Photo Link")</f>
        <v>Photo Link</v>
      </c>
      <c r="Q423" s="7" t="str">
        <f>HYPERLINK("http://data.mapchannels.com/dualmaps6/map.htm?lat=41.138578&amp;lng=-83.652160", "Map Channel Link")</f>
        <v>Map Channel Link</v>
      </c>
    </row>
    <row r="424" spans="1:17" hidden="1" x14ac:dyDescent="0.25">
      <c r="A424" t="s">
        <v>20</v>
      </c>
      <c r="B424" t="s">
        <v>796</v>
      </c>
      <c r="C424" t="s">
        <v>1051</v>
      </c>
      <c r="D424">
        <v>13.151</v>
      </c>
      <c r="E424" t="s">
        <v>1071</v>
      </c>
      <c r="F424" t="s">
        <v>24</v>
      </c>
      <c r="G424" s="6">
        <v>45790.56417824074</v>
      </c>
      <c r="H424" t="s">
        <v>25</v>
      </c>
      <c r="I424" t="s">
        <v>26</v>
      </c>
      <c r="J424" t="s">
        <v>939</v>
      </c>
      <c r="K424" t="s">
        <v>28</v>
      </c>
      <c r="M424" t="s">
        <v>29</v>
      </c>
      <c r="N424" t="s">
        <v>72</v>
      </c>
      <c r="O424" t="s">
        <v>1072</v>
      </c>
      <c r="P424" s="7" t="str">
        <f>HYPERLINK("https://collectormobile.dot.state.oh.us/arcgis/rest/services/ADAROW/ADA_ROW_Inventory_Image_Viewer/MapServer/3/530681/attachments/", "Photo Link")</f>
        <v>Photo Link</v>
      </c>
      <c r="Q424" s="7" t="str">
        <f>HYPERLINK("http://data.mapchannels.com/dualmaps6/map.htm?lat=41.138745&amp;lng=-83.652129", "Map Channel Link")</f>
        <v>Map Channel Link</v>
      </c>
    </row>
    <row r="425" spans="1:17" hidden="1" x14ac:dyDescent="0.25">
      <c r="A425" t="s">
        <v>20</v>
      </c>
      <c r="B425" t="s">
        <v>796</v>
      </c>
      <c r="C425" t="s">
        <v>1051</v>
      </c>
      <c r="D425">
        <v>13.153</v>
      </c>
      <c r="E425" t="s">
        <v>1073</v>
      </c>
      <c r="F425" t="s">
        <v>24</v>
      </c>
      <c r="G425" s="6">
        <v>45790.56417824074</v>
      </c>
      <c r="H425" t="s">
        <v>25</v>
      </c>
      <c r="I425" t="s">
        <v>26</v>
      </c>
      <c r="J425" t="s">
        <v>939</v>
      </c>
      <c r="K425" t="s">
        <v>124</v>
      </c>
      <c r="M425" t="s">
        <v>29</v>
      </c>
      <c r="N425" t="s">
        <v>1074</v>
      </c>
      <c r="O425" t="s">
        <v>1075</v>
      </c>
      <c r="P425" s="7" t="str">
        <f>HYPERLINK("https://collectormobile.dot.state.oh.us/arcgis/rest/services/ADAROW/ADA_ROW_Inventory_Image_Viewer/MapServer/3/530682/attachments/", "Photo Link")</f>
        <v>Photo Link</v>
      </c>
      <c r="Q425" s="7" t="str">
        <f>HYPERLINK("http://data.mapchannels.com/dualmaps6/map.htm?lat=41.138748&amp;lng=-83.652076", "Map Channel Link")</f>
        <v>Map Channel Link</v>
      </c>
    </row>
    <row r="426" spans="1:17" hidden="1" x14ac:dyDescent="0.25">
      <c r="A426" t="s">
        <v>20</v>
      </c>
      <c r="B426" t="s">
        <v>796</v>
      </c>
      <c r="C426" t="s">
        <v>1051</v>
      </c>
      <c r="D426">
        <v>13.153</v>
      </c>
      <c r="E426" t="s">
        <v>1076</v>
      </c>
      <c r="F426" t="s">
        <v>24</v>
      </c>
      <c r="G426" s="6">
        <v>45790.564837962957</v>
      </c>
      <c r="H426" t="s">
        <v>25</v>
      </c>
      <c r="I426" t="s">
        <v>26</v>
      </c>
      <c r="J426" t="s">
        <v>939</v>
      </c>
      <c r="K426"/>
      <c r="M426" t="s">
        <v>29</v>
      </c>
      <c r="N426" t="s">
        <v>200</v>
      </c>
      <c r="O426" t="s">
        <v>1077</v>
      </c>
      <c r="P426" s="7" t="str">
        <f>HYPERLINK("https://collectormobile.dot.state.oh.us/arcgis/rest/services/ADAROW/ADA_ROW_Inventory_Image_Viewer/MapServer/3/548641/attachments/", "Photo Link")</f>
        <v>Photo Link</v>
      </c>
      <c r="Q426" s="7" t="str">
        <f>HYPERLINK("http://data.mapchannels.com/dualmaps6/map.htm?lat=41.138580&amp;lng=-83.652079", "Map Channel Link")</f>
        <v>Map Channel Link</v>
      </c>
    </row>
    <row r="427" spans="1:17" hidden="1" x14ac:dyDescent="0.25">
      <c r="A427" t="s">
        <v>20</v>
      </c>
      <c r="B427" t="s">
        <v>796</v>
      </c>
      <c r="C427" t="s">
        <v>1051</v>
      </c>
      <c r="D427">
        <v>13.239000000000001</v>
      </c>
      <c r="E427" t="s">
        <v>1078</v>
      </c>
      <c r="F427" t="s">
        <v>24</v>
      </c>
      <c r="G427" s="6">
        <v>45790.564351851863</v>
      </c>
      <c r="H427" t="s">
        <v>25</v>
      </c>
      <c r="I427" t="s">
        <v>26</v>
      </c>
      <c r="J427" t="s">
        <v>939</v>
      </c>
      <c r="K427" t="s">
        <v>28</v>
      </c>
      <c r="M427" t="s">
        <v>29</v>
      </c>
      <c r="N427" t="s">
        <v>72</v>
      </c>
      <c r="O427" t="s">
        <v>1079</v>
      </c>
      <c r="P427" s="7" t="str">
        <f>HYPERLINK("https://collectormobile.dot.state.oh.us/arcgis/rest/services/ADAROW/ADA_ROW_Inventory_Image_Viewer/MapServer/3/530686/attachments/", "Photo Link")</f>
        <v>Photo Link</v>
      </c>
      <c r="Q427" s="7" t="str">
        <f>HYPERLINK("http://data.mapchannels.com/dualmaps6/map.htm?lat=41.138588&amp;lng=-83.650434", "Map Channel Link")</f>
        <v>Map Channel Link</v>
      </c>
    </row>
    <row r="428" spans="1:17" hidden="1" x14ac:dyDescent="0.25">
      <c r="A428" t="s">
        <v>20</v>
      </c>
      <c r="B428" t="s">
        <v>796</v>
      </c>
      <c r="C428" t="s">
        <v>1051</v>
      </c>
      <c r="D428">
        <v>13.24</v>
      </c>
      <c r="E428" t="s">
        <v>1080</v>
      </c>
      <c r="F428" t="s">
        <v>24</v>
      </c>
      <c r="G428" s="6">
        <v>45790.564351851863</v>
      </c>
      <c r="H428" t="s">
        <v>25</v>
      </c>
      <c r="I428" t="s">
        <v>26</v>
      </c>
      <c r="J428" t="s">
        <v>939</v>
      </c>
      <c r="K428" t="s">
        <v>124</v>
      </c>
      <c r="M428" t="s">
        <v>29</v>
      </c>
      <c r="N428" t="s">
        <v>366</v>
      </c>
      <c r="O428" t="s">
        <v>1081</v>
      </c>
      <c r="P428" s="7" t="str">
        <f>HYPERLINK("https://collectormobile.dot.state.oh.us/arcgis/rest/services/ADAROW/ADA_ROW_Inventory_Image_Viewer/MapServer/3/530688/attachments/", "Photo Link")</f>
        <v>Photo Link</v>
      </c>
      <c r="Q428" s="7" t="str">
        <f>HYPERLINK("http://data.mapchannels.com/dualmaps6/map.htm?lat=41.138750&amp;lng=-83.650410", "Map Channel Link")</f>
        <v>Map Channel Link</v>
      </c>
    </row>
    <row r="429" spans="1:17" hidden="1" x14ac:dyDescent="0.25">
      <c r="A429" t="s">
        <v>20</v>
      </c>
      <c r="B429" t="s">
        <v>796</v>
      </c>
      <c r="C429" t="s">
        <v>1051</v>
      </c>
      <c r="D429">
        <v>13.244</v>
      </c>
      <c r="E429" t="s">
        <v>1082</v>
      </c>
      <c r="F429" t="s">
        <v>24</v>
      </c>
      <c r="G429" s="6">
        <v>45790.56417824074</v>
      </c>
      <c r="H429" t="s">
        <v>25</v>
      </c>
      <c r="I429" t="s">
        <v>26</v>
      </c>
      <c r="J429" t="s">
        <v>939</v>
      </c>
      <c r="K429" t="s">
        <v>28</v>
      </c>
      <c r="M429" t="s">
        <v>29</v>
      </c>
      <c r="N429" t="s">
        <v>72</v>
      </c>
      <c r="O429" t="s">
        <v>1083</v>
      </c>
      <c r="P429" s="7" t="str">
        <f>HYPERLINK("https://collectormobile.dot.state.oh.us/arcgis/rest/services/ADAROW/ADA_ROW_Inventory_Image_Viewer/MapServer/3/530248/attachments/", "Photo Link")</f>
        <v>Photo Link</v>
      </c>
      <c r="Q429" s="7" t="str">
        <f>HYPERLINK("http://data.mapchannels.com/dualmaps6/map.htm?lat=41.138748&amp;lng=-83.650337", "Map Channel Link")</f>
        <v>Map Channel Link</v>
      </c>
    </row>
    <row r="430" spans="1:17" hidden="1" x14ac:dyDescent="0.25">
      <c r="A430" t="s">
        <v>20</v>
      </c>
      <c r="B430" t="s">
        <v>796</v>
      </c>
      <c r="C430" t="s">
        <v>1051</v>
      </c>
      <c r="D430">
        <v>13.244999999999999</v>
      </c>
      <c r="E430" t="s">
        <v>1084</v>
      </c>
      <c r="F430" t="s">
        <v>24</v>
      </c>
      <c r="G430" s="6">
        <v>45790.564351851863</v>
      </c>
      <c r="H430" t="s">
        <v>25</v>
      </c>
      <c r="I430" t="s">
        <v>26</v>
      </c>
      <c r="J430" t="s">
        <v>939</v>
      </c>
      <c r="K430" t="s">
        <v>28</v>
      </c>
      <c r="M430" t="s">
        <v>29</v>
      </c>
      <c r="N430" t="s">
        <v>1085</v>
      </c>
      <c r="O430" t="s">
        <v>1086</v>
      </c>
      <c r="P430" s="7" t="str">
        <f>HYPERLINK("https://collectormobile.dot.state.oh.us/arcgis/rest/services/ADAROW/ADA_ROW_Inventory_Image_Viewer/MapServer/3/530687/attachments/", "Photo Link")</f>
        <v>Photo Link</v>
      </c>
      <c r="Q430" s="7" t="str">
        <f>HYPERLINK("http://data.mapchannels.com/dualmaps6/map.htm?lat=41.138589&amp;lng=-83.650329", "Map Channel Link")</f>
        <v>Map Channel Link</v>
      </c>
    </row>
    <row r="431" spans="1:17" hidden="1" x14ac:dyDescent="0.25">
      <c r="A431" t="s">
        <v>20</v>
      </c>
      <c r="B431" t="s">
        <v>796</v>
      </c>
      <c r="C431" t="s">
        <v>1051</v>
      </c>
      <c r="D431">
        <v>13.27</v>
      </c>
      <c r="E431" t="s">
        <v>1087</v>
      </c>
      <c r="F431" t="s">
        <v>24</v>
      </c>
      <c r="G431" s="6">
        <v>45790.56417824074</v>
      </c>
      <c r="H431" t="s">
        <v>25</v>
      </c>
      <c r="I431" t="s">
        <v>26</v>
      </c>
      <c r="J431" t="s">
        <v>939</v>
      </c>
      <c r="K431" t="s">
        <v>28</v>
      </c>
      <c r="M431" t="s">
        <v>29</v>
      </c>
      <c r="N431" t="s">
        <v>68</v>
      </c>
      <c r="O431" t="s">
        <v>1088</v>
      </c>
      <c r="P431" s="7" t="str">
        <f>HYPERLINK("https://collectormobile.dot.state.oh.us/arcgis/rest/services/ADAROW/ADA_ROW_Inventory_Image_Viewer/MapServer/3/530249/attachments/", "Photo Link")</f>
        <v>Photo Link</v>
      </c>
      <c r="Q431" s="7" t="str">
        <f>HYPERLINK("http://data.mapchannels.com/dualmaps6/map.htm?lat=41.138713&amp;lng=-83.649844", "Map Channel Link")</f>
        <v>Map Channel Link</v>
      </c>
    </row>
    <row r="432" spans="1:17" hidden="1" x14ac:dyDescent="0.25">
      <c r="A432" t="s">
        <v>20</v>
      </c>
      <c r="B432" t="s">
        <v>796</v>
      </c>
      <c r="C432" t="s">
        <v>1051</v>
      </c>
      <c r="D432">
        <v>13.27</v>
      </c>
      <c r="E432" t="s">
        <v>1089</v>
      </c>
      <c r="F432" t="s">
        <v>24</v>
      </c>
      <c r="G432" s="6">
        <v>45790.564351851863</v>
      </c>
      <c r="H432" t="s">
        <v>25</v>
      </c>
      <c r="I432" t="s">
        <v>26</v>
      </c>
      <c r="J432" t="s">
        <v>939</v>
      </c>
      <c r="K432" t="s">
        <v>28</v>
      </c>
      <c r="M432" t="s">
        <v>29</v>
      </c>
      <c r="N432" t="s">
        <v>72</v>
      </c>
      <c r="O432" t="s">
        <v>1090</v>
      </c>
      <c r="P432" s="7" t="str">
        <f>HYPERLINK("https://collectormobile.dot.state.oh.us/arcgis/rest/services/ADAROW/ADA_ROW_Inventory_Image_Viewer/MapServer/3/530690/attachments/", "Photo Link")</f>
        <v>Photo Link</v>
      </c>
      <c r="Q432" s="7" t="str">
        <f>HYPERLINK("http://data.mapchannels.com/dualmaps6/map.htm?lat=41.138628&amp;lng=-83.649844", "Map Channel Link")</f>
        <v>Map Channel Link</v>
      </c>
    </row>
    <row r="433" spans="1:17" hidden="1" x14ac:dyDescent="0.25">
      <c r="A433" t="s">
        <v>20</v>
      </c>
      <c r="B433" t="s">
        <v>796</v>
      </c>
      <c r="C433" t="s">
        <v>1051</v>
      </c>
      <c r="D433">
        <v>13.272</v>
      </c>
      <c r="E433" t="s">
        <v>1091</v>
      </c>
      <c r="F433" t="s">
        <v>24</v>
      </c>
      <c r="G433" s="6">
        <v>45790.56417824074</v>
      </c>
      <c r="H433" t="s">
        <v>25</v>
      </c>
      <c r="I433" t="s">
        <v>26</v>
      </c>
      <c r="J433" t="s">
        <v>939</v>
      </c>
      <c r="K433" t="s">
        <v>28</v>
      </c>
      <c r="M433" t="s">
        <v>29</v>
      </c>
      <c r="N433" t="s">
        <v>72</v>
      </c>
      <c r="O433" t="s">
        <v>1092</v>
      </c>
      <c r="P433" s="7" t="str">
        <f>HYPERLINK("https://collectormobile.dot.state.oh.us/arcgis/rest/services/ADAROW/ADA_ROW_Inventory_Image_Viewer/MapServer/3/530250/attachments/", "Photo Link")</f>
        <v>Photo Link</v>
      </c>
      <c r="Q433" s="7" t="str">
        <f>HYPERLINK("http://data.mapchannels.com/dualmaps6/map.htm?lat=41.138594&amp;lng=-83.649810", "Map Channel Link")</f>
        <v>Map Channel Link</v>
      </c>
    </row>
    <row r="434" spans="1:17" hidden="1" x14ac:dyDescent="0.25">
      <c r="A434" t="s">
        <v>20</v>
      </c>
      <c r="B434" t="s">
        <v>796</v>
      </c>
      <c r="C434" t="s">
        <v>1051</v>
      </c>
      <c r="D434">
        <v>13.272</v>
      </c>
      <c r="E434" t="s">
        <v>1093</v>
      </c>
      <c r="F434" t="s">
        <v>24</v>
      </c>
      <c r="G434" s="6">
        <v>45790.564351851863</v>
      </c>
      <c r="H434" t="s">
        <v>25</v>
      </c>
      <c r="I434" t="s">
        <v>26</v>
      </c>
      <c r="J434" t="s">
        <v>939</v>
      </c>
      <c r="K434" t="s">
        <v>124</v>
      </c>
      <c r="M434" t="s">
        <v>29</v>
      </c>
      <c r="N434" t="s">
        <v>366</v>
      </c>
      <c r="O434" t="s">
        <v>1094</v>
      </c>
      <c r="P434" s="7" t="str">
        <f>HYPERLINK("https://collectormobile.dot.state.oh.us/arcgis/rest/services/ADAROW/ADA_ROW_Inventory_Image_Viewer/MapServer/3/530689/attachments/", "Photo Link")</f>
        <v>Photo Link</v>
      </c>
      <c r="Q434" s="7" t="str">
        <f>HYPERLINK("http://data.mapchannels.com/dualmaps6/map.htm?lat=41.138749&amp;lng=-83.649801", "Map Channel Link")</f>
        <v>Map Channel Link</v>
      </c>
    </row>
    <row r="435" spans="1:17" hidden="1" x14ac:dyDescent="0.25">
      <c r="A435" t="s">
        <v>20</v>
      </c>
      <c r="B435" t="s">
        <v>796</v>
      </c>
      <c r="C435" t="s">
        <v>1051</v>
      </c>
      <c r="D435">
        <v>13.279</v>
      </c>
      <c r="E435" t="s">
        <v>1095</v>
      </c>
      <c r="F435" t="s">
        <v>24</v>
      </c>
      <c r="G435" s="6">
        <v>45790.56417824074</v>
      </c>
      <c r="H435" t="s">
        <v>25</v>
      </c>
      <c r="I435" t="s">
        <v>26</v>
      </c>
      <c r="J435" t="s">
        <v>939</v>
      </c>
      <c r="K435" t="s">
        <v>124</v>
      </c>
      <c r="M435" t="s">
        <v>29</v>
      </c>
      <c r="N435" t="s">
        <v>1096</v>
      </c>
      <c r="O435" t="s">
        <v>1097</v>
      </c>
      <c r="P435" s="7" t="str">
        <f>HYPERLINK("https://collectormobile.dot.state.oh.us/arcgis/rest/services/ADAROW/ADA_ROW_Inventory_Image_Viewer/MapServer/3/530251/attachments/", "Photo Link")</f>
        <v>Photo Link</v>
      </c>
      <c r="Q435" s="7" t="str">
        <f>HYPERLINK("http://data.mapchannels.com/dualmaps6/map.htm?lat=41.138750&amp;lng=-83.649665", "Map Channel Link")</f>
        <v>Map Channel Link</v>
      </c>
    </row>
    <row r="436" spans="1:17" hidden="1" x14ac:dyDescent="0.25">
      <c r="A436" t="s">
        <v>20</v>
      </c>
      <c r="B436" t="s">
        <v>796</v>
      </c>
      <c r="C436" t="s">
        <v>1051</v>
      </c>
      <c r="D436">
        <v>13.279</v>
      </c>
      <c r="E436" t="s">
        <v>1098</v>
      </c>
      <c r="F436" t="s">
        <v>24</v>
      </c>
      <c r="G436" s="6">
        <v>45790.564351851863</v>
      </c>
      <c r="H436" t="s">
        <v>25</v>
      </c>
      <c r="I436" t="s">
        <v>26</v>
      </c>
      <c r="J436" t="s">
        <v>939</v>
      </c>
      <c r="K436" t="s">
        <v>28</v>
      </c>
      <c r="M436" t="s">
        <v>29</v>
      </c>
      <c r="N436" t="s">
        <v>940</v>
      </c>
      <c r="O436" t="s">
        <v>1099</v>
      </c>
      <c r="P436" s="7" t="str">
        <f>HYPERLINK("https://collectormobile.dot.state.oh.us/arcgis/rest/services/ADAROW/ADA_ROW_Inventory_Image_Viewer/MapServer/3/530691/attachments/", "Photo Link")</f>
        <v>Photo Link</v>
      </c>
      <c r="Q436" s="7" t="str">
        <f>HYPERLINK("http://data.mapchannels.com/dualmaps6/map.htm?lat=41.138603&amp;lng=-83.649664", "Map Channel Link")</f>
        <v>Map Channel Link</v>
      </c>
    </row>
    <row r="437" spans="1:17" hidden="1" x14ac:dyDescent="0.25">
      <c r="A437" t="s">
        <v>20</v>
      </c>
      <c r="B437" t="s">
        <v>796</v>
      </c>
      <c r="C437" t="s">
        <v>1051</v>
      </c>
      <c r="D437">
        <v>13.282999999999999</v>
      </c>
      <c r="E437" t="s">
        <v>1100</v>
      </c>
      <c r="F437" t="s">
        <v>24</v>
      </c>
      <c r="G437" s="6">
        <v>45790.564351851863</v>
      </c>
      <c r="H437" t="s">
        <v>25</v>
      </c>
      <c r="I437" t="s">
        <v>26</v>
      </c>
      <c r="J437" t="s">
        <v>939</v>
      </c>
      <c r="K437" t="s">
        <v>38</v>
      </c>
      <c r="M437" t="s">
        <v>29</v>
      </c>
      <c r="N437" t="s">
        <v>940</v>
      </c>
      <c r="O437" t="s">
        <v>1101</v>
      </c>
      <c r="P437" s="7" t="str">
        <f>HYPERLINK("https://collectormobile.dot.state.oh.us/arcgis/rest/services/ADAROW/ADA_ROW_Inventory_Image_Viewer/MapServer/3/530692/attachments/", "Photo Link")</f>
        <v>Photo Link</v>
      </c>
      <c r="Q437" s="7" t="str">
        <f>HYPERLINK("http://data.mapchannels.com/dualmaps6/map.htm?lat=41.138610&amp;lng=-83.649585", "Map Channel Link")</f>
        <v>Map Channel Link</v>
      </c>
    </row>
    <row r="438" spans="1:17" hidden="1" x14ac:dyDescent="0.25">
      <c r="A438" t="s">
        <v>20</v>
      </c>
      <c r="B438" t="s">
        <v>796</v>
      </c>
      <c r="C438" t="s">
        <v>1051</v>
      </c>
      <c r="D438">
        <v>13.295999999999999</v>
      </c>
      <c r="E438" t="s">
        <v>1102</v>
      </c>
      <c r="F438" t="s">
        <v>24</v>
      </c>
      <c r="G438" s="6">
        <v>45790.56417824074</v>
      </c>
      <c r="H438" t="s">
        <v>25</v>
      </c>
      <c r="I438" t="s">
        <v>26</v>
      </c>
      <c r="J438" t="s">
        <v>939</v>
      </c>
      <c r="K438" t="s">
        <v>28</v>
      </c>
      <c r="M438" t="s">
        <v>29</v>
      </c>
      <c r="N438" t="s">
        <v>80</v>
      </c>
      <c r="O438" t="s">
        <v>1103</v>
      </c>
      <c r="P438" s="7" t="str">
        <f>HYPERLINK("https://collectormobile.dot.state.oh.us/arcgis/rest/services/ADAROW/ADA_ROW_Inventory_Image_Viewer/MapServer/3/530254/attachments/", "Photo Link")</f>
        <v>Photo Link</v>
      </c>
      <c r="Q438" s="7" t="str">
        <f>HYPERLINK("http://data.mapchannels.com/dualmaps6/map.htm?lat=41.138753&amp;lng=-83.649348", "Map Channel Link")</f>
        <v>Map Channel Link</v>
      </c>
    </row>
    <row r="439" spans="1:17" hidden="1" x14ac:dyDescent="0.25">
      <c r="A439" t="s">
        <v>20</v>
      </c>
      <c r="B439" t="s">
        <v>796</v>
      </c>
      <c r="C439" t="s">
        <v>1051</v>
      </c>
      <c r="D439">
        <v>13.295999999999999</v>
      </c>
      <c r="E439" t="s">
        <v>1104</v>
      </c>
      <c r="F439" t="s">
        <v>24</v>
      </c>
      <c r="G439" s="6">
        <v>45790.564351851863</v>
      </c>
      <c r="H439" t="s">
        <v>25</v>
      </c>
      <c r="I439" t="s">
        <v>26</v>
      </c>
      <c r="J439" t="s">
        <v>939</v>
      </c>
      <c r="K439" t="s">
        <v>28</v>
      </c>
      <c r="M439" t="s">
        <v>29</v>
      </c>
      <c r="N439" t="s">
        <v>80</v>
      </c>
      <c r="O439" t="s">
        <v>1105</v>
      </c>
      <c r="P439" s="7" t="str">
        <f>HYPERLINK("https://collectormobile.dot.state.oh.us/arcgis/rest/services/ADAROW/ADA_ROW_Inventory_Image_Viewer/MapServer/3/530694/attachments/", "Photo Link")</f>
        <v>Photo Link</v>
      </c>
      <c r="Q439" s="7" t="str">
        <f>HYPERLINK("http://data.mapchannels.com/dualmaps6/map.htm?lat=41.138599&amp;lng=-83.649352", "Map Channel Link")</f>
        <v>Map Channel Link</v>
      </c>
    </row>
    <row r="440" spans="1:17" hidden="1" x14ac:dyDescent="0.25">
      <c r="A440" t="s">
        <v>20</v>
      </c>
      <c r="B440" t="s">
        <v>796</v>
      </c>
      <c r="C440" t="s">
        <v>1051</v>
      </c>
      <c r="D440">
        <v>13.295999999999999</v>
      </c>
      <c r="E440" t="s">
        <v>1106</v>
      </c>
      <c r="F440" t="s">
        <v>24</v>
      </c>
      <c r="G440" s="6">
        <v>45790.564351851863</v>
      </c>
      <c r="H440" t="s">
        <v>25</v>
      </c>
      <c r="I440" t="s">
        <v>26</v>
      </c>
      <c r="J440" t="s">
        <v>939</v>
      </c>
      <c r="K440" t="s">
        <v>28</v>
      </c>
      <c r="M440" t="s">
        <v>29</v>
      </c>
      <c r="N440" t="s">
        <v>72</v>
      </c>
      <c r="O440" t="s">
        <v>1107</v>
      </c>
      <c r="P440" s="7" t="str">
        <f>HYPERLINK("https://collectormobile.dot.state.oh.us/arcgis/rest/services/ADAROW/ADA_ROW_Inventory_Image_Viewer/MapServer/3/530695/attachments/", "Photo Link")</f>
        <v>Photo Link</v>
      </c>
      <c r="Q440" s="7" t="str">
        <f>HYPERLINK("http://data.mapchannels.com/dualmaps6/map.htm?lat=41.138630&amp;lng=-83.649350", "Map Channel Link")</f>
        <v>Map Channel Link</v>
      </c>
    </row>
    <row r="441" spans="1:17" hidden="1" x14ac:dyDescent="0.25">
      <c r="A441" t="s">
        <v>20</v>
      </c>
      <c r="B441" t="s">
        <v>796</v>
      </c>
      <c r="C441" t="s">
        <v>1051</v>
      </c>
      <c r="D441">
        <v>13.295999999999999</v>
      </c>
      <c r="E441" t="s">
        <v>1108</v>
      </c>
      <c r="F441" t="s">
        <v>24</v>
      </c>
      <c r="G441" s="6">
        <v>45790.564837962957</v>
      </c>
      <c r="H441" t="s">
        <v>25</v>
      </c>
      <c r="I441" t="s">
        <v>26</v>
      </c>
      <c r="J441" t="s">
        <v>939</v>
      </c>
      <c r="K441" t="s">
        <v>28</v>
      </c>
      <c r="M441" t="s">
        <v>29</v>
      </c>
      <c r="N441" t="s">
        <v>72</v>
      </c>
      <c r="O441" t="s">
        <v>1109</v>
      </c>
      <c r="P441" s="7" t="str">
        <f>HYPERLINK("https://collectormobile.dot.state.oh.us/arcgis/rest/services/ADAROW/ADA_ROW_Inventory_Image_Viewer/MapServer/3/548638/attachments/", "Photo Link")</f>
        <v>Photo Link</v>
      </c>
      <c r="Q441" s="7" t="str">
        <f>HYPERLINK("http://data.mapchannels.com/dualmaps6/map.htm?lat=41.138710&amp;lng=-83.649342", "Map Channel Link")</f>
        <v>Map Channel Link</v>
      </c>
    </row>
    <row r="442" spans="1:17" hidden="1" x14ac:dyDescent="0.25">
      <c r="A442" t="s">
        <v>20</v>
      </c>
      <c r="B442" t="s">
        <v>796</v>
      </c>
      <c r="C442" t="s">
        <v>1051</v>
      </c>
      <c r="D442">
        <v>13.304</v>
      </c>
      <c r="E442" t="s">
        <v>1110</v>
      </c>
      <c r="F442" t="s">
        <v>24</v>
      </c>
      <c r="G442" s="6">
        <v>45790.56417824074</v>
      </c>
      <c r="H442" t="s">
        <v>25</v>
      </c>
      <c r="I442" t="s">
        <v>26</v>
      </c>
      <c r="J442" t="s">
        <v>939</v>
      </c>
      <c r="K442" t="s">
        <v>38</v>
      </c>
      <c r="M442" t="s">
        <v>29</v>
      </c>
      <c r="N442" t="s">
        <v>145</v>
      </c>
      <c r="O442" t="s">
        <v>1111</v>
      </c>
      <c r="P442" s="7" t="str">
        <f>HYPERLINK("https://collectormobile.dot.state.oh.us/arcgis/rest/services/ADAROW/ADA_ROW_Inventory_Image_Viewer/MapServer/3/530256/attachments/", "Photo Link")</f>
        <v>Photo Link</v>
      </c>
      <c r="Q442" s="7" t="str">
        <f>HYPERLINK("http://data.mapchannels.com/dualmaps6/map.htm?lat=41.138749&amp;lng=-83.649192", "Map Channel Link")</f>
        <v>Map Channel Link</v>
      </c>
    </row>
    <row r="443" spans="1:17" hidden="1" x14ac:dyDescent="0.25">
      <c r="A443" t="s">
        <v>20</v>
      </c>
      <c r="B443" t="s">
        <v>796</v>
      </c>
      <c r="C443" t="s">
        <v>1051</v>
      </c>
      <c r="D443">
        <v>13.305999999999999</v>
      </c>
      <c r="E443" t="s">
        <v>1112</v>
      </c>
      <c r="F443" t="s">
        <v>24</v>
      </c>
      <c r="G443" s="6">
        <v>45790.56417824074</v>
      </c>
      <c r="H443" t="s">
        <v>25</v>
      </c>
      <c r="I443" t="s">
        <v>26</v>
      </c>
      <c r="J443" t="s">
        <v>939</v>
      </c>
      <c r="K443" t="s">
        <v>124</v>
      </c>
      <c r="M443" t="s">
        <v>29</v>
      </c>
      <c r="N443" t="s">
        <v>145</v>
      </c>
      <c r="O443" t="s">
        <v>1113</v>
      </c>
      <c r="P443" s="7" t="str">
        <f>HYPERLINK("https://collectormobile.dot.state.oh.us/arcgis/rest/services/ADAROW/ADA_ROW_Inventory_Image_Viewer/MapServer/3/530255/attachments/", "Photo Link")</f>
        <v>Photo Link</v>
      </c>
      <c r="Q443" s="7" t="str">
        <f>HYPERLINK("http://data.mapchannels.com/dualmaps6/map.htm?lat=41.138629&amp;lng=-83.649153", "Map Channel Link")</f>
        <v>Map Channel Link</v>
      </c>
    </row>
    <row r="444" spans="1:17" hidden="1" x14ac:dyDescent="0.25">
      <c r="A444" t="s">
        <v>20</v>
      </c>
      <c r="B444" t="s">
        <v>796</v>
      </c>
      <c r="C444" t="s">
        <v>1051</v>
      </c>
      <c r="D444">
        <v>13.305999999999999</v>
      </c>
      <c r="E444" t="s">
        <v>1114</v>
      </c>
      <c r="F444" t="s">
        <v>24</v>
      </c>
      <c r="G444" s="6">
        <v>45790.56417824074</v>
      </c>
      <c r="H444" t="s">
        <v>25</v>
      </c>
      <c r="I444" t="s">
        <v>26</v>
      </c>
      <c r="J444" t="s">
        <v>939</v>
      </c>
      <c r="K444"/>
      <c r="M444" t="s">
        <v>29</v>
      </c>
      <c r="N444" t="s">
        <v>200</v>
      </c>
      <c r="O444" t="s">
        <v>1115</v>
      </c>
      <c r="P444" s="7" t="str">
        <f>HYPERLINK("https://collectormobile.dot.state.oh.us/arcgis/rest/services/ADAROW/ADA_ROW_Inventory_Image_Viewer/MapServer/3/530257/attachments/", "Photo Link")</f>
        <v>Photo Link</v>
      </c>
      <c r="Q444" s="7" t="str">
        <f>HYPERLINK("http://data.mapchannels.com/dualmaps6/map.htm?lat=41.138719&amp;lng=-83.649153", "Map Channel Link")</f>
        <v>Map Channel Link</v>
      </c>
    </row>
    <row r="445" spans="1:17" hidden="1" x14ac:dyDescent="0.25">
      <c r="A445" t="s">
        <v>20</v>
      </c>
      <c r="B445" t="s">
        <v>796</v>
      </c>
      <c r="C445" t="s">
        <v>1051</v>
      </c>
      <c r="D445">
        <v>13.331</v>
      </c>
      <c r="E445" t="s">
        <v>1116</v>
      </c>
      <c r="F445" t="s">
        <v>24</v>
      </c>
      <c r="G445" s="6">
        <v>45790.564351851863</v>
      </c>
      <c r="H445" t="s">
        <v>25</v>
      </c>
      <c r="I445" t="s">
        <v>26</v>
      </c>
      <c r="J445" t="s">
        <v>939</v>
      </c>
      <c r="K445" t="s">
        <v>28</v>
      </c>
      <c r="M445" t="s">
        <v>29</v>
      </c>
      <c r="N445" t="s">
        <v>422</v>
      </c>
      <c r="O445" t="s">
        <v>1117</v>
      </c>
      <c r="P445" s="7" t="str">
        <f>HYPERLINK("https://collectormobile.dot.state.oh.us/arcgis/rest/services/ADAROW/ADA_ROW_Inventory_Image_Viewer/MapServer/3/530699/attachments/", "Photo Link")</f>
        <v>Photo Link</v>
      </c>
      <c r="Q445" s="7" t="str">
        <f>HYPERLINK("http://data.mapchannels.com/dualmaps6/map.htm?lat=41.138594&amp;lng=-83.648678", "Map Channel Link")</f>
        <v>Map Channel Link</v>
      </c>
    </row>
    <row r="446" spans="1:17" hidden="1" x14ac:dyDescent="0.25">
      <c r="A446" t="s">
        <v>20</v>
      </c>
      <c r="B446" t="s">
        <v>796</v>
      </c>
      <c r="C446" t="s">
        <v>1051</v>
      </c>
      <c r="D446">
        <v>13.332000000000001</v>
      </c>
      <c r="E446" t="s">
        <v>1118</v>
      </c>
      <c r="F446" t="s">
        <v>24</v>
      </c>
      <c r="G446" s="6">
        <v>45790.564351851863</v>
      </c>
      <c r="H446" t="s">
        <v>25</v>
      </c>
      <c r="I446" t="s">
        <v>26</v>
      </c>
      <c r="J446" t="s">
        <v>939</v>
      </c>
      <c r="K446" t="s">
        <v>28</v>
      </c>
      <c r="M446" t="s">
        <v>29</v>
      </c>
      <c r="N446" t="s">
        <v>72</v>
      </c>
      <c r="O446" t="s">
        <v>1119</v>
      </c>
      <c r="P446" s="7" t="str">
        <f>HYPERLINK("https://collectormobile.dot.state.oh.us/arcgis/rest/services/ADAROW/ADA_ROW_Inventory_Image_Viewer/MapServer/3/530696/attachments/", "Photo Link")</f>
        <v>Photo Link</v>
      </c>
      <c r="Q446" s="7" t="str">
        <f>HYPERLINK("http://data.mapchannels.com/dualmaps6/map.htm?lat=41.138752&amp;lng=-83.648664", "Map Channel Link")</f>
        <v>Map Channel Link</v>
      </c>
    </row>
    <row r="447" spans="1:17" hidden="1" x14ac:dyDescent="0.25">
      <c r="A447" t="s">
        <v>20</v>
      </c>
      <c r="B447" t="s">
        <v>796</v>
      </c>
      <c r="C447" t="s">
        <v>1051</v>
      </c>
      <c r="D447">
        <v>13.335000000000001</v>
      </c>
      <c r="E447" t="s">
        <v>1120</v>
      </c>
      <c r="F447" t="s">
        <v>24</v>
      </c>
      <c r="G447" s="6">
        <v>45790.564351851863</v>
      </c>
      <c r="H447" t="s">
        <v>25</v>
      </c>
      <c r="I447" t="s">
        <v>26</v>
      </c>
      <c r="J447" t="s">
        <v>939</v>
      </c>
      <c r="K447" t="s">
        <v>28</v>
      </c>
      <c r="M447" t="s">
        <v>29</v>
      </c>
      <c r="N447" t="s">
        <v>72</v>
      </c>
      <c r="O447" t="s">
        <v>1121</v>
      </c>
      <c r="P447" s="7" t="str">
        <f>HYPERLINK("https://collectormobile.dot.state.oh.us/arcgis/rest/services/ADAROW/ADA_ROW_Inventory_Image_Viewer/MapServer/3/530697/attachments/", "Photo Link")</f>
        <v>Photo Link</v>
      </c>
      <c r="Q447" s="7" t="str">
        <f>HYPERLINK("http://data.mapchannels.com/dualmaps6/map.htm?lat=41.138753&amp;lng=-83.648601", "Map Channel Link")</f>
        <v>Map Channel Link</v>
      </c>
    </row>
    <row r="448" spans="1:17" hidden="1" x14ac:dyDescent="0.25">
      <c r="A448" t="s">
        <v>20</v>
      </c>
      <c r="B448" t="s">
        <v>796</v>
      </c>
      <c r="C448" t="s">
        <v>1051</v>
      </c>
      <c r="D448">
        <v>13.335000000000001</v>
      </c>
      <c r="E448" t="s">
        <v>1122</v>
      </c>
      <c r="F448" t="s">
        <v>24</v>
      </c>
      <c r="G448" s="6">
        <v>45790.564351851863</v>
      </c>
      <c r="H448" t="s">
        <v>25</v>
      </c>
      <c r="I448" t="s">
        <v>26</v>
      </c>
      <c r="J448" t="s">
        <v>939</v>
      </c>
      <c r="K448" t="s">
        <v>28</v>
      </c>
      <c r="M448" t="s">
        <v>29</v>
      </c>
      <c r="N448" t="s">
        <v>72</v>
      </c>
      <c r="O448" t="s">
        <v>1123</v>
      </c>
      <c r="P448" s="7" t="str">
        <f>HYPERLINK("https://collectormobile.dot.state.oh.us/arcgis/rest/services/ADAROW/ADA_ROW_Inventory_Image_Viewer/MapServer/3/530698/attachments/", "Photo Link")</f>
        <v>Photo Link</v>
      </c>
      <c r="Q448" s="7" t="str">
        <f>HYPERLINK("http://data.mapchannels.com/dualmaps6/map.htm?lat=41.138592&amp;lng=-83.648586", "Map Channel Link")</f>
        <v>Map Channel Link</v>
      </c>
    </row>
    <row r="449" spans="1:17" hidden="1" x14ac:dyDescent="0.25">
      <c r="A449" t="s">
        <v>20</v>
      </c>
      <c r="B449" t="s">
        <v>796</v>
      </c>
      <c r="C449" t="s">
        <v>1051</v>
      </c>
      <c r="D449">
        <v>13.42</v>
      </c>
      <c r="E449" t="s">
        <v>1124</v>
      </c>
      <c r="F449" t="s">
        <v>24</v>
      </c>
      <c r="G449" s="6">
        <v>45790.564837962957</v>
      </c>
      <c r="H449" t="s">
        <v>25</v>
      </c>
      <c r="I449" t="s">
        <v>26</v>
      </c>
      <c r="J449" t="s">
        <v>939</v>
      </c>
      <c r="K449" t="s">
        <v>124</v>
      </c>
      <c r="M449" t="s">
        <v>29</v>
      </c>
      <c r="N449" t="s">
        <v>366</v>
      </c>
      <c r="O449" t="s">
        <v>1125</v>
      </c>
      <c r="P449" s="7" t="str">
        <f>HYPERLINK("https://collectormobile.dot.state.oh.us/arcgis/rest/services/ADAROW/ADA_ROW_Inventory_Image_Viewer/MapServer/3/548642/attachments/", "Photo Link")</f>
        <v>Photo Link</v>
      </c>
      <c r="Q449" s="7" t="str">
        <f>HYPERLINK("http://data.mapchannels.com/dualmaps6/map.htm?lat=41.138601&amp;lng=-83.646920", "Map Channel Link")</f>
        <v>Map Channel Link</v>
      </c>
    </row>
    <row r="450" spans="1:17" hidden="1" x14ac:dyDescent="0.25">
      <c r="A450" t="s">
        <v>20</v>
      </c>
      <c r="B450" t="s">
        <v>796</v>
      </c>
      <c r="C450" t="s">
        <v>1051</v>
      </c>
      <c r="D450">
        <v>13.423999999999999</v>
      </c>
      <c r="E450" t="s">
        <v>1126</v>
      </c>
      <c r="F450" t="s">
        <v>24</v>
      </c>
      <c r="G450" s="6">
        <v>45790.564351851863</v>
      </c>
      <c r="H450" t="s">
        <v>25</v>
      </c>
      <c r="I450" t="s">
        <v>26</v>
      </c>
      <c r="J450" t="s">
        <v>939</v>
      </c>
      <c r="K450" t="s">
        <v>28</v>
      </c>
      <c r="M450" t="s">
        <v>29</v>
      </c>
      <c r="N450" t="s">
        <v>1127</v>
      </c>
      <c r="O450" t="s">
        <v>1128</v>
      </c>
      <c r="P450" s="7" t="str">
        <f>HYPERLINK("https://collectormobile.dot.state.oh.us/arcgis/rest/services/ADAROW/ADA_ROW_Inventory_Image_Viewer/MapServer/3/530700/attachments/", "Photo Link")</f>
        <v>Photo Link</v>
      </c>
      <c r="Q450" s="7" t="str">
        <f>HYPERLINK("http://data.mapchannels.com/dualmaps6/map.htm?lat=41.138760&amp;lng=-83.646931", "Map Channel Link")</f>
        <v>Map Channel Link</v>
      </c>
    </row>
    <row r="451" spans="1:17" hidden="1" x14ac:dyDescent="0.25">
      <c r="A451" t="s">
        <v>20</v>
      </c>
      <c r="B451" t="s">
        <v>796</v>
      </c>
      <c r="C451" t="s">
        <v>1051</v>
      </c>
      <c r="D451">
        <v>13.423999999999999</v>
      </c>
      <c r="E451" t="s">
        <v>1129</v>
      </c>
      <c r="F451" t="s">
        <v>24</v>
      </c>
      <c r="G451" s="6">
        <v>45790.564351851863</v>
      </c>
      <c r="H451" t="s">
        <v>25</v>
      </c>
      <c r="I451" t="s">
        <v>26</v>
      </c>
      <c r="J451" t="s">
        <v>939</v>
      </c>
      <c r="K451" t="s">
        <v>28</v>
      </c>
      <c r="M451" t="s">
        <v>29</v>
      </c>
      <c r="N451" t="s">
        <v>422</v>
      </c>
      <c r="O451" t="s">
        <v>1130</v>
      </c>
      <c r="P451" s="7" t="str">
        <f>HYPERLINK("https://collectormobile.dot.state.oh.us/arcgis/rest/services/ADAROW/ADA_ROW_Inventory_Image_Viewer/MapServer/3/530703/attachments/", "Photo Link")</f>
        <v>Photo Link</v>
      </c>
      <c r="Q451" s="7" t="str">
        <f>HYPERLINK("http://data.mapchannels.com/dualmaps6/map.htm?lat=41.138612&amp;lng=-83.646865", "Map Channel Link")</f>
        <v>Map Channel Link</v>
      </c>
    </row>
    <row r="452" spans="1:17" hidden="1" x14ac:dyDescent="0.25">
      <c r="A452" t="s">
        <v>20</v>
      </c>
      <c r="B452" t="s">
        <v>796</v>
      </c>
      <c r="C452" t="s">
        <v>1051</v>
      </c>
      <c r="D452">
        <v>13.427</v>
      </c>
      <c r="E452" t="s">
        <v>1131</v>
      </c>
      <c r="F452" t="s">
        <v>24</v>
      </c>
      <c r="G452" s="6">
        <v>45790.564351851863</v>
      </c>
      <c r="H452" t="s">
        <v>25</v>
      </c>
      <c r="I452" t="s">
        <v>26</v>
      </c>
      <c r="J452" t="s">
        <v>939</v>
      </c>
      <c r="K452" t="s">
        <v>28</v>
      </c>
      <c r="M452" t="s">
        <v>29</v>
      </c>
      <c r="N452" t="s">
        <v>72</v>
      </c>
      <c r="O452" t="s">
        <v>1132</v>
      </c>
      <c r="P452" s="7" t="str">
        <f>HYPERLINK("https://collectormobile.dot.state.oh.us/arcgis/rest/services/ADAROW/ADA_ROW_Inventory_Image_Viewer/MapServer/3/530701/attachments/", "Photo Link")</f>
        <v>Photo Link</v>
      </c>
      <c r="Q452" s="7" t="str">
        <f>HYPERLINK("http://data.mapchannels.com/dualmaps6/map.htm?lat=41.138772&amp;lng=-83.646867", "Map Channel Link")</f>
        <v>Map Channel Link</v>
      </c>
    </row>
    <row r="453" spans="1:17" hidden="1" x14ac:dyDescent="0.25">
      <c r="A453" t="s">
        <v>20</v>
      </c>
      <c r="B453" t="s">
        <v>796</v>
      </c>
      <c r="C453" t="s">
        <v>1051</v>
      </c>
      <c r="D453">
        <v>13.504</v>
      </c>
      <c r="E453" t="s">
        <v>1133</v>
      </c>
      <c r="F453" t="s">
        <v>24</v>
      </c>
      <c r="G453" s="6">
        <v>45790.564351851863</v>
      </c>
      <c r="H453" t="s">
        <v>25</v>
      </c>
      <c r="I453" t="s">
        <v>26</v>
      </c>
      <c r="J453" t="s">
        <v>939</v>
      </c>
      <c r="K453" t="s">
        <v>28</v>
      </c>
      <c r="M453" t="s">
        <v>29</v>
      </c>
      <c r="N453" t="s">
        <v>72</v>
      </c>
      <c r="O453" t="s">
        <v>1134</v>
      </c>
      <c r="P453" s="7" t="str">
        <f>HYPERLINK("https://collectormobile.dot.state.oh.us/arcgis/rest/services/ADAROW/ADA_ROW_Inventory_Image_Viewer/MapServer/3/530704/attachments/", "Photo Link")</f>
        <v>Photo Link</v>
      </c>
      <c r="Q453" s="7" t="str">
        <f>HYPERLINK("http://data.mapchannels.com/dualmaps6/map.htm?lat=41.138951&amp;lng=-83.645390", "Map Channel Link")</f>
        <v>Map Channel Link</v>
      </c>
    </row>
    <row r="454" spans="1:17" hidden="1" x14ac:dyDescent="0.25">
      <c r="A454" t="s">
        <v>20</v>
      </c>
      <c r="B454" t="s">
        <v>796</v>
      </c>
      <c r="C454" t="s">
        <v>1135</v>
      </c>
      <c r="D454">
        <v>4.2999999999999997E-2</v>
      </c>
      <c r="E454" t="s">
        <v>1136</v>
      </c>
      <c r="F454" t="s">
        <v>24</v>
      </c>
      <c r="G454" s="6">
        <v>45790.56417824074</v>
      </c>
      <c r="H454" t="s">
        <v>25</v>
      </c>
      <c r="I454" t="s">
        <v>26</v>
      </c>
      <c r="J454" t="s">
        <v>799</v>
      </c>
      <c r="K454" t="s">
        <v>28</v>
      </c>
      <c r="M454" t="s">
        <v>29</v>
      </c>
      <c r="N454" t="s">
        <v>422</v>
      </c>
      <c r="O454" t="s">
        <v>1137</v>
      </c>
      <c r="P454" s="7" t="str">
        <f>HYPERLINK("https://collectormobile.dot.state.oh.us/arcgis/rest/services/ADAROW/ADA_ROW_Inventory_Image_Viewer/MapServer/3/530632/attachments/", "Photo Link")</f>
        <v>Photo Link</v>
      </c>
      <c r="Q454" s="7" t="str">
        <f>HYPERLINK("http://data.mapchannels.com/dualmaps6/map.htm?lat=41.110681&amp;lng=-83.509443", "Map Channel Link")</f>
        <v>Map Channel Link</v>
      </c>
    </row>
    <row r="455" spans="1:17" hidden="1" x14ac:dyDescent="0.25">
      <c r="A455" t="s">
        <v>20</v>
      </c>
      <c r="B455" t="s">
        <v>796</v>
      </c>
      <c r="C455" t="s">
        <v>1138</v>
      </c>
      <c r="D455">
        <v>4.0000000000000001E-3</v>
      </c>
      <c r="E455" t="s">
        <v>1139</v>
      </c>
      <c r="F455" t="s">
        <v>101</v>
      </c>
      <c r="G455" s="6">
        <v>44326.522118055553</v>
      </c>
      <c r="H455" t="s">
        <v>25</v>
      </c>
      <c r="I455" t="s">
        <v>26</v>
      </c>
      <c r="J455" t="s">
        <v>842</v>
      </c>
      <c r="K455" t="s">
        <v>38</v>
      </c>
      <c r="M455" t="s">
        <v>29</v>
      </c>
      <c r="N455" t="s">
        <v>165</v>
      </c>
      <c r="O455" t="s">
        <v>1140</v>
      </c>
      <c r="P455" s="7" t="str">
        <f>HYPERLINK("https://collectormobile.dot.state.oh.us/arcgis/rest/services/ADAROW/ADA_ROW_Inventory_Image_Viewer/MapServer/3/160316/attachments/", "Photo Link")</f>
        <v>Photo Link</v>
      </c>
      <c r="Q455" s="7" t="str">
        <f>HYPERLINK("http://data.mapchannels.com/dualmaps6/map.htm?lat=40.898578&amp;lng=-83.650849", "Map Channel Link")</f>
        <v>Map Channel Link</v>
      </c>
    </row>
    <row r="456" spans="1:17" hidden="1" x14ac:dyDescent="0.25">
      <c r="A456" t="s">
        <v>20</v>
      </c>
      <c r="B456" t="s">
        <v>796</v>
      </c>
      <c r="C456" t="s">
        <v>1138</v>
      </c>
      <c r="D456">
        <v>5.0000000000000001E-3</v>
      </c>
      <c r="E456" t="s">
        <v>1141</v>
      </c>
      <c r="F456" t="s">
        <v>101</v>
      </c>
      <c r="G456" s="6">
        <v>44326.522118055553</v>
      </c>
      <c r="H456" t="s">
        <v>25</v>
      </c>
      <c r="I456" t="s">
        <v>26</v>
      </c>
      <c r="J456" t="s">
        <v>842</v>
      </c>
      <c r="K456" t="s">
        <v>28</v>
      </c>
      <c r="M456" t="s">
        <v>29</v>
      </c>
      <c r="N456" t="s">
        <v>165</v>
      </c>
      <c r="O456" t="s">
        <v>1142</v>
      </c>
      <c r="P456" s="7" t="str">
        <f>HYPERLINK("https://collectormobile.dot.state.oh.us/arcgis/rest/services/ADAROW/ADA_ROW_Inventory_Image_Viewer/MapServer/3/160317/attachments/", "Photo Link")</f>
        <v>Photo Link</v>
      </c>
      <c r="Q456" s="7" t="str">
        <f>HYPERLINK("http://data.mapchannels.com/dualmaps6/map.htm?lat=40.898520&amp;lng=-83.650844", "Map Channel Link")</f>
        <v>Map Channel Link</v>
      </c>
    </row>
    <row r="457" spans="1:17" hidden="1" x14ac:dyDescent="0.25">
      <c r="A457" t="s">
        <v>20</v>
      </c>
      <c r="B457" t="s">
        <v>796</v>
      </c>
      <c r="C457" t="s">
        <v>1143</v>
      </c>
      <c r="D457">
        <v>8.1000000000000003E-2</v>
      </c>
      <c r="E457" t="s">
        <v>1144</v>
      </c>
      <c r="F457" t="s">
        <v>143</v>
      </c>
      <c r="G457" s="6">
        <v>44914.51425925926</v>
      </c>
      <c r="H457" t="s">
        <v>25</v>
      </c>
      <c r="I457" t="s">
        <v>26</v>
      </c>
      <c r="J457" t="s">
        <v>842</v>
      </c>
      <c r="K457" t="s">
        <v>38</v>
      </c>
      <c r="M457" t="s">
        <v>29</v>
      </c>
      <c r="N457" t="s">
        <v>39</v>
      </c>
      <c r="O457" t="s">
        <v>1145</v>
      </c>
      <c r="P457" s="7" t="str">
        <f>HYPERLINK("https://collectormobile.dot.state.oh.us/arcgis/rest/services/ADAROW/ADA_ROW_Inventory_Image_Viewer/MapServer/3/160318/attachments/", "Photo Link")</f>
        <v>Photo Link</v>
      </c>
      <c r="Q457" s="7" t="str">
        <f>HYPERLINK("http://data.mapchannels.com/dualmaps6/map.htm?lat=40.890585&amp;lng=-83.651199", "Map Channel Link")</f>
        <v>Map Channel Link</v>
      </c>
    </row>
    <row r="458" spans="1:17" hidden="1" x14ac:dyDescent="0.25">
      <c r="A458" t="s">
        <v>20</v>
      </c>
      <c r="B458" t="s">
        <v>796</v>
      </c>
      <c r="C458" t="s">
        <v>1146</v>
      </c>
      <c r="D458">
        <v>3.0000000000000001E-3</v>
      </c>
      <c r="E458" t="s">
        <v>1147</v>
      </c>
      <c r="F458" t="s">
        <v>101</v>
      </c>
      <c r="G458" s="6">
        <v>44326.522118055553</v>
      </c>
      <c r="H458" t="s">
        <v>25</v>
      </c>
      <c r="I458" t="s">
        <v>26</v>
      </c>
      <c r="J458" t="s">
        <v>842</v>
      </c>
      <c r="K458" t="s">
        <v>38</v>
      </c>
      <c r="M458" t="s">
        <v>29</v>
      </c>
      <c r="N458" t="s">
        <v>30</v>
      </c>
      <c r="O458" t="s">
        <v>1148</v>
      </c>
      <c r="P458" s="7" t="str">
        <f>HYPERLINK("https://collectormobile.dot.state.oh.us/arcgis/rest/services/ADAROW/ADA_ROW_Inventory_Image_Viewer/MapServer/3/160312/attachments/", "Photo Link")</f>
        <v>Photo Link</v>
      </c>
      <c r="Q458" s="7" t="str">
        <f>HYPERLINK("http://data.mapchannels.com/dualmaps6/map.htm?lat=40.900591&amp;lng=-83.650834", "Map Channel Link")</f>
        <v>Map Channel Link</v>
      </c>
    </row>
    <row r="459" spans="1:17" hidden="1" x14ac:dyDescent="0.25">
      <c r="A459" t="s">
        <v>20</v>
      </c>
      <c r="B459" t="s">
        <v>796</v>
      </c>
      <c r="C459" t="s">
        <v>1146</v>
      </c>
      <c r="D459">
        <v>3.0000000000000001E-3</v>
      </c>
      <c r="E459" t="s">
        <v>1149</v>
      </c>
      <c r="F459" t="s">
        <v>101</v>
      </c>
      <c r="G459" s="6">
        <v>44326.522118055553</v>
      </c>
      <c r="H459" t="s">
        <v>25</v>
      </c>
      <c r="I459" t="s">
        <v>26</v>
      </c>
      <c r="J459" t="s">
        <v>842</v>
      </c>
      <c r="K459"/>
      <c r="M459" t="s">
        <v>29</v>
      </c>
      <c r="N459" t="s">
        <v>200</v>
      </c>
      <c r="O459" t="s">
        <v>1150</v>
      </c>
      <c r="P459" s="7" t="str">
        <f>HYPERLINK("https://collectormobile.dot.state.oh.us/arcgis/rest/services/ADAROW/ADA_ROW_Inventory_Image_Viewer/MapServer/3/160313/attachments/", "Photo Link")</f>
        <v>Photo Link</v>
      </c>
      <c r="Q459" s="7" t="str">
        <f>HYPERLINK("http://data.mapchannels.com/dualmaps6/map.htm?lat=40.900527&amp;lng=-83.650836", "Map Channel Link")</f>
        <v>Map Channel Link</v>
      </c>
    </row>
    <row r="460" spans="1:17" hidden="1" x14ac:dyDescent="0.25">
      <c r="A460" t="s">
        <v>20</v>
      </c>
      <c r="B460" t="s">
        <v>796</v>
      </c>
      <c r="C460" t="s">
        <v>1151</v>
      </c>
      <c r="D460">
        <v>7.0000000000000001E-3</v>
      </c>
      <c r="E460" t="s">
        <v>1152</v>
      </c>
      <c r="F460" t="s">
        <v>101</v>
      </c>
      <c r="G460" s="6">
        <v>44326.515185185177</v>
      </c>
      <c r="H460" t="s">
        <v>25</v>
      </c>
      <c r="I460" t="s">
        <v>26</v>
      </c>
      <c r="J460" t="s">
        <v>948</v>
      </c>
      <c r="K460" t="s">
        <v>38</v>
      </c>
      <c r="M460" t="s">
        <v>29</v>
      </c>
      <c r="N460" t="s">
        <v>39</v>
      </c>
      <c r="O460" t="s">
        <v>1153</v>
      </c>
      <c r="P460" s="7" t="str">
        <f>HYPERLINK("https://collectormobile.dot.state.oh.us/arcgis/rest/services/ADAROW/ADA_ROW_Inventory_Image_Viewer/MapServer/3/162990/attachments/", "Photo Link")</f>
        <v>Photo Link</v>
      </c>
      <c r="Q460" s="7" t="str">
        <f>HYPERLINK("http://data.mapchannels.com/dualmaps6/map.htm?lat=41.106594&amp;lng=-83.791506", "Map Channel Link")</f>
        <v>Map Channel Link</v>
      </c>
    </row>
    <row r="461" spans="1:17" hidden="1" x14ac:dyDescent="0.25">
      <c r="A461" t="s">
        <v>20</v>
      </c>
      <c r="B461" t="s">
        <v>796</v>
      </c>
      <c r="C461" t="s">
        <v>1154</v>
      </c>
      <c r="D461">
        <v>0.21299999999999999</v>
      </c>
      <c r="E461" t="s">
        <v>1155</v>
      </c>
      <c r="F461" t="s">
        <v>24</v>
      </c>
      <c r="G461" s="6">
        <v>45790.56417824074</v>
      </c>
      <c r="H461" t="s">
        <v>25</v>
      </c>
      <c r="I461" t="s">
        <v>26</v>
      </c>
      <c r="J461" t="s">
        <v>864</v>
      </c>
      <c r="K461" t="s">
        <v>124</v>
      </c>
      <c r="M461" t="s">
        <v>29</v>
      </c>
      <c r="N461" t="s">
        <v>162</v>
      </c>
      <c r="O461" t="s">
        <v>1156</v>
      </c>
      <c r="P461" s="7" t="str">
        <f>HYPERLINK("https://collectormobile.dot.state.oh.us/arcgis/rest/services/ADAROW/ADA_ROW_Inventory_Image_Viewer/MapServer/3/530648/attachments/", "Photo Link")</f>
        <v>Photo Link</v>
      </c>
      <c r="Q461" s="7" t="str">
        <f>HYPERLINK("http://data.mapchannels.com/dualmaps6/map.htm?lat=40.898901&amp;lng=-83.556829", "Map Channel Link")</f>
        <v>Map Channel Link</v>
      </c>
    </row>
    <row r="462" spans="1:17" hidden="1" x14ac:dyDescent="0.25">
      <c r="A462" t="s">
        <v>20</v>
      </c>
      <c r="B462" t="s">
        <v>796</v>
      </c>
      <c r="C462" t="s">
        <v>1154</v>
      </c>
      <c r="D462">
        <v>0.215</v>
      </c>
      <c r="E462" t="s">
        <v>1157</v>
      </c>
      <c r="F462" t="s">
        <v>24</v>
      </c>
      <c r="G462" s="6">
        <v>45790.56417824074</v>
      </c>
      <c r="H462" t="s">
        <v>25</v>
      </c>
      <c r="I462" t="s">
        <v>26</v>
      </c>
      <c r="J462" t="s">
        <v>864</v>
      </c>
      <c r="K462" t="s">
        <v>28</v>
      </c>
      <c r="M462" t="s">
        <v>29</v>
      </c>
      <c r="N462" t="s">
        <v>72</v>
      </c>
      <c r="O462" t="s">
        <v>1158</v>
      </c>
      <c r="P462" s="7" t="str">
        <f>HYPERLINK("https://collectormobile.dot.state.oh.us/arcgis/rest/services/ADAROW/ADA_ROW_Inventory_Image_Viewer/MapServer/3/530647/attachments/", "Photo Link")</f>
        <v>Photo Link</v>
      </c>
      <c r="Q462" s="7" t="str">
        <f>HYPERLINK("http://data.mapchannels.com/dualmaps6/map.htm?lat=40.898872&amp;lng=-83.556802", "Map Channel Link")</f>
        <v>Map Channel Link</v>
      </c>
    </row>
    <row r="463" spans="1:17" hidden="1" x14ac:dyDescent="0.25">
      <c r="A463" t="s">
        <v>20</v>
      </c>
      <c r="B463" t="s">
        <v>796</v>
      </c>
      <c r="C463" t="s">
        <v>1159</v>
      </c>
      <c r="D463">
        <v>8.2000000000000003E-2</v>
      </c>
      <c r="E463" t="s">
        <v>1160</v>
      </c>
      <c r="F463" t="s">
        <v>24</v>
      </c>
      <c r="G463" s="6">
        <v>45790.56417824074</v>
      </c>
      <c r="H463" t="s">
        <v>25</v>
      </c>
      <c r="I463" t="s">
        <v>26</v>
      </c>
      <c r="J463" t="s">
        <v>864</v>
      </c>
      <c r="K463" t="s">
        <v>124</v>
      </c>
      <c r="M463" t="s">
        <v>29</v>
      </c>
      <c r="N463" t="s">
        <v>730</v>
      </c>
      <c r="O463" t="s">
        <v>1161</v>
      </c>
      <c r="P463" s="7" t="str">
        <f>HYPERLINK("https://collectormobile.dot.state.oh.us/arcgis/rest/services/ADAROW/ADA_ROW_Inventory_Image_Viewer/MapServer/3/530650/attachments/", "Photo Link")</f>
        <v>Photo Link</v>
      </c>
      <c r="Q463" s="7" t="str">
        <f>HYPERLINK("http://data.mapchannels.com/dualmaps6/map.htm?lat=40.900232&amp;lng=-83.556795", "Map Channel Link")</f>
        <v>Map Channel Link</v>
      </c>
    </row>
    <row r="464" spans="1:17" hidden="1" x14ac:dyDescent="0.25">
      <c r="A464" t="s">
        <v>20</v>
      </c>
      <c r="B464" t="s">
        <v>796</v>
      </c>
      <c r="C464" t="s">
        <v>1159</v>
      </c>
      <c r="D464">
        <v>8.2000000000000003E-2</v>
      </c>
      <c r="E464" t="s">
        <v>1162</v>
      </c>
      <c r="F464" t="s">
        <v>24</v>
      </c>
      <c r="G464" s="6">
        <v>45790.56417824074</v>
      </c>
      <c r="H464" t="s">
        <v>25</v>
      </c>
      <c r="I464" t="s">
        <v>26</v>
      </c>
      <c r="J464" t="s">
        <v>864</v>
      </c>
      <c r="K464" t="s">
        <v>28</v>
      </c>
      <c r="M464" t="s">
        <v>29</v>
      </c>
      <c r="N464" t="s">
        <v>1163</v>
      </c>
      <c r="O464" t="s">
        <v>1164</v>
      </c>
      <c r="P464" s="7" t="str">
        <f>HYPERLINK("https://collectormobile.dot.state.oh.us/arcgis/rest/services/ADAROW/ADA_ROW_Inventory_Image_Viewer/MapServer/3/530651/attachments/", "Photo Link")</f>
        <v>Photo Link</v>
      </c>
      <c r="Q464" s="7" t="str">
        <f>HYPERLINK("http://data.mapchannels.com/dualmaps6/map.htm?lat=40.900306&amp;lng=-83.556791", "Map Channel Link")</f>
        <v>Map Channel Link</v>
      </c>
    </row>
    <row r="465" spans="1:17" hidden="1" x14ac:dyDescent="0.25">
      <c r="A465" t="s">
        <v>20</v>
      </c>
      <c r="B465" t="s">
        <v>796</v>
      </c>
      <c r="C465" t="s">
        <v>1159</v>
      </c>
      <c r="D465">
        <v>8.3000000000000004E-2</v>
      </c>
      <c r="E465" t="s">
        <v>1165</v>
      </c>
      <c r="F465" t="s">
        <v>24</v>
      </c>
      <c r="G465" s="6">
        <v>45790.56417824074</v>
      </c>
      <c r="H465" t="s">
        <v>25</v>
      </c>
      <c r="I465" t="s">
        <v>26</v>
      </c>
      <c r="J465" t="s">
        <v>864</v>
      </c>
      <c r="K465" t="s">
        <v>124</v>
      </c>
      <c r="M465" t="s">
        <v>29</v>
      </c>
      <c r="N465" t="s">
        <v>360</v>
      </c>
      <c r="O465" t="s">
        <v>1166</v>
      </c>
      <c r="P465" s="7" t="str">
        <f>HYPERLINK("https://collectormobile.dot.state.oh.us/arcgis/rest/services/ADAROW/ADA_ROW_Inventory_Image_Viewer/MapServer/3/530649/attachments/", "Photo Link")</f>
        <v>Photo Link</v>
      </c>
      <c r="Q465" s="7" t="str">
        <f>HYPERLINK("http://data.mapchannels.com/dualmaps6/map.htm?lat=40.900204&amp;lng=-83.556759", "Map Channel Link")</f>
        <v>Map Channel Link</v>
      </c>
    </row>
    <row r="466" spans="1:17" hidden="1" x14ac:dyDescent="0.25">
      <c r="A466" t="s">
        <v>20</v>
      </c>
      <c r="B466" t="s">
        <v>796</v>
      </c>
      <c r="C466" t="s">
        <v>1167</v>
      </c>
      <c r="D466">
        <v>0.11799999999999999</v>
      </c>
      <c r="E466" t="s">
        <v>1168</v>
      </c>
      <c r="F466" t="s">
        <v>24</v>
      </c>
      <c r="G466" s="6">
        <v>45790.56417824074</v>
      </c>
      <c r="H466" t="s">
        <v>25</v>
      </c>
      <c r="I466" t="s">
        <v>26</v>
      </c>
      <c r="J466" t="s">
        <v>939</v>
      </c>
      <c r="K466" t="s">
        <v>28</v>
      </c>
      <c r="M466" t="s">
        <v>29</v>
      </c>
      <c r="N466" t="s">
        <v>80</v>
      </c>
      <c r="O466" t="s">
        <v>1169</v>
      </c>
      <c r="P466" s="7" t="str">
        <f>HYPERLINK("https://collectormobile.dot.state.oh.us/arcgis/rest/services/ADAROW/ADA_ROW_Inventory_Image_Viewer/MapServer/3/530260/attachments/", "Photo Link")</f>
        <v>Photo Link</v>
      </c>
      <c r="Q466" s="7" t="str">
        <f>HYPERLINK("http://data.mapchannels.com/dualmaps6/map.htm?lat=41.138593&amp;lng=-83.647828", "Map Channel Link")</f>
        <v>Map Channel Link</v>
      </c>
    </row>
    <row r="467" spans="1:17" hidden="1" x14ac:dyDescent="0.25">
      <c r="A467" t="s">
        <v>20</v>
      </c>
      <c r="B467" t="s">
        <v>796</v>
      </c>
      <c r="C467" t="s">
        <v>1167</v>
      </c>
      <c r="D467">
        <v>0.11799999999999999</v>
      </c>
      <c r="E467" t="s">
        <v>1170</v>
      </c>
      <c r="F467" t="s">
        <v>24</v>
      </c>
      <c r="G467" s="6">
        <v>45790.56417824074</v>
      </c>
      <c r="H467" t="s">
        <v>25</v>
      </c>
      <c r="I467" t="s">
        <v>26</v>
      </c>
      <c r="J467" t="s">
        <v>939</v>
      </c>
      <c r="K467" t="s">
        <v>28</v>
      </c>
      <c r="M467" t="s">
        <v>29</v>
      </c>
      <c r="N467" t="s">
        <v>72</v>
      </c>
      <c r="O467" t="s">
        <v>1171</v>
      </c>
      <c r="P467" s="7" t="str">
        <f>HYPERLINK("https://collectormobile.dot.state.oh.us/arcgis/rest/services/ADAROW/ADA_ROW_Inventory_Image_Viewer/MapServer/3/530261/attachments/", "Photo Link")</f>
        <v>Photo Link</v>
      </c>
      <c r="Q467" s="7" t="str">
        <f>HYPERLINK("http://data.mapchannels.com/dualmaps6/map.htm?lat=41.138596&amp;lng=-83.647709", "Map Channel Link")</f>
        <v>Map Channel Link</v>
      </c>
    </row>
    <row r="468" spans="1:17" hidden="1" x14ac:dyDescent="0.25">
      <c r="A468" t="s">
        <v>20</v>
      </c>
      <c r="B468" t="s">
        <v>796</v>
      </c>
      <c r="C468" t="s">
        <v>1172</v>
      </c>
      <c r="D468">
        <v>5.0000000000000001E-3</v>
      </c>
      <c r="E468" t="s">
        <v>1173</v>
      </c>
      <c r="F468" t="s">
        <v>24</v>
      </c>
      <c r="G468" s="6">
        <v>45790.56417824074</v>
      </c>
      <c r="H468" t="s">
        <v>25</v>
      </c>
      <c r="I468" t="s">
        <v>26</v>
      </c>
      <c r="J468" t="s">
        <v>939</v>
      </c>
      <c r="K468" t="s">
        <v>28</v>
      </c>
      <c r="M468" t="s">
        <v>29</v>
      </c>
      <c r="N468" t="s">
        <v>72</v>
      </c>
      <c r="O468" t="s">
        <v>1174</v>
      </c>
      <c r="P468" s="7" t="str">
        <f>HYPERLINK("https://collectormobile.dot.state.oh.us/arcgis/rest/services/ADAROW/ADA_ROW_Inventory_Image_Viewer/MapServer/3/530262/attachments/", "Photo Link")</f>
        <v>Photo Link</v>
      </c>
      <c r="Q468" s="7" t="str">
        <f>HYPERLINK("http://data.mapchannels.com/dualmaps6/map.htm?lat=41.138945&amp;lng=-83.646093", "Map Channel Link")</f>
        <v>Map Channel Link</v>
      </c>
    </row>
    <row r="469" spans="1:17" hidden="1" x14ac:dyDescent="0.25">
      <c r="A469" t="s">
        <v>20</v>
      </c>
      <c r="B469" t="s">
        <v>796</v>
      </c>
      <c r="C469" t="s">
        <v>1172</v>
      </c>
      <c r="D469">
        <v>7.0000000000000001E-3</v>
      </c>
      <c r="E469" t="s">
        <v>1175</v>
      </c>
      <c r="F469" t="s">
        <v>24</v>
      </c>
      <c r="G469" s="6">
        <v>45790.56417824074</v>
      </c>
      <c r="H469" t="s">
        <v>25</v>
      </c>
      <c r="I469" t="s">
        <v>26</v>
      </c>
      <c r="J469" t="s">
        <v>939</v>
      </c>
      <c r="K469" t="s">
        <v>28</v>
      </c>
      <c r="M469" t="s">
        <v>29</v>
      </c>
      <c r="N469" t="s">
        <v>72</v>
      </c>
      <c r="O469" t="s">
        <v>1176</v>
      </c>
      <c r="P469" s="7" t="str">
        <f>HYPERLINK("https://collectormobile.dot.state.oh.us/arcgis/rest/services/ADAROW/ADA_ROW_Inventory_Image_Viewer/MapServer/3/530263/attachments/", "Photo Link")</f>
        <v>Photo Link</v>
      </c>
      <c r="Q469" s="7" t="str">
        <f>HYPERLINK("http://data.mapchannels.com/dualmaps6/map.htm?lat=41.138978&amp;lng=-83.646002", "Map Channel Link")</f>
        <v>Map Channel Link</v>
      </c>
    </row>
    <row r="470" spans="1:17" hidden="1" x14ac:dyDescent="0.25">
      <c r="A470" t="s">
        <v>20</v>
      </c>
      <c r="B470" t="s">
        <v>796</v>
      </c>
      <c r="C470" t="s">
        <v>1177</v>
      </c>
      <c r="D470">
        <v>9.0999999999999998E-2</v>
      </c>
      <c r="E470" t="s">
        <v>1178</v>
      </c>
      <c r="F470" t="s">
        <v>24</v>
      </c>
      <c r="G470" s="6">
        <v>45790.56417824074</v>
      </c>
      <c r="H470" t="s">
        <v>25</v>
      </c>
      <c r="I470" t="s">
        <v>26</v>
      </c>
      <c r="J470" t="s">
        <v>962</v>
      </c>
      <c r="K470" t="s">
        <v>38</v>
      </c>
      <c r="M470" t="s">
        <v>29</v>
      </c>
      <c r="N470" t="s">
        <v>162</v>
      </c>
      <c r="O470" t="s">
        <v>1179</v>
      </c>
      <c r="P470" s="7" t="str">
        <f>HYPERLINK("https://collectormobile.dot.state.oh.us/arcgis/rest/services/ADAROW/ADA_ROW_Inventory_Image_Viewer/MapServer/3/530268/attachments/", "Photo Link")</f>
        <v>Photo Link</v>
      </c>
      <c r="Q470" s="7" t="str">
        <f>HYPERLINK("http://data.mapchannels.com/dualmaps6/map.htm?lat=40.975391&amp;lng=-83.479596", "Map Channel Link")</f>
        <v>Map Channel Link</v>
      </c>
    </row>
    <row r="471" spans="1:17" hidden="1" x14ac:dyDescent="0.25">
      <c r="A471" t="s">
        <v>20</v>
      </c>
      <c r="B471" t="s">
        <v>796</v>
      </c>
      <c r="C471" t="s">
        <v>1177</v>
      </c>
      <c r="D471">
        <v>9.0999999999999998E-2</v>
      </c>
      <c r="E471" t="s">
        <v>1180</v>
      </c>
      <c r="F471" t="s">
        <v>24</v>
      </c>
      <c r="G471" s="6">
        <v>45790.564351851863</v>
      </c>
      <c r="H471" t="s">
        <v>25</v>
      </c>
      <c r="I471" t="s">
        <v>26</v>
      </c>
      <c r="J471" t="s">
        <v>962</v>
      </c>
      <c r="K471" t="s">
        <v>28</v>
      </c>
      <c r="M471" t="s">
        <v>29</v>
      </c>
      <c r="N471" t="s">
        <v>80</v>
      </c>
      <c r="O471" t="s">
        <v>1181</v>
      </c>
      <c r="P471" s="7" t="str">
        <f>HYPERLINK("https://collectormobile.dot.state.oh.us/arcgis/rest/services/ADAROW/ADA_ROW_Inventory_Image_Viewer/MapServer/3/530706/attachments/", "Photo Link")</f>
        <v>Photo Link</v>
      </c>
      <c r="Q471" s="7" t="str">
        <f>HYPERLINK("http://data.mapchannels.com/dualmaps6/map.htm?lat=40.975306&amp;lng=-83.479648", "Map Channel Link")</f>
        <v>Map Channel Link</v>
      </c>
    </row>
    <row r="472" spans="1:17" hidden="1" x14ac:dyDescent="0.25">
      <c r="A472" t="s">
        <v>20</v>
      </c>
      <c r="B472" t="s">
        <v>796</v>
      </c>
      <c r="C472" t="s">
        <v>1177</v>
      </c>
      <c r="D472">
        <v>9.2999999999999999E-2</v>
      </c>
      <c r="E472" t="s">
        <v>1182</v>
      </c>
      <c r="F472" t="s">
        <v>24</v>
      </c>
      <c r="G472" s="6">
        <v>45790.564351851863</v>
      </c>
      <c r="H472" t="s">
        <v>25</v>
      </c>
      <c r="I472" t="s">
        <v>26</v>
      </c>
      <c r="J472" t="s">
        <v>962</v>
      </c>
      <c r="K472" t="s">
        <v>28</v>
      </c>
      <c r="M472" t="s">
        <v>29</v>
      </c>
      <c r="N472" t="s">
        <v>953</v>
      </c>
      <c r="O472" t="s">
        <v>1183</v>
      </c>
      <c r="P472" s="7" t="str">
        <f>HYPERLINK("https://collectormobile.dot.state.oh.us/arcgis/rest/services/ADAROW/ADA_ROW_Inventory_Image_Viewer/MapServer/3/530705/attachments/", "Photo Link")</f>
        <v>Photo Link</v>
      </c>
      <c r="Q472" s="7" t="str">
        <f>HYPERLINK("http://data.mapchannels.com/dualmaps6/map.htm?lat=40.975272&amp;lng=-83.479644", "Map Channel Link")</f>
        <v>Map Channel Link</v>
      </c>
    </row>
    <row r="473" spans="1:17" hidden="1" x14ac:dyDescent="0.25">
      <c r="A473" t="s">
        <v>20</v>
      </c>
      <c r="B473" t="s">
        <v>796</v>
      </c>
      <c r="C473" t="s">
        <v>1184</v>
      </c>
      <c r="D473">
        <v>9.0999999999999998E-2</v>
      </c>
      <c r="E473" t="s">
        <v>1185</v>
      </c>
      <c r="F473" t="s">
        <v>24</v>
      </c>
      <c r="G473" s="6">
        <v>45049.736527777779</v>
      </c>
      <c r="H473" t="s">
        <v>25</v>
      </c>
      <c r="I473" t="s">
        <v>26</v>
      </c>
      <c r="J473" t="s">
        <v>811</v>
      </c>
      <c r="K473" t="s">
        <v>38</v>
      </c>
      <c r="M473" t="s">
        <v>29</v>
      </c>
      <c r="N473" t="s">
        <v>1186</v>
      </c>
      <c r="O473" t="s">
        <v>1187</v>
      </c>
      <c r="P473" s="7" t="str">
        <f>HYPERLINK("https://collectormobile.dot.state.oh.us/arcgis/rest/services/ADAROW/ADA_ROW_Inventory_Image_Viewer/MapServer/3/338279/attachments/", "Photo Link")</f>
        <v>Photo Link</v>
      </c>
      <c r="Q473" s="7" t="str">
        <f>HYPERLINK("http://data.mapchannels.com/dualmaps6/map.htm?lat=41.004737&amp;lng=-83.792351", "Map Channel Link")</f>
        <v>Map Channel Link</v>
      </c>
    </row>
    <row r="474" spans="1:17" hidden="1" x14ac:dyDescent="0.25">
      <c r="A474" t="s">
        <v>20</v>
      </c>
      <c r="B474" t="s">
        <v>796</v>
      </c>
      <c r="C474" t="s">
        <v>1188</v>
      </c>
      <c r="D474">
        <v>4.2000000000000003E-2</v>
      </c>
      <c r="E474" t="s">
        <v>1189</v>
      </c>
      <c r="F474" t="s">
        <v>24</v>
      </c>
      <c r="G474" s="6">
        <v>45049.736527777779</v>
      </c>
      <c r="H474" t="s">
        <v>25</v>
      </c>
      <c r="I474" t="s">
        <v>26</v>
      </c>
      <c r="J474" t="s">
        <v>811</v>
      </c>
      <c r="K474" t="s">
        <v>28</v>
      </c>
      <c r="M474" t="s">
        <v>29</v>
      </c>
      <c r="N474" t="s">
        <v>1190</v>
      </c>
      <c r="O474" t="s">
        <v>1191</v>
      </c>
      <c r="P474" s="7" t="str">
        <f>HYPERLINK("https://collectormobile.dot.state.oh.us/arcgis/rest/services/ADAROW/ADA_ROW_Inventory_Image_Viewer/MapServer/3/337882/attachments/", "Photo Link")</f>
        <v>Photo Link</v>
      </c>
      <c r="Q474" s="7" t="str">
        <f>HYPERLINK("http://data.mapchannels.com/dualmaps6/map.htm?lat=41.004731&amp;lng=-83.791800", "Map Channel Link")</f>
        <v>Map Channel Link</v>
      </c>
    </row>
    <row r="475" spans="1:17" hidden="1" x14ac:dyDescent="0.25">
      <c r="A475" t="s">
        <v>20</v>
      </c>
      <c r="B475" t="s">
        <v>796</v>
      </c>
      <c r="C475" t="s">
        <v>1192</v>
      </c>
      <c r="D475">
        <v>0.40600000000000003</v>
      </c>
      <c r="E475" t="s">
        <v>1193</v>
      </c>
      <c r="F475" t="s">
        <v>143</v>
      </c>
      <c r="G475" s="6">
        <v>43402.428113425929</v>
      </c>
      <c r="H475" t="s">
        <v>25</v>
      </c>
      <c r="I475" t="s">
        <v>26</v>
      </c>
      <c r="J475" t="s">
        <v>976</v>
      </c>
      <c r="K475" t="s">
        <v>28</v>
      </c>
      <c r="M475" t="s">
        <v>29</v>
      </c>
      <c r="N475" t="s">
        <v>115</v>
      </c>
      <c r="P475" s="7" t="str">
        <f>HYPERLINK("https://collectormobile.dot.state.oh.us/arcgis/rest/services/ADAROW/ADA_ROW_Inventory_Image_Viewer/MapServer/3/30987/attachments/", "Photo Link")</f>
        <v>Photo Link</v>
      </c>
      <c r="Q475" s="7" t="str">
        <f>HYPERLINK("http://data.mapchannels.com/dualmaps6/map.htm?lat=40.898011&amp;lng=-83.726966", "Map Channel Link")</f>
        <v>Map Channel Link</v>
      </c>
    </row>
    <row r="476" spans="1:17" hidden="1" x14ac:dyDescent="0.25">
      <c r="A476" t="s">
        <v>20</v>
      </c>
      <c r="B476" t="s">
        <v>796</v>
      </c>
      <c r="C476" t="s">
        <v>1192</v>
      </c>
      <c r="D476">
        <v>0.40899999999999997</v>
      </c>
      <c r="E476" t="s">
        <v>1194</v>
      </c>
      <c r="F476" t="s">
        <v>143</v>
      </c>
      <c r="G476" s="6">
        <v>43402.428113425929</v>
      </c>
      <c r="H476" t="s">
        <v>25</v>
      </c>
      <c r="I476" t="s">
        <v>26</v>
      </c>
      <c r="J476" t="s">
        <v>976</v>
      </c>
      <c r="K476" t="s">
        <v>28</v>
      </c>
      <c r="M476" t="s">
        <v>29</v>
      </c>
      <c r="N476" t="s">
        <v>115</v>
      </c>
      <c r="O476" t="s">
        <v>1195</v>
      </c>
      <c r="P476" s="7" t="str">
        <f>HYPERLINK("https://collectormobile.dot.state.oh.us/arcgis/rest/services/ADAROW/ADA_ROW_Inventory_Image_Viewer/MapServer/3/30587/attachments/", "Photo Link")</f>
        <v>Photo Link</v>
      </c>
      <c r="Q476" s="7" t="str">
        <f>HYPERLINK("http://data.mapchannels.com/dualmaps6/map.htm?lat=40.898049&amp;lng=-83.726962", "Map Channel Link")</f>
        <v>Map Channel Link</v>
      </c>
    </row>
    <row r="477" spans="1:17" hidden="1" x14ac:dyDescent="0.25">
      <c r="A477" t="s">
        <v>20</v>
      </c>
      <c r="B477" t="s">
        <v>796</v>
      </c>
      <c r="C477" t="s">
        <v>1192</v>
      </c>
      <c r="D477">
        <v>0.46300000000000002</v>
      </c>
      <c r="E477" t="s">
        <v>1196</v>
      </c>
      <c r="F477" t="s">
        <v>143</v>
      </c>
      <c r="G477" s="6">
        <v>43402.428113425929</v>
      </c>
      <c r="H477" t="s">
        <v>25</v>
      </c>
      <c r="I477" t="s">
        <v>26</v>
      </c>
      <c r="J477" t="s">
        <v>976</v>
      </c>
      <c r="K477" t="s">
        <v>28</v>
      </c>
      <c r="M477" t="s">
        <v>29</v>
      </c>
      <c r="N477" t="s">
        <v>115</v>
      </c>
      <c r="P477" s="7" t="str">
        <f>HYPERLINK("https://collectormobile.dot.state.oh.us/arcgis/rest/services/ADAROW/ADA_ROW_Inventory_Image_Viewer/MapServer/3/32207/attachments/", "Photo Link")</f>
        <v>Photo Link</v>
      </c>
      <c r="Q477" s="7" t="str">
        <f>HYPERLINK("http://data.mapchannels.com/dualmaps6/map.htm?lat=40.898830&amp;lng=-83.726962", "Map Channel Link")</f>
        <v>Map Channel Link</v>
      </c>
    </row>
    <row r="478" spans="1:17" hidden="1" x14ac:dyDescent="0.25">
      <c r="A478" t="s">
        <v>20</v>
      </c>
      <c r="B478" t="s">
        <v>796</v>
      </c>
      <c r="C478" t="s">
        <v>1192</v>
      </c>
      <c r="D478">
        <v>0.46300000000000002</v>
      </c>
      <c r="E478" t="s">
        <v>1197</v>
      </c>
      <c r="F478" t="s">
        <v>143</v>
      </c>
      <c r="G478" s="6">
        <v>43402.428113425929</v>
      </c>
      <c r="H478" t="s">
        <v>25</v>
      </c>
      <c r="I478" t="s">
        <v>26</v>
      </c>
      <c r="J478" t="s">
        <v>976</v>
      </c>
      <c r="K478" t="s">
        <v>28</v>
      </c>
      <c r="M478" t="s">
        <v>29</v>
      </c>
      <c r="N478" t="s">
        <v>115</v>
      </c>
      <c r="P478" s="7" t="str">
        <f>HYPERLINK("https://collectormobile.dot.state.oh.us/arcgis/rest/services/ADAROW/ADA_ROW_Inventory_Image_Viewer/MapServer/3/32209/attachments/", "Photo Link")</f>
        <v>Photo Link</v>
      </c>
      <c r="Q478" s="7" t="str">
        <f>HYPERLINK("http://data.mapchannels.com/dualmaps6/map.htm?lat=40.898837&amp;lng=-83.727237", "Map Channel Link")</f>
        <v>Map Channel Link</v>
      </c>
    </row>
    <row r="479" spans="1:17" hidden="1" x14ac:dyDescent="0.25">
      <c r="A479" t="s">
        <v>20</v>
      </c>
      <c r="B479" t="s">
        <v>796</v>
      </c>
      <c r="C479" t="s">
        <v>1192</v>
      </c>
      <c r="D479">
        <v>0.46800000000000003</v>
      </c>
      <c r="E479" t="s">
        <v>1198</v>
      </c>
      <c r="F479" t="s">
        <v>143</v>
      </c>
      <c r="G479" s="6">
        <v>43402.428113425929</v>
      </c>
      <c r="H479" t="s">
        <v>25</v>
      </c>
      <c r="I479" t="s">
        <v>26</v>
      </c>
      <c r="J479" t="s">
        <v>976</v>
      </c>
      <c r="K479" t="s">
        <v>28</v>
      </c>
      <c r="M479" t="s">
        <v>29</v>
      </c>
      <c r="N479" t="s">
        <v>115</v>
      </c>
      <c r="P479" s="7" t="str">
        <f>HYPERLINK("https://collectormobile.dot.state.oh.us/arcgis/rest/services/ADAROW/ADA_ROW_Inventory_Image_Viewer/MapServer/3/32208/attachments/", "Photo Link")</f>
        <v>Photo Link</v>
      </c>
      <c r="Q479" s="7" t="str">
        <f>HYPERLINK("http://data.mapchannels.com/dualmaps6/map.htm?lat=40.898904&amp;lng=-83.727190", "Map Channel Link")</f>
        <v>Map Channel Link</v>
      </c>
    </row>
    <row r="480" spans="1:17" hidden="1" x14ac:dyDescent="0.25">
      <c r="A480" t="s">
        <v>20</v>
      </c>
      <c r="B480" t="s">
        <v>796</v>
      </c>
      <c r="C480" t="s">
        <v>1192</v>
      </c>
      <c r="D480">
        <v>0.46800000000000003</v>
      </c>
      <c r="E480" t="s">
        <v>1199</v>
      </c>
      <c r="F480" t="s">
        <v>143</v>
      </c>
      <c r="G480" s="6">
        <v>43402.428113425929</v>
      </c>
      <c r="H480" t="s">
        <v>25</v>
      </c>
      <c r="I480" t="s">
        <v>26</v>
      </c>
      <c r="J480" t="s">
        <v>976</v>
      </c>
      <c r="K480" t="s">
        <v>28</v>
      </c>
      <c r="M480" t="s">
        <v>29</v>
      </c>
      <c r="N480" t="s">
        <v>517</v>
      </c>
      <c r="P480" s="7" t="str">
        <f>HYPERLINK("https://collectormobile.dot.state.oh.us/arcgis/rest/services/ADAROW/ADA_ROW_Inventory_Image_Viewer/MapServer/3/33007/attachments/", "Photo Link")</f>
        <v>Photo Link</v>
      </c>
      <c r="Q480" s="7" t="str">
        <f>HYPERLINK("http://data.mapchannels.com/dualmaps6/map.htm?lat=40.898907&amp;lng=-83.726937", "Map Channel Link")</f>
        <v>Map Channel Link</v>
      </c>
    </row>
    <row r="481" spans="1:17" hidden="1" x14ac:dyDescent="0.25">
      <c r="A481" t="s">
        <v>20</v>
      </c>
      <c r="B481" t="s">
        <v>796</v>
      </c>
      <c r="C481" t="s">
        <v>1192</v>
      </c>
      <c r="D481">
        <v>0.54500000000000004</v>
      </c>
      <c r="E481" t="s">
        <v>1200</v>
      </c>
      <c r="F481" t="s">
        <v>143</v>
      </c>
      <c r="G481" s="6">
        <v>43402.428113425929</v>
      </c>
      <c r="H481" t="s">
        <v>25</v>
      </c>
      <c r="I481" t="s">
        <v>26</v>
      </c>
      <c r="J481" t="s">
        <v>976</v>
      </c>
      <c r="K481" t="s">
        <v>28</v>
      </c>
      <c r="M481" t="s">
        <v>29</v>
      </c>
      <c r="N481" t="s">
        <v>115</v>
      </c>
      <c r="P481" s="7" t="str">
        <f>HYPERLINK("https://collectormobile.dot.state.oh.us/arcgis/rest/services/ADAROW/ADA_ROW_Inventory_Image_Viewer/MapServer/3/31807/attachments/", "Photo Link")</f>
        <v>Photo Link</v>
      </c>
      <c r="Q481" s="7" t="str">
        <f>HYPERLINK("http://data.mapchannels.com/dualmaps6/map.htm?lat=40.900018&amp;lng=-83.726973", "Map Channel Link")</f>
        <v>Map Channel Link</v>
      </c>
    </row>
    <row r="482" spans="1:17" hidden="1" x14ac:dyDescent="0.25">
      <c r="A482" t="s">
        <v>20</v>
      </c>
      <c r="B482" t="s">
        <v>796</v>
      </c>
      <c r="C482" t="s">
        <v>1192</v>
      </c>
      <c r="D482">
        <v>0.54500000000000004</v>
      </c>
      <c r="E482" t="s">
        <v>1201</v>
      </c>
      <c r="F482" t="s">
        <v>143</v>
      </c>
      <c r="G482" s="6">
        <v>43402.428113425929</v>
      </c>
      <c r="H482" t="s">
        <v>25</v>
      </c>
      <c r="I482" t="s">
        <v>26</v>
      </c>
      <c r="J482" t="s">
        <v>976</v>
      </c>
      <c r="K482" t="s">
        <v>28</v>
      </c>
      <c r="M482" t="s">
        <v>29</v>
      </c>
      <c r="N482" t="s">
        <v>115</v>
      </c>
      <c r="P482" s="7" t="str">
        <f>HYPERLINK("https://collectormobile.dot.state.oh.us/arcgis/rest/services/ADAROW/ADA_ROW_Inventory_Image_Viewer/MapServer/3/31808/attachments/", "Photo Link")</f>
        <v>Photo Link</v>
      </c>
      <c r="Q482" s="7" t="str">
        <f>HYPERLINK("http://data.mapchannels.com/dualmaps6/map.htm?lat=40.900025&amp;lng=-83.727192", "Map Channel Link")</f>
        <v>Map Channel Link</v>
      </c>
    </row>
    <row r="483" spans="1:17" hidden="1" x14ac:dyDescent="0.25">
      <c r="A483" t="s">
        <v>20</v>
      </c>
      <c r="B483" t="s">
        <v>796</v>
      </c>
      <c r="C483" t="s">
        <v>1192</v>
      </c>
      <c r="D483">
        <v>0.54700000000000004</v>
      </c>
      <c r="E483" t="s">
        <v>1202</v>
      </c>
      <c r="F483" t="s">
        <v>143</v>
      </c>
      <c r="G483" s="6">
        <v>43402.428113425929</v>
      </c>
      <c r="H483" t="s">
        <v>25</v>
      </c>
      <c r="I483" t="s">
        <v>26</v>
      </c>
      <c r="J483" t="s">
        <v>976</v>
      </c>
      <c r="K483" t="s">
        <v>28</v>
      </c>
      <c r="M483" t="s">
        <v>29</v>
      </c>
      <c r="N483" t="s">
        <v>115</v>
      </c>
      <c r="P483" s="7" t="str">
        <f>HYPERLINK("https://collectormobile.dot.state.oh.us/arcgis/rest/services/ADAROW/ADA_ROW_Inventory_Image_Viewer/MapServer/3/31809/attachments/", "Photo Link")</f>
        <v>Photo Link</v>
      </c>
      <c r="Q483" s="7" t="str">
        <f>HYPERLINK("http://data.mapchannels.com/dualmaps6/map.htm?lat=40.900047&amp;lng=-83.727236", "Map Channel Link")</f>
        <v>Map Channel Link</v>
      </c>
    </row>
    <row r="484" spans="1:17" hidden="1" x14ac:dyDescent="0.25">
      <c r="A484" t="s">
        <v>20</v>
      </c>
      <c r="B484" t="s">
        <v>796</v>
      </c>
      <c r="C484" t="s">
        <v>1192</v>
      </c>
      <c r="D484">
        <v>0.54800000000000004</v>
      </c>
      <c r="E484" t="s">
        <v>1203</v>
      </c>
      <c r="F484" t="s">
        <v>143</v>
      </c>
      <c r="G484" s="6">
        <v>43402.428113425929</v>
      </c>
      <c r="H484" t="s">
        <v>25</v>
      </c>
      <c r="I484" t="s">
        <v>26</v>
      </c>
      <c r="J484" t="s">
        <v>976</v>
      </c>
      <c r="K484" t="s">
        <v>28</v>
      </c>
      <c r="M484" t="s">
        <v>29</v>
      </c>
      <c r="N484" t="s">
        <v>115</v>
      </c>
      <c r="P484" s="7" t="str">
        <f>HYPERLINK("https://collectormobile.dot.state.oh.us/arcgis/rest/services/ADAROW/ADA_ROW_Inventory_Image_Viewer/MapServer/3/33009/attachments/", "Photo Link")</f>
        <v>Photo Link</v>
      </c>
      <c r="Q484" s="7" t="str">
        <f>HYPERLINK("http://data.mapchannels.com/dualmaps6/map.htm?lat=40.900068&amp;lng=-83.726965", "Map Channel Link")</f>
        <v>Map Channel Link</v>
      </c>
    </row>
    <row r="485" spans="1:17" hidden="1" x14ac:dyDescent="0.25">
      <c r="A485" t="s">
        <v>20</v>
      </c>
      <c r="B485" t="s">
        <v>796</v>
      </c>
      <c r="C485" t="s">
        <v>1192</v>
      </c>
      <c r="D485">
        <v>0.6</v>
      </c>
      <c r="E485" t="s">
        <v>1204</v>
      </c>
      <c r="F485" t="s">
        <v>143</v>
      </c>
      <c r="G485" s="6">
        <v>43402.428113425929</v>
      </c>
      <c r="H485" t="s">
        <v>25</v>
      </c>
      <c r="I485" t="s">
        <v>26</v>
      </c>
      <c r="J485" t="s">
        <v>976</v>
      </c>
      <c r="K485" t="s">
        <v>28</v>
      </c>
      <c r="M485" t="s">
        <v>29</v>
      </c>
      <c r="N485" t="s">
        <v>115</v>
      </c>
      <c r="P485" s="7" t="str">
        <f>HYPERLINK("https://collectormobile.dot.state.oh.us/arcgis/rest/services/ADAROW/ADA_ROW_Inventory_Image_Viewer/MapServer/3/31811/attachments/", "Photo Link")</f>
        <v>Photo Link</v>
      </c>
      <c r="Q485" s="7" t="str">
        <f>HYPERLINK("http://data.mapchannels.com/dualmaps6/map.htm?lat=40.900817&amp;lng=-83.727187", "Map Channel Link")</f>
        <v>Map Channel Link</v>
      </c>
    </row>
    <row r="486" spans="1:17" hidden="1" x14ac:dyDescent="0.25">
      <c r="A486" t="s">
        <v>20</v>
      </c>
      <c r="B486" t="s">
        <v>796</v>
      </c>
      <c r="C486" t="s">
        <v>1192</v>
      </c>
      <c r="D486">
        <v>0.6</v>
      </c>
      <c r="E486" t="s">
        <v>1205</v>
      </c>
      <c r="F486" t="s">
        <v>143</v>
      </c>
      <c r="G486" s="6">
        <v>43402.428113425929</v>
      </c>
      <c r="H486" t="s">
        <v>25</v>
      </c>
      <c r="I486" t="s">
        <v>26</v>
      </c>
      <c r="J486" t="s">
        <v>976</v>
      </c>
      <c r="K486" t="s">
        <v>28</v>
      </c>
      <c r="M486" t="s">
        <v>29</v>
      </c>
      <c r="N486" t="s">
        <v>115</v>
      </c>
      <c r="P486" s="7" t="str">
        <f>HYPERLINK("https://collectormobile.dot.state.oh.us/arcgis/rest/services/ADAROW/ADA_ROW_Inventory_Image_Viewer/MapServer/3/32214/attachments/", "Photo Link")</f>
        <v>Photo Link</v>
      </c>
      <c r="Q486" s="7" t="str">
        <f>HYPERLINK("http://data.mapchannels.com/dualmaps6/map.htm?lat=40.900827&amp;lng=-83.726962", "Map Channel Link")</f>
        <v>Map Channel Link</v>
      </c>
    </row>
    <row r="487" spans="1:17" hidden="1" x14ac:dyDescent="0.25">
      <c r="A487" t="s">
        <v>20</v>
      </c>
      <c r="B487" t="s">
        <v>796</v>
      </c>
      <c r="C487" t="s">
        <v>1192</v>
      </c>
      <c r="D487">
        <v>0.60499999999999998</v>
      </c>
      <c r="E487" t="s">
        <v>1206</v>
      </c>
      <c r="F487" t="s">
        <v>143</v>
      </c>
      <c r="G487" s="6">
        <v>43402.428113425929</v>
      </c>
      <c r="H487" t="s">
        <v>25</v>
      </c>
      <c r="I487" t="s">
        <v>26</v>
      </c>
      <c r="J487" t="s">
        <v>976</v>
      </c>
      <c r="K487" t="s">
        <v>28</v>
      </c>
      <c r="M487" t="s">
        <v>29</v>
      </c>
      <c r="N487" t="s">
        <v>115</v>
      </c>
      <c r="P487" s="7" t="str">
        <f>HYPERLINK("https://collectormobile.dot.state.oh.us/arcgis/rest/services/ADAROW/ADA_ROW_Inventory_Image_Viewer/MapServer/3/32213/attachments/", "Photo Link")</f>
        <v>Photo Link</v>
      </c>
      <c r="Q487" s="7" t="str">
        <f>HYPERLINK("http://data.mapchannels.com/dualmaps6/map.htm?lat=40.900903&amp;lng=-83.726965", "Map Channel Link")</f>
        <v>Map Channel Link</v>
      </c>
    </row>
    <row r="488" spans="1:17" hidden="1" x14ac:dyDescent="0.25">
      <c r="A488" t="s">
        <v>20</v>
      </c>
      <c r="B488" t="s">
        <v>796</v>
      </c>
      <c r="C488" t="s">
        <v>1192</v>
      </c>
      <c r="D488">
        <v>0.60699999999999998</v>
      </c>
      <c r="E488" t="s">
        <v>1207</v>
      </c>
      <c r="F488" t="s">
        <v>143</v>
      </c>
      <c r="G488" s="6">
        <v>43402.428113425929</v>
      </c>
      <c r="H488" t="s">
        <v>25</v>
      </c>
      <c r="I488" t="s">
        <v>26</v>
      </c>
      <c r="J488" t="s">
        <v>976</v>
      </c>
      <c r="K488" t="s">
        <v>28</v>
      </c>
      <c r="M488" t="s">
        <v>29</v>
      </c>
      <c r="N488" t="s">
        <v>115</v>
      </c>
      <c r="P488" s="7" t="str">
        <f>HYPERLINK("https://collectormobile.dot.state.oh.us/arcgis/rest/services/ADAROW/ADA_ROW_Inventory_Image_Viewer/MapServer/3/31812/attachments/", "Photo Link")</f>
        <v>Photo Link</v>
      </c>
      <c r="Q488" s="7" t="str">
        <f>HYPERLINK("http://data.mapchannels.com/dualmaps6/map.htm?lat=40.900931&amp;lng=-83.727199", "Map Channel Link")</f>
        <v>Map Channel Link</v>
      </c>
    </row>
    <row r="489" spans="1:17" hidden="1" x14ac:dyDescent="0.25">
      <c r="A489" t="s">
        <v>20</v>
      </c>
      <c r="B489" t="s">
        <v>796</v>
      </c>
      <c r="C489" t="s">
        <v>1192</v>
      </c>
      <c r="D489">
        <v>0.66800000000000004</v>
      </c>
      <c r="E489" t="s">
        <v>1208</v>
      </c>
      <c r="F489" t="s">
        <v>143</v>
      </c>
      <c r="G489" s="6">
        <v>43402.428113425929</v>
      </c>
      <c r="H489" t="s">
        <v>25</v>
      </c>
      <c r="I489" t="s">
        <v>26</v>
      </c>
      <c r="J489" t="s">
        <v>976</v>
      </c>
      <c r="K489" t="s">
        <v>28</v>
      </c>
      <c r="M489" t="s">
        <v>29</v>
      </c>
      <c r="N489" t="s">
        <v>115</v>
      </c>
      <c r="P489" s="7" t="str">
        <f>HYPERLINK("https://collectormobile.dot.state.oh.us/arcgis/rest/services/ADAROW/ADA_ROW_Inventory_Image_Viewer/MapServer/3/32217/attachments/", "Photo Link")</f>
        <v>Photo Link</v>
      </c>
      <c r="Q489" s="7" t="str">
        <f>HYPERLINK("http://data.mapchannels.com/dualmaps6/map.htm?lat=40.901816&amp;lng=-83.726978", "Map Channel Link")</f>
        <v>Map Channel Link</v>
      </c>
    </row>
    <row r="490" spans="1:17" hidden="1" x14ac:dyDescent="0.25">
      <c r="A490" t="s">
        <v>20</v>
      </c>
      <c r="B490" t="s">
        <v>796</v>
      </c>
      <c r="C490" t="s">
        <v>1192</v>
      </c>
      <c r="D490">
        <v>0.67</v>
      </c>
      <c r="E490" t="s">
        <v>1209</v>
      </c>
      <c r="F490" t="s">
        <v>143</v>
      </c>
      <c r="G490" s="6">
        <v>43402.428113425929</v>
      </c>
      <c r="H490" t="s">
        <v>25</v>
      </c>
      <c r="I490" t="s">
        <v>26</v>
      </c>
      <c r="J490" t="s">
        <v>976</v>
      </c>
      <c r="K490" t="s">
        <v>28</v>
      </c>
      <c r="M490" t="s">
        <v>29</v>
      </c>
      <c r="N490" t="s">
        <v>115</v>
      </c>
      <c r="P490" s="7" t="str">
        <f>HYPERLINK("https://collectormobile.dot.state.oh.us/arcgis/rest/services/ADAROW/ADA_ROW_Inventory_Image_Viewer/MapServer/3/31815/attachments/", "Photo Link")</f>
        <v>Photo Link</v>
      </c>
      <c r="Q490" s="7" t="str">
        <f>HYPERLINK("http://data.mapchannels.com/dualmaps6/map.htm?lat=40.901835&amp;lng=-83.727178", "Map Channel Link")</f>
        <v>Map Channel Link</v>
      </c>
    </row>
    <row r="491" spans="1:17" hidden="1" x14ac:dyDescent="0.25">
      <c r="A491" t="s">
        <v>20</v>
      </c>
      <c r="B491" t="s">
        <v>796</v>
      </c>
      <c r="C491" t="s">
        <v>1192</v>
      </c>
      <c r="D491">
        <v>0.67400000000000004</v>
      </c>
      <c r="E491" t="s">
        <v>1210</v>
      </c>
      <c r="F491" t="s">
        <v>143</v>
      </c>
      <c r="G491" s="6">
        <v>43402.428113425929</v>
      </c>
      <c r="H491" t="s">
        <v>25</v>
      </c>
      <c r="I491" t="s">
        <v>26</v>
      </c>
      <c r="J491" t="s">
        <v>976</v>
      </c>
      <c r="K491" t="s">
        <v>28</v>
      </c>
      <c r="M491" t="s">
        <v>29</v>
      </c>
      <c r="N491" t="s">
        <v>115</v>
      </c>
      <c r="P491" s="7" t="str">
        <f>HYPERLINK("https://collectormobile.dot.state.oh.us/arcgis/rest/services/ADAROW/ADA_ROW_Inventory_Image_Viewer/MapServer/3/31816/attachments/", "Photo Link")</f>
        <v>Photo Link</v>
      </c>
      <c r="Q491" s="7" t="str">
        <f>HYPERLINK("http://data.mapchannels.com/dualmaps6/map.htm?lat=40.901890&amp;lng=-83.727192", "Map Channel Link")</f>
        <v>Map Channel Link</v>
      </c>
    </row>
    <row r="492" spans="1:17" hidden="1" x14ac:dyDescent="0.25">
      <c r="A492" t="s">
        <v>20</v>
      </c>
      <c r="B492" t="s">
        <v>796</v>
      </c>
      <c r="C492" t="s">
        <v>1192</v>
      </c>
      <c r="D492">
        <v>0.67400000000000004</v>
      </c>
      <c r="E492" t="s">
        <v>1211</v>
      </c>
      <c r="F492" t="s">
        <v>143</v>
      </c>
      <c r="G492" s="6">
        <v>43402.428113425929</v>
      </c>
      <c r="H492" t="s">
        <v>25</v>
      </c>
      <c r="I492" t="s">
        <v>26</v>
      </c>
      <c r="J492" t="s">
        <v>976</v>
      </c>
      <c r="K492" t="s">
        <v>28</v>
      </c>
      <c r="M492" t="s">
        <v>29</v>
      </c>
      <c r="N492" t="s">
        <v>517</v>
      </c>
      <c r="P492" s="7" t="str">
        <f>HYPERLINK("https://collectormobile.dot.state.oh.us/arcgis/rest/services/ADAROW/ADA_ROW_Inventory_Image_Viewer/MapServer/3/33012/attachments/", "Photo Link")</f>
        <v>Photo Link</v>
      </c>
      <c r="Q492" s="7" t="str">
        <f>HYPERLINK("http://data.mapchannels.com/dualmaps6/map.htm?lat=40.901897&amp;lng=-83.726965", "Map Channel Link")</f>
        <v>Map Channel Link</v>
      </c>
    </row>
    <row r="493" spans="1:17" hidden="1" x14ac:dyDescent="0.25">
      <c r="A493" t="s">
        <v>20</v>
      </c>
      <c r="B493" t="s">
        <v>796</v>
      </c>
      <c r="C493" t="s">
        <v>1212</v>
      </c>
      <c r="D493">
        <v>8.9999999999999993E-3</v>
      </c>
      <c r="E493" t="s">
        <v>1213</v>
      </c>
      <c r="F493" t="s">
        <v>101</v>
      </c>
      <c r="G493" s="6">
        <v>44326.516423611109</v>
      </c>
      <c r="H493" t="s">
        <v>25</v>
      </c>
      <c r="I493" t="s">
        <v>102</v>
      </c>
      <c r="J493" t="s">
        <v>957</v>
      </c>
      <c r="K493" t="s">
        <v>28</v>
      </c>
      <c r="M493" t="s">
        <v>29</v>
      </c>
      <c r="N493" t="s">
        <v>210</v>
      </c>
      <c r="O493" t="s">
        <v>960</v>
      </c>
      <c r="P493" s="7" t="str">
        <f>HYPERLINK("https://collectormobile.dot.state.oh.us/arcgis/rest/services/ADAROW/ADA_ROW_Inventory_Image_Viewer/MapServer/3/172086/attachments/", "Photo Link")</f>
        <v>Photo Link</v>
      </c>
      <c r="Q493" s="7" t="str">
        <f>HYPERLINK("http://data.mapchannels.com/dualmaps6/map.htm?lat=41.024797&amp;lng=-83.664652", "Map Channel Link")</f>
        <v>Map Channel Link</v>
      </c>
    </row>
    <row r="494" spans="1:17" hidden="1" x14ac:dyDescent="0.25">
      <c r="A494" t="s">
        <v>20</v>
      </c>
      <c r="B494" t="s">
        <v>796</v>
      </c>
      <c r="C494" t="s">
        <v>1212</v>
      </c>
      <c r="D494">
        <v>1.0999999999999999E-2</v>
      </c>
      <c r="E494" t="s">
        <v>1214</v>
      </c>
      <c r="F494" t="s">
        <v>101</v>
      </c>
      <c r="G494" s="6">
        <v>44326.516423611109</v>
      </c>
      <c r="H494" t="s">
        <v>25</v>
      </c>
      <c r="I494" t="s">
        <v>102</v>
      </c>
      <c r="J494" t="s">
        <v>957</v>
      </c>
      <c r="K494" t="s">
        <v>38</v>
      </c>
      <c r="M494" t="s">
        <v>29</v>
      </c>
      <c r="N494" t="s">
        <v>39</v>
      </c>
      <c r="O494" t="s">
        <v>1215</v>
      </c>
      <c r="P494" s="7" t="str">
        <f>HYPERLINK("https://collectormobile.dot.state.oh.us/arcgis/rest/services/ADAROW/ADA_ROW_Inventory_Image_Viewer/MapServer/3/172087/attachments/", "Photo Link")</f>
        <v>Photo Link</v>
      </c>
      <c r="Q494" s="7" t="str">
        <f>HYPERLINK("http://data.mapchannels.com/dualmaps6/map.htm?lat=41.024687&amp;lng=-83.664905", "Map Channel Link")</f>
        <v>Map Channel Link</v>
      </c>
    </row>
    <row r="495" spans="1:17" hidden="1" x14ac:dyDescent="0.25">
      <c r="A495" t="s">
        <v>20</v>
      </c>
      <c r="B495" t="s">
        <v>796</v>
      </c>
      <c r="C495" t="s">
        <v>1216</v>
      </c>
      <c r="D495">
        <v>7.0000000000000001E-3</v>
      </c>
      <c r="E495" t="s">
        <v>1217</v>
      </c>
      <c r="F495" t="s">
        <v>143</v>
      </c>
      <c r="G495" s="6">
        <v>43402.428113425929</v>
      </c>
      <c r="H495" t="s">
        <v>25</v>
      </c>
      <c r="I495" t="s">
        <v>26</v>
      </c>
      <c r="J495" t="s">
        <v>976</v>
      </c>
      <c r="K495" t="s">
        <v>38</v>
      </c>
      <c r="M495" t="s">
        <v>29</v>
      </c>
      <c r="N495" t="s">
        <v>1218</v>
      </c>
      <c r="P495" s="7" t="str">
        <f>HYPERLINK("https://collectormobile.dot.state.oh.us/arcgis/rest/services/ADAROW/ADA_ROW_Inventory_Image_Viewer/MapServer/3/33008/attachments/", "Photo Link")</f>
        <v>Photo Link</v>
      </c>
      <c r="Q495" s="7" t="str">
        <f>HYPERLINK("http://data.mapchannels.com/dualmaps6/map.htm?lat=40.899713&amp;lng=-83.726932", "Map Channel Link")</f>
        <v>Map Channel Link</v>
      </c>
    </row>
    <row r="496" spans="1:17" hidden="1" x14ac:dyDescent="0.25">
      <c r="A496" t="s">
        <v>20</v>
      </c>
      <c r="B496" t="s">
        <v>1219</v>
      </c>
      <c r="C496" t="s">
        <v>797</v>
      </c>
      <c r="D496">
        <v>0.17699999999999999</v>
      </c>
      <c r="E496" t="s">
        <v>1220</v>
      </c>
      <c r="F496" t="s">
        <v>101</v>
      </c>
      <c r="G496" s="6">
        <v>43777.726064814808</v>
      </c>
      <c r="H496" t="s">
        <v>25</v>
      </c>
      <c r="I496" t="s">
        <v>26</v>
      </c>
      <c r="J496" t="s">
        <v>1221</v>
      </c>
      <c r="K496" t="s">
        <v>28</v>
      </c>
      <c r="M496" t="s">
        <v>29</v>
      </c>
      <c r="N496" t="s">
        <v>1222</v>
      </c>
      <c r="O496" t="s">
        <v>1223</v>
      </c>
      <c r="P496" s="7" t="str">
        <f>HYPERLINK("https://collectormobile.dot.state.oh.us/arcgis/rest/services/ADAROW/ADA_ROW_Inventory_Image_Viewer/MapServer/3/117769/attachments/", "Photo Link")</f>
        <v>Photo Link</v>
      </c>
      <c r="Q496" s="7" t="str">
        <f>HYPERLINK("http://data.mapchannels.com/dualmaps6/map.htm?lat=40.768585&amp;lng=-83.823318", "Map Channel Link")</f>
        <v>Map Channel Link</v>
      </c>
    </row>
    <row r="497" spans="1:17" hidden="1" x14ac:dyDescent="0.25">
      <c r="A497" t="s">
        <v>20</v>
      </c>
      <c r="B497" t="s">
        <v>1219</v>
      </c>
      <c r="C497" t="s">
        <v>1224</v>
      </c>
      <c r="D497">
        <v>3.0000000000000001E-3</v>
      </c>
      <c r="E497" t="s">
        <v>1225</v>
      </c>
      <c r="F497" t="s">
        <v>101</v>
      </c>
      <c r="G497" s="6">
        <v>43777.726064814808</v>
      </c>
      <c r="H497" t="s">
        <v>25</v>
      </c>
      <c r="I497" t="s">
        <v>26</v>
      </c>
      <c r="J497" t="s">
        <v>1221</v>
      </c>
      <c r="K497"/>
      <c r="M497" t="s">
        <v>29</v>
      </c>
      <c r="N497" t="s">
        <v>200</v>
      </c>
      <c r="O497" t="s">
        <v>1226</v>
      </c>
      <c r="P497" s="7" t="str">
        <f>HYPERLINK("https://collectormobile.dot.state.oh.us/arcgis/rest/services/ADAROW/ADA_ROW_Inventory_Image_Viewer/MapServer/3/117774/attachments/", "Photo Link")</f>
        <v>Photo Link</v>
      </c>
      <c r="Q497" s="7" t="str">
        <f>HYPERLINK("http://data.mapchannels.com/dualmaps6/map.htm?lat=40.777804&amp;lng=-83.823168", "Map Channel Link")</f>
        <v>Map Channel Link</v>
      </c>
    </row>
    <row r="498" spans="1:17" hidden="1" x14ac:dyDescent="0.25">
      <c r="A498" t="s">
        <v>20</v>
      </c>
      <c r="B498" t="s">
        <v>1219</v>
      </c>
      <c r="C498" t="s">
        <v>78</v>
      </c>
      <c r="D498">
        <v>2.9180000000000001</v>
      </c>
      <c r="E498" t="s">
        <v>1227</v>
      </c>
      <c r="F498" t="s">
        <v>24</v>
      </c>
      <c r="G498" s="6">
        <v>45790.564525462964</v>
      </c>
      <c r="H498" t="s">
        <v>25</v>
      </c>
      <c r="I498" t="s">
        <v>26</v>
      </c>
      <c r="J498" t="s">
        <v>1228</v>
      </c>
      <c r="K498" t="s">
        <v>124</v>
      </c>
      <c r="M498" t="s">
        <v>29</v>
      </c>
      <c r="N498" t="s">
        <v>366</v>
      </c>
      <c r="O498" t="s">
        <v>1229</v>
      </c>
      <c r="P498" s="7" t="str">
        <f>HYPERLINK("https://collectormobile.dot.state.oh.us/arcgis/rest/services/ADAROW/ADA_ROW_Inventory_Image_Viewer/MapServer/3/533375/attachments/", "Photo Link")</f>
        <v>Photo Link</v>
      </c>
      <c r="Q498" s="7" t="str">
        <f>HYPERLINK("http://data.mapchannels.com/dualmaps6/map.htm?lat=40.790292&amp;lng=-83.643749", "Map Channel Link")</f>
        <v>Map Channel Link</v>
      </c>
    </row>
    <row r="499" spans="1:17" hidden="1" x14ac:dyDescent="0.25">
      <c r="A499" t="s">
        <v>20</v>
      </c>
      <c r="B499" t="s">
        <v>1219</v>
      </c>
      <c r="C499" t="s">
        <v>78</v>
      </c>
      <c r="D499">
        <v>2.919</v>
      </c>
      <c r="E499" t="s">
        <v>1230</v>
      </c>
      <c r="F499" t="s">
        <v>24</v>
      </c>
      <c r="G499" s="6">
        <v>45790.564351851863</v>
      </c>
      <c r="H499" t="s">
        <v>25</v>
      </c>
      <c r="I499" t="s">
        <v>26</v>
      </c>
      <c r="J499" t="s">
        <v>1228</v>
      </c>
      <c r="K499" t="s">
        <v>28</v>
      </c>
      <c r="M499" t="s">
        <v>29</v>
      </c>
      <c r="N499" t="s">
        <v>1231</v>
      </c>
      <c r="O499" t="s">
        <v>1232</v>
      </c>
      <c r="P499" s="7" t="str">
        <f>HYPERLINK("https://collectormobile.dot.state.oh.us/arcgis/rest/services/ADAROW/ADA_ROW_Inventory_Image_Viewer/MapServer/3/531864/attachments/", "Photo Link")</f>
        <v>Photo Link</v>
      </c>
      <c r="Q499" s="7" t="str">
        <f>HYPERLINK("http://data.mapchannels.com/dualmaps6/map.htm?lat=40.790192&amp;lng=-83.643730", "Map Channel Link")</f>
        <v>Map Channel Link</v>
      </c>
    </row>
    <row r="500" spans="1:17" hidden="1" x14ac:dyDescent="0.25">
      <c r="A500" t="s">
        <v>20</v>
      </c>
      <c r="B500" t="s">
        <v>1219</v>
      </c>
      <c r="C500" t="s">
        <v>78</v>
      </c>
      <c r="D500">
        <v>2.9220000000000002</v>
      </c>
      <c r="E500" t="s">
        <v>1233</v>
      </c>
      <c r="F500" t="s">
        <v>24</v>
      </c>
      <c r="G500" s="6">
        <v>45790.564351851863</v>
      </c>
      <c r="H500" t="s">
        <v>25</v>
      </c>
      <c r="I500" t="s">
        <v>26</v>
      </c>
      <c r="J500" t="s">
        <v>1228</v>
      </c>
      <c r="K500" t="s">
        <v>28</v>
      </c>
      <c r="M500" t="s">
        <v>29</v>
      </c>
      <c r="N500" t="s">
        <v>872</v>
      </c>
      <c r="O500" t="s">
        <v>1234</v>
      </c>
      <c r="P500" s="7" t="str">
        <f>HYPERLINK("https://collectormobile.dot.state.oh.us/arcgis/rest/services/ADAROW/ADA_ROW_Inventory_Image_Viewer/MapServer/3/531863/attachments/", "Photo Link")</f>
        <v>Photo Link</v>
      </c>
      <c r="Q500" s="7" t="str">
        <f>HYPERLINK("http://data.mapchannels.com/dualmaps6/map.htm?lat=40.790169&amp;lng=-83.643690", "Map Channel Link")</f>
        <v>Map Channel Link</v>
      </c>
    </row>
    <row r="501" spans="1:17" hidden="1" x14ac:dyDescent="0.25">
      <c r="A501" t="s">
        <v>20</v>
      </c>
      <c r="B501" t="s">
        <v>1219</v>
      </c>
      <c r="C501" t="s">
        <v>78</v>
      </c>
      <c r="D501">
        <v>2.931</v>
      </c>
      <c r="E501" t="s">
        <v>1235</v>
      </c>
      <c r="F501" t="s">
        <v>24</v>
      </c>
      <c r="G501" s="6">
        <v>45790.564351851863</v>
      </c>
      <c r="H501" t="s">
        <v>25</v>
      </c>
      <c r="I501" t="s">
        <v>26</v>
      </c>
      <c r="J501" t="s">
        <v>1228</v>
      </c>
      <c r="K501" t="s">
        <v>28</v>
      </c>
      <c r="M501" t="s">
        <v>29</v>
      </c>
      <c r="N501" t="s">
        <v>91</v>
      </c>
      <c r="O501" t="s">
        <v>1236</v>
      </c>
      <c r="P501" s="7" t="str">
        <f>HYPERLINK("https://collectormobile.dot.state.oh.us/arcgis/rest/services/ADAROW/ADA_ROW_Inventory_Image_Viewer/MapServer/3/531861/attachments/", "Photo Link")</f>
        <v>Photo Link</v>
      </c>
      <c r="Q501" s="7" t="str">
        <f>HYPERLINK("http://data.mapchannels.com/dualmaps6/map.htm?lat=40.790271&amp;lng=-83.643507", "Map Channel Link")</f>
        <v>Map Channel Link</v>
      </c>
    </row>
    <row r="502" spans="1:17" hidden="1" x14ac:dyDescent="0.25">
      <c r="A502" t="s">
        <v>20</v>
      </c>
      <c r="B502" t="s">
        <v>1219</v>
      </c>
      <c r="C502" t="s">
        <v>78</v>
      </c>
      <c r="D502">
        <v>2.9319999999999999</v>
      </c>
      <c r="E502" t="s">
        <v>1237</v>
      </c>
      <c r="F502" t="s">
        <v>24</v>
      </c>
      <c r="G502" s="6">
        <v>45790.564351851863</v>
      </c>
      <c r="H502" t="s">
        <v>25</v>
      </c>
      <c r="I502" t="s">
        <v>26</v>
      </c>
      <c r="J502" t="s">
        <v>1228</v>
      </c>
      <c r="K502" t="s">
        <v>28</v>
      </c>
      <c r="M502" t="s">
        <v>29</v>
      </c>
      <c r="N502" t="s">
        <v>91</v>
      </c>
      <c r="O502" t="s">
        <v>1238</v>
      </c>
      <c r="P502" s="7" t="str">
        <f>HYPERLINK("https://collectormobile.dot.state.oh.us/arcgis/rest/services/ADAROW/ADA_ROW_Inventory_Image_Viewer/MapServer/3/531862/attachments/", "Photo Link")</f>
        <v>Photo Link</v>
      </c>
      <c r="Q502" s="7" t="str">
        <f>HYPERLINK("http://data.mapchannels.com/dualmaps6/map.htm?lat=40.790190&amp;lng=-83.643495", "Map Channel Link")</f>
        <v>Map Channel Link</v>
      </c>
    </row>
    <row r="503" spans="1:17" hidden="1" x14ac:dyDescent="0.25">
      <c r="A503" t="s">
        <v>20</v>
      </c>
      <c r="B503" t="s">
        <v>1219</v>
      </c>
      <c r="C503" t="s">
        <v>854</v>
      </c>
      <c r="D503">
        <v>2.4289999999999998</v>
      </c>
      <c r="E503" t="s">
        <v>1239</v>
      </c>
      <c r="F503" t="s">
        <v>24</v>
      </c>
      <c r="G503" s="6">
        <v>45790.564351851863</v>
      </c>
      <c r="H503" t="s">
        <v>25</v>
      </c>
      <c r="I503" t="s">
        <v>26</v>
      </c>
      <c r="J503" t="s">
        <v>1240</v>
      </c>
      <c r="K503" t="s">
        <v>28</v>
      </c>
      <c r="M503" t="s">
        <v>29</v>
      </c>
      <c r="N503" t="s">
        <v>72</v>
      </c>
      <c r="O503" t="s">
        <v>1241</v>
      </c>
      <c r="P503" s="7" t="str">
        <f>HYPERLINK("https://collectormobile.dot.state.oh.us/arcgis/rest/services/ADAROW/ADA_ROW_Inventory_Image_Viewer/MapServer/3/531881/attachments/", "Photo Link")</f>
        <v>Photo Link</v>
      </c>
      <c r="Q503" s="7" t="str">
        <f>HYPERLINK("http://data.mapchannels.com/dualmaps6/map.htm?lat=40.534363&amp;lng=-83.521137", "Map Channel Link")</f>
        <v>Map Channel Link</v>
      </c>
    </row>
    <row r="504" spans="1:17" hidden="1" x14ac:dyDescent="0.25">
      <c r="A504" t="s">
        <v>20</v>
      </c>
      <c r="B504" t="s">
        <v>1219</v>
      </c>
      <c r="C504" t="s">
        <v>854</v>
      </c>
      <c r="D504">
        <v>2.4300000000000002</v>
      </c>
      <c r="E504" t="s">
        <v>1242</v>
      </c>
      <c r="F504" t="s">
        <v>24</v>
      </c>
      <c r="G504" s="6">
        <v>45790.564351851863</v>
      </c>
      <c r="H504" t="s">
        <v>25</v>
      </c>
      <c r="I504" t="s">
        <v>26</v>
      </c>
      <c r="J504" t="s">
        <v>1240</v>
      </c>
      <c r="K504" t="s">
        <v>28</v>
      </c>
      <c r="M504" t="s">
        <v>29</v>
      </c>
      <c r="N504" t="s">
        <v>732</v>
      </c>
      <c r="O504" t="s">
        <v>1243</v>
      </c>
      <c r="P504" s="7" t="str">
        <f>HYPERLINK("https://collectormobile.dot.state.oh.us/arcgis/rest/services/ADAROW/ADA_ROW_Inventory_Image_Viewer/MapServer/3/531878/attachments/", "Photo Link")</f>
        <v>Photo Link</v>
      </c>
      <c r="Q504" s="7" t="str">
        <f>HYPERLINK("http://data.mapchannels.com/dualmaps6/map.htm?lat=40.534427&amp;lng=-83.520959", "Map Channel Link")</f>
        <v>Map Channel Link</v>
      </c>
    </row>
    <row r="505" spans="1:17" hidden="1" x14ac:dyDescent="0.25">
      <c r="A505" t="s">
        <v>20</v>
      </c>
      <c r="B505" t="s">
        <v>1219</v>
      </c>
      <c r="C505" t="s">
        <v>854</v>
      </c>
      <c r="D505">
        <v>2.431</v>
      </c>
      <c r="E505" t="s">
        <v>1244</v>
      </c>
      <c r="F505" t="s">
        <v>24</v>
      </c>
      <c r="G505" s="6">
        <v>45790.564351851863</v>
      </c>
      <c r="H505" t="s">
        <v>25</v>
      </c>
      <c r="I505" t="s">
        <v>26</v>
      </c>
      <c r="J505" t="s">
        <v>1240</v>
      </c>
      <c r="K505" t="s">
        <v>28</v>
      </c>
      <c r="M505" t="s">
        <v>29</v>
      </c>
      <c r="N505" t="s">
        <v>598</v>
      </c>
      <c r="O505" t="s">
        <v>1245</v>
      </c>
      <c r="P505" s="7" t="str">
        <f>HYPERLINK("https://collectormobile.dot.state.oh.us/arcgis/rest/services/ADAROW/ADA_ROW_Inventory_Image_Viewer/MapServer/3/531882/attachments/", "Photo Link")</f>
        <v>Photo Link</v>
      </c>
      <c r="Q505" s="7" t="str">
        <f>HYPERLINK("http://data.mapchannels.com/dualmaps6/map.htm?lat=40.534383&amp;lng=-83.521131", "Map Channel Link")</f>
        <v>Map Channel Link</v>
      </c>
    </row>
    <row r="506" spans="1:17" hidden="1" x14ac:dyDescent="0.25">
      <c r="A506" t="s">
        <v>20</v>
      </c>
      <c r="B506" t="s">
        <v>1219</v>
      </c>
      <c r="C506" t="s">
        <v>854</v>
      </c>
      <c r="D506">
        <v>2.4820000000000002</v>
      </c>
      <c r="E506" t="s">
        <v>1246</v>
      </c>
      <c r="F506" t="s">
        <v>24</v>
      </c>
      <c r="G506" s="6">
        <v>45790.564837962957</v>
      </c>
      <c r="H506" t="s">
        <v>25</v>
      </c>
      <c r="I506" t="s">
        <v>26</v>
      </c>
      <c r="J506" t="s">
        <v>1240</v>
      </c>
      <c r="K506" t="s">
        <v>28</v>
      </c>
      <c r="M506" t="s">
        <v>29</v>
      </c>
      <c r="N506" t="s">
        <v>91</v>
      </c>
      <c r="O506" t="s">
        <v>1247</v>
      </c>
      <c r="P506" s="7" t="str">
        <f>HYPERLINK("https://collectormobile.dot.state.oh.us/arcgis/rest/services/ADAROW/ADA_ROW_Inventory_Image_Viewer/MapServer/3/552899/attachments/", "Photo Link")</f>
        <v>Photo Link</v>
      </c>
      <c r="Q506" s="7" t="str">
        <f>HYPERLINK("http://data.mapchannels.com/dualmaps6/map.htm?lat=40.535118&amp;lng=-83.521321", "Map Channel Link")</f>
        <v>Map Channel Link</v>
      </c>
    </row>
    <row r="507" spans="1:17" hidden="1" x14ac:dyDescent="0.25">
      <c r="A507" t="s">
        <v>20</v>
      </c>
      <c r="B507" t="s">
        <v>1219</v>
      </c>
      <c r="C507" t="s">
        <v>854</v>
      </c>
      <c r="D507">
        <v>2.4830000000000001</v>
      </c>
      <c r="E507" t="s">
        <v>1248</v>
      </c>
      <c r="F507" t="s">
        <v>24</v>
      </c>
      <c r="G507" s="6">
        <v>45790.564837962957</v>
      </c>
      <c r="H507" t="s">
        <v>25</v>
      </c>
      <c r="I507" t="s">
        <v>26</v>
      </c>
      <c r="J507" t="s">
        <v>1240</v>
      </c>
      <c r="K507" t="s">
        <v>28</v>
      </c>
      <c r="M507" t="s">
        <v>29</v>
      </c>
      <c r="N507" t="s">
        <v>80</v>
      </c>
      <c r="O507" t="s">
        <v>1249</v>
      </c>
      <c r="P507" s="7" t="str">
        <f>HYPERLINK("https://collectormobile.dot.state.oh.us/arcgis/rest/services/ADAROW/ADA_ROW_Inventory_Image_Viewer/MapServer/3/552544/attachments/", "Photo Link")</f>
        <v>Photo Link</v>
      </c>
      <c r="Q507" s="7" t="str">
        <f>HYPERLINK("http://data.mapchannels.com/dualmaps6/map.htm?lat=40.535085&amp;lng=-83.521486", "Map Channel Link")</f>
        <v>Map Channel Link</v>
      </c>
    </row>
    <row r="508" spans="1:17" hidden="1" x14ac:dyDescent="0.25">
      <c r="A508" t="s">
        <v>20</v>
      </c>
      <c r="B508" t="s">
        <v>1219</v>
      </c>
      <c r="C508" t="s">
        <v>854</v>
      </c>
      <c r="D508">
        <v>2.4849999999999999</v>
      </c>
      <c r="E508" t="s">
        <v>1250</v>
      </c>
      <c r="F508" t="s">
        <v>24</v>
      </c>
      <c r="G508" s="6">
        <v>45790.564837962957</v>
      </c>
      <c r="H508" t="s">
        <v>25</v>
      </c>
      <c r="I508" t="s">
        <v>26</v>
      </c>
      <c r="J508" t="s">
        <v>1240</v>
      </c>
      <c r="K508" t="s">
        <v>28</v>
      </c>
      <c r="M508" t="s">
        <v>29</v>
      </c>
      <c r="N508" t="s">
        <v>72</v>
      </c>
      <c r="O508" t="s">
        <v>1251</v>
      </c>
      <c r="P508" s="7" t="str">
        <f>HYPERLINK("https://collectormobile.dot.state.oh.us/arcgis/rest/services/ADAROW/ADA_ROW_Inventory_Image_Viewer/MapServer/3/552898/attachments/", "Photo Link")</f>
        <v>Photo Link</v>
      </c>
      <c r="Q508" s="7" t="str">
        <f>HYPERLINK("http://data.mapchannels.com/dualmaps6/map.htm?lat=40.535162&amp;lng=-83.521348", "Map Channel Link")</f>
        <v>Map Channel Link</v>
      </c>
    </row>
    <row r="509" spans="1:17" hidden="1" x14ac:dyDescent="0.25">
      <c r="A509" t="s">
        <v>20</v>
      </c>
      <c r="B509" t="s">
        <v>1219</v>
      </c>
      <c r="C509" t="s">
        <v>854</v>
      </c>
      <c r="D509">
        <v>2.4849999999999999</v>
      </c>
      <c r="E509" t="s">
        <v>1252</v>
      </c>
      <c r="F509" t="s">
        <v>24</v>
      </c>
      <c r="G509" s="6">
        <v>45790.564837962957</v>
      </c>
      <c r="H509" t="s">
        <v>25</v>
      </c>
      <c r="I509" t="s">
        <v>26</v>
      </c>
      <c r="J509" t="s">
        <v>1240</v>
      </c>
      <c r="K509" t="s">
        <v>28</v>
      </c>
      <c r="M509" t="s">
        <v>29</v>
      </c>
      <c r="N509" t="s">
        <v>72</v>
      </c>
      <c r="O509" t="s">
        <v>1253</v>
      </c>
      <c r="P509" s="7" t="str">
        <f>HYPERLINK("https://collectormobile.dot.state.oh.us/arcgis/rest/services/ADAROW/ADA_ROW_Inventory_Image_Viewer/MapServer/3/552543/attachments/", "Photo Link")</f>
        <v>Photo Link</v>
      </c>
      <c r="Q509" s="7" t="str">
        <f>HYPERLINK("http://data.mapchannels.com/dualmaps6/map.htm?lat=40.535118&amp;lng=-83.521497", "Map Channel Link")</f>
        <v>Map Channel Link</v>
      </c>
    </row>
    <row r="510" spans="1:17" hidden="1" x14ac:dyDescent="0.25">
      <c r="A510" t="s">
        <v>20</v>
      </c>
      <c r="B510" t="s">
        <v>1219</v>
      </c>
      <c r="C510" t="s">
        <v>854</v>
      </c>
      <c r="D510">
        <v>2.544</v>
      </c>
      <c r="E510" t="s">
        <v>1254</v>
      </c>
      <c r="F510" t="s">
        <v>24</v>
      </c>
      <c r="G510" s="6">
        <v>45790.564525462964</v>
      </c>
      <c r="H510" t="s">
        <v>25</v>
      </c>
      <c r="I510" t="s">
        <v>26</v>
      </c>
      <c r="J510" t="s">
        <v>1240</v>
      </c>
      <c r="K510" t="s">
        <v>28</v>
      </c>
      <c r="M510" t="s">
        <v>29</v>
      </c>
      <c r="N510" t="s">
        <v>80</v>
      </c>
      <c r="O510" t="s">
        <v>1255</v>
      </c>
      <c r="P510" s="7" t="str">
        <f>HYPERLINK("https://collectormobile.dot.state.oh.us/arcgis/rest/services/ADAROW/ADA_ROW_Inventory_Image_Viewer/MapServer/3/533384/attachments/", "Photo Link")</f>
        <v>Photo Link</v>
      </c>
      <c r="Q510" s="7" t="str">
        <f>HYPERLINK("http://data.mapchannels.com/dualmaps6/map.htm?lat=40.535899&amp;lng=-83.521945", "Map Channel Link")</f>
        <v>Map Channel Link</v>
      </c>
    </row>
    <row r="511" spans="1:17" hidden="1" x14ac:dyDescent="0.25">
      <c r="A511" t="s">
        <v>20</v>
      </c>
      <c r="B511" t="s">
        <v>1219</v>
      </c>
      <c r="C511" t="s">
        <v>854</v>
      </c>
      <c r="D511">
        <v>2.5449999999999999</v>
      </c>
      <c r="E511" t="s">
        <v>1256</v>
      </c>
      <c r="F511" t="s">
        <v>24</v>
      </c>
      <c r="G511" s="6">
        <v>45790.564525462964</v>
      </c>
      <c r="H511" t="s">
        <v>25</v>
      </c>
      <c r="I511" t="s">
        <v>26</v>
      </c>
      <c r="J511" t="s">
        <v>1240</v>
      </c>
      <c r="K511"/>
      <c r="M511" t="s">
        <v>29</v>
      </c>
      <c r="N511" t="s">
        <v>200</v>
      </c>
      <c r="O511" t="s">
        <v>1257</v>
      </c>
      <c r="P511" s="7" t="str">
        <f>HYPERLINK("https://collectormobile.dot.state.oh.us/arcgis/rest/services/ADAROW/ADA_ROW_Inventory_Image_Viewer/MapServer/3/533382/attachments/", "Photo Link")</f>
        <v>Photo Link</v>
      </c>
      <c r="Q511" s="7" t="str">
        <f>HYPERLINK("http://data.mapchannels.com/dualmaps6/map.htm?lat=40.535958&amp;lng=-83.521782", "Map Channel Link")</f>
        <v>Map Channel Link</v>
      </c>
    </row>
    <row r="512" spans="1:17" hidden="1" x14ac:dyDescent="0.25">
      <c r="A512" t="s">
        <v>20</v>
      </c>
      <c r="B512" t="s">
        <v>1219</v>
      </c>
      <c r="C512" t="s">
        <v>854</v>
      </c>
      <c r="D512">
        <v>2.5990000000000002</v>
      </c>
      <c r="E512" t="s">
        <v>1258</v>
      </c>
      <c r="F512" t="s">
        <v>24</v>
      </c>
      <c r="G512" s="6">
        <v>45790.564525462964</v>
      </c>
      <c r="H512" t="s">
        <v>25</v>
      </c>
      <c r="I512" t="s">
        <v>26</v>
      </c>
      <c r="J512" t="s">
        <v>1240</v>
      </c>
      <c r="K512" t="s">
        <v>28</v>
      </c>
      <c r="M512" t="s">
        <v>29</v>
      </c>
      <c r="N512" t="s">
        <v>72</v>
      </c>
      <c r="O512" t="s">
        <v>1249</v>
      </c>
      <c r="P512" s="7" t="str">
        <f>HYPERLINK("https://collectormobile.dot.state.oh.us/arcgis/rest/services/ADAROW/ADA_ROW_Inventory_Image_Viewer/MapServer/3/533385/attachments/", "Photo Link")</f>
        <v>Photo Link</v>
      </c>
      <c r="Q512" s="7" t="str">
        <f>HYPERLINK("http://data.mapchannels.com/dualmaps6/map.htm?lat=40.536626&amp;lng=-83.522340", "Map Channel Link")</f>
        <v>Map Channel Link</v>
      </c>
    </row>
    <row r="513" spans="1:17" hidden="1" x14ac:dyDescent="0.25">
      <c r="A513" t="s">
        <v>20</v>
      </c>
      <c r="B513" t="s">
        <v>1219</v>
      </c>
      <c r="C513" t="s">
        <v>854</v>
      </c>
      <c r="D513">
        <v>2.605</v>
      </c>
      <c r="E513" t="s">
        <v>1259</v>
      </c>
      <c r="F513" t="s">
        <v>24</v>
      </c>
      <c r="G513" s="6">
        <v>45790.564525462964</v>
      </c>
      <c r="H513" t="s">
        <v>25</v>
      </c>
      <c r="I513" t="s">
        <v>26</v>
      </c>
      <c r="J513" t="s">
        <v>1240</v>
      </c>
      <c r="K513" t="s">
        <v>28</v>
      </c>
      <c r="M513" t="s">
        <v>29</v>
      </c>
      <c r="N513" t="s">
        <v>68</v>
      </c>
      <c r="O513" t="s">
        <v>1253</v>
      </c>
      <c r="P513" s="7" t="str">
        <f>HYPERLINK("https://collectormobile.dot.state.oh.us/arcgis/rest/services/ADAROW/ADA_ROW_Inventory_Image_Viewer/MapServer/3/533386/attachments/", "Photo Link")</f>
        <v>Photo Link</v>
      </c>
      <c r="Q513" s="7" t="str">
        <f>HYPERLINK("http://data.mapchannels.com/dualmaps6/map.htm?lat=40.536706&amp;lng=-83.522385", "Map Channel Link")</f>
        <v>Map Channel Link</v>
      </c>
    </row>
    <row r="514" spans="1:17" hidden="1" x14ac:dyDescent="0.25">
      <c r="A514" t="s">
        <v>20</v>
      </c>
      <c r="B514" t="s">
        <v>1219</v>
      </c>
      <c r="C514" t="s">
        <v>856</v>
      </c>
      <c r="D514">
        <v>0.13900000000000001</v>
      </c>
      <c r="E514" t="s">
        <v>1260</v>
      </c>
      <c r="F514" t="s">
        <v>101</v>
      </c>
      <c r="G514" s="6">
        <v>43777.726064814808</v>
      </c>
      <c r="H514" t="s">
        <v>25</v>
      </c>
      <c r="I514" t="s">
        <v>26</v>
      </c>
      <c r="J514" t="s">
        <v>1221</v>
      </c>
      <c r="K514" t="s">
        <v>28</v>
      </c>
      <c r="M514" t="s">
        <v>29</v>
      </c>
      <c r="N514" t="s">
        <v>68</v>
      </c>
      <c r="O514" t="s">
        <v>1261</v>
      </c>
      <c r="P514" s="7" t="str">
        <f>HYPERLINK("https://collectormobile.dot.state.oh.us/arcgis/rest/services/ADAROW/ADA_ROW_Inventory_Image_Viewer/MapServer/3/119162/attachments/", "Photo Link")</f>
        <v>Photo Link</v>
      </c>
      <c r="Q514" s="7" t="str">
        <f>HYPERLINK("http://data.mapchannels.com/dualmaps6/map.htm?lat=40.763179&amp;lng=-83.823311", "Map Channel Link")</f>
        <v>Map Channel Link</v>
      </c>
    </row>
    <row r="515" spans="1:17" hidden="1" x14ac:dyDescent="0.25">
      <c r="A515" t="s">
        <v>20</v>
      </c>
      <c r="B515" t="s">
        <v>1219</v>
      </c>
      <c r="C515" t="s">
        <v>856</v>
      </c>
      <c r="D515">
        <v>0.14000000000000001</v>
      </c>
      <c r="E515" t="s">
        <v>1262</v>
      </c>
      <c r="F515" t="s">
        <v>101</v>
      </c>
      <c r="G515" s="6">
        <v>43777.726064814808</v>
      </c>
      <c r="H515" t="s">
        <v>25</v>
      </c>
      <c r="I515" t="s">
        <v>26</v>
      </c>
      <c r="J515" t="s">
        <v>1221</v>
      </c>
      <c r="K515" t="s">
        <v>28</v>
      </c>
      <c r="M515" t="s">
        <v>29</v>
      </c>
      <c r="N515" t="s">
        <v>68</v>
      </c>
      <c r="O515" t="s">
        <v>1263</v>
      </c>
      <c r="P515" s="7" t="str">
        <f>HYPERLINK("https://collectormobile.dot.state.oh.us/arcgis/rest/services/ADAROW/ADA_ROW_Inventory_Image_Viewer/MapServer/3/118178/attachments/", "Photo Link")</f>
        <v>Photo Link</v>
      </c>
      <c r="Q515" s="7" t="str">
        <f>HYPERLINK("http://data.mapchannels.com/dualmaps6/map.htm?lat=40.763165&amp;lng=-83.823277", "Map Channel Link")</f>
        <v>Map Channel Link</v>
      </c>
    </row>
    <row r="516" spans="1:17" hidden="1" x14ac:dyDescent="0.25">
      <c r="A516" t="s">
        <v>20</v>
      </c>
      <c r="B516" t="s">
        <v>1219</v>
      </c>
      <c r="C516" t="s">
        <v>862</v>
      </c>
      <c r="D516">
        <v>1.6359999999999999</v>
      </c>
      <c r="E516" t="s">
        <v>1264</v>
      </c>
      <c r="F516" t="s">
        <v>24</v>
      </c>
      <c r="G516" s="6">
        <v>45790.564351851863</v>
      </c>
      <c r="H516" t="s">
        <v>25</v>
      </c>
      <c r="I516" t="s">
        <v>26</v>
      </c>
      <c r="J516" t="s">
        <v>1265</v>
      </c>
      <c r="K516" t="s">
        <v>28</v>
      </c>
      <c r="M516" t="s">
        <v>29</v>
      </c>
      <c r="N516" t="s">
        <v>91</v>
      </c>
      <c r="O516" t="s">
        <v>1266</v>
      </c>
      <c r="P516" s="7" t="str">
        <f>HYPERLINK("https://collectormobile.dot.state.oh.us/arcgis/rest/services/ADAROW/ADA_ROW_Inventory_Image_Viewer/MapServer/3/531870/attachments/", "Photo Link")</f>
        <v>Photo Link</v>
      </c>
      <c r="Q516" s="7" t="str">
        <f>HYPERLINK("http://data.mapchannels.com/dualmaps6/map.htm?lat=40.801843&amp;lng=-83.510455", "Map Channel Link")</f>
        <v>Map Channel Link</v>
      </c>
    </row>
    <row r="517" spans="1:17" hidden="1" x14ac:dyDescent="0.25">
      <c r="A517" t="s">
        <v>20</v>
      </c>
      <c r="B517" t="s">
        <v>1219</v>
      </c>
      <c r="C517" t="s">
        <v>862</v>
      </c>
      <c r="D517">
        <v>1.6359999999999999</v>
      </c>
      <c r="E517" t="s">
        <v>1267</v>
      </c>
      <c r="F517" t="s">
        <v>24</v>
      </c>
      <c r="G517" s="6">
        <v>45790.564351851863</v>
      </c>
      <c r="H517" t="s">
        <v>25</v>
      </c>
      <c r="I517" t="s">
        <v>26</v>
      </c>
      <c r="J517" t="s">
        <v>1265</v>
      </c>
      <c r="K517" t="s">
        <v>28</v>
      </c>
      <c r="M517" t="s">
        <v>29</v>
      </c>
      <c r="N517" t="s">
        <v>72</v>
      </c>
      <c r="O517" t="s">
        <v>1268</v>
      </c>
      <c r="P517" s="7" t="str">
        <f>HYPERLINK("https://collectormobile.dot.state.oh.us/arcgis/rest/services/ADAROW/ADA_ROW_Inventory_Image_Viewer/MapServer/3/531872/attachments/", "Photo Link")</f>
        <v>Photo Link</v>
      </c>
      <c r="Q517" s="7" t="str">
        <f>HYPERLINK("http://data.mapchannels.com/dualmaps6/map.htm?lat=40.801728&amp;lng=-83.510452", "Map Channel Link")</f>
        <v>Map Channel Link</v>
      </c>
    </row>
    <row r="518" spans="1:17" hidden="1" x14ac:dyDescent="0.25">
      <c r="A518" t="s">
        <v>20</v>
      </c>
      <c r="B518" t="s">
        <v>1219</v>
      </c>
      <c r="C518" t="s">
        <v>879</v>
      </c>
      <c r="D518">
        <v>0.40100000000000002</v>
      </c>
      <c r="E518" t="s">
        <v>1269</v>
      </c>
      <c r="F518" t="s">
        <v>101</v>
      </c>
      <c r="G518" s="6">
        <v>43777.726064814808</v>
      </c>
      <c r="H518" t="s">
        <v>25</v>
      </c>
      <c r="I518" t="s">
        <v>26</v>
      </c>
      <c r="J518" t="s">
        <v>1221</v>
      </c>
      <c r="K518" t="s">
        <v>38</v>
      </c>
      <c r="M518" t="s">
        <v>29</v>
      </c>
      <c r="N518" t="s">
        <v>247</v>
      </c>
      <c r="O518" t="s">
        <v>1270</v>
      </c>
      <c r="P518" s="7" t="str">
        <f>HYPERLINK("https://collectormobile.dot.state.oh.us/arcgis/rest/services/ADAROW/ADA_ROW_Inventory_Image_Viewer/MapServer/3/118703/attachments/", "Photo Link")</f>
        <v>Photo Link</v>
      </c>
      <c r="Q518" s="7" t="str">
        <f>HYPERLINK("http://data.mapchannels.com/dualmaps6/map.htm?lat=40.776679&amp;lng=-83.821616", "Map Channel Link")</f>
        <v>Map Channel Link</v>
      </c>
    </row>
    <row r="519" spans="1:17" hidden="1" x14ac:dyDescent="0.25">
      <c r="A519" t="s">
        <v>20</v>
      </c>
      <c r="B519" t="s">
        <v>1219</v>
      </c>
      <c r="C519" t="s">
        <v>1271</v>
      </c>
      <c r="D519">
        <v>0.60199999999999998</v>
      </c>
      <c r="E519" t="s">
        <v>1272</v>
      </c>
      <c r="F519" t="s">
        <v>101</v>
      </c>
      <c r="G519" s="6">
        <v>44414.620706018519</v>
      </c>
      <c r="H519" t="s">
        <v>25</v>
      </c>
      <c r="I519" t="s">
        <v>26</v>
      </c>
      <c r="J519" t="s">
        <v>1221</v>
      </c>
      <c r="K519" t="s">
        <v>38</v>
      </c>
      <c r="M519" t="s">
        <v>29</v>
      </c>
      <c r="N519" t="s">
        <v>250</v>
      </c>
      <c r="O519" t="s">
        <v>1273</v>
      </c>
      <c r="P519" s="7" t="str">
        <f>HYPERLINK("https://collectormobile.dot.state.oh.us/arcgis/rest/services/ADAROW/ADA_ROW_Inventory_Image_Viewer/MapServer/3/160301/attachments/", "Photo Link")</f>
        <v>Photo Link</v>
      </c>
      <c r="Q519" s="7" t="str">
        <f>HYPERLINK("http://data.mapchannels.com/dualmaps6/map.htm?lat=40.769333&amp;lng=-83.830953", "Map Channel Link")</f>
        <v>Map Channel Link</v>
      </c>
    </row>
    <row r="520" spans="1:17" hidden="1" x14ac:dyDescent="0.25">
      <c r="A520" t="s">
        <v>20</v>
      </c>
      <c r="B520" t="s">
        <v>1219</v>
      </c>
      <c r="C520" t="s">
        <v>1271</v>
      </c>
      <c r="D520">
        <v>0.72199999999999998</v>
      </c>
      <c r="E520" t="s">
        <v>1274</v>
      </c>
      <c r="F520" t="s">
        <v>101</v>
      </c>
      <c r="G520" s="6">
        <v>44414.620706018519</v>
      </c>
      <c r="H520" t="s">
        <v>25</v>
      </c>
      <c r="I520" t="s">
        <v>26</v>
      </c>
      <c r="J520" t="s">
        <v>1221</v>
      </c>
      <c r="K520"/>
      <c r="M520" t="s">
        <v>29</v>
      </c>
      <c r="N520" t="s">
        <v>200</v>
      </c>
      <c r="O520" t="s">
        <v>1275</v>
      </c>
      <c r="P520" s="7" t="str">
        <f>HYPERLINK("https://collectormobile.dot.state.oh.us/arcgis/rest/services/ADAROW/ADA_ROW_Inventory_Image_Viewer/MapServer/3/160296/attachments/", "Photo Link")</f>
        <v>Photo Link</v>
      </c>
      <c r="Q520" s="7" t="str">
        <f>HYPERLINK("http://data.mapchannels.com/dualmaps6/map.htm?lat=40.769321&amp;lng=-83.828658", "Map Channel Link")</f>
        <v>Map Channel Link</v>
      </c>
    </row>
    <row r="521" spans="1:17" hidden="1" x14ac:dyDescent="0.25">
      <c r="A521" t="s">
        <v>20</v>
      </c>
      <c r="B521" t="s">
        <v>1219</v>
      </c>
      <c r="C521" t="s">
        <v>1271</v>
      </c>
      <c r="D521">
        <v>1.0009999999999999</v>
      </c>
      <c r="E521" t="s">
        <v>1276</v>
      </c>
      <c r="F521" t="s">
        <v>101</v>
      </c>
      <c r="G521" s="6">
        <v>43777.726064814808</v>
      </c>
      <c r="H521" t="s">
        <v>25</v>
      </c>
      <c r="I521" t="s">
        <v>26</v>
      </c>
      <c r="J521" t="s">
        <v>1221</v>
      </c>
      <c r="K521" t="s">
        <v>28</v>
      </c>
      <c r="M521" t="s">
        <v>29</v>
      </c>
      <c r="N521" t="s">
        <v>1222</v>
      </c>
      <c r="O521" t="s">
        <v>1277</v>
      </c>
      <c r="P521" s="7" t="str">
        <f>HYPERLINK("https://collectormobile.dot.state.oh.us/arcgis/rest/services/ADAROW/ADA_ROW_Inventory_Image_Viewer/MapServer/3/118181/attachments/", "Photo Link")</f>
        <v>Photo Link</v>
      </c>
      <c r="Q521" s="7" t="str">
        <f>HYPERLINK("http://data.mapchannels.com/dualmaps6/map.htm?lat=40.769349&amp;lng=-83.823333", "Map Channel Link")</f>
        <v>Map Channel Link</v>
      </c>
    </row>
    <row r="522" spans="1:17" hidden="1" x14ac:dyDescent="0.25">
      <c r="A522" t="s">
        <v>20</v>
      </c>
      <c r="B522" t="s">
        <v>1219</v>
      </c>
      <c r="C522" t="s">
        <v>1278</v>
      </c>
      <c r="D522">
        <v>16.175999999999998</v>
      </c>
      <c r="E522" t="s">
        <v>1279</v>
      </c>
      <c r="F522" t="s">
        <v>24</v>
      </c>
      <c r="G522" s="6">
        <v>45237.798518518517</v>
      </c>
      <c r="H522" t="s">
        <v>25</v>
      </c>
      <c r="I522" t="s">
        <v>102</v>
      </c>
      <c r="J522" t="s">
        <v>1280</v>
      </c>
      <c r="K522" t="s">
        <v>28</v>
      </c>
      <c r="M522" t="s">
        <v>29</v>
      </c>
      <c r="N522" t="s">
        <v>68</v>
      </c>
      <c r="O522" t="s">
        <v>1281</v>
      </c>
      <c r="P522" s="7" t="str">
        <f>HYPERLINK("https://collectormobile.dot.state.oh.us/arcgis/rest/services/ADAROW/ADA_ROW_Inventory_Image_Viewer/MapServer/3/528370/attachments/", "Photo Link")</f>
        <v>Photo Link</v>
      </c>
      <c r="Q522" s="7" t="str">
        <f>HYPERLINK("http://data.mapchannels.com/dualmaps6/map.htm?lat=40.648046&amp;lng=-83.605753", "Map Channel Link")</f>
        <v>Map Channel Link</v>
      </c>
    </row>
    <row r="523" spans="1:17" hidden="1" x14ac:dyDescent="0.25">
      <c r="A523" t="s">
        <v>20</v>
      </c>
      <c r="B523" t="s">
        <v>1219</v>
      </c>
      <c r="C523" t="s">
        <v>1278</v>
      </c>
      <c r="D523">
        <v>16.175999999999998</v>
      </c>
      <c r="E523" t="s">
        <v>1282</v>
      </c>
      <c r="F523" t="s">
        <v>24</v>
      </c>
      <c r="G523" s="6">
        <v>45250.894062500003</v>
      </c>
      <c r="H523" t="s">
        <v>25</v>
      </c>
      <c r="I523" t="s">
        <v>102</v>
      </c>
      <c r="J523" t="s">
        <v>1280</v>
      </c>
      <c r="K523" t="s">
        <v>28</v>
      </c>
      <c r="M523" t="s">
        <v>29</v>
      </c>
      <c r="N523" t="s">
        <v>68</v>
      </c>
      <c r="O523" t="s">
        <v>1283</v>
      </c>
      <c r="P523" s="7" t="str">
        <f>HYPERLINK("https://collectormobile.dot.state.oh.us/arcgis/rest/services/ADAROW/ADA_ROW_Inventory_Image_Viewer/MapServer/3/528371/attachments/", "Photo Link")</f>
        <v>Photo Link</v>
      </c>
      <c r="Q523" s="7" t="str">
        <f>HYPERLINK("http://data.mapchannels.com/dualmaps6/map.htm?lat=40.648151&amp;lng=-83.605750", "Map Channel Link")</f>
        <v>Map Channel Link</v>
      </c>
    </row>
    <row r="524" spans="1:17" hidden="1" x14ac:dyDescent="0.25">
      <c r="A524" t="s">
        <v>20</v>
      </c>
      <c r="B524" t="s">
        <v>1219</v>
      </c>
      <c r="C524" t="s">
        <v>1278</v>
      </c>
      <c r="D524">
        <v>16.187000000000001</v>
      </c>
      <c r="E524" t="s">
        <v>1284</v>
      </c>
      <c r="F524" t="s">
        <v>24</v>
      </c>
      <c r="G524" s="6">
        <v>45237.79959490741</v>
      </c>
      <c r="H524" t="s">
        <v>25</v>
      </c>
      <c r="I524" t="s">
        <v>102</v>
      </c>
      <c r="J524" t="s">
        <v>1280</v>
      </c>
      <c r="K524" t="s">
        <v>28</v>
      </c>
      <c r="M524" t="s">
        <v>29</v>
      </c>
      <c r="N524" t="s">
        <v>68</v>
      </c>
      <c r="O524" t="s">
        <v>1285</v>
      </c>
      <c r="P524" s="7" t="str">
        <f>HYPERLINK("https://collectormobile.dot.state.oh.us/arcgis/rest/services/ADAROW/ADA_ROW_Inventory_Image_Viewer/MapServer/3/524954/attachments/", "Photo Link")</f>
        <v>Photo Link</v>
      </c>
      <c r="Q524" s="7" t="str">
        <f>HYPERLINK("http://data.mapchannels.com/dualmaps6/map.htm?lat=40.648064&amp;lng=-83.605547", "Map Channel Link")</f>
        <v>Map Channel Link</v>
      </c>
    </row>
    <row r="525" spans="1:17" hidden="1" x14ac:dyDescent="0.25">
      <c r="A525" t="s">
        <v>20</v>
      </c>
      <c r="B525" t="s">
        <v>1219</v>
      </c>
      <c r="C525" t="s">
        <v>1278</v>
      </c>
      <c r="D525">
        <v>16.187999999999999</v>
      </c>
      <c r="E525" t="s">
        <v>1286</v>
      </c>
      <c r="F525" t="s">
        <v>24</v>
      </c>
      <c r="G525" s="6">
        <v>45237.799953703703</v>
      </c>
      <c r="H525" t="s">
        <v>25</v>
      </c>
      <c r="I525" t="s">
        <v>102</v>
      </c>
      <c r="J525" t="s">
        <v>1280</v>
      </c>
      <c r="K525" t="s">
        <v>28</v>
      </c>
      <c r="M525" t="s">
        <v>29</v>
      </c>
      <c r="N525" t="s">
        <v>68</v>
      </c>
      <c r="O525" t="s">
        <v>1287</v>
      </c>
      <c r="P525" s="7" t="str">
        <f>HYPERLINK("https://collectormobile.dot.state.oh.us/arcgis/rest/services/ADAROW/ADA_ROW_Inventory_Image_Viewer/MapServer/3/528372/attachments/", "Photo Link")</f>
        <v>Photo Link</v>
      </c>
      <c r="Q525" s="7" t="str">
        <f>HYPERLINK("http://data.mapchannels.com/dualmaps6/map.htm?lat=40.648142&amp;lng=-83.605520", "Map Channel Link")</f>
        <v>Map Channel Link</v>
      </c>
    </row>
    <row r="526" spans="1:17" hidden="1" x14ac:dyDescent="0.25">
      <c r="A526" t="s">
        <v>20</v>
      </c>
      <c r="B526" t="s">
        <v>1219</v>
      </c>
      <c r="C526" t="s">
        <v>1278</v>
      </c>
      <c r="D526">
        <v>16.241</v>
      </c>
      <c r="E526" t="s">
        <v>1288</v>
      </c>
      <c r="F526" t="s">
        <v>24</v>
      </c>
      <c r="G526" s="6">
        <v>45237.801770833343</v>
      </c>
      <c r="H526" t="s">
        <v>25</v>
      </c>
      <c r="I526" t="s">
        <v>102</v>
      </c>
      <c r="J526" t="s">
        <v>1280</v>
      </c>
      <c r="K526" t="s">
        <v>28</v>
      </c>
      <c r="M526" t="s">
        <v>29</v>
      </c>
      <c r="N526" t="s">
        <v>68</v>
      </c>
      <c r="O526" t="s">
        <v>1289</v>
      </c>
      <c r="P526" s="7" t="str">
        <f>HYPERLINK("https://collectormobile.dot.state.oh.us/arcgis/rest/services/ADAROW/ADA_ROW_Inventory_Image_Viewer/MapServer/3/527953/attachments/", "Photo Link")</f>
        <v>Photo Link</v>
      </c>
      <c r="Q526" s="7" t="str">
        <f>HYPERLINK("http://data.mapchannels.com/dualmaps6/map.htm?lat=40.648033&amp;lng=-83.604514", "Map Channel Link")</f>
        <v>Map Channel Link</v>
      </c>
    </row>
    <row r="527" spans="1:17" hidden="1" x14ac:dyDescent="0.25">
      <c r="A527" t="s">
        <v>20</v>
      </c>
      <c r="B527" t="s">
        <v>1219</v>
      </c>
      <c r="C527" t="s">
        <v>1278</v>
      </c>
      <c r="D527">
        <v>16.25</v>
      </c>
      <c r="E527" t="s">
        <v>1290</v>
      </c>
      <c r="F527" t="s">
        <v>24</v>
      </c>
      <c r="G527" s="6">
        <v>45237.80259259259</v>
      </c>
      <c r="H527" t="s">
        <v>25</v>
      </c>
      <c r="I527" t="s">
        <v>102</v>
      </c>
      <c r="J527" t="s">
        <v>1280</v>
      </c>
      <c r="K527" t="s">
        <v>28</v>
      </c>
      <c r="M527" t="s">
        <v>29</v>
      </c>
      <c r="N527" t="s">
        <v>68</v>
      </c>
      <c r="O527" t="s">
        <v>1291</v>
      </c>
      <c r="P527" s="7" t="str">
        <f>HYPERLINK("https://collectormobile.dot.state.oh.us/arcgis/rest/services/ADAROW/ADA_ROW_Inventory_Image_Viewer/MapServer/3/527950/attachments/", "Photo Link")</f>
        <v>Photo Link</v>
      </c>
      <c r="Q527" s="7" t="str">
        <f>HYPERLINK("http://data.mapchannels.com/dualmaps6/map.htm?lat=40.648040&amp;lng=-83.604339", "Map Channel Link")</f>
        <v>Map Channel Link</v>
      </c>
    </row>
    <row r="528" spans="1:17" hidden="1" x14ac:dyDescent="0.25">
      <c r="A528" t="s">
        <v>20</v>
      </c>
      <c r="B528" t="s">
        <v>1219</v>
      </c>
      <c r="C528" t="s">
        <v>1278</v>
      </c>
      <c r="D528">
        <v>16.481999999999999</v>
      </c>
      <c r="E528" t="s">
        <v>1292</v>
      </c>
      <c r="F528" t="s">
        <v>24</v>
      </c>
      <c r="G528" s="6">
        <v>45300.531446759262</v>
      </c>
      <c r="H528" t="s">
        <v>25</v>
      </c>
      <c r="I528" t="s">
        <v>102</v>
      </c>
      <c r="J528" t="s">
        <v>1280</v>
      </c>
      <c r="K528" t="s">
        <v>28</v>
      </c>
      <c r="M528" t="s">
        <v>29</v>
      </c>
      <c r="N528" t="s">
        <v>68</v>
      </c>
      <c r="O528" t="s">
        <v>1293</v>
      </c>
      <c r="P528" s="7" t="str">
        <f>HYPERLINK("https://collectormobile.dot.state.oh.us/arcgis/rest/services/ADAROW/ADA_ROW_Inventory_Image_Viewer/MapServer/3/529604/attachments/", "Photo Link")</f>
        <v>Photo Link</v>
      </c>
      <c r="Q528" s="7" t="str">
        <f>HYPERLINK("http://data.mapchannels.com/dualmaps6/map.htm?lat=40.648848&amp;lng=-83.600197", "Map Channel Link")</f>
        <v>Map Channel Link</v>
      </c>
    </row>
    <row r="529" spans="1:17" hidden="1" x14ac:dyDescent="0.25">
      <c r="A529" t="s">
        <v>20</v>
      </c>
      <c r="B529" t="s">
        <v>1219</v>
      </c>
      <c r="C529" t="s">
        <v>1278</v>
      </c>
      <c r="D529">
        <v>16.695</v>
      </c>
      <c r="E529" t="s">
        <v>1294</v>
      </c>
      <c r="F529" t="s">
        <v>24</v>
      </c>
      <c r="G529" s="6">
        <v>45300.531446759262</v>
      </c>
      <c r="H529" t="s">
        <v>25</v>
      </c>
      <c r="I529" t="s">
        <v>102</v>
      </c>
      <c r="J529" t="s">
        <v>1280</v>
      </c>
      <c r="K529" t="s">
        <v>28</v>
      </c>
      <c r="M529" t="s">
        <v>29</v>
      </c>
      <c r="N529" t="s">
        <v>1295</v>
      </c>
      <c r="O529" t="s">
        <v>1296</v>
      </c>
      <c r="P529" s="7" t="str">
        <f>HYPERLINK("https://collectormobile.dot.state.oh.us/arcgis/rest/services/ADAROW/ADA_ROW_Inventory_Image_Viewer/MapServer/3/529202/attachments/", "Photo Link")</f>
        <v>Photo Link</v>
      </c>
      <c r="Q529" s="7" t="str">
        <f>HYPERLINK("http://data.mapchannels.com/dualmaps6/map.htm?lat=40.650060&amp;lng=-83.596472", "Map Channel Link")</f>
        <v>Map Channel Link</v>
      </c>
    </row>
    <row r="530" spans="1:17" hidden="1" x14ac:dyDescent="0.25">
      <c r="A530" t="s">
        <v>20</v>
      </c>
      <c r="B530" t="s">
        <v>1219</v>
      </c>
      <c r="C530" t="s">
        <v>904</v>
      </c>
      <c r="D530">
        <v>19.661999999999999</v>
      </c>
      <c r="E530" t="s">
        <v>1297</v>
      </c>
      <c r="F530" t="s">
        <v>24</v>
      </c>
      <c r="G530" s="6">
        <v>45790.564525462964</v>
      </c>
      <c r="H530" t="s">
        <v>25</v>
      </c>
      <c r="I530" t="s">
        <v>26</v>
      </c>
      <c r="J530" t="s">
        <v>1228</v>
      </c>
      <c r="K530" t="s">
        <v>28</v>
      </c>
      <c r="M530" t="s">
        <v>29</v>
      </c>
      <c r="N530" t="s">
        <v>588</v>
      </c>
      <c r="O530" t="s">
        <v>1298</v>
      </c>
      <c r="P530" s="7" t="str">
        <f>HYPERLINK("https://collectormobile.dot.state.oh.us/arcgis/rest/services/ADAROW/ADA_ROW_Inventory_Image_Viewer/MapServer/3/533371/attachments/", "Photo Link")</f>
        <v>Photo Link</v>
      </c>
      <c r="Q530" s="7" t="str">
        <f>HYPERLINK("http://data.mapchannels.com/dualmaps6/map.htm?lat=40.789240&amp;lng=-83.643358", "Map Channel Link")</f>
        <v>Map Channel Link</v>
      </c>
    </row>
    <row r="531" spans="1:17" hidden="1" x14ac:dyDescent="0.25">
      <c r="A531" t="s">
        <v>20</v>
      </c>
      <c r="B531" t="s">
        <v>1219</v>
      </c>
      <c r="C531" t="s">
        <v>904</v>
      </c>
      <c r="D531">
        <v>19.670000000000002</v>
      </c>
      <c r="E531" t="s">
        <v>1299</v>
      </c>
      <c r="F531" t="s">
        <v>24</v>
      </c>
      <c r="G531" s="6">
        <v>45790.564351851863</v>
      </c>
      <c r="H531" t="s">
        <v>25</v>
      </c>
      <c r="I531" t="s">
        <v>26</v>
      </c>
      <c r="J531" t="s">
        <v>1228</v>
      </c>
      <c r="K531" t="s">
        <v>28</v>
      </c>
      <c r="M531" t="s">
        <v>29</v>
      </c>
      <c r="N531" t="s">
        <v>1300</v>
      </c>
      <c r="O531" t="s">
        <v>1301</v>
      </c>
      <c r="P531" s="7" t="str">
        <f>HYPERLINK("https://collectormobile.dot.state.oh.us/arcgis/rest/services/ADAROW/ADA_ROW_Inventory_Image_Viewer/MapServer/3/531856/attachments/", "Photo Link")</f>
        <v>Photo Link</v>
      </c>
      <c r="Q531" s="7" t="str">
        <f>HYPERLINK("http://data.mapchannels.com/dualmaps6/map.htm?lat=40.789354&amp;lng=-83.643368", "Map Channel Link")</f>
        <v>Map Channel Link</v>
      </c>
    </row>
    <row r="532" spans="1:17" hidden="1" x14ac:dyDescent="0.25">
      <c r="A532" t="s">
        <v>20</v>
      </c>
      <c r="B532" t="s">
        <v>1219</v>
      </c>
      <c r="C532" t="s">
        <v>904</v>
      </c>
      <c r="D532">
        <v>19.670000000000002</v>
      </c>
      <c r="E532" t="s">
        <v>1302</v>
      </c>
      <c r="F532" t="s">
        <v>24</v>
      </c>
      <c r="G532" s="6">
        <v>45790.564351851863</v>
      </c>
      <c r="H532" t="s">
        <v>25</v>
      </c>
      <c r="I532" t="s">
        <v>26</v>
      </c>
      <c r="J532" t="s">
        <v>1228</v>
      </c>
      <c r="K532" t="s">
        <v>28</v>
      </c>
      <c r="M532" t="s">
        <v>29</v>
      </c>
      <c r="N532" t="s">
        <v>91</v>
      </c>
      <c r="O532" t="s">
        <v>1303</v>
      </c>
      <c r="P532" s="7" t="str">
        <f>HYPERLINK("https://collectormobile.dot.state.oh.us/arcgis/rest/services/ADAROW/ADA_ROW_Inventory_Image_Viewer/MapServer/3/531860/attachments/", "Photo Link")</f>
        <v>Photo Link</v>
      </c>
      <c r="Q532" s="7" t="str">
        <f>HYPERLINK("http://data.mapchannels.com/dualmaps6/map.htm?lat=40.789349&amp;lng=-83.643523", "Map Channel Link")</f>
        <v>Map Channel Link</v>
      </c>
    </row>
    <row r="533" spans="1:17" hidden="1" x14ac:dyDescent="0.25">
      <c r="A533" t="s">
        <v>20</v>
      </c>
      <c r="B533" t="s">
        <v>1219</v>
      </c>
      <c r="C533" t="s">
        <v>904</v>
      </c>
      <c r="D533">
        <v>19.727</v>
      </c>
      <c r="E533" t="s">
        <v>1304</v>
      </c>
      <c r="F533" t="s">
        <v>24</v>
      </c>
      <c r="G533" s="6">
        <v>45790.564525462964</v>
      </c>
      <c r="H533" t="s">
        <v>25</v>
      </c>
      <c r="I533" t="s">
        <v>26</v>
      </c>
      <c r="J533" t="s">
        <v>1228</v>
      </c>
      <c r="K533" t="s">
        <v>28</v>
      </c>
      <c r="M533" t="s">
        <v>29</v>
      </c>
      <c r="N533" t="s">
        <v>91</v>
      </c>
      <c r="O533" t="s">
        <v>1305</v>
      </c>
      <c r="P533" s="7" t="str">
        <f>HYPERLINK("https://collectormobile.dot.state.oh.us/arcgis/rest/services/ADAROW/ADA_ROW_Inventory_Image_Viewer/MapServer/3/533374/attachments/", "Photo Link")</f>
        <v>Photo Link</v>
      </c>
      <c r="Q533" s="7" t="str">
        <f>HYPERLINK("http://data.mapchannels.com/dualmaps6/map.htm?lat=40.790166&amp;lng=-83.643522", "Map Channel Link")</f>
        <v>Map Channel Link</v>
      </c>
    </row>
    <row r="534" spans="1:17" hidden="1" x14ac:dyDescent="0.25">
      <c r="A534" t="s">
        <v>20</v>
      </c>
      <c r="B534" t="s">
        <v>1219</v>
      </c>
      <c r="C534" t="s">
        <v>904</v>
      </c>
      <c r="D534">
        <v>19.739000000000001</v>
      </c>
      <c r="E534" t="s">
        <v>1306</v>
      </c>
      <c r="F534" t="s">
        <v>24</v>
      </c>
      <c r="G534" s="6">
        <v>45790.564525462964</v>
      </c>
      <c r="H534" t="s">
        <v>25</v>
      </c>
      <c r="I534" t="s">
        <v>26</v>
      </c>
      <c r="J534" t="s">
        <v>1228</v>
      </c>
      <c r="K534" t="s">
        <v>28</v>
      </c>
      <c r="M534" t="s">
        <v>29</v>
      </c>
      <c r="N534" t="s">
        <v>91</v>
      </c>
      <c r="O534" t="s">
        <v>1307</v>
      </c>
      <c r="P534" s="7" t="str">
        <f>HYPERLINK("https://collectormobile.dot.state.oh.us/arcgis/rest/services/ADAROW/ADA_ROW_Inventory_Image_Viewer/MapServer/3/533376/attachments/", "Photo Link")</f>
        <v>Photo Link</v>
      </c>
      <c r="Q534" s="7" t="str">
        <f>HYPERLINK("http://data.mapchannels.com/dualmaps6/map.htm?lat=40.790315&amp;lng=-83.643719", "Map Channel Link")</f>
        <v>Map Channel Link</v>
      </c>
    </row>
    <row r="535" spans="1:17" hidden="1" x14ac:dyDescent="0.25">
      <c r="A535" t="s">
        <v>20</v>
      </c>
      <c r="B535" t="s">
        <v>1219</v>
      </c>
      <c r="C535" t="s">
        <v>1308</v>
      </c>
      <c r="D535">
        <v>0.13200000000000001</v>
      </c>
      <c r="E535" t="s">
        <v>1309</v>
      </c>
      <c r="F535" t="s">
        <v>24</v>
      </c>
      <c r="G535" s="6">
        <v>45790.564837962957</v>
      </c>
      <c r="H535" t="s">
        <v>25</v>
      </c>
      <c r="I535" t="s">
        <v>26</v>
      </c>
      <c r="J535" t="s">
        <v>1310</v>
      </c>
      <c r="K535" t="s">
        <v>38</v>
      </c>
      <c r="M535" t="s">
        <v>29</v>
      </c>
      <c r="N535" t="s">
        <v>1311</v>
      </c>
      <c r="O535" t="s">
        <v>1312</v>
      </c>
      <c r="P535" s="7" t="str">
        <f>HYPERLINK("https://collectormobile.dot.state.oh.us/arcgis/rest/services/ADAROW/ADA_ROW_Inventory_Image_Viewer/MapServer/3/541909/attachments/", "Photo Link")</f>
        <v>Photo Link</v>
      </c>
      <c r="Q535" s="7" t="str">
        <f>HYPERLINK("http://data.mapchannels.com/dualmaps6/map.htm?lat=40.708630&amp;lng=-83.842224", "Map Channel Link")</f>
        <v>Map Channel Link</v>
      </c>
    </row>
    <row r="536" spans="1:17" hidden="1" x14ac:dyDescent="0.25">
      <c r="A536" t="s">
        <v>20</v>
      </c>
      <c r="B536" t="s">
        <v>1219</v>
      </c>
      <c r="C536" t="s">
        <v>1313</v>
      </c>
      <c r="D536">
        <v>8.5999999999999993E-2</v>
      </c>
      <c r="E536" t="s">
        <v>1314</v>
      </c>
      <c r="F536" t="s">
        <v>24</v>
      </c>
      <c r="G536" s="6">
        <v>45790.564351851863</v>
      </c>
      <c r="H536" t="s">
        <v>25</v>
      </c>
      <c r="I536" t="s">
        <v>26</v>
      </c>
      <c r="J536" t="s">
        <v>1310</v>
      </c>
      <c r="K536" t="s">
        <v>28</v>
      </c>
      <c r="M536" t="s">
        <v>29</v>
      </c>
      <c r="N536" t="s">
        <v>68</v>
      </c>
      <c r="O536" t="s">
        <v>1315</v>
      </c>
      <c r="P536" s="7" t="str">
        <f>HYPERLINK("https://collectormobile.dot.state.oh.us/arcgis/rest/services/ADAROW/ADA_ROW_Inventory_Image_Viewer/MapServer/3/531822/attachments/", "Photo Link")</f>
        <v>Photo Link</v>
      </c>
      <c r="Q536" s="7" t="str">
        <f>HYPERLINK("http://data.mapchannels.com/dualmaps6/map.htm?lat=40.712222&amp;lng=-83.842278", "Map Channel Link")</f>
        <v>Map Channel Link</v>
      </c>
    </row>
    <row r="537" spans="1:17" hidden="1" x14ac:dyDescent="0.25">
      <c r="A537" t="s">
        <v>20</v>
      </c>
      <c r="B537" t="s">
        <v>1219</v>
      </c>
      <c r="C537" t="s">
        <v>1313</v>
      </c>
      <c r="D537">
        <v>8.6999999999999994E-2</v>
      </c>
      <c r="E537" t="s">
        <v>1316</v>
      </c>
      <c r="F537" t="s">
        <v>24</v>
      </c>
      <c r="G537" s="6">
        <v>45790.564351851863</v>
      </c>
      <c r="H537" t="s">
        <v>25</v>
      </c>
      <c r="I537" t="s">
        <v>26</v>
      </c>
      <c r="J537" t="s">
        <v>1310</v>
      </c>
      <c r="K537"/>
      <c r="M537" t="s">
        <v>29</v>
      </c>
      <c r="N537" t="s">
        <v>200</v>
      </c>
      <c r="O537" t="s">
        <v>1317</v>
      </c>
      <c r="P537" s="7" t="str">
        <f>HYPERLINK("https://collectormobile.dot.state.oh.us/arcgis/rest/services/ADAROW/ADA_ROW_Inventory_Image_Viewer/MapServer/3/531823/attachments/", "Photo Link")</f>
        <v>Photo Link</v>
      </c>
      <c r="Q537" s="7" t="str">
        <f>HYPERLINK("http://data.mapchannels.com/dualmaps6/map.htm?lat=40.712291&amp;lng=-83.842273", "Map Channel Link")</f>
        <v>Map Channel Link</v>
      </c>
    </row>
    <row r="538" spans="1:17" hidden="1" x14ac:dyDescent="0.25">
      <c r="A538" t="s">
        <v>20</v>
      </c>
      <c r="B538" t="s">
        <v>1219</v>
      </c>
      <c r="C538" t="s">
        <v>1318</v>
      </c>
      <c r="D538">
        <v>8.5999999999999993E-2</v>
      </c>
      <c r="E538" t="s">
        <v>1319</v>
      </c>
      <c r="F538" t="s">
        <v>24</v>
      </c>
      <c r="G538" s="6">
        <v>45790.564351851863</v>
      </c>
      <c r="H538" t="s">
        <v>25</v>
      </c>
      <c r="I538" t="s">
        <v>26</v>
      </c>
      <c r="J538" t="s">
        <v>1310</v>
      </c>
      <c r="K538"/>
      <c r="M538" t="s">
        <v>29</v>
      </c>
      <c r="N538" t="s">
        <v>200</v>
      </c>
      <c r="O538" t="s">
        <v>1320</v>
      </c>
      <c r="P538" s="7" t="str">
        <f>HYPERLINK("https://collectormobile.dot.state.oh.us/arcgis/rest/services/ADAROW/ADA_ROW_Inventory_Image_Viewer/MapServer/3/531819/attachments/", "Photo Link")</f>
        <v>Photo Link</v>
      </c>
      <c r="Q538" s="7" t="str">
        <f>HYPERLINK("http://data.mapchannels.com/dualmaps6/map.htm?lat=40.710006&amp;lng=-83.842257", "Map Channel Link")</f>
        <v>Map Channel Link</v>
      </c>
    </row>
    <row r="539" spans="1:17" hidden="1" x14ac:dyDescent="0.25">
      <c r="A539" t="s">
        <v>20</v>
      </c>
      <c r="B539" t="s">
        <v>1219</v>
      </c>
      <c r="C539" t="s">
        <v>1318</v>
      </c>
      <c r="D539">
        <v>8.5999999999999993E-2</v>
      </c>
      <c r="E539" t="s">
        <v>1321</v>
      </c>
      <c r="F539" t="s">
        <v>24</v>
      </c>
      <c r="G539" s="6">
        <v>45790.564351851863</v>
      </c>
      <c r="H539" t="s">
        <v>25</v>
      </c>
      <c r="I539" t="s">
        <v>26</v>
      </c>
      <c r="J539" t="s">
        <v>1310</v>
      </c>
      <c r="K539" t="s">
        <v>38</v>
      </c>
      <c r="M539" t="s">
        <v>29</v>
      </c>
      <c r="N539" t="s">
        <v>1186</v>
      </c>
      <c r="O539" t="s">
        <v>1322</v>
      </c>
      <c r="P539" s="7" t="str">
        <f>HYPERLINK("https://collectormobile.dot.state.oh.us/arcgis/rest/services/ADAROW/ADA_ROW_Inventory_Image_Viewer/MapServer/3/531820/attachments/", "Photo Link")</f>
        <v>Photo Link</v>
      </c>
      <c r="Q539" s="7" t="str">
        <f>HYPERLINK("http://data.mapchannels.com/dualmaps6/map.htm?lat=40.709942&amp;lng=-83.842256", "Map Channel Link")</f>
        <v>Map Channel Link</v>
      </c>
    </row>
    <row r="540" spans="1:17" hidden="1" x14ac:dyDescent="0.25">
      <c r="A540" t="s">
        <v>20</v>
      </c>
      <c r="B540" t="s">
        <v>1219</v>
      </c>
      <c r="C540" t="s">
        <v>174</v>
      </c>
      <c r="D540">
        <v>13.090999999999999</v>
      </c>
      <c r="E540" t="s">
        <v>1323</v>
      </c>
      <c r="F540" t="s">
        <v>24</v>
      </c>
      <c r="G540" s="6">
        <v>45790.564351851863</v>
      </c>
      <c r="H540" t="s">
        <v>25</v>
      </c>
      <c r="I540" t="s">
        <v>26</v>
      </c>
      <c r="J540" t="s">
        <v>1228</v>
      </c>
      <c r="K540" t="s">
        <v>28</v>
      </c>
      <c r="M540" t="s">
        <v>29</v>
      </c>
      <c r="N540" t="s">
        <v>210</v>
      </c>
      <c r="O540" t="s">
        <v>1324</v>
      </c>
      <c r="P540" s="7" t="str">
        <f>HYPERLINK("https://collectormobile.dot.state.oh.us/arcgis/rest/services/ADAROW/ADA_ROW_Inventory_Image_Viewer/MapServer/3/531850/attachments/", "Photo Link")</f>
        <v>Photo Link</v>
      </c>
      <c r="Q540" s="7" t="str">
        <f>HYPERLINK("http://data.mapchannels.com/dualmaps6/map.htm?lat=40.783025&amp;lng=-83.641975", "Map Channel Link")</f>
        <v>Map Channel Link</v>
      </c>
    </row>
    <row r="541" spans="1:17" hidden="1" x14ac:dyDescent="0.25">
      <c r="A541" t="s">
        <v>20</v>
      </c>
      <c r="B541" t="s">
        <v>1219</v>
      </c>
      <c r="C541" t="s">
        <v>1325</v>
      </c>
      <c r="D541">
        <v>7.0000000000000001E-3</v>
      </c>
      <c r="E541" t="s">
        <v>1326</v>
      </c>
      <c r="F541" t="s">
        <v>24</v>
      </c>
      <c r="G541" s="6">
        <v>45790.56417824074</v>
      </c>
      <c r="H541" t="s">
        <v>25</v>
      </c>
      <c r="I541" t="s">
        <v>26</v>
      </c>
      <c r="J541" t="s">
        <v>1310</v>
      </c>
      <c r="K541" t="s">
        <v>28</v>
      </c>
      <c r="M541" t="s">
        <v>29</v>
      </c>
      <c r="N541" t="s">
        <v>72</v>
      </c>
      <c r="O541" t="s">
        <v>1327</v>
      </c>
      <c r="P541" s="7" t="str">
        <f>HYPERLINK("https://collectormobile.dot.state.oh.us/arcgis/rest/services/ADAROW/ADA_ROW_Inventory_Image_Viewer/MapServer/3/530278/attachments/", "Photo Link")</f>
        <v>Photo Link</v>
      </c>
      <c r="Q541" s="7" t="str">
        <f>HYPERLINK("http://data.mapchannels.com/dualmaps6/map.htm?lat=40.706391&amp;lng=-83.843935", "Map Channel Link")</f>
        <v>Map Channel Link</v>
      </c>
    </row>
    <row r="542" spans="1:17" hidden="1" x14ac:dyDescent="0.25">
      <c r="A542" t="s">
        <v>20</v>
      </c>
      <c r="B542" t="s">
        <v>1219</v>
      </c>
      <c r="C542" t="s">
        <v>1328</v>
      </c>
      <c r="D542">
        <v>5.0000000000000001E-3</v>
      </c>
      <c r="E542" t="s">
        <v>1329</v>
      </c>
      <c r="F542" t="s">
        <v>24</v>
      </c>
      <c r="G542" s="6">
        <v>45790.56417824074</v>
      </c>
      <c r="H542" t="s">
        <v>25</v>
      </c>
      <c r="I542" t="s">
        <v>26</v>
      </c>
      <c r="J542" t="s">
        <v>1310</v>
      </c>
      <c r="K542" t="s">
        <v>38</v>
      </c>
      <c r="M542" t="s">
        <v>29</v>
      </c>
      <c r="N542" t="s">
        <v>250</v>
      </c>
      <c r="O542" t="s">
        <v>1330</v>
      </c>
      <c r="P542" s="7" t="str">
        <f>HYPERLINK("https://collectormobile.dot.state.oh.us/arcgis/rest/services/ADAROW/ADA_ROW_Inventory_Image_Viewer/MapServer/3/530272/attachments/", "Photo Link")</f>
        <v>Photo Link</v>
      </c>
      <c r="Q542" s="7" t="str">
        <f>HYPERLINK("http://data.mapchannels.com/dualmaps6/map.htm?lat=40.706369&amp;lng=-83.845224", "Map Channel Link")</f>
        <v>Map Channel Link</v>
      </c>
    </row>
    <row r="543" spans="1:17" hidden="1" x14ac:dyDescent="0.25">
      <c r="A543" t="s">
        <v>20</v>
      </c>
      <c r="B543" t="s">
        <v>1219</v>
      </c>
      <c r="C543" t="s">
        <v>1328</v>
      </c>
      <c r="D543">
        <v>5.0000000000000001E-3</v>
      </c>
      <c r="E543" t="s">
        <v>1331</v>
      </c>
      <c r="F543" t="s">
        <v>24</v>
      </c>
      <c r="G543" s="6">
        <v>45790.564351851863</v>
      </c>
      <c r="H543" t="s">
        <v>25</v>
      </c>
      <c r="I543" t="s">
        <v>26</v>
      </c>
      <c r="J543" t="s">
        <v>1310</v>
      </c>
      <c r="K543" t="s">
        <v>38</v>
      </c>
      <c r="M543" t="s">
        <v>29</v>
      </c>
      <c r="N543" t="s">
        <v>250</v>
      </c>
      <c r="O543" t="s">
        <v>1332</v>
      </c>
      <c r="P543" s="7" t="str">
        <f>HYPERLINK("https://collectormobile.dot.state.oh.us/arcgis/rest/services/ADAROW/ADA_ROW_Inventory_Image_Viewer/MapServer/3/531804/attachments/", "Photo Link")</f>
        <v>Photo Link</v>
      </c>
      <c r="Q543" s="7" t="str">
        <f>HYPERLINK("http://data.mapchannels.com/dualmaps6/map.htm?lat=40.706370&amp;lng=-83.845123", "Map Channel Link")</f>
        <v>Map Channel Link</v>
      </c>
    </row>
    <row r="544" spans="1:17" hidden="1" x14ac:dyDescent="0.25">
      <c r="A544" t="s">
        <v>20</v>
      </c>
      <c r="B544" t="s">
        <v>1219</v>
      </c>
      <c r="C544" t="s">
        <v>1333</v>
      </c>
      <c r="D544">
        <v>8.5999999999999993E-2</v>
      </c>
      <c r="E544" t="s">
        <v>1334</v>
      </c>
      <c r="F544" t="s">
        <v>24</v>
      </c>
      <c r="G544" s="6">
        <v>45790.56417824074</v>
      </c>
      <c r="H544" t="s">
        <v>25</v>
      </c>
      <c r="I544" t="s">
        <v>26</v>
      </c>
      <c r="J544" t="s">
        <v>1310</v>
      </c>
      <c r="K544" t="s">
        <v>28</v>
      </c>
      <c r="M544" t="s">
        <v>29</v>
      </c>
      <c r="N544" t="s">
        <v>68</v>
      </c>
      <c r="O544" t="s">
        <v>1335</v>
      </c>
      <c r="P544" s="7" t="str">
        <f>HYPERLINK("https://collectormobile.dot.state.oh.us/arcgis/rest/services/ADAROW/ADA_ROW_Inventory_Image_Viewer/MapServer/3/530290/attachments/", "Photo Link")</f>
        <v>Photo Link</v>
      </c>
      <c r="Q544" s="7" t="str">
        <f>HYPERLINK("http://data.mapchannels.com/dualmaps6/map.htm?lat=40.713286&amp;lng=-83.842277", "Map Channel Link")</f>
        <v>Map Channel Link</v>
      </c>
    </row>
    <row r="545" spans="1:17" hidden="1" x14ac:dyDescent="0.25">
      <c r="A545" t="s">
        <v>20</v>
      </c>
      <c r="B545" t="s">
        <v>1219</v>
      </c>
      <c r="C545" t="s">
        <v>188</v>
      </c>
      <c r="D545">
        <v>8.5999999999999993E-2</v>
      </c>
      <c r="E545" t="s">
        <v>1336</v>
      </c>
      <c r="F545" t="s">
        <v>24</v>
      </c>
      <c r="G545" s="6">
        <v>45790.564837962957</v>
      </c>
      <c r="H545" t="s">
        <v>25</v>
      </c>
      <c r="I545" t="s">
        <v>26</v>
      </c>
      <c r="J545" t="s">
        <v>1310</v>
      </c>
      <c r="K545" t="s">
        <v>38</v>
      </c>
      <c r="M545" t="s">
        <v>29</v>
      </c>
      <c r="N545" t="s">
        <v>1337</v>
      </c>
      <c r="O545" t="s">
        <v>1338</v>
      </c>
      <c r="P545" s="7" t="str">
        <f>HYPERLINK("https://collectormobile.dot.state.oh.us/arcgis/rest/services/ADAROW/ADA_ROW_Inventory_Image_Viewer/MapServer/3/541910/attachments/", "Photo Link")</f>
        <v>Photo Link</v>
      </c>
      <c r="Q545" s="7" t="str">
        <f>HYPERLINK("http://data.mapchannels.com/dualmaps6/map.htm?lat=40.708516&amp;lng=-83.842232", "Map Channel Link")</f>
        <v>Map Channel Link</v>
      </c>
    </row>
    <row r="546" spans="1:17" hidden="1" x14ac:dyDescent="0.25">
      <c r="A546" t="s">
        <v>20</v>
      </c>
      <c r="B546" t="s">
        <v>1219</v>
      </c>
      <c r="C546" t="s">
        <v>1339</v>
      </c>
      <c r="D546">
        <v>8.5999999999999993E-2</v>
      </c>
      <c r="E546" t="s">
        <v>1340</v>
      </c>
      <c r="F546" t="s">
        <v>24</v>
      </c>
      <c r="G546" s="6">
        <v>45790.56417824074</v>
      </c>
      <c r="H546" t="s">
        <v>25</v>
      </c>
      <c r="I546" t="s">
        <v>26</v>
      </c>
      <c r="J546" t="s">
        <v>1310</v>
      </c>
      <c r="K546" t="s">
        <v>124</v>
      </c>
      <c r="M546" t="s">
        <v>29</v>
      </c>
      <c r="N546" t="s">
        <v>193</v>
      </c>
      <c r="O546" t="s">
        <v>1341</v>
      </c>
      <c r="P546" s="7" t="str">
        <f>HYPERLINK("https://collectormobile.dot.state.oh.us/arcgis/rest/services/ADAROW/ADA_ROW_Inventory_Image_Viewer/MapServer/3/530287/attachments/", "Photo Link")</f>
        <v>Photo Link</v>
      </c>
      <c r="Q546" s="7" t="str">
        <f>HYPERLINK("http://data.mapchannels.com/dualmaps6/map.htm?lat=40.711306&amp;lng=-83.842268", "Map Channel Link")</f>
        <v>Map Channel Link</v>
      </c>
    </row>
    <row r="547" spans="1:17" hidden="1" x14ac:dyDescent="0.25">
      <c r="A547" t="s">
        <v>20</v>
      </c>
      <c r="B547" t="s">
        <v>1219</v>
      </c>
      <c r="C547" t="s">
        <v>1339</v>
      </c>
      <c r="D547">
        <v>8.5999999999999993E-2</v>
      </c>
      <c r="E547" t="s">
        <v>1342</v>
      </c>
      <c r="F547" t="s">
        <v>24</v>
      </c>
      <c r="G547" s="6">
        <v>45790.56417824074</v>
      </c>
      <c r="H547" t="s">
        <v>25</v>
      </c>
      <c r="I547" t="s">
        <v>26</v>
      </c>
      <c r="J547" t="s">
        <v>1310</v>
      </c>
      <c r="K547"/>
      <c r="M547" t="s">
        <v>29</v>
      </c>
      <c r="N547" t="s">
        <v>200</v>
      </c>
      <c r="O547" t="s">
        <v>1343</v>
      </c>
      <c r="P547" s="7" t="str">
        <f>HYPERLINK("https://collectormobile.dot.state.oh.us/arcgis/rest/services/ADAROW/ADA_ROW_Inventory_Image_Viewer/MapServer/3/530288/attachments/", "Photo Link")</f>
        <v>Photo Link</v>
      </c>
      <c r="Q547" s="7" t="str">
        <f>HYPERLINK("http://data.mapchannels.com/dualmaps6/map.htm?lat=40.711377&amp;lng=-83.842273", "Map Channel Link")</f>
        <v>Map Channel Link</v>
      </c>
    </row>
    <row r="548" spans="1:17" hidden="1" x14ac:dyDescent="0.25">
      <c r="A548" t="s">
        <v>20</v>
      </c>
      <c r="B548" t="s">
        <v>1219</v>
      </c>
      <c r="C548" t="s">
        <v>205</v>
      </c>
      <c r="D548">
        <v>8.5999999999999993E-2</v>
      </c>
      <c r="E548" t="s">
        <v>1344</v>
      </c>
      <c r="F548" t="s">
        <v>24</v>
      </c>
      <c r="G548" s="6">
        <v>45790.564351851863</v>
      </c>
      <c r="H548" t="s">
        <v>25</v>
      </c>
      <c r="I548" t="s">
        <v>26</v>
      </c>
      <c r="J548" t="s">
        <v>1310</v>
      </c>
      <c r="K548"/>
      <c r="M548" t="s">
        <v>29</v>
      </c>
      <c r="N548" t="s">
        <v>200</v>
      </c>
      <c r="O548" t="s">
        <v>1345</v>
      </c>
      <c r="P548" s="7" t="str">
        <f>HYPERLINK("https://collectormobile.dot.state.oh.us/arcgis/rest/services/ADAROW/ADA_ROW_Inventory_Image_Viewer/MapServer/3/531817/attachments/", "Photo Link")</f>
        <v>Photo Link</v>
      </c>
      <c r="Q548" s="7" t="str">
        <f>HYPERLINK("http://data.mapchannels.com/dualmaps6/map.htm?lat=40.709206&amp;lng=-83.842245", "Map Channel Link")</f>
        <v>Map Channel Link</v>
      </c>
    </row>
    <row r="549" spans="1:17" hidden="1" x14ac:dyDescent="0.25">
      <c r="A549" t="s">
        <v>20</v>
      </c>
      <c r="B549" t="s">
        <v>1219</v>
      </c>
      <c r="C549" t="s">
        <v>1346</v>
      </c>
      <c r="D549">
        <v>8.6999999999999994E-2</v>
      </c>
      <c r="E549" t="s">
        <v>1347</v>
      </c>
      <c r="F549" t="s">
        <v>24</v>
      </c>
      <c r="G549" s="6">
        <v>45790.564351851863</v>
      </c>
      <c r="H549" t="s">
        <v>25</v>
      </c>
      <c r="I549" t="s">
        <v>26</v>
      </c>
      <c r="J549" t="s">
        <v>1310</v>
      </c>
      <c r="K549"/>
      <c r="M549" t="s">
        <v>29</v>
      </c>
      <c r="N549" t="s">
        <v>200</v>
      </c>
      <c r="O549" t="s">
        <v>1348</v>
      </c>
      <c r="P549" s="7" t="str">
        <f>HYPERLINK("https://collectormobile.dot.state.oh.us/arcgis/rest/services/ADAROW/ADA_ROW_Inventory_Image_Viewer/MapServer/3/531812/attachments/", "Photo Link")</f>
        <v>Photo Link</v>
      </c>
      <c r="Q549" s="7" t="str">
        <f>HYPERLINK("http://data.mapchannels.com/dualmaps6/map.htm?lat=40.707100&amp;lng=-83.842217", "Map Channel Link")</f>
        <v>Map Channel Link</v>
      </c>
    </row>
    <row r="550" spans="1:17" hidden="1" x14ac:dyDescent="0.25">
      <c r="A550" t="s">
        <v>20</v>
      </c>
      <c r="B550" t="s">
        <v>1219</v>
      </c>
      <c r="C550" t="s">
        <v>1349</v>
      </c>
      <c r="D550">
        <v>4.0000000000000001E-3</v>
      </c>
      <c r="E550" t="s">
        <v>1350</v>
      </c>
      <c r="F550" t="s">
        <v>24</v>
      </c>
      <c r="G550" s="6">
        <v>45790.564525462964</v>
      </c>
      <c r="H550" t="s">
        <v>25</v>
      </c>
      <c r="I550" t="s">
        <v>26</v>
      </c>
      <c r="J550" t="s">
        <v>1228</v>
      </c>
      <c r="K550"/>
      <c r="M550" t="s">
        <v>29</v>
      </c>
      <c r="N550" t="s">
        <v>200</v>
      </c>
      <c r="O550" t="s">
        <v>1351</v>
      </c>
      <c r="P550" s="7" t="str">
        <f>HYPERLINK("https://collectormobile.dot.state.oh.us/arcgis/rest/services/ADAROW/ADA_ROW_Inventory_Image_Viewer/MapServer/3/533368/attachments/", "Photo Link")</f>
        <v>Photo Link</v>
      </c>
      <c r="Q550" s="7" t="str">
        <f>HYPERLINK("http://data.mapchannels.com/dualmaps6/map.htm?lat=40.784436&amp;lng=-83.642239", "Map Channel Link")</f>
        <v>Map Channel Link</v>
      </c>
    </row>
    <row r="551" spans="1:17" hidden="1" x14ac:dyDescent="0.25">
      <c r="A551" t="s">
        <v>20</v>
      </c>
      <c r="B551" t="s">
        <v>1219</v>
      </c>
      <c r="C551" t="s">
        <v>1352</v>
      </c>
      <c r="D551">
        <v>0.11600000000000001</v>
      </c>
      <c r="E551" t="s">
        <v>1353</v>
      </c>
      <c r="F551" t="s">
        <v>24</v>
      </c>
      <c r="G551" s="6">
        <v>45790.564351851863</v>
      </c>
      <c r="H551" t="s">
        <v>25</v>
      </c>
      <c r="I551" t="s">
        <v>26</v>
      </c>
      <c r="J551" t="s">
        <v>1228</v>
      </c>
      <c r="K551" t="s">
        <v>28</v>
      </c>
      <c r="M551" t="s">
        <v>29</v>
      </c>
      <c r="N551" t="s">
        <v>68</v>
      </c>
      <c r="O551" t="s">
        <v>1354</v>
      </c>
      <c r="P551" s="7" t="str">
        <f>HYPERLINK("https://collectormobile.dot.state.oh.us/arcgis/rest/services/ADAROW/ADA_ROW_Inventory_Image_Viewer/MapServer/3/531852/attachments/", "Photo Link")</f>
        <v>Photo Link</v>
      </c>
      <c r="Q551" s="7" t="str">
        <f>HYPERLINK("http://data.mapchannels.com/dualmaps6/map.htm?lat=40.784525&amp;lng=-83.642456", "Map Channel Link")</f>
        <v>Map Channel Link</v>
      </c>
    </row>
    <row r="552" spans="1:17" hidden="1" x14ac:dyDescent="0.25">
      <c r="A552" t="s">
        <v>20</v>
      </c>
      <c r="B552" t="s">
        <v>1219</v>
      </c>
      <c r="C552" t="s">
        <v>1352</v>
      </c>
      <c r="D552">
        <v>0.11600000000000001</v>
      </c>
      <c r="E552" t="s">
        <v>1355</v>
      </c>
      <c r="F552" t="s">
        <v>24</v>
      </c>
      <c r="G552" s="6">
        <v>45790.564351851863</v>
      </c>
      <c r="H552" t="s">
        <v>25</v>
      </c>
      <c r="I552" t="s">
        <v>26</v>
      </c>
      <c r="J552" t="s">
        <v>1228</v>
      </c>
      <c r="K552"/>
      <c r="M552" t="s">
        <v>29</v>
      </c>
      <c r="N552" t="s">
        <v>200</v>
      </c>
      <c r="O552" t="s">
        <v>1356</v>
      </c>
      <c r="P552" s="7" t="str">
        <f>HYPERLINK("https://collectormobile.dot.state.oh.us/arcgis/rest/services/ADAROW/ADA_ROW_Inventory_Image_Viewer/MapServer/3/531853/attachments/", "Photo Link")</f>
        <v>Photo Link</v>
      </c>
      <c r="Q552" s="7" t="str">
        <f>HYPERLINK("http://data.mapchannels.com/dualmaps6/map.htm?lat=40.784595&amp;lng=-83.642479", "Map Channel Link")</f>
        <v>Map Channel Link</v>
      </c>
    </row>
    <row r="553" spans="1:17" hidden="1" x14ac:dyDescent="0.25">
      <c r="A553" t="s">
        <v>20</v>
      </c>
      <c r="B553" t="s">
        <v>1219</v>
      </c>
      <c r="C553" t="s">
        <v>1357</v>
      </c>
      <c r="D553">
        <v>3.0000000000000001E-3</v>
      </c>
      <c r="E553" t="s">
        <v>1358</v>
      </c>
      <c r="F553" t="s">
        <v>24</v>
      </c>
      <c r="G553" s="6">
        <v>45790.564351851863</v>
      </c>
      <c r="H553" t="s">
        <v>25</v>
      </c>
      <c r="I553" t="s">
        <v>26</v>
      </c>
      <c r="J553" t="s">
        <v>1228</v>
      </c>
      <c r="K553"/>
      <c r="M553" t="s">
        <v>29</v>
      </c>
      <c r="N553" t="s">
        <v>200</v>
      </c>
      <c r="O553" t="s">
        <v>1359</v>
      </c>
      <c r="P553" s="7" t="str">
        <f>HYPERLINK("https://collectormobile.dot.state.oh.us/arcgis/rest/services/ADAROW/ADA_ROW_Inventory_Image_Viewer/MapServer/3/531855/attachments/", "Photo Link")</f>
        <v>Photo Link</v>
      </c>
      <c r="Q553" s="7" t="str">
        <f>HYPERLINK("http://data.mapchannels.com/dualmaps6/map.htm?lat=40.785716&amp;lng=-83.642664", "Map Channel Link")</f>
        <v>Map Channel Link</v>
      </c>
    </row>
    <row r="554" spans="1:17" hidden="1" x14ac:dyDescent="0.25">
      <c r="A554" t="s">
        <v>20</v>
      </c>
      <c r="B554" t="s">
        <v>1219</v>
      </c>
      <c r="C554" t="s">
        <v>1357</v>
      </c>
      <c r="D554">
        <v>4.0000000000000001E-3</v>
      </c>
      <c r="E554" t="s">
        <v>1360</v>
      </c>
      <c r="F554" t="s">
        <v>24</v>
      </c>
      <c r="G554" s="6">
        <v>45790.564351851863</v>
      </c>
      <c r="H554" t="s">
        <v>25</v>
      </c>
      <c r="I554" t="s">
        <v>26</v>
      </c>
      <c r="J554" t="s">
        <v>1228</v>
      </c>
      <c r="K554"/>
      <c r="M554" t="s">
        <v>29</v>
      </c>
      <c r="N554" t="s">
        <v>250</v>
      </c>
      <c r="O554" t="s">
        <v>1361</v>
      </c>
      <c r="P554" s="7" t="str">
        <f>HYPERLINK("https://collectormobile.dot.state.oh.us/arcgis/rest/services/ADAROW/ADA_ROW_Inventory_Image_Viewer/MapServer/3/531854/attachments/", "Photo Link")</f>
        <v>Photo Link</v>
      </c>
      <c r="Q554" s="7" t="str">
        <f>HYPERLINK("http://data.mapchannels.com/dualmaps6/map.htm?lat=40.785643&amp;lng=-83.642632", "Map Channel Link")</f>
        <v>Map Channel Link</v>
      </c>
    </row>
    <row r="555" spans="1:17" hidden="1" x14ac:dyDescent="0.25">
      <c r="A555" t="s">
        <v>20</v>
      </c>
      <c r="B555" t="s">
        <v>1219</v>
      </c>
      <c r="C555" t="s">
        <v>1362</v>
      </c>
      <c r="D555">
        <v>4.0000000000000001E-3</v>
      </c>
      <c r="E555" t="s">
        <v>1363</v>
      </c>
      <c r="F555" t="s">
        <v>24</v>
      </c>
      <c r="G555" s="6">
        <v>45790.564525462964</v>
      </c>
      <c r="H555" t="s">
        <v>25</v>
      </c>
      <c r="I555" t="s">
        <v>26</v>
      </c>
      <c r="J555" t="s">
        <v>1228</v>
      </c>
      <c r="K555" t="s">
        <v>28</v>
      </c>
      <c r="M555" t="s">
        <v>29</v>
      </c>
      <c r="N555" t="s">
        <v>1364</v>
      </c>
      <c r="O555" t="s">
        <v>1365</v>
      </c>
      <c r="P555" s="7" t="str">
        <f>HYPERLINK("https://collectormobile.dot.state.oh.us/arcgis/rest/services/ADAROW/ADA_ROW_Inventory_Image_Viewer/MapServer/3/533369/attachments/", "Photo Link")</f>
        <v>Photo Link</v>
      </c>
      <c r="Q555" s="7" t="str">
        <f>HYPERLINK("http://data.mapchannels.com/dualmaps6/map.htm?lat=40.786869&amp;lng=-83.642886", "Map Channel Link")</f>
        <v>Map Channel Link</v>
      </c>
    </row>
    <row r="556" spans="1:17" hidden="1" x14ac:dyDescent="0.25">
      <c r="A556" t="s">
        <v>20</v>
      </c>
      <c r="B556" t="s">
        <v>1219</v>
      </c>
      <c r="C556" t="s">
        <v>1362</v>
      </c>
      <c r="D556">
        <v>4.0000000000000001E-3</v>
      </c>
      <c r="E556" t="s">
        <v>1366</v>
      </c>
      <c r="F556" t="s">
        <v>24</v>
      </c>
      <c r="G556" s="6">
        <v>45790.564525462964</v>
      </c>
      <c r="H556" t="s">
        <v>25</v>
      </c>
      <c r="I556" t="s">
        <v>26</v>
      </c>
      <c r="J556" t="s">
        <v>1228</v>
      </c>
      <c r="K556" t="s">
        <v>28</v>
      </c>
      <c r="M556" t="s">
        <v>29</v>
      </c>
      <c r="N556" t="s">
        <v>210</v>
      </c>
      <c r="O556" t="s">
        <v>1367</v>
      </c>
      <c r="P556" s="7" t="str">
        <f>HYPERLINK("https://collectormobile.dot.state.oh.us/arcgis/rest/services/ADAROW/ADA_ROW_Inventory_Image_Viewer/MapServer/3/533370/attachments/", "Photo Link")</f>
        <v>Photo Link</v>
      </c>
      <c r="Q556" s="7" t="str">
        <f>HYPERLINK("http://data.mapchannels.com/dualmaps6/map.htm?lat=40.786937&amp;lng=-83.642901", "Map Channel Link")</f>
        <v>Map Channel Link</v>
      </c>
    </row>
    <row r="557" spans="1:17" hidden="1" x14ac:dyDescent="0.25">
      <c r="A557" t="s">
        <v>20</v>
      </c>
      <c r="B557" t="s">
        <v>1219</v>
      </c>
      <c r="C557" t="s">
        <v>227</v>
      </c>
      <c r="D557">
        <v>0.13</v>
      </c>
      <c r="E557" t="s">
        <v>1368</v>
      </c>
      <c r="F557" t="s">
        <v>24</v>
      </c>
      <c r="G557" s="6">
        <v>45790.564351851863</v>
      </c>
      <c r="H557" t="s">
        <v>25</v>
      </c>
      <c r="I557" t="s">
        <v>26</v>
      </c>
      <c r="J557" t="s">
        <v>1228</v>
      </c>
      <c r="K557" t="s">
        <v>28</v>
      </c>
      <c r="M557" t="s">
        <v>29</v>
      </c>
      <c r="N557" t="s">
        <v>422</v>
      </c>
      <c r="O557" t="s">
        <v>1369</v>
      </c>
      <c r="P557" s="7" t="str">
        <f>HYPERLINK("https://collectormobile.dot.state.oh.us/arcgis/rest/services/ADAROW/ADA_ROW_Inventory_Image_Viewer/MapServer/3/531866/attachments/", "Photo Link")</f>
        <v>Photo Link</v>
      </c>
      <c r="Q557" s="7" t="str">
        <f>HYPERLINK("http://data.mapchannels.com/dualmaps6/map.htm?lat=40.791552&amp;lng=-83.644186", "Map Channel Link")</f>
        <v>Map Channel Link</v>
      </c>
    </row>
    <row r="558" spans="1:17" hidden="1" x14ac:dyDescent="0.25">
      <c r="A558" t="s">
        <v>20</v>
      </c>
      <c r="B558" t="s">
        <v>1219</v>
      </c>
      <c r="C558" t="s">
        <v>227</v>
      </c>
      <c r="D558">
        <v>0.13100000000000001</v>
      </c>
      <c r="E558" t="s">
        <v>1370</v>
      </c>
      <c r="F558" t="s">
        <v>24</v>
      </c>
      <c r="G558" s="6">
        <v>45790.564351851863</v>
      </c>
      <c r="H558" t="s">
        <v>25</v>
      </c>
      <c r="I558" t="s">
        <v>26</v>
      </c>
      <c r="J558" t="s">
        <v>1228</v>
      </c>
      <c r="K558" t="s">
        <v>28</v>
      </c>
      <c r="M558" t="s">
        <v>29</v>
      </c>
      <c r="N558" t="s">
        <v>326</v>
      </c>
      <c r="O558" t="s">
        <v>1371</v>
      </c>
      <c r="P558" s="7" t="str">
        <f>HYPERLINK("https://collectormobile.dot.state.oh.us/arcgis/rest/services/ADAROW/ADA_ROW_Inventory_Image_Viewer/MapServer/3/531865/attachments/", "Photo Link")</f>
        <v>Photo Link</v>
      </c>
      <c r="Q558" s="7" t="str">
        <f>HYPERLINK("http://data.mapchannels.com/dualmaps6/map.htm?lat=40.791474&amp;lng=-83.644156", "Map Channel Link")</f>
        <v>Map Channel Link</v>
      </c>
    </row>
    <row r="559" spans="1:17" hidden="1" x14ac:dyDescent="0.25">
      <c r="A559" t="s">
        <v>20</v>
      </c>
      <c r="B559" t="s">
        <v>1219</v>
      </c>
      <c r="C559" t="s">
        <v>227</v>
      </c>
      <c r="D559">
        <v>3.694</v>
      </c>
      <c r="E559" t="s">
        <v>1372</v>
      </c>
      <c r="F559" t="s">
        <v>43</v>
      </c>
      <c r="G559" s="6">
        <v>43305.751793981479</v>
      </c>
      <c r="H559" t="s">
        <v>25</v>
      </c>
      <c r="I559" t="s">
        <v>44</v>
      </c>
      <c r="J559"/>
      <c r="K559" t="s">
        <v>28</v>
      </c>
      <c r="M559" t="s">
        <v>29</v>
      </c>
      <c r="N559" t="s">
        <v>115</v>
      </c>
      <c r="O559" t="s">
        <v>1373</v>
      </c>
      <c r="P559" s="7" t="str">
        <f>HYPERLINK("https://collectormobile.dot.state.oh.us/arcgis/rest/services/ADAROW/ADA_ROW_Inventory_Image_Viewer/MapServer/3/30/attachments/", "Photo Link")</f>
        <v>Photo Link</v>
      </c>
      <c r="Q559" s="7" t="str">
        <f>HYPERLINK("http://data.mapchannels.com/dualmaps6/map.htm?lat=40.561715&amp;lng=-83.838708", "Map Channel Link")</f>
        <v>Map Channel Link</v>
      </c>
    </row>
    <row r="560" spans="1:17" hidden="1" x14ac:dyDescent="0.25">
      <c r="A560" t="s">
        <v>20</v>
      </c>
      <c r="B560" t="s">
        <v>1219</v>
      </c>
      <c r="C560" t="s">
        <v>1374</v>
      </c>
      <c r="D560">
        <v>3.0000000000000001E-3</v>
      </c>
      <c r="E560" t="s">
        <v>1375</v>
      </c>
      <c r="F560" t="s">
        <v>24</v>
      </c>
      <c r="G560" s="6">
        <v>45790.564525462964</v>
      </c>
      <c r="H560" t="s">
        <v>25</v>
      </c>
      <c r="I560" t="s">
        <v>26</v>
      </c>
      <c r="J560" t="s">
        <v>1228</v>
      </c>
      <c r="K560" t="s">
        <v>28</v>
      </c>
      <c r="M560" t="s">
        <v>29</v>
      </c>
      <c r="N560" t="s">
        <v>91</v>
      </c>
      <c r="O560" t="s">
        <v>1376</v>
      </c>
      <c r="P560" s="7" t="str">
        <f>HYPERLINK("https://collectormobile.dot.state.oh.us/arcgis/rest/services/ADAROW/ADA_ROW_Inventory_Image_Viewer/MapServer/3/533377/attachments/", "Photo Link")</f>
        <v>Photo Link</v>
      </c>
      <c r="Q560" s="7" t="str">
        <f>HYPERLINK("http://data.mapchannels.com/dualmaps6/map.htm?lat=40.793841&amp;lng=-83.644679", "Map Channel Link")</f>
        <v>Map Channel Link</v>
      </c>
    </row>
    <row r="561" spans="1:17" hidden="1" x14ac:dyDescent="0.25">
      <c r="A561" t="s">
        <v>20</v>
      </c>
      <c r="B561" t="s">
        <v>1219</v>
      </c>
      <c r="C561" t="s">
        <v>1374</v>
      </c>
      <c r="D561">
        <v>3.0000000000000001E-3</v>
      </c>
      <c r="E561" t="s">
        <v>1377</v>
      </c>
      <c r="F561" t="s">
        <v>24</v>
      </c>
      <c r="G561" s="6">
        <v>45790.564525462964</v>
      </c>
      <c r="H561" t="s">
        <v>25</v>
      </c>
      <c r="I561" t="s">
        <v>26</v>
      </c>
      <c r="J561" t="s">
        <v>1228</v>
      </c>
      <c r="K561" t="s">
        <v>28</v>
      </c>
      <c r="M561" t="s">
        <v>29</v>
      </c>
      <c r="N561" t="s">
        <v>91</v>
      </c>
      <c r="O561" t="s">
        <v>1378</v>
      </c>
      <c r="P561" s="7" t="str">
        <f>HYPERLINK("https://collectormobile.dot.state.oh.us/arcgis/rest/services/ADAROW/ADA_ROW_Inventory_Image_Viewer/MapServer/3/533378/attachments/", "Photo Link")</f>
        <v>Photo Link</v>
      </c>
      <c r="Q561" s="7" t="str">
        <f>HYPERLINK("http://data.mapchannels.com/dualmaps6/map.htm?lat=40.793892&amp;lng=-83.644694", "Map Channel Link")</f>
        <v>Map Channel Link</v>
      </c>
    </row>
    <row r="562" spans="1:17" hidden="1" x14ac:dyDescent="0.25">
      <c r="A562" t="s">
        <v>20</v>
      </c>
      <c r="B562" t="s">
        <v>1219</v>
      </c>
      <c r="C562" t="s">
        <v>1379</v>
      </c>
      <c r="D562">
        <v>4.0000000000000001E-3</v>
      </c>
      <c r="E562" t="s">
        <v>1380</v>
      </c>
      <c r="F562" t="s">
        <v>24</v>
      </c>
      <c r="G562" s="6">
        <v>45790.564351851863</v>
      </c>
      <c r="H562" t="s">
        <v>25</v>
      </c>
      <c r="I562" t="s">
        <v>26</v>
      </c>
      <c r="J562" t="s">
        <v>1228</v>
      </c>
      <c r="K562" t="s">
        <v>28</v>
      </c>
      <c r="M562" t="s">
        <v>29</v>
      </c>
      <c r="N562" t="s">
        <v>91</v>
      </c>
      <c r="O562" t="s">
        <v>1381</v>
      </c>
      <c r="P562" s="7" t="str">
        <f>HYPERLINK("https://collectormobile.dot.state.oh.us/arcgis/rest/services/ADAROW/ADA_ROW_Inventory_Image_Viewer/MapServer/3/531857/attachments/", "Photo Link")</f>
        <v>Photo Link</v>
      </c>
      <c r="Q562" s="7" t="str">
        <f>HYPERLINK("http://data.mapchannels.com/dualmaps6/map.htm?lat=40.789337&amp;lng=-83.643346", "Map Channel Link")</f>
        <v>Map Channel Link</v>
      </c>
    </row>
    <row r="563" spans="1:17" hidden="1" x14ac:dyDescent="0.25">
      <c r="A563" t="s">
        <v>20</v>
      </c>
      <c r="B563" t="s">
        <v>1219</v>
      </c>
      <c r="C563" t="s">
        <v>1379</v>
      </c>
      <c r="D563">
        <v>4.0000000000000001E-3</v>
      </c>
      <c r="E563" t="s">
        <v>1382</v>
      </c>
      <c r="F563" t="s">
        <v>24</v>
      </c>
      <c r="G563" s="6">
        <v>45790.564351851863</v>
      </c>
      <c r="H563" t="s">
        <v>25</v>
      </c>
      <c r="I563" t="s">
        <v>26</v>
      </c>
      <c r="J563" t="s">
        <v>1228</v>
      </c>
      <c r="K563" t="s">
        <v>28</v>
      </c>
      <c r="M563" t="s">
        <v>29</v>
      </c>
      <c r="N563" t="s">
        <v>80</v>
      </c>
      <c r="O563" t="s">
        <v>1383</v>
      </c>
      <c r="P563" s="7" t="str">
        <f>HYPERLINK("https://collectormobile.dot.state.oh.us/arcgis/rest/services/ADAROW/ADA_ROW_Inventory_Image_Viewer/MapServer/3/531858/attachments/", "Photo Link")</f>
        <v>Photo Link</v>
      </c>
      <c r="Q563" s="7" t="str">
        <f>HYPERLINK("http://data.mapchannels.com/dualmaps6/map.htm?lat=40.789259&amp;lng=-83.643339", "Map Channel Link")</f>
        <v>Map Channel Link</v>
      </c>
    </row>
    <row r="564" spans="1:17" hidden="1" x14ac:dyDescent="0.25">
      <c r="A564" t="s">
        <v>20</v>
      </c>
      <c r="B564" t="s">
        <v>1219</v>
      </c>
      <c r="C564" t="s">
        <v>1384</v>
      </c>
      <c r="D564">
        <v>0.434</v>
      </c>
      <c r="E564" t="s">
        <v>1385</v>
      </c>
      <c r="F564" t="s">
        <v>24</v>
      </c>
      <c r="G564" s="6">
        <v>45790.564525462964</v>
      </c>
      <c r="H564" t="s">
        <v>25</v>
      </c>
      <c r="I564" t="s">
        <v>26</v>
      </c>
      <c r="J564" t="s">
        <v>1228</v>
      </c>
      <c r="K564" t="s">
        <v>28</v>
      </c>
      <c r="M564" t="s">
        <v>29</v>
      </c>
      <c r="N564" t="s">
        <v>80</v>
      </c>
      <c r="O564" t="s">
        <v>1386</v>
      </c>
      <c r="P564" s="7" t="str">
        <f>HYPERLINK("https://collectormobile.dot.state.oh.us/arcgis/rest/services/ADAROW/ADA_ROW_Inventory_Image_Viewer/MapServer/3/533372/attachments/", "Photo Link")</f>
        <v>Photo Link</v>
      </c>
      <c r="Q564" s="7" t="str">
        <f>HYPERLINK("http://data.mapchannels.com/dualmaps6/map.htm?lat=40.789230&amp;lng=-83.643530", "Map Channel Link")</f>
        <v>Map Channel Link</v>
      </c>
    </row>
    <row r="565" spans="1:17" hidden="1" x14ac:dyDescent="0.25">
      <c r="A565" t="s">
        <v>20</v>
      </c>
      <c r="B565" t="s">
        <v>1219</v>
      </c>
      <c r="C565" t="s">
        <v>1384</v>
      </c>
      <c r="D565">
        <v>0.434</v>
      </c>
      <c r="E565" t="s">
        <v>1387</v>
      </c>
      <c r="F565" t="s">
        <v>24</v>
      </c>
      <c r="G565" s="6">
        <v>45790.564525462964</v>
      </c>
      <c r="H565" t="s">
        <v>25</v>
      </c>
      <c r="I565" t="s">
        <v>26</v>
      </c>
      <c r="J565" t="s">
        <v>1228</v>
      </c>
      <c r="K565" t="s">
        <v>28</v>
      </c>
      <c r="M565" t="s">
        <v>29</v>
      </c>
      <c r="N565" t="s">
        <v>72</v>
      </c>
      <c r="O565" t="s">
        <v>1388</v>
      </c>
      <c r="P565" s="7" t="str">
        <f>HYPERLINK("https://collectormobile.dot.state.oh.us/arcgis/rest/services/ADAROW/ADA_ROW_Inventory_Image_Viewer/MapServer/3/533373/attachments/", "Photo Link")</f>
        <v>Photo Link</v>
      </c>
      <c r="Q565" s="7" t="str">
        <f>HYPERLINK("http://data.mapchannels.com/dualmaps6/map.htm?lat=40.789329&amp;lng=-83.643561", "Map Channel Link")</f>
        <v>Map Channel Link</v>
      </c>
    </row>
    <row r="566" spans="1:17" hidden="1" x14ac:dyDescent="0.25">
      <c r="A566" t="s">
        <v>20</v>
      </c>
      <c r="B566" t="s">
        <v>1219</v>
      </c>
      <c r="C566" t="s">
        <v>1384</v>
      </c>
      <c r="D566">
        <v>0.436</v>
      </c>
      <c r="E566" t="s">
        <v>1389</v>
      </c>
      <c r="F566" t="s">
        <v>24</v>
      </c>
      <c r="G566" s="6">
        <v>45790.564351851863</v>
      </c>
      <c r="H566" t="s">
        <v>25</v>
      </c>
      <c r="I566" t="s">
        <v>26</v>
      </c>
      <c r="J566" t="s">
        <v>1228</v>
      </c>
      <c r="K566" t="s">
        <v>28</v>
      </c>
      <c r="M566" t="s">
        <v>29</v>
      </c>
      <c r="N566" t="s">
        <v>1390</v>
      </c>
      <c r="O566" t="s">
        <v>1391</v>
      </c>
      <c r="P566" s="7" t="str">
        <f>HYPERLINK("https://collectormobile.dot.state.oh.us/arcgis/rest/services/ADAROW/ADA_ROW_Inventory_Image_Viewer/MapServer/3/531859/attachments/", "Photo Link")</f>
        <v>Photo Link</v>
      </c>
      <c r="Q566" s="7" t="str">
        <f>HYPERLINK("http://data.mapchannels.com/dualmaps6/map.htm?lat=40.789218&amp;lng=-83.643494", "Map Channel Link")</f>
        <v>Map Channel Link</v>
      </c>
    </row>
    <row r="567" spans="1:17" hidden="1" x14ac:dyDescent="0.25">
      <c r="A567" t="s">
        <v>20</v>
      </c>
      <c r="B567" t="s">
        <v>1219</v>
      </c>
      <c r="C567" t="s">
        <v>1392</v>
      </c>
      <c r="D567">
        <v>7.0000000000000001E-3</v>
      </c>
      <c r="E567" t="s">
        <v>1393</v>
      </c>
      <c r="F567" t="s">
        <v>24</v>
      </c>
      <c r="G567" s="6">
        <v>45790.564351851863</v>
      </c>
      <c r="H567" t="s">
        <v>25</v>
      </c>
      <c r="I567" t="s">
        <v>26</v>
      </c>
      <c r="J567" t="s">
        <v>1265</v>
      </c>
      <c r="K567" t="s">
        <v>28</v>
      </c>
      <c r="M567" t="s">
        <v>29</v>
      </c>
      <c r="N567" t="s">
        <v>72</v>
      </c>
      <c r="O567" t="s">
        <v>1394</v>
      </c>
      <c r="P567" s="7" t="str">
        <f>HYPERLINK("https://collectormobile.dot.state.oh.us/arcgis/rest/services/ADAROW/ADA_ROW_Inventory_Image_Viewer/MapServer/3/531871/attachments/", "Photo Link")</f>
        <v>Photo Link</v>
      </c>
      <c r="Q567" s="7" t="str">
        <f>HYPERLINK("http://data.mapchannels.com/dualmaps6/map.htm?lat=40.801858&amp;lng=-83.510507", "Map Channel Link")</f>
        <v>Map Channel Link</v>
      </c>
    </row>
    <row r="568" spans="1:17" hidden="1" x14ac:dyDescent="0.25">
      <c r="A568" t="s">
        <v>20</v>
      </c>
      <c r="B568" t="s">
        <v>1219</v>
      </c>
      <c r="C568" t="s">
        <v>1395</v>
      </c>
      <c r="D568">
        <v>0.48799999999999999</v>
      </c>
      <c r="E568" t="s">
        <v>1396</v>
      </c>
      <c r="F568" t="s">
        <v>24</v>
      </c>
      <c r="G568" s="6">
        <v>45790.564351851863</v>
      </c>
      <c r="H568" t="s">
        <v>25</v>
      </c>
      <c r="I568" t="s">
        <v>26</v>
      </c>
      <c r="J568" t="s">
        <v>1265</v>
      </c>
      <c r="K568" t="s">
        <v>28</v>
      </c>
      <c r="M568" t="s">
        <v>29</v>
      </c>
      <c r="N568" t="s">
        <v>72</v>
      </c>
      <c r="O568" t="s">
        <v>1397</v>
      </c>
      <c r="P568" s="7" t="str">
        <f>HYPERLINK("https://collectormobile.dot.state.oh.us/arcgis/rest/services/ADAROW/ADA_ROW_Inventory_Image_Viewer/MapServer/3/531873/attachments/", "Photo Link")</f>
        <v>Photo Link</v>
      </c>
      <c r="Q568" s="7" t="str">
        <f>HYPERLINK("http://data.mapchannels.com/dualmaps6/map.htm?lat=40.801684&amp;lng=-83.510490", "Map Channel Link")</f>
        <v>Map Channel Link</v>
      </c>
    </row>
    <row r="569" spans="1:17" hidden="1" x14ac:dyDescent="0.25">
      <c r="A569" t="s">
        <v>20</v>
      </c>
      <c r="B569" t="s">
        <v>1219</v>
      </c>
      <c r="C569" t="s">
        <v>1398</v>
      </c>
      <c r="D569">
        <v>6.0000000000000001E-3</v>
      </c>
      <c r="E569" t="s">
        <v>1399</v>
      </c>
      <c r="F569" t="s">
        <v>24</v>
      </c>
      <c r="G569" s="6">
        <v>45790.564351851863</v>
      </c>
      <c r="H569" t="s">
        <v>25</v>
      </c>
      <c r="I569" t="s">
        <v>26</v>
      </c>
      <c r="J569" t="s">
        <v>1265</v>
      </c>
      <c r="K569" t="s">
        <v>28</v>
      </c>
      <c r="M569" t="s">
        <v>29</v>
      </c>
      <c r="N569" t="s">
        <v>72</v>
      </c>
      <c r="O569" t="s">
        <v>1400</v>
      </c>
      <c r="P569" s="7" t="str">
        <f>HYPERLINK("https://collectormobile.dot.state.oh.us/arcgis/rest/services/ADAROW/ADA_ROW_Inventory_Image_Viewer/MapServer/3/531867/attachments/", "Photo Link")</f>
        <v>Photo Link</v>
      </c>
      <c r="Q569" s="7" t="str">
        <f>HYPERLINK("http://data.mapchannels.com/dualmaps6/map.htm?lat=40.801849&amp;lng=-83.506412", "Map Channel Link")</f>
        <v>Map Channel Link</v>
      </c>
    </row>
    <row r="570" spans="1:17" hidden="1" x14ac:dyDescent="0.25">
      <c r="A570" t="s">
        <v>20</v>
      </c>
      <c r="B570" t="s">
        <v>1219</v>
      </c>
      <c r="C570" t="s">
        <v>1398</v>
      </c>
      <c r="D570">
        <v>6.0000000000000001E-3</v>
      </c>
      <c r="E570" t="s">
        <v>1401</v>
      </c>
      <c r="F570" t="s">
        <v>24</v>
      </c>
      <c r="G570" s="6">
        <v>45790.564351851863</v>
      </c>
      <c r="H570" t="s">
        <v>25</v>
      </c>
      <c r="I570" t="s">
        <v>26</v>
      </c>
      <c r="J570" t="s">
        <v>1265</v>
      </c>
      <c r="K570" t="s">
        <v>28</v>
      </c>
      <c r="M570" t="s">
        <v>29</v>
      </c>
      <c r="N570" t="s">
        <v>72</v>
      </c>
      <c r="O570" t="s">
        <v>1402</v>
      </c>
      <c r="P570" s="7" t="str">
        <f>HYPERLINK("https://collectormobile.dot.state.oh.us/arcgis/rest/services/ADAROW/ADA_ROW_Inventory_Image_Viewer/MapServer/3/531868/attachments/", "Photo Link")</f>
        <v>Photo Link</v>
      </c>
      <c r="Q570" s="7" t="str">
        <f>HYPERLINK("http://data.mapchannels.com/dualmaps6/map.htm?lat=40.801846&amp;lng=-83.506505", "Map Channel Link")</f>
        <v>Map Channel Link</v>
      </c>
    </row>
    <row r="571" spans="1:17" hidden="1" x14ac:dyDescent="0.25">
      <c r="A571" t="s">
        <v>20</v>
      </c>
      <c r="B571" t="s">
        <v>1219</v>
      </c>
      <c r="C571" t="s">
        <v>1403</v>
      </c>
      <c r="D571">
        <v>8.5999999999999993E-2</v>
      </c>
      <c r="E571" t="s">
        <v>1404</v>
      </c>
      <c r="F571" t="s">
        <v>24</v>
      </c>
      <c r="G571" s="6">
        <v>45237.805706018517</v>
      </c>
      <c r="H571" t="s">
        <v>25</v>
      </c>
      <c r="I571" t="s">
        <v>102</v>
      </c>
      <c r="J571" t="s">
        <v>1280</v>
      </c>
      <c r="K571" t="s">
        <v>28</v>
      </c>
      <c r="M571" t="s">
        <v>29</v>
      </c>
      <c r="N571" t="s">
        <v>68</v>
      </c>
      <c r="O571" t="s">
        <v>1405</v>
      </c>
      <c r="P571" s="7" t="str">
        <f>HYPERLINK("https://collectormobile.dot.state.oh.us/arcgis/rest/services/ADAROW/ADA_ROW_Inventory_Image_Viewer/MapServer/3/524950/attachments/", "Photo Link")</f>
        <v>Photo Link</v>
      </c>
      <c r="Q571" s="7" t="str">
        <f>HYPERLINK("http://data.mapchannels.com/dualmaps6/map.htm?lat=40.647947&amp;lng=-83.602310", "Map Channel Link")</f>
        <v>Map Channel Link</v>
      </c>
    </row>
    <row r="572" spans="1:17" hidden="1" x14ac:dyDescent="0.25">
      <c r="A572" t="s">
        <v>20</v>
      </c>
      <c r="B572" t="s">
        <v>1219</v>
      </c>
      <c r="C572" t="s">
        <v>1403</v>
      </c>
      <c r="D572">
        <v>0.09</v>
      </c>
      <c r="E572" t="s">
        <v>1406</v>
      </c>
      <c r="F572" t="s">
        <v>24</v>
      </c>
      <c r="G572" s="6">
        <v>45237.80641203704</v>
      </c>
      <c r="H572" t="s">
        <v>25</v>
      </c>
      <c r="I572" t="s">
        <v>102</v>
      </c>
      <c r="J572" t="s">
        <v>1280</v>
      </c>
      <c r="K572" t="s">
        <v>28</v>
      </c>
      <c r="M572" t="s">
        <v>29</v>
      </c>
      <c r="N572" t="s">
        <v>91</v>
      </c>
      <c r="O572" t="s">
        <v>1407</v>
      </c>
      <c r="P572" s="7" t="str">
        <f>HYPERLINK("https://collectormobile.dot.state.oh.us/arcgis/rest/services/ADAROW/ADA_ROW_Inventory_Image_Viewer/MapServer/3/527116/attachments/", "Photo Link")</f>
        <v>Photo Link</v>
      </c>
      <c r="Q572" s="7" t="str">
        <f>HYPERLINK("http://data.mapchannels.com/dualmaps6/map.htm?lat=40.648003&amp;lng=-83.602193", "Map Channel Link")</f>
        <v>Map Channel Link</v>
      </c>
    </row>
    <row r="573" spans="1:17" hidden="1" x14ac:dyDescent="0.25">
      <c r="A573" t="s">
        <v>20</v>
      </c>
      <c r="B573" t="s">
        <v>1219</v>
      </c>
      <c r="C573" t="s">
        <v>1403</v>
      </c>
      <c r="D573">
        <v>0.10100000000000001</v>
      </c>
      <c r="E573" t="s">
        <v>1408</v>
      </c>
      <c r="F573" t="s">
        <v>24</v>
      </c>
      <c r="G573" s="6">
        <v>45237.805196759262</v>
      </c>
      <c r="H573" t="s">
        <v>25</v>
      </c>
      <c r="I573" t="s">
        <v>102</v>
      </c>
      <c r="J573" t="s">
        <v>1280</v>
      </c>
      <c r="K573" t="s">
        <v>28</v>
      </c>
      <c r="M573" t="s">
        <v>29</v>
      </c>
      <c r="N573" t="s">
        <v>68</v>
      </c>
      <c r="O573" t="s">
        <v>1409</v>
      </c>
      <c r="P573" s="7" t="str">
        <f>HYPERLINK("https://collectormobile.dot.state.oh.us/arcgis/rest/services/ADAROW/ADA_ROW_Inventory_Image_Viewer/MapServer/3/527117/attachments/", "Photo Link")</f>
        <v>Photo Link</v>
      </c>
      <c r="Q573" s="7" t="str">
        <f>HYPERLINK("http://data.mapchannels.com/dualmaps6/map.htm?lat=40.648145&amp;lng=-83.602202", "Map Channel Link")</f>
        <v>Map Channel Link</v>
      </c>
    </row>
    <row r="574" spans="1:17" hidden="1" x14ac:dyDescent="0.25">
      <c r="A574" t="s">
        <v>20</v>
      </c>
      <c r="B574" t="s">
        <v>1219</v>
      </c>
      <c r="C574" t="s">
        <v>330</v>
      </c>
      <c r="D574">
        <v>6.3E-2</v>
      </c>
      <c r="E574" t="s">
        <v>1410</v>
      </c>
      <c r="F574" t="s">
        <v>24</v>
      </c>
      <c r="G574" s="6">
        <v>45251.735543981478</v>
      </c>
      <c r="H574" t="s">
        <v>25</v>
      </c>
      <c r="I574" t="s">
        <v>102</v>
      </c>
      <c r="J574" t="s">
        <v>1280</v>
      </c>
      <c r="K574" t="s">
        <v>28</v>
      </c>
      <c r="M574" t="s">
        <v>29</v>
      </c>
      <c r="N574" t="s">
        <v>210</v>
      </c>
      <c r="O574" t="s">
        <v>1411</v>
      </c>
      <c r="P574" s="7" t="str">
        <f>HYPERLINK("https://collectormobile.dot.state.oh.us/arcgis/rest/services/ADAROW/ADA_ROW_Inventory_Image_Viewer/MapServer/3/527954/attachments/", "Photo Link")</f>
        <v>Photo Link</v>
      </c>
      <c r="Q574" s="7" t="str">
        <f>HYPERLINK("http://data.mapchannels.com/dualmaps6/map.htm?lat=40.648005&amp;lng=-83.605622", "Map Channel Link")</f>
        <v>Map Channel Link</v>
      </c>
    </row>
    <row r="575" spans="1:17" hidden="1" x14ac:dyDescent="0.25">
      <c r="A575" t="s">
        <v>20</v>
      </c>
      <c r="B575" t="s">
        <v>1219</v>
      </c>
      <c r="C575" t="s">
        <v>330</v>
      </c>
      <c r="D575">
        <v>7.5999999999999998E-2</v>
      </c>
      <c r="E575" t="s">
        <v>1412</v>
      </c>
      <c r="F575" t="s">
        <v>24</v>
      </c>
      <c r="G575" s="6">
        <v>45237.797488425917</v>
      </c>
      <c r="H575" t="s">
        <v>25</v>
      </c>
      <c r="I575" t="s">
        <v>102</v>
      </c>
      <c r="J575" t="s">
        <v>1280</v>
      </c>
      <c r="K575" t="s">
        <v>28</v>
      </c>
      <c r="M575" t="s">
        <v>29</v>
      </c>
      <c r="N575" t="s">
        <v>210</v>
      </c>
      <c r="O575" t="s">
        <v>1413</v>
      </c>
      <c r="P575" s="7" t="str">
        <f>HYPERLINK("https://collectormobile.dot.state.oh.us/arcgis/rest/services/ADAROW/ADA_ROW_Inventory_Image_Viewer/MapServer/3/527955/attachments/", "Photo Link")</f>
        <v>Photo Link</v>
      </c>
      <c r="Q575" s="7" t="str">
        <f>HYPERLINK("http://data.mapchannels.com/dualmaps6/map.htm?lat=40.648198&amp;lng=-83.605709", "Map Channel Link")</f>
        <v>Map Channel Link</v>
      </c>
    </row>
    <row r="576" spans="1:17" hidden="1" x14ac:dyDescent="0.25">
      <c r="A576" t="s">
        <v>20</v>
      </c>
      <c r="B576" t="s">
        <v>1219</v>
      </c>
      <c r="C576" t="s">
        <v>330</v>
      </c>
      <c r="D576">
        <v>7.5999999999999998E-2</v>
      </c>
      <c r="E576" t="s">
        <v>1414</v>
      </c>
      <c r="F576" t="s">
        <v>24</v>
      </c>
      <c r="G576" s="6">
        <v>45237.800543981481</v>
      </c>
      <c r="H576" t="s">
        <v>25</v>
      </c>
      <c r="I576" t="s">
        <v>102</v>
      </c>
      <c r="J576" t="s">
        <v>1280</v>
      </c>
      <c r="K576" t="s">
        <v>28</v>
      </c>
      <c r="M576" t="s">
        <v>29</v>
      </c>
      <c r="N576" t="s">
        <v>68</v>
      </c>
      <c r="O576" t="s">
        <v>1415</v>
      </c>
      <c r="P576" s="7" t="str">
        <f>HYPERLINK("https://collectormobile.dot.state.oh.us/arcgis/rest/services/ADAROW/ADA_ROW_Inventory_Image_Viewer/MapServer/3/527956/attachments/", "Photo Link")</f>
        <v>Photo Link</v>
      </c>
      <c r="Q576" s="7" t="str">
        <f>HYPERLINK("http://data.mapchannels.com/dualmaps6/map.htm?lat=40.648195&amp;lng=-83.605564", "Map Channel Link")</f>
        <v>Map Channel Link</v>
      </c>
    </row>
    <row r="577" spans="1:17" hidden="1" x14ac:dyDescent="0.25">
      <c r="A577" t="s">
        <v>20</v>
      </c>
      <c r="B577" t="s">
        <v>1219</v>
      </c>
      <c r="C577" t="s">
        <v>1416</v>
      </c>
      <c r="D577">
        <v>1.204</v>
      </c>
      <c r="E577" t="s">
        <v>1417</v>
      </c>
      <c r="F577" t="s">
        <v>24</v>
      </c>
      <c r="G577" s="6">
        <v>45790.564837962957</v>
      </c>
      <c r="H577" t="s">
        <v>25</v>
      </c>
      <c r="I577" t="s">
        <v>26</v>
      </c>
      <c r="J577" t="s">
        <v>1418</v>
      </c>
      <c r="K577" t="s">
        <v>28</v>
      </c>
      <c r="M577" t="s">
        <v>29</v>
      </c>
      <c r="N577" t="s">
        <v>72</v>
      </c>
      <c r="O577" t="s">
        <v>1419</v>
      </c>
      <c r="P577" s="7" t="str">
        <f>HYPERLINK("https://collectormobile.dot.state.oh.us/arcgis/rest/services/ADAROW/ADA_ROW_Inventory_Image_Viewer/MapServer/3/541913/attachments/", "Photo Link")</f>
        <v>Photo Link</v>
      </c>
      <c r="Q577" s="7" t="str">
        <f>HYPERLINK("http://data.mapchannels.com/dualmaps6/map.htm?lat=40.692118&amp;lng=-83.785411", "Map Channel Link")</f>
        <v>Map Channel Link</v>
      </c>
    </row>
    <row r="578" spans="1:17" hidden="1" x14ac:dyDescent="0.25">
      <c r="A578" t="s">
        <v>20</v>
      </c>
      <c r="B578" t="s">
        <v>1219</v>
      </c>
      <c r="C578" t="s">
        <v>1416</v>
      </c>
      <c r="D578">
        <v>1.2589999999999999</v>
      </c>
      <c r="E578" t="s">
        <v>1420</v>
      </c>
      <c r="F578" t="s">
        <v>24</v>
      </c>
      <c r="G578" s="6">
        <v>45790.564351851863</v>
      </c>
      <c r="H578" t="s">
        <v>25</v>
      </c>
      <c r="I578" t="s">
        <v>26</v>
      </c>
      <c r="J578" t="s">
        <v>1418</v>
      </c>
      <c r="K578"/>
      <c r="M578" t="s">
        <v>29</v>
      </c>
      <c r="N578" t="s">
        <v>200</v>
      </c>
      <c r="P578" s="7" t="str">
        <f>HYPERLINK("https://collectormobile.dot.state.oh.us/arcgis/rest/services/ADAROW/ADA_ROW_Inventory_Image_Viewer/MapServer/3/531843/attachments/", "Photo Link")</f>
        <v>Photo Link</v>
      </c>
      <c r="Q578" s="7" t="str">
        <f>HYPERLINK("http://data.mapchannels.com/dualmaps6/map.htm?lat=40.692918&amp;lng=-83.785253", "Map Channel Link")</f>
        <v>Map Channel Link</v>
      </c>
    </row>
    <row r="579" spans="1:17" hidden="1" x14ac:dyDescent="0.25">
      <c r="A579" t="s">
        <v>20</v>
      </c>
      <c r="B579" t="s">
        <v>1219</v>
      </c>
      <c r="C579" t="s">
        <v>1416</v>
      </c>
      <c r="D579">
        <v>1.2669999999999999</v>
      </c>
      <c r="E579" t="s">
        <v>1421</v>
      </c>
      <c r="F579" t="s">
        <v>24</v>
      </c>
      <c r="G579" s="6">
        <v>45790.564351851863</v>
      </c>
      <c r="H579" t="s">
        <v>25</v>
      </c>
      <c r="I579" t="s">
        <v>26</v>
      </c>
      <c r="J579" t="s">
        <v>1418</v>
      </c>
      <c r="K579" t="s">
        <v>28</v>
      </c>
      <c r="M579" t="s">
        <v>29</v>
      </c>
      <c r="N579" t="s">
        <v>326</v>
      </c>
      <c r="O579" t="s">
        <v>1422</v>
      </c>
      <c r="P579" s="7" t="str">
        <f>HYPERLINK("https://collectormobile.dot.state.oh.us/arcgis/rest/services/ADAROW/ADA_ROW_Inventory_Image_Viewer/MapServer/3/531841/attachments/", "Photo Link")</f>
        <v>Photo Link</v>
      </c>
      <c r="Q579" s="7" t="str">
        <f>HYPERLINK("http://data.mapchannels.com/dualmaps6/map.htm?lat=40.693027&amp;lng=-83.785263", "Map Channel Link")</f>
        <v>Map Channel Link</v>
      </c>
    </row>
    <row r="580" spans="1:17" hidden="1" x14ac:dyDescent="0.25">
      <c r="A580" t="s">
        <v>20</v>
      </c>
      <c r="B580" t="s">
        <v>1219</v>
      </c>
      <c r="C580" t="s">
        <v>1416</v>
      </c>
      <c r="D580">
        <v>1.3029999999999999</v>
      </c>
      <c r="E580" t="s">
        <v>1423</v>
      </c>
      <c r="F580" t="s">
        <v>24</v>
      </c>
      <c r="G580" s="6">
        <v>45790.564351851863</v>
      </c>
      <c r="H580" t="s">
        <v>25</v>
      </c>
      <c r="I580" t="s">
        <v>26</v>
      </c>
      <c r="J580" t="s">
        <v>1418</v>
      </c>
      <c r="K580"/>
      <c r="M580" t="s">
        <v>29</v>
      </c>
      <c r="N580" t="s">
        <v>200</v>
      </c>
      <c r="O580" t="s">
        <v>1424</v>
      </c>
      <c r="P580" s="7" t="str">
        <f>HYPERLINK("https://collectormobile.dot.state.oh.us/arcgis/rest/services/ADAROW/ADA_ROW_Inventory_Image_Viewer/MapServer/3/531845/attachments/", "Photo Link")</f>
        <v>Photo Link</v>
      </c>
      <c r="Q580" s="7" t="str">
        <f>HYPERLINK("http://data.mapchannels.com/dualmaps6/map.htm?lat=40.693564&amp;lng=-83.785217", "Map Channel Link")</f>
        <v>Map Channel Link</v>
      </c>
    </row>
    <row r="581" spans="1:17" hidden="1" x14ac:dyDescent="0.25">
      <c r="A581" t="s">
        <v>20</v>
      </c>
      <c r="B581" t="s">
        <v>1219</v>
      </c>
      <c r="C581" t="s">
        <v>1425</v>
      </c>
      <c r="D581">
        <v>1.629</v>
      </c>
      <c r="E581" t="s">
        <v>1426</v>
      </c>
      <c r="F581" t="s">
        <v>143</v>
      </c>
      <c r="G581" s="6">
        <v>43441.521643518521</v>
      </c>
      <c r="H581" t="s">
        <v>25</v>
      </c>
      <c r="I581" t="s">
        <v>102</v>
      </c>
      <c r="J581" t="s">
        <v>1240</v>
      </c>
      <c r="K581"/>
      <c r="M581" t="s">
        <v>29</v>
      </c>
      <c r="N581" t="s">
        <v>200</v>
      </c>
      <c r="O581" t="s">
        <v>1427</v>
      </c>
      <c r="P581" s="7" t="str">
        <f>HYPERLINK("https://collectormobile.dot.state.oh.us/arcgis/rest/services/ADAROW/ADA_ROW_Inventory_Image_Viewer/MapServer/3/86961/attachments/", "Photo Link")</f>
        <v>Photo Link</v>
      </c>
      <c r="Q581" s="7" t="str">
        <f>HYPERLINK("http://data.mapchannels.com/dualmaps6/map.htm?lat=40.532834&amp;lng=-83.525210", "Map Channel Link")</f>
        <v>Map Channel Link</v>
      </c>
    </row>
    <row r="582" spans="1:17" hidden="1" x14ac:dyDescent="0.25">
      <c r="A582" t="s">
        <v>20</v>
      </c>
      <c r="B582" t="s">
        <v>1219</v>
      </c>
      <c r="C582" t="s">
        <v>1428</v>
      </c>
      <c r="D582">
        <v>0.16700000000000001</v>
      </c>
      <c r="E582" t="s">
        <v>1429</v>
      </c>
      <c r="F582" t="s">
        <v>24</v>
      </c>
      <c r="G582" s="6">
        <v>45300.531446759262</v>
      </c>
      <c r="H582" t="s">
        <v>25</v>
      </c>
      <c r="I582" t="s">
        <v>102</v>
      </c>
      <c r="J582" t="s">
        <v>1280</v>
      </c>
      <c r="K582" t="s">
        <v>28</v>
      </c>
      <c r="M582" t="s">
        <v>29</v>
      </c>
      <c r="N582" t="s">
        <v>1430</v>
      </c>
      <c r="O582" t="s">
        <v>1431</v>
      </c>
      <c r="P582" s="7" t="str">
        <f>HYPERLINK("https://collectormobile.dot.state.oh.us/arcgis/rest/services/ADAROW/ADA_ROW_Inventory_Image_Viewer/MapServer/3/529603/attachments/", "Photo Link")</f>
        <v>Photo Link</v>
      </c>
      <c r="Q582" s="7" t="str">
        <f>HYPERLINK("http://data.mapchannels.com/dualmaps6/map.htm?lat=40.648755&amp;lng=-83.600091", "Map Channel Link")</f>
        <v>Map Channel Link</v>
      </c>
    </row>
    <row r="583" spans="1:17" hidden="1" x14ac:dyDescent="0.25">
      <c r="A583" t="s">
        <v>20</v>
      </c>
      <c r="B583" t="s">
        <v>1219</v>
      </c>
      <c r="C583" t="s">
        <v>1432</v>
      </c>
      <c r="D583">
        <v>6.0000000000000001E-3</v>
      </c>
      <c r="E583" t="s">
        <v>1433</v>
      </c>
      <c r="F583" t="s">
        <v>24</v>
      </c>
      <c r="G583" s="6">
        <v>45790.564351851863</v>
      </c>
      <c r="H583" t="s">
        <v>25</v>
      </c>
      <c r="I583" t="s">
        <v>26</v>
      </c>
      <c r="J583" t="s">
        <v>1240</v>
      </c>
      <c r="K583" t="s">
        <v>28</v>
      </c>
      <c r="M583" t="s">
        <v>29</v>
      </c>
      <c r="N583" t="s">
        <v>91</v>
      </c>
      <c r="O583" t="s">
        <v>1434</v>
      </c>
      <c r="P583" s="7" t="str">
        <f>HYPERLINK("https://collectormobile.dot.state.oh.us/arcgis/rest/services/ADAROW/ADA_ROW_Inventory_Image_Viewer/MapServer/3/531875/attachments/", "Photo Link")</f>
        <v>Photo Link</v>
      </c>
      <c r="Q583" s="7" t="str">
        <f>HYPERLINK("http://data.mapchannels.com/dualmaps6/map.htm?lat=40.534291&amp;lng=-83.520876", "Map Channel Link")</f>
        <v>Map Channel Link</v>
      </c>
    </row>
    <row r="584" spans="1:17" hidden="1" x14ac:dyDescent="0.25">
      <c r="A584" t="s">
        <v>20</v>
      </c>
      <c r="B584" t="s">
        <v>1219</v>
      </c>
      <c r="C584" t="s">
        <v>1432</v>
      </c>
      <c r="D584">
        <v>8.0000000000000002E-3</v>
      </c>
      <c r="E584" t="s">
        <v>1435</v>
      </c>
      <c r="F584" t="s">
        <v>24</v>
      </c>
      <c r="G584" s="6">
        <v>45790.564351851863</v>
      </c>
      <c r="H584" t="s">
        <v>25</v>
      </c>
      <c r="I584" t="s">
        <v>26</v>
      </c>
      <c r="J584" t="s">
        <v>1240</v>
      </c>
      <c r="K584" t="s">
        <v>28</v>
      </c>
      <c r="M584" t="s">
        <v>29</v>
      </c>
      <c r="N584" t="s">
        <v>953</v>
      </c>
      <c r="O584" t="s">
        <v>1436</v>
      </c>
      <c r="P584" s="7" t="str">
        <f>HYPERLINK("https://collectormobile.dot.state.oh.us/arcgis/rest/services/ADAROW/ADA_ROW_Inventory_Image_Viewer/MapServer/3/531876/attachments/", "Photo Link")</f>
        <v>Photo Link</v>
      </c>
      <c r="Q584" s="7" t="str">
        <f>HYPERLINK("http://data.mapchannels.com/dualmaps6/map.htm?lat=40.534317&amp;lng=-83.520867", "Map Channel Link")</f>
        <v>Map Channel Link</v>
      </c>
    </row>
    <row r="585" spans="1:17" hidden="1" x14ac:dyDescent="0.25">
      <c r="A585" t="s">
        <v>20</v>
      </c>
      <c r="B585" t="s">
        <v>1219</v>
      </c>
      <c r="C585" t="s">
        <v>1432</v>
      </c>
      <c r="D585">
        <v>8.0000000000000002E-3</v>
      </c>
      <c r="E585" t="s">
        <v>1437</v>
      </c>
      <c r="F585" t="s">
        <v>24</v>
      </c>
      <c r="G585" s="6">
        <v>45790.564351851863</v>
      </c>
      <c r="H585" t="s">
        <v>25</v>
      </c>
      <c r="I585" t="s">
        <v>26</v>
      </c>
      <c r="J585" t="s">
        <v>1240</v>
      </c>
      <c r="K585" t="s">
        <v>28</v>
      </c>
      <c r="M585" t="s">
        <v>29</v>
      </c>
      <c r="N585" t="s">
        <v>422</v>
      </c>
      <c r="O585" t="s">
        <v>1438</v>
      </c>
      <c r="P585" s="7" t="str">
        <f>HYPERLINK("https://collectormobile.dot.state.oh.us/arcgis/rest/services/ADAROW/ADA_ROW_Inventory_Image_Viewer/MapServer/3/531877/attachments/", "Photo Link")</f>
        <v>Photo Link</v>
      </c>
      <c r="Q585" s="7" t="str">
        <f>HYPERLINK("http://data.mapchannels.com/dualmaps6/map.htm?lat=40.534426&amp;lng=-83.520924", "Map Channel Link")</f>
        <v>Map Channel Link</v>
      </c>
    </row>
    <row r="586" spans="1:17" hidden="1" x14ac:dyDescent="0.25">
      <c r="A586" t="s">
        <v>20</v>
      </c>
      <c r="B586" t="s">
        <v>1219</v>
      </c>
      <c r="C586" t="s">
        <v>1439</v>
      </c>
      <c r="D586">
        <v>7.0000000000000001E-3</v>
      </c>
      <c r="E586" t="s">
        <v>1440</v>
      </c>
      <c r="F586" t="s">
        <v>24</v>
      </c>
      <c r="G586" s="6">
        <v>45237.8046412037</v>
      </c>
      <c r="H586" t="s">
        <v>25</v>
      </c>
      <c r="I586" t="s">
        <v>102</v>
      </c>
      <c r="J586" t="s">
        <v>1280</v>
      </c>
      <c r="K586" t="s">
        <v>28</v>
      </c>
      <c r="M586" t="s">
        <v>29</v>
      </c>
      <c r="N586" t="s">
        <v>68</v>
      </c>
      <c r="O586" t="s">
        <v>1441</v>
      </c>
      <c r="P586" s="7" t="str">
        <f>HYPERLINK("https://collectormobile.dot.state.oh.us/arcgis/rest/services/ADAROW/ADA_ROW_Inventory_Image_Viewer/MapServer/3/527118/attachments/", "Photo Link")</f>
        <v>Photo Link</v>
      </c>
      <c r="Q586" s="7" t="str">
        <f>HYPERLINK("http://data.mapchannels.com/dualmaps6/map.htm?lat=40.648147&amp;lng=-83.603849", "Map Channel Link")</f>
        <v>Map Channel Link</v>
      </c>
    </row>
    <row r="587" spans="1:17" hidden="1" x14ac:dyDescent="0.25">
      <c r="A587" t="s">
        <v>20</v>
      </c>
      <c r="B587" t="s">
        <v>1219</v>
      </c>
      <c r="C587" t="s">
        <v>1439</v>
      </c>
      <c r="D587">
        <v>7.0000000000000001E-3</v>
      </c>
      <c r="E587" t="s">
        <v>1442</v>
      </c>
      <c r="F587" t="s">
        <v>24</v>
      </c>
      <c r="G587" s="6">
        <v>45237.804895833331</v>
      </c>
      <c r="H587" t="s">
        <v>25</v>
      </c>
      <c r="I587" t="s">
        <v>102</v>
      </c>
      <c r="J587" t="s">
        <v>1280</v>
      </c>
      <c r="K587" t="s">
        <v>28</v>
      </c>
      <c r="M587" t="s">
        <v>29</v>
      </c>
      <c r="N587" t="s">
        <v>68</v>
      </c>
      <c r="O587" t="s">
        <v>1443</v>
      </c>
      <c r="P587" s="7" t="str">
        <f>HYPERLINK("https://collectormobile.dot.state.oh.us/arcgis/rest/services/ADAROW/ADA_ROW_Inventory_Image_Viewer/MapServer/3/524951/attachments/", "Photo Link")</f>
        <v>Photo Link</v>
      </c>
      <c r="Q587" s="7" t="str">
        <f>HYPERLINK("http://data.mapchannels.com/dualmaps6/map.htm?lat=40.648144&amp;lng=-83.603739", "Map Channel Link")</f>
        <v>Map Channel Link</v>
      </c>
    </row>
    <row r="588" spans="1:17" hidden="1" x14ac:dyDescent="0.25">
      <c r="A588" t="s">
        <v>20</v>
      </c>
      <c r="B588" t="s">
        <v>1219</v>
      </c>
      <c r="C588" t="s">
        <v>937</v>
      </c>
      <c r="D588">
        <v>0.29599999999999999</v>
      </c>
      <c r="E588" t="s">
        <v>1444</v>
      </c>
      <c r="F588" t="s">
        <v>24</v>
      </c>
      <c r="G588" s="6">
        <v>45237.669745370367</v>
      </c>
      <c r="H588" t="s">
        <v>25</v>
      </c>
      <c r="I588" t="s">
        <v>102</v>
      </c>
      <c r="J588" t="s">
        <v>1280</v>
      </c>
      <c r="K588" t="s">
        <v>38</v>
      </c>
      <c r="M588" t="s">
        <v>29</v>
      </c>
      <c r="N588" t="s">
        <v>109</v>
      </c>
      <c r="O588" t="s">
        <v>1445</v>
      </c>
      <c r="P588" s="7" t="str">
        <f>HYPERLINK("https://collectormobile.dot.state.oh.us/arcgis/rest/services/ADAROW/ADA_ROW_Inventory_Image_Viewer/MapServer/3/527951/attachments/", "Photo Link")</f>
        <v>Photo Link</v>
      </c>
      <c r="Q588" s="7" t="str">
        <f>HYPERLINK("http://data.mapchannels.com/dualmaps6/map.htm?lat=40.647968&amp;lng=-83.604378", "Map Channel Link")</f>
        <v>Map Channel Link</v>
      </c>
    </row>
    <row r="589" spans="1:17" hidden="1" x14ac:dyDescent="0.25">
      <c r="A589" t="s">
        <v>20</v>
      </c>
      <c r="B589" t="s">
        <v>1219</v>
      </c>
      <c r="C589" t="s">
        <v>937</v>
      </c>
      <c r="D589">
        <v>0.29599999999999999</v>
      </c>
      <c r="E589" t="s">
        <v>1446</v>
      </c>
      <c r="F589" t="s">
        <v>24</v>
      </c>
      <c r="G589" s="6">
        <v>45237.802118055559</v>
      </c>
      <c r="H589" t="s">
        <v>25</v>
      </c>
      <c r="I589" t="s">
        <v>102</v>
      </c>
      <c r="J589" t="s">
        <v>1280</v>
      </c>
      <c r="K589" t="s">
        <v>28</v>
      </c>
      <c r="M589" t="s">
        <v>29</v>
      </c>
      <c r="N589" t="s">
        <v>68</v>
      </c>
      <c r="O589" t="s">
        <v>1447</v>
      </c>
      <c r="P589" s="7" t="str">
        <f>HYPERLINK("https://collectormobile.dot.state.oh.us/arcgis/rest/services/ADAROW/ADA_ROW_Inventory_Image_Viewer/MapServer/3/527952/attachments/", "Photo Link")</f>
        <v>Photo Link</v>
      </c>
      <c r="Q589" s="7" t="str">
        <f>HYPERLINK("http://data.mapchannels.com/dualmaps6/map.htm?lat=40.647974&amp;lng=-83.604487", "Map Channel Link")</f>
        <v>Map Channel Link</v>
      </c>
    </row>
    <row r="590" spans="1:17" hidden="1" x14ac:dyDescent="0.25">
      <c r="A590" t="s">
        <v>20</v>
      </c>
      <c r="B590" t="s">
        <v>1219</v>
      </c>
      <c r="C590" t="s">
        <v>937</v>
      </c>
      <c r="D590">
        <v>0.307</v>
      </c>
      <c r="E590" t="s">
        <v>1448</v>
      </c>
      <c r="F590" t="s">
        <v>24</v>
      </c>
      <c r="G590" s="6">
        <v>45237.802858796298</v>
      </c>
      <c r="H590" t="s">
        <v>25</v>
      </c>
      <c r="I590" t="s">
        <v>102</v>
      </c>
      <c r="J590" t="s">
        <v>1280</v>
      </c>
      <c r="K590" t="s">
        <v>28</v>
      </c>
      <c r="M590" t="s">
        <v>29</v>
      </c>
      <c r="N590" t="s">
        <v>68</v>
      </c>
      <c r="O590" t="s">
        <v>1449</v>
      </c>
      <c r="P590" s="7" t="str">
        <f>HYPERLINK("https://collectormobile.dot.state.oh.us/arcgis/rest/services/ADAROW/ADA_ROW_Inventory_Image_Viewer/MapServer/3/527948/attachments/", "Photo Link")</f>
        <v>Photo Link</v>
      </c>
      <c r="Q590" s="7" t="str">
        <f>HYPERLINK("http://data.mapchannels.com/dualmaps6/map.htm?lat=40.648122&amp;lng=-83.604340", "Map Channel Link")</f>
        <v>Map Channel Link</v>
      </c>
    </row>
    <row r="591" spans="1:17" hidden="1" x14ac:dyDescent="0.25">
      <c r="A591" t="s">
        <v>20</v>
      </c>
      <c r="B591" t="s">
        <v>1219</v>
      </c>
      <c r="C591" t="s">
        <v>937</v>
      </c>
      <c r="D591">
        <v>0.31</v>
      </c>
      <c r="E591" t="s">
        <v>1450</v>
      </c>
      <c r="F591" t="s">
        <v>24</v>
      </c>
      <c r="G591" s="6">
        <v>45237.803738425922</v>
      </c>
      <c r="H591" t="s">
        <v>25</v>
      </c>
      <c r="I591" t="s">
        <v>102</v>
      </c>
      <c r="J591" t="s">
        <v>1280</v>
      </c>
      <c r="K591" t="s">
        <v>28</v>
      </c>
      <c r="M591" t="s">
        <v>29</v>
      </c>
      <c r="N591" t="s">
        <v>68</v>
      </c>
      <c r="O591" t="s">
        <v>1451</v>
      </c>
      <c r="P591" s="7" t="str">
        <f>HYPERLINK("https://collectormobile.dot.state.oh.us/arcgis/rest/services/ADAROW/ADA_ROW_Inventory_Image_Viewer/MapServer/3/527949/attachments/", "Photo Link")</f>
        <v>Photo Link</v>
      </c>
      <c r="Q591" s="7" t="str">
        <f>HYPERLINK("http://data.mapchannels.com/dualmaps6/map.htm?lat=40.648175&amp;lng=-83.604484", "Map Channel Link")</f>
        <v>Map Channel Link</v>
      </c>
    </row>
    <row r="592" spans="1:17" hidden="1" x14ac:dyDescent="0.25">
      <c r="A592" t="s">
        <v>20</v>
      </c>
      <c r="B592" t="s">
        <v>1219</v>
      </c>
      <c r="C592" t="s">
        <v>1452</v>
      </c>
      <c r="D592">
        <v>0.20300000000000001</v>
      </c>
      <c r="E592" t="s">
        <v>1453</v>
      </c>
      <c r="F592" t="s">
        <v>143</v>
      </c>
      <c r="G592" s="6">
        <v>43434.767256944448</v>
      </c>
      <c r="H592" t="s">
        <v>25</v>
      </c>
      <c r="I592" t="s">
        <v>102</v>
      </c>
      <c r="J592" t="s">
        <v>1280</v>
      </c>
      <c r="K592" t="s">
        <v>38</v>
      </c>
      <c r="M592" t="s">
        <v>29</v>
      </c>
      <c r="N592" t="s">
        <v>247</v>
      </c>
      <c r="O592" t="s">
        <v>1454</v>
      </c>
      <c r="P592" s="7" t="str">
        <f>HYPERLINK("https://collectormobile.dot.state.oh.us/arcgis/rest/services/ADAROW/ADA_ROW_Inventory_Image_Viewer/MapServer/3/96631/attachments/", "Photo Link")</f>
        <v>Photo Link</v>
      </c>
      <c r="Q592" s="7" t="str">
        <f>HYPERLINK("http://data.mapchannels.com/dualmaps6/map.htm?lat=40.662380&amp;lng=-83.601390", "Map Channel Link")</f>
        <v>Map Channel Link</v>
      </c>
    </row>
    <row r="593" spans="1:17" hidden="1" x14ac:dyDescent="0.25">
      <c r="A593" t="s">
        <v>20</v>
      </c>
      <c r="B593" t="s">
        <v>1219</v>
      </c>
      <c r="C593" t="s">
        <v>1455</v>
      </c>
      <c r="D593">
        <v>6.0000000000000001E-3</v>
      </c>
      <c r="E593" t="s">
        <v>1456</v>
      </c>
      <c r="F593" t="s">
        <v>24</v>
      </c>
      <c r="G593" s="6">
        <v>45790.564525462964</v>
      </c>
      <c r="H593" t="s">
        <v>25</v>
      </c>
      <c r="I593" t="s">
        <v>26</v>
      </c>
      <c r="J593" t="s">
        <v>1240</v>
      </c>
      <c r="K593" t="s">
        <v>28</v>
      </c>
      <c r="M593" t="s">
        <v>29</v>
      </c>
      <c r="N593" t="s">
        <v>72</v>
      </c>
      <c r="O593" t="s">
        <v>1457</v>
      </c>
      <c r="P593" s="7" t="str">
        <f>HYPERLINK("https://collectormobile.dot.state.oh.us/arcgis/rest/services/ADAROW/ADA_ROW_Inventory_Image_Viewer/MapServer/3/533379/attachments/", "Photo Link")</f>
        <v>Photo Link</v>
      </c>
      <c r="Q593" s="7" t="str">
        <f>HYPERLINK("http://data.mapchannels.com/dualmaps6/map.htm?lat=40.532582&amp;lng=-83.519914", "Map Channel Link")</f>
        <v>Map Channel Link</v>
      </c>
    </row>
    <row r="594" spans="1:17" hidden="1" x14ac:dyDescent="0.25">
      <c r="A594" t="s">
        <v>20</v>
      </c>
      <c r="B594" t="s">
        <v>1219</v>
      </c>
      <c r="C594" t="s">
        <v>1455</v>
      </c>
      <c r="D594">
        <v>6.0000000000000001E-3</v>
      </c>
      <c r="E594" t="s">
        <v>1458</v>
      </c>
      <c r="F594" t="s">
        <v>24</v>
      </c>
      <c r="G594" s="6">
        <v>45790.564525462964</v>
      </c>
      <c r="H594" t="s">
        <v>25</v>
      </c>
      <c r="I594" t="s">
        <v>26</v>
      </c>
      <c r="J594" t="s">
        <v>1240</v>
      </c>
      <c r="K594" t="s">
        <v>28</v>
      </c>
      <c r="M594" t="s">
        <v>29</v>
      </c>
      <c r="N594" t="s">
        <v>80</v>
      </c>
      <c r="O594" t="s">
        <v>1459</v>
      </c>
      <c r="P594" s="7" t="str">
        <f>HYPERLINK("https://collectormobile.dot.state.oh.us/arcgis/rest/services/ADAROW/ADA_ROW_Inventory_Image_Viewer/MapServer/3/533380/attachments/", "Photo Link")</f>
        <v>Photo Link</v>
      </c>
      <c r="Q594" s="7" t="str">
        <f>HYPERLINK("http://data.mapchannels.com/dualmaps6/map.htm?lat=40.532664&amp;lng=-83.519957", "Map Channel Link")</f>
        <v>Map Channel Link</v>
      </c>
    </row>
    <row r="595" spans="1:17" hidden="1" x14ac:dyDescent="0.25">
      <c r="A595" t="s">
        <v>20</v>
      </c>
      <c r="B595" t="s">
        <v>1219</v>
      </c>
      <c r="C595" t="s">
        <v>1460</v>
      </c>
      <c r="D595">
        <v>0.224</v>
      </c>
      <c r="E595" t="s">
        <v>1461</v>
      </c>
      <c r="F595" t="s">
        <v>24</v>
      </c>
      <c r="G595" s="6">
        <v>45042.765520833331</v>
      </c>
      <c r="H595" t="s">
        <v>25</v>
      </c>
      <c r="I595" t="s">
        <v>102</v>
      </c>
      <c r="J595" t="s">
        <v>1280</v>
      </c>
      <c r="K595" t="s">
        <v>38</v>
      </c>
      <c r="M595" t="s">
        <v>29</v>
      </c>
      <c r="N595" t="s">
        <v>39</v>
      </c>
      <c r="O595" t="s">
        <v>1462</v>
      </c>
      <c r="P595" s="7" t="str">
        <f>HYPERLINK("https://collectormobile.dot.state.oh.us/arcgis/rest/services/ADAROW/ADA_ROW_Inventory_Image_Viewer/MapServer/3/355725/attachments/", "Photo Link")</f>
        <v>Photo Link</v>
      </c>
      <c r="Q595" s="7" t="str">
        <f>HYPERLINK("http://data.mapchannels.com/dualmaps6/map.htm?lat=40.637364&amp;lng=-83.604619", "Map Channel Link")</f>
        <v>Map Channel Link</v>
      </c>
    </row>
    <row r="596" spans="1:17" hidden="1" x14ac:dyDescent="0.25">
      <c r="A596" t="s">
        <v>20</v>
      </c>
      <c r="B596" t="s">
        <v>1219</v>
      </c>
      <c r="C596" t="s">
        <v>946</v>
      </c>
      <c r="D596">
        <v>13</v>
      </c>
      <c r="E596" t="s">
        <v>1463</v>
      </c>
      <c r="F596" t="s">
        <v>24</v>
      </c>
      <c r="G596" s="6">
        <v>45790.564351851863</v>
      </c>
      <c r="H596" t="s">
        <v>25</v>
      </c>
      <c r="I596" t="s">
        <v>26</v>
      </c>
      <c r="J596" t="s">
        <v>1310</v>
      </c>
      <c r="K596" t="s">
        <v>28</v>
      </c>
      <c r="M596" t="s">
        <v>29</v>
      </c>
      <c r="N596" t="s">
        <v>72</v>
      </c>
      <c r="O596" t="s">
        <v>1464</v>
      </c>
      <c r="P596" s="7" t="str">
        <f>HYPERLINK("https://collectormobile.dot.state.oh.us/arcgis/rest/services/ADAROW/ADA_ROW_Inventory_Image_Viewer/MapServer/3/531805/attachments/", "Photo Link")</f>
        <v>Photo Link</v>
      </c>
      <c r="Q596" s="7" t="str">
        <f>HYPERLINK("http://data.mapchannels.com/dualmaps6/map.htm?lat=40.706251&amp;lng=-83.845107", "Map Channel Link")</f>
        <v>Map Channel Link</v>
      </c>
    </row>
    <row r="597" spans="1:17" hidden="1" x14ac:dyDescent="0.25">
      <c r="A597" t="s">
        <v>20</v>
      </c>
      <c r="B597" t="s">
        <v>1219</v>
      </c>
      <c r="C597" t="s">
        <v>946</v>
      </c>
      <c r="D597">
        <v>13.066000000000001</v>
      </c>
      <c r="E597" t="s">
        <v>1465</v>
      </c>
      <c r="F597" t="s">
        <v>24</v>
      </c>
      <c r="G597" s="6">
        <v>45790.56417824074</v>
      </c>
      <c r="H597" t="s">
        <v>25</v>
      </c>
      <c r="I597" t="s">
        <v>26</v>
      </c>
      <c r="J597" t="s">
        <v>1310</v>
      </c>
      <c r="K597" t="s">
        <v>28</v>
      </c>
      <c r="M597" t="s">
        <v>29</v>
      </c>
      <c r="N597" t="s">
        <v>72</v>
      </c>
      <c r="O597" t="s">
        <v>1466</v>
      </c>
      <c r="P597" s="7" t="str">
        <f>HYPERLINK("https://collectormobile.dot.state.oh.us/arcgis/rest/services/ADAROW/ADA_ROW_Inventory_Image_Viewer/MapServer/3/530277/attachments/", "Photo Link")</f>
        <v>Photo Link</v>
      </c>
      <c r="Q597" s="7" t="str">
        <f>HYPERLINK("http://data.mapchannels.com/dualmaps6/map.htm?lat=40.706371&amp;lng=-83.843972", "Map Channel Link")</f>
        <v>Map Channel Link</v>
      </c>
    </row>
    <row r="598" spans="1:17" hidden="1" x14ac:dyDescent="0.25">
      <c r="A598" t="s">
        <v>20</v>
      </c>
      <c r="B598" t="s">
        <v>1219</v>
      </c>
      <c r="C598" t="s">
        <v>946</v>
      </c>
      <c r="D598">
        <v>13.067</v>
      </c>
      <c r="E598" t="s">
        <v>1467</v>
      </c>
      <c r="F598" t="s">
        <v>24</v>
      </c>
      <c r="G598" s="6">
        <v>45790.56417824074</v>
      </c>
      <c r="H598" t="s">
        <v>25</v>
      </c>
      <c r="I598" t="s">
        <v>26</v>
      </c>
      <c r="J598" t="s">
        <v>1310</v>
      </c>
      <c r="K598" t="s">
        <v>28</v>
      </c>
      <c r="M598" t="s">
        <v>29</v>
      </c>
      <c r="N598" t="s">
        <v>80</v>
      </c>
      <c r="O598" t="s">
        <v>1468</v>
      </c>
      <c r="P598" s="7" t="str">
        <f>HYPERLINK("https://collectormobile.dot.state.oh.us/arcgis/rest/services/ADAROW/ADA_ROW_Inventory_Image_Viewer/MapServer/3/530276/attachments/", "Photo Link")</f>
        <v>Photo Link</v>
      </c>
      <c r="Q598" s="7" t="str">
        <f>HYPERLINK("http://data.mapchannels.com/dualmaps6/map.htm?lat=40.706253&amp;lng=-83.843954", "Map Channel Link")</f>
        <v>Map Channel Link</v>
      </c>
    </row>
    <row r="599" spans="1:17" hidden="1" x14ac:dyDescent="0.25">
      <c r="A599" t="s">
        <v>20</v>
      </c>
      <c r="B599" t="s">
        <v>1219</v>
      </c>
      <c r="C599" t="s">
        <v>946</v>
      </c>
      <c r="D599">
        <v>13.077</v>
      </c>
      <c r="E599" t="s">
        <v>1469</v>
      </c>
      <c r="F599" t="s">
        <v>24</v>
      </c>
      <c r="G599" s="6">
        <v>45790.564351851863</v>
      </c>
      <c r="H599" t="s">
        <v>25</v>
      </c>
      <c r="I599" t="s">
        <v>26</v>
      </c>
      <c r="J599" t="s">
        <v>1310</v>
      </c>
      <c r="K599"/>
      <c r="M599" t="s">
        <v>29</v>
      </c>
      <c r="N599" t="s">
        <v>200</v>
      </c>
      <c r="O599" t="s">
        <v>1470</v>
      </c>
      <c r="P599" s="7" t="str">
        <f>HYPERLINK("https://collectormobile.dot.state.oh.us/arcgis/rest/services/ADAROW/ADA_ROW_Inventory_Image_Viewer/MapServer/3/531807/attachments/", "Photo Link")</f>
        <v>Photo Link</v>
      </c>
      <c r="Q599" s="7" t="str">
        <f>HYPERLINK("http://data.mapchannels.com/dualmaps6/map.htm?lat=40.706263&amp;lng=-83.843776", "Map Channel Link")</f>
        <v>Map Channel Link</v>
      </c>
    </row>
    <row r="600" spans="1:17" hidden="1" x14ac:dyDescent="0.25">
      <c r="A600" t="s">
        <v>20</v>
      </c>
      <c r="B600" t="s">
        <v>1219</v>
      </c>
      <c r="C600" t="s">
        <v>946</v>
      </c>
      <c r="D600">
        <v>13.388</v>
      </c>
      <c r="E600" t="s">
        <v>1471</v>
      </c>
      <c r="F600" t="s">
        <v>24</v>
      </c>
      <c r="G600" s="6">
        <v>45790.564837962957</v>
      </c>
      <c r="H600" t="s">
        <v>25</v>
      </c>
      <c r="I600" t="s">
        <v>26</v>
      </c>
      <c r="J600" t="s">
        <v>1310</v>
      </c>
      <c r="K600" t="s">
        <v>124</v>
      </c>
      <c r="M600" t="s">
        <v>29</v>
      </c>
      <c r="N600" t="s">
        <v>700</v>
      </c>
      <c r="O600" t="s">
        <v>1472</v>
      </c>
      <c r="P600" s="7" t="str">
        <f>HYPERLINK("https://collectormobile.dot.state.oh.us/arcgis/rest/services/ADAROW/ADA_ROW_Inventory_Image_Viewer/MapServer/3/543346/attachments/", "Photo Link")</f>
        <v>Photo Link</v>
      </c>
      <c r="Q600" s="7" t="str">
        <f>HYPERLINK("http://data.mapchannels.com/dualmaps6/map.htm?lat=40.709557&amp;lng=-83.842251", "Map Channel Link")</f>
        <v>Map Channel Link</v>
      </c>
    </row>
    <row r="601" spans="1:17" hidden="1" x14ac:dyDescent="0.25">
      <c r="A601" t="s">
        <v>20</v>
      </c>
      <c r="B601" t="s">
        <v>1219</v>
      </c>
      <c r="C601" t="s">
        <v>946</v>
      </c>
      <c r="D601">
        <v>18.449000000000002</v>
      </c>
      <c r="E601" t="s">
        <v>1473</v>
      </c>
      <c r="F601" t="s">
        <v>101</v>
      </c>
      <c r="G601" s="6">
        <v>43777.726064814808</v>
      </c>
      <c r="H601" t="s">
        <v>25</v>
      </c>
      <c r="I601" t="s">
        <v>26</v>
      </c>
      <c r="J601" t="s">
        <v>1221</v>
      </c>
      <c r="K601" t="s">
        <v>28</v>
      </c>
      <c r="M601" t="s">
        <v>29</v>
      </c>
      <c r="N601" t="s">
        <v>1222</v>
      </c>
      <c r="O601" t="s">
        <v>1223</v>
      </c>
      <c r="P601" s="7" t="str">
        <f>HYPERLINK("https://collectormobile.dot.state.oh.us/arcgis/rest/services/ADAROW/ADA_ROW_Inventory_Image_Viewer/MapServer/3/117770/attachments/", "Photo Link")</f>
        <v>Photo Link</v>
      </c>
      <c r="Q601" s="7" t="str">
        <f>HYPERLINK("http://data.mapchannels.com/dualmaps6/map.htm?lat=40.768567&amp;lng=-83.823129", "Map Channel Link")</f>
        <v>Map Channel Link</v>
      </c>
    </row>
    <row r="602" spans="1:17" hidden="1" x14ac:dyDescent="0.25">
      <c r="A602" t="s">
        <v>20</v>
      </c>
      <c r="B602" t="s">
        <v>1219</v>
      </c>
      <c r="C602" t="s">
        <v>946</v>
      </c>
      <c r="D602">
        <v>18.503</v>
      </c>
      <c r="E602" t="s">
        <v>1474</v>
      </c>
      <c r="F602" t="s">
        <v>101</v>
      </c>
      <c r="G602" s="6">
        <v>43777.726064814808</v>
      </c>
      <c r="H602" t="s">
        <v>25</v>
      </c>
      <c r="I602" t="s">
        <v>26</v>
      </c>
      <c r="J602" t="s">
        <v>1221</v>
      </c>
      <c r="K602" t="s">
        <v>28</v>
      </c>
      <c r="M602" t="s">
        <v>29</v>
      </c>
      <c r="N602" t="s">
        <v>1222</v>
      </c>
      <c r="O602" t="s">
        <v>1277</v>
      </c>
      <c r="P602" s="7" t="str">
        <f>HYPERLINK("https://collectormobile.dot.state.oh.us/arcgis/rest/services/ADAROW/ADA_ROW_Inventory_Image_Viewer/MapServer/3/118182/attachments/", "Photo Link")</f>
        <v>Photo Link</v>
      </c>
      <c r="Q602" s="7" t="str">
        <f>HYPERLINK("http://data.mapchannels.com/dualmaps6/map.htm?lat=40.769339&amp;lng=-83.823150", "Map Channel Link")</f>
        <v>Map Channel Link</v>
      </c>
    </row>
    <row r="603" spans="1:17" hidden="1" x14ac:dyDescent="0.25">
      <c r="A603" t="s">
        <v>20</v>
      </c>
      <c r="B603" t="s">
        <v>1219</v>
      </c>
      <c r="C603" t="s">
        <v>946</v>
      </c>
      <c r="D603">
        <v>19.007999999999999</v>
      </c>
      <c r="E603" t="s">
        <v>1475</v>
      </c>
      <c r="F603" t="s">
        <v>101</v>
      </c>
      <c r="G603" s="6">
        <v>43777.726064814808</v>
      </c>
      <c r="H603" t="s">
        <v>25</v>
      </c>
      <c r="I603" t="s">
        <v>26</v>
      </c>
      <c r="J603" t="s">
        <v>1221</v>
      </c>
      <c r="K603" t="s">
        <v>38</v>
      </c>
      <c r="M603" t="s">
        <v>29</v>
      </c>
      <c r="N603" t="s">
        <v>39</v>
      </c>
      <c r="O603" t="s">
        <v>1476</v>
      </c>
      <c r="P603" s="7" t="str">
        <f>HYPERLINK("https://collectormobile.dot.state.oh.us/arcgis/rest/services/ADAROW/ADA_ROW_Inventory_Image_Viewer/MapServer/3/118704/attachments/", "Photo Link")</f>
        <v>Photo Link</v>
      </c>
      <c r="Q603" s="7" t="str">
        <f>HYPERLINK("http://data.mapchannels.com/dualmaps6/map.htm?lat=40.776649&amp;lng=-83.823247", "Map Channel Link")</f>
        <v>Map Channel Link</v>
      </c>
    </row>
    <row r="604" spans="1:17" hidden="1" x14ac:dyDescent="0.25">
      <c r="A604" t="s">
        <v>20</v>
      </c>
      <c r="B604" t="s">
        <v>1219</v>
      </c>
      <c r="C604" t="s">
        <v>946</v>
      </c>
      <c r="D604">
        <v>19.082000000000001</v>
      </c>
      <c r="E604" t="s">
        <v>1477</v>
      </c>
      <c r="F604" t="s">
        <v>101</v>
      </c>
      <c r="G604" s="6">
        <v>43777.726064814808</v>
      </c>
      <c r="H604" t="s">
        <v>25</v>
      </c>
      <c r="I604" t="s">
        <v>26</v>
      </c>
      <c r="J604" t="s">
        <v>1221</v>
      </c>
      <c r="K604"/>
      <c r="M604" t="s">
        <v>29</v>
      </c>
      <c r="N604" t="s">
        <v>200</v>
      </c>
      <c r="O604" t="s">
        <v>1478</v>
      </c>
      <c r="P604" s="7" t="str">
        <f>HYPERLINK("https://collectormobile.dot.state.oh.us/arcgis/rest/services/ADAROW/ADA_ROW_Inventory_Image_Viewer/MapServer/3/117775/attachments/", "Photo Link")</f>
        <v>Photo Link</v>
      </c>
      <c r="Q604" s="7" t="str">
        <f>HYPERLINK("http://data.mapchannels.com/dualmaps6/map.htm?lat=40.777737&amp;lng=-83.823174", "Map Channel Link")</f>
        <v>Map Channel Link</v>
      </c>
    </row>
    <row r="605" spans="1:17" hidden="1" x14ac:dyDescent="0.25">
      <c r="A605" t="s">
        <v>20</v>
      </c>
      <c r="B605" t="s">
        <v>1219</v>
      </c>
      <c r="C605" t="s">
        <v>1479</v>
      </c>
      <c r="D605">
        <v>0.14199999999999999</v>
      </c>
      <c r="E605" t="s">
        <v>1480</v>
      </c>
      <c r="F605" t="s">
        <v>24</v>
      </c>
      <c r="G605" s="6">
        <v>45300.531446759262</v>
      </c>
      <c r="H605" t="s">
        <v>25</v>
      </c>
      <c r="I605" t="s">
        <v>102</v>
      </c>
      <c r="J605" t="s">
        <v>1280</v>
      </c>
      <c r="K605" t="s">
        <v>28</v>
      </c>
      <c r="M605" t="s">
        <v>29</v>
      </c>
      <c r="N605" t="s">
        <v>162</v>
      </c>
      <c r="O605" t="s">
        <v>1481</v>
      </c>
      <c r="P605" s="7" t="str">
        <f>HYPERLINK("https://collectormobile.dot.state.oh.us/arcgis/rest/services/ADAROW/ADA_ROW_Inventory_Image_Viewer/MapServer/3/528792/attachments/", "Photo Link")</f>
        <v>Photo Link</v>
      </c>
      <c r="Q605" s="7" t="str">
        <f>HYPERLINK("http://data.mapchannels.com/dualmaps6/map.htm?lat=40.648513&amp;lng=-83.600772", "Map Channel Link")</f>
        <v>Map Channel Link</v>
      </c>
    </row>
    <row r="606" spans="1:17" hidden="1" x14ac:dyDescent="0.25">
      <c r="A606" t="s">
        <v>20</v>
      </c>
      <c r="B606" t="s">
        <v>1219</v>
      </c>
      <c r="C606" t="s">
        <v>1482</v>
      </c>
      <c r="D606">
        <v>0.41199999999999998</v>
      </c>
      <c r="E606" t="s">
        <v>1483</v>
      </c>
      <c r="F606" t="s">
        <v>143</v>
      </c>
      <c r="G606" s="6">
        <v>43434.767256944448</v>
      </c>
      <c r="H606" t="s">
        <v>25</v>
      </c>
      <c r="I606" t="s">
        <v>102</v>
      </c>
      <c r="J606" t="s">
        <v>1280</v>
      </c>
      <c r="K606" t="s">
        <v>38</v>
      </c>
      <c r="M606" t="s">
        <v>29</v>
      </c>
      <c r="N606" t="s">
        <v>200</v>
      </c>
      <c r="O606" t="s">
        <v>1484</v>
      </c>
      <c r="P606" s="7" t="str">
        <f>HYPERLINK("https://collectormobile.dot.state.oh.us/arcgis/rest/services/ADAROW/ADA_ROW_Inventory_Image_Viewer/MapServer/3/96632/attachments/", "Photo Link")</f>
        <v>Photo Link</v>
      </c>
      <c r="Q606" s="7" t="str">
        <f>HYPERLINK("http://data.mapchannels.com/dualmaps6/map.htm?lat=40.650242&amp;lng=-83.600004", "Map Channel Link")</f>
        <v>Map Channel Link</v>
      </c>
    </row>
    <row r="607" spans="1:17" hidden="1" x14ac:dyDescent="0.25">
      <c r="A607" t="s">
        <v>20</v>
      </c>
      <c r="B607" t="s">
        <v>1219</v>
      </c>
      <c r="C607" t="s">
        <v>1485</v>
      </c>
      <c r="D607">
        <v>0.21</v>
      </c>
      <c r="E607" t="s">
        <v>1486</v>
      </c>
      <c r="F607" t="s">
        <v>24</v>
      </c>
      <c r="G607" s="6">
        <v>45300.531446759262</v>
      </c>
      <c r="H607" t="s">
        <v>25</v>
      </c>
      <c r="I607" t="s">
        <v>102</v>
      </c>
      <c r="J607" t="s">
        <v>1280</v>
      </c>
      <c r="K607" t="s">
        <v>38</v>
      </c>
      <c r="M607" t="s">
        <v>29</v>
      </c>
      <c r="N607" t="s">
        <v>1190</v>
      </c>
      <c r="O607" t="s">
        <v>1487</v>
      </c>
      <c r="P607" s="7" t="str">
        <f>HYPERLINK("https://collectormobile.dot.state.oh.us/arcgis/rest/services/ADAROW/ADA_ROW_Inventory_Image_Viewer/MapServer/3/529200/attachments/", "Photo Link")</f>
        <v>Photo Link</v>
      </c>
      <c r="Q607" s="7" t="str">
        <f>HYPERLINK("http://data.mapchannels.com/dualmaps6/map.htm?lat=40.649166&amp;lng=-83.598952", "Map Channel Link")</f>
        <v>Map Channel Link</v>
      </c>
    </row>
    <row r="608" spans="1:17" hidden="1" x14ac:dyDescent="0.25">
      <c r="A608" t="s">
        <v>20</v>
      </c>
      <c r="B608" t="s">
        <v>1219</v>
      </c>
      <c r="C608" t="s">
        <v>1488</v>
      </c>
      <c r="D608">
        <v>6.3</v>
      </c>
      <c r="E608" t="s">
        <v>1489</v>
      </c>
      <c r="F608" t="s">
        <v>24</v>
      </c>
      <c r="G608" s="6">
        <v>45790.564351851863</v>
      </c>
      <c r="H608" t="s">
        <v>25</v>
      </c>
      <c r="I608" t="s">
        <v>26</v>
      </c>
      <c r="J608" t="s">
        <v>1240</v>
      </c>
      <c r="K608" t="s">
        <v>28</v>
      </c>
      <c r="M608" t="s">
        <v>29</v>
      </c>
      <c r="N608" t="s">
        <v>1490</v>
      </c>
      <c r="O608" t="s">
        <v>1491</v>
      </c>
      <c r="P608" s="7" t="str">
        <f>HYPERLINK("https://collectormobile.dot.state.oh.us/arcgis/rest/services/ADAROW/ADA_ROW_Inventory_Image_Viewer/MapServer/3/531880/attachments/", "Photo Link")</f>
        <v>Photo Link</v>
      </c>
      <c r="Q608" s="7" t="str">
        <f>HYPERLINK("http://data.mapchannels.com/dualmaps6/map.htm?lat=40.534246&amp;lng=-83.521089", "Map Channel Link")</f>
        <v>Map Channel Link</v>
      </c>
    </row>
    <row r="609" spans="1:17" hidden="1" x14ac:dyDescent="0.25">
      <c r="A609" t="s">
        <v>20</v>
      </c>
      <c r="B609" t="s">
        <v>1219</v>
      </c>
      <c r="C609" t="s">
        <v>1488</v>
      </c>
      <c r="D609">
        <v>6.3010000000000002</v>
      </c>
      <c r="E609" t="s">
        <v>1492</v>
      </c>
      <c r="F609" t="s">
        <v>24</v>
      </c>
      <c r="G609" s="6">
        <v>45790.564351851863</v>
      </c>
      <c r="H609" t="s">
        <v>25</v>
      </c>
      <c r="I609" t="s">
        <v>26</v>
      </c>
      <c r="J609" t="s">
        <v>1240</v>
      </c>
      <c r="K609" t="s">
        <v>28</v>
      </c>
      <c r="M609" t="s">
        <v>29</v>
      </c>
      <c r="N609" t="s">
        <v>422</v>
      </c>
      <c r="O609" t="s">
        <v>1493</v>
      </c>
      <c r="P609" s="7" t="str">
        <f>HYPERLINK("https://collectormobile.dot.state.oh.us/arcgis/rest/services/ADAROW/ADA_ROW_Inventory_Image_Viewer/MapServer/3/531879/attachments/", "Photo Link")</f>
        <v>Photo Link</v>
      </c>
      <c r="Q609" s="7" t="str">
        <f>HYPERLINK("http://data.mapchannels.com/dualmaps6/map.htm?lat=40.534239&amp;lng=-83.521065", "Map Channel Link")</f>
        <v>Map Channel Link</v>
      </c>
    </row>
    <row r="610" spans="1:17" hidden="1" x14ac:dyDescent="0.25">
      <c r="A610" t="s">
        <v>20</v>
      </c>
      <c r="B610" t="s">
        <v>1219</v>
      </c>
      <c r="C610" t="s">
        <v>1494</v>
      </c>
      <c r="D610">
        <v>0.19900000000000001</v>
      </c>
      <c r="E610" t="s">
        <v>1495</v>
      </c>
      <c r="F610" t="s">
        <v>143</v>
      </c>
      <c r="G610" s="6">
        <v>43434.767256944448</v>
      </c>
      <c r="H610" t="s">
        <v>25</v>
      </c>
      <c r="I610" t="s">
        <v>102</v>
      </c>
      <c r="J610" t="s">
        <v>1280</v>
      </c>
      <c r="K610" t="s">
        <v>38</v>
      </c>
      <c r="M610" t="s">
        <v>29</v>
      </c>
      <c r="N610" t="s">
        <v>1496</v>
      </c>
      <c r="O610" t="s">
        <v>1454</v>
      </c>
      <c r="P610" s="7" t="str">
        <f>HYPERLINK("https://collectormobile.dot.state.oh.us/arcgis/rest/services/ADAROW/ADA_ROW_Inventory_Image_Viewer/MapServer/3/97036/attachments/", "Photo Link")</f>
        <v>Photo Link</v>
      </c>
      <c r="Q610" s="7" t="str">
        <f>HYPERLINK("http://data.mapchannels.com/dualmaps6/map.htm?lat=40.662504&amp;lng=-83.601362", "Map Channel Link")</f>
        <v>Map Channel Link</v>
      </c>
    </row>
    <row r="611" spans="1:17" hidden="1" x14ac:dyDescent="0.25">
      <c r="A611" t="s">
        <v>20</v>
      </c>
      <c r="B611" t="s">
        <v>1219</v>
      </c>
      <c r="C611" t="s">
        <v>1497</v>
      </c>
      <c r="D611">
        <v>0.14599999999999999</v>
      </c>
      <c r="E611" t="s">
        <v>1498</v>
      </c>
      <c r="F611" t="s">
        <v>24</v>
      </c>
      <c r="G611" s="6">
        <v>45790.564351851863</v>
      </c>
      <c r="H611" t="s">
        <v>25</v>
      </c>
      <c r="I611" t="s">
        <v>26</v>
      </c>
      <c r="J611" t="s">
        <v>1499</v>
      </c>
      <c r="K611" t="s">
        <v>28</v>
      </c>
      <c r="M611" t="s">
        <v>29</v>
      </c>
      <c r="N611" t="s">
        <v>91</v>
      </c>
      <c r="O611" t="s">
        <v>1500</v>
      </c>
      <c r="P611" s="7" t="str">
        <f>HYPERLINK("https://collectormobile.dot.state.oh.us/arcgis/rest/services/ADAROW/ADA_ROW_Inventory_Image_Viewer/MapServer/3/531886/attachments/", "Photo Link")</f>
        <v>Photo Link</v>
      </c>
      <c r="Q611" s="7" t="str">
        <f>HYPERLINK("http://data.mapchannels.com/dualmaps6/map.htm?lat=40.515186&amp;lng=-83.573265", "Map Channel Link")</f>
        <v>Map Channel Link</v>
      </c>
    </row>
    <row r="612" spans="1:17" hidden="1" x14ac:dyDescent="0.25">
      <c r="A612" t="s">
        <v>20</v>
      </c>
      <c r="B612" t="s">
        <v>1219</v>
      </c>
      <c r="C612" t="s">
        <v>1497</v>
      </c>
      <c r="D612">
        <v>0.157</v>
      </c>
      <c r="E612" t="s">
        <v>1501</v>
      </c>
      <c r="F612" t="s">
        <v>24</v>
      </c>
      <c r="G612" s="6">
        <v>45790.564351851863</v>
      </c>
      <c r="H612" t="s">
        <v>25</v>
      </c>
      <c r="I612" t="s">
        <v>26</v>
      </c>
      <c r="J612" t="s">
        <v>1499</v>
      </c>
      <c r="K612" t="s">
        <v>28</v>
      </c>
      <c r="M612" t="s">
        <v>29</v>
      </c>
      <c r="N612" t="s">
        <v>91</v>
      </c>
      <c r="O612" t="s">
        <v>1502</v>
      </c>
      <c r="P612" s="7" t="str">
        <f>HYPERLINK("https://collectormobile.dot.state.oh.us/arcgis/rest/services/ADAROW/ADA_ROW_Inventory_Image_Viewer/MapServer/3/531883/attachments/", "Photo Link")</f>
        <v>Photo Link</v>
      </c>
      <c r="Q612" s="7" t="str">
        <f>HYPERLINK("http://data.mapchannels.com/dualmaps6/map.htm?lat=40.515346&amp;lng=-83.573276", "Map Channel Link")</f>
        <v>Map Channel Link</v>
      </c>
    </row>
    <row r="613" spans="1:17" hidden="1" x14ac:dyDescent="0.25">
      <c r="A613" t="s">
        <v>20</v>
      </c>
      <c r="B613" t="s">
        <v>1219</v>
      </c>
      <c r="C613" t="s">
        <v>1503</v>
      </c>
      <c r="D613">
        <v>3.0000000000000001E-3</v>
      </c>
      <c r="E613" t="s">
        <v>1504</v>
      </c>
      <c r="F613" t="s">
        <v>24</v>
      </c>
      <c r="G613" s="6">
        <v>45790.564351851863</v>
      </c>
      <c r="H613" t="s">
        <v>25</v>
      </c>
      <c r="I613" t="s">
        <v>26</v>
      </c>
      <c r="J613" t="s">
        <v>1418</v>
      </c>
      <c r="K613" t="s">
        <v>28</v>
      </c>
      <c r="M613" t="s">
        <v>29</v>
      </c>
      <c r="N613" t="s">
        <v>68</v>
      </c>
      <c r="O613" t="s">
        <v>1505</v>
      </c>
      <c r="P613" s="7" t="str">
        <f>HYPERLINK("https://collectormobile.dot.state.oh.us/arcgis/rest/services/ADAROW/ADA_ROW_Inventory_Image_Viewer/MapServer/3/531833/attachments/", "Photo Link")</f>
        <v>Photo Link</v>
      </c>
      <c r="Q613" s="7" t="str">
        <f>HYPERLINK("http://data.mapchannels.com/dualmaps6/map.htm?lat=40.690646&amp;lng=-83.785267", "Map Channel Link")</f>
        <v>Map Channel Link</v>
      </c>
    </row>
    <row r="614" spans="1:17" hidden="1" x14ac:dyDescent="0.25">
      <c r="A614" t="s">
        <v>20</v>
      </c>
      <c r="B614" t="s">
        <v>1219</v>
      </c>
      <c r="C614" t="s">
        <v>1503</v>
      </c>
      <c r="D614">
        <v>3.0000000000000001E-3</v>
      </c>
      <c r="E614" t="s">
        <v>1506</v>
      </c>
      <c r="F614" t="s">
        <v>24</v>
      </c>
      <c r="G614" s="6">
        <v>45790.564351851863</v>
      </c>
      <c r="H614" t="s">
        <v>25</v>
      </c>
      <c r="I614" t="s">
        <v>26</v>
      </c>
      <c r="J614" t="s">
        <v>1418</v>
      </c>
      <c r="K614" t="s">
        <v>28</v>
      </c>
      <c r="M614" t="s">
        <v>29</v>
      </c>
      <c r="N614" t="s">
        <v>68</v>
      </c>
      <c r="O614" t="s">
        <v>1507</v>
      </c>
      <c r="P614" s="7" t="str">
        <f>HYPERLINK("https://collectormobile.dot.state.oh.us/arcgis/rest/services/ADAROW/ADA_ROW_Inventory_Image_Viewer/MapServer/3/531834/attachments/", "Photo Link")</f>
        <v>Photo Link</v>
      </c>
      <c r="Q614" s="7" t="str">
        <f>HYPERLINK("http://data.mapchannels.com/dualmaps6/map.htm?lat=40.690708&amp;lng=-83.785261", "Map Channel Link")</f>
        <v>Map Channel Link</v>
      </c>
    </row>
    <row r="615" spans="1:17" hidden="1" x14ac:dyDescent="0.25">
      <c r="A615" t="s">
        <v>20</v>
      </c>
      <c r="B615" t="s">
        <v>1219</v>
      </c>
      <c r="C615" t="s">
        <v>617</v>
      </c>
      <c r="D615">
        <v>3.0000000000000001E-3</v>
      </c>
      <c r="E615" t="s">
        <v>1508</v>
      </c>
      <c r="F615" t="s">
        <v>24</v>
      </c>
      <c r="G615" s="6">
        <v>45790.564351851863</v>
      </c>
      <c r="H615" t="s">
        <v>25</v>
      </c>
      <c r="I615" t="s">
        <v>26</v>
      </c>
      <c r="J615" t="s">
        <v>1418</v>
      </c>
      <c r="K615"/>
      <c r="M615" t="s">
        <v>29</v>
      </c>
      <c r="N615" t="s">
        <v>200</v>
      </c>
      <c r="O615" t="s">
        <v>1509</v>
      </c>
      <c r="P615" s="7" t="str">
        <f>HYPERLINK("https://collectormobile.dot.state.oh.us/arcgis/rest/services/ADAROW/ADA_ROW_Inventory_Image_Viewer/MapServer/3/531835/attachments/", "Photo Link")</f>
        <v>Photo Link</v>
      </c>
      <c r="Q615" s="7" t="str">
        <f>HYPERLINK("http://data.mapchannels.com/dualmaps6/map.htm?lat=40.691324&amp;lng=-83.785257", "Map Channel Link")</f>
        <v>Map Channel Link</v>
      </c>
    </row>
    <row r="616" spans="1:17" hidden="1" x14ac:dyDescent="0.25">
      <c r="A616" t="s">
        <v>20</v>
      </c>
      <c r="B616" t="s">
        <v>1219</v>
      </c>
      <c r="C616" t="s">
        <v>1510</v>
      </c>
      <c r="D616">
        <v>3.0000000000000001E-3</v>
      </c>
      <c r="E616" t="s">
        <v>1511</v>
      </c>
      <c r="F616" t="s">
        <v>24</v>
      </c>
      <c r="G616" s="6">
        <v>45790.564351851863</v>
      </c>
      <c r="H616" t="s">
        <v>25</v>
      </c>
      <c r="I616" t="s">
        <v>26</v>
      </c>
      <c r="J616" t="s">
        <v>1418</v>
      </c>
      <c r="K616" t="s">
        <v>28</v>
      </c>
      <c r="M616" t="s">
        <v>29</v>
      </c>
      <c r="N616" t="s">
        <v>1512</v>
      </c>
      <c r="O616" t="s">
        <v>1513</v>
      </c>
      <c r="P616" s="7" t="str">
        <f>HYPERLINK("https://collectormobile.dot.state.oh.us/arcgis/rest/services/ADAROW/ADA_ROW_Inventory_Image_Viewer/MapServer/3/531849/attachments/", "Photo Link")</f>
        <v>Photo Link</v>
      </c>
      <c r="Q616" s="7" t="str">
        <f>HYPERLINK("http://data.mapchannels.com/dualmaps6/map.htm?lat=40.694368&amp;lng=-83.785202", "Map Channel Link")</f>
        <v>Map Channel Link</v>
      </c>
    </row>
    <row r="617" spans="1:17" hidden="1" x14ac:dyDescent="0.25">
      <c r="A617" t="s">
        <v>20</v>
      </c>
      <c r="B617" t="s">
        <v>1219</v>
      </c>
      <c r="C617" t="s">
        <v>1510</v>
      </c>
      <c r="D617">
        <v>4.0000000000000001E-3</v>
      </c>
      <c r="E617" t="s">
        <v>1514</v>
      </c>
      <c r="F617" t="s">
        <v>24</v>
      </c>
      <c r="G617" s="6">
        <v>45790.564351851863</v>
      </c>
      <c r="H617" t="s">
        <v>25</v>
      </c>
      <c r="I617" t="s">
        <v>26</v>
      </c>
      <c r="J617" t="s">
        <v>1418</v>
      </c>
      <c r="K617" t="s">
        <v>28</v>
      </c>
      <c r="M617" t="s">
        <v>29</v>
      </c>
      <c r="N617" t="s">
        <v>72</v>
      </c>
      <c r="O617" t="s">
        <v>1515</v>
      </c>
      <c r="P617" s="7" t="str">
        <f>HYPERLINK("https://collectormobile.dot.state.oh.us/arcgis/rest/services/ADAROW/ADA_ROW_Inventory_Image_Viewer/MapServer/3/531848/attachments/", "Photo Link")</f>
        <v>Photo Link</v>
      </c>
      <c r="Q617" s="7" t="str">
        <f>HYPERLINK("http://data.mapchannels.com/dualmaps6/map.htm?lat=40.694302&amp;lng=-83.785208", "Map Channel Link")</f>
        <v>Map Channel Link</v>
      </c>
    </row>
    <row r="618" spans="1:17" hidden="1" x14ac:dyDescent="0.25">
      <c r="A618" t="s">
        <v>20</v>
      </c>
      <c r="B618" t="s">
        <v>1219</v>
      </c>
      <c r="C618" t="s">
        <v>1516</v>
      </c>
      <c r="D618">
        <v>3.0000000000000001E-3</v>
      </c>
      <c r="E618" t="s">
        <v>1517</v>
      </c>
      <c r="F618" t="s">
        <v>24</v>
      </c>
      <c r="G618" s="6">
        <v>45790.564351851863</v>
      </c>
      <c r="H618" t="s">
        <v>25</v>
      </c>
      <c r="I618" t="s">
        <v>26</v>
      </c>
      <c r="J618" t="s">
        <v>1418</v>
      </c>
      <c r="K618" t="s">
        <v>28</v>
      </c>
      <c r="M618" t="s">
        <v>29</v>
      </c>
      <c r="N618" t="s">
        <v>80</v>
      </c>
      <c r="O618" t="s">
        <v>1518</v>
      </c>
      <c r="P618" s="7" t="str">
        <f>HYPERLINK("https://collectormobile.dot.state.oh.us/arcgis/rest/services/ADAROW/ADA_ROW_Inventory_Image_Viewer/MapServer/3/531842/attachments/", "Photo Link")</f>
        <v>Photo Link</v>
      </c>
      <c r="Q618" s="7" t="str">
        <f>HYPERLINK("http://data.mapchannels.com/dualmaps6/map.htm?lat=40.693009&amp;lng=-83.785247", "Map Channel Link")</f>
        <v>Map Channel Link</v>
      </c>
    </row>
    <row r="619" spans="1:17" hidden="1" x14ac:dyDescent="0.25">
      <c r="A619" t="s">
        <v>20</v>
      </c>
      <c r="B619" t="s">
        <v>1219</v>
      </c>
      <c r="C619" t="s">
        <v>1519</v>
      </c>
      <c r="D619">
        <v>0.29099999999999998</v>
      </c>
      <c r="E619" t="s">
        <v>1520</v>
      </c>
      <c r="F619" t="s">
        <v>24</v>
      </c>
      <c r="G619" s="6">
        <v>45790.564351851863</v>
      </c>
      <c r="H619" t="s">
        <v>25</v>
      </c>
      <c r="I619" t="s">
        <v>26</v>
      </c>
      <c r="J619" t="s">
        <v>1418</v>
      </c>
      <c r="K619" t="s">
        <v>28</v>
      </c>
      <c r="M619" t="s">
        <v>29</v>
      </c>
      <c r="N619" t="s">
        <v>326</v>
      </c>
      <c r="O619" t="s">
        <v>1521</v>
      </c>
      <c r="P619" s="7" t="str">
        <f>HYPERLINK("https://collectormobile.dot.state.oh.us/arcgis/rest/services/ADAROW/ADA_ROW_Inventory_Image_Viewer/MapServer/3/531839/attachments/", "Photo Link")</f>
        <v>Photo Link</v>
      </c>
      <c r="Q619" s="7" t="str">
        <f>HYPERLINK("http://data.mapchannels.com/dualmaps6/map.htm?lat=40.692912&amp;lng=-83.785425", "Map Channel Link")</f>
        <v>Map Channel Link</v>
      </c>
    </row>
    <row r="620" spans="1:17" hidden="1" x14ac:dyDescent="0.25">
      <c r="A620" t="s">
        <v>20</v>
      </c>
      <c r="B620" t="s">
        <v>1219</v>
      </c>
      <c r="C620" t="s">
        <v>1519</v>
      </c>
      <c r="D620">
        <v>0.29099999999999998</v>
      </c>
      <c r="E620" t="s">
        <v>1522</v>
      </c>
      <c r="F620" t="s">
        <v>24</v>
      </c>
      <c r="G620" s="6">
        <v>45790.564351851863</v>
      </c>
      <c r="H620" t="s">
        <v>25</v>
      </c>
      <c r="I620" t="s">
        <v>26</v>
      </c>
      <c r="J620" t="s">
        <v>1418</v>
      </c>
      <c r="K620" t="s">
        <v>38</v>
      </c>
      <c r="M620" t="s">
        <v>29</v>
      </c>
      <c r="N620" t="s">
        <v>940</v>
      </c>
      <c r="O620" t="s">
        <v>1523</v>
      </c>
      <c r="P620" s="7" t="str">
        <f>HYPERLINK("https://collectormobile.dot.state.oh.us/arcgis/rest/services/ADAROW/ADA_ROW_Inventory_Image_Viewer/MapServer/3/531840/attachments/", "Photo Link")</f>
        <v>Photo Link</v>
      </c>
      <c r="Q620" s="7" t="str">
        <f>HYPERLINK("http://data.mapchannels.com/dualmaps6/map.htm?lat=40.693024&amp;lng=-83.785424", "Map Channel Link")</f>
        <v>Map Channel Link</v>
      </c>
    </row>
    <row r="621" spans="1:17" hidden="1" x14ac:dyDescent="0.25">
      <c r="A621" t="s">
        <v>20</v>
      </c>
      <c r="B621" t="s">
        <v>1219</v>
      </c>
      <c r="C621" t="s">
        <v>640</v>
      </c>
      <c r="D621">
        <v>6.0000000000000001E-3</v>
      </c>
      <c r="E621" t="s">
        <v>1524</v>
      </c>
      <c r="F621" t="s">
        <v>143</v>
      </c>
      <c r="G621" s="6">
        <v>43441.521643518521</v>
      </c>
      <c r="H621" t="s">
        <v>25</v>
      </c>
      <c r="I621" t="s">
        <v>102</v>
      </c>
      <c r="J621" t="s">
        <v>1240</v>
      </c>
      <c r="K621"/>
      <c r="M621" t="s">
        <v>29</v>
      </c>
      <c r="N621" t="s">
        <v>200</v>
      </c>
      <c r="O621" t="s">
        <v>1525</v>
      </c>
      <c r="P621" s="7" t="str">
        <f>HYPERLINK("https://collectormobile.dot.state.oh.us/arcgis/rest/services/ADAROW/ADA_ROW_Inventory_Image_Viewer/MapServer/3/85740/attachments/", "Photo Link")</f>
        <v>Photo Link</v>
      </c>
      <c r="Q621" s="7" t="str">
        <f>HYPERLINK("http://data.mapchannels.com/dualmaps6/map.htm?lat=40.533665&amp;lng=-83.523253", "Map Channel Link")</f>
        <v>Map Channel Link</v>
      </c>
    </row>
    <row r="622" spans="1:17" hidden="1" x14ac:dyDescent="0.25">
      <c r="A622" t="s">
        <v>20</v>
      </c>
      <c r="B622" t="s">
        <v>1219</v>
      </c>
      <c r="C622" t="s">
        <v>640</v>
      </c>
      <c r="D622">
        <v>8.0000000000000002E-3</v>
      </c>
      <c r="E622" t="s">
        <v>1526</v>
      </c>
      <c r="F622" t="s">
        <v>143</v>
      </c>
      <c r="G622" s="6">
        <v>43441.521643518521</v>
      </c>
      <c r="H622" t="s">
        <v>25</v>
      </c>
      <c r="I622" t="s">
        <v>102</v>
      </c>
      <c r="J622" t="s">
        <v>1240</v>
      </c>
      <c r="K622" t="s">
        <v>38</v>
      </c>
      <c r="M622" t="s">
        <v>29</v>
      </c>
      <c r="N622" t="s">
        <v>200</v>
      </c>
      <c r="O622" t="s">
        <v>1527</v>
      </c>
      <c r="P622" s="7" t="str">
        <f>HYPERLINK("https://collectormobile.dot.state.oh.us/arcgis/rest/services/ADAROW/ADA_ROW_Inventory_Image_Viewer/MapServer/3/86542/attachments/", "Photo Link")</f>
        <v>Photo Link</v>
      </c>
      <c r="Q622" s="7" t="str">
        <f>HYPERLINK("http://data.mapchannels.com/dualmaps6/map.htm?lat=40.533635&amp;lng=-83.523408", "Map Channel Link")</f>
        <v>Map Channel Link</v>
      </c>
    </row>
    <row r="623" spans="1:17" hidden="1" x14ac:dyDescent="0.25">
      <c r="A623" t="s">
        <v>20</v>
      </c>
      <c r="B623" t="s">
        <v>1219</v>
      </c>
      <c r="C623" t="s">
        <v>1528</v>
      </c>
      <c r="D623">
        <v>5.0000000000000001E-3</v>
      </c>
      <c r="E623" t="s">
        <v>1529</v>
      </c>
      <c r="F623" t="s">
        <v>143</v>
      </c>
      <c r="G623" s="6">
        <v>43441.521643518521</v>
      </c>
      <c r="H623" t="s">
        <v>25</v>
      </c>
      <c r="I623" t="s">
        <v>102</v>
      </c>
      <c r="J623" t="s">
        <v>1240</v>
      </c>
      <c r="K623" t="s">
        <v>38</v>
      </c>
      <c r="M623" t="s">
        <v>29</v>
      </c>
      <c r="N623" t="s">
        <v>200</v>
      </c>
      <c r="O623" t="s">
        <v>1530</v>
      </c>
      <c r="P623" s="7" t="str">
        <f>HYPERLINK("https://collectormobile.dot.state.oh.us/arcgis/rest/services/ADAROW/ADA_ROW_Inventory_Image_Viewer/MapServer/3/86540/attachments/", "Photo Link")</f>
        <v>Photo Link</v>
      </c>
      <c r="Q623" s="7" t="str">
        <f>HYPERLINK("http://data.mapchannels.com/dualmaps6/map.htm?lat=40.533974&amp;lng=-83.522231", "Map Channel Link")</f>
        <v>Map Channel Link</v>
      </c>
    </row>
    <row r="624" spans="1:17" hidden="1" x14ac:dyDescent="0.25">
      <c r="A624" t="s">
        <v>20</v>
      </c>
      <c r="B624" t="s">
        <v>1219</v>
      </c>
      <c r="C624" t="s">
        <v>1528</v>
      </c>
      <c r="D624">
        <v>7.0000000000000001E-3</v>
      </c>
      <c r="E624" t="s">
        <v>1531</v>
      </c>
      <c r="F624" t="s">
        <v>143</v>
      </c>
      <c r="G624" s="6">
        <v>43441.521643518521</v>
      </c>
      <c r="H624" t="s">
        <v>25</v>
      </c>
      <c r="I624" t="s">
        <v>102</v>
      </c>
      <c r="J624" t="s">
        <v>1240</v>
      </c>
      <c r="K624"/>
      <c r="M624" t="s">
        <v>29</v>
      </c>
      <c r="N624" t="s">
        <v>200</v>
      </c>
      <c r="O624" t="s">
        <v>1532</v>
      </c>
      <c r="P624" s="7" t="str">
        <f>HYPERLINK("https://collectormobile.dot.state.oh.us/arcgis/rest/services/ADAROW/ADA_ROW_Inventory_Image_Viewer/MapServer/3/85737/attachments/", "Photo Link")</f>
        <v>Photo Link</v>
      </c>
      <c r="Q624" s="7" t="str">
        <f>HYPERLINK("http://data.mapchannels.com/dualmaps6/map.htm?lat=40.534037&amp;lng=-83.522160", "Map Channel Link")</f>
        <v>Map Channel Link</v>
      </c>
    </row>
    <row r="625" spans="1:17" hidden="1" x14ac:dyDescent="0.25">
      <c r="A625" t="s">
        <v>20</v>
      </c>
      <c r="B625" t="s">
        <v>1219</v>
      </c>
      <c r="C625" t="s">
        <v>1533</v>
      </c>
      <c r="D625">
        <v>5.2999999999999999E-2</v>
      </c>
      <c r="E625" t="s">
        <v>1534</v>
      </c>
      <c r="F625" t="s">
        <v>143</v>
      </c>
      <c r="G625" s="6">
        <v>43441.521643518521</v>
      </c>
      <c r="H625" t="s">
        <v>25</v>
      </c>
      <c r="I625" t="s">
        <v>102</v>
      </c>
      <c r="J625" t="s">
        <v>1240</v>
      </c>
      <c r="K625"/>
      <c r="M625" t="s">
        <v>29</v>
      </c>
      <c r="N625" t="s">
        <v>200</v>
      </c>
      <c r="O625" t="s">
        <v>1535</v>
      </c>
      <c r="P625" s="7" t="str">
        <f>HYPERLINK("https://collectormobile.dot.state.oh.us/arcgis/rest/services/ADAROW/ADA_ROW_Inventory_Image_Viewer/MapServer/3/85739/attachments/", "Photo Link")</f>
        <v>Photo Link</v>
      </c>
      <c r="Q625" s="7" t="str">
        <f>HYPERLINK("http://data.mapchannels.com/dualmaps6/map.htm?lat=40.533878&amp;lng=-83.522145", "Map Channel Link")</f>
        <v>Map Channel Link</v>
      </c>
    </row>
    <row r="626" spans="1:17" hidden="1" x14ac:dyDescent="0.25">
      <c r="A626" t="s">
        <v>20</v>
      </c>
      <c r="B626" t="s">
        <v>1219</v>
      </c>
      <c r="C626" t="s">
        <v>1536</v>
      </c>
      <c r="D626">
        <v>0.27700000000000002</v>
      </c>
      <c r="E626" t="s">
        <v>1537</v>
      </c>
      <c r="F626" t="s">
        <v>24</v>
      </c>
      <c r="G626" s="6">
        <v>45790.564351851863</v>
      </c>
      <c r="H626" t="s">
        <v>25</v>
      </c>
      <c r="I626" t="s">
        <v>26</v>
      </c>
      <c r="J626" t="s">
        <v>1240</v>
      </c>
      <c r="K626" t="s">
        <v>28</v>
      </c>
      <c r="M626" t="s">
        <v>29</v>
      </c>
      <c r="N626" t="s">
        <v>80</v>
      </c>
      <c r="O626" t="s">
        <v>1538</v>
      </c>
      <c r="P626" s="7" t="str">
        <f>HYPERLINK("https://collectormobile.dot.state.oh.us/arcgis/rest/services/ADAROW/ADA_ROW_Inventory_Image_Viewer/MapServer/3/531874/attachments/", "Photo Link")</f>
        <v>Photo Link</v>
      </c>
      <c r="Q626" s="7" t="str">
        <f>HYPERLINK("http://data.mapchannels.com/dualmaps6/map.htm?lat=40.532515&amp;lng=-83.520099", "Map Channel Link")</f>
        <v>Map Channel Link</v>
      </c>
    </row>
    <row r="627" spans="1:17" hidden="1" x14ac:dyDescent="0.25">
      <c r="A627" t="s">
        <v>20</v>
      </c>
      <c r="B627" t="s">
        <v>1219</v>
      </c>
      <c r="C627" t="s">
        <v>1539</v>
      </c>
      <c r="D627">
        <v>6.0000000000000001E-3</v>
      </c>
      <c r="E627" t="s">
        <v>1540</v>
      </c>
      <c r="F627" t="s">
        <v>24</v>
      </c>
      <c r="G627" s="6">
        <v>45790.564351851863</v>
      </c>
      <c r="H627" t="s">
        <v>25</v>
      </c>
      <c r="I627" t="s">
        <v>26</v>
      </c>
      <c r="J627" t="s">
        <v>1499</v>
      </c>
      <c r="K627" t="s">
        <v>28</v>
      </c>
      <c r="M627" t="s">
        <v>29</v>
      </c>
      <c r="N627" t="s">
        <v>72</v>
      </c>
      <c r="O627" t="s">
        <v>1541</v>
      </c>
      <c r="P627" s="7" t="str">
        <f>HYPERLINK("https://collectormobile.dot.state.oh.us/arcgis/rest/services/ADAROW/ADA_ROW_Inventory_Image_Viewer/MapServer/3/531884/attachments/", "Photo Link")</f>
        <v>Photo Link</v>
      </c>
      <c r="Q627" s="7" t="str">
        <f>HYPERLINK("http://data.mapchannels.com/dualmaps6/map.htm?lat=40.515337&amp;lng=-83.573249", "Map Channel Link")</f>
        <v>Map Channel Link</v>
      </c>
    </row>
    <row r="628" spans="1:17" hidden="1" x14ac:dyDescent="0.25">
      <c r="A628" t="s">
        <v>20</v>
      </c>
      <c r="B628" t="s">
        <v>1219</v>
      </c>
      <c r="C628" t="s">
        <v>1539</v>
      </c>
      <c r="D628">
        <v>6.0000000000000001E-3</v>
      </c>
      <c r="E628" t="s">
        <v>1542</v>
      </c>
      <c r="F628" t="s">
        <v>24</v>
      </c>
      <c r="G628" s="6">
        <v>45790.564351851863</v>
      </c>
      <c r="H628" t="s">
        <v>25</v>
      </c>
      <c r="I628" t="s">
        <v>26</v>
      </c>
      <c r="J628" t="s">
        <v>1499</v>
      </c>
      <c r="K628" t="s">
        <v>28</v>
      </c>
      <c r="M628" t="s">
        <v>29</v>
      </c>
      <c r="N628" t="s">
        <v>1543</v>
      </c>
      <c r="O628" t="s">
        <v>1544</v>
      </c>
      <c r="P628" s="7" t="str">
        <f>HYPERLINK("https://collectormobile.dot.state.oh.us/arcgis/rest/services/ADAROW/ADA_ROW_Inventory_Image_Viewer/MapServer/3/531885/attachments/", "Photo Link")</f>
        <v>Photo Link</v>
      </c>
      <c r="Q628" s="7" t="str">
        <f>HYPERLINK("http://data.mapchannels.com/dualmaps6/map.htm?lat=40.515216&amp;lng=-83.573230", "Map Channel Link")</f>
        <v>Map Channel Link</v>
      </c>
    </row>
    <row r="629" spans="1:17" hidden="1" x14ac:dyDescent="0.25">
      <c r="A629" t="s">
        <v>20</v>
      </c>
      <c r="B629" t="s">
        <v>1219</v>
      </c>
      <c r="C629" t="s">
        <v>1545</v>
      </c>
      <c r="D629">
        <v>0.14899999999999999</v>
      </c>
      <c r="E629" t="s">
        <v>1546</v>
      </c>
      <c r="F629" t="s">
        <v>24</v>
      </c>
      <c r="G629" s="6">
        <v>45790.564525462964</v>
      </c>
      <c r="H629" t="s">
        <v>25</v>
      </c>
      <c r="I629" t="s">
        <v>26</v>
      </c>
      <c r="J629" t="s">
        <v>1499</v>
      </c>
      <c r="K629" t="s">
        <v>28</v>
      </c>
      <c r="M629" t="s">
        <v>29</v>
      </c>
      <c r="N629" t="s">
        <v>72</v>
      </c>
      <c r="O629" t="s">
        <v>1547</v>
      </c>
      <c r="P629" s="7" t="str">
        <f>HYPERLINK("https://collectormobile.dot.state.oh.us/arcgis/rest/services/ADAROW/ADA_ROW_Inventory_Image_Viewer/MapServer/3/533389/attachments/", "Photo Link")</f>
        <v>Photo Link</v>
      </c>
      <c r="Q629" s="7" t="str">
        <f>HYPERLINK("http://data.mapchannels.com/dualmaps6/map.htm?lat=40.515186&amp;lng=-83.573489", "Map Channel Link")</f>
        <v>Map Channel Link</v>
      </c>
    </row>
    <row r="630" spans="1:17" hidden="1" x14ac:dyDescent="0.25">
      <c r="A630" t="s">
        <v>20</v>
      </c>
      <c r="B630" t="s">
        <v>1219</v>
      </c>
      <c r="C630" t="s">
        <v>1545</v>
      </c>
      <c r="D630">
        <v>0.151</v>
      </c>
      <c r="E630" t="s">
        <v>1548</v>
      </c>
      <c r="F630" t="s">
        <v>24</v>
      </c>
      <c r="G630" s="6">
        <v>45790.564525462964</v>
      </c>
      <c r="H630" t="s">
        <v>25</v>
      </c>
      <c r="I630" t="s">
        <v>26</v>
      </c>
      <c r="J630" t="s">
        <v>1499</v>
      </c>
      <c r="K630" t="s">
        <v>28</v>
      </c>
      <c r="M630" t="s">
        <v>29</v>
      </c>
      <c r="N630" t="s">
        <v>91</v>
      </c>
      <c r="O630" t="s">
        <v>1549</v>
      </c>
      <c r="P630" s="7" t="str">
        <f>HYPERLINK("https://collectormobile.dot.state.oh.us/arcgis/rest/services/ADAROW/ADA_ROW_Inventory_Image_Viewer/MapServer/3/533388/attachments/", "Photo Link")</f>
        <v>Photo Link</v>
      </c>
      <c r="Q630" s="7" t="str">
        <f>HYPERLINK("http://data.mapchannels.com/dualmaps6/map.htm?lat=40.515163&amp;lng=-83.573450", "Map Channel Link")</f>
        <v>Map Channel Link</v>
      </c>
    </row>
    <row r="631" spans="1:17" hidden="1" x14ac:dyDescent="0.25">
      <c r="A631" t="s">
        <v>20</v>
      </c>
      <c r="B631" t="s">
        <v>1219</v>
      </c>
      <c r="C631" t="s">
        <v>1550</v>
      </c>
      <c r="D631">
        <v>0.11899999999999999</v>
      </c>
      <c r="E631" t="s">
        <v>1551</v>
      </c>
      <c r="F631" t="s">
        <v>24</v>
      </c>
      <c r="G631" s="6">
        <v>45790.56417824074</v>
      </c>
      <c r="H631" t="s">
        <v>25</v>
      </c>
      <c r="I631" t="s">
        <v>26</v>
      </c>
      <c r="J631" t="s">
        <v>1310</v>
      </c>
      <c r="K631"/>
      <c r="M631" t="s">
        <v>29</v>
      </c>
      <c r="N631" t="s">
        <v>200</v>
      </c>
      <c r="O631" t="s">
        <v>1552</v>
      </c>
      <c r="P631" s="7" t="str">
        <f>HYPERLINK("https://collectormobile.dot.state.oh.us/arcgis/rest/services/ADAROW/ADA_ROW_Inventory_Image_Viewer/MapServer/3/530273/attachments/", "Photo Link")</f>
        <v>Photo Link</v>
      </c>
      <c r="Q631" s="7" t="str">
        <f>HYPERLINK("http://data.mapchannels.com/dualmaps6/map.htm?lat=40.706340&amp;lng=-83.845257", "Map Channel Link")</f>
        <v>Map Channel Link</v>
      </c>
    </row>
    <row r="632" spans="1:17" hidden="1" x14ac:dyDescent="0.25">
      <c r="A632" t="s">
        <v>20</v>
      </c>
      <c r="B632" t="s">
        <v>1219</v>
      </c>
      <c r="C632" t="s">
        <v>1550</v>
      </c>
      <c r="D632">
        <v>0.11899999999999999</v>
      </c>
      <c r="E632" t="s">
        <v>1553</v>
      </c>
      <c r="F632" t="s">
        <v>24</v>
      </c>
      <c r="G632" s="6">
        <v>45790.56417824074</v>
      </c>
      <c r="H632" t="s">
        <v>25</v>
      </c>
      <c r="I632" t="s">
        <v>26</v>
      </c>
      <c r="J632" t="s">
        <v>1310</v>
      </c>
      <c r="K632" t="s">
        <v>28</v>
      </c>
      <c r="M632" t="s">
        <v>29</v>
      </c>
      <c r="N632" t="s">
        <v>72</v>
      </c>
      <c r="O632" t="s">
        <v>1554</v>
      </c>
      <c r="P632" s="7" t="str">
        <f>HYPERLINK("https://collectormobile.dot.state.oh.us/arcgis/rest/services/ADAROW/ADA_ROW_Inventory_Image_Viewer/MapServer/3/530274/attachments/", "Photo Link")</f>
        <v>Photo Link</v>
      </c>
      <c r="Q632" s="7" t="str">
        <f>HYPERLINK("http://data.mapchannels.com/dualmaps6/map.htm?lat=40.706268&amp;lng=-83.845257", "Map Channel Link")</f>
        <v>Map Channel Link</v>
      </c>
    </row>
    <row r="633" spans="1:17" hidden="1" x14ac:dyDescent="0.25">
      <c r="A633" t="s">
        <v>20</v>
      </c>
      <c r="B633" t="s">
        <v>1219</v>
      </c>
      <c r="C633" t="s">
        <v>1550</v>
      </c>
      <c r="D633">
        <v>0.121</v>
      </c>
      <c r="E633" t="s">
        <v>1555</v>
      </c>
      <c r="F633" t="s">
        <v>24</v>
      </c>
      <c r="G633" s="6">
        <v>45790.56417824074</v>
      </c>
      <c r="H633" t="s">
        <v>25</v>
      </c>
      <c r="I633" t="s">
        <v>26</v>
      </c>
      <c r="J633" t="s">
        <v>1310</v>
      </c>
      <c r="K633" t="s">
        <v>28</v>
      </c>
      <c r="M633" t="s">
        <v>29</v>
      </c>
      <c r="N633" t="s">
        <v>72</v>
      </c>
      <c r="O633" t="s">
        <v>1556</v>
      </c>
      <c r="P633" s="7" t="str">
        <f>HYPERLINK("https://collectormobile.dot.state.oh.us/arcgis/rest/services/ADAROW/ADA_ROW_Inventory_Image_Viewer/MapServer/3/530275/attachments/", "Photo Link")</f>
        <v>Photo Link</v>
      </c>
      <c r="Q633" s="7" t="str">
        <f>HYPERLINK("http://data.mapchannels.com/dualmaps6/map.htm?lat=40.706252&amp;lng=-83.845228", "Map Channel Link")</f>
        <v>Map Channel Link</v>
      </c>
    </row>
    <row r="634" spans="1:17" hidden="1" x14ac:dyDescent="0.25">
      <c r="A634" t="s">
        <v>20</v>
      </c>
      <c r="B634" t="s">
        <v>1219</v>
      </c>
      <c r="C634" t="s">
        <v>1557</v>
      </c>
      <c r="D634">
        <v>9.0999999999999998E-2</v>
      </c>
      <c r="E634" t="s">
        <v>1558</v>
      </c>
      <c r="F634" t="s">
        <v>101</v>
      </c>
      <c r="G634" s="6">
        <v>44414.620706018519</v>
      </c>
      <c r="H634" t="s">
        <v>25</v>
      </c>
      <c r="I634" t="s">
        <v>26</v>
      </c>
      <c r="J634" t="s">
        <v>1221</v>
      </c>
      <c r="K634" t="s">
        <v>38</v>
      </c>
      <c r="M634" t="s">
        <v>29</v>
      </c>
      <c r="N634" t="s">
        <v>1559</v>
      </c>
      <c r="O634" t="s">
        <v>1560</v>
      </c>
      <c r="P634" s="7" t="str">
        <f>HYPERLINK("https://collectormobile.dot.state.oh.us/arcgis/rest/services/ADAROW/ADA_ROW_Inventory_Image_Viewer/MapServer/3/174291/attachments/", "Photo Link")</f>
        <v>Photo Link</v>
      </c>
      <c r="Q634" s="7" t="str">
        <f>HYPERLINK("http://data.mapchannels.com/dualmaps6/map.htm?lat=40.769269&amp;lng=-83.834143", "Map Channel Link")</f>
        <v>Map Channel Link</v>
      </c>
    </row>
    <row r="635" spans="1:17" hidden="1" x14ac:dyDescent="0.25">
      <c r="A635" t="s">
        <v>20</v>
      </c>
      <c r="B635" t="s">
        <v>1561</v>
      </c>
      <c r="C635" t="s">
        <v>518</v>
      </c>
      <c r="D635">
        <v>0.10299999999999999</v>
      </c>
      <c r="E635" t="s">
        <v>1562</v>
      </c>
      <c r="F635" t="s">
        <v>24</v>
      </c>
      <c r="G635" s="6">
        <v>45917.713622685187</v>
      </c>
      <c r="H635" t="s">
        <v>25</v>
      </c>
      <c r="I635" t="s">
        <v>26</v>
      </c>
      <c r="J635" t="s">
        <v>1563</v>
      </c>
      <c r="K635" t="s">
        <v>28</v>
      </c>
      <c r="M635" t="s">
        <v>29</v>
      </c>
      <c r="N635" t="s">
        <v>68</v>
      </c>
      <c r="O635" t="s">
        <v>1564</v>
      </c>
      <c r="P635" s="7" t="str">
        <f>HYPERLINK("https://collectormobile.dot.state.oh.us/arcgis/rest/services/ADAROW/ADA_ROW_Inventory_Image_Viewer/MapServer/3/805085/attachments/", "Photo Link")</f>
        <v>Photo Link</v>
      </c>
      <c r="Q635" s="7" t="str">
        <f>HYPERLINK("http://data.mapchannels.com/dualmaps6/map.htm?lat=41.182142&amp;lng=-84.741083", "Map Channel Link")</f>
        <v>Map Channel Link</v>
      </c>
    </row>
    <row r="636" spans="1:17" hidden="1" x14ac:dyDescent="0.25">
      <c r="A636" t="s">
        <v>20</v>
      </c>
      <c r="B636" t="s">
        <v>1561</v>
      </c>
      <c r="C636" t="s">
        <v>518</v>
      </c>
      <c r="D636">
        <v>0.104</v>
      </c>
      <c r="E636" t="s">
        <v>1565</v>
      </c>
      <c r="F636" t="s">
        <v>24</v>
      </c>
      <c r="G636" s="6">
        <v>45917.716261574067</v>
      </c>
      <c r="H636" t="s">
        <v>25</v>
      </c>
      <c r="I636" t="s">
        <v>26</v>
      </c>
      <c r="J636" t="s">
        <v>1563</v>
      </c>
      <c r="K636" t="s">
        <v>28</v>
      </c>
      <c r="M636" t="s">
        <v>29</v>
      </c>
      <c r="N636" t="s">
        <v>68</v>
      </c>
      <c r="O636" t="s">
        <v>1566</v>
      </c>
      <c r="P636" s="7" t="str">
        <f>HYPERLINK("https://collectormobile.dot.state.oh.us/arcgis/rest/services/ADAROW/ADA_ROW_Inventory_Image_Viewer/MapServer/3/807872/attachments/", "Photo Link")</f>
        <v>Photo Link</v>
      </c>
      <c r="Q636" s="7" t="str">
        <f>HYPERLINK("http://data.mapchannels.com/dualmaps6/map.htm?lat=41.182226&amp;lng=-84.741122", "Map Channel Link")</f>
        <v>Map Channel Link</v>
      </c>
    </row>
    <row r="637" spans="1:17" hidden="1" x14ac:dyDescent="0.25">
      <c r="A637" t="s">
        <v>20</v>
      </c>
      <c r="B637" t="s">
        <v>1561</v>
      </c>
      <c r="C637" t="s">
        <v>1567</v>
      </c>
      <c r="D637">
        <v>0.40500000000000003</v>
      </c>
      <c r="E637" t="s">
        <v>1568</v>
      </c>
      <c r="F637" t="s">
        <v>24</v>
      </c>
      <c r="G637" s="6">
        <v>45917.535370370373</v>
      </c>
      <c r="H637" t="s">
        <v>25</v>
      </c>
      <c r="I637" t="s">
        <v>26</v>
      </c>
      <c r="J637" t="s">
        <v>1563</v>
      </c>
      <c r="K637" t="s">
        <v>28</v>
      </c>
      <c r="M637" t="s">
        <v>29</v>
      </c>
      <c r="N637" t="s">
        <v>68</v>
      </c>
      <c r="O637" t="s">
        <v>1569</v>
      </c>
      <c r="P637" s="7" t="str">
        <f>HYPERLINK("https://collectormobile.dot.state.oh.us/arcgis/rest/services/ADAROW/ADA_ROW_Inventory_Image_Viewer/MapServer/3/807864/attachments/", "Photo Link")</f>
        <v>Photo Link</v>
      </c>
      <c r="Q637" s="7" t="str">
        <f>HYPERLINK("http://data.mapchannels.com/dualmaps6/map.htm?lat=41.178173&amp;lng=-84.739133", "Map Channel Link")</f>
        <v>Map Channel Link</v>
      </c>
    </row>
    <row r="638" spans="1:17" hidden="1" x14ac:dyDescent="0.25">
      <c r="A638" t="s">
        <v>20</v>
      </c>
      <c r="B638" t="s">
        <v>1561</v>
      </c>
      <c r="C638" t="s">
        <v>1567</v>
      </c>
      <c r="D638">
        <v>0.40500000000000003</v>
      </c>
      <c r="E638" t="s">
        <v>1570</v>
      </c>
      <c r="F638" t="s">
        <v>24</v>
      </c>
      <c r="G638" s="6">
        <v>45917.540219907409</v>
      </c>
      <c r="H638" t="s">
        <v>25</v>
      </c>
      <c r="I638" t="s">
        <v>26</v>
      </c>
      <c r="J638" t="s">
        <v>1563</v>
      </c>
      <c r="K638" t="s">
        <v>28</v>
      </c>
      <c r="M638" t="s">
        <v>29</v>
      </c>
      <c r="N638" t="s">
        <v>68</v>
      </c>
      <c r="O638" t="s">
        <v>1571</v>
      </c>
      <c r="P638" s="7" t="str">
        <f>HYPERLINK("https://collectormobile.dot.state.oh.us/arcgis/rest/services/ADAROW/ADA_ROW_Inventory_Image_Viewer/MapServer/3/805080/attachments/", "Photo Link")</f>
        <v>Photo Link</v>
      </c>
      <c r="Q638" s="7" t="str">
        <f>HYPERLINK("http://data.mapchannels.com/dualmaps6/map.htm?lat=41.178237&amp;lng=-84.739161", "Map Channel Link")</f>
        <v>Map Channel Link</v>
      </c>
    </row>
    <row r="639" spans="1:17" hidden="1" x14ac:dyDescent="0.25">
      <c r="A639" t="s">
        <v>20</v>
      </c>
      <c r="B639" t="s">
        <v>1561</v>
      </c>
      <c r="C639" t="s">
        <v>1567</v>
      </c>
      <c r="D639">
        <v>0.40699999999999997</v>
      </c>
      <c r="E639" t="s">
        <v>1572</v>
      </c>
      <c r="F639" t="s">
        <v>24</v>
      </c>
      <c r="G639" s="6">
        <v>45917.5315625</v>
      </c>
      <c r="H639" t="s">
        <v>25</v>
      </c>
      <c r="I639" t="s">
        <v>26</v>
      </c>
      <c r="J639" t="s">
        <v>1563</v>
      </c>
      <c r="K639" t="s">
        <v>28</v>
      </c>
      <c r="M639" t="s">
        <v>29</v>
      </c>
      <c r="N639" t="s">
        <v>68</v>
      </c>
      <c r="O639" t="s">
        <v>1573</v>
      </c>
      <c r="P639" s="7" t="str">
        <f>HYPERLINK("https://collectormobile.dot.state.oh.us/arcgis/rest/services/ADAROW/ADA_ROW_Inventory_Image_Viewer/MapServer/3/805077/attachments/", "Photo Link")</f>
        <v>Photo Link</v>
      </c>
      <c r="Q639" s="7" t="str">
        <f>HYPERLINK("http://data.mapchannels.com/dualmaps6/map.htm?lat=41.178151&amp;lng=-84.739078", "Map Channel Link")</f>
        <v>Map Channel Link</v>
      </c>
    </row>
    <row r="640" spans="1:17" hidden="1" x14ac:dyDescent="0.25">
      <c r="A640" t="s">
        <v>20</v>
      </c>
      <c r="B640" t="s">
        <v>1561</v>
      </c>
      <c r="C640" t="s">
        <v>1567</v>
      </c>
      <c r="D640">
        <v>0.40699999999999997</v>
      </c>
      <c r="E640" t="s">
        <v>1574</v>
      </c>
      <c r="F640" t="s">
        <v>24</v>
      </c>
      <c r="G640" s="6">
        <v>45917.543749999997</v>
      </c>
      <c r="H640" t="s">
        <v>25</v>
      </c>
      <c r="I640" t="s">
        <v>26</v>
      </c>
      <c r="J640" t="s">
        <v>1563</v>
      </c>
      <c r="K640" t="s">
        <v>28</v>
      </c>
      <c r="M640" t="s">
        <v>29</v>
      </c>
      <c r="N640" t="s">
        <v>91</v>
      </c>
      <c r="O640" t="s">
        <v>1575</v>
      </c>
      <c r="P640" s="7" t="str">
        <f>HYPERLINK("https://collectormobile.dot.state.oh.us/arcgis/rest/services/ADAROW/ADA_ROW_Inventory_Image_Viewer/MapServer/3/807082/attachments/", "Photo Link")</f>
        <v>Photo Link</v>
      </c>
      <c r="Q640" s="7" t="str">
        <f>HYPERLINK("http://data.mapchannels.com/dualmaps6/map.htm?lat=41.178285&amp;lng=-84.739152", "Map Channel Link")</f>
        <v>Map Channel Link</v>
      </c>
    </row>
    <row r="641" spans="1:17" hidden="1" x14ac:dyDescent="0.25">
      <c r="A641" t="s">
        <v>20</v>
      </c>
      <c r="B641" t="s">
        <v>1561</v>
      </c>
      <c r="C641" t="s">
        <v>1576</v>
      </c>
      <c r="D641">
        <v>5.0000000000000001E-3</v>
      </c>
      <c r="E641" t="s">
        <v>1577</v>
      </c>
      <c r="F641" t="s">
        <v>24</v>
      </c>
      <c r="G641" s="6">
        <v>45917.610636574071</v>
      </c>
      <c r="H641" t="s">
        <v>25</v>
      </c>
      <c r="I641" t="s">
        <v>26</v>
      </c>
      <c r="J641" t="s">
        <v>1563</v>
      </c>
      <c r="K641"/>
      <c r="M641" t="s">
        <v>29</v>
      </c>
      <c r="N641" t="s">
        <v>200</v>
      </c>
      <c r="O641" t="s">
        <v>1578</v>
      </c>
      <c r="P641" s="7" t="str">
        <f>HYPERLINK("https://collectormobile.dot.state.oh.us/arcgis/rest/services/ADAROW/ADA_ROW_Inventory_Image_Viewer/MapServer/3/807084/attachments/", "Photo Link")</f>
        <v>Photo Link</v>
      </c>
      <c r="Q641" s="7" t="str">
        <f>HYPERLINK("http://data.mapchannels.com/dualmaps6/map.htm?lat=41.179905&amp;lng=-84.739757", "Map Channel Link")</f>
        <v>Map Channel Link</v>
      </c>
    </row>
    <row r="642" spans="1:17" hidden="1" x14ac:dyDescent="0.25">
      <c r="A642" t="s">
        <v>20</v>
      </c>
      <c r="B642" t="s">
        <v>1561</v>
      </c>
      <c r="C642" t="s">
        <v>1576</v>
      </c>
      <c r="D642">
        <v>5.0000000000000001E-3</v>
      </c>
      <c r="E642" t="s">
        <v>1579</v>
      </c>
      <c r="F642" t="s">
        <v>24</v>
      </c>
      <c r="G642" s="6">
        <v>45917.582037037027</v>
      </c>
      <c r="H642" t="s">
        <v>25</v>
      </c>
      <c r="I642" t="s">
        <v>26</v>
      </c>
      <c r="J642" t="s">
        <v>1563</v>
      </c>
      <c r="K642" t="s">
        <v>28</v>
      </c>
      <c r="M642" t="s">
        <v>29</v>
      </c>
      <c r="N642" t="s">
        <v>72</v>
      </c>
      <c r="O642" t="s">
        <v>1580</v>
      </c>
      <c r="P642" s="7" t="str">
        <f>HYPERLINK("https://collectormobile.dot.state.oh.us/arcgis/rest/services/ADAROW/ADA_ROW_Inventory_Image_Viewer/MapServer/3/807085/attachments/", "Photo Link")</f>
        <v>Photo Link</v>
      </c>
      <c r="Q642" s="7" t="str">
        <f>HYPERLINK("http://data.mapchannels.com/dualmaps6/map.htm?lat=41.179782&amp;lng=-84.739699", "Map Channel Link")</f>
        <v>Map Channel Link</v>
      </c>
    </row>
    <row r="643" spans="1:17" hidden="1" x14ac:dyDescent="0.25">
      <c r="A643" t="s">
        <v>20</v>
      </c>
      <c r="B643" t="s">
        <v>1561</v>
      </c>
      <c r="C643" t="s">
        <v>1581</v>
      </c>
      <c r="D643">
        <v>0.36399999999999999</v>
      </c>
      <c r="E643" t="s">
        <v>1582</v>
      </c>
      <c r="F643" t="s">
        <v>24</v>
      </c>
      <c r="G643" s="6">
        <v>45917.596064814818</v>
      </c>
      <c r="H643" t="s">
        <v>25</v>
      </c>
      <c r="I643" t="s">
        <v>26</v>
      </c>
      <c r="J643" t="s">
        <v>1563</v>
      </c>
      <c r="K643" t="s">
        <v>28</v>
      </c>
      <c r="M643" t="s">
        <v>29</v>
      </c>
      <c r="N643" t="s">
        <v>843</v>
      </c>
      <c r="O643" t="s">
        <v>1583</v>
      </c>
      <c r="P643" s="7" t="str">
        <f>HYPERLINK("https://collectormobile.dot.state.oh.us/arcgis/rest/services/ADAROW/ADA_ROW_Inventory_Image_Viewer/MapServer/3/807086/attachments/", "Photo Link")</f>
        <v>Photo Link</v>
      </c>
      <c r="Q643" s="7" t="str">
        <f>HYPERLINK("http://data.mapchannels.com/dualmaps6/map.htm?lat=41.179726&amp;lng=-84.739894", "Map Channel Link")</f>
        <v>Map Channel Link</v>
      </c>
    </row>
    <row r="644" spans="1:17" hidden="1" x14ac:dyDescent="0.25">
      <c r="A644" t="s">
        <v>20</v>
      </c>
      <c r="B644" t="s">
        <v>1561</v>
      </c>
      <c r="C644" t="s">
        <v>1581</v>
      </c>
      <c r="D644">
        <v>0.36399999999999999</v>
      </c>
      <c r="E644" t="s">
        <v>1584</v>
      </c>
      <c r="F644" t="s">
        <v>24</v>
      </c>
      <c r="G644" s="6">
        <v>45917.59952546296</v>
      </c>
      <c r="H644" t="s">
        <v>25</v>
      </c>
      <c r="I644" t="s">
        <v>26</v>
      </c>
      <c r="J644" t="s">
        <v>1563</v>
      </c>
      <c r="K644" t="s">
        <v>28</v>
      </c>
      <c r="M644" t="s">
        <v>29</v>
      </c>
      <c r="N644" t="s">
        <v>68</v>
      </c>
      <c r="O644" t="s">
        <v>1585</v>
      </c>
      <c r="P644" s="7" t="str">
        <f>HYPERLINK("https://collectormobile.dot.state.oh.us/arcgis/rest/services/ADAROW/ADA_ROW_Inventory_Image_Viewer/MapServer/3/805082/attachments/", "Photo Link")</f>
        <v>Photo Link</v>
      </c>
      <c r="Q644" s="7" t="str">
        <f>HYPERLINK("http://data.mapchannels.com/dualmaps6/map.htm?lat=41.179853&amp;lng=-84.739957", "Map Channel Link")</f>
        <v>Map Channel Link</v>
      </c>
    </row>
    <row r="645" spans="1:17" hidden="1" x14ac:dyDescent="0.25">
      <c r="A645" t="s">
        <v>20</v>
      </c>
      <c r="B645" t="s">
        <v>1561</v>
      </c>
      <c r="C645" t="s">
        <v>1586</v>
      </c>
      <c r="D645">
        <v>4.0000000000000001E-3</v>
      </c>
      <c r="E645" t="s">
        <v>1587</v>
      </c>
      <c r="F645" t="s">
        <v>24</v>
      </c>
      <c r="G645" s="6">
        <v>45917.511747685188</v>
      </c>
      <c r="H645" t="s">
        <v>25</v>
      </c>
      <c r="I645" t="s">
        <v>26</v>
      </c>
      <c r="J645" t="s">
        <v>1563</v>
      </c>
      <c r="K645" t="s">
        <v>28</v>
      </c>
      <c r="M645" t="s">
        <v>29</v>
      </c>
      <c r="N645" t="s">
        <v>68</v>
      </c>
      <c r="O645" t="s">
        <v>1588</v>
      </c>
      <c r="P645" s="7" t="str">
        <f>HYPERLINK("https://collectormobile.dot.state.oh.us/arcgis/rest/services/ADAROW/ADA_ROW_Inventory_Image_Viewer/MapServer/3/807863/attachments/", "Photo Link")</f>
        <v>Photo Link</v>
      </c>
      <c r="Q645" s="7" t="str">
        <f>HYPERLINK("http://data.mapchannels.com/dualmaps6/map.htm?lat=41.178643&amp;lng=-84.737716", "Map Channel Link")</f>
        <v>Map Channel Link</v>
      </c>
    </row>
    <row r="646" spans="1:17" hidden="1" x14ac:dyDescent="0.25">
      <c r="A646" t="s">
        <v>20</v>
      </c>
      <c r="B646" t="s">
        <v>1561</v>
      </c>
      <c r="C646" t="s">
        <v>1586</v>
      </c>
      <c r="D646">
        <v>5.0000000000000001E-3</v>
      </c>
      <c r="E646" t="s">
        <v>1589</v>
      </c>
      <c r="F646" t="s">
        <v>24</v>
      </c>
      <c r="G646" s="6">
        <v>45917.515821759262</v>
      </c>
      <c r="H646" t="s">
        <v>25</v>
      </c>
      <c r="I646" t="s">
        <v>26</v>
      </c>
      <c r="J646" t="s">
        <v>1563</v>
      </c>
      <c r="K646" t="s">
        <v>28</v>
      </c>
      <c r="M646" t="s">
        <v>29</v>
      </c>
      <c r="N646" t="s">
        <v>68</v>
      </c>
      <c r="O646" t="s">
        <v>1590</v>
      </c>
      <c r="P646" s="7" t="str">
        <f>HYPERLINK("https://collectormobile.dot.state.oh.us/arcgis/rest/services/ADAROW/ADA_ROW_Inventory_Image_Viewer/MapServer/3/807080/attachments/", "Photo Link")</f>
        <v>Photo Link</v>
      </c>
      <c r="Q646" s="7" t="str">
        <f>HYPERLINK("http://data.mapchannels.com/dualmaps6/map.htm?lat=41.178621&amp;lng=-84.737804", "Map Channel Link")</f>
        <v>Map Channel Link</v>
      </c>
    </row>
    <row r="647" spans="1:17" hidden="1" x14ac:dyDescent="0.25">
      <c r="A647" t="s">
        <v>20</v>
      </c>
      <c r="B647" t="s">
        <v>1561</v>
      </c>
      <c r="C647" t="s">
        <v>1591</v>
      </c>
      <c r="D647">
        <v>6.0000000000000001E-3</v>
      </c>
      <c r="E647" t="s">
        <v>1592</v>
      </c>
      <c r="F647" t="s">
        <v>24</v>
      </c>
      <c r="G647" s="6">
        <v>45918.555972222217</v>
      </c>
      <c r="H647" t="s">
        <v>25</v>
      </c>
      <c r="I647" t="s">
        <v>26</v>
      </c>
      <c r="J647" t="s">
        <v>1563</v>
      </c>
      <c r="K647" t="s">
        <v>28</v>
      </c>
      <c r="M647" t="s">
        <v>29</v>
      </c>
      <c r="N647" t="s">
        <v>68</v>
      </c>
      <c r="O647" t="s">
        <v>1593</v>
      </c>
      <c r="P647" s="7" t="str">
        <f>HYPERLINK("https://collectormobile.dot.state.oh.us/arcgis/rest/services/ADAROW/ADA_ROW_Inventory_Image_Viewer/MapServer/3/807874/attachments/", "Photo Link")</f>
        <v>Photo Link</v>
      </c>
      <c r="Q647" s="7" t="str">
        <f>HYPERLINK("http://data.mapchannels.com/dualmaps6/map.htm?lat=41.184514&amp;lng=-84.742016", "Map Channel Link")</f>
        <v>Map Channel Link</v>
      </c>
    </row>
    <row r="648" spans="1:17" hidden="1" x14ac:dyDescent="0.25">
      <c r="A648" t="s">
        <v>20</v>
      </c>
      <c r="B648" t="s">
        <v>1561</v>
      </c>
      <c r="C648" t="s">
        <v>1591</v>
      </c>
      <c r="D648">
        <v>6.0000000000000001E-3</v>
      </c>
      <c r="E648" t="s">
        <v>1594</v>
      </c>
      <c r="F648" t="s">
        <v>24</v>
      </c>
      <c r="G648" s="6">
        <v>45918.551759259259</v>
      </c>
      <c r="H648" t="s">
        <v>25</v>
      </c>
      <c r="I648" t="s">
        <v>26</v>
      </c>
      <c r="J648" t="s">
        <v>1563</v>
      </c>
      <c r="K648" t="s">
        <v>28</v>
      </c>
      <c r="M648" t="s">
        <v>29</v>
      </c>
      <c r="N648" t="s">
        <v>68</v>
      </c>
      <c r="O648" t="s">
        <v>1595</v>
      </c>
      <c r="P648" s="7" t="str">
        <f>HYPERLINK("https://collectormobile.dot.state.oh.us/arcgis/rest/services/ADAROW/ADA_ROW_Inventory_Image_Viewer/MapServer/3/808282/attachments/", "Photo Link")</f>
        <v>Photo Link</v>
      </c>
      <c r="Q648" s="7" t="str">
        <f>HYPERLINK("http://data.mapchannels.com/dualmaps6/map.htm?lat=41.184467&amp;lng=-84.741989", "Map Channel Link")</f>
        <v>Map Channel Link</v>
      </c>
    </row>
    <row r="649" spans="1:17" hidden="1" x14ac:dyDescent="0.25">
      <c r="A649" t="s">
        <v>20</v>
      </c>
      <c r="B649" t="s">
        <v>1561</v>
      </c>
      <c r="C649" t="s">
        <v>1596</v>
      </c>
      <c r="D649">
        <v>5.0000000000000001E-3</v>
      </c>
      <c r="E649" t="s">
        <v>1597</v>
      </c>
      <c r="F649" t="s">
        <v>24</v>
      </c>
      <c r="G649" s="6">
        <v>45918.573275462957</v>
      </c>
      <c r="H649" t="s">
        <v>25</v>
      </c>
      <c r="I649" t="s">
        <v>26</v>
      </c>
      <c r="J649" t="s">
        <v>1563</v>
      </c>
      <c r="K649" t="s">
        <v>28</v>
      </c>
      <c r="M649" t="s">
        <v>29</v>
      </c>
      <c r="N649" t="s">
        <v>210</v>
      </c>
      <c r="O649" t="s">
        <v>1598</v>
      </c>
      <c r="P649" s="7" t="str">
        <f>HYPERLINK("https://collectormobile.dot.state.oh.us/arcgis/rest/services/ADAROW/ADA_ROW_Inventory_Image_Viewer/MapServer/3/807876/attachments/", "Photo Link")</f>
        <v>Photo Link</v>
      </c>
      <c r="Q649" s="7" t="str">
        <f>HYPERLINK("http://data.mapchannels.com/dualmaps6/map.htm?lat=41.184842&amp;lng=-84.742382", "Map Channel Link")</f>
        <v>Map Channel Link</v>
      </c>
    </row>
    <row r="650" spans="1:17" hidden="1" x14ac:dyDescent="0.25">
      <c r="A650" t="s">
        <v>20</v>
      </c>
      <c r="B650" t="s">
        <v>1561</v>
      </c>
      <c r="C650" t="s">
        <v>851</v>
      </c>
      <c r="D650">
        <v>0.17100000000000001</v>
      </c>
      <c r="E650" t="s">
        <v>1599</v>
      </c>
      <c r="F650" t="s">
        <v>24</v>
      </c>
      <c r="G650" s="6">
        <v>45917.63108796296</v>
      </c>
      <c r="H650" t="s">
        <v>25</v>
      </c>
      <c r="I650" t="s">
        <v>26</v>
      </c>
      <c r="J650" t="s">
        <v>1563</v>
      </c>
      <c r="K650" t="s">
        <v>28</v>
      </c>
      <c r="M650" t="s">
        <v>29</v>
      </c>
      <c r="N650" t="s">
        <v>1600</v>
      </c>
      <c r="O650" t="s">
        <v>1601</v>
      </c>
      <c r="P650" s="7" t="str">
        <f>HYPERLINK("https://collectormobile.dot.state.oh.us/arcgis/rest/services/ADAROW/ADA_ROW_Inventory_Image_Viewer/MapServer/3/808274/attachments/", "Photo Link")</f>
        <v>Photo Link</v>
      </c>
      <c r="Q650" s="7" t="str">
        <f>HYPERLINK("http://data.mapchannels.com/dualmaps6/map.htm?lat=41.180527&amp;lng=-84.740274", "Map Channel Link")</f>
        <v>Map Channel Link</v>
      </c>
    </row>
    <row r="651" spans="1:17" hidden="1" x14ac:dyDescent="0.25">
      <c r="A651" t="s">
        <v>20</v>
      </c>
      <c r="B651" t="s">
        <v>1561</v>
      </c>
      <c r="C651" t="s">
        <v>851</v>
      </c>
      <c r="D651">
        <v>0.17100000000000001</v>
      </c>
      <c r="E651" t="s">
        <v>1602</v>
      </c>
      <c r="F651" t="s">
        <v>24</v>
      </c>
      <c r="G651" s="6">
        <v>45917.624351851853</v>
      </c>
      <c r="H651" t="s">
        <v>25</v>
      </c>
      <c r="I651" t="s">
        <v>26</v>
      </c>
      <c r="J651" t="s">
        <v>1563</v>
      </c>
      <c r="K651" t="s">
        <v>28</v>
      </c>
      <c r="M651" t="s">
        <v>29</v>
      </c>
      <c r="N651" t="s">
        <v>68</v>
      </c>
      <c r="O651" t="s">
        <v>1603</v>
      </c>
      <c r="P651" s="7" t="str">
        <f>HYPERLINK("https://collectormobile.dot.state.oh.us/arcgis/rest/services/ADAROW/ADA_ROW_Inventory_Image_Viewer/MapServer/3/807089/attachments/", "Photo Link")</f>
        <v>Photo Link</v>
      </c>
      <c r="Q651" s="7" t="str">
        <f>HYPERLINK("http://data.mapchannels.com/dualmaps6/map.htm?lat=41.180497&amp;lng=-84.740274", "Map Channel Link")</f>
        <v>Map Channel Link</v>
      </c>
    </row>
    <row r="652" spans="1:17" hidden="1" x14ac:dyDescent="0.25">
      <c r="A652" t="s">
        <v>20</v>
      </c>
      <c r="B652" t="s">
        <v>1561</v>
      </c>
      <c r="C652" t="s">
        <v>1604</v>
      </c>
      <c r="D652">
        <v>5.0000000000000001E-3</v>
      </c>
      <c r="E652" t="s">
        <v>1605</v>
      </c>
      <c r="F652" t="s">
        <v>24</v>
      </c>
      <c r="G652" s="6">
        <v>45917.639155092591</v>
      </c>
      <c r="H652" t="s">
        <v>25</v>
      </c>
      <c r="I652" t="s">
        <v>26</v>
      </c>
      <c r="J652" t="s">
        <v>1563</v>
      </c>
      <c r="K652" t="s">
        <v>28</v>
      </c>
      <c r="M652" t="s">
        <v>29</v>
      </c>
      <c r="N652" t="s">
        <v>68</v>
      </c>
      <c r="O652" t="s">
        <v>1606</v>
      </c>
      <c r="P652" s="7" t="str">
        <f>HYPERLINK("https://collectormobile.dot.state.oh.us/arcgis/rest/services/ADAROW/ADA_ROW_Inventory_Image_Viewer/MapServer/3/808272/attachments/", "Photo Link")</f>
        <v>Photo Link</v>
      </c>
      <c r="Q652" s="7" t="str">
        <f>HYPERLINK("http://data.mapchannels.com/dualmaps6/map.htm?lat=41.180523&amp;lng=-84.740073", "Map Channel Link")</f>
        <v>Map Channel Link</v>
      </c>
    </row>
    <row r="653" spans="1:17" hidden="1" x14ac:dyDescent="0.25">
      <c r="A653" t="s">
        <v>20</v>
      </c>
      <c r="B653" t="s">
        <v>1561</v>
      </c>
      <c r="C653" t="s">
        <v>1607</v>
      </c>
      <c r="D653">
        <v>0.38100000000000001</v>
      </c>
      <c r="E653" t="s">
        <v>1608</v>
      </c>
      <c r="F653" t="s">
        <v>24</v>
      </c>
      <c r="G653" s="6">
        <v>45917.56354166667</v>
      </c>
      <c r="H653" t="s">
        <v>25</v>
      </c>
      <c r="I653" t="s">
        <v>26</v>
      </c>
      <c r="J653" t="s">
        <v>1563</v>
      </c>
      <c r="K653" t="s">
        <v>28</v>
      </c>
      <c r="M653" t="s">
        <v>29</v>
      </c>
      <c r="N653" t="s">
        <v>68</v>
      </c>
      <c r="O653" t="s">
        <v>1609</v>
      </c>
      <c r="P653" s="7" t="str">
        <f>HYPERLINK("https://collectormobile.dot.state.oh.us/arcgis/rest/services/ADAROW/ADA_ROW_Inventory_Image_Viewer/MapServer/3/808268/attachments/", "Photo Link")</f>
        <v>Photo Link</v>
      </c>
      <c r="Q653" s="7" t="str">
        <f>HYPERLINK("http://data.mapchannels.com/dualmaps6/map.htm?lat=41.179059&amp;lng=-84.739577", "Map Channel Link")</f>
        <v>Map Channel Link</v>
      </c>
    </row>
    <row r="654" spans="1:17" hidden="1" x14ac:dyDescent="0.25">
      <c r="A654" t="s">
        <v>20</v>
      </c>
      <c r="B654" t="s">
        <v>1561</v>
      </c>
      <c r="C654" t="s">
        <v>1607</v>
      </c>
      <c r="D654">
        <v>0.38300000000000001</v>
      </c>
      <c r="E654" t="s">
        <v>1610</v>
      </c>
      <c r="F654" t="s">
        <v>24</v>
      </c>
      <c r="G654" s="6">
        <v>45917.571921296287</v>
      </c>
      <c r="H654" t="s">
        <v>25</v>
      </c>
      <c r="I654" t="s">
        <v>26</v>
      </c>
      <c r="J654" t="s">
        <v>1563</v>
      </c>
      <c r="K654" t="s">
        <v>28</v>
      </c>
      <c r="M654" t="s">
        <v>29</v>
      </c>
      <c r="N654" t="s">
        <v>68</v>
      </c>
      <c r="O654" t="s">
        <v>1611</v>
      </c>
      <c r="P654" s="7" t="str">
        <f>HYPERLINK("https://collectormobile.dot.state.oh.us/arcgis/rest/services/ADAROW/ADA_ROW_Inventory_Image_Viewer/MapServer/3/808267/attachments/", "Photo Link")</f>
        <v>Photo Link</v>
      </c>
      <c r="Q654" s="7" t="str">
        <f>HYPERLINK("http://data.mapchannels.com/dualmaps6/map.htm?lat=41.179175&amp;lng=-84.739599", "Map Channel Link")</f>
        <v>Map Channel Link</v>
      </c>
    </row>
    <row r="655" spans="1:17" hidden="1" x14ac:dyDescent="0.25">
      <c r="A655" t="s">
        <v>20</v>
      </c>
      <c r="B655" t="s">
        <v>1561</v>
      </c>
      <c r="C655" t="s">
        <v>1612</v>
      </c>
      <c r="D655">
        <v>4.0000000000000001E-3</v>
      </c>
      <c r="E655" t="s">
        <v>1613</v>
      </c>
      <c r="F655" t="s">
        <v>24</v>
      </c>
      <c r="G655" s="6">
        <v>45917.495613425926</v>
      </c>
      <c r="H655" t="s">
        <v>25</v>
      </c>
      <c r="I655" t="s">
        <v>26</v>
      </c>
      <c r="J655" t="s">
        <v>1563</v>
      </c>
      <c r="K655" t="s">
        <v>28</v>
      </c>
      <c r="M655" t="s">
        <v>29</v>
      </c>
      <c r="N655" t="s">
        <v>68</v>
      </c>
      <c r="O655" t="s">
        <v>1614</v>
      </c>
      <c r="P655" s="7" t="str">
        <f>HYPERLINK("https://collectormobile.dot.state.oh.us/arcgis/rest/services/ADAROW/ADA_ROW_Inventory_Image_Viewer/MapServer/3/805075/attachments/", "Photo Link")</f>
        <v>Photo Link</v>
      </c>
      <c r="Q655" s="7" t="str">
        <f>HYPERLINK("http://data.mapchannels.com/dualmaps6/map.htm?lat=41.175390&amp;lng=-84.736336", "Map Channel Link")</f>
        <v>Map Channel Link</v>
      </c>
    </row>
    <row r="656" spans="1:17" hidden="1" x14ac:dyDescent="0.25">
      <c r="A656" t="s">
        <v>20</v>
      </c>
      <c r="B656" t="s">
        <v>1561</v>
      </c>
      <c r="C656" t="s">
        <v>884</v>
      </c>
      <c r="D656">
        <v>5.0000000000000001E-3</v>
      </c>
      <c r="E656" t="s">
        <v>1615</v>
      </c>
      <c r="F656" t="s">
        <v>24</v>
      </c>
      <c r="G656" s="6">
        <v>45918.608194444438</v>
      </c>
      <c r="H656" t="s">
        <v>25</v>
      </c>
      <c r="I656" t="s">
        <v>26</v>
      </c>
      <c r="J656" t="s">
        <v>1563</v>
      </c>
      <c r="K656" t="s">
        <v>28</v>
      </c>
      <c r="M656" t="s">
        <v>29</v>
      </c>
      <c r="N656" t="s">
        <v>68</v>
      </c>
      <c r="O656" t="s">
        <v>1616</v>
      </c>
      <c r="P656" s="7" t="str">
        <f>HYPERLINK("https://collectormobile.dot.state.oh.us/arcgis/rest/services/ADAROW/ADA_ROW_Inventory_Image_Viewer/MapServer/3/807096/attachments/", "Photo Link")</f>
        <v>Photo Link</v>
      </c>
      <c r="Q656" s="7" t="str">
        <f>HYPERLINK("http://data.mapchannels.com/dualmaps6/map.htm?lat=41.186243&amp;lng=-84.742846", "Map Channel Link")</f>
        <v>Map Channel Link</v>
      </c>
    </row>
    <row r="657" spans="1:17" hidden="1" x14ac:dyDescent="0.25">
      <c r="A657" t="s">
        <v>20</v>
      </c>
      <c r="B657" t="s">
        <v>1561</v>
      </c>
      <c r="C657" t="s">
        <v>884</v>
      </c>
      <c r="D657">
        <v>6.0000000000000001E-3</v>
      </c>
      <c r="E657" t="s">
        <v>1617</v>
      </c>
      <c r="F657" t="s">
        <v>24</v>
      </c>
      <c r="G657" s="6">
        <v>45918.605428240742</v>
      </c>
      <c r="H657" t="s">
        <v>25</v>
      </c>
      <c r="I657" t="s">
        <v>26</v>
      </c>
      <c r="J657" t="s">
        <v>1563</v>
      </c>
      <c r="K657" t="s">
        <v>28</v>
      </c>
      <c r="M657" t="s">
        <v>29</v>
      </c>
      <c r="N657" t="s">
        <v>210</v>
      </c>
      <c r="O657" t="s">
        <v>1618</v>
      </c>
      <c r="P657" s="7" t="str">
        <f>HYPERLINK("https://collectormobile.dot.state.oh.us/arcgis/rest/services/ADAROW/ADA_ROW_Inventory_Image_Viewer/MapServer/3/807095/attachments/", "Photo Link")</f>
        <v>Photo Link</v>
      </c>
      <c r="Q657" s="7" t="str">
        <f>HYPERLINK("http://data.mapchannels.com/dualmaps6/map.htm?lat=41.186300&amp;lng=-84.742876", "Map Channel Link")</f>
        <v>Map Channel Link</v>
      </c>
    </row>
    <row r="658" spans="1:17" hidden="1" x14ac:dyDescent="0.25">
      <c r="A658" t="s">
        <v>20</v>
      </c>
      <c r="B658" t="s">
        <v>1561</v>
      </c>
      <c r="C658" t="s">
        <v>1619</v>
      </c>
      <c r="D658">
        <v>5.0000000000000001E-3</v>
      </c>
      <c r="E658" t="s">
        <v>1620</v>
      </c>
      <c r="F658" t="s">
        <v>24</v>
      </c>
      <c r="G658" s="6">
        <v>45918.524513888893</v>
      </c>
      <c r="H658" t="s">
        <v>25</v>
      </c>
      <c r="I658" t="s">
        <v>26</v>
      </c>
      <c r="J658" t="s">
        <v>1563</v>
      </c>
      <c r="K658" t="s">
        <v>28</v>
      </c>
      <c r="M658" t="s">
        <v>29</v>
      </c>
      <c r="N658" t="s">
        <v>68</v>
      </c>
      <c r="O658" t="s">
        <v>1621</v>
      </c>
      <c r="P658" s="7" t="str">
        <f>HYPERLINK("https://collectormobile.dot.state.oh.us/arcgis/rest/services/ADAROW/ADA_ROW_Inventory_Image_Viewer/MapServer/3/808279/attachments/", "Photo Link")</f>
        <v>Photo Link</v>
      </c>
      <c r="Q658" s="7" t="str">
        <f>HYPERLINK("http://data.mapchannels.com/dualmaps6/map.htm?lat=41.183416&amp;lng=-84.741482", "Map Channel Link")</f>
        <v>Map Channel Link</v>
      </c>
    </row>
    <row r="659" spans="1:17" hidden="1" x14ac:dyDescent="0.25">
      <c r="A659" t="s">
        <v>20</v>
      </c>
      <c r="B659" t="s">
        <v>1561</v>
      </c>
      <c r="C659" t="s">
        <v>1619</v>
      </c>
      <c r="D659">
        <v>5.0000000000000001E-3</v>
      </c>
      <c r="E659" t="s">
        <v>1622</v>
      </c>
      <c r="F659" t="s">
        <v>24</v>
      </c>
      <c r="G659" s="6">
        <v>45918.521215277768</v>
      </c>
      <c r="H659" t="s">
        <v>25</v>
      </c>
      <c r="I659" t="s">
        <v>26</v>
      </c>
      <c r="J659" t="s">
        <v>1563</v>
      </c>
      <c r="K659" t="s">
        <v>28</v>
      </c>
      <c r="M659" t="s">
        <v>29</v>
      </c>
      <c r="N659" t="s">
        <v>91</v>
      </c>
      <c r="O659" t="s">
        <v>1623</v>
      </c>
      <c r="P659" s="7" t="str">
        <f>HYPERLINK("https://collectormobile.dot.state.oh.us/arcgis/rest/services/ADAROW/ADA_ROW_Inventory_Image_Viewer/MapServer/3/807092/attachments/", "Photo Link")</f>
        <v>Photo Link</v>
      </c>
      <c r="Q659" s="7" t="str">
        <f>HYPERLINK("http://data.mapchannels.com/dualmaps6/map.htm?lat=41.183360&amp;lng=-84.741456", "Map Channel Link")</f>
        <v>Map Channel Link</v>
      </c>
    </row>
    <row r="660" spans="1:17" hidden="1" x14ac:dyDescent="0.25">
      <c r="A660" t="s">
        <v>20</v>
      </c>
      <c r="B660" t="s">
        <v>1561</v>
      </c>
      <c r="C660" t="s">
        <v>1624</v>
      </c>
      <c r="D660">
        <v>0.27</v>
      </c>
      <c r="E660" t="s">
        <v>1625</v>
      </c>
      <c r="F660" t="s">
        <v>24</v>
      </c>
      <c r="G660" s="6">
        <v>45918.507800925923</v>
      </c>
      <c r="H660" t="s">
        <v>25</v>
      </c>
      <c r="I660" t="s">
        <v>26</v>
      </c>
      <c r="J660" t="s">
        <v>1563</v>
      </c>
      <c r="K660" t="s">
        <v>28</v>
      </c>
      <c r="M660" t="s">
        <v>29</v>
      </c>
      <c r="N660" t="s">
        <v>91</v>
      </c>
      <c r="O660" t="s">
        <v>1626</v>
      </c>
      <c r="P660" s="7" t="str">
        <f>HYPERLINK("https://collectormobile.dot.state.oh.us/arcgis/rest/services/ADAROW/ADA_ROW_Inventory_Image_Viewer/MapServer/3/808281/attachments/", "Photo Link")</f>
        <v>Photo Link</v>
      </c>
      <c r="Q660" s="7" t="str">
        <f>HYPERLINK("http://data.mapchannels.com/dualmaps6/map.htm?lat=41.183308&amp;lng=-84.741633", "Map Channel Link")</f>
        <v>Map Channel Link</v>
      </c>
    </row>
    <row r="661" spans="1:17" hidden="1" x14ac:dyDescent="0.25">
      <c r="A661" t="s">
        <v>20</v>
      </c>
      <c r="B661" t="s">
        <v>1561</v>
      </c>
      <c r="C661" t="s">
        <v>1624</v>
      </c>
      <c r="D661">
        <v>0.27</v>
      </c>
      <c r="E661" t="s">
        <v>1627</v>
      </c>
      <c r="F661" t="s">
        <v>24</v>
      </c>
      <c r="G661" s="6">
        <v>45918.537800925929</v>
      </c>
      <c r="H661" t="s">
        <v>25</v>
      </c>
      <c r="I661" t="s">
        <v>26</v>
      </c>
      <c r="J661" t="s">
        <v>1563</v>
      </c>
      <c r="K661" t="s">
        <v>28</v>
      </c>
      <c r="M661" t="s">
        <v>29</v>
      </c>
      <c r="N661" t="s">
        <v>91</v>
      </c>
      <c r="O661" t="s">
        <v>1628</v>
      </c>
      <c r="P661" s="7" t="str">
        <f>HYPERLINK("https://collectormobile.dot.state.oh.us/arcgis/rest/services/ADAROW/ADA_ROW_Inventory_Image_Viewer/MapServer/3/807873/attachments/", "Photo Link")</f>
        <v>Photo Link</v>
      </c>
      <c r="Q661" s="7" t="str">
        <f>HYPERLINK("http://data.mapchannels.com/dualmaps6/map.htm?lat=41.183374&amp;lng=-84.741667", "Map Channel Link")</f>
        <v>Map Channel Link</v>
      </c>
    </row>
    <row r="662" spans="1:17" hidden="1" x14ac:dyDescent="0.25">
      <c r="A662" t="s">
        <v>20</v>
      </c>
      <c r="B662" t="s">
        <v>1561</v>
      </c>
      <c r="C662" t="s">
        <v>1629</v>
      </c>
      <c r="D662">
        <v>6.0590000000000002</v>
      </c>
      <c r="E662" t="s">
        <v>1630</v>
      </c>
      <c r="F662" t="s">
        <v>24</v>
      </c>
      <c r="G662" s="6">
        <v>45790.564525462964</v>
      </c>
      <c r="H662" t="s">
        <v>25</v>
      </c>
      <c r="I662" t="s">
        <v>26</v>
      </c>
      <c r="J662" t="s">
        <v>1631</v>
      </c>
      <c r="K662" t="s">
        <v>28</v>
      </c>
      <c r="M662" t="s">
        <v>29</v>
      </c>
      <c r="N662" t="s">
        <v>1632</v>
      </c>
      <c r="O662" t="s">
        <v>1633</v>
      </c>
      <c r="P662" s="7" t="str">
        <f>HYPERLINK("https://collectormobile.dot.state.oh.us/arcgis/rest/services/ADAROW/ADA_ROW_Inventory_Image_Viewer/MapServer/3/533429/attachments/", "Photo Link")</f>
        <v>Photo Link</v>
      </c>
      <c r="Q662" s="7" t="str">
        <f>HYPERLINK("http://data.mapchannels.com/dualmaps6/map.htm?lat=41.077368&amp;lng=-84.726592", "Map Channel Link")</f>
        <v>Map Channel Link</v>
      </c>
    </row>
    <row r="663" spans="1:17" hidden="1" x14ac:dyDescent="0.25">
      <c r="A663" t="s">
        <v>20</v>
      </c>
      <c r="B663" t="s">
        <v>1561</v>
      </c>
      <c r="C663" t="s">
        <v>1629</v>
      </c>
      <c r="D663">
        <v>6.0679999999999996</v>
      </c>
      <c r="E663" t="s">
        <v>1634</v>
      </c>
      <c r="F663" t="s">
        <v>24</v>
      </c>
      <c r="G663" s="6">
        <v>45790.564351851863</v>
      </c>
      <c r="H663" t="s">
        <v>25</v>
      </c>
      <c r="I663" t="s">
        <v>26</v>
      </c>
      <c r="J663" t="s">
        <v>1631</v>
      </c>
      <c r="K663" t="s">
        <v>28</v>
      </c>
      <c r="M663" t="s">
        <v>29</v>
      </c>
      <c r="N663" t="s">
        <v>72</v>
      </c>
      <c r="O663" t="s">
        <v>1635</v>
      </c>
      <c r="P663" s="7" t="str">
        <f>HYPERLINK("https://collectormobile.dot.state.oh.us/arcgis/rest/services/ADAROW/ADA_ROW_Inventory_Image_Viewer/MapServer/3/531961/attachments/", "Photo Link")</f>
        <v>Photo Link</v>
      </c>
      <c r="Q663" s="7" t="str">
        <f>HYPERLINK("http://data.mapchannels.com/dualmaps6/map.htm?lat=41.077507&amp;lng=-84.726759", "Map Channel Link")</f>
        <v>Map Channel Link</v>
      </c>
    </row>
    <row r="664" spans="1:17" hidden="1" x14ac:dyDescent="0.25">
      <c r="A664" t="s">
        <v>20</v>
      </c>
      <c r="B664" t="s">
        <v>1561</v>
      </c>
      <c r="C664" t="s">
        <v>1629</v>
      </c>
      <c r="D664">
        <v>6.069</v>
      </c>
      <c r="E664" t="s">
        <v>1636</v>
      </c>
      <c r="F664" t="s">
        <v>24</v>
      </c>
      <c r="G664" s="6">
        <v>45790.564351851863</v>
      </c>
      <c r="H664" t="s">
        <v>25</v>
      </c>
      <c r="I664" t="s">
        <v>26</v>
      </c>
      <c r="J664" t="s">
        <v>1631</v>
      </c>
      <c r="K664" t="s">
        <v>124</v>
      </c>
      <c r="M664" t="s">
        <v>29</v>
      </c>
      <c r="N664" t="s">
        <v>176</v>
      </c>
      <c r="O664" t="s">
        <v>1637</v>
      </c>
      <c r="P664" s="7" t="str">
        <f>HYPERLINK("https://collectormobile.dot.state.oh.us/arcgis/rest/services/ADAROW/ADA_ROW_Inventory_Image_Viewer/MapServer/3/531962/attachments/", "Photo Link")</f>
        <v>Photo Link</v>
      </c>
      <c r="Q664" s="7" t="str">
        <f>HYPERLINK("http://data.mapchannels.com/dualmaps6/map.htm?lat=41.077509&amp;lng=-84.726597", "Map Channel Link")</f>
        <v>Map Channel Link</v>
      </c>
    </row>
    <row r="665" spans="1:17" hidden="1" x14ac:dyDescent="0.25">
      <c r="A665" t="s">
        <v>20</v>
      </c>
      <c r="B665" t="s">
        <v>1561</v>
      </c>
      <c r="C665" t="s">
        <v>1629</v>
      </c>
      <c r="D665">
        <v>6.12</v>
      </c>
      <c r="E665" t="s">
        <v>1638</v>
      </c>
      <c r="F665" t="s">
        <v>24</v>
      </c>
      <c r="G665" s="6">
        <v>45790.564351851863</v>
      </c>
      <c r="H665" t="s">
        <v>25</v>
      </c>
      <c r="I665" t="s">
        <v>26</v>
      </c>
      <c r="J665" t="s">
        <v>1631</v>
      </c>
      <c r="K665" t="s">
        <v>28</v>
      </c>
      <c r="M665" t="s">
        <v>29</v>
      </c>
      <c r="N665" t="s">
        <v>72</v>
      </c>
      <c r="O665" t="s">
        <v>1639</v>
      </c>
      <c r="P665" s="7" t="str">
        <f>HYPERLINK("https://collectormobile.dot.state.oh.us/arcgis/rest/services/ADAROW/ADA_ROW_Inventory_Image_Viewer/MapServer/3/531541/attachments/", "Photo Link")</f>
        <v>Photo Link</v>
      </c>
      <c r="Q665" s="7" t="str">
        <f>HYPERLINK("http://data.mapchannels.com/dualmaps6/map.htm?lat=41.078257&amp;lng=-84.726615", "Map Channel Link")</f>
        <v>Map Channel Link</v>
      </c>
    </row>
    <row r="666" spans="1:17" hidden="1" x14ac:dyDescent="0.25">
      <c r="A666" t="s">
        <v>20</v>
      </c>
      <c r="B666" t="s">
        <v>1561</v>
      </c>
      <c r="C666" t="s">
        <v>1629</v>
      </c>
      <c r="D666">
        <v>6.1210000000000004</v>
      </c>
      <c r="E666" t="s">
        <v>1640</v>
      </c>
      <c r="F666" t="s">
        <v>24</v>
      </c>
      <c r="G666" s="6">
        <v>45790.564351851863</v>
      </c>
      <c r="H666" t="s">
        <v>25</v>
      </c>
      <c r="I666" t="s">
        <v>26</v>
      </c>
      <c r="J666" t="s">
        <v>1631</v>
      </c>
      <c r="K666" t="s">
        <v>28</v>
      </c>
      <c r="M666" t="s">
        <v>29</v>
      </c>
      <c r="N666" t="s">
        <v>72</v>
      </c>
      <c r="O666" t="s">
        <v>1641</v>
      </c>
      <c r="P666" s="7" t="str">
        <f>HYPERLINK("https://collectormobile.dot.state.oh.us/arcgis/rest/services/ADAROW/ADA_ROW_Inventory_Image_Viewer/MapServer/3/531542/attachments/", "Photo Link")</f>
        <v>Photo Link</v>
      </c>
      <c r="Q666" s="7" t="str">
        <f>HYPERLINK("http://data.mapchannels.com/dualmaps6/map.htm?lat=41.078263&amp;lng=-84.726736", "Map Channel Link")</f>
        <v>Map Channel Link</v>
      </c>
    </row>
    <row r="667" spans="1:17" hidden="1" x14ac:dyDescent="0.25">
      <c r="A667" t="s">
        <v>20</v>
      </c>
      <c r="B667" t="s">
        <v>1561</v>
      </c>
      <c r="C667" t="s">
        <v>1629</v>
      </c>
      <c r="D667">
        <v>6.1319999999999997</v>
      </c>
      <c r="E667" t="s">
        <v>1642</v>
      </c>
      <c r="F667" t="s">
        <v>24</v>
      </c>
      <c r="G667" s="6">
        <v>45790.564351851863</v>
      </c>
      <c r="H667" t="s">
        <v>25</v>
      </c>
      <c r="I667" t="s">
        <v>26</v>
      </c>
      <c r="J667" t="s">
        <v>1631</v>
      </c>
      <c r="K667"/>
      <c r="M667" t="s">
        <v>29</v>
      </c>
      <c r="N667" t="s">
        <v>200</v>
      </c>
      <c r="O667" t="s">
        <v>1643</v>
      </c>
      <c r="P667" s="7" t="str">
        <f>HYPERLINK("https://collectormobile.dot.state.oh.us/arcgis/rest/services/ADAROW/ADA_ROW_Inventory_Image_Viewer/MapServer/3/531545/attachments/", "Photo Link")</f>
        <v>Photo Link</v>
      </c>
      <c r="Q667" s="7" t="str">
        <f>HYPERLINK("http://data.mapchannels.com/dualmaps6/map.htm?lat=41.078421&amp;lng=-84.726760", "Map Channel Link")</f>
        <v>Map Channel Link</v>
      </c>
    </row>
    <row r="668" spans="1:17" hidden="1" x14ac:dyDescent="0.25">
      <c r="A668" t="s">
        <v>20</v>
      </c>
      <c r="B668" t="s">
        <v>1561</v>
      </c>
      <c r="C668" t="s">
        <v>1629</v>
      </c>
      <c r="D668">
        <v>6.1820000000000004</v>
      </c>
      <c r="E668" t="s">
        <v>1644</v>
      </c>
      <c r="F668" t="s">
        <v>24</v>
      </c>
      <c r="G668" s="6">
        <v>45790.564351851863</v>
      </c>
      <c r="H668" t="s">
        <v>25</v>
      </c>
      <c r="I668" t="s">
        <v>26</v>
      </c>
      <c r="J668" t="s">
        <v>1631</v>
      </c>
      <c r="K668" t="s">
        <v>124</v>
      </c>
      <c r="M668" t="s">
        <v>29</v>
      </c>
      <c r="N668" t="s">
        <v>366</v>
      </c>
      <c r="O668" t="s">
        <v>1645</v>
      </c>
      <c r="P668" s="7" t="str">
        <f>HYPERLINK("https://collectormobile.dot.state.oh.us/arcgis/rest/services/ADAROW/ADA_ROW_Inventory_Image_Viewer/MapServer/3/531960/attachments/", "Photo Link")</f>
        <v>Photo Link</v>
      </c>
      <c r="Q668" s="7" t="str">
        <f>HYPERLINK("http://data.mapchannels.com/dualmaps6/map.htm?lat=41.079163&amp;lng=-84.726770", "Map Channel Link")</f>
        <v>Map Channel Link</v>
      </c>
    </row>
    <row r="669" spans="1:17" hidden="1" x14ac:dyDescent="0.25">
      <c r="A669" t="s">
        <v>20</v>
      </c>
      <c r="B669" t="s">
        <v>1561</v>
      </c>
      <c r="C669" t="s">
        <v>1629</v>
      </c>
      <c r="D669">
        <v>6.1820000000000004</v>
      </c>
      <c r="E669" t="s">
        <v>1646</v>
      </c>
      <c r="F669" t="s">
        <v>24</v>
      </c>
      <c r="G669" s="6">
        <v>45790.564525462964</v>
      </c>
      <c r="H669" t="s">
        <v>25</v>
      </c>
      <c r="I669" t="s">
        <v>26</v>
      </c>
      <c r="J669" t="s">
        <v>1631</v>
      </c>
      <c r="K669" t="s">
        <v>124</v>
      </c>
      <c r="M669" t="s">
        <v>29</v>
      </c>
      <c r="N669" t="s">
        <v>369</v>
      </c>
      <c r="O669" t="s">
        <v>1647</v>
      </c>
      <c r="P669" s="7" t="str">
        <f>HYPERLINK("https://collectormobile.dot.state.oh.us/arcgis/rest/services/ADAROW/ADA_ROW_Inventory_Image_Viewer/MapServer/3/533425/attachments/", "Photo Link")</f>
        <v>Photo Link</v>
      </c>
      <c r="Q669" s="7" t="str">
        <f>HYPERLINK("http://data.mapchannels.com/dualmaps6/map.htm?lat=41.079163&amp;lng=-84.726592", "Map Channel Link")</f>
        <v>Map Channel Link</v>
      </c>
    </row>
    <row r="670" spans="1:17" hidden="1" x14ac:dyDescent="0.25">
      <c r="A670" t="s">
        <v>20</v>
      </c>
      <c r="B670" t="s">
        <v>1561</v>
      </c>
      <c r="C670" t="s">
        <v>1629</v>
      </c>
      <c r="D670">
        <v>6.194</v>
      </c>
      <c r="E670" t="s">
        <v>1648</v>
      </c>
      <c r="F670" t="s">
        <v>24</v>
      </c>
      <c r="G670" s="6">
        <v>45790.564351851863</v>
      </c>
      <c r="H670" t="s">
        <v>25</v>
      </c>
      <c r="I670" t="s">
        <v>26</v>
      </c>
      <c r="J670" t="s">
        <v>1631</v>
      </c>
      <c r="K670" t="s">
        <v>124</v>
      </c>
      <c r="M670" t="s">
        <v>29</v>
      </c>
      <c r="N670" t="s">
        <v>193</v>
      </c>
      <c r="O670" t="s">
        <v>1649</v>
      </c>
      <c r="P670" s="7" t="str">
        <f>HYPERLINK("https://collectormobile.dot.state.oh.us/arcgis/rest/services/ADAROW/ADA_ROW_Inventory_Image_Viewer/MapServer/3/531957/attachments/", "Photo Link")</f>
        <v>Photo Link</v>
      </c>
      <c r="Q670" s="7" t="str">
        <f>HYPERLINK("http://data.mapchannels.com/dualmaps6/map.htm?lat=41.079329&amp;lng=-84.726777", "Map Channel Link")</f>
        <v>Map Channel Link</v>
      </c>
    </row>
    <row r="671" spans="1:17" hidden="1" x14ac:dyDescent="0.25">
      <c r="A671" t="s">
        <v>20</v>
      </c>
      <c r="B671" t="s">
        <v>1561</v>
      </c>
      <c r="C671" t="s">
        <v>1629</v>
      </c>
      <c r="D671">
        <v>6.194</v>
      </c>
      <c r="E671" t="s">
        <v>1650</v>
      </c>
      <c r="F671" t="s">
        <v>24</v>
      </c>
      <c r="G671" s="6">
        <v>45790.564525462964</v>
      </c>
      <c r="H671" t="s">
        <v>25</v>
      </c>
      <c r="I671" t="s">
        <v>26</v>
      </c>
      <c r="J671" t="s">
        <v>1631</v>
      </c>
      <c r="K671" t="s">
        <v>124</v>
      </c>
      <c r="M671" t="s">
        <v>29</v>
      </c>
      <c r="N671" t="s">
        <v>193</v>
      </c>
      <c r="O671" t="s">
        <v>1651</v>
      </c>
      <c r="P671" s="7" t="str">
        <f>HYPERLINK("https://collectormobile.dot.state.oh.us/arcgis/rest/services/ADAROW/ADA_ROW_Inventory_Image_Viewer/MapServer/3/533428/attachments/", "Photo Link")</f>
        <v>Photo Link</v>
      </c>
      <c r="Q671" s="7" t="str">
        <f>HYPERLINK("http://data.mapchannels.com/dualmaps6/map.htm?lat=41.079338&amp;lng=-84.726595", "Map Channel Link")</f>
        <v>Map Channel Link</v>
      </c>
    </row>
    <row r="672" spans="1:17" hidden="1" x14ac:dyDescent="0.25">
      <c r="A672" t="s">
        <v>20</v>
      </c>
      <c r="B672" t="s">
        <v>1561</v>
      </c>
      <c r="C672" t="s">
        <v>1629</v>
      </c>
      <c r="D672">
        <v>6.2450000000000001</v>
      </c>
      <c r="E672" t="s">
        <v>1652</v>
      </c>
      <c r="F672" t="s">
        <v>24</v>
      </c>
      <c r="G672" s="6">
        <v>45790.564351851863</v>
      </c>
      <c r="H672" t="s">
        <v>25</v>
      </c>
      <c r="I672" t="s">
        <v>26</v>
      </c>
      <c r="J672" t="s">
        <v>1631</v>
      </c>
      <c r="K672" t="s">
        <v>28</v>
      </c>
      <c r="M672" t="s">
        <v>29</v>
      </c>
      <c r="N672" t="s">
        <v>72</v>
      </c>
      <c r="O672" t="s">
        <v>1653</v>
      </c>
      <c r="P672" s="7" t="str">
        <f>HYPERLINK("https://collectormobile.dot.state.oh.us/arcgis/rest/services/ADAROW/ADA_ROW_Inventory_Image_Viewer/MapServer/3/531535/attachments/", "Photo Link")</f>
        <v>Photo Link</v>
      </c>
      <c r="Q672" s="7" t="str">
        <f>HYPERLINK("http://data.mapchannels.com/dualmaps6/map.htm?lat=41.080071&amp;lng=-84.726601", "Map Channel Link")</f>
        <v>Map Channel Link</v>
      </c>
    </row>
    <row r="673" spans="1:17" hidden="1" x14ac:dyDescent="0.25">
      <c r="A673" t="s">
        <v>20</v>
      </c>
      <c r="B673" t="s">
        <v>1561</v>
      </c>
      <c r="C673" t="s">
        <v>1629</v>
      </c>
      <c r="D673">
        <v>6.63</v>
      </c>
      <c r="E673" t="s">
        <v>1654</v>
      </c>
      <c r="F673" t="s">
        <v>24</v>
      </c>
      <c r="G673" s="6">
        <v>45790.564351851863</v>
      </c>
      <c r="H673" t="s">
        <v>25</v>
      </c>
      <c r="I673" t="s">
        <v>26</v>
      </c>
      <c r="J673" t="s">
        <v>1631</v>
      </c>
      <c r="K673" t="s">
        <v>124</v>
      </c>
      <c r="M673" t="s">
        <v>29</v>
      </c>
      <c r="N673" t="s">
        <v>1655</v>
      </c>
      <c r="O673" t="s">
        <v>1656</v>
      </c>
      <c r="P673" s="7" t="str">
        <f>HYPERLINK("https://collectormobile.dot.state.oh.us/arcgis/rest/services/ADAROW/ADA_ROW_Inventory_Image_Viewer/MapServer/3/532989/attachments/", "Photo Link")</f>
        <v>Photo Link</v>
      </c>
      <c r="Q673" s="7" t="str">
        <f>HYPERLINK("http://data.mapchannels.com/dualmaps6/map.htm?lat=41.085645&amp;lng=-84.726817", "Map Channel Link")</f>
        <v>Map Channel Link</v>
      </c>
    </row>
    <row r="674" spans="1:17" hidden="1" x14ac:dyDescent="0.25">
      <c r="A674" t="s">
        <v>20</v>
      </c>
      <c r="B674" t="s">
        <v>1561</v>
      </c>
      <c r="C674" t="s">
        <v>1629</v>
      </c>
      <c r="D674">
        <v>6.6349999999999998</v>
      </c>
      <c r="E674" t="s">
        <v>1657</v>
      </c>
      <c r="F674" t="s">
        <v>24</v>
      </c>
      <c r="G674" s="6">
        <v>45790.564351851863</v>
      </c>
      <c r="H674" t="s">
        <v>25</v>
      </c>
      <c r="I674" t="s">
        <v>26</v>
      </c>
      <c r="J674" t="s">
        <v>1631</v>
      </c>
      <c r="K674" t="s">
        <v>124</v>
      </c>
      <c r="M674" t="s">
        <v>29</v>
      </c>
      <c r="N674" t="s">
        <v>1658</v>
      </c>
      <c r="O674" t="s">
        <v>1659</v>
      </c>
      <c r="P674" s="7" t="str">
        <f>HYPERLINK("https://collectormobile.dot.state.oh.us/arcgis/rest/services/ADAROW/ADA_ROW_Inventory_Image_Viewer/MapServer/3/532988/attachments/", "Photo Link")</f>
        <v>Photo Link</v>
      </c>
      <c r="Q674" s="7" t="str">
        <f>HYPERLINK("http://data.mapchannels.com/dualmaps6/map.htm?lat=41.085723&amp;lng=-84.726819", "Map Channel Link")</f>
        <v>Map Channel Link</v>
      </c>
    </row>
    <row r="675" spans="1:17" hidden="1" x14ac:dyDescent="0.25">
      <c r="A675" t="s">
        <v>20</v>
      </c>
      <c r="B675" t="s">
        <v>1561</v>
      </c>
      <c r="C675" t="s">
        <v>1629</v>
      </c>
      <c r="D675">
        <v>12.861000000000001</v>
      </c>
      <c r="E675" t="s">
        <v>1660</v>
      </c>
      <c r="F675" t="s">
        <v>24</v>
      </c>
      <c r="G675" s="6">
        <v>45790.564351851863</v>
      </c>
      <c r="H675" t="s">
        <v>25</v>
      </c>
      <c r="I675" t="s">
        <v>26</v>
      </c>
      <c r="J675" t="s">
        <v>1563</v>
      </c>
      <c r="K675" t="s">
        <v>124</v>
      </c>
      <c r="M675" t="s">
        <v>29</v>
      </c>
      <c r="N675" t="s">
        <v>33</v>
      </c>
      <c r="O675" t="s">
        <v>1661</v>
      </c>
      <c r="P675" s="7" t="str">
        <f>HYPERLINK("https://collectormobile.dot.state.oh.us/arcgis/rest/services/ADAROW/ADA_ROW_Inventory_Image_Viewer/MapServer/3/531888/attachments/", "Photo Link")</f>
        <v>Photo Link</v>
      </c>
      <c r="Q675" s="7" t="str">
        <f>HYPERLINK("http://data.mapchannels.com/dualmaps6/map.htm?lat=41.174728&amp;lng=-84.736182", "Map Channel Link")</f>
        <v>Map Channel Link</v>
      </c>
    </row>
    <row r="676" spans="1:17" hidden="1" x14ac:dyDescent="0.25">
      <c r="A676" t="s">
        <v>20</v>
      </c>
      <c r="B676" t="s">
        <v>1561</v>
      </c>
      <c r="C676" t="s">
        <v>1629</v>
      </c>
      <c r="D676">
        <v>13.132999999999999</v>
      </c>
      <c r="E676" t="s">
        <v>1662</v>
      </c>
      <c r="F676" t="s">
        <v>24</v>
      </c>
      <c r="G676" s="6">
        <v>45917.502465277779</v>
      </c>
      <c r="H676" t="s">
        <v>25</v>
      </c>
      <c r="I676" t="s">
        <v>26</v>
      </c>
      <c r="J676" t="s">
        <v>1563</v>
      </c>
      <c r="K676" t="s">
        <v>28</v>
      </c>
      <c r="M676" t="s">
        <v>29</v>
      </c>
      <c r="N676" t="s">
        <v>68</v>
      </c>
      <c r="O676" t="s">
        <v>1663</v>
      </c>
      <c r="P676" s="7" t="str">
        <f>HYPERLINK("https://collectormobile.dot.state.oh.us/arcgis/rest/services/ADAROW/ADA_ROW_Inventory_Image_Viewer/MapServer/3/808265/attachments/", "Photo Link")</f>
        <v>Photo Link</v>
      </c>
      <c r="Q676" s="7" t="str">
        <f>HYPERLINK("http://data.mapchannels.com/dualmaps6/map.htm?lat=41.178505&amp;lng=-84.737663", "Map Channel Link")</f>
        <v>Map Channel Link</v>
      </c>
    </row>
    <row r="677" spans="1:17" hidden="1" x14ac:dyDescent="0.25">
      <c r="A677" t="s">
        <v>20</v>
      </c>
      <c r="B677" t="s">
        <v>1561</v>
      </c>
      <c r="C677" t="s">
        <v>1629</v>
      </c>
      <c r="D677">
        <v>13.145</v>
      </c>
      <c r="E677" t="s">
        <v>1664</v>
      </c>
      <c r="F677" t="s">
        <v>24</v>
      </c>
      <c r="G677" s="6">
        <v>45917.519421296303</v>
      </c>
      <c r="H677" t="s">
        <v>25</v>
      </c>
      <c r="I677" t="s">
        <v>26</v>
      </c>
      <c r="J677" t="s">
        <v>1563</v>
      </c>
      <c r="K677" t="s">
        <v>28</v>
      </c>
      <c r="M677" t="s">
        <v>29</v>
      </c>
      <c r="N677" t="s">
        <v>68</v>
      </c>
      <c r="O677" t="s">
        <v>1665</v>
      </c>
      <c r="P677" s="7" t="str">
        <f>HYPERLINK("https://collectormobile.dot.state.oh.us/arcgis/rest/services/ADAROW/ADA_ROW_Inventory_Image_Viewer/MapServer/3/805076/attachments/", "Photo Link")</f>
        <v>Photo Link</v>
      </c>
      <c r="Q677" s="7" t="str">
        <f>HYPERLINK("http://data.mapchannels.com/dualmaps6/map.htm?lat=41.178457&amp;lng=-84.737831", "Map Channel Link")</f>
        <v>Map Channel Link</v>
      </c>
    </row>
    <row r="678" spans="1:17" hidden="1" x14ac:dyDescent="0.25">
      <c r="A678" t="s">
        <v>20</v>
      </c>
      <c r="B678" t="s">
        <v>1561</v>
      </c>
      <c r="C678" t="s">
        <v>1629</v>
      </c>
      <c r="D678">
        <v>13.268000000000001</v>
      </c>
      <c r="E678" t="s">
        <v>1666</v>
      </c>
      <c r="F678" t="s">
        <v>24</v>
      </c>
      <c r="G678" s="6">
        <v>45917.555462962962</v>
      </c>
      <c r="H678" t="s">
        <v>25</v>
      </c>
      <c r="I678" t="s">
        <v>26</v>
      </c>
      <c r="J678" t="s">
        <v>1563</v>
      </c>
      <c r="K678" t="s">
        <v>28</v>
      </c>
      <c r="M678" t="s">
        <v>29</v>
      </c>
      <c r="N678" t="s">
        <v>1600</v>
      </c>
      <c r="O678" t="s">
        <v>1667</v>
      </c>
      <c r="P678" s="7" t="str">
        <f>HYPERLINK("https://collectormobile.dot.state.oh.us/arcgis/rest/services/ADAROW/ADA_ROW_Inventory_Image_Viewer/MapServer/3/805081/attachments/", "Photo Link")</f>
        <v>Photo Link</v>
      </c>
      <c r="Q678" s="7" t="str">
        <f>HYPERLINK("http://data.mapchannels.com/dualmaps6/map.htm?lat=41.179075&amp;lng=-84.739359", "Map Channel Link")</f>
        <v>Map Channel Link</v>
      </c>
    </row>
    <row r="679" spans="1:17" hidden="1" x14ac:dyDescent="0.25">
      <c r="A679" t="s">
        <v>20</v>
      </c>
      <c r="B679" t="s">
        <v>1561</v>
      </c>
      <c r="C679" t="s">
        <v>1629</v>
      </c>
      <c r="D679">
        <v>13.269</v>
      </c>
      <c r="E679" t="s">
        <v>1668</v>
      </c>
      <c r="F679" t="s">
        <v>24</v>
      </c>
      <c r="G679" s="6">
        <v>45917.558553240742</v>
      </c>
      <c r="H679" t="s">
        <v>25</v>
      </c>
      <c r="I679" t="s">
        <v>26</v>
      </c>
      <c r="J679" t="s">
        <v>1563</v>
      </c>
      <c r="K679" t="s">
        <v>28</v>
      </c>
      <c r="M679" t="s">
        <v>29</v>
      </c>
      <c r="N679" t="s">
        <v>68</v>
      </c>
      <c r="O679" t="s">
        <v>1669</v>
      </c>
      <c r="P679" s="7" t="str">
        <f>HYPERLINK("https://collectormobile.dot.state.oh.us/arcgis/rest/services/ADAROW/ADA_ROW_Inventory_Image_Viewer/MapServer/3/807083/attachments/", "Photo Link")</f>
        <v>Photo Link</v>
      </c>
      <c r="Q679" s="7" t="str">
        <f>HYPERLINK("http://data.mapchannels.com/dualmaps6/map.htm?lat=41.179030&amp;lng=-84.739537", "Map Channel Link")</f>
        <v>Map Channel Link</v>
      </c>
    </row>
    <row r="680" spans="1:17" hidden="1" x14ac:dyDescent="0.25">
      <c r="A680" t="s">
        <v>20</v>
      </c>
      <c r="B680" t="s">
        <v>1561</v>
      </c>
      <c r="C680" t="s">
        <v>1629</v>
      </c>
      <c r="D680">
        <v>13.279</v>
      </c>
      <c r="E680" t="s">
        <v>1670</v>
      </c>
      <c r="F680" t="s">
        <v>24</v>
      </c>
      <c r="G680" s="6">
        <v>45917.574988425928</v>
      </c>
      <c r="H680" t="s">
        <v>25</v>
      </c>
      <c r="I680" t="s">
        <v>26</v>
      </c>
      <c r="J680" t="s">
        <v>1563</v>
      </c>
      <c r="K680" t="s">
        <v>28</v>
      </c>
      <c r="M680" t="s">
        <v>29</v>
      </c>
      <c r="N680" t="s">
        <v>68</v>
      </c>
      <c r="O680" t="s">
        <v>1671</v>
      </c>
      <c r="P680" s="7" t="str">
        <f>HYPERLINK("https://collectormobile.dot.state.oh.us/arcgis/rest/services/ADAROW/ADA_ROW_Inventory_Image_Viewer/MapServer/3/807865/attachments/", "Photo Link")</f>
        <v>Photo Link</v>
      </c>
      <c r="Q680" s="7" t="str">
        <f>HYPERLINK("http://data.mapchannels.com/dualmaps6/map.htm?lat=41.179219&amp;lng=-84.739433", "Map Channel Link")</f>
        <v>Map Channel Link</v>
      </c>
    </row>
    <row r="681" spans="1:17" hidden="1" x14ac:dyDescent="0.25">
      <c r="A681" t="s">
        <v>20</v>
      </c>
      <c r="B681" t="s">
        <v>1561</v>
      </c>
      <c r="C681" t="s">
        <v>1629</v>
      </c>
      <c r="D681">
        <v>13.319000000000001</v>
      </c>
      <c r="E681" t="s">
        <v>1672</v>
      </c>
      <c r="F681" t="s">
        <v>24</v>
      </c>
      <c r="G681" s="6">
        <v>45917.584953703707</v>
      </c>
      <c r="H681" t="s">
        <v>25</v>
      </c>
      <c r="I681" t="s">
        <v>26</v>
      </c>
      <c r="J681" t="s">
        <v>1563</v>
      </c>
      <c r="K681" t="s">
        <v>28</v>
      </c>
      <c r="M681" t="s">
        <v>29</v>
      </c>
      <c r="N681" t="s">
        <v>68</v>
      </c>
      <c r="O681" t="s">
        <v>1673</v>
      </c>
      <c r="P681" s="7" t="str">
        <f>HYPERLINK("https://collectormobile.dot.state.oh.us/arcgis/rest/services/ADAROW/ADA_ROW_Inventory_Image_Viewer/MapServer/3/807866/attachments/", "Photo Link")</f>
        <v>Photo Link</v>
      </c>
      <c r="Q681" s="7" t="str">
        <f>HYPERLINK("http://data.mapchannels.com/dualmaps6/map.htm?lat=41.179759&amp;lng=-84.739710", "Map Channel Link")</f>
        <v>Map Channel Link</v>
      </c>
    </row>
    <row r="682" spans="1:17" hidden="1" x14ac:dyDescent="0.25">
      <c r="A682" t="s">
        <v>20</v>
      </c>
      <c r="B682" t="s">
        <v>1561</v>
      </c>
      <c r="C682" t="s">
        <v>1629</v>
      </c>
      <c r="D682">
        <v>13.319000000000001</v>
      </c>
      <c r="E682" t="s">
        <v>1674</v>
      </c>
      <c r="F682" t="s">
        <v>24</v>
      </c>
      <c r="G682" s="6">
        <v>45917.590162037042</v>
      </c>
      <c r="H682" t="s">
        <v>25</v>
      </c>
      <c r="I682" t="s">
        <v>26</v>
      </c>
      <c r="J682" t="s">
        <v>1563</v>
      </c>
      <c r="K682" t="s">
        <v>28</v>
      </c>
      <c r="M682" t="s">
        <v>29</v>
      </c>
      <c r="N682" t="s">
        <v>1675</v>
      </c>
      <c r="O682" t="s">
        <v>1676</v>
      </c>
      <c r="P682" s="7" t="str">
        <f>HYPERLINK("https://collectormobile.dot.state.oh.us/arcgis/rest/services/ADAROW/ADA_ROW_Inventory_Image_Viewer/MapServer/3/808271/attachments/", "Photo Link")</f>
        <v>Photo Link</v>
      </c>
      <c r="Q682" s="7" t="str">
        <f>HYPERLINK("http://data.mapchannels.com/dualmaps6/map.htm?lat=41.179716&amp;lng=-84.739867", "Map Channel Link")</f>
        <v>Map Channel Link</v>
      </c>
    </row>
    <row r="683" spans="1:17" hidden="1" x14ac:dyDescent="0.25">
      <c r="A683" t="s">
        <v>20</v>
      </c>
      <c r="B683" t="s">
        <v>1561</v>
      </c>
      <c r="C683" t="s">
        <v>1629</v>
      </c>
      <c r="D683">
        <v>13.331</v>
      </c>
      <c r="E683" t="s">
        <v>1677</v>
      </c>
      <c r="F683" t="s">
        <v>24</v>
      </c>
      <c r="G683" s="6">
        <v>45917.607685185183</v>
      </c>
      <c r="H683" t="s">
        <v>25</v>
      </c>
      <c r="I683" t="s">
        <v>26</v>
      </c>
      <c r="J683" t="s">
        <v>1563</v>
      </c>
      <c r="K683" t="s">
        <v>28</v>
      </c>
      <c r="M683" t="s">
        <v>29</v>
      </c>
      <c r="N683" t="s">
        <v>91</v>
      </c>
      <c r="O683" t="s">
        <v>1678</v>
      </c>
      <c r="P683" s="7" t="str">
        <f>HYPERLINK("https://collectormobile.dot.state.oh.us/arcgis/rest/services/ADAROW/ADA_ROW_Inventory_Image_Viewer/MapServer/3/808270/attachments/", "Photo Link")</f>
        <v>Photo Link</v>
      </c>
      <c r="Q683" s="7" t="str">
        <f>HYPERLINK("http://data.mapchannels.com/dualmaps6/map.htm?lat=41.179922&amp;lng=-84.739784", "Map Channel Link")</f>
        <v>Map Channel Link</v>
      </c>
    </row>
    <row r="684" spans="1:17" hidden="1" x14ac:dyDescent="0.25">
      <c r="A684" t="s">
        <v>20</v>
      </c>
      <c r="B684" t="s">
        <v>1561</v>
      </c>
      <c r="C684" t="s">
        <v>1629</v>
      </c>
      <c r="D684">
        <v>13.331</v>
      </c>
      <c r="E684" t="s">
        <v>1679</v>
      </c>
      <c r="F684" t="s">
        <v>24</v>
      </c>
      <c r="G684" s="6">
        <v>45917.602905092594</v>
      </c>
      <c r="H684" t="s">
        <v>25</v>
      </c>
      <c r="I684" t="s">
        <v>26</v>
      </c>
      <c r="J684" t="s">
        <v>1563</v>
      </c>
      <c r="K684" t="s">
        <v>28</v>
      </c>
      <c r="M684" t="s">
        <v>29</v>
      </c>
      <c r="N684" t="s">
        <v>91</v>
      </c>
      <c r="O684" t="s">
        <v>1680</v>
      </c>
      <c r="P684" s="7" t="str">
        <f>HYPERLINK("https://collectormobile.dot.state.oh.us/arcgis/rest/services/ADAROW/ADA_ROW_Inventory_Image_Viewer/MapServer/3/807867/attachments/", "Photo Link")</f>
        <v>Photo Link</v>
      </c>
      <c r="Q684" s="7" t="str">
        <f>HYPERLINK("http://data.mapchannels.com/dualmaps6/map.htm?lat=41.179878&amp;lng=-84.739943", "Map Channel Link")</f>
        <v>Map Channel Link</v>
      </c>
    </row>
    <row r="685" spans="1:17" hidden="1" x14ac:dyDescent="0.25">
      <c r="A685" t="s">
        <v>20</v>
      </c>
      <c r="B685" t="s">
        <v>1561</v>
      </c>
      <c r="C685" t="s">
        <v>1629</v>
      </c>
      <c r="D685">
        <v>13.368</v>
      </c>
      <c r="E685" t="s">
        <v>1681</v>
      </c>
      <c r="F685" t="s">
        <v>24</v>
      </c>
      <c r="G685" s="6">
        <v>45917.644687499997</v>
      </c>
      <c r="H685" t="s">
        <v>25</v>
      </c>
      <c r="I685" t="s">
        <v>26</v>
      </c>
      <c r="J685" t="s">
        <v>1563</v>
      </c>
      <c r="K685" t="s">
        <v>28</v>
      </c>
      <c r="M685" t="s">
        <v>29</v>
      </c>
      <c r="N685" t="s">
        <v>68</v>
      </c>
      <c r="O685" t="s">
        <v>1682</v>
      </c>
      <c r="P685" s="7" t="str">
        <f>HYPERLINK("https://collectormobile.dot.state.oh.us/arcgis/rest/services/ADAROW/ADA_ROW_Inventory_Image_Viewer/MapServer/3/807868/attachments/", "Photo Link")</f>
        <v>Photo Link</v>
      </c>
      <c r="Q685" s="7" t="str">
        <f>HYPERLINK("http://data.mapchannels.com/dualmaps6/map.htm?lat=41.180430&amp;lng=-84.740045", "Map Channel Link")</f>
        <v>Map Channel Link</v>
      </c>
    </row>
    <row r="686" spans="1:17" hidden="1" x14ac:dyDescent="0.25">
      <c r="A686" t="s">
        <v>20</v>
      </c>
      <c r="B686" t="s">
        <v>1561</v>
      </c>
      <c r="C686" t="s">
        <v>1629</v>
      </c>
      <c r="D686">
        <v>13.433</v>
      </c>
      <c r="E686" t="s">
        <v>1683</v>
      </c>
      <c r="F686" t="s">
        <v>24</v>
      </c>
      <c r="G686" s="6">
        <v>45917.688761574071</v>
      </c>
      <c r="H686" t="s">
        <v>25</v>
      </c>
      <c r="I686" t="s">
        <v>26</v>
      </c>
      <c r="J686" t="s">
        <v>1563</v>
      </c>
      <c r="K686" t="s">
        <v>28</v>
      </c>
      <c r="M686" t="s">
        <v>29</v>
      </c>
      <c r="N686" t="s">
        <v>68</v>
      </c>
      <c r="O686" t="s">
        <v>1684</v>
      </c>
      <c r="P686" s="7" t="str">
        <f>HYPERLINK("https://collectormobile.dot.state.oh.us/arcgis/rest/services/ADAROW/ADA_ROW_Inventory_Image_Viewer/MapServer/3/807869/attachments/", "Photo Link")</f>
        <v>Photo Link</v>
      </c>
      <c r="Q686" s="7" t="str">
        <f>HYPERLINK("http://data.mapchannels.com/dualmaps6/map.htm?lat=41.181322&amp;lng=-84.740468", "Map Channel Link")</f>
        <v>Map Channel Link</v>
      </c>
    </row>
    <row r="687" spans="1:17" hidden="1" x14ac:dyDescent="0.25">
      <c r="A687" t="s">
        <v>20</v>
      </c>
      <c r="B687" t="s">
        <v>1561</v>
      </c>
      <c r="C687" t="s">
        <v>1629</v>
      </c>
      <c r="D687">
        <v>13.433</v>
      </c>
      <c r="E687" t="s">
        <v>1685</v>
      </c>
      <c r="F687" t="s">
        <v>24</v>
      </c>
      <c r="G687" s="6">
        <v>45917.691631944443</v>
      </c>
      <c r="H687" t="s">
        <v>25</v>
      </c>
      <c r="I687" t="s">
        <v>26</v>
      </c>
      <c r="J687" t="s">
        <v>1563</v>
      </c>
      <c r="K687" t="s">
        <v>28</v>
      </c>
      <c r="M687" t="s">
        <v>29</v>
      </c>
      <c r="N687" t="s">
        <v>68</v>
      </c>
      <c r="O687" t="s">
        <v>1686</v>
      </c>
      <c r="P687" s="7" t="str">
        <f>HYPERLINK("https://collectormobile.dot.state.oh.us/arcgis/rest/services/ADAROW/ADA_ROW_Inventory_Image_Viewer/MapServer/3/808276/attachments/", "Photo Link")</f>
        <v>Photo Link</v>
      </c>
      <c r="Q687" s="7" t="str">
        <f>HYPERLINK("http://data.mapchannels.com/dualmaps6/map.htm?lat=41.181271&amp;lng=-84.740629", "Map Channel Link")</f>
        <v>Map Channel Link</v>
      </c>
    </row>
    <row r="688" spans="1:17" hidden="1" x14ac:dyDescent="0.25">
      <c r="A688" t="s">
        <v>20</v>
      </c>
      <c r="B688" t="s">
        <v>1561</v>
      </c>
      <c r="C688" t="s">
        <v>1629</v>
      </c>
      <c r="D688">
        <v>13.446</v>
      </c>
      <c r="E688" t="s">
        <v>1687</v>
      </c>
      <c r="F688" t="s">
        <v>24</v>
      </c>
      <c r="G688" s="6">
        <v>45918.739652777767</v>
      </c>
      <c r="H688" t="s">
        <v>25</v>
      </c>
      <c r="I688" t="s">
        <v>26</v>
      </c>
      <c r="J688" t="s">
        <v>1563</v>
      </c>
      <c r="K688" t="s">
        <v>28</v>
      </c>
      <c r="M688" t="s">
        <v>29</v>
      </c>
      <c r="N688" t="s">
        <v>68</v>
      </c>
      <c r="O688" t="s">
        <v>1688</v>
      </c>
      <c r="P688" s="7" t="str">
        <f>HYPERLINK("https://collectormobile.dot.state.oh.us/arcgis/rest/services/ADAROW/ADA_ROW_Inventory_Image_Viewer/MapServer/3/805084/attachments/", "Photo Link")</f>
        <v>Photo Link</v>
      </c>
      <c r="Q688" s="7" t="str">
        <f>HYPERLINK("http://data.mapchannels.com/dualmaps6/map.htm?lat=41.181445&amp;lng=-84.740713", "Map Channel Link")</f>
        <v>Map Channel Link</v>
      </c>
    </row>
    <row r="689" spans="1:17" hidden="1" x14ac:dyDescent="0.25">
      <c r="A689" t="s">
        <v>20</v>
      </c>
      <c r="B689" t="s">
        <v>1561</v>
      </c>
      <c r="C689" t="s">
        <v>1629</v>
      </c>
      <c r="D689">
        <v>13.492000000000001</v>
      </c>
      <c r="E689" t="s">
        <v>1689</v>
      </c>
      <c r="F689" t="s">
        <v>24</v>
      </c>
      <c r="G689" s="6">
        <v>45917.720312500001</v>
      </c>
      <c r="H689" t="s">
        <v>25</v>
      </c>
      <c r="I689" t="s">
        <v>26</v>
      </c>
      <c r="J689" t="s">
        <v>1563</v>
      </c>
      <c r="K689" t="s">
        <v>28</v>
      </c>
      <c r="M689" t="s">
        <v>29</v>
      </c>
      <c r="N689" t="s">
        <v>68</v>
      </c>
      <c r="O689" t="s">
        <v>1690</v>
      </c>
      <c r="P689" s="7" t="str">
        <f>HYPERLINK("https://collectormobile.dot.state.oh.us/arcgis/rest/services/ADAROW/ADA_ROW_Inventory_Image_Viewer/MapServer/3/808277/attachments/", "Photo Link")</f>
        <v>Photo Link</v>
      </c>
      <c r="Q689" s="7" t="str">
        <f>HYPERLINK("http://data.mapchannels.com/dualmaps6/map.htm?lat=41.182117&amp;lng=-84.740868", "Map Channel Link")</f>
        <v>Map Channel Link</v>
      </c>
    </row>
    <row r="690" spans="1:17" hidden="1" x14ac:dyDescent="0.25">
      <c r="A690" t="s">
        <v>20</v>
      </c>
      <c r="B690" t="s">
        <v>1561</v>
      </c>
      <c r="C690" t="s">
        <v>1629</v>
      </c>
      <c r="D690">
        <v>13.492000000000001</v>
      </c>
      <c r="E690" t="s">
        <v>1691</v>
      </c>
      <c r="F690" t="s">
        <v>24</v>
      </c>
      <c r="G690" s="6">
        <v>45917.709085648137</v>
      </c>
      <c r="H690" t="s">
        <v>25</v>
      </c>
      <c r="I690" t="s">
        <v>26</v>
      </c>
      <c r="J690" t="s">
        <v>1563</v>
      </c>
      <c r="K690" t="s">
        <v>28</v>
      </c>
      <c r="M690" t="s">
        <v>29</v>
      </c>
      <c r="N690" t="s">
        <v>68</v>
      </c>
      <c r="O690" t="s">
        <v>1692</v>
      </c>
      <c r="P690" s="7" t="str">
        <f>HYPERLINK("https://collectormobile.dot.state.oh.us/arcgis/rest/services/ADAROW/ADA_ROW_Inventory_Image_Viewer/MapServer/3/807091/attachments/", "Photo Link")</f>
        <v>Photo Link</v>
      </c>
      <c r="Q690" s="7" t="str">
        <f>HYPERLINK("http://data.mapchannels.com/dualmaps6/map.htm?lat=41.182067&amp;lng=-84.741017", "Map Channel Link")</f>
        <v>Map Channel Link</v>
      </c>
    </row>
    <row r="691" spans="1:17" hidden="1" x14ac:dyDescent="0.25">
      <c r="A691" t="s">
        <v>20</v>
      </c>
      <c r="B691" t="s">
        <v>1561</v>
      </c>
      <c r="C691" t="s">
        <v>1629</v>
      </c>
      <c r="D691">
        <v>13.582000000000001</v>
      </c>
      <c r="E691" t="s">
        <v>1693</v>
      </c>
      <c r="F691" t="s">
        <v>24</v>
      </c>
      <c r="G691" s="6">
        <v>45918.516712962963</v>
      </c>
      <c r="H691" t="s">
        <v>25</v>
      </c>
      <c r="I691" t="s">
        <v>26</v>
      </c>
      <c r="J691" t="s">
        <v>1563</v>
      </c>
      <c r="K691" t="s">
        <v>28</v>
      </c>
      <c r="M691" t="s">
        <v>29</v>
      </c>
      <c r="N691" t="s">
        <v>91</v>
      </c>
      <c r="O691" t="s">
        <v>1694</v>
      </c>
      <c r="P691" s="7" t="str">
        <f>HYPERLINK("https://collectormobile.dot.state.oh.us/arcgis/rest/services/ADAROW/ADA_ROW_Inventory_Image_Viewer/MapServer/3/805086/attachments/", "Photo Link")</f>
        <v>Photo Link</v>
      </c>
      <c r="Q691" s="7" t="str">
        <f>HYPERLINK("http://data.mapchannels.com/dualmaps6/map.htm?lat=41.183337&amp;lng=-84.741478", "Map Channel Link")</f>
        <v>Map Channel Link</v>
      </c>
    </row>
    <row r="692" spans="1:17" hidden="1" x14ac:dyDescent="0.25">
      <c r="A692" t="s">
        <v>20</v>
      </c>
      <c r="B692" t="s">
        <v>1561</v>
      </c>
      <c r="C692" t="s">
        <v>1629</v>
      </c>
      <c r="D692">
        <v>13.582000000000001</v>
      </c>
      <c r="E692" t="s">
        <v>1695</v>
      </c>
      <c r="F692" t="s">
        <v>24</v>
      </c>
      <c r="G692" s="6">
        <v>45918.510868055557</v>
      </c>
      <c r="H692" t="s">
        <v>25</v>
      </c>
      <c r="I692" t="s">
        <v>26</v>
      </c>
      <c r="J692" t="s">
        <v>1563</v>
      </c>
      <c r="K692" t="s">
        <v>28</v>
      </c>
      <c r="M692" t="s">
        <v>29</v>
      </c>
      <c r="N692" t="s">
        <v>91</v>
      </c>
      <c r="O692" t="s">
        <v>1696</v>
      </c>
      <c r="P692" s="7" t="str">
        <f>HYPERLINK("https://collectormobile.dot.state.oh.us/arcgis/rest/services/ADAROW/ADA_ROW_Inventory_Image_Viewer/MapServer/3/808280/attachments/", "Photo Link")</f>
        <v>Photo Link</v>
      </c>
      <c r="Q692" s="7" t="str">
        <f>HYPERLINK("http://data.mapchannels.com/dualmaps6/map.htm?lat=41.183300&amp;lng=-84.741604", "Map Channel Link")</f>
        <v>Map Channel Link</v>
      </c>
    </row>
    <row r="693" spans="1:17" hidden="1" x14ac:dyDescent="0.25">
      <c r="A693" t="s">
        <v>20</v>
      </c>
      <c r="B693" t="s">
        <v>1561</v>
      </c>
      <c r="C693" t="s">
        <v>1629</v>
      </c>
      <c r="D693">
        <v>13.672000000000001</v>
      </c>
      <c r="E693" t="s">
        <v>1697</v>
      </c>
      <c r="F693" t="s">
        <v>24</v>
      </c>
      <c r="G693" s="6">
        <v>45918.563136574077</v>
      </c>
      <c r="H693" t="s">
        <v>25</v>
      </c>
      <c r="I693" t="s">
        <v>26</v>
      </c>
      <c r="J693" t="s">
        <v>1563</v>
      </c>
      <c r="K693"/>
      <c r="M693" t="s">
        <v>29</v>
      </c>
      <c r="N693" t="s">
        <v>200</v>
      </c>
      <c r="O693" t="s">
        <v>1698</v>
      </c>
      <c r="P693" s="7" t="str">
        <f>HYPERLINK("https://collectormobile.dot.state.oh.us/arcgis/rest/services/ADAROW/ADA_ROW_Inventory_Image_Viewer/MapServer/3/808285/attachments/", "Photo Link")</f>
        <v>Photo Link</v>
      </c>
      <c r="Q693" s="7" t="str">
        <f>HYPERLINK("http://data.mapchannels.com/dualmaps6/map.htm?lat=41.184532&amp;lng=-84.742178", "Map Channel Link")</f>
        <v>Map Channel Link</v>
      </c>
    </row>
    <row r="694" spans="1:17" hidden="1" x14ac:dyDescent="0.25">
      <c r="A694" t="s">
        <v>20</v>
      </c>
      <c r="B694" t="s">
        <v>1561</v>
      </c>
      <c r="C694" t="s">
        <v>1629</v>
      </c>
      <c r="D694">
        <v>13.689</v>
      </c>
      <c r="E694" t="s">
        <v>1699</v>
      </c>
      <c r="F694" t="s">
        <v>24</v>
      </c>
      <c r="G694" s="6">
        <v>45918.566944444443</v>
      </c>
      <c r="H694" t="s">
        <v>25</v>
      </c>
      <c r="I694" t="s">
        <v>26</v>
      </c>
      <c r="J694" t="s">
        <v>1563</v>
      </c>
      <c r="K694" t="s">
        <v>28</v>
      </c>
      <c r="M694" t="s">
        <v>29</v>
      </c>
      <c r="N694" t="s">
        <v>68</v>
      </c>
      <c r="O694" t="s">
        <v>1700</v>
      </c>
      <c r="P694" s="7" t="str">
        <f>HYPERLINK("https://collectormobile.dot.state.oh.us/arcgis/rest/services/ADAROW/ADA_ROW_Inventory_Image_Viewer/MapServer/3/807875/attachments/", "Photo Link")</f>
        <v>Photo Link</v>
      </c>
      <c r="Q694" s="7" t="str">
        <f>HYPERLINK("http://data.mapchannels.com/dualmaps6/map.htm?lat=41.184758&amp;lng=-84.742286", "Map Channel Link")</f>
        <v>Map Channel Link</v>
      </c>
    </row>
    <row r="695" spans="1:17" hidden="1" x14ac:dyDescent="0.25">
      <c r="A695" t="s">
        <v>20</v>
      </c>
      <c r="B695" t="s">
        <v>1561</v>
      </c>
      <c r="C695" t="s">
        <v>1629</v>
      </c>
      <c r="D695">
        <v>13.803000000000001</v>
      </c>
      <c r="E695" t="s">
        <v>1701</v>
      </c>
      <c r="F695" t="s">
        <v>24</v>
      </c>
      <c r="G695" s="6">
        <v>45918.601805555547</v>
      </c>
      <c r="H695" t="s">
        <v>25</v>
      </c>
      <c r="I695" t="s">
        <v>26</v>
      </c>
      <c r="J695" t="s">
        <v>1563</v>
      </c>
      <c r="K695" t="s">
        <v>28</v>
      </c>
      <c r="M695" t="s">
        <v>29</v>
      </c>
      <c r="N695" t="s">
        <v>68</v>
      </c>
      <c r="O695" t="s">
        <v>1702</v>
      </c>
      <c r="P695" s="7" t="str">
        <f>HYPERLINK("https://collectormobile.dot.state.oh.us/arcgis/rest/services/ADAROW/ADA_ROW_Inventory_Image_Viewer/MapServer/3/805089/attachments/", "Photo Link")</f>
        <v>Photo Link</v>
      </c>
      <c r="Q695" s="7" t="str">
        <f>HYPERLINK("http://data.mapchannels.com/dualmaps6/map.htm?lat=41.186326&amp;lng=-84.742944", "Map Channel Link")</f>
        <v>Map Channel Link</v>
      </c>
    </row>
    <row r="696" spans="1:17" hidden="1" x14ac:dyDescent="0.25">
      <c r="A696" t="s">
        <v>20</v>
      </c>
      <c r="B696" t="s">
        <v>1561</v>
      </c>
      <c r="C696" t="s">
        <v>1703</v>
      </c>
      <c r="D696">
        <v>6.0000000000000001E-3</v>
      </c>
      <c r="E696" t="s">
        <v>1704</v>
      </c>
      <c r="F696" t="s">
        <v>24</v>
      </c>
      <c r="G696" s="6">
        <v>45790.564525462964</v>
      </c>
      <c r="H696" t="s">
        <v>25</v>
      </c>
      <c r="I696" t="s">
        <v>26</v>
      </c>
      <c r="J696" t="s">
        <v>1705</v>
      </c>
      <c r="K696" t="s">
        <v>38</v>
      </c>
      <c r="M696" t="s">
        <v>29</v>
      </c>
      <c r="N696" t="s">
        <v>39</v>
      </c>
      <c r="O696" t="s">
        <v>1706</v>
      </c>
      <c r="P696" s="7" t="str">
        <f>HYPERLINK("https://collectormobile.dot.state.oh.us/arcgis/rest/services/ADAROW/ADA_ROW_Inventory_Image_Viewer/MapServer/3/533421/attachments/", "Photo Link")</f>
        <v>Photo Link</v>
      </c>
      <c r="Q696" s="7" t="str">
        <f>HYPERLINK("http://data.mapchannels.com/dualmaps6/map.htm?lat=41.017373&amp;lng=-84.476449", "Map Channel Link")</f>
        <v>Map Channel Link</v>
      </c>
    </row>
    <row r="697" spans="1:17" hidden="1" x14ac:dyDescent="0.25">
      <c r="A697" t="s">
        <v>20</v>
      </c>
      <c r="B697" t="s">
        <v>1561</v>
      </c>
      <c r="C697" t="s">
        <v>1703</v>
      </c>
      <c r="D697">
        <v>7.0000000000000001E-3</v>
      </c>
      <c r="E697" t="s">
        <v>1707</v>
      </c>
      <c r="F697" t="s">
        <v>24</v>
      </c>
      <c r="G697" s="6">
        <v>45790.564351851863</v>
      </c>
      <c r="H697" t="s">
        <v>25</v>
      </c>
      <c r="I697" t="s">
        <v>26</v>
      </c>
      <c r="J697" t="s">
        <v>1705</v>
      </c>
      <c r="K697" t="s">
        <v>28</v>
      </c>
      <c r="M697" t="s">
        <v>29</v>
      </c>
      <c r="N697" t="s">
        <v>72</v>
      </c>
      <c r="O697" t="s">
        <v>1708</v>
      </c>
      <c r="P697" s="7" t="str">
        <f>HYPERLINK("https://collectormobile.dot.state.oh.us/arcgis/rest/services/ADAROW/ADA_ROW_Inventory_Image_Viewer/MapServer/3/531943/attachments/", "Photo Link")</f>
        <v>Photo Link</v>
      </c>
      <c r="Q697" s="7" t="str">
        <f>HYPERLINK("http://data.mapchannels.com/dualmaps6/map.htm?lat=41.017261&amp;lng=-84.476418", "Map Channel Link")</f>
        <v>Map Channel Link</v>
      </c>
    </row>
    <row r="698" spans="1:17" hidden="1" x14ac:dyDescent="0.25">
      <c r="A698" t="s">
        <v>20</v>
      </c>
      <c r="B698" t="s">
        <v>1561</v>
      </c>
      <c r="C698" t="s">
        <v>1703</v>
      </c>
      <c r="D698">
        <v>7.0000000000000001E-3</v>
      </c>
      <c r="E698" t="s">
        <v>1709</v>
      </c>
      <c r="F698" t="s">
        <v>24</v>
      </c>
      <c r="G698" s="6">
        <v>45790.564525462964</v>
      </c>
      <c r="H698" t="s">
        <v>25</v>
      </c>
      <c r="I698" t="s">
        <v>26</v>
      </c>
      <c r="J698" t="s">
        <v>1705</v>
      </c>
      <c r="K698" t="s">
        <v>28</v>
      </c>
      <c r="M698" t="s">
        <v>29</v>
      </c>
      <c r="N698" t="s">
        <v>80</v>
      </c>
      <c r="O698" t="s">
        <v>1710</v>
      </c>
      <c r="P698" s="7" t="str">
        <f>HYPERLINK("https://collectormobile.dot.state.oh.us/arcgis/rest/services/ADAROW/ADA_ROW_Inventory_Image_Viewer/MapServer/3/533422/attachments/", "Photo Link")</f>
        <v>Photo Link</v>
      </c>
      <c r="Q698" s="7" t="str">
        <f>HYPERLINK("http://data.mapchannels.com/dualmaps6/map.htm?lat=41.017335&amp;lng=-84.476416", "Map Channel Link")</f>
        <v>Map Channel Link</v>
      </c>
    </row>
    <row r="699" spans="1:17" hidden="1" x14ac:dyDescent="0.25">
      <c r="A699" t="s">
        <v>20</v>
      </c>
      <c r="B699" t="s">
        <v>1561</v>
      </c>
      <c r="C699" t="s">
        <v>1313</v>
      </c>
      <c r="D699">
        <v>0.23699999999999999</v>
      </c>
      <c r="E699" t="s">
        <v>1711</v>
      </c>
      <c r="F699" t="s">
        <v>24</v>
      </c>
      <c r="G699" s="6">
        <v>45790.564351851863</v>
      </c>
      <c r="H699" t="s">
        <v>25</v>
      </c>
      <c r="I699" t="s">
        <v>26</v>
      </c>
      <c r="J699" t="s">
        <v>1705</v>
      </c>
      <c r="K699" t="s">
        <v>28</v>
      </c>
      <c r="M699" t="s">
        <v>29</v>
      </c>
      <c r="N699" t="s">
        <v>72</v>
      </c>
      <c r="O699" t="s">
        <v>1712</v>
      </c>
      <c r="P699" s="7" t="str">
        <f>HYPERLINK("https://collectormobile.dot.state.oh.us/arcgis/rest/services/ADAROW/ADA_ROW_Inventory_Image_Viewer/MapServer/3/531939/attachments/", "Photo Link")</f>
        <v>Photo Link</v>
      </c>
      <c r="Q699" s="7" t="str">
        <f>HYPERLINK("http://data.mapchannels.com/dualmaps6/map.htm?lat=41.017343&amp;lng=-84.476633", "Map Channel Link")</f>
        <v>Map Channel Link</v>
      </c>
    </row>
    <row r="700" spans="1:17" hidden="1" x14ac:dyDescent="0.25">
      <c r="A700" t="s">
        <v>20</v>
      </c>
      <c r="B700" t="s">
        <v>1561</v>
      </c>
      <c r="C700" t="s">
        <v>1313</v>
      </c>
      <c r="D700">
        <v>0.23699999999999999</v>
      </c>
      <c r="E700" t="s">
        <v>1713</v>
      </c>
      <c r="F700" t="s">
        <v>24</v>
      </c>
      <c r="G700" s="6">
        <v>45790.564351851863</v>
      </c>
      <c r="H700" t="s">
        <v>25</v>
      </c>
      <c r="I700" t="s">
        <v>26</v>
      </c>
      <c r="J700" t="s">
        <v>1705</v>
      </c>
      <c r="K700" t="s">
        <v>28</v>
      </c>
      <c r="M700" t="s">
        <v>29</v>
      </c>
      <c r="N700" t="s">
        <v>72</v>
      </c>
      <c r="O700" t="s">
        <v>1714</v>
      </c>
      <c r="P700" s="7" t="str">
        <f>HYPERLINK("https://collectormobile.dot.state.oh.us/arcgis/rest/services/ADAROW/ADA_ROW_Inventory_Image_Viewer/MapServer/3/531940/attachments/", "Photo Link")</f>
        <v>Photo Link</v>
      </c>
      <c r="Q700" s="7" t="str">
        <f>HYPERLINK("http://data.mapchannels.com/dualmaps6/map.htm?lat=41.017261&amp;lng=-84.476633", "Map Channel Link")</f>
        <v>Map Channel Link</v>
      </c>
    </row>
    <row r="701" spans="1:17" hidden="1" x14ac:dyDescent="0.25">
      <c r="A701" t="s">
        <v>20</v>
      </c>
      <c r="B701" t="s">
        <v>1561</v>
      </c>
      <c r="C701" t="s">
        <v>1715</v>
      </c>
      <c r="D701">
        <v>5.0000000000000001E-3</v>
      </c>
      <c r="E701" t="s">
        <v>1716</v>
      </c>
      <c r="F701" t="s">
        <v>143</v>
      </c>
      <c r="G701" s="6">
        <v>44727.788946759261</v>
      </c>
      <c r="H701" t="s">
        <v>25</v>
      </c>
      <c r="I701" t="s">
        <v>26</v>
      </c>
      <c r="J701" t="s">
        <v>1705</v>
      </c>
      <c r="K701"/>
      <c r="M701" t="s">
        <v>29</v>
      </c>
      <c r="N701" t="s">
        <v>200</v>
      </c>
      <c r="O701" t="s">
        <v>1717</v>
      </c>
      <c r="P701" s="7" t="str">
        <f>HYPERLINK("https://collectormobile.dot.state.oh.us/arcgis/rest/services/ADAROW/ADA_ROW_Inventory_Image_Viewer/MapServer/3/209094/attachments/", "Photo Link")</f>
        <v>Photo Link</v>
      </c>
      <c r="Q701" s="7" t="str">
        <f>HYPERLINK("http://data.mapchannels.com/dualmaps6/map.htm?lat=41.019299&amp;lng=-84.477898", "Map Channel Link")</f>
        <v>Map Channel Link</v>
      </c>
    </row>
    <row r="702" spans="1:17" hidden="1" x14ac:dyDescent="0.25">
      <c r="A702" t="s">
        <v>20</v>
      </c>
      <c r="B702" t="s">
        <v>1561</v>
      </c>
      <c r="C702" t="s">
        <v>1718</v>
      </c>
      <c r="D702">
        <v>6.0000000000000001E-3</v>
      </c>
      <c r="E702" t="s">
        <v>1719</v>
      </c>
      <c r="F702" t="s">
        <v>24</v>
      </c>
      <c r="G702" s="6">
        <v>45790.564351851863</v>
      </c>
      <c r="H702" t="s">
        <v>25</v>
      </c>
      <c r="I702" t="s">
        <v>26</v>
      </c>
      <c r="J702" t="s">
        <v>1705</v>
      </c>
      <c r="K702"/>
      <c r="M702" t="s">
        <v>29</v>
      </c>
      <c r="N702" t="s">
        <v>200</v>
      </c>
      <c r="O702" t="s">
        <v>1720</v>
      </c>
      <c r="P702" s="7" t="str">
        <f>HYPERLINK("https://collectormobile.dot.state.oh.us/arcgis/rest/services/ADAROW/ADA_ROW_Inventory_Image_Viewer/MapServer/3/531927/attachments/", "Photo Link")</f>
        <v>Photo Link</v>
      </c>
      <c r="Q702" s="7" t="str">
        <f>HYPERLINK("http://data.mapchannels.com/dualmaps6/map.htm?lat=41.020124&amp;lng=-84.476457", "Map Channel Link")</f>
        <v>Map Channel Link</v>
      </c>
    </row>
    <row r="703" spans="1:17" hidden="1" x14ac:dyDescent="0.25">
      <c r="A703" t="s">
        <v>20</v>
      </c>
      <c r="B703" t="s">
        <v>1561</v>
      </c>
      <c r="C703" t="s">
        <v>1718</v>
      </c>
      <c r="D703">
        <v>7.0000000000000001E-3</v>
      </c>
      <c r="E703" t="s">
        <v>1721</v>
      </c>
      <c r="F703" t="s">
        <v>24</v>
      </c>
      <c r="G703" s="6">
        <v>45790.564351851863</v>
      </c>
      <c r="H703" t="s">
        <v>25</v>
      </c>
      <c r="I703" t="s">
        <v>26</v>
      </c>
      <c r="J703" t="s">
        <v>1705</v>
      </c>
      <c r="K703" t="s">
        <v>28</v>
      </c>
      <c r="M703" t="s">
        <v>29</v>
      </c>
      <c r="N703" t="s">
        <v>51</v>
      </c>
      <c r="O703" t="s">
        <v>1722</v>
      </c>
      <c r="P703" s="7" t="str">
        <f>HYPERLINK("https://collectormobile.dot.state.oh.us/arcgis/rest/services/ADAROW/ADA_ROW_Inventory_Image_Viewer/MapServer/3/531926/attachments/", "Photo Link")</f>
        <v>Photo Link</v>
      </c>
      <c r="Q703" s="7" t="str">
        <f>HYPERLINK("http://data.mapchannels.com/dualmaps6/map.htm?lat=41.020217&amp;lng=-84.476434", "Map Channel Link")</f>
        <v>Map Channel Link</v>
      </c>
    </row>
    <row r="704" spans="1:17" hidden="1" x14ac:dyDescent="0.25">
      <c r="A704" t="s">
        <v>20</v>
      </c>
      <c r="B704" t="s">
        <v>1561</v>
      </c>
      <c r="C704" t="s">
        <v>1325</v>
      </c>
      <c r="D704">
        <v>0.125</v>
      </c>
      <c r="E704" t="s">
        <v>1723</v>
      </c>
      <c r="F704" t="s">
        <v>24</v>
      </c>
      <c r="G704" s="6">
        <v>45790.564351851863</v>
      </c>
      <c r="H704" t="s">
        <v>25</v>
      </c>
      <c r="I704" t="s">
        <v>26</v>
      </c>
      <c r="J704" t="s">
        <v>1705</v>
      </c>
      <c r="K704" t="s">
        <v>28</v>
      </c>
      <c r="M704" t="s">
        <v>29</v>
      </c>
      <c r="N704" t="s">
        <v>72</v>
      </c>
      <c r="O704" t="s">
        <v>1724</v>
      </c>
      <c r="P704" s="7" t="str">
        <f>HYPERLINK("https://collectormobile.dot.state.oh.us/arcgis/rest/services/ADAROW/ADA_ROW_Inventory_Image_Viewer/MapServer/3/531925/attachments/", "Photo Link")</f>
        <v>Photo Link</v>
      </c>
      <c r="Q704" s="7" t="str">
        <f>HYPERLINK("http://data.mapchannels.com/dualmaps6/map.htm?lat=41.020133&amp;lng=-84.476656", "Map Channel Link")</f>
        <v>Map Channel Link</v>
      </c>
    </row>
    <row r="705" spans="1:17" hidden="1" x14ac:dyDescent="0.25">
      <c r="A705" t="s">
        <v>20</v>
      </c>
      <c r="B705" t="s">
        <v>1561</v>
      </c>
      <c r="C705" t="s">
        <v>1725</v>
      </c>
      <c r="D705">
        <v>0.189</v>
      </c>
      <c r="E705" t="s">
        <v>1726</v>
      </c>
      <c r="F705" t="s">
        <v>24</v>
      </c>
      <c r="G705" s="6">
        <v>45790.564351851863</v>
      </c>
      <c r="H705" t="s">
        <v>25</v>
      </c>
      <c r="I705" t="s">
        <v>26</v>
      </c>
      <c r="J705" t="s">
        <v>1705</v>
      </c>
      <c r="K705" t="s">
        <v>28</v>
      </c>
      <c r="M705" t="s">
        <v>29</v>
      </c>
      <c r="N705" t="s">
        <v>72</v>
      </c>
      <c r="O705" t="s">
        <v>1727</v>
      </c>
      <c r="P705" s="7" t="str">
        <f>HYPERLINK("https://collectormobile.dot.state.oh.us/arcgis/rest/services/ADAROW/ADA_ROW_Inventory_Image_Viewer/MapServer/3/531944/attachments/", "Photo Link")</f>
        <v>Photo Link</v>
      </c>
      <c r="Q705" s="7" t="str">
        <f>HYPERLINK("http://data.mapchannels.com/dualmaps6/map.htm?lat=41.016390&amp;lng=-84.476629", "Map Channel Link")</f>
        <v>Map Channel Link</v>
      </c>
    </row>
    <row r="706" spans="1:17" hidden="1" x14ac:dyDescent="0.25">
      <c r="A706" t="s">
        <v>20</v>
      </c>
      <c r="B706" t="s">
        <v>1561</v>
      </c>
      <c r="C706" t="s">
        <v>1725</v>
      </c>
      <c r="D706">
        <v>0.189</v>
      </c>
      <c r="E706" t="s">
        <v>1728</v>
      </c>
      <c r="F706" t="s">
        <v>24</v>
      </c>
      <c r="G706" s="6">
        <v>45790.564351851863</v>
      </c>
      <c r="H706" t="s">
        <v>25</v>
      </c>
      <c r="I706" t="s">
        <v>26</v>
      </c>
      <c r="J706" t="s">
        <v>1705</v>
      </c>
      <c r="K706" t="s">
        <v>28</v>
      </c>
      <c r="M706" t="s">
        <v>29</v>
      </c>
      <c r="N706" t="s">
        <v>72</v>
      </c>
      <c r="O706" t="s">
        <v>1729</v>
      </c>
      <c r="P706" s="7" t="str">
        <f>HYPERLINK("https://collectormobile.dot.state.oh.us/arcgis/rest/services/ADAROW/ADA_ROW_Inventory_Image_Viewer/MapServer/3/531945/attachments/", "Photo Link")</f>
        <v>Photo Link</v>
      </c>
      <c r="Q706" s="7" t="str">
        <f>HYPERLINK("http://data.mapchannels.com/dualmaps6/map.htm?lat=41.016317&amp;lng=-84.476629", "Map Channel Link")</f>
        <v>Map Channel Link</v>
      </c>
    </row>
    <row r="707" spans="1:17" hidden="1" x14ac:dyDescent="0.25">
      <c r="A707" t="s">
        <v>20</v>
      </c>
      <c r="B707" t="s">
        <v>1561</v>
      </c>
      <c r="C707" t="s">
        <v>1730</v>
      </c>
      <c r="D707">
        <v>7.0000000000000001E-3</v>
      </c>
      <c r="E707" t="s">
        <v>1731</v>
      </c>
      <c r="F707" t="s">
        <v>24</v>
      </c>
      <c r="G707" s="6">
        <v>45790.564351851863</v>
      </c>
      <c r="H707" t="s">
        <v>25</v>
      </c>
      <c r="I707" t="s">
        <v>26</v>
      </c>
      <c r="J707" t="s">
        <v>1705</v>
      </c>
      <c r="K707" t="s">
        <v>28</v>
      </c>
      <c r="M707" t="s">
        <v>29</v>
      </c>
      <c r="N707" t="s">
        <v>80</v>
      </c>
      <c r="O707" t="s">
        <v>1732</v>
      </c>
      <c r="P707" s="7" t="str">
        <f>HYPERLINK("https://collectormobile.dot.state.oh.us/arcgis/rest/services/ADAROW/ADA_ROW_Inventory_Image_Viewer/MapServer/3/531933/attachments/", "Photo Link")</f>
        <v>Photo Link</v>
      </c>
      <c r="Q707" s="7" t="str">
        <f>HYPERLINK("http://data.mapchannels.com/dualmaps6/map.htm?lat=41.018314&amp;lng=-84.476444", "Map Channel Link")</f>
        <v>Map Channel Link</v>
      </c>
    </row>
    <row r="708" spans="1:17" hidden="1" x14ac:dyDescent="0.25">
      <c r="A708" t="s">
        <v>20</v>
      </c>
      <c r="B708" t="s">
        <v>1561</v>
      </c>
      <c r="C708" t="s">
        <v>1733</v>
      </c>
      <c r="D708">
        <v>0.06</v>
      </c>
      <c r="E708" t="s">
        <v>1734</v>
      </c>
      <c r="F708" t="s">
        <v>24</v>
      </c>
      <c r="G708" s="6">
        <v>45790.564837962957</v>
      </c>
      <c r="H708" t="s">
        <v>25</v>
      </c>
      <c r="I708" t="s">
        <v>26</v>
      </c>
      <c r="J708" t="s">
        <v>1705</v>
      </c>
      <c r="K708" t="s">
        <v>28</v>
      </c>
      <c r="M708" t="s">
        <v>29</v>
      </c>
      <c r="N708" t="s">
        <v>80</v>
      </c>
      <c r="O708" t="s">
        <v>1735</v>
      </c>
      <c r="P708" s="7" t="str">
        <f>HYPERLINK("https://collectormobile.dot.state.oh.us/arcgis/rest/services/ADAROW/ADA_ROW_Inventory_Image_Viewer/MapServer/3/551134/attachments/", "Photo Link")</f>
        <v>Photo Link</v>
      </c>
      <c r="Q708" s="7" t="str">
        <f>HYPERLINK("http://data.mapchannels.com/dualmaps6/map.htm?lat=41.021048&amp;lng=-84.476651", "Map Channel Link")</f>
        <v>Map Channel Link</v>
      </c>
    </row>
    <row r="709" spans="1:17" hidden="1" x14ac:dyDescent="0.25">
      <c r="A709" t="s">
        <v>20</v>
      </c>
      <c r="B709" t="s">
        <v>1561</v>
      </c>
      <c r="C709" t="s">
        <v>1736</v>
      </c>
      <c r="D709">
        <v>4.0000000000000001E-3</v>
      </c>
      <c r="E709" t="s">
        <v>1737</v>
      </c>
      <c r="F709" t="s">
        <v>24</v>
      </c>
      <c r="G709" s="6">
        <v>45790.564525462964</v>
      </c>
      <c r="H709" t="s">
        <v>25</v>
      </c>
      <c r="I709" t="s">
        <v>26</v>
      </c>
      <c r="J709" t="s">
        <v>1738</v>
      </c>
      <c r="K709" t="s">
        <v>28</v>
      </c>
      <c r="M709" t="s">
        <v>29</v>
      </c>
      <c r="N709" t="s">
        <v>1739</v>
      </c>
      <c r="O709" t="s">
        <v>1740</v>
      </c>
      <c r="P709" s="7" t="str">
        <f>HYPERLINK("https://collectormobile.dot.state.oh.us/arcgis/rest/services/ADAROW/ADA_ROW_Inventory_Image_Viewer/MapServer/3/533007/attachments/", "Photo Link")</f>
        <v>Photo Link</v>
      </c>
      <c r="Q709" s="7" t="str">
        <f>HYPERLINK("http://data.mapchannels.com/dualmaps6/map.htm?lat=41.138200&amp;lng=-84.579446", "Map Channel Link")</f>
        <v>Map Channel Link</v>
      </c>
    </row>
    <row r="710" spans="1:17" hidden="1" x14ac:dyDescent="0.25">
      <c r="A710" t="s">
        <v>20</v>
      </c>
      <c r="B710" t="s">
        <v>1561</v>
      </c>
      <c r="C710" t="s">
        <v>1736</v>
      </c>
      <c r="D710">
        <v>6.0000000000000001E-3</v>
      </c>
      <c r="E710" t="s">
        <v>1741</v>
      </c>
      <c r="F710" t="s">
        <v>24</v>
      </c>
      <c r="G710" s="6">
        <v>45790.564525462964</v>
      </c>
      <c r="H710" t="s">
        <v>25</v>
      </c>
      <c r="I710" t="s">
        <v>26</v>
      </c>
      <c r="J710" t="s">
        <v>1738</v>
      </c>
      <c r="K710" t="s">
        <v>124</v>
      </c>
      <c r="M710" t="s">
        <v>29</v>
      </c>
      <c r="N710" t="s">
        <v>1742</v>
      </c>
      <c r="O710" t="s">
        <v>1743</v>
      </c>
      <c r="P710" s="7" t="str">
        <f>HYPERLINK("https://collectormobile.dot.state.oh.us/arcgis/rest/services/ADAROW/ADA_ROW_Inventory_Image_Viewer/MapServer/3/533008/attachments/", "Photo Link")</f>
        <v>Photo Link</v>
      </c>
      <c r="Q710" s="7" t="str">
        <f>HYPERLINK("http://data.mapchannels.com/dualmaps6/map.htm?lat=41.138217&amp;lng=-84.579415", "Map Channel Link")</f>
        <v>Map Channel Link</v>
      </c>
    </row>
    <row r="711" spans="1:17" hidden="1" x14ac:dyDescent="0.25">
      <c r="A711" t="s">
        <v>20</v>
      </c>
      <c r="B711" t="s">
        <v>1561</v>
      </c>
      <c r="C711" t="s">
        <v>1736</v>
      </c>
      <c r="D711">
        <v>6.0000000000000001E-3</v>
      </c>
      <c r="E711" t="s">
        <v>1744</v>
      </c>
      <c r="F711" t="s">
        <v>24</v>
      </c>
      <c r="G711" s="6">
        <v>45790.564525462964</v>
      </c>
      <c r="H711" t="s">
        <v>25</v>
      </c>
      <c r="I711" t="s">
        <v>26</v>
      </c>
      <c r="J711" t="s">
        <v>1738</v>
      </c>
      <c r="K711" t="s">
        <v>28</v>
      </c>
      <c r="M711" t="s">
        <v>29</v>
      </c>
      <c r="N711" t="s">
        <v>1745</v>
      </c>
      <c r="O711" t="s">
        <v>1746</v>
      </c>
      <c r="P711" s="7" t="str">
        <f>HYPERLINK("https://collectormobile.dot.state.oh.us/arcgis/rest/services/ADAROW/ADA_ROW_Inventory_Image_Viewer/MapServer/3/533009/attachments/", "Photo Link")</f>
        <v>Photo Link</v>
      </c>
      <c r="Q711" s="7" t="str">
        <f>HYPERLINK("http://data.mapchannels.com/dualmaps6/map.htm?lat=41.138336&amp;lng=-84.579409", "Map Channel Link")</f>
        <v>Map Channel Link</v>
      </c>
    </row>
    <row r="712" spans="1:17" hidden="1" x14ac:dyDescent="0.25">
      <c r="A712" t="s">
        <v>20</v>
      </c>
      <c r="B712" t="s">
        <v>1561</v>
      </c>
      <c r="C712" t="s">
        <v>1736</v>
      </c>
      <c r="D712">
        <v>11.887</v>
      </c>
      <c r="E712" t="s">
        <v>1747</v>
      </c>
      <c r="F712" t="s">
        <v>24</v>
      </c>
      <c r="G712" s="6">
        <v>45790.564525462964</v>
      </c>
      <c r="H712" t="s">
        <v>25</v>
      </c>
      <c r="I712" t="s">
        <v>26</v>
      </c>
      <c r="J712" t="s">
        <v>1738</v>
      </c>
      <c r="K712" t="s">
        <v>28</v>
      </c>
      <c r="M712" t="s">
        <v>29</v>
      </c>
      <c r="N712" t="s">
        <v>72</v>
      </c>
      <c r="O712" t="s">
        <v>1748</v>
      </c>
      <c r="P712" s="7" t="str">
        <f>HYPERLINK("https://collectormobile.dot.state.oh.us/arcgis/rest/services/ADAROW/ADA_ROW_Inventory_Image_Viewer/MapServer/3/533044/attachments/", "Photo Link")</f>
        <v>Photo Link</v>
      </c>
      <c r="Q712" s="7" t="str">
        <f>HYPERLINK("http://data.mapchannels.com/dualmaps6/map.htm?lat=41.135367&amp;lng=-84.588694", "Map Channel Link")</f>
        <v>Map Channel Link</v>
      </c>
    </row>
    <row r="713" spans="1:17" hidden="1" x14ac:dyDescent="0.25">
      <c r="A713" t="s">
        <v>20</v>
      </c>
      <c r="B713" t="s">
        <v>1561</v>
      </c>
      <c r="C713" t="s">
        <v>1736</v>
      </c>
      <c r="D713">
        <v>12.013</v>
      </c>
      <c r="E713" t="s">
        <v>1749</v>
      </c>
      <c r="F713" t="s">
        <v>24</v>
      </c>
      <c r="G713" s="6">
        <v>45790.564525462964</v>
      </c>
      <c r="H713" t="s">
        <v>25</v>
      </c>
      <c r="I713" t="s">
        <v>26</v>
      </c>
      <c r="J713" t="s">
        <v>1738</v>
      </c>
      <c r="K713" t="s">
        <v>28</v>
      </c>
      <c r="M713" t="s">
        <v>29</v>
      </c>
      <c r="N713" t="s">
        <v>91</v>
      </c>
      <c r="O713" t="s">
        <v>1750</v>
      </c>
      <c r="P713" s="7" t="str">
        <f>HYPERLINK("https://collectormobile.dot.state.oh.us/arcgis/rest/services/ADAROW/ADA_ROW_Inventory_Image_Viewer/MapServer/3/533030/attachments/", "Photo Link")</f>
        <v>Photo Link</v>
      </c>
      <c r="Q713" s="7" t="str">
        <f>HYPERLINK("http://data.mapchannels.com/dualmaps6/map.htm?lat=41.135355&amp;lng=-84.586272", "Map Channel Link")</f>
        <v>Map Channel Link</v>
      </c>
    </row>
    <row r="714" spans="1:17" hidden="1" x14ac:dyDescent="0.25">
      <c r="A714" t="s">
        <v>20</v>
      </c>
      <c r="B714" t="s">
        <v>1561</v>
      </c>
      <c r="C714" t="s">
        <v>1736</v>
      </c>
      <c r="D714">
        <v>12.013999999999999</v>
      </c>
      <c r="E714" t="s">
        <v>1751</v>
      </c>
      <c r="F714" t="s">
        <v>24</v>
      </c>
      <c r="G714" s="6">
        <v>45790.564525462964</v>
      </c>
      <c r="H714" t="s">
        <v>25</v>
      </c>
      <c r="I714" t="s">
        <v>26</v>
      </c>
      <c r="J714" t="s">
        <v>1738</v>
      </c>
      <c r="K714" t="s">
        <v>28</v>
      </c>
      <c r="M714" t="s">
        <v>29</v>
      </c>
      <c r="N714" t="s">
        <v>68</v>
      </c>
      <c r="O714" t="s">
        <v>1752</v>
      </c>
      <c r="P714" s="7" t="str">
        <f>HYPERLINK("https://collectormobile.dot.state.oh.us/arcgis/rest/services/ADAROW/ADA_ROW_Inventory_Image_Viewer/MapServer/3/533033/attachments/", "Photo Link")</f>
        <v>Photo Link</v>
      </c>
      <c r="Q714" s="7" t="str">
        <f>HYPERLINK("http://data.mapchannels.com/dualmaps6/map.htm?lat=41.135268&amp;lng=-84.586268", "Map Channel Link")</f>
        <v>Map Channel Link</v>
      </c>
    </row>
    <row r="715" spans="1:17" hidden="1" x14ac:dyDescent="0.25">
      <c r="A715" t="s">
        <v>20</v>
      </c>
      <c r="B715" t="s">
        <v>1561</v>
      </c>
      <c r="C715" t="s">
        <v>1736</v>
      </c>
      <c r="D715">
        <v>12.025</v>
      </c>
      <c r="E715" t="s">
        <v>1753</v>
      </c>
      <c r="F715" t="s">
        <v>24</v>
      </c>
      <c r="G715" s="6">
        <v>45790.564525462964</v>
      </c>
      <c r="H715" t="s">
        <v>25</v>
      </c>
      <c r="I715" t="s">
        <v>26</v>
      </c>
      <c r="J715" t="s">
        <v>1738</v>
      </c>
      <c r="K715" t="s">
        <v>28</v>
      </c>
      <c r="M715" t="s">
        <v>29</v>
      </c>
      <c r="N715" t="s">
        <v>68</v>
      </c>
      <c r="O715" t="s">
        <v>1754</v>
      </c>
      <c r="P715" s="7" t="str">
        <f>HYPERLINK("https://collectormobile.dot.state.oh.us/arcgis/rest/services/ADAROW/ADA_ROW_Inventory_Image_Viewer/MapServer/3/533031/attachments/", "Photo Link")</f>
        <v>Photo Link</v>
      </c>
      <c r="Q715" s="7" t="str">
        <f>HYPERLINK("http://data.mapchannels.com/dualmaps6/map.htm?lat=41.135351&amp;lng=-84.586049", "Map Channel Link")</f>
        <v>Map Channel Link</v>
      </c>
    </row>
    <row r="716" spans="1:17" hidden="1" x14ac:dyDescent="0.25">
      <c r="A716" t="s">
        <v>20</v>
      </c>
      <c r="B716" t="s">
        <v>1561</v>
      </c>
      <c r="C716" t="s">
        <v>1736</v>
      </c>
      <c r="D716">
        <v>12.025</v>
      </c>
      <c r="E716" t="s">
        <v>1755</v>
      </c>
      <c r="F716" t="s">
        <v>24</v>
      </c>
      <c r="G716" s="6">
        <v>45790.564525462964</v>
      </c>
      <c r="H716" t="s">
        <v>25</v>
      </c>
      <c r="I716" t="s">
        <v>26</v>
      </c>
      <c r="J716" t="s">
        <v>1738</v>
      </c>
      <c r="K716" t="s">
        <v>28</v>
      </c>
      <c r="M716" t="s">
        <v>29</v>
      </c>
      <c r="N716" t="s">
        <v>68</v>
      </c>
      <c r="O716" t="s">
        <v>1756</v>
      </c>
      <c r="P716" s="7" t="str">
        <f>HYPERLINK("https://collectormobile.dot.state.oh.us/arcgis/rest/services/ADAROW/ADA_ROW_Inventory_Image_Viewer/MapServer/3/533032/attachments/", "Photo Link")</f>
        <v>Photo Link</v>
      </c>
      <c r="Q716" s="7" t="str">
        <f>HYPERLINK("http://data.mapchannels.com/dualmaps6/map.htm?lat=41.135273&amp;lng=-84.586045", "Map Channel Link")</f>
        <v>Map Channel Link</v>
      </c>
    </row>
    <row r="717" spans="1:17" hidden="1" x14ac:dyDescent="0.25">
      <c r="A717" t="s">
        <v>20</v>
      </c>
      <c r="B717" t="s">
        <v>1561</v>
      </c>
      <c r="C717" t="s">
        <v>1736</v>
      </c>
      <c r="D717">
        <v>12.167</v>
      </c>
      <c r="E717" t="s">
        <v>1757</v>
      </c>
      <c r="F717" t="s">
        <v>24</v>
      </c>
      <c r="G717" s="6">
        <v>45790.564351851863</v>
      </c>
      <c r="H717" t="s">
        <v>25</v>
      </c>
      <c r="I717" t="s">
        <v>26</v>
      </c>
      <c r="J717" t="s">
        <v>1738</v>
      </c>
      <c r="K717" t="s">
        <v>28</v>
      </c>
      <c r="M717" t="s">
        <v>29</v>
      </c>
      <c r="N717" t="s">
        <v>80</v>
      </c>
      <c r="O717" t="s">
        <v>1758</v>
      </c>
      <c r="P717" s="7" t="str">
        <f>HYPERLINK("https://collectormobile.dot.state.oh.us/arcgis/rest/services/ADAROW/ADA_ROW_Inventory_Image_Viewer/MapServer/3/531586/attachments/", "Photo Link")</f>
        <v>Photo Link</v>
      </c>
      <c r="Q717" s="7" t="str">
        <f>HYPERLINK("http://data.mapchannels.com/dualmaps6/map.htm?lat=41.135446&amp;lng=-84.583343", "Map Channel Link")</f>
        <v>Map Channel Link</v>
      </c>
    </row>
    <row r="718" spans="1:17" hidden="1" x14ac:dyDescent="0.25">
      <c r="A718" t="s">
        <v>20</v>
      </c>
      <c r="B718" t="s">
        <v>1561</v>
      </c>
      <c r="C718" t="s">
        <v>1736</v>
      </c>
      <c r="D718">
        <v>12.227</v>
      </c>
      <c r="E718" t="s">
        <v>1759</v>
      </c>
      <c r="F718" t="s">
        <v>24</v>
      </c>
      <c r="G718" s="6">
        <v>45790.564525462964</v>
      </c>
      <c r="H718" t="s">
        <v>25</v>
      </c>
      <c r="I718" t="s">
        <v>26</v>
      </c>
      <c r="J718" t="s">
        <v>1738</v>
      </c>
      <c r="K718" t="s">
        <v>28</v>
      </c>
      <c r="M718" t="s">
        <v>29</v>
      </c>
      <c r="N718" t="s">
        <v>91</v>
      </c>
      <c r="O718" t="s">
        <v>1760</v>
      </c>
      <c r="P718" s="7" t="str">
        <f>HYPERLINK("https://collectormobile.dot.state.oh.us/arcgis/rest/services/ADAROW/ADA_ROW_Inventory_Image_Viewer/MapServer/3/533023/attachments/", "Photo Link")</f>
        <v>Photo Link</v>
      </c>
      <c r="Q718" s="7" t="str">
        <f>HYPERLINK("http://data.mapchannels.com/dualmaps6/map.htm?lat=41.135461&amp;lng=-84.582199", "Map Channel Link")</f>
        <v>Map Channel Link</v>
      </c>
    </row>
    <row r="719" spans="1:17" hidden="1" x14ac:dyDescent="0.25">
      <c r="A719" t="s">
        <v>20</v>
      </c>
      <c r="B719" t="s">
        <v>1561</v>
      </c>
      <c r="C719" t="s">
        <v>1736</v>
      </c>
      <c r="D719">
        <v>12.227</v>
      </c>
      <c r="E719" t="s">
        <v>1761</v>
      </c>
      <c r="F719" t="s">
        <v>24</v>
      </c>
      <c r="G719" s="6">
        <v>45790.564525462964</v>
      </c>
      <c r="H719" t="s">
        <v>25</v>
      </c>
      <c r="I719" t="s">
        <v>26</v>
      </c>
      <c r="J719" t="s">
        <v>1738</v>
      </c>
      <c r="K719" t="s">
        <v>38</v>
      </c>
      <c r="M719" t="s">
        <v>29</v>
      </c>
      <c r="N719" t="s">
        <v>145</v>
      </c>
      <c r="O719" t="s">
        <v>1762</v>
      </c>
      <c r="P719" s="7" t="str">
        <f>HYPERLINK("https://collectormobile.dot.state.oh.us/arcgis/rest/services/ADAROW/ADA_ROW_Inventory_Image_Viewer/MapServer/3/533024/attachments/", "Photo Link")</f>
        <v>Photo Link</v>
      </c>
      <c r="Q719" s="7" t="str">
        <f>HYPERLINK("http://data.mapchannels.com/dualmaps6/map.htm?lat=41.135361&amp;lng=-84.582187", "Map Channel Link")</f>
        <v>Map Channel Link</v>
      </c>
    </row>
    <row r="720" spans="1:17" hidden="1" x14ac:dyDescent="0.25">
      <c r="A720" t="s">
        <v>20</v>
      </c>
      <c r="B720" t="s">
        <v>1561</v>
      </c>
      <c r="C720" t="s">
        <v>1736</v>
      </c>
      <c r="D720">
        <v>12.228999999999999</v>
      </c>
      <c r="E720" t="s">
        <v>1763</v>
      </c>
      <c r="F720" t="s">
        <v>24</v>
      </c>
      <c r="G720" s="6">
        <v>45790.564525462964</v>
      </c>
      <c r="H720" t="s">
        <v>25</v>
      </c>
      <c r="I720" t="s">
        <v>26</v>
      </c>
      <c r="J720" t="s">
        <v>1738</v>
      </c>
      <c r="K720" t="s">
        <v>28</v>
      </c>
      <c r="M720" t="s">
        <v>29</v>
      </c>
      <c r="N720" t="s">
        <v>91</v>
      </c>
      <c r="O720" t="s">
        <v>1764</v>
      </c>
      <c r="P720" s="7" t="str">
        <f>HYPERLINK("https://collectormobile.dot.state.oh.us/arcgis/rest/services/ADAROW/ADA_ROW_Inventory_Image_Viewer/MapServer/3/533025/attachments/", "Photo Link")</f>
        <v>Photo Link</v>
      </c>
      <c r="Q720" s="7" t="str">
        <f>HYPERLINK("http://data.mapchannels.com/dualmaps6/map.htm?lat=41.135342&amp;lng=-84.582157", "Map Channel Link")</f>
        <v>Map Channel Link</v>
      </c>
    </row>
    <row r="721" spans="1:17" hidden="1" x14ac:dyDescent="0.25">
      <c r="A721" t="s">
        <v>20</v>
      </c>
      <c r="B721" t="s">
        <v>1561</v>
      </c>
      <c r="C721" t="s">
        <v>1736</v>
      </c>
      <c r="D721">
        <v>12.239000000000001</v>
      </c>
      <c r="E721" t="s">
        <v>1765</v>
      </c>
      <c r="F721" t="s">
        <v>24</v>
      </c>
      <c r="G721" s="6">
        <v>45790.564525462964</v>
      </c>
      <c r="H721" t="s">
        <v>25</v>
      </c>
      <c r="I721" t="s">
        <v>26</v>
      </c>
      <c r="J721" t="s">
        <v>1738</v>
      </c>
      <c r="K721" t="s">
        <v>28</v>
      </c>
      <c r="M721" t="s">
        <v>29</v>
      </c>
      <c r="N721" t="s">
        <v>72</v>
      </c>
      <c r="O721" t="s">
        <v>1766</v>
      </c>
      <c r="P721" s="7" t="str">
        <f>HYPERLINK("https://collectormobile.dot.state.oh.us/arcgis/rest/services/ADAROW/ADA_ROW_Inventory_Image_Viewer/MapServer/3/533021/attachments/", "Photo Link")</f>
        <v>Photo Link</v>
      </c>
      <c r="Q721" s="7" t="str">
        <f>HYPERLINK("http://data.mapchannels.com/dualmaps6/map.htm?lat=41.135365&amp;lng=-84.581963", "Map Channel Link")</f>
        <v>Map Channel Link</v>
      </c>
    </row>
    <row r="722" spans="1:17" hidden="1" x14ac:dyDescent="0.25">
      <c r="A722" t="s">
        <v>20</v>
      </c>
      <c r="B722" t="s">
        <v>1561</v>
      </c>
      <c r="C722" t="s">
        <v>1736</v>
      </c>
      <c r="D722">
        <v>12.292999999999999</v>
      </c>
      <c r="E722" t="s">
        <v>1767</v>
      </c>
      <c r="F722" t="s">
        <v>24</v>
      </c>
      <c r="G722" s="6">
        <v>45790.564351851863</v>
      </c>
      <c r="H722" t="s">
        <v>25</v>
      </c>
      <c r="I722" t="s">
        <v>26</v>
      </c>
      <c r="J722" t="s">
        <v>1738</v>
      </c>
      <c r="K722" t="s">
        <v>28</v>
      </c>
      <c r="M722" t="s">
        <v>29</v>
      </c>
      <c r="N722" t="s">
        <v>422</v>
      </c>
      <c r="O722" t="s">
        <v>1768</v>
      </c>
      <c r="P722" s="7" t="str">
        <f>HYPERLINK("https://collectormobile.dot.state.oh.us/arcgis/rest/services/ADAROW/ADA_ROW_Inventory_Image_Viewer/MapServer/3/531583/attachments/", "Photo Link")</f>
        <v>Photo Link</v>
      </c>
      <c r="Q722" s="7" t="str">
        <f>HYPERLINK("http://data.mapchannels.com/dualmaps6/map.htm?lat=41.135367&amp;lng=-84.580919", "Map Channel Link")</f>
        <v>Map Channel Link</v>
      </c>
    </row>
    <row r="723" spans="1:17" hidden="1" x14ac:dyDescent="0.25">
      <c r="A723" t="s">
        <v>20</v>
      </c>
      <c r="B723" t="s">
        <v>1561</v>
      </c>
      <c r="C723" t="s">
        <v>1736</v>
      </c>
      <c r="D723">
        <v>12.294</v>
      </c>
      <c r="E723" t="s">
        <v>1769</v>
      </c>
      <c r="F723" t="s">
        <v>24</v>
      </c>
      <c r="G723" s="6">
        <v>45790.564525462964</v>
      </c>
      <c r="H723" t="s">
        <v>25</v>
      </c>
      <c r="I723" t="s">
        <v>26</v>
      </c>
      <c r="J723" t="s">
        <v>1738</v>
      </c>
      <c r="K723" t="s">
        <v>28</v>
      </c>
      <c r="M723" t="s">
        <v>29</v>
      </c>
      <c r="N723" t="s">
        <v>91</v>
      </c>
      <c r="O723" t="s">
        <v>1770</v>
      </c>
      <c r="P723" s="7" t="str">
        <f>HYPERLINK("https://collectormobile.dot.state.oh.us/arcgis/rest/services/ADAROW/ADA_ROW_Inventory_Image_Viewer/MapServer/3/533011/attachments/", "Photo Link")</f>
        <v>Photo Link</v>
      </c>
      <c r="Q723" s="7" t="str">
        <f>HYPERLINK("http://data.mapchannels.com/dualmaps6/map.htm?lat=41.135462&amp;lng=-84.580912", "Map Channel Link")</f>
        <v>Map Channel Link</v>
      </c>
    </row>
    <row r="724" spans="1:17" hidden="1" x14ac:dyDescent="0.25">
      <c r="A724" t="s">
        <v>20</v>
      </c>
      <c r="B724" t="s">
        <v>1561</v>
      </c>
      <c r="C724" t="s">
        <v>1736</v>
      </c>
      <c r="D724">
        <v>12.295</v>
      </c>
      <c r="E724" t="s">
        <v>1771</v>
      </c>
      <c r="F724" t="s">
        <v>24</v>
      </c>
      <c r="G724" s="6">
        <v>45790.564351851863</v>
      </c>
      <c r="H724" t="s">
        <v>25</v>
      </c>
      <c r="I724" t="s">
        <v>26</v>
      </c>
      <c r="J724" t="s">
        <v>1738</v>
      </c>
      <c r="K724" t="s">
        <v>28</v>
      </c>
      <c r="M724" t="s">
        <v>29</v>
      </c>
      <c r="N724" t="s">
        <v>91</v>
      </c>
      <c r="O724" t="s">
        <v>1772</v>
      </c>
      <c r="P724" s="7" t="str">
        <f>HYPERLINK("https://collectormobile.dot.state.oh.us/arcgis/rest/services/ADAROW/ADA_ROW_Inventory_Image_Viewer/MapServer/3/531582/attachments/", "Photo Link")</f>
        <v>Photo Link</v>
      </c>
      <c r="Q724" s="7" t="str">
        <f>HYPERLINK("http://data.mapchannels.com/dualmaps6/map.htm?lat=41.135348&amp;lng=-84.580885", "Map Channel Link")</f>
        <v>Map Channel Link</v>
      </c>
    </row>
    <row r="725" spans="1:17" hidden="1" x14ac:dyDescent="0.25">
      <c r="A725" t="s">
        <v>20</v>
      </c>
      <c r="B725" t="s">
        <v>1561</v>
      </c>
      <c r="C725" t="s">
        <v>1736</v>
      </c>
      <c r="D725">
        <v>12.295</v>
      </c>
      <c r="E725" t="s">
        <v>1773</v>
      </c>
      <c r="F725" t="s">
        <v>24</v>
      </c>
      <c r="G725" s="6">
        <v>45790.564525462964</v>
      </c>
      <c r="H725" t="s">
        <v>25</v>
      </c>
      <c r="I725" t="s">
        <v>26</v>
      </c>
      <c r="J725" t="s">
        <v>1738</v>
      </c>
      <c r="K725" t="s">
        <v>124</v>
      </c>
      <c r="M725" t="s">
        <v>29</v>
      </c>
      <c r="N725" t="s">
        <v>125</v>
      </c>
      <c r="O725" t="s">
        <v>1774</v>
      </c>
      <c r="P725" s="7" t="str">
        <f>HYPERLINK("https://collectormobile.dot.state.oh.us/arcgis/rest/services/ADAROW/ADA_ROW_Inventory_Image_Viewer/MapServer/3/533012/attachments/", "Photo Link")</f>
        <v>Photo Link</v>
      </c>
      <c r="Q725" s="7" t="str">
        <f>HYPERLINK("http://data.mapchannels.com/dualmaps6/map.htm?lat=41.135493&amp;lng=-84.580899", "Map Channel Link")</f>
        <v>Map Channel Link</v>
      </c>
    </row>
    <row r="726" spans="1:17" hidden="1" x14ac:dyDescent="0.25">
      <c r="A726" t="s">
        <v>20</v>
      </c>
      <c r="B726" t="s">
        <v>1561</v>
      </c>
      <c r="C726" t="s">
        <v>1736</v>
      </c>
      <c r="D726">
        <v>12.305999999999999</v>
      </c>
      <c r="E726" t="s">
        <v>1775</v>
      </c>
      <c r="F726" t="s">
        <v>24</v>
      </c>
      <c r="G726" s="6">
        <v>45790.564351851863</v>
      </c>
      <c r="H726" t="s">
        <v>25</v>
      </c>
      <c r="I726" t="s">
        <v>26</v>
      </c>
      <c r="J726" t="s">
        <v>1738</v>
      </c>
      <c r="K726" t="s">
        <v>28</v>
      </c>
      <c r="M726" t="s">
        <v>29</v>
      </c>
      <c r="N726" t="s">
        <v>1776</v>
      </c>
      <c r="O726" t="s">
        <v>1777</v>
      </c>
      <c r="P726" s="7" t="str">
        <f>HYPERLINK("https://collectormobile.dot.state.oh.us/arcgis/rest/services/ADAROW/ADA_ROW_Inventory_Image_Viewer/MapServer/3/531578/attachments/", "Photo Link")</f>
        <v>Photo Link</v>
      </c>
      <c r="Q726" s="7" t="str">
        <f>HYPERLINK("http://data.mapchannels.com/dualmaps6/map.htm?lat=41.135481&amp;lng=-84.580735", "Map Channel Link")</f>
        <v>Map Channel Link</v>
      </c>
    </row>
    <row r="727" spans="1:17" hidden="1" x14ac:dyDescent="0.25">
      <c r="A727" t="s">
        <v>20</v>
      </c>
      <c r="B727" t="s">
        <v>1561</v>
      </c>
      <c r="C727" t="s">
        <v>1736</v>
      </c>
      <c r="D727">
        <v>12.361000000000001</v>
      </c>
      <c r="E727" t="s">
        <v>1778</v>
      </c>
      <c r="F727" t="s">
        <v>24</v>
      </c>
      <c r="G727" s="6">
        <v>45790.564525462964</v>
      </c>
      <c r="H727" t="s">
        <v>25</v>
      </c>
      <c r="I727" t="s">
        <v>26</v>
      </c>
      <c r="J727" t="s">
        <v>1738</v>
      </c>
      <c r="K727" t="s">
        <v>28</v>
      </c>
      <c r="M727" t="s">
        <v>29</v>
      </c>
      <c r="N727" t="s">
        <v>1779</v>
      </c>
      <c r="O727" t="s">
        <v>1780</v>
      </c>
      <c r="P727" s="7" t="str">
        <f>HYPERLINK("https://collectormobile.dot.state.oh.us/arcgis/rest/services/ADAROW/ADA_ROW_Inventory_Image_Viewer/MapServer/3/533016/attachments/", "Photo Link")</f>
        <v>Photo Link</v>
      </c>
      <c r="Q727" s="7" t="str">
        <f>HYPERLINK("http://data.mapchannels.com/dualmaps6/map.htm?lat=41.136286&amp;lng=-84.580744", "Map Channel Link")</f>
        <v>Map Channel Link</v>
      </c>
    </row>
    <row r="728" spans="1:17" hidden="1" x14ac:dyDescent="0.25">
      <c r="A728" t="s">
        <v>20</v>
      </c>
      <c r="B728" t="s">
        <v>1561</v>
      </c>
      <c r="C728" t="s">
        <v>295</v>
      </c>
      <c r="D728">
        <v>0.20899999999999999</v>
      </c>
      <c r="E728" t="s">
        <v>1781</v>
      </c>
      <c r="F728" t="s">
        <v>24</v>
      </c>
      <c r="G728" s="6">
        <v>45790.564351851863</v>
      </c>
      <c r="H728" t="s">
        <v>25</v>
      </c>
      <c r="I728" t="s">
        <v>26</v>
      </c>
      <c r="J728" t="s">
        <v>1782</v>
      </c>
      <c r="K728" t="s">
        <v>28</v>
      </c>
      <c r="M728" t="s">
        <v>29</v>
      </c>
      <c r="N728" t="s">
        <v>72</v>
      </c>
      <c r="O728" t="s">
        <v>1783</v>
      </c>
      <c r="P728" s="7" t="str">
        <f>HYPERLINK("https://collectormobile.dot.state.oh.us/arcgis/rest/services/ADAROW/ADA_ROW_Inventory_Image_Viewer/MapServer/3/531949/attachments/", "Photo Link")</f>
        <v>Photo Link</v>
      </c>
      <c r="Q728" s="7" t="str">
        <f>HYPERLINK("http://data.mapchannels.com/dualmaps6/map.htm?lat=41.090329&amp;lng=-84.419010", "Map Channel Link")</f>
        <v>Map Channel Link</v>
      </c>
    </row>
    <row r="729" spans="1:17" hidden="1" x14ac:dyDescent="0.25">
      <c r="A729" t="s">
        <v>20</v>
      </c>
      <c r="B729" t="s">
        <v>1561</v>
      </c>
      <c r="C729" t="s">
        <v>581</v>
      </c>
      <c r="D729">
        <v>5.3999999999999999E-2</v>
      </c>
      <c r="E729" t="s">
        <v>1784</v>
      </c>
      <c r="F729" t="s">
        <v>24</v>
      </c>
      <c r="G729" s="6">
        <v>45790.564351851863</v>
      </c>
      <c r="H729" t="s">
        <v>25</v>
      </c>
      <c r="I729" t="s">
        <v>26</v>
      </c>
      <c r="J729" t="s">
        <v>1738</v>
      </c>
      <c r="K729" t="s">
        <v>38</v>
      </c>
      <c r="M729" t="s">
        <v>29</v>
      </c>
      <c r="N729" t="s">
        <v>109</v>
      </c>
      <c r="O729" t="s">
        <v>1785</v>
      </c>
      <c r="P729" s="7" t="str">
        <f>HYPERLINK("https://collectormobile.dot.state.oh.us/arcgis/rest/services/ADAROW/ADA_ROW_Inventory_Image_Viewer/MapServer/3/531572/attachments/", "Photo Link")</f>
        <v>Photo Link</v>
      </c>
      <c r="Q729" s="7" t="str">
        <f>HYPERLINK("http://data.mapchannels.com/dualmaps6/map.htm?lat=41.137459&amp;lng=-84.580654", "Map Channel Link")</f>
        <v>Map Channel Link</v>
      </c>
    </row>
    <row r="730" spans="1:17" hidden="1" x14ac:dyDescent="0.25">
      <c r="A730" t="s">
        <v>20</v>
      </c>
      <c r="B730" t="s">
        <v>1561</v>
      </c>
      <c r="C730" t="s">
        <v>581</v>
      </c>
      <c r="D730">
        <v>5.5E-2</v>
      </c>
      <c r="E730" t="s">
        <v>1786</v>
      </c>
      <c r="F730" t="s">
        <v>24</v>
      </c>
      <c r="G730" s="6">
        <v>45790.564351851863</v>
      </c>
      <c r="H730" t="s">
        <v>25</v>
      </c>
      <c r="I730" t="s">
        <v>26</v>
      </c>
      <c r="J730" t="s">
        <v>1738</v>
      </c>
      <c r="K730" t="s">
        <v>124</v>
      </c>
      <c r="M730" t="s">
        <v>29</v>
      </c>
      <c r="N730" t="s">
        <v>193</v>
      </c>
      <c r="O730" t="s">
        <v>1787</v>
      </c>
      <c r="P730" s="7" t="str">
        <f>HYPERLINK("https://collectormobile.dot.state.oh.us/arcgis/rest/services/ADAROW/ADA_ROW_Inventory_Image_Viewer/MapServer/3/531573/attachments/", "Photo Link")</f>
        <v>Photo Link</v>
      </c>
      <c r="Q730" s="7" t="str">
        <f>HYPERLINK("http://data.mapchannels.com/dualmaps6/map.htm?lat=41.137435&amp;lng=-84.580616", "Map Channel Link")</f>
        <v>Map Channel Link</v>
      </c>
    </row>
    <row r="731" spans="1:17" hidden="1" x14ac:dyDescent="0.25">
      <c r="A731" t="s">
        <v>20</v>
      </c>
      <c r="B731" t="s">
        <v>1561</v>
      </c>
      <c r="C731" t="s">
        <v>581</v>
      </c>
      <c r="D731">
        <v>0.122</v>
      </c>
      <c r="E731" t="s">
        <v>1788</v>
      </c>
      <c r="F731" t="s">
        <v>24</v>
      </c>
      <c r="G731" s="6">
        <v>45790.564525462964</v>
      </c>
      <c r="H731" t="s">
        <v>25</v>
      </c>
      <c r="I731" t="s">
        <v>26</v>
      </c>
      <c r="J731" t="s">
        <v>1738</v>
      </c>
      <c r="K731" t="s">
        <v>124</v>
      </c>
      <c r="M731" t="s">
        <v>29</v>
      </c>
      <c r="N731" t="s">
        <v>193</v>
      </c>
      <c r="O731" t="s">
        <v>1789</v>
      </c>
      <c r="P731" s="7" t="str">
        <f>HYPERLINK("https://collectormobile.dot.state.oh.us/arcgis/rest/services/ADAROW/ADA_ROW_Inventory_Image_Viewer/MapServer/3/533006/attachments/", "Photo Link")</f>
        <v>Photo Link</v>
      </c>
      <c r="Q731" s="7" t="str">
        <f>HYPERLINK("http://data.mapchannels.com/dualmaps6/map.htm?lat=41.137253&amp;lng=-84.579649", "Map Channel Link")</f>
        <v>Map Channel Link</v>
      </c>
    </row>
    <row r="732" spans="1:17" hidden="1" x14ac:dyDescent="0.25">
      <c r="A732" t="s">
        <v>20</v>
      </c>
      <c r="B732" t="s">
        <v>1561</v>
      </c>
      <c r="C732" t="s">
        <v>581</v>
      </c>
      <c r="D732">
        <v>10.297000000000001</v>
      </c>
      <c r="E732" t="s">
        <v>1790</v>
      </c>
      <c r="F732" t="s">
        <v>24</v>
      </c>
      <c r="G732" s="6">
        <v>45790.564351851863</v>
      </c>
      <c r="H732" t="s">
        <v>25</v>
      </c>
      <c r="I732" t="s">
        <v>26</v>
      </c>
      <c r="J732" t="s">
        <v>1738</v>
      </c>
      <c r="K732" t="s">
        <v>28</v>
      </c>
      <c r="M732" t="s">
        <v>29</v>
      </c>
      <c r="N732" t="s">
        <v>72</v>
      </c>
      <c r="O732" t="s">
        <v>1791</v>
      </c>
      <c r="P732" s="7" t="str">
        <f>HYPERLINK("https://collectormobile.dot.state.oh.us/arcgis/rest/services/ADAROW/ADA_ROW_Inventory_Image_Viewer/MapServer/3/531554/attachments/", "Photo Link")</f>
        <v>Photo Link</v>
      </c>
      <c r="Q732" s="7" t="str">
        <f>HYPERLINK("http://data.mapchannels.com/dualmaps6/map.htm?lat=41.137386&amp;lng=-84.578673", "Map Channel Link")</f>
        <v>Map Channel Link</v>
      </c>
    </row>
    <row r="733" spans="1:17" hidden="1" x14ac:dyDescent="0.25">
      <c r="A733" t="s">
        <v>20</v>
      </c>
      <c r="B733" t="s">
        <v>1561</v>
      </c>
      <c r="C733" t="s">
        <v>581</v>
      </c>
      <c r="D733">
        <v>10.297000000000001</v>
      </c>
      <c r="E733" t="s">
        <v>1792</v>
      </c>
      <c r="F733" t="s">
        <v>24</v>
      </c>
      <c r="G733" s="6">
        <v>45790.564525462964</v>
      </c>
      <c r="H733" t="s">
        <v>25</v>
      </c>
      <c r="I733" t="s">
        <v>26</v>
      </c>
      <c r="J733" t="s">
        <v>1738</v>
      </c>
      <c r="K733" t="s">
        <v>28</v>
      </c>
      <c r="M733" t="s">
        <v>29</v>
      </c>
      <c r="N733" t="s">
        <v>72</v>
      </c>
      <c r="O733" t="s">
        <v>1793</v>
      </c>
      <c r="P733" s="7" t="str">
        <f>HYPERLINK("https://collectormobile.dot.state.oh.us/arcgis/rest/services/ADAROW/ADA_ROW_Inventory_Image_Viewer/MapServer/3/532999/attachments/", "Photo Link")</f>
        <v>Photo Link</v>
      </c>
      <c r="Q733" s="7" t="str">
        <f>HYPERLINK("http://data.mapchannels.com/dualmaps6/map.htm?lat=41.137256&amp;lng=-84.578677", "Map Channel Link")</f>
        <v>Map Channel Link</v>
      </c>
    </row>
    <row r="734" spans="1:17" hidden="1" x14ac:dyDescent="0.25">
      <c r="A734" t="s">
        <v>20</v>
      </c>
      <c r="B734" t="s">
        <v>1561</v>
      </c>
      <c r="C734" t="s">
        <v>581</v>
      </c>
      <c r="D734">
        <v>10.297000000000001</v>
      </c>
      <c r="E734" t="s">
        <v>1794</v>
      </c>
      <c r="F734" t="s">
        <v>24</v>
      </c>
      <c r="G734" s="6">
        <v>45790.564525462964</v>
      </c>
      <c r="H734" t="s">
        <v>25</v>
      </c>
      <c r="I734" t="s">
        <v>26</v>
      </c>
      <c r="J734" t="s">
        <v>1738</v>
      </c>
      <c r="K734" t="s">
        <v>28</v>
      </c>
      <c r="M734" t="s">
        <v>29</v>
      </c>
      <c r="N734" t="s">
        <v>80</v>
      </c>
      <c r="O734" t="s">
        <v>1795</v>
      </c>
      <c r="P734" s="7" t="str">
        <f>HYPERLINK("https://collectormobile.dot.state.oh.us/arcgis/rest/services/ADAROW/ADA_ROW_Inventory_Image_Viewer/MapServer/3/533000/attachments/", "Photo Link")</f>
        <v>Photo Link</v>
      </c>
      <c r="Q734" s="7" t="str">
        <f>HYPERLINK("http://data.mapchannels.com/dualmaps6/map.htm?lat=41.137241&amp;lng=-84.578663", "Map Channel Link")</f>
        <v>Map Channel Link</v>
      </c>
    </row>
    <row r="735" spans="1:17" hidden="1" x14ac:dyDescent="0.25">
      <c r="A735" t="s">
        <v>20</v>
      </c>
      <c r="B735" t="s">
        <v>1561</v>
      </c>
      <c r="C735" t="s">
        <v>581</v>
      </c>
      <c r="D735">
        <v>10.298</v>
      </c>
      <c r="E735" t="s">
        <v>1796</v>
      </c>
      <c r="F735" t="s">
        <v>24</v>
      </c>
      <c r="G735" s="6">
        <v>45790.564351851863</v>
      </c>
      <c r="H735" t="s">
        <v>25</v>
      </c>
      <c r="I735" t="s">
        <v>26</v>
      </c>
      <c r="J735" t="s">
        <v>1738</v>
      </c>
      <c r="K735" t="s">
        <v>28</v>
      </c>
      <c r="M735" t="s">
        <v>29</v>
      </c>
      <c r="N735" t="s">
        <v>72</v>
      </c>
      <c r="O735" t="s">
        <v>1797</v>
      </c>
      <c r="P735" s="7" t="str">
        <f>HYPERLINK("https://collectormobile.dot.state.oh.us/arcgis/rest/services/ADAROW/ADA_ROW_Inventory_Image_Viewer/MapServer/3/531553/attachments/", "Photo Link")</f>
        <v>Photo Link</v>
      </c>
      <c r="Q735" s="7" t="str">
        <f>HYPERLINK("http://data.mapchannels.com/dualmaps6/map.htm?lat=41.137366&amp;lng=-84.578683", "Map Channel Link")</f>
        <v>Map Channel Link</v>
      </c>
    </row>
    <row r="736" spans="1:17" hidden="1" x14ac:dyDescent="0.25">
      <c r="A736" t="s">
        <v>20</v>
      </c>
      <c r="B736" t="s">
        <v>1561</v>
      </c>
      <c r="C736" t="s">
        <v>581</v>
      </c>
      <c r="D736">
        <v>10.337</v>
      </c>
      <c r="E736" t="s">
        <v>1798</v>
      </c>
      <c r="F736" t="s">
        <v>24</v>
      </c>
      <c r="G736" s="6">
        <v>45790.564837962957</v>
      </c>
      <c r="H736" t="s">
        <v>25</v>
      </c>
      <c r="I736" t="s">
        <v>26</v>
      </c>
      <c r="J736" t="s">
        <v>1738</v>
      </c>
      <c r="K736" t="s">
        <v>124</v>
      </c>
      <c r="M736" t="s">
        <v>29</v>
      </c>
      <c r="N736" t="s">
        <v>33</v>
      </c>
      <c r="O736" t="s">
        <v>1799</v>
      </c>
      <c r="P736" s="7" t="str">
        <f>HYPERLINK("https://collectormobile.dot.state.oh.us/arcgis/rest/services/ADAROW/ADA_ROW_Inventory_Image_Viewer/MapServer/3/562035/attachments/", "Photo Link")</f>
        <v>Photo Link</v>
      </c>
      <c r="Q736" s="7" t="str">
        <f>HYPERLINK("http://data.mapchannels.com/dualmaps6/map.htm?lat=41.137257&amp;lng=-84.579432", "Map Channel Link")</f>
        <v>Map Channel Link</v>
      </c>
    </row>
    <row r="737" spans="1:17" hidden="1" x14ac:dyDescent="0.25">
      <c r="A737" t="s">
        <v>20</v>
      </c>
      <c r="B737" t="s">
        <v>1561</v>
      </c>
      <c r="C737" t="s">
        <v>581</v>
      </c>
      <c r="D737">
        <v>10.413</v>
      </c>
      <c r="E737" t="s">
        <v>1800</v>
      </c>
      <c r="F737" t="s">
        <v>24</v>
      </c>
      <c r="G737" s="6">
        <v>45790.564351851863</v>
      </c>
      <c r="H737" t="s">
        <v>25</v>
      </c>
      <c r="I737" t="s">
        <v>26</v>
      </c>
      <c r="J737" t="s">
        <v>1738</v>
      </c>
      <c r="K737" t="s">
        <v>28</v>
      </c>
      <c r="M737" t="s">
        <v>29</v>
      </c>
      <c r="N737" t="s">
        <v>732</v>
      </c>
      <c r="O737" t="s">
        <v>1801</v>
      </c>
      <c r="P737" s="7" t="str">
        <f>HYPERLINK("https://collectormobile.dot.state.oh.us/arcgis/rest/services/ADAROW/ADA_ROW_Inventory_Image_Viewer/MapServer/3/531559/attachments/", "Photo Link")</f>
        <v>Photo Link</v>
      </c>
      <c r="Q737" s="7" t="str">
        <f>HYPERLINK("http://data.mapchannels.com/dualmaps6/map.htm?lat=41.138342&amp;lng=-84.579650", "Map Channel Link")</f>
        <v>Map Channel Link</v>
      </c>
    </row>
    <row r="738" spans="1:17" hidden="1" x14ac:dyDescent="0.25">
      <c r="A738" t="s">
        <v>20</v>
      </c>
      <c r="B738" t="s">
        <v>1561</v>
      </c>
      <c r="C738" t="s">
        <v>581</v>
      </c>
      <c r="D738">
        <v>10.417999999999999</v>
      </c>
      <c r="E738" t="s">
        <v>1802</v>
      </c>
      <c r="F738" t="s">
        <v>24</v>
      </c>
      <c r="G738" s="6">
        <v>45790.564351851863</v>
      </c>
      <c r="H738" t="s">
        <v>25</v>
      </c>
      <c r="I738" t="s">
        <v>26</v>
      </c>
      <c r="J738" t="s">
        <v>1738</v>
      </c>
      <c r="K738" t="s">
        <v>28</v>
      </c>
      <c r="M738" t="s">
        <v>29</v>
      </c>
      <c r="N738" t="s">
        <v>1026</v>
      </c>
      <c r="O738" t="s">
        <v>1803</v>
      </c>
      <c r="P738" s="7" t="str">
        <f>HYPERLINK("https://collectormobile.dot.state.oh.us/arcgis/rest/services/ADAROW/ADA_ROW_Inventory_Image_Viewer/MapServer/3/531561/attachments/", "Photo Link")</f>
        <v>Photo Link</v>
      </c>
      <c r="Q738" s="7" t="str">
        <f>HYPERLINK("http://data.mapchannels.com/dualmaps6/map.htm?lat=41.138163&amp;lng=-84.579737", "Map Channel Link")</f>
        <v>Map Channel Link</v>
      </c>
    </row>
    <row r="739" spans="1:17" hidden="1" x14ac:dyDescent="0.25">
      <c r="A739" t="s">
        <v>20</v>
      </c>
      <c r="B739" t="s">
        <v>1561</v>
      </c>
      <c r="C739" t="s">
        <v>581</v>
      </c>
      <c r="D739">
        <v>10.465</v>
      </c>
      <c r="E739" t="s">
        <v>1804</v>
      </c>
      <c r="F739" t="s">
        <v>24</v>
      </c>
      <c r="G739" s="6">
        <v>45790.564351851863</v>
      </c>
      <c r="H739" t="s">
        <v>25</v>
      </c>
      <c r="I739" t="s">
        <v>26</v>
      </c>
      <c r="J739" t="s">
        <v>1738</v>
      </c>
      <c r="K739" t="s">
        <v>124</v>
      </c>
      <c r="M739" t="s">
        <v>29</v>
      </c>
      <c r="N739" t="s">
        <v>193</v>
      </c>
      <c r="O739" t="s">
        <v>1805</v>
      </c>
      <c r="P739" s="7" t="str">
        <f>HYPERLINK("https://collectormobile.dot.state.oh.us/arcgis/rest/services/ADAROW/ADA_ROW_Inventory_Image_Viewer/MapServer/3/531567/attachments/", "Photo Link")</f>
        <v>Photo Link</v>
      </c>
      <c r="Q739" s="7" t="str">
        <f>HYPERLINK("http://data.mapchannels.com/dualmaps6/map.htm?lat=41.138161&amp;lng=-84.580631", "Map Channel Link")</f>
        <v>Map Channel Link</v>
      </c>
    </row>
    <row r="740" spans="1:17" hidden="1" x14ac:dyDescent="0.25">
      <c r="A740" t="s">
        <v>20</v>
      </c>
      <c r="B740" t="s">
        <v>1561</v>
      </c>
      <c r="C740" t="s">
        <v>581</v>
      </c>
      <c r="D740">
        <v>10.478</v>
      </c>
      <c r="E740" t="s">
        <v>1806</v>
      </c>
      <c r="F740" t="s">
        <v>24</v>
      </c>
      <c r="G740" s="6">
        <v>45790.564351851863</v>
      </c>
      <c r="H740" t="s">
        <v>25</v>
      </c>
      <c r="I740" t="s">
        <v>26</v>
      </c>
      <c r="J740" t="s">
        <v>1738</v>
      </c>
      <c r="K740" t="s">
        <v>124</v>
      </c>
      <c r="M740" t="s">
        <v>29</v>
      </c>
      <c r="N740" t="s">
        <v>1807</v>
      </c>
      <c r="O740" t="s">
        <v>1808</v>
      </c>
      <c r="P740" s="7" t="str">
        <f>HYPERLINK("https://collectormobile.dot.state.oh.us/arcgis/rest/services/ADAROW/ADA_ROW_Inventory_Image_Viewer/MapServer/3/531568/attachments/", "Photo Link")</f>
        <v>Photo Link</v>
      </c>
      <c r="Q740" s="7" t="str">
        <f>HYPERLINK("http://data.mapchannels.com/dualmaps6/map.htm?lat=41.138336&amp;lng=-84.580692", "Map Channel Link")</f>
        <v>Map Channel Link</v>
      </c>
    </row>
    <row r="741" spans="1:17" hidden="1" x14ac:dyDescent="0.25">
      <c r="A741" t="s">
        <v>20</v>
      </c>
      <c r="B741" t="s">
        <v>1561</v>
      </c>
      <c r="C741" t="s">
        <v>581</v>
      </c>
      <c r="D741">
        <v>10.48</v>
      </c>
      <c r="E741" t="s">
        <v>1809</v>
      </c>
      <c r="F741" t="s">
        <v>24</v>
      </c>
      <c r="G741" s="6">
        <v>45790.564351851863</v>
      </c>
      <c r="H741" t="s">
        <v>25</v>
      </c>
      <c r="I741" t="s">
        <v>26</v>
      </c>
      <c r="J741" t="s">
        <v>1738</v>
      </c>
      <c r="K741" t="s">
        <v>124</v>
      </c>
      <c r="M741" t="s">
        <v>29</v>
      </c>
      <c r="N741" t="s">
        <v>1810</v>
      </c>
      <c r="O741" t="s">
        <v>1811</v>
      </c>
      <c r="P741" s="7" t="str">
        <f>HYPERLINK("https://collectormobile.dot.state.oh.us/arcgis/rest/services/ADAROW/ADA_ROW_Inventory_Image_Viewer/MapServer/3/531562/attachments/", "Photo Link")</f>
        <v>Photo Link</v>
      </c>
      <c r="Q741" s="7" t="str">
        <f>HYPERLINK("http://data.mapchannels.com/dualmaps6/map.htm?lat=41.138353&amp;lng=-84.580892", "Map Channel Link")</f>
        <v>Map Channel Link</v>
      </c>
    </row>
    <row r="742" spans="1:17" hidden="1" x14ac:dyDescent="0.25">
      <c r="A742" t="s">
        <v>20</v>
      </c>
      <c r="B742" t="s">
        <v>1561</v>
      </c>
      <c r="C742" t="s">
        <v>581</v>
      </c>
      <c r="D742">
        <v>10.48</v>
      </c>
      <c r="E742" t="s">
        <v>1812</v>
      </c>
      <c r="F742" t="s">
        <v>24</v>
      </c>
      <c r="G742" s="6">
        <v>45790.564351851863</v>
      </c>
      <c r="H742" t="s">
        <v>25</v>
      </c>
      <c r="I742" t="s">
        <v>26</v>
      </c>
      <c r="J742" t="s">
        <v>1738</v>
      </c>
      <c r="K742" t="s">
        <v>124</v>
      </c>
      <c r="M742" t="s">
        <v>29</v>
      </c>
      <c r="N742" t="s">
        <v>1813</v>
      </c>
      <c r="O742" t="s">
        <v>1814</v>
      </c>
      <c r="P742" s="7" t="str">
        <f>HYPERLINK("https://collectormobile.dot.state.oh.us/arcgis/rest/services/ADAROW/ADA_ROW_Inventory_Image_Viewer/MapServer/3/531569/attachments/", "Photo Link")</f>
        <v>Photo Link</v>
      </c>
      <c r="Q742" s="7" t="str">
        <f>HYPERLINK("http://data.mapchannels.com/dualmaps6/map.htm?lat=41.138358&amp;lng=-84.580724", "Map Channel Link")</f>
        <v>Map Channel Link</v>
      </c>
    </row>
    <row r="743" spans="1:17" hidden="1" x14ac:dyDescent="0.25">
      <c r="A743" t="s">
        <v>20</v>
      </c>
      <c r="B743" t="s">
        <v>1561</v>
      </c>
      <c r="C743" t="s">
        <v>581</v>
      </c>
      <c r="D743">
        <v>10.536</v>
      </c>
      <c r="E743" t="s">
        <v>1815</v>
      </c>
      <c r="F743" t="s">
        <v>24</v>
      </c>
      <c r="G743" s="6">
        <v>45790.564525462964</v>
      </c>
      <c r="H743" t="s">
        <v>25</v>
      </c>
      <c r="I743" t="s">
        <v>26</v>
      </c>
      <c r="J743" t="s">
        <v>1738</v>
      </c>
      <c r="K743" t="s">
        <v>28</v>
      </c>
      <c r="M743" t="s">
        <v>29</v>
      </c>
      <c r="N743" t="s">
        <v>1364</v>
      </c>
      <c r="O743" t="s">
        <v>1816</v>
      </c>
      <c r="P743" s="7" t="str">
        <f>HYPERLINK("https://collectormobile.dot.state.oh.us/arcgis/rest/services/ADAROW/ADA_ROW_Inventory_Image_Viewer/MapServer/3/533045/attachments/", "Photo Link")</f>
        <v>Photo Link</v>
      </c>
      <c r="Q743" s="7" t="str">
        <f>HYPERLINK("http://data.mapchannels.com/dualmaps6/map.htm?lat=41.139175&amp;lng=-84.580702", "Map Channel Link")</f>
        <v>Map Channel Link</v>
      </c>
    </row>
    <row r="744" spans="1:17" hidden="1" x14ac:dyDescent="0.25">
      <c r="A744" t="s">
        <v>20</v>
      </c>
      <c r="B744" t="s">
        <v>1561</v>
      </c>
      <c r="C744" t="s">
        <v>581</v>
      </c>
      <c r="D744">
        <v>10.545</v>
      </c>
      <c r="E744" t="s">
        <v>1817</v>
      </c>
      <c r="F744" t="s">
        <v>24</v>
      </c>
      <c r="G744" s="6">
        <v>45790.564351851863</v>
      </c>
      <c r="H744" t="s">
        <v>25</v>
      </c>
      <c r="I744" t="s">
        <v>26</v>
      </c>
      <c r="J744" t="s">
        <v>1738</v>
      </c>
      <c r="K744" t="s">
        <v>124</v>
      </c>
      <c r="M744" t="s">
        <v>29</v>
      </c>
      <c r="N744" t="s">
        <v>1818</v>
      </c>
      <c r="O744" t="s">
        <v>1819</v>
      </c>
      <c r="P744" s="7" t="str">
        <f>HYPERLINK("https://collectormobile.dot.state.oh.us/arcgis/rest/services/ADAROW/ADA_ROW_Inventory_Image_Viewer/MapServer/3/531597/attachments/", "Photo Link")</f>
        <v>Photo Link</v>
      </c>
      <c r="Q744" s="7" t="str">
        <f>HYPERLINK("http://data.mapchannels.com/dualmaps6/map.htm?lat=41.139308&amp;lng=-84.580741", "Map Channel Link")</f>
        <v>Map Channel Link</v>
      </c>
    </row>
    <row r="745" spans="1:17" hidden="1" x14ac:dyDescent="0.25">
      <c r="A745" t="s">
        <v>20</v>
      </c>
      <c r="B745" t="s">
        <v>1561</v>
      </c>
      <c r="C745" t="s">
        <v>581</v>
      </c>
      <c r="D745">
        <v>10.6</v>
      </c>
      <c r="E745" t="s">
        <v>1820</v>
      </c>
      <c r="F745" t="s">
        <v>24</v>
      </c>
      <c r="G745" s="6">
        <v>45790.564351851863</v>
      </c>
      <c r="H745" t="s">
        <v>25</v>
      </c>
      <c r="I745" t="s">
        <v>26</v>
      </c>
      <c r="J745" t="s">
        <v>1738</v>
      </c>
      <c r="K745" t="s">
        <v>28</v>
      </c>
      <c r="M745" t="s">
        <v>29</v>
      </c>
      <c r="N745" t="s">
        <v>91</v>
      </c>
      <c r="O745" t="s">
        <v>1821</v>
      </c>
      <c r="P745" s="7" t="str">
        <f>HYPERLINK("https://collectormobile.dot.state.oh.us/arcgis/rest/services/ADAROW/ADA_ROW_Inventory_Image_Viewer/MapServer/3/531600/attachments/", "Photo Link")</f>
        <v>Photo Link</v>
      </c>
      <c r="Q745" s="7" t="str">
        <f>HYPERLINK("http://data.mapchannels.com/dualmaps6/map.htm?lat=41.140102&amp;lng=-84.580743", "Map Channel Link")</f>
        <v>Map Channel Link</v>
      </c>
    </row>
    <row r="746" spans="1:17" hidden="1" x14ac:dyDescent="0.25">
      <c r="A746" t="s">
        <v>20</v>
      </c>
      <c r="B746" t="s">
        <v>1561</v>
      </c>
      <c r="C746" t="s">
        <v>581</v>
      </c>
      <c r="D746">
        <v>10.609</v>
      </c>
      <c r="E746" t="s">
        <v>1822</v>
      </c>
      <c r="F746" t="s">
        <v>24</v>
      </c>
      <c r="G746" s="6">
        <v>45790.564351851863</v>
      </c>
      <c r="H746" t="s">
        <v>25</v>
      </c>
      <c r="I746" t="s">
        <v>26</v>
      </c>
      <c r="J746" t="s">
        <v>1738</v>
      </c>
      <c r="K746" t="s">
        <v>28</v>
      </c>
      <c r="M746" t="s">
        <v>29</v>
      </c>
      <c r="N746" t="s">
        <v>91</v>
      </c>
      <c r="O746" t="s">
        <v>1823</v>
      </c>
      <c r="P746" s="7" t="str">
        <f>HYPERLINK("https://collectormobile.dot.state.oh.us/arcgis/rest/services/ADAROW/ADA_ROW_Inventory_Image_Viewer/MapServer/3/531606/attachments/", "Photo Link")</f>
        <v>Photo Link</v>
      </c>
      <c r="Q746" s="7" t="str">
        <f>HYPERLINK("http://data.mapchannels.com/dualmaps6/map.htm?lat=41.140227&amp;lng=-84.580700", "Map Channel Link")</f>
        <v>Map Channel Link</v>
      </c>
    </row>
    <row r="747" spans="1:17" hidden="1" x14ac:dyDescent="0.25">
      <c r="A747" t="s">
        <v>20</v>
      </c>
      <c r="B747" t="s">
        <v>1561</v>
      </c>
      <c r="C747" t="s">
        <v>581</v>
      </c>
      <c r="D747">
        <v>10.612</v>
      </c>
      <c r="E747" t="s">
        <v>1824</v>
      </c>
      <c r="F747" t="s">
        <v>24</v>
      </c>
      <c r="G747" s="6">
        <v>45790.564351851863</v>
      </c>
      <c r="H747" t="s">
        <v>25</v>
      </c>
      <c r="I747" t="s">
        <v>26</v>
      </c>
      <c r="J747" t="s">
        <v>1738</v>
      </c>
      <c r="K747" t="s">
        <v>28</v>
      </c>
      <c r="M747" t="s">
        <v>29</v>
      </c>
      <c r="N747" t="s">
        <v>72</v>
      </c>
      <c r="O747" t="s">
        <v>1825</v>
      </c>
      <c r="P747" s="7" t="str">
        <f>HYPERLINK("https://collectormobile.dot.state.oh.us/arcgis/rest/services/ADAROW/ADA_ROW_Inventory_Image_Viewer/MapServer/3/531604/attachments/", "Photo Link")</f>
        <v>Photo Link</v>
      </c>
      <c r="Q747" s="7" t="str">
        <f>HYPERLINK("http://data.mapchannels.com/dualmaps6/map.htm?lat=41.140265&amp;lng=-84.580878", "Map Channel Link")</f>
        <v>Map Channel Link</v>
      </c>
    </row>
    <row r="748" spans="1:17" hidden="1" x14ac:dyDescent="0.25">
      <c r="A748" t="s">
        <v>20</v>
      </c>
      <c r="B748" t="s">
        <v>1561</v>
      </c>
      <c r="C748" t="s">
        <v>581</v>
      </c>
      <c r="D748">
        <v>10.666</v>
      </c>
      <c r="E748" t="s">
        <v>1826</v>
      </c>
      <c r="F748" t="s">
        <v>24</v>
      </c>
      <c r="G748" s="6">
        <v>45790.564525462964</v>
      </c>
      <c r="H748" t="s">
        <v>25</v>
      </c>
      <c r="I748" t="s">
        <v>26</v>
      </c>
      <c r="J748" t="s">
        <v>1738</v>
      </c>
      <c r="K748" t="s">
        <v>28</v>
      </c>
      <c r="M748" t="s">
        <v>29</v>
      </c>
      <c r="N748" t="s">
        <v>1776</v>
      </c>
      <c r="O748" t="s">
        <v>1827</v>
      </c>
      <c r="P748" s="7" t="str">
        <f>HYPERLINK("https://collectormobile.dot.state.oh.us/arcgis/rest/services/ADAROW/ADA_ROW_Inventory_Image_Viewer/MapServer/3/533053/attachments/", "Photo Link")</f>
        <v>Photo Link</v>
      </c>
      <c r="Q748" s="7" t="str">
        <f>HYPERLINK("http://data.mapchannels.com/dualmaps6/map.htm?lat=41.141058&amp;lng=-84.580743", "Map Channel Link")</f>
        <v>Map Channel Link</v>
      </c>
    </row>
    <row r="749" spans="1:17" hidden="1" x14ac:dyDescent="0.25">
      <c r="A749" t="s">
        <v>20</v>
      </c>
      <c r="B749" t="s">
        <v>1561</v>
      </c>
      <c r="C749" t="s">
        <v>581</v>
      </c>
      <c r="D749">
        <v>10.675000000000001</v>
      </c>
      <c r="E749" t="s">
        <v>1828</v>
      </c>
      <c r="F749" t="s">
        <v>24</v>
      </c>
      <c r="G749" s="6">
        <v>45790.564525462964</v>
      </c>
      <c r="H749" t="s">
        <v>25</v>
      </c>
      <c r="I749" t="s">
        <v>26</v>
      </c>
      <c r="J749" t="s">
        <v>1738</v>
      </c>
      <c r="K749" t="s">
        <v>28</v>
      </c>
      <c r="M749" t="s">
        <v>29</v>
      </c>
      <c r="N749" t="s">
        <v>72</v>
      </c>
      <c r="O749" t="s">
        <v>1829</v>
      </c>
      <c r="P749" s="7" t="str">
        <f>HYPERLINK("https://collectormobile.dot.state.oh.us/arcgis/rest/services/ADAROW/ADA_ROW_Inventory_Image_Viewer/MapServer/3/533051/attachments/", "Photo Link")</f>
        <v>Photo Link</v>
      </c>
      <c r="Q749" s="7" t="str">
        <f>HYPERLINK("http://data.mapchannels.com/dualmaps6/map.htm?lat=41.141188&amp;lng=-84.580704", "Map Channel Link")</f>
        <v>Map Channel Link</v>
      </c>
    </row>
    <row r="750" spans="1:17" hidden="1" x14ac:dyDescent="0.25">
      <c r="A750" t="s">
        <v>20</v>
      </c>
      <c r="B750" t="s">
        <v>1561</v>
      </c>
      <c r="C750" t="s">
        <v>581</v>
      </c>
      <c r="D750">
        <v>10.677</v>
      </c>
      <c r="E750" t="s">
        <v>1830</v>
      </c>
      <c r="F750" t="s">
        <v>24</v>
      </c>
      <c r="G750" s="6">
        <v>45790.564525462964</v>
      </c>
      <c r="H750" t="s">
        <v>25</v>
      </c>
      <c r="I750" t="s">
        <v>26</v>
      </c>
      <c r="J750" t="s">
        <v>1738</v>
      </c>
      <c r="K750" t="s">
        <v>28</v>
      </c>
      <c r="M750" t="s">
        <v>29</v>
      </c>
      <c r="N750" t="s">
        <v>808</v>
      </c>
      <c r="O750" t="s">
        <v>1831</v>
      </c>
      <c r="P750" s="7" t="str">
        <f>HYPERLINK("https://collectormobile.dot.state.oh.us/arcgis/rest/services/ADAROW/ADA_ROW_Inventory_Image_Viewer/MapServer/3/533050/attachments/", "Photo Link")</f>
        <v>Photo Link</v>
      </c>
      <c r="Q750" s="7" t="str">
        <f>HYPERLINK("http://data.mapchannels.com/dualmaps6/map.htm?lat=41.141223&amp;lng=-84.580747", "Map Channel Link")</f>
        <v>Map Channel Link</v>
      </c>
    </row>
    <row r="751" spans="1:17" hidden="1" x14ac:dyDescent="0.25">
      <c r="A751" t="s">
        <v>20</v>
      </c>
      <c r="B751" t="s">
        <v>1561</v>
      </c>
      <c r="C751" t="s">
        <v>581</v>
      </c>
      <c r="D751">
        <v>10.678000000000001</v>
      </c>
      <c r="E751" t="s">
        <v>1832</v>
      </c>
      <c r="F751" t="s">
        <v>24</v>
      </c>
      <c r="G751" s="6">
        <v>45790.564525462964</v>
      </c>
      <c r="H751" t="s">
        <v>25</v>
      </c>
      <c r="I751" t="s">
        <v>26</v>
      </c>
      <c r="J751" t="s">
        <v>1738</v>
      </c>
      <c r="K751" t="s">
        <v>28</v>
      </c>
      <c r="M751" t="s">
        <v>29</v>
      </c>
      <c r="N751" t="s">
        <v>1779</v>
      </c>
      <c r="O751" t="s">
        <v>1833</v>
      </c>
      <c r="P751" s="7" t="str">
        <f>HYPERLINK("https://collectormobile.dot.state.oh.us/arcgis/rest/services/ADAROW/ADA_ROW_Inventory_Image_Viewer/MapServer/3/533049/attachments/", "Photo Link")</f>
        <v>Photo Link</v>
      </c>
      <c r="Q751" s="7" t="str">
        <f>HYPERLINK("http://data.mapchannels.com/dualmaps6/map.htm?lat=41.141225&amp;lng=-84.580881", "Map Channel Link")</f>
        <v>Map Channel Link</v>
      </c>
    </row>
    <row r="752" spans="1:17" hidden="1" x14ac:dyDescent="0.25">
      <c r="A752" t="s">
        <v>20</v>
      </c>
      <c r="B752" t="s">
        <v>1561</v>
      </c>
      <c r="C752" t="s">
        <v>581</v>
      </c>
      <c r="D752">
        <v>10.743</v>
      </c>
      <c r="E752" t="s">
        <v>1834</v>
      </c>
      <c r="F752" t="s">
        <v>24</v>
      </c>
      <c r="G752" s="6">
        <v>45790.564525462964</v>
      </c>
      <c r="H752" t="s">
        <v>25</v>
      </c>
      <c r="I752" t="s">
        <v>26</v>
      </c>
      <c r="J752" t="s">
        <v>1738</v>
      </c>
      <c r="K752" t="s">
        <v>28</v>
      </c>
      <c r="M752" t="s">
        <v>29</v>
      </c>
      <c r="N752" t="s">
        <v>68</v>
      </c>
      <c r="O752" t="s">
        <v>1835</v>
      </c>
      <c r="P752" s="7" t="str">
        <f>HYPERLINK("https://collectormobile.dot.state.oh.us/arcgis/rest/services/ADAROW/ADA_ROW_Inventory_Image_Viewer/MapServer/3/533058/attachments/", "Photo Link")</f>
        <v>Photo Link</v>
      </c>
      <c r="Q752" s="7" t="str">
        <f>HYPERLINK("http://data.mapchannels.com/dualmaps6/map.htm?lat=41.142174&amp;lng=-84.580749", "Map Channel Link")</f>
        <v>Map Channel Link</v>
      </c>
    </row>
    <row r="753" spans="1:17" hidden="1" x14ac:dyDescent="0.25">
      <c r="A753" t="s">
        <v>20</v>
      </c>
      <c r="B753" t="s">
        <v>1561</v>
      </c>
      <c r="C753" t="s">
        <v>581</v>
      </c>
      <c r="D753">
        <v>10.821999999999999</v>
      </c>
      <c r="E753" t="s">
        <v>1836</v>
      </c>
      <c r="F753" t="s">
        <v>24</v>
      </c>
      <c r="G753" s="6">
        <v>45790.564351851863</v>
      </c>
      <c r="H753" t="s">
        <v>25</v>
      </c>
      <c r="I753" t="s">
        <v>26</v>
      </c>
      <c r="J753" t="s">
        <v>1738</v>
      </c>
      <c r="K753" t="s">
        <v>28</v>
      </c>
      <c r="M753" t="s">
        <v>29</v>
      </c>
      <c r="N753" t="s">
        <v>68</v>
      </c>
      <c r="O753" t="s">
        <v>1837</v>
      </c>
      <c r="P753" s="7" t="str">
        <f>HYPERLINK("https://collectormobile.dot.state.oh.us/arcgis/rest/services/ADAROW/ADA_ROW_Inventory_Image_Viewer/MapServer/3/531610/attachments/", "Photo Link")</f>
        <v>Photo Link</v>
      </c>
      <c r="Q753" s="7" t="str">
        <f>HYPERLINK("http://data.mapchannels.com/dualmaps6/map.htm?lat=41.143311&amp;lng=-84.580741", "Map Channel Link")</f>
        <v>Map Channel Link</v>
      </c>
    </row>
    <row r="754" spans="1:17" hidden="1" x14ac:dyDescent="0.25">
      <c r="A754" t="s">
        <v>20</v>
      </c>
      <c r="B754" t="s">
        <v>1561</v>
      </c>
      <c r="C754" t="s">
        <v>581</v>
      </c>
      <c r="D754">
        <v>11.188000000000001</v>
      </c>
      <c r="E754" t="s">
        <v>1838</v>
      </c>
      <c r="F754" t="s">
        <v>24</v>
      </c>
      <c r="G754" s="6">
        <v>45790.564525462964</v>
      </c>
      <c r="H754" t="s">
        <v>25</v>
      </c>
      <c r="I754" t="s">
        <v>26</v>
      </c>
      <c r="J754" t="s">
        <v>1738</v>
      </c>
      <c r="K754"/>
      <c r="M754" t="s">
        <v>29</v>
      </c>
      <c r="N754" t="s">
        <v>200</v>
      </c>
      <c r="O754" t="s">
        <v>1839</v>
      </c>
      <c r="P754" s="7" t="str">
        <f>HYPERLINK("https://collectormobile.dot.state.oh.us/arcgis/rest/services/ADAROW/ADA_ROW_Inventory_Image_Viewer/MapServer/3/533064/attachments/", "Photo Link")</f>
        <v>Photo Link</v>
      </c>
      <c r="Q754" s="7" t="str">
        <f>HYPERLINK("http://data.mapchannels.com/dualmaps6/map.htm?lat=41.148616&amp;lng=-84.580767", "Map Channel Link")</f>
        <v>Map Channel Link</v>
      </c>
    </row>
    <row r="755" spans="1:17" hidden="1" x14ac:dyDescent="0.25">
      <c r="A755" t="s">
        <v>20</v>
      </c>
      <c r="B755" t="s">
        <v>1561</v>
      </c>
      <c r="C755" t="s">
        <v>581</v>
      </c>
      <c r="D755">
        <v>11.273</v>
      </c>
      <c r="E755" t="s">
        <v>1840</v>
      </c>
      <c r="F755" t="s">
        <v>24</v>
      </c>
      <c r="G755" s="6">
        <v>45790.564525462964</v>
      </c>
      <c r="H755" t="s">
        <v>25</v>
      </c>
      <c r="I755" t="s">
        <v>26</v>
      </c>
      <c r="J755" t="s">
        <v>1738</v>
      </c>
      <c r="K755" t="s">
        <v>28</v>
      </c>
      <c r="M755" t="s">
        <v>29</v>
      </c>
      <c r="N755" t="s">
        <v>72</v>
      </c>
      <c r="O755" t="s">
        <v>1841</v>
      </c>
      <c r="P755" s="7" t="str">
        <f>HYPERLINK("https://collectormobile.dot.state.oh.us/arcgis/rest/services/ADAROW/ADA_ROW_Inventory_Image_Viewer/MapServer/3/533065/attachments/", "Photo Link")</f>
        <v>Photo Link</v>
      </c>
      <c r="Q755" s="7" t="str">
        <f>HYPERLINK("http://data.mapchannels.com/dualmaps6/map.htm?lat=41.149851&amp;lng=-84.580772", "Map Channel Link")</f>
        <v>Map Channel Link</v>
      </c>
    </row>
    <row r="756" spans="1:17" hidden="1" x14ac:dyDescent="0.25">
      <c r="A756" t="s">
        <v>20</v>
      </c>
      <c r="B756" t="s">
        <v>1561</v>
      </c>
      <c r="C756" t="s">
        <v>581</v>
      </c>
      <c r="D756">
        <v>11.286</v>
      </c>
      <c r="E756" t="s">
        <v>1842</v>
      </c>
      <c r="F756" t="s">
        <v>24</v>
      </c>
      <c r="G756" s="6">
        <v>45790.564525462964</v>
      </c>
      <c r="H756" t="s">
        <v>25</v>
      </c>
      <c r="I756" t="s">
        <v>26</v>
      </c>
      <c r="J756" t="s">
        <v>1738</v>
      </c>
      <c r="K756" t="s">
        <v>28</v>
      </c>
      <c r="M756" t="s">
        <v>29</v>
      </c>
      <c r="N756" t="s">
        <v>91</v>
      </c>
      <c r="O756" t="s">
        <v>1843</v>
      </c>
      <c r="P756" s="7" t="str">
        <f>HYPERLINK("https://collectormobile.dot.state.oh.us/arcgis/rest/services/ADAROW/ADA_ROW_Inventory_Image_Viewer/MapServer/3/533069/attachments/", "Photo Link")</f>
        <v>Photo Link</v>
      </c>
      <c r="Q756" s="7" t="str">
        <f>HYPERLINK("http://data.mapchannels.com/dualmaps6/map.htm?lat=41.150042&amp;lng=-84.580983", "Map Channel Link")</f>
        <v>Map Channel Link</v>
      </c>
    </row>
    <row r="757" spans="1:17" hidden="1" x14ac:dyDescent="0.25">
      <c r="A757" t="s">
        <v>20</v>
      </c>
      <c r="B757" t="s">
        <v>1561</v>
      </c>
      <c r="C757" t="s">
        <v>581</v>
      </c>
      <c r="D757">
        <v>11.287000000000001</v>
      </c>
      <c r="E757" t="s">
        <v>1844</v>
      </c>
      <c r="F757" t="s">
        <v>24</v>
      </c>
      <c r="G757" s="6">
        <v>45790.564525462964</v>
      </c>
      <c r="H757" t="s">
        <v>25</v>
      </c>
      <c r="I757" t="s">
        <v>26</v>
      </c>
      <c r="J757" t="s">
        <v>1738</v>
      </c>
      <c r="K757" t="s">
        <v>28</v>
      </c>
      <c r="M757" t="s">
        <v>29</v>
      </c>
      <c r="N757" t="s">
        <v>72</v>
      </c>
      <c r="O757" t="s">
        <v>1845</v>
      </c>
      <c r="P757" s="7" t="str">
        <f>HYPERLINK("https://collectormobile.dot.state.oh.us/arcgis/rest/services/ADAROW/ADA_ROW_Inventory_Image_Viewer/MapServer/3/533068/attachments/", "Photo Link")</f>
        <v>Photo Link</v>
      </c>
      <c r="Q757" s="7" t="str">
        <f>HYPERLINK("http://data.mapchannels.com/dualmaps6/map.htm?lat=41.150050&amp;lng=-84.580759", "Map Channel Link")</f>
        <v>Map Channel Link</v>
      </c>
    </row>
    <row r="758" spans="1:17" hidden="1" x14ac:dyDescent="0.25">
      <c r="A758" t="s">
        <v>20</v>
      </c>
      <c r="B758" t="s">
        <v>1561</v>
      </c>
      <c r="C758" t="s">
        <v>1846</v>
      </c>
      <c r="D758">
        <v>1.355</v>
      </c>
      <c r="E758" t="s">
        <v>1847</v>
      </c>
      <c r="F758" t="s">
        <v>24</v>
      </c>
      <c r="G758" s="6">
        <v>45790.564351851863</v>
      </c>
      <c r="H758" t="s">
        <v>25</v>
      </c>
      <c r="I758" t="s">
        <v>26</v>
      </c>
      <c r="J758" t="s">
        <v>1738</v>
      </c>
      <c r="K758" t="s">
        <v>38</v>
      </c>
      <c r="M758" t="s">
        <v>29</v>
      </c>
      <c r="N758" t="s">
        <v>247</v>
      </c>
      <c r="O758" t="s">
        <v>1816</v>
      </c>
      <c r="P758" s="7" t="str">
        <f>HYPERLINK("https://collectormobile.dot.state.oh.us/arcgis/rest/services/ADAROW/ADA_ROW_Inventory_Image_Viewer/MapServer/3/531594/attachments/", "Photo Link")</f>
        <v>Photo Link</v>
      </c>
      <c r="Q758" s="7" t="str">
        <f>HYPERLINK("http://data.mapchannels.com/dualmaps6/map.htm?lat=41.139178&amp;lng=-84.580914", "Map Channel Link")</f>
        <v>Map Channel Link</v>
      </c>
    </row>
    <row r="759" spans="1:17" hidden="1" x14ac:dyDescent="0.25">
      <c r="A759" t="s">
        <v>20</v>
      </c>
      <c r="B759" t="s">
        <v>1561</v>
      </c>
      <c r="C759" t="s">
        <v>1846</v>
      </c>
      <c r="D759">
        <v>1.355</v>
      </c>
      <c r="E759" t="s">
        <v>1848</v>
      </c>
      <c r="F759" t="s">
        <v>24</v>
      </c>
      <c r="G759" s="6">
        <v>45790.564351851863</v>
      </c>
      <c r="H759" t="s">
        <v>25</v>
      </c>
      <c r="I759" t="s">
        <v>26</v>
      </c>
      <c r="J759" t="s">
        <v>1738</v>
      </c>
      <c r="K759" t="s">
        <v>38</v>
      </c>
      <c r="M759" t="s">
        <v>29</v>
      </c>
      <c r="N759" t="s">
        <v>1186</v>
      </c>
      <c r="O759" t="s">
        <v>1849</v>
      </c>
      <c r="P759" s="7" t="str">
        <f>HYPERLINK("https://collectormobile.dot.state.oh.us/arcgis/rest/services/ADAROW/ADA_ROW_Inventory_Image_Viewer/MapServer/3/531595/attachments/", "Photo Link")</f>
        <v>Photo Link</v>
      </c>
      <c r="Q759" s="7" t="str">
        <f>HYPERLINK("http://data.mapchannels.com/dualmaps6/map.htm?lat=41.139274&amp;lng=-84.580914", "Map Channel Link")</f>
        <v>Map Channel Link</v>
      </c>
    </row>
    <row r="760" spans="1:17" hidden="1" x14ac:dyDescent="0.25">
      <c r="A760" t="s">
        <v>20</v>
      </c>
      <c r="B760" t="s">
        <v>1561</v>
      </c>
      <c r="C760" t="s">
        <v>1846</v>
      </c>
      <c r="D760">
        <v>1.3580000000000001</v>
      </c>
      <c r="E760" t="s">
        <v>1850</v>
      </c>
      <c r="F760" t="s">
        <v>24</v>
      </c>
      <c r="G760" s="6">
        <v>45790.564351851863</v>
      </c>
      <c r="H760" t="s">
        <v>25</v>
      </c>
      <c r="I760" t="s">
        <v>26</v>
      </c>
      <c r="J760" t="s">
        <v>1738</v>
      </c>
      <c r="K760" t="s">
        <v>124</v>
      </c>
      <c r="M760" t="s">
        <v>29</v>
      </c>
      <c r="N760" t="s">
        <v>1851</v>
      </c>
      <c r="O760" t="s">
        <v>1852</v>
      </c>
      <c r="P760" s="7" t="str">
        <f>HYPERLINK("https://collectormobile.dot.state.oh.us/arcgis/rest/services/ADAROW/ADA_ROW_Inventory_Image_Viewer/MapServer/3/531596/attachments/", "Photo Link")</f>
        <v>Photo Link</v>
      </c>
      <c r="Q760" s="7" t="str">
        <f>HYPERLINK("http://data.mapchannels.com/dualmaps6/map.htm?lat=41.139304&amp;lng=-84.580869", "Map Channel Link")</f>
        <v>Map Channel Link</v>
      </c>
    </row>
    <row r="761" spans="1:17" hidden="1" x14ac:dyDescent="0.25">
      <c r="A761" t="s">
        <v>20</v>
      </c>
      <c r="B761" t="s">
        <v>1561</v>
      </c>
      <c r="C761" t="s">
        <v>1853</v>
      </c>
      <c r="D761">
        <v>8.6280000000000001</v>
      </c>
      <c r="E761" t="s">
        <v>1854</v>
      </c>
      <c r="F761" t="s">
        <v>24</v>
      </c>
      <c r="G761" s="6">
        <v>45790.564525462964</v>
      </c>
      <c r="H761" t="s">
        <v>25</v>
      </c>
      <c r="I761" t="s">
        <v>26</v>
      </c>
      <c r="J761" t="s">
        <v>1738</v>
      </c>
      <c r="K761" t="s">
        <v>28</v>
      </c>
      <c r="M761" t="s">
        <v>29</v>
      </c>
      <c r="N761" t="s">
        <v>91</v>
      </c>
      <c r="O761" t="s">
        <v>1855</v>
      </c>
      <c r="P761" s="7" t="str">
        <f>HYPERLINK("https://collectormobile.dot.state.oh.us/arcgis/rest/services/ADAROW/ADA_ROW_Inventory_Image_Viewer/MapServer/3/533070/attachments/", "Photo Link")</f>
        <v>Photo Link</v>
      </c>
      <c r="Q761" s="7" t="str">
        <f>HYPERLINK("http://data.mapchannels.com/dualmaps6/map.htm?lat=41.150017&amp;lng=-84.581016", "Map Channel Link")</f>
        <v>Map Channel Link</v>
      </c>
    </row>
    <row r="762" spans="1:17" hidden="1" x14ac:dyDescent="0.25">
      <c r="A762" t="s">
        <v>20</v>
      </c>
      <c r="B762" t="s">
        <v>1561</v>
      </c>
      <c r="C762" t="s">
        <v>1853</v>
      </c>
      <c r="D762">
        <v>8.6280000000000001</v>
      </c>
      <c r="E762" t="s">
        <v>1856</v>
      </c>
      <c r="F762" t="s">
        <v>24</v>
      </c>
      <c r="G762" s="6">
        <v>45790.564525462964</v>
      </c>
      <c r="H762" t="s">
        <v>25</v>
      </c>
      <c r="I762" t="s">
        <v>26</v>
      </c>
      <c r="J762" t="s">
        <v>1738</v>
      </c>
      <c r="K762" t="s">
        <v>28</v>
      </c>
      <c r="M762" t="s">
        <v>29</v>
      </c>
      <c r="N762" t="s">
        <v>72</v>
      </c>
      <c r="O762" t="s">
        <v>1857</v>
      </c>
      <c r="P762" s="7" t="str">
        <f>HYPERLINK("https://collectormobile.dot.state.oh.us/arcgis/rest/services/ADAROW/ADA_ROW_Inventory_Image_Viewer/MapServer/3/533071/attachments/", "Photo Link")</f>
        <v>Photo Link</v>
      </c>
      <c r="Q762" s="7" t="str">
        <f>HYPERLINK("http://data.mapchannels.com/dualmaps6/map.htm?lat=41.149884&amp;lng=-84.581019", "Map Channel Link")</f>
        <v>Map Channel Link</v>
      </c>
    </row>
    <row r="763" spans="1:17" hidden="1" x14ac:dyDescent="0.25">
      <c r="A763" t="s">
        <v>20</v>
      </c>
      <c r="B763" t="s">
        <v>1561</v>
      </c>
      <c r="C763" t="s">
        <v>1853</v>
      </c>
      <c r="D763">
        <v>8.6289999999999996</v>
      </c>
      <c r="E763" t="s">
        <v>1858</v>
      </c>
      <c r="F763" t="s">
        <v>24</v>
      </c>
      <c r="G763" s="6">
        <v>45790.564525462964</v>
      </c>
      <c r="H763" t="s">
        <v>25</v>
      </c>
      <c r="I763" t="s">
        <v>26</v>
      </c>
      <c r="J763" t="s">
        <v>1738</v>
      </c>
      <c r="K763" t="s">
        <v>28</v>
      </c>
      <c r="M763" t="s">
        <v>29</v>
      </c>
      <c r="N763" t="s">
        <v>72</v>
      </c>
      <c r="O763" t="s">
        <v>1859</v>
      </c>
      <c r="P763" s="7" t="str">
        <f>HYPERLINK("https://collectormobile.dot.state.oh.us/arcgis/rest/services/ADAROW/ADA_ROW_Inventory_Image_Viewer/MapServer/3/533072/attachments/", "Photo Link")</f>
        <v>Photo Link</v>
      </c>
      <c r="Q763" s="7" t="str">
        <f>HYPERLINK("http://data.mapchannels.com/dualmaps6/map.htm?lat=41.149858&amp;lng=-84.580999", "Map Channel Link")</f>
        <v>Map Channel Link</v>
      </c>
    </row>
    <row r="764" spans="1:17" hidden="1" x14ac:dyDescent="0.25">
      <c r="A764" t="s">
        <v>20</v>
      </c>
      <c r="B764" t="s">
        <v>1561</v>
      </c>
      <c r="C764" t="s">
        <v>1853</v>
      </c>
      <c r="D764">
        <v>9.6560000000000006</v>
      </c>
      <c r="E764" t="s">
        <v>1860</v>
      </c>
      <c r="F764" t="s">
        <v>24</v>
      </c>
      <c r="G764" s="6">
        <v>45790.564525462964</v>
      </c>
      <c r="H764" t="s">
        <v>25</v>
      </c>
      <c r="I764" t="s">
        <v>26</v>
      </c>
      <c r="J764" t="s">
        <v>1738</v>
      </c>
      <c r="K764" t="s">
        <v>28</v>
      </c>
      <c r="M764" t="s">
        <v>29</v>
      </c>
      <c r="N764" t="s">
        <v>68</v>
      </c>
      <c r="O764" t="s">
        <v>1861</v>
      </c>
      <c r="P764" s="7" t="str">
        <f>HYPERLINK("https://collectormobile.dot.state.oh.us/arcgis/rest/services/ADAROW/ADA_ROW_Inventory_Image_Viewer/MapServer/3/533066/attachments/", "Photo Link")</f>
        <v>Photo Link</v>
      </c>
      <c r="Q764" s="7" t="str">
        <f>HYPERLINK("http://data.mapchannels.com/dualmaps6/map.htm?lat=41.149875&amp;lng=-84.580731", "Map Channel Link")</f>
        <v>Map Channel Link</v>
      </c>
    </row>
    <row r="765" spans="1:17" hidden="1" x14ac:dyDescent="0.25">
      <c r="A765" t="s">
        <v>20</v>
      </c>
      <c r="B765" t="s">
        <v>1561</v>
      </c>
      <c r="C765" t="s">
        <v>1853</v>
      </c>
      <c r="D765">
        <v>9.6560000000000006</v>
      </c>
      <c r="E765" t="s">
        <v>1862</v>
      </c>
      <c r="F765" t="s">
        <v>24</v>
      </c>
      <c r="G765" s="6">
        <v>45790.564525462964</v>
      </c>
      <c r="H765" t="s">
        <v>25</v>
      </c>
      <c r="I765" t="s">
        <v>26</v>
      </c>
      <c r="J765" t="s">
        <v>1738</v>
      </c>
      <c r="K765" t="s">
        <v>28</v>
      </c>
      <c r="M765" t="s">
        <v>29</v>
      </c>
      <c r="N765" t="s">
        <v>72</v>
      </c>
      <c r="O765" t="s">
        <v>1863</v>
      </c>
      <c r="P765" s="7" t="str">
        <f>HYPERLINK("https://collectormobile.dot.state.oh.us/arcgis/rest/services/ADAROW/ADA_ROW_Inventory_Image_Viewer/MapServer/3/533067/attachments/", "Photo Link")</f>
        <v>Photo Link</v>
      </c>
      <c r="Q765" s="7" t="str">
        <f>HYPERLINK("http://data.mapchannels.com/dualmaps6/map.htm?lat=41.150013&amp;lng=-84.580726", "Map Channel Link")</f>
        <v>Map Channel Link</v>
      </c>
    </row>
    <row r="766" spans="1:17" hidden="1" x14ac:dyDescent="0.25">
      <c r="A766" t="s">
        <v>20</v>
      </c>
      <c r="B766" t="s">
        <v>1561</v>
      </c>
      <c r="C766" t="s">
        <v>1864</v>
      </c>
      <c r="D766">
        <v>4.0000000000000001E-3</v>
      </c>
      <c r="E766" t="s">
        <v>1865</v>
      </c>
      <c r="F766" t="s">
        <v>24</v>
      </c>
      <c r="G766" s="6">
        <v>45790.564351851863</v>
      </c>
      <c r="H766" t="s">
        <v>25</v>
      </c>
      <c r="I766" t="s">
        <v>26</v>
      </c>
      <c r="J766" t="s">
        <v>1738</v>
      </c>
      <c r="K766" t="s">
        <v>28</v>
      </c>
      <c r="M766" t="s">
        <v>29</v>
      </c>
      <c r="N766" t="s">
        <v>91</v>
      </c>
      <c r="O766" t="s">
        <v>1866</v>
      </c>
      <c r="P766" s="7" t="str">
        <f>HYPERLINK("https://collectormobile.dot.state.oh.us/arcgis/rest/services/ADAROW/ADA_ROW_Inventory_Image_Viewer/MapServer/3/531607/attachments/", "Photo Link")</f>
        <v>Photo Link</v>
      </c>
      <c r="Q766" s="7" t="str">
        <f>HYPERLINK("http://data.mapchannels.com/dualmaps6/map.htm?lat=41.143181&amp;lng=-84.580701", "Map Channel Link")</f>
        <v>Map Channel Link</v>
      </c>
    </row>
    <row r="767" spans="1:17" hidden="1" x14ac:dyDescent="0.25">
      <c r="A767" t="s">
        <v>20</v>
      </c>
      <c r="B767" t="s">
        <v>1561</v>
      </c>
      <c r="C767" t="s">
        <v>1867</v>
      </c>
      <c r="D767">
        <v>0.38600000000000001</v>
      </c>
      <c r="E767" t="s">
        <v>1868</v>
      </c>
      <c r="F767" t="s">
        <v>24</v>
      </c>
      <c r="G767" s="6">
        <v>45790.564351851863</v>
      </c>
      <c r="H767" t="s">
        <v>25</v>
      </c>
      <c r="I767" t="s">
        <v>26</v>
      </c>
      <c r="J767" t="s">
        <v>1738</v>
      </c>
      <c r="K767" t="s">
        <v>28</v>
      </c>
      <c r="M767" t="s">
        <v>29</v>
      </c>
      <c r="N767" t="s">
        <v>72</v>
      </c>
      <c r="O767" t="s">
        <v>1869</v>
      </c>
      <c r="P767" s="7" t="str">
        <f>HYPERLINK("https://collectormobile.dot.state.oh.us/arcgis/rest/services/ADAROW/ADA_ROW_Inventory_Image_Viewer/MapServer/3/531608/attachments/", "Photo Link")</f>
        <v>Photo Link</v>
      </c>
      <c r="Q767" s="7" t="str">
        <f>HYPERLINK("http://data.mapchannels.com/dualmaps6/map.htm?lat=41.143185&amp;lng=-84.580922", "Map Channel Link")</f>
        <v>Map Channel Link</v>
      </c>
    </row>
    <row r="768" spans="1:17" hidden="1" x14ac:dyDescent="0.25">
      <c r="A768" t="s">
        <v>20</v>
      </c>
      <c r="B768" t="s">
        <v>1561</v>
      </c>
      <c r="C768" t="s">
        <v>1870</v>
      </c>
      <c r="D768">
        <v>4.0000000000000001E-3</v>
      </c>
      <c r="E768" t="s">
        <v>1871</v>
      </c>
      <c r="F768" t="s">
        <v>24</v>
      </c>
      <c r="G768" s="6">
        <v>45790.564351851863</v>
      </c>
      <c r="H768" t="s">
        <v>25</v>
      </c>
      <c r="I768" t="s">
        <v>26</v>
      </c>
      <c r="J768" t="s">
        <v>1738</v>
      </c>
      <c r="K768" t="s">
        <v>28</v>
      </c>
      <c r="M768" t="s">
        <v>29</v>
      </c>
      <c r="N768" t="s">
        <v>91</v>
      </c>
      <c r="O768" t="s">
        <v>1872</v>
      </c>
      <c r="P768" s="7" t="str">
        <f>HYPERLINK("https://collectormobile.dot.state.oh.us/arcgis/rest/services/ADAROW/ADA_ROW_Inventory_Image_Viewer/MapServer/3/531598/attachments/", "Photo Link")</f>
        <v>Photo Link</v>
      </c>
      <c r="Q768" s="7" t="str">
        <f>HYPERLINK("http://data.mapchannels.com/dualmaps6/map.htm?lat=41.139255&amp;lng=-84.580701", "Map Channel Link")</f>
        <v>Map Channel Link</v>
      </c>
    </row>
    <row r="769" spans="1:17" hidden="1" x14ac:dyDescent="0.25">
      <c r="A769" t="s">
        <v>20</v>
      </c>
      <c r="B769" t="s">
        <v>1561</v>
      </c>
      <c r="C769" t="s">
        <v>1873</v>
      </c>
      <c r="D769">
        <v>0.05</v>
      </c>
      <c r="E769" t="s">
        <v>1874</v>
      </c>
      <c r="F769" t="s">
        <v>24</v>
      </c>
      <c r="G769" s="6">
        <v>45790.564525462964</v>
      </c>
      <c r="H769" t="s">
        <v>25</v>
      </c>
      <c r="I769" t="s">
        <v>26</v>
      </c>
      <c r="J769" t="s">
        <v>1738</v>
      </c>
      <c r="K769" t="s">
        <v>28</v>
      </c>
      <c r="M769" t="s">
        <v>29</v>
      </c>
      <c r="N769" t="s">
        <v>80</v>
      </c>
      <c r="O769" t="s">
        <v>1875</v>
      </c>
      <c r="P769" s="7" t="str">
        <f>HYPERLINK("https://collectormobile.dot.state.oh.us/arcgis/rest/services/ADAROW/ADA_ROW_Inventory_Image_Viewer/MapServer/3/533019/attachments/", "Photo Link")</f>
        <v>Photo Link</v>
      </c>
      <c r="Q769" s="7" t="str">
        <f>HYPERLINK("http://data.mapchannels.com/dualmaps6/map.htm?lat=41.135347&amp;lng=-84.582027", "Map Channel Link")</f>
        <v>Map Channel Link</v>
      </c>
    </row>
    <row r="770" spans="1:17" hidden="1" x14ac:dyDescent="0.25">
      <c r="A770" t="s">
        <v>20</v>
      </c>
      <c r="B770" t="s">
        <v>1561</v>
      </c>
      <c r="C770" t="s">
        <v>1873</v>
      </c>
      <c r="D770">
        <v>5.8000000000000003E-2</v>
      </c>
      <c r="E770" t="s">
        <v>1876</v>
      </c>
      <c r="F770" t="s">
        <v>24</v>
      </c>
      <c r="G770" s="6">
        <v>45790.564525462964</v>
      </c>
      <c r="H770" t="s">
        <v>25</v>
      </c>
      <c r="I770" t="s">
        <v>26</v>
      </c>
      <c r="J770" t="s">
        <v>1738</v>
      </c>
      <c r="K770" t="s">
        <v>28</v>
      </c>
      <c r="M770" t="s">
        <v>29</v>
      </c>
      <c r="N770" t="s">
        <v>1776</v>
      </c>
      <c r="O770" t="s">
        <v>1877</v>
      </c>
      <c r="P770" s="7" t="str">
        <f>HYPERLINK("https://collectormobile.dot.state.oh.us/arcgis/rest/services/ADAROW/ADA_ROW_Inventory_Image_Viewer/MapServer/3/533018/attachments/", "Photo Link")</f>
        <v>Photo Link</v>
      </c>
      <c r="Q770" s="7" t="str">
        <f>HYPERLINK("http://data.mapchannels.com/dualmaps6/map.htm?lat=41.135473&amp;lng=-84.582004", "Map Channel Link")</f>
        <v>Map Channel Link</v>
      </c>
    </row>
    <row r="771" spans="1:17" hidden="1" x14ac:dyDescent="0.25">
      <c r="A771" t="s">
        <v>20</v>
      </c>
      <c r="B771" t="s">
        <v>1561</v>
      </c>
      <c r="C771" t="s">
        <v>1873</v>
      </c>
      <c r="D771">
        <v>5.8000000000000003E-2</v>
      </c>
      <c r="E771" t="s">
        <v>1878</v>
      </c>
      <c r="F771" t="s">
        <v>24</v>
      </c>
      <c r="G771" s="6">
        <v>45790.564525462964</v>
      </c>
      <c r="H771" t="s">
        <v>25</v>
      </c>
      <c r="I771" t="s">
        <v>26</v>
      </c>
      <c r="J771" t="s">
        <v>1738</v>
      </c>
      <c r="K771" t="s">
        <v>28</v>
      </c>
      <c r="M771" t="s">
        <v>29</v>
      </c>
      <c r="N771" t="s">
        <v>72</v>
      </c>
      <c r="O771" t="s">
        <v>1879</v>
      </c>
      <c r="P771" s="7" t="str">
        <f>HYPERLINK("https://collectormobile.dot.state.oh.us/arcgis/rest/services/ADAROW/ADA_ROW_Inventory_Image_Viewer/MapServer/3/533020/attachments/", "Photo Link")</f>
        <v>Photo Link</v>
      </c>
      <c r="Q771" s="7" t="str">
        <f>HYPERLINK("http://data.mapchannels.com/dualmaps6/map.htm?lat=41.135463&amp;lng=-84.581963", "Map Channel Link")</f>
        <v>Map Channel Link</v>
      </c>
    </row>
    <row r="772" spans="1:17" hidden="1" x14ac:dyDescent="0.25">
      <c r="A772" t="s">
        <v>20</v>
      </c>
      <c r="B772" t="s">
        <v>1561</v>
      </c>
      <c r="C772" t="s">
        <v>1880</v>
      </c>
      <c r="D772">
        <v>8.0000000000000002E-3</v>
      </c>
      <c r="E772" t="s">
        <v>1881</v>
      </c>
      <c r="F772" t="s">
        <v>24</v>
      </c>
      <c r="G772" s="6">
        <v>45790.564525462964</v>
      </c>
      <c r="H772" t="s">
        <v>25</v>
      </c>
      <c r="I772" t="s">
        <v>26</v>
      </c>
      <c r="J772" t="s">
        <v>1738</v>
      </c>
      <c r="K772" t="s">
        <v>28</v>
      </c>
      <c r="M772" t="s">
        <v>29</v>
      </c>
      <c r="N772" t="s">
        <v>68</v>
      </c>
      <c r="O772" t="s">
        <v>1882</v>
      </c>
      <c r="P772" s="7" t="str">
        <f>HYPERLINK("https://collectormobile.dot.state.oh.us/arcgis/rest/services/ADAROW/ADA_ROW_Inventory_Image_Viewer/MapServer/3/533026/attachments/", "Photo Link")</f>
        <v>Photo Link</v>
      </c>
      <c r="Q772" s="7" t="str">
        <f>HYPERLINK("http://data.mapchannels.com/dualmaps6/map.htm?lat=41.135419&amp;lng=-84.584911", "Map Channel Link")</f>
        <v>Map Channel Link</v>
      </c>
    </row>
    <row r="773" spans="1:17" hidden="1" x14ac:dyDescent="0.25">
      <c r="A773" t="s">
        <v>20</v>
      </c>
      <c r="B773" t="s">
        <v>1561</v>
      </c>
      <c r="C773" t="s">
        <v>1883</v>
      </c>
      <c r="D773">
        <v>5.6000000000000001E-2</v>
      </c>
      <c r="E773" t="s">
        <v>1884</v>
      </c>
      <c r="F773" t="s">
        <v>24</v>
      </c>
      <c r="G773" s="6">
        <v>45790.564525462964</v>
      </c>
      <c r="H773" t="s">
        <v>25</v>
      </c>
      <c r="I773" t="s">
        <v>26</v>
      </c>
      <c r="J773" t="s">
        <v>1738</v>
      </c>
      <c r="K773" t="s">
        <v>28</v>
      </c>
      <c r="M773" t="s">
        <v>29</v>
      </c>
      <c r="N773" t="s">
        <v>422</v>
      </c>
      <c r="O773" t="s">
        <v>1885</v>
      </c>
      <c r="P773" s="7" t="str">
        <f>HYPERLINK("https://collectormobile.dot.state.oh.us/arcgis/rest/services/ADAROW/ADA_ROW_Inventory_Image_Viewer/MapServer/3/533042/attachments/", "Photo Link")</f>
        <v>Photo Link</v>
      </c>
      <c r="Q773" s="7" t="str">
        <f>HYPERLINK("http://data.mapchannels.com/dualmaps6/map.htm?lat=41.135207&amp;lng=-84.588638", "Map Channel Link")</f>
        <v>Map Channel Link</v>
      </c>
    </row>
    <row r="774" spans="1:17" hidden="1" x14ac:dyDescent="0.25">
      <c r="A774" t="s">
        <v>20</v>
      </c>
      <c r="B774" t="s">
        <v>1561</v>
      </c>
      <c r="C774" t="s">
        <v>1883</v>
      </c>
      <c r="D774">
        <v>6.9000000000000006E-2</v>
      </c>
      <c r="E774" t="s">
        <v>1886</v>
      </c>
      <c r="F774" t="s">
        <v>24</v>
      </c>
      <c r="G774" s="6">
        <v>45790.564351851863</v>
      </c>
      <c r="H774" t="s">
        <v>25</v>
      </c>
      <c r="I774" t="s">
        <v>26</v>
      </c>
      <c r="J774" t="s">
        <v>1738</v>
      </c>
      <c r="K774" t="s">
        <v>28</v>
      </c>
      <c r="M774" t="s">
        <v>29</v>
      </c>
      <c r="N774" t="s">
        <v>422</v>
      </c>
      <c r="O774" t="s">
        <v>1887</v>
      </c>
      <c r="P774" s="7" t="str">
        <f>HYPERLINK("https://collectormobile.dot.state.oh.us/arcgis/rest/services/ADAROW/ADA_ROW_Inventory_Image_Viewer/MapServer/3/531590/attachments/", "Photo Link")</f>
        <v>Photo Link</v>
      </c>
      <c r="Q774" s="7" t="str">
        <f>HYPERLINK("http://data.mapchannels.com/dualmaps6/map.htm?lat=41.135401&amp;lng=-84.588621", "Map Channel Link")</f>
        <v>Map Channel Link</v>
      </c>
    </row>
    <row r="775" spans="1:17" hidden="1" x14ac:dyDescent="0.25">
      <c r="A775" t="s">
        <v>20</v>
      </c>
      <c r="B775" t="s">
        <v>1561</v>
      </c>
      <c r="C775" t="s">
        <v>1883</v>
      </c>
      <c r="D775">
        <v>6.9000000000000006E-2</v>
      </c>
      <c r="E775" t="s">
        <v>1888</v>
      </c>
      <c r="F775" t="s">
        <v>24</v>
      </c>
      <c r="G775" s="6">
        <v>45790.564525462964</v>
      </c>
      <c r="H775" t="s">
        <v>25</v>
      </c>
      <c r="I775" t="s">
        <v>26</v>
      </c>
      <c r="J775" t="s">
        <v>1738</v>
      </c>
      <c r="K775"/>
      <c r="M775" t="s">
        <v>29</v>
      </c>
      <c r="N775" t="s">
        <v>200</v>
      </c>
      <c r="O775" t="s">
        <v>1889</v>
      </c>
      <c r="P775" s="7" t="str">
        <f>HYPERLINK("https://collectormobile.dot.state.oh.us/arcgis/rest/services/ADAROW/ADA_ROW_Inventory_Image_Viewer/MapServer/3/533043/attachments/", "Photo Link")</f>
        <v>Photo Link</v>
      </c>
      <c r="Q775" s="7" t="str">
        <f>HYPERLINK("http://data.mapchannels.com/dualmaps6/map.htm?lat=41.135404&amp;lng=-84.588494", "Map Channel Link")</f>
        <v>Map Channel Link</v>
      </c>
    </row>
    <row r="776" spans="1:17" hidden="1" x14ac:dyDescent="0.25">
      <c r="A776" t="s">
        <v>20</v>
      </c>
      <c r="B776" t="s">
        <v>1561</v>
      </c>
      <c r="C776" t="s">
        <v>1403</v>
      </c>
      <c r="D776">
        <v>5.8000000000000003E-2</v>
      </c>
      <c r="E776" t="s">
        <v>1890</v>
      </c>
      <c r="F776" t="s">
        <v>24</v>
      </c>
      <c r="G776" s="6">
        <v>45790.564525462964</v>
      </c>
      <c r="H776" t="s">
        <v>25</v>
      </c>
      <c r="I776" t="s">
        <v>26</v>
      </c>
      <c r="J776" t="s">
        <v>1738</v>
      </c>
      <c r="K776" t="s">
        <v>28</v>
      </c>
      <c r="M776" t="s">
        <v>29</v>
      </c>
      <c r="N776" t="s">
        <v>732</v>
      </c>
      <c r="O776" t="s">
        <v>1891</v>
      </c>
      <c r="P776" s="7" t="str">
        <f>HYPERLINK("https://collectormobile.dot.state.oh.us/arcgis/rest/services/ADAROW/ADA_ROW_Inventory_Image_Viewer/MapServer/3/533038/attachments/", "Photo Link")</f>
        <v>Photo Link</v>
      </c>
      <c r="Q776" s="7" t="str">
        <f>HYPERLINK("http://data.mapchannels.com/dualmaps6/map.htm?lat=41.135212&amp;lng=-84.587413", "Map Channel Link")</f>
        <v>Map Channel Link</v>
      </c>
    </row>
    <row r="777" spans="1:17" hidden="1" x14ac:dyDescent="0.25">
      <c r="A777" t="s">
        <v>20</v>
      </c>
      <c r="B777" t="s">
        <v>1561</v>
      </c>
      <c r="C777" t="s">
        <v>1403</v>
      </c>
      <c r="D777">
        <v>7.0999999999999994E-2</v>
      </c>
      <c r="E777" t="s">
        <v>1892</v>
      </c>
      <c r="F777" t="s">
        <v>24</v>
      </c>
      <c r="G777" s="6">
        <v>45790.564351851863</v>
      </c>
      <c r="H777" t="s">
        <v>25</v>
      </c>
      <c r="I777" t="s">
        <v>26</v>
      </c>
      <c r="J777" t="s">
        <v>1738</v>
      </c>
      <c r="K777" t="s">
        <v>28</v>
      </c>
      <c r="M777" t="s">
        <v>29</v>
      </c>
      <c r="N777" t="s">
        <v>72</v>
      </c>
      <c r="O777" t="s">
        <v>1893</v>
      </c>
      <c r="P777" s="7" t="str">
        <f>HYPERLINK("https://collectormobile.dot.state.oh.us/arcgis/rest/services/ADAROW/ADA_ROW_Inventory_Image_Viewer/MapServer/3/531588/attachments/", "Photo Link")</f>
        <v>Photo Link</v>
      </c>
      <c r="Q777" s="7" t="str">
        <f>HYPERLINK("http://data.mapchannels.com/dualmaps6/map.htm?lat=41.135406&amp;lng=-84.587303", "Map Channel Link")</f>
        <v>Map Channel Link</v>
      </c>
    </row>
    <row r="778" spans="1:17" hidden="1" x14ac:dyDescent="0.25">
      <c r="A778" t="s">
        <v>20</v>
      </c>
      <c r="B778" t="s">
        <v>1561</v>
      </c>
      <c r="C778" t="s">
        <v>1403</v>
      </c>
      <c r="D778">
        <v>7.0999999999999994E-2</v>
      </c>
      <c r="E778" t="s">
        <v>1894</v>
      </c>
      <c r="F778" t="s">
        <v>24</v>
      </c>
      <c r="G778" s="6">
        <v>45790.564525462964</v>
      </c>
      <c r="H778" t="s">
        <v>25</v>
      </c>
      <c r="I778" t="s">
        <v>26</v>
      </c>
      <c r="J778" t="s">
        <v>1738</v>
      </c>
      <c r="K778" t="s">
        <v>28</v>
      </c>
      <c r="M778" t="s">
        <v>29</v>
      </c>
      <c r="N778" t="s">
        <v>72</v>
      </c>
      <c r="O778" t="s">
        <v>1895</v>
      </c>
      <c r="P778" s="7" t="str">
        <f>HYPERLINK("https://collectormobile.dot.state.oh.us/arcgis/rest/services/ADAROW/ADA_ROW_Inventory_Image_Viewer/MapServer/3/533041/attachments/", "Photo Link")</f>
        <v>Photo Link</v>
      </c>
      <c r="Q778" s="7" t="str">
        <f>HYPERLINK("http://data.mapchannels.com/dualmaps6/map.htm?lat=41.135405&amp;lng=-84.587425", "Map Channel Link")</f>
        <v>Map Channel Link</v>
      </c>
    </row>
    <row r="779" spans="1:17" hidden="1" x14ac:dyDescent="0.25">
      <c r="A779" t="s">
        <v>20</v>
      </c>
      <c r="B779" t="s">
        <v>1561</v>
      </c>
      <c r="C779" t="s">
        <v>316</v>
      </c>
      <c r="D779">
        <v>0.36399999999999999</v>
      </c>
      <c r="E779" t="s">
        <v>1896</v>
      </c>
      <c r="F779" t="s">
        <v>24</v>
      </c>
      <c r="G779" s="6">
        <v>45790.564525462964</v>
      </c>
      <c r="H779" t="s">
        <v>25</v>
      </c>
      <c r="I779" t="s">
        <v>26</v>
      </c>
      <c r="J779" t="s">
        <v>1738</v>
      </c>
      <c r="K779" t="s">
        <v>28</v>
      </c>
      <c r="M779" t="s">
        <v>29</v>
      </c>
      <c r="N779" t="s">
        <v>422</v>
      </c>
      <c r="O779" t="s">
        <v>1897</v>
      </c>
      <c r="P779" s="7" t="str">
        <f>HYPERLINK("https://collectormobile.dot.state.oh.us/arcgis/rest/services/ADAROW/ADA_ROW_Inventory_Image_Viewer/MapServer/3/533060/attachments/", "Photo Link")</f>
        <v>Photo Link</v>
      </c>
      <c r="Q779" s="7" t="str">
        <f>HYPERLINK("http://data.mapchannels.com/dualmaps6/map.htm?lat=41.146160&amp;lng=-84.580929", "Map Channel Link")</f>
        <v>Map Channel Link</v>
      </c>
    </row>
    <row r="780" spans="1:17" hidden="1" x14ac:dyDescent="0.25">
      <c r="A780" t="s">
        <v>20</v>
      </c>
      <c r="B780" t="s">
        <v>1561</v>
      </c>
      <c r="C780" t="s">
        <v>316</v>
      </c>
      <c r="D780">
        <v>0.36399999999999999</v>
      </c>
      <c r="E780" t="s">
        <v>1898</v>
      </c>
      <c r="F780" t="s">
        <v>24</v>
      </c>
      <c r="G780" s="6">
        <v>45790.564525462964</v>
      </c>
      <c r="H780" t="s">
        <v>25</v>
      </c>
      <c r="I780" t="s">
        <v>26</v>
      </c>
      <c r="J780" t="s">
        <v>1738</v>
      </c>
      <c r="K780" t="s">
        <v>28</v>
      </c>
      <c r="M780" t="s">
        <v>29</v>
      </c>
      <c r="N780" t="s">
        <v>91</v>
      </c>
      <c r="O780" t="s">
        <v>1899</v>
      </c>
      <c r="P780" s="7" t="str">
        <f>HYPERLINK("https://collectormobile.dot.state.oh.us/arcgis/rest/services/ADAROW/ADA_ROW_Inventory_Image_Viewer/MapServer/3/533061/attachments/", "Photo Link")</f>
        <v>Photo Link</v>
      </c>
      <c r="Q780" s="7" t="str">
        <f>HYPERLINK("http://data.mapchannels.com/dualmaps6/map.htm?lat=41.146244&amp;lng=-84.580929", "Map Channel Link")</f>
        <v>Map Channel Link</v>
      </c>
    </row>
    <row r="781" spans="1:17" hidden="1" x14ac:dyDescent="0.25">
      <c r="A781" t="s">
        <v>20</v>
      </c>
      <c r="B781" t="s">
        <v>1561</v>
      </c>
      <c r="C781" t="s">
        <v>1900</v>
      </c>
      <c r="D781">
        <v>4.0000000000000001E-3</v>
      </c>
      <c r="E781" t="s">
        <v>1901</v>
      </c>
      <c r="F781" t="s">
        <v>24</v>
      </c>
      <c r="G781" s="6">
        <v>45790.564525462964</v>
      </c>
      <c r="H781" t="s">
        <v>25</v>
      </c>
      <c r="I781" t="s">
        <v>26</v>
      </c>
      <c r="J781" t="s">
        <v>1738</v>
      </c>
      <c r="K781" t="s">
        <v>28</v>
      </c>
      <c r="M781" t="s">
        <v>29</v>
      </c>
      <c r="N781" t="s">
        <v>91</v>
      </c>
      <c r="O781" t="s">
        <v>1902</v>
      </c>
      <c r="P781" s="7" t="str">
        <f>HYPERLINK("https://collectormobile.dot.state.oh.us/arcgis/rest/services/ADAROW/ADA_ROW_Inventory_Image_Viewer/MapServer/3/533052/attachments/", "Photo Link")</f>
        <v>Photo Link</v>
      </c>
      <c r="Q781" s="7" t="str">
        <f>HYPERLINK("http://data.mapchannels.com/dualmaps6/map.htm?lat=41.141094&amp;lng=-84.580698", "Map Channel Link")</f>
        <v>Map Channel Link</v>
      </c>
    </row>
    <row r="782" spans="1:17" hidden="1" x14ac:dyDescent="0.25">
      <c r="A782" t="s">
        <v>20</v>
      </c>
      <c r="B782" t="s">
        <v>1561</v>
      </c>
      <c r="C782" t="s">
        <v>324</v>
      </c>
      <c r="D782">
        <v>0.121</v>
      </c>
      <c r="E782" t="s">
        <v>1903</v>
      </c>
      <c r="F782" t="s">
        <v>24</v>
      </c>
      <c r="G782" s="6">
        <v>45790.564525462964</v>
      </c>
      <c r="H782" t="s">
        <v>25</v>
      </c>
      <c r="I782" t="s">
        <v>26</v>
      </c>
      <c r="J782" t="s">
        <v>1738</v>
      </c>
      <c r="K782" t="s">
        <v>28</v>
      </c>
      <c r="M782" t="s">
        <v>29</v>
      </c>
      <c r="N782" t="s">
        <v>422</v>
      </c>
      <c r="O782" t="s">
        <v>1904</v>
      </c>
      <c r="P782" s="7" t="str">
        <f>HYPERLINK("https://collectormobile.dot.state.oh.us/arcgis/rest/services/ADAROW/ADA_ROW_Inventory_Image_Viewer/MapServer/3/533048/attachments/", "Photo Link")</f>
        <v>Photo Link</v>
      </c>
      <c r="Q782" s="7" t="str">
        <f>HYPERLINK("http://data.mapchannels.com/dualmaps6/map.htm?lat=41.141190&amp;lng=-84.580921", "Map Channel Link")</f>
        <v>Map Channel Link</v>
      </c>
    </row>
    <row r="783" spans="1:17" hidden="1" x14ac:dyDescent="0.25">
      <c r="A783" t="s">
        <v>20</v>
      </c>
      <c r="B783" t="s">
        <v>1561</v>
      </c>
      <c r="C783" t="s">
        <v>324</v>
      </c>
      <c r="D783">
        <v>0.122</v>
      </c>
      <c r="E783" t="s">
        <v>1905</v>
      </c>
      <c r="F783" t="s">
        <v>24</v>
      </c>
      <c r="G783" s="6">
        <v>45790.564525462964</v>
      </c>
      <c r="H783" t="s">
        <v>25</v>
      </c>
      <c r="I783" t="s">
        <v>26</v>
      </c>
      <c r="J783" t="s">
        <v>1738</v>
      </c>
      <c r="K783" t="s">
        <v>28</v>
      </c>
      <c r="M783" t="s">
        <v>29</v>
      </c>
      <c r="N783" t="s">
        <v>72</v>
      </c>
      <c r="O783" t="s">
        <v>1906</v>
      </c>
      <c r="P783" s="7" t="str">
        <f>HYPERLINK("https://collectormobile.dot.state.oh.us/arcgis/rest/services/ADAROW/ADA_ROW_Inventory_Image_Viewer/MapServer/3/533047/attachments/", "Photo Link")</f>
        <v>Photo Link</v>
      </c>
      <c r="Q783" s="7" t="str">
        <f>HYPERLINK("http://data.mapchannels.com/dualmaps6/map.htm?lat=41.141081&amp;lng=-84.580916", "Map Channel Link")</f>
        <v>Map Channel Link</v>
      </c>
    </row>
    <row r="784" spans="1:17" hidden="1" x14ac:dyDescent="0.25">
      <c r="A784" t="s">
        <v>20</v>
      </c>
      <c r="B784" t="s">
        <v>1561</v>
      </c>
      <c r="C784" t="s">
        <v>324</v>
      </c>
      <c r="D784">
        <v>0.123</v>
      </c>
      <c r="E784" t="s">
        <v>1907</v>
      </c>
      <c r="F784" t="s">
        <v>24</v>
      </c>
      <c r="G784" s="6">
        <v>45790.564525462964</v>
      </c>
      <c r="H784" t="s">
        <v>25</v>
      </c>
      <c r="I784" t="s">
        <v>26</v>
      </c>
      <c r="J784" t="s">
        <v>1738</v>
      </c>
      <c r="K784" t="s">
        <v>28</v>
      </c>
      <c r="M784" t="s">
        <v>29</v>
      </c>
      <c r="N784" t="s">
        <v>1364</v>
      </c>
      <c r="O784" t="s">
        <v>1908</v>
      </c>
      <c r="P784" s="7" t="str">
        <f>HYPERLINK("https://collectormobile.dot.state.oh.us/arcgis/rest/services/ADAROW/ADA_ROW_Inventory_Image_Viewer/MapServer/3/533046/attachments/", "Photo Link")</f>
        <v>Photo Link</v>
      </c>
      <c r="Q784" s="7" t="str">
        <f>HYPERLINK("http://data.mapchannels.com/dualmaps6/map.htm?lat=41.141060&amp;lng=-84.580882", "Map Channel Link")</f>
        <v>Map Channel Link</v>
      </c>
    </row>
    <row r="785" spans="1:17" hidden="1" x14ac:dyDescent="0.25">
      <c r="A785" t="s">
        <v>20</v>
      </c>
      <c r="B785" t="s">
        <v>1561</v>
      </c>
      <c r="C785" t="s">
        <v>1909</v>
      </c>
      <c r="D785">
        <v>6.9589999999999996</v>
      </c>
      <c r="E785" t="s">
        <v>1910</v>
      </c>
      <c r="F785" t="s">
        <v>24</v>
      </c>
      <c r="G785" s="6">
        <v>45790.564351851863</v>
      </c>
      <c r="H785" t="s">
        <v>25</v>
      </c>
      <c r="I785" t="s">
        <v>26</v>
      </c>
      <c r="J785" t="s">
        <v>1782</v>
      </c>
      <c r="K785" t="s">
        <v>28</v>
      </c>
      <c r="M785" t="s">
        <v>29</v>
      </c>
      <c r="N785" t="s">
        <v>39</v>
      </c>
      <c r="O785" t="s">
        <v>1911</v>
      </c>
      <c r="P785" s="7" t="str">
        <f>HYPERLINK("https://collectormobile.dot.state.oh.us/arcgis/rest/services/ADAROW/ADA_ROW_Inventory_Image_Viewer/MapServer/3/531948/attachments/", "Photo Link")</f>
        <v>Photo Link</v>
      </c>
      <c r="Q785" s="7" t="str">
        <f>HYPERLINK("http://data.mapchannels.com/dualmaps6/map.htm?lat=41.090247&amp;lng=-84.418927", "Map Channel Link")</f>
        <v>Map Channel Link</v>
      </c>
    </row>
    <row r="786" spans="1:17" hidden="1" x14ac:dyDescent="0.25">
      <c r="A786" t="s">
        <v>20</v>
      </c>
      <c r="B786" t="s">
        <v>1561</v>
      </c>
      <c r="C786" t="s">
        <v>1909</v>
      </c>
      <c r="D786">
        <v>6.96</v>
      </c>
      <c r="E786" t="s">
        <v>1912</v>
      </c>
      <c r="F786" t="s">
        <v>24</v>
      </c>
      <c r="G786" s="6">
        <v>45790.564351851863</v>
      </c>
      <c r="H786" t="s">
        <v>25</v>
      </c>
      <c r="I786" t="s">
        <v>26</v>
      </c>
      <c r="J786" t="s">
        <v>1782</v>
      </c>
      <c r="K786" t="s">
        <v>124</v>
      </c>
      <c r="M786" t="s">
        <v>29</v>
      </c>
      <c r="N786" t="s">
        <v>1913</v>
      </c>
      <c r="O786" t="s">
        <v>1914</v>
      </c>
      <c r="P786" s="7" t="str">
        <f>HYPERLINK("https://collectormobile.dot.state.oh.us/arcgis/rest/services/ADAROW/ADA_ROW_Inventory_Image_Viewer/MapServer/3/531947/attachments/", "Photo Link")</f>
        <v>Photo Link</v>
      </c>
      <c r="Q786" s="7" t="str">
        <f>HYPERLINK("http://data.mapchannels.com/dualmaps6/map.htm?lat=41.090252&amp;lng=-84.418788", "Map Channel Link")</f>
        <v>Map Channel Link</v>
      </c>
    </row>
    <row r="787" spans="1:17" hidden="1" x14ac:dyDescent="0.25">
      <c r="A787" t="s">
        <v>20</v>
      </c>
      <c r="B787" t="s">
        <v>1561</v>
      </c>
      <c r="C787" t="s">
        <v>1915</v>
      </c>
      <c r="D787">
        <v>3.0000000000000001E-3</v>
      </c>
      <c r="E787" t="s">
        <v>1916</v>
      </c>
      <c r="F787" t="s">
        <v>24</v>
      </c>
      <c r="G787" s="6">
        <v>45790.564525462964</v>
      </c>
      <c r="H787" t="s">
        <v>25</v>
      </c>
      <c r="I787" t="s">
        <v>26</v>
      </c>
      <c r="J787" t="s">
        <v>1738</v>
      </c>
      <c r="K787" t="s">
        <v>28</v>
      </c>
      <c r="M787" t="s">
        <v>29</v>
      </c>
      <c r="N787" t="s">
        <v>1917</v>
      </c>
      <c r="O787" t="s">
        <v>1918</v>
      </c>
      <c r="P787" s="7" t="str">
        <f>HYPERLINK("https://collectormobile.dot.state.oh.us/arcgis/rest/services/ADAROW/ADA_ROW_Inventory_Image_Viewer/MapServer/3/533017/attachments/", "Photo Link")</f>
        <v>Photo Link</v>
      </c>
      <c r="Q787" s="7" t="str">
        <f>HYPERLINK("http://data.mapchannels.com/dualmaps6/map.htm?lat=41.136322&amp;lng=-84.580708", "Map Channel Link")</f>
        <v>Map Channel Link</v>
      </c>
    </row>
    <row r="788" spans="1:17" hidden="1" x14ac:dyDescent="0.25">
      <c r="A788" t="s">
        <v>20</v>
      </c>
      <c r="B788" t="s">
        <v>1561</v>
      </c>
      <c r="C788" t="s">
        <v>1919</v>
      </c>
      <c r="D788">
        <v>0.59899999999999998</v>
      </c>
      <c r="E788" t="s">
        <v>1920</v>
      </c>
      <c r="F788" t="s">
        <v>24</v>
      </c>
      <c r="G788" s="6">
        <v>45790.564525462964</v>
      </c>
      <c r="H788" t="s">
        <v>25</v>
      </c>
      <c r="I788" t="s">
        <v>26</v>
      </c>
      <c r="J788" t="s">
        <v>1738</v>
      </c>
      <c r="K788" t="s">
        <v>28</v>
      </c>
      <c r="M788" t="s">
        <v>29</v>
      </c>
      <c r="N788" t="s">
        <v>91</v>
      </c>
      <c r="O788" t="s">
        <v>1921</v>
      </c>
      <c r="P788" s="7" t="str">
        <f>HYPERLINK("https://collectormobile.dot.state.oh.us/arcgis/rest/services/ADAROW/ADA_ROW_Inventory_Image_Viewer/MapServer/3/533013/attachments/", "Photo Link")</f>
        <v>Photo Link</v>
      </c>
      <c r="Q788" s="7" t="str">
        <f>HYPERLINK("http://data.mapchannels.com/dualmaps6/map.htm?lat=41.136410&amp;lng=-84.580910", "Map Channel Link")</f>
        <v>Map Channel Link</v>
      </c>
    </row>
    <row r="789" spans="1:17" hidden="1" x14ac:dyDescent="0.25">
      <c r="A789" t="s">
        <v>20</v>
      </c>
      <c r="B789" t="s">
        <v>1561</v>
      </c>
      <c r="C789" t="s">
        <v>1919</v>
      </c>
      <c r="D789">
        <v>0.59899999999999998</v>
      </c>
      <c r="E789" t="s">
        <v>1922</v>
      </c>
      <c r="F789" t="s">
        <v>24</v>
      </c>
      <c r="G789" s="6">
        <v>45790.564525462964</v>
      </c>
      <c r="H789" t="s">
        <v>25</v>
      </c>
      <c r="I789" t="s">
        <v>26</v>
      </c>
      <c r="J789" t="s">
        <v>1738</v>
      </c>
      <c r="K789" t="s">
        <v>28</v>
      </c>
      <c r="M789" t="s">
        <v>29</v>
      </c>
      <c r="N789" t="s">
        <v>1364</v>
      </c>
      <c r="O789" t="s">
        <v>1923</v>
      </c>
      <c r="P789" s="7" t="str">
        <f>HYPERLINK("https://collectormobile.dot.state.oh.us/arcgis/rest/services/ADAROW/ADA_ROW_Inventory_Image_Viewer/MapServer/3/533014/attachments/", "Photo Link")</f>
        <v>Photo Link</v>
      </c>
      <c r="Q789" s="7" t="str">
        <f>HYPERLINK("http://data.mapchannels.com/dualmaps6/map.htm?lat=41.136314&amp;lng=-84.580914", "Map Channel Link")</f>
        <v>Map Channel Link</v>
      </c>
    </row>
    <row r="790" spans="1:17" hidden="1" x14ac:dyDescent="0.25">
      <c r="A790" t="s">
        <v>20</v>
      </c>
      <c r="B790" t="s">
        <v>1561</v>
      </c>
      <c r="C790" t="s">
        <v>1919</v>
      </c>
      <c r="D790">
        <v>0.6</v>
      </c>
      <c r="E790" t="s">
        <v>1924</v>
      </c>
      <c r="F790" t="s">
        <v>24</v>
      </c>
      <c r="G790" s="6">
        <v>45790.564525462964</v>
      </c>
      <c r="H790" t="s">
        <v>25</v>
      </c>
      <c r="I790" t="s">
        <v>26</v>
      </c>
      <c r="J790" t="s">
        <v>1738</v>
      </c>
      <c r="K790" t="s">
        <v>28</v>
      </c>
      <c r="M790" t="s">
        <v>29</v>
      </c>
      <c r="N790" t="s">
        <v>1127</v>
      </c>
      <c r="O790" t="s">
        <v>1925</v>
      </c>
      <c r="P790" s="7" t="str">
        <f>HYPERLINK("https://collectormobile.dot.state.oh.us/arcgis/rest/services/ADAROW/ADA_ROW_Inventory_Image_Viewer/MapServer/3/533015/attachments/", "Photo Link")</f>
        <v>Photo Link</v>
      </c>
      <c r="Q790" s="7" t="str">
        <f>HYPERLINK("http://data.mapchannels.com/dualmaps6/map.htm?lat=41.136282&amp;lng=-84.580878", "Map Channel Link")</f>
        <v>Map Channel Link</v>
      </c>
    </row>
    <row r="791" spans="1:17" hidden="1" x14ac:dyDescent="0.25">
      <c r="A791" t="s">
        <v>20</v>
      </c>
      <c r="B791" t="s">
        <v>1561</v>
      </c>
      <c r="C791" t="s">
        <v>1926</v>
      </c>
      <c r="D791">
        <v>0.59699999999999998</v>
      </c>
      <c r="E791" t="s">
        <v>1927</v>
      </c>
      <c r="F791" t="s">
        <v>24</v>
      </c>
      <c r="G791" s="6">
        <v>45790.564351851863</v>
      </c>
      <c r="H791" t="s">
        <v>25</v>
      </c>
      <c r="I791" t="s">
        <v>26</v>
      </c>
      <c r="J791" t="s">
        <v>1738</v>
      </c>
      <c r="K791" t="s">
        <v>124</v>
      </c>
      <c r="M791" t="s">
        <v>29</v>
      </c>
      <c r="N791" t="s">
        <v>483</v>
      </c>
      <c r="O791" t="s">
        <v>1928</v>
      </c>
      <c r="P791" s="7" t="str">
        <f>HYPERLINK("https://collectormobile.dot.state.oh.us/arcgis/rest/services/ADAROW/ADA_ROW_Inventory_Image_Viewer/MapServer/3/531563/attachments/", "Photo Link")</f>
        <v>Photo Link</v>
      </c>
      <c r="Q791" s="7" t="str">
        <f>HYPERLINK("http://data.mapchannels.com/dualmaps6/map.htm?lat=41.138337&amp;lng=-84.580929", "Map Channel Link")</f>
        <v>Map Channel Link</v>
      </c>
    </row>
    <row r="792" spans="1:17" hidden="1" x14ac:dyDescent="0.25">
      <c r="A792" t="s">
        <v>20</v>
      </c>
      <c r="B792" t="s">
        <v>1561</v>
      </c>
      <c r="C792" t="s">
        <v>1926</v>
      </c>
      <c r="D792">
        <v>0.59799999999999998</v>
      </c>
      <c r="E792" t="s">
        <v>1929</v>
      </c>
      <c r="F792" t="s">
        <v>24</v>
      </c>
      <c r="G792" s="6">
        <v>45790.564351851863</v>
      </c>
      <c r="H792" t="s">
        <v>25</v>
      </c>
      <c r="I792" t="s">
        <v>26</v>
      </c>
      <c r="J792" t="s">
        <v>1738</v>
      </c>
      <c r="K792" t="s">
        <v>28</v>
      </c>
      <c r="M792" t="s">
        <v>29</v>
      </c>
      <c r="N792" t="s">
        <v>591</v>
      </c>
      <c r="O792" t="s">
        <v>1930</v>
      </c>
      <c r="P792" s="7" t="str">
        <f>HYPERLINK("https://collectormobile.dot.state.oh.us/arcgis/rest/services/ADAROW/ADA_ROW_Inventory_Image_Viewer/MapServer/3/531564/attachments/", "Photo Link")</f>
        <v>Photo Link</v>
      </c>
      <c r="Q792" s="7" t="str">
        <f>HYPERLINK("http://data.mapchannels.com/dualmaps6/map.htm?lat=41.138193&amp;lng=-84.580920", "Map Channel Link")</f>
        <v>Map Channel Link</v>
      </c>
    </row>
    <row r="793" spans="1:17" hidden="1" x14ac:dyDescent="0.25">
      <c r="A793" t="s">
        <v>20</v>
      </c>
      <c r="B793" t="s">
        <v>1561</v>
      </c>
      <c r="C793" t="s">
        <v>1931</v>
      </c>
      <c r="D793">
        <v>4.0000000000000001E-3</v>
      </c>
      <c r="E793" t="s">
        <v>1932</v>
      </c>
      <c r="F793" t="s">
        <v>24</v>
      </c>
      <c r="G793" s="6">
        <v>45790.564351851863</v>
      </c>
      <c r="H793" t="s">
        <v>25</v>
      </c>
      <c r="I793" t="s">
        <v>26</v>
      </c>
      <c r="J793" t="s">
        <v>1738</v>
      </c>
      <c r="K793" t="s">
        <v>124</v>
      </c>
      <c r="M793" t="s">
        <v>29</v>
      </c>
      <c r="N793" t="s">
        <v>704</v>
      </c>
      <c r="O793" t="s">
        <v>1933</v>
      </c>
      <c r="P793" s="7" t="str">
        <f>HYPERLINK("https://collectormobile.dot.state.oh.us/arcgis/rest/services/ADAROW/ADA_ROW_Inventory_Image_Viewer/MapServer/3/531599/attachments/", "Photo Link")</f>
        <v>Photo Link</v>
      </c>
      <c r="Q793" s="7" t="str">
        <f>HYPERLINK("http://data.mapchannels.com/dualmaps6/map.htm?lat=41.140124&amp;lng=-84.580701", "Map Channel Link")</f>
        <v>Map Channel Link</v>
      </c>
    </row>
    <row r="794" spans="1:17" hidden="1" x14ac:dyDescent="0.25">
      <c r="A794" t="s">
        <v>20</v>
      </c>
      <c r="B794" t="s">
        <v>1561</v>
      </c>
      <c r="C794" t="s">
        <v>1934</v>
      </c>
      <c r="D794">
        <v>0.122</v>
      </c>
      <c r="E794" t="s">
        <v>1935</v>
      </c>
      <c r="F794" t="s">
        <v>24</v>
      </c>
      <c r="G794" s="6">
        <v>45790.564351851863</v>
      </c>
      <c r="H794" t="s">
        <v>25</v>
      </c>
      <c r="I794" t="s">
        <v>26</v>
      </c>
      <c r="J794" t="s">
        <v>1738</v>
      </c>
      <c r="K794" t="s">
        <v>28</v>
      </c>
      <c r="M794" t="s">
        <v>29</v>
      </c>
      <c r="N794" t="s">
        <v>72</v>
      </c>
      <c r="O794" t="s">
        <v>1936</v>
      </c>
      <c r="P794" s="7" t="str">
        <f>HYPERLINK("https://collectormobile.dot.state.oh.us/arcgis/rest/services/ADAROW/ADA_ROW_Inventory_Image_Viewer/MapServer/3/531602/attachments/", "Photo Link")</f>
        <v>Photo Link</v>
      </c>
      <c r="Q794" s="7" t="str">
        <f>HYPERLINK("http://data.mapchannels.com/dualmaps6/map.htm?lat=41.140135&amp;lng=-84.580914", "Map Channel Link")</f>
        <v>Map Channel Link</v>
      </c>
    </row>
    <row r="795" spans="1:17" hidden="1" x14ac:dyDescent="0.25">
      <c r="A795" t="s">
        <v>20</v>
      </c>
      <c r="B795" t="s">
        <v>1561</v>
      </c>
      <c r="C795" t="s">
        <v>1934</v>
      </c>
      <c r="D795">
        <v>0.122</v>
      </c>
      <c r="E795" t="s">
        <v>1937</v>
      </c>
      <c r="F795" t="s">
        <v>24</v>
      </c>
      <c r="G795" s="6">
        <v>45790.564351851863</v>
      </c>
      <c r="H795" t="s">
        <v>25</v>
      </c>
      <c r="I795" t="s">
        <v>26</v>
      </c>
      <c r="J795" t="s">
        <v>1738</v>
      </c>
      <c r="K795" t="s">
        <v>28</v>
      </c>
      <c r="M795" t="s">
        <v>29</v>
      </c>
      <c r="N795" t="s">
        <v>326</v>
      </c>
      <c r="O795" t="s">
        <v>1938</v>
      </c>
      <c r="P795" s="7" t="str">
        <f>HYPERLINK("https://collectormobile.dot.state.oh.us/arcgis/rest/services/ADAROW/ADA_ROW_Inventory_Image_Viewer/MapServer/3/531603/attachments/", "Photo Link")</f>
        <v>Photo Link</v>
      </c>
      <c r="Q795" s="7" t="str">
        <f>HYPERLINK("http://data.mapchannels.com/dualmaps6/map.htm?lat=41.140229&amp;lng=-84.580913", "Map Channel Link")</f>
        <v>Map Channel Link</v>
      </c>
    </row>
    <row r="796" spans="1:17" hidden="1" x14ac:dyDescent="0.25">
      <c r="A796" t="s">
        <v>20</v>
      </c>
      <c r="B796" t="s">
        <v>1561</v>
      </c>
      <c r="C796" t="s">
        <v>1939</v>
      </c>
      <c r="D796">
        <v>7.0000000000000001E-3</v>
      </c>
      <c r="E796" t="s">
        <v>1940</v>
      </c>
      <c r="F796" t="s">
        <v>24</v>
      </c>
      <c r="G796" s="6">
        <v>45790.564351851863</v>
      </c>
      <c r="H796" t="s">
        <v>25</v>
      </c>
      <c r="I796" t="s">
        <v>26</v>
      </c>
      <c r="J796" t="s">
        <v>1738</v>
      </c>
      <c r="K796" t="s">
        <v>124</v>
      </c>
      <c r="M796" t="s">
        <v>29</v>
      </c>
      <c r="N796" t="s">
        <v>1941</v>
      </c>
      <c r="O796" t="s">
        <v>1942</v>
      </c>
      <c r="P796" s="7" t="str">
        <f>HYPERLINK("https://collectormobile.dot.state.oh.us/arcgis/rest/services/ADAROW/ADA_ROW_Inventory_Image_Viewer/MapServer/3/531557/attachments/", "Photo Link")</f>
        <v>Photo Link</v>
      </c>
      <c r="Q796" s="7" t="str">
        <f>HYPERLINK("http://data.mapchannels.com/dualmaps6/map.htm?lat=41.138363&amp;lng=-84.579455", "Map Channel Link")</f>
        <v>Map Channel Link</v>
      </c>
    </row>
    <row r="797" spans="1:17" hidden="1" x14ac:dyDescent="0.25">
      <c r="A797" t="s">
        <v>20</v>
      </c>
      <c r="B797" t="s">
        <v>1561</v>
      </c>
      <c r="C797" t="s">
        <v>1939</v>
      </c>
      <c r="D797">
        <v>7.0000000000000001E-3</v>
      </c>
      <c r="E797" t="s">
        <v>1943</v>
      </c>
      <c r="F797" t="s">
        <v>24</v>
      </c>
      <c r="G797" s="6">
        <v>45790.564351851863</v>
      </c>
      <c r="H797" t="s">
        <v>25</v>
      </c>
      <c r="I797" t="s">
        <v>26</v>
      </c>
      <c r="J797" t="s">
        <v>1738</v>
      </c>
      <c r="K797" t="s">
        <v>28</v>
      </c>
      <c r="M797" t="s">
        <v>29</v>
      </c>
      <c r="N797" t="s">
        <v>732</v>
      </c>
      <c r="O797" t="s">
        <v>1944</v>
      </c>
      <c r="P797" s="7" t="str">
        <f>HYPERLINK("https://collectormobile.dot.state.oh.us/arcgis/rest/services/ADAROW/ADA_ROW_Inventory_Image_Viewer/MapServer/3/531558/attachments/", "Photo Link")</f>
        <v>Photo Link</v>
      </c>
      <c r="Q797" s="7" t="str">
        <f>HYPERLINK("http://data.mapchannels.com/dualmaps6/map.htm?lat=41.138352&amp;lng=-84.579626", "Map Channel Link")</f>
        <v>Map Channel Link</v>
      </c>
    </row>
    <row r="798" spans="1:17" hidden="1" x14ac:dyDescent="0.25">
      <c r="A798" t="s">
        <v>20</v>
      </c>
      <c r="B798" t="s">
        <v>1561</v>
      </c>
      <c r="C798" t="s">
        <v>333</v>
      </c>
      <c r="D798">
        <v>0.124</v>
      </c>
      <c r="E798" t="s">
        <v>1945</v>
      </c>
      <c r="F798" t="s">
        <v>24</v>
      </c>
      <c r="G798" s="6">
        <v>45790.564837962957</v>
      </c>
      <c r="H798" t="s">
        <v>25</v>
      </c>
      <c r="I798" t="s">
        <v>26</v>
      </c>
      <c r="J798" t="s">
        <v>1738</v>
      </c>
      <c r="K798" t="s">
        <v>38</v>
      </c>
      <c r="M798" t="s">
        <v>29</v>
      </c>
      <c r="N798" t="s">
        <v>39</v>
      </c>
      <c r="O798" t="s">
        <v>1946</v>
      </c>
      <c r="P798" s="7" t="str">
        <f>HYPERLINK("https://collectormobile.dot.state.oh.us/arcgis/rest/services/ADAROW/ADA_ROW_Inventory_Image_Viewer/MapServer/3/561635/attachments/", "Photo Link")</f>
        <v>Photo Link</v>
      </c>
      <c r="Q798" s="7" t="str">
        <f>HYPERLINK("http://data.mapchannels.com/dualmaps6/map.htm?lat=41.137237&amp;lng=-84.579467", "Map Channel Link")</f>
        <v>Map Channel Link</v>
      </c>
    </row>
    <row r="799" spans="1:17" hidden="1" x14ac:dyDescent="0.25">
      <c r="A799" t="s">
        <v>20</v>
      </c>
      <c r="B799" t="s">
        <v>1561</v>
      </c>
      <c r="C799" t="s">
        <v>333</v>
      </c>
      <c r="D799">
        <v>0.125</v>
      </c>
      <c r="E799" t="s">
        <v>1947</v>
      </c>
      <c r="F799" t="s">
        <v>24</v>
      </c>
      <c r="G799" s="6">
        <v>45790.564525462964</v>
      </c>
      <c r="H799" t="s">
        <v>25</v>
      </c>
      <c r="I799" t="s">
        <v>26</v>
      </c>
      <c r="J799" t="s">
        <v>1738</v>
      </c>
      <c r="K799" t="s">
        <v>124</v>
      </c>
      <c r="M799" t="s">
        <v>29</v>
      </c>
      <c r="N799" t="s">
        <v>193</v>
      </c>
      <c r="O799" t="s">
        <v>1948</v>
      </c>
      <c r="P799" s="7" t="str">
        <f>HYPERLINK("https://collectormobile.dot.state.oh.us/arcgis/rest/services/ADAROW/ADA_ROW_Inventory_Image_Viewer/MapServer/3/533005/attachments/", "Photo Link")</f>
        <v>Photo Link</v>
      </c>
      <c r="Q799" s="7" t="str">
        <f>HYPERLINK("http://data.mapchannels.com/dualmaps6/map.htm?lat=41.137242&amp;lng=-84.579630", "Map Channel Link")</f>
        <v>Map Channel Link</v>
      </c>
    </row>
    <row r="800" spans="1:17" hidden="1" x14ac:dyDescent="0.25">
      <c r="A800" t="s">
        <v>20</v>
      </c>
      <c r="B800" t="s">
        <v>1561</v>
      </c>
      <c r="C800" t="s">
        <v>1416</v>
      </c>
      <c r="D800">
        <v>0.624</v>
      </c>
      <c r="E800" t="s">
        <v>1949</v>
      </c>
      <c r="F800" t="s">
        <v>24</v>
      </c>
      <c r="G800" s="6">
        <v>45790.564351851863</v>
      </c>
      <c r="H800" t="s">
        <v>25</v>
      </c>
      <c r="I800" t="s">
        <v>26</v>
      </c>
      <c r="J800" t="s">
        <v>1738</v>
      </c>
      <c r="K800" t="s">
        <v>28</v>
      </c>
      <c r="M800" t="s">
        <v>29</v>
      </c>
      <c r="N800" t="s">
        <v>72</v>
      </c>
      <c r="O800" t="s">
        <v>1950</v>
      </c>
      <c r="P800" s="7" t="str">
        <f>HYPERLINK("https://collectormobile.dot.state.oh.us/arcgis/rest/services/ADAROW/ADA_ROW_Inventory_Image_Viewer/MapServer/3/531577/attachments/", "Photo Link")</f>
        <v>Photo Link</v>
      </c>
      <c r="Q800" s="7" t="str">
        <f>HYPERLINK("http://data.mapchannels.com/dualmaps6/map.htm?lat=41.137256&amp;lng=-84.580918", "Map Channel Link")</f>
        <v>Map Channel Link</v>
      </c>
    </row>
    <row r="801" spans="1:17" hidden="1" x14ac:dyDescent="0.25">
      <c r="A801" t="s">
        <v>20</v>
      </c>
      <c r="B801" t="s">
        <v>1561</v>
      </c>
      <c r="C801" t="s">
        <v>1416</v>
      </c>
      <c r="D801">
        <v>0.624</v>
      </c>
      <c r="E801" t="s">
        <v>1951</v>
      </c>
      <c r="F801" t="s">
        <v>24</v>
      </c>
      <c r="G801" s="6">
        <v>45790.564525462964</v>
      </c>
      <c r="H801" t="s">
        <v>25</v>
      </c>
      <c r="I801" t="s">
        <v>26</v>
      </c>
      <c r="J801" t="s">
        <v>1738</v>
      </c>
      <c r="K801" t="s">
        <v>28</v>
      </c>
      <c r="M801" t="s">
        <v>29</v>
      </c>
      <c r="N801" t="s">
        <v>80</v>
      </c>
      <c r="O801" t="s">
        <v>1952</v>
      </c>
      <c r="P801" s="7" t="str">
        <f>HYPERLINK("https://collectormobile.dot.state.oh.us/arcgis/rest/services/ADAROW/ADA_ROW_Inventory_Image_Viewer/MapServer/3/533010/attachments/", "Photo Link")</f>
        <v>Photo Link</v>
      </c>
      <c r="Q801" s="7" t="str">
        <f>HYPERLINK("http://data.mapchannels.com/dualmaps6/map.htm?lat=41.137379&amp;lng=-84.580927", "Map Channel Link")</f>
        <v>Map Channel Link</v>
      </c>
    </row>
    <row r="802" spans="1:17" hidden="1" x14ac:dyDescent="0.25">
      <c r="A802" t="s">
        <v>20</v>
      </c>
      <c r="B802" t="s">
        <v>1561</v>
      </c>
      <c r="C802" t="s">
        <v>1416</v>
      </c>
      <c r="D802">
        <v>0.626</v>
      </c>
      <c r="E802" t="s">
        <v>1953</v>
      </c>
      <c r="F802" t="s">
        <v>24</v>
      </c>
      <c r="G802" s="6">
        <v>45790.564351851863</v>
      </c>
      <c r="H802" t="s">
        <v>25</v>
      </c>
      <c r="I802" t="s">
        <v>26</v>
      </c>
      <c r="J802" t="s">
        <v>1738</v>
      </c>
      <c r="K802" t="s">
        <v>124</v>
      </c>
      <c r="M802" t="s">
        <v>29</v>
      </c>
      <c r="N802" t="s">
        <v>1954</v>
      </c>
      <c r="O802" t="s">
        <v>1955</v>
      </c>
      <c r="P802" s="7" t="str">
        <f>HYPERLINK("https://collectormobile.dot.state.oh.us/arcgis/rest/services/ADAROW/ADA_ROW_Inventory_Image_Viewer/MapServer/3/531571/attachments/", "Photo Link")</f>
        <v>Photo Link</v>
      </c>
      <c r="Q802" s="7" t="str">
        <f>HYPERLINK("http://data.mapchannels.com/dualmaps6/map.htm?lat=41.137401&amp;lng=-84.580894", "Map Channel Link")</f>
        <v>Map Channel Link</v>
      </c>
    </row>
    <row r="803" spans="1:17" hidden="1" x14ac:dyDescent="0.25">
      <c r="A803" t="s">
        <v>20</v>
      </c>
      <c r="B803" t="s">
        <v>1561</v>
      </c>
      <c r="C803" t="s">
        <v>1956</v>
      </c>
      <c r="D803">
        <v>6.0000000000000001E-3</v>
      </c>
      <c r="E803" t="s">
        <v>1957</v>
      </c>
      <c r="F803" t="s">
        <v>24</v>
      </c>
      <c r="G803" s="6">
        <v>45790.564351851863</v>
      </c>
      <c r="H803" t="s">
        <v>25</v>
      </c>
      <c r="I803" t="s">
        <v>26</v>
      </c>
      <c r="J803" t="s">
        <v>1738</v>
      </c>
      <c r="K803" t="s">
        <v>28</v>
      </c>
      <c r="M803" t="s">
        <v>29</v>
      </c>
      <c r="N803" t="s">
        <v>72</v>
      </c>
      <c r="O803" t="s">
        <v>1958</v>
      </c>
      <c r="P803" s="7" t="str">
        <f>HYPERLINK("https://collectormobile.dot.state.oh.us/arcgis/rest/services/ADAROW/ADA_ROW_Inventory_Image_Viewer/MapServer/3/531592/attachments/", "Photo Link")</f>
        <v>Photo Link</v>
      </c>
      <c r="Q803" s="7" t="str">
        <f>HYPERLINK("http://data.mapchannels.com/dualmaps6/map.htm?lat=41.135373&amp;lng=-84.589881", "Map Channel Link")</f>
        <v>Map Channel Link</v>
      </c>
    </row>
    <row r="804" spans="1:17" hidden="1" x14ac:dyDescent="0.25">
      <c r="A804" t="s">
        <v>20</v>
      </c>
      <c r="B804" t="s">
        <v>1561</v>
      </c>
      <c r="C804" t="s">
        <v>1956</v>
      </c>
      <c r="D804">
        <v>7.0000000000000001E-3</v>
      </c>
      <c r="E804" t="s">
        <v>1959</v>
      </c>
      <c r="F804" t="s">
        <v>24</v>
      </c>
      <c r="G804" s="6">
        <v>45790.564351851863</v>
      </c>
      <c r="H804" t="s">
        <v>25</v>
      </c>
      <c r="I804" t="s">
        <v>26</v>
      </c>
      <c r="J804" t="s">
        <v>1738</v>
      </c>
      <c r="K804" t="s">
        <v>28</v>
      </c>
      <c r="M804" t="s">
        <v>29</v>
      </c>
      <c r="N804" t="s">
        <v>80</v>
      </c>
      <c r="O804" t="s">
        <v>1960</v>
      </c>
      <c r="P804" s="7" t="str">
        <f>HYPERLINK("https://collectormobile.dot.state.oh.us/arcgis/rest/services/ADAROW/ADA_ROW_Inventory_Image_Viewer/MapServer/3/531591/attachments/", "Photo Link")</f>
        <v>Photo Link</v>
      </c>
      <c r="Q804" s="7" t="str">
        <f>HYPERLINK("http://data.mapchannels.com/dualmaps6/map.htm?lat=41.135385&amp;lng=-84.589798", "Map Channel Link")</f>
        <v>Map Channel Link</v>
      </c>
    </row>
    <row r="805" spans="1:17" hidden="1" x14ac:dyDescent="0.25">
      <c r="A805" t="s">
        <v>20</v>
      </c>
      <c r="B805" t="s">
        <v>1561</v>
      </c>
      <c r="C805" t="s">
        <v>1961</v>
      </c>
      <c r="D805">
        <v>5.8000000000000003E-2</v>
      </c>
      <c r="E805" t="s">
        <v>1962</v>
      </c>
      <c r="F805" t="s">
        <v>24</v>
      </c>
      <c r="G805" s="6">
        <v>45790.564525462964</v>
      </c>
      <c r="H805" t="s">
        <v>25</v>
      </c>
      <c r="I805" t="s">
        <v>26</v>
      </c>
      <c r="J805" t="s">
        <v>1738</v>
      </c>
      <c r="K805" t="s">
        <v>28</v>
      </c>
      <c r="M805" t="s">
        <v>29</v>
      </c>
      <c r="N805" t="s">
        <v>91</v>
      </c>
      <c r="O805" t="s">
        <v>1963</v>
      </c>
      <c r="P805" s="7" t="str">
        <f>HYPERLINK("https://collectormobile.dot.state.oh.us/arcgis/rest/services/ADAROW/ADA_ROW_Inventory_Image_Viewer/MapServer/3/533034/attachments/", "Photo Link")</f>
        <v>Photo Link</v>
      </c>
      <c r="Q805" s="7" t="str">
        <f>HYPERLINK("http://data.mapchannels.com/dualmaps6/map.htm?lat=41.135219&amp;lng=-84.586211", "Map Channel Link")</f>
        <v>Map Channel Link</v>
      </c>
    </row>
    <row r="806" spans="1:17" hidden="1" x14ac:dyDescent="0.25">
      <c r="A806" t="s">
        <v>20</v>
      </c>
      <c r="B806" t="s">
        <v>1561</v>
      </c>
      <c r="C806" t="s">
        <v>1961</v>
      </c>
      <c r="D806">
        <v>5.8000000000000003E-2</v>
      </c>
      <c r="E806" t="s">
        <v>1964</v>
      </c>
      <c r="F806" t="s">
        <v>24</v>
      </c>
      <c r="G806" s="6">
        <v>45790.564525462964</v>
      </c>
      <c r="H806" t="s">
        <v>25</v>
      </c>
      <c r="I806" t="s">
        <v>26</v>
      </c>
      <c r="J806" t="s">
        <v>1738</v>
      </c>
      <c r="K806" t="s">
        <v>28</v>
      </c>
      <c r="M806" t="s">
        <v>29</v>
      </c>
      <c r="N806" t="s">
        <v>91</v>
      </c>
      <c r="O806" t="s">
        <v>1965</v>
      </c>
      <c r="P806" s="7" t="str">
        <f>HYPERLINK("https://collectormobile.dot.state.oh.us/arcgis/rest/services/ADAROW/ADA_ROW_Inventory_Image_Viewer/MapServer/3/533035/attachments/", "Photo Link")</f>
        <v>Photo Link</v>
      </c>
      <c r="Q806" s="7" t="str">
        <f>HYPERLINK("http://data.mapchannels.com/dualmaps6/map.htm?lat=41.135224&amp;lng=-84.586122", "Map Channel Link")</f>
        <v>Map Channel Link</v>
      </c>
    </row>
    <row r="807" spans="1:17" hidden="1" x14ac:dyDescent="0.25">
      <c r="A807" t="s">
        <v>20</v>
      </c>
      <c r="B807" t="s">
        <v>1561</v>
      </c>
      <c r="C807" t="s">
        <v>1961</v>
      </c>
      <c r="D807">
        <v>6.9000000000000006E-2</v>
      </c>
      <c r="E807" t="s">
        <v>1966</v>
      </c>
      <c r="F807" t="s">
        <v>24</v>
      </c>
      <c r="G807" s="6">
        <v>45790.564351851863</v>
      </c>
      <c r="H807" t="s">
        <v>25</v>
      </c>
      <c r="I807" t="s">
        <v>26</v>
      </c>
      <c r="J807" t="s">
        <v>1738</v>
      </c>
      <c r="K807" t="s">
        <v>28</v>
      </c>
      <c r="M807" t="s">
        <v>29</v>
      </c>
      <c r="N807" t="s">
        <v>326</v>
      </c>
      <c r="O807" t="s">
        <v>1967</v>
      </c>
      <c r="P807" s="7" t="str">
        <f>HYPERLINK("https://collectormobile.dot.state.oh.us/arcgis/rest/services/ADAROW/ADA_ROW_Inventory_Image_Viewer/MapServer/3/531587/attachments/", "Photo Link")</f>
        <v>Photo Link</v>
      </c>
      <c r="Q807" s="7" t="str">
        <f>HYPERLINK("http://data.mapchannels.com/dualmaps6/map.htm?lat=41.135391&amp;lng=-84.586087", "Map Channel Link")</f>
        <v>Map Channel Link</v>
      </c>
    </row>
    <row r="808" spans="1:17" hidden="1" x14ac:dyDescent="0.25">
      <c r="A808" t="s">
        <v>20</v>
      </c>
      <c r="B808" t="s">
        <v>1561</v>
      </c>
      <c r="C808" t="s">
        <v>1961</v>
      </c>
      <c r="D808">
        <v>6.9000000000000006E-2</v>
      </c>
      <c r="E808" t="s">
        <v>1968</v>
      </c>
      <c r="F808" t="s">
        <v>24</v>
      </c>
      <c r="G808" s="6">
        <v>45790.564525462964</v>
      </c>
      <c r="H808" t="s">
        <v>25</v>
      </c>
      <c r="I808" t="s">
        <v>26</v>
      </c>
      <c r="J808" t="s">
        <v>1738</v>
      </c>
      <c r="K808" t="s">
        <v>28</v>
      </c>
      <c r="M808" t="s">
        <v>29</v>
      </c>
      <c r="N808" t="s">
        <v>91</v>
      </c>
      <c r="O808" t="s">
        <v>1969</v>
      </c>
      <c r="P808" s="7" t="str">
        <f>HYPERLINK("https://collectormobile.dot.state.oh.us/arcgis/rest/services/ADAROW/ADA_ROW_Inventory_Image_Viewer/MapServer/3/533036/attachments/", "Photo Link")</f>
        <v>Photo Link</v>
      </c>
      <c r="Q808" s="7" t="str">
        <f>HYPERLINK("http://data.mapchannels.com/dualmaps6/map.htm?lat=41.135389&amp;lng=-84.586217", "Map Channel Link")</f>
        <v>Map Channel Link</v>
      </c>
    </row>
    <row r="809" spans="1:17" hidden="1" x14ac:dyDescent="0.25">
      <c r="A809" t="s">
        <v>20</v>
      </c>
      <c r="B809" t="s">
        <v>1561</v>
      </c>
      <c r="C809" t="s">
        <v>1970</v>
      </c>
      <c r="D809">
        <v>4.0000000000000001E-3</v>
      </c>
      <c r="E809" t="s">
        <v>1971</v>
      </c>
      <c r="F809" t="s">
        <v>24</v>
      </c>
      <c r="G809" s="6">
        <v>45790.564525462964</v>
      </c>
      <c r="H809" t="s">
        <v>25</v>
      </c>
      <c r="I809" t="s">
        <v>26</v>
      </c>
      <c r="J809" t="s">
        <v>1738</v>
      </c>
      <c r="K809" t="s">
        <v>28</v>
      </c>
      <c r="M809" t="s">
        <v>29</v>
      </c>
      <c r="N809" t="s">
        <v>91</v>
      </c>
      <c r="O809" t="s">
        <v>1972</v>
      </c>
      <c r="P809" s="7" t="str">
        <f>HYPERLINK("https://collectormobile.dot.state.oh.us/arcgis/rest/services/ADAROW/ADA_ROW_Inventory_Image_Viewer/MapServer/3/533054/attachments/", "Photo Link")</f>
        <v>Photo Link</v>
      </c>
      <c r="Q809" s="7" t="str">
        <f>HYPERLINK("http://data.mapchannels.com/dualmaps6/map.htm?lat=41.142057&amp;lng=-84.580704", "Map Channel Link")</f>
        <v>Map Channel Link</v>
      </c>
    </row>
    <row r="810" spans="1:17" hidden="1" x14ac:dyDescent="0.25">
      <c r="A810" t="s">
        <v>20</v>
      </c>
      <c r="B810" t="s">
        <v>1561</v>
      </c>
      <c r="C810" t="s">
        <v>1970</v>
      </c>
      <c r="D810">
        <v>4.0000000000000001E-3</v>
      </c>
      <c r="E810" t="s">
        <v>1973</v>
      </c>
      <c r="F810" t="s">
        <v>24</v>
      </c>
      <c r="G810" s="6">
        <v>45790.564525462964</v>
      </c>
      <c r="H810" t="s">
        <v>25</v>
      </c>
      <c r="I810" t="s">
        <v>26</v>
      </c>
      <c r="J810" t="s">
        <v>1738</v>
      </c>
      <c r="K810" t="s">
        <v>28</v>
      </c>
      <c r="M810" t="s">
        <v>29</v>
      </c>
      <c r="N810" t="s">
        <v>422</v>
      </c>
      <c r="O810" t="s">
        <v>1974</v>
      </c>
      <c r="P810" s="7" t="str">
        <f>HYPERLINK("https://collectormobile.dot.state.oh.us/arcgis/rest/services/ADAROW/ADA_ROW_Inventory_Image_Viewer/MapServer/3/533059/attachments/", "Photo Link")</f>
        <v>Photo Link</v>
      </c>
      <c r="Q810" s="7" t="str">
        <f>HYPERLINK("http://data.mapchannels.com/dualmaps6/map.htm?lat=41.142142&amp;lng=-84.580704", "Map Channel Link")</f>
        <v>Map Channel Link</v>
      </c>
    </row>
    <row r="811" spans="1:17" hidden="1" x14ac:dyDescent="0.25">
      <c r="A811" t="s">
        <v>20</v>
      </c>
      <c r="B811" t="s">
        <v>1561</v>
      </c>
      <c r="C811" t="s">
        <v>1975</v>
      </c>
      <c r="D811">
        <v>0.33400000000000002</v>
      </c>
      <c r="E811" t="s">
        <v>1976</v>
      </c>
      <c r="F811" t="s">
        <v>24</v>
      </c>
      <c r="G811" s="6">
        <v>45790.564525462964</v>
      </c>
      <c r="H811" t="s">
        <v>25</v>
      </c>
      <c r="I811" t="s">
        <v>26</v>
      </c>
      <c r="J811" t="s">
        <v>1738</v>
      </c>
      <c r="K811" t="s">
        <v>28</v>
      </c>
      <c r="M811" t="s">
        <v>29</v>
      </c>
      <c r="N811" t="s">
        <v>91</v>
      </c>
      <c r="O811" t="s">
        <v>1977</v>
      </c>
      <c r="P811" s="7" t="str">
        <f>HYPERLINK("https://collectormobile.dot.state.oh.us/arcgis/rest/services/ADAROW/ADA_ROW_Inventory_Image_Viewer/MapServer/3/533055/attachments/", "Photo Link")</f>
        <v>Photo Link</v>
      </c>
      <c r="Q811" s="7" t="str">
        <f>HYPERLINK("http://data.mapchannels.com/dualmaps6/map.htm?lat=41.142051&amp;lng=-84.580924", "Map Channel Link")</f>
        <v>Map Channel Link</v>
      </c>
    </row>
    <row r="812" spans="1:17" hidden="1" x14ac:dyDescent="0.25">
      <c r="A812" t="s">
        <v>20</v>
      </c>
      <c r="B812" t="s">
        <v>1561</v>
      </c>
      <c r="C812" t="s">
        <v>1975</v>
      </c>
      <c r="D812">
        <v>0.33400000000000002</v>
      </c>
      <c r="E812" t="s">
        <v>1978</v>
      </c>
      <c r="F812" t="s">
        <v>24</v>
      </c>
      <c r="G812" s="6">
        <v>45790.564525462964</v>
      </c>
      <c r="H812" t="s">
        <v>25</v>
      </c>
      <c r="I812" t="s">
        <v>26</v>
      </c>
      <c r="J812" t="s">
        <v>1738</v>
      </c>
      <c r="K812" t="s">
        <v>28</v>
      </c>
      <c r="M812" t="s">
        <v>29</v>
      </c>
      <c r="N812" t="s">
        <v>72</v>
      </c>
      <c r="O812" t="s">
        <v>1979</v>
      </c>
      <c r="P812" s="7" t="str">
        <f>HYPERLINK("https://collectormobile.dot.state.oh.us/arcgis/rest/services/ADAROW/ADA_ROW_Inventory_Image_Viewer/MapServer/3/533056/attachments/", "Photo Link")</f>
        <v>Photo Link</v>
      </c>
      <c r="Q812" s="7" t="str">
        <f>HYPERLINK("http://data.mapchannels.com/dualmaps6/map.htm?lat=41.142148&amp;lng=-84.580924", "Map Channel Link")</f>
        <v>Map Channel Link</v>
      </c>
    </row>
    <row r="813" spans="1:17" hidden="1" x14ac:dyDescent="0.25">
      <c r="A813" t="s">
        <v>20</v>
      </c>
      <c r="B813" t="s">
        <v>1561</v>
      </c>
      <c r="C813" t="s">
        <v>1975</v>
      </c>
      <c r="D813">
        <v>0.33600000000000002</v>
      </c>
      <c r="E813" t="s">
        <v>1980</v>
      </c>
      <c r="F813" t="s">
        <v>24</v>
      </c>
      <c r="G813" s="6">
        <v>45790.564525462964</v>
      </c>
      <c r="H813" t="s">
        <v>25</v>
      </c>
      <c r="I813" t="s">
        <v>26</v>
      </c>
      <c r="J813" t="s">
        <v>1738</v>
      </c>
      <c r="K813" t="s">
        <v>28</v>
      </c>
      <c r="M813" t="s">
        <v>29</v>
      </c>
      <c r="N813" t="s">
        <v>422</v>
      </c>
      <c r="O813" t="s">
        <v>1981</v>
      </c>
      <c r="P813" s="7" t="str">
        <f>HYPERLINK("https://collectormobile.dot.state.oh.us/arcgis/rest/services/ADAROW/ADA_ROW_Inventory_Image_Viewer/MapServer/3/533057/attachments/", "Photo Link")</f>
        <v>Photo Link</v>
      </c>
      <c r="Q813" s="7" t="str">
        <f>HYPERLINK("http://data.mapchannels.com/dualmaps6/map.htm?lat=41.142176&amp;lng=-84.580885", "Map Channel Link")</f>
        <v>Map Channel Link</v>
      </c>
    </row>
    <row r="814" spans="1:17" hidden="1" x14ac:dyDescent="0.25">
      <c r="A814" t="s">
        <v>20</v>
      </c>
      <c r="B814" t="s">
        <v>1561</v>
      </c>
      <c r="C814" t="s">
        <v>1982</v>
      </c>
      <c r="D814">
        <v>4.0000000000000001E-3</v>
      </c>
      <c r="E814" t="s">
        <v>1983</v>
      </c>
      <c r="F814" t="s">
        <v>24</v>
      </c>
      <c r="G814" s="6">
        <v>45790.564351851863</v>
      </c>
      <c r="H814" t="s">
        <v>25</v>
      </c>
      <c r="I814" t="s">
        <v>26</v>
      </c>
      <c r="J814" t="s">
        <v>1738</v>
      </c>
      <c r="K814" t="s">
        <v>28</v>
      </c>
      <c r="M814" t="s">
        <v>29</v>
      </c>
      <c r="N814" t="s">
        <v>72</v>
      </c>
      <c r="O814" t="s">
        <v>1984</v>
      </c>
      <c r="P814" s="7" t="str">
        <f>HYPERLINK("https://collectormobile.dot.state.oh.us/arcgis/rest/services/ADAROW/ADA_ROW_Inventory_Image_Viewer/MapServer/3/531550/attachments/", "Photo Link")</f>
        <v>Photo Link</v>
      </c>
      <c r="Q814" s="7" t="str">
        <f>HYPERLINK("http://data.mapchannels.com/dualmaps6/map.htm?lat=41.137379&amp;lng=-84.578471", "Map Channel Link")</f>
        <v>Map Channel Link</v>
      </c>
    </row>
    <row r="815" spans="1:17" hidden="1" x14ac:dyDescent="0.25">
      <c r="A815" t="s">
        <v>20</v>
      </c>
      <c r="B815" t="s">
        <v>1561</v>
      </c>
      <c r="C815" t="s">
        <v>1982</v>
      </c>
      <c r="D815">
        <v>5.0000000000000001E-3</v>
      </c>
      <c r="E815" t="s">
        <v>1985</v>
      </c>
      <c r="F815" t="s">
        <v>24</v>
      </c>
      <c r="G815" s="6">
        <v>45790.564351851863</v>
      </c>
      <c r="H815" t="s">
        <v>25</v>
      </c>
      <c r="I815" t="s">
        <v>26</v>
      </c>
      <c r="J815" t="s">
        <v>1738</v>
      </c>
      <c r="K815" t="s">
        <v>28</v>
      </c>
      <c r="M815" t="s">
        <v>29</v>
      </c>
      <c r="N815" t="s">
        <v>72</v>
      </c>
      <c r="O815" t="s">
        <v>1986</v>
      </c>
      <c r="P815" s="7" t="str">
        <f>HYPERLINK("https://collectormobile.dot.state.oh.us/arcgis/rest/services/ADAROW/ADA_ROW_Inventory_Image_Viewer/MapServer/3/531549/attachments/", "Photo Link")</f>
        <v>Photo Link</v>
      </c>
      <c r="Q815" s="7" t="str">
        <f>HYPERLINK("http://data.mapchannels.com/dualmaps6/map.htm?lat=41.137396&amp;lng=-84.578492", "Map Channel Link")</f>
        <v>Map Channel Link</v>
      </c>
    </row>
    <row r="816" spans="1:17" hidden="1" x14ac:dyDescent="0.25">
      <c r="A816" t="s">
        <v>20</v>
      </c>
      <c r="B816" t="s">
        <v>1561</v>
      </c>
      <c r="C816" t="s">
        <v>1428</v>
      </c>
      <c r="D816">
        <v>1.9E-2</v>
      </c>
      <c r="E816" t="s">
        <v>1987</v>
      </c>
      <c r="F816" t="s">
        <v>24</v>
      </c>
      <c r="G816" s="6">
        <v>45790.564351851863</v>
      </c>
      <c r="H816" t="s">
        <v>25</v>
      </c>
      <c r="I816" t="s">
        <v>26</v>
      </c>
      <c r="J816" t="s">
        <v>1738</v>
      </c>
      <c r="K816" t="s">
        <v>28</v>
      </c>
      <c r="M816" t="s">
        <v>29</v>
      </c>
      <c r="N816" t="s">
        <v>72</v>
      </c>
      <c r="O816" t="s">
        <v>1988</v>
      </c>
      <c r="P816" s="7" t="str">
        <f>HYPERLINK("https://collectormobile.dot.state.oh.us/arcgis/rest/services/ADAROW/ADA_ROW_Inventory_Image_Viewer/MapServer/3/531552/attachments/", "Photo Link")</f>
        <v>Photo Link</v>
      </c>
      <c r="Q816" s="7" t="str">
        <f>HYPERLINK("http://data.mapchannels.com/dualmaps6/map.htm?lat=41.137240&amp;lng=-84.578559", "Map Channel Link")</f>
        <v>Map Channel Link</v>
      </c>
    </row>
    <row r="817" spans="1:17" hidden="1" x14ac:dyDescent="0.25">
      <c r="A817" t="s">
        <v>20</v>
      </c>
      <c r="B817" t="s">
        <v>1561</v>
      </c>
      <c r="C817" t="s">
        <v>1428</v>
      </c>
      <c r="D817">
        <v>0.02</v>
      </c>
      <c r="E817" t="s">
        <v>1989</v>
      </c>
      <c r="F817" t="s">
        <v>24</v>
      </c>
      <c r="G817" s="6">
        <v>45790.564351851863</v>
      </c>
      <c r="H817" t="s">
        <v>25</v>
      </c>
      <c r="I817" t="s">
        <v>26</v>
      </c>
      <c r="J817" t="s">
        <v>1738</v>
      </c>
      <c r="K817" t="s">
        <v>28</v>
      </c>
      <c r="M817" t="s">
        <v>29</v>
      </c>
      <c r="N817" t="s">
        <v>72</v>
      </c>
      <c r="O817" t="s">
        <v>1990</v>
      </c>
      <c r="P817" s="7" t="str">
        <f>HYPERLINK("https://collectormobile.dot.state.oh.us/arcgis/rest/services/ADAROW/ADA_ROW_Inventory_Image_Viewer/MapServer/3/531551/attachments/", "Photo Link")</f>
        <v>Photo Link</v>
      </c>
      <c r="Q817" s="7" t="str">
        <f>HYPERLINK("http://data.mapchannels.com/dualmaps6/map.htm?lat=41.137257&amp;lng=-84.578545", "Map Channel Link")</f>
        <v>Map Channel Link</v>
      </c>
    </row>
    <row r="818" spans="1:17" hidden="1" x14ac:dyDescent="0.25">
      <c r="A818" t="s">
        <v>20</v>
      </c>
      <c r="B818" t="s">
        <v>1561</v>
      </c>
      <c r="C818" t="s">
        <v>1432</v>
      </c>
      <c r="D818">
        <v>3.0000000000000001E-3</v>
      </c>
      <c r="E818" t="s">
        <v>1991</v>
      </c>
      <c r="F818" t="s">
        <v>24</v>
      </c>
      <c r="G818" s="6">
        <v>45790.564351851863</v>
      </c>
      <c r="H818" t="s">
        <v>25</v>
      </c>
      <c r="I818" t="s">
        <v>26</v>
      </c>
      <c r="J818" t="s">
        <v>1738</v>
      </c>
      <c r="K818" t="s">
        <v>28</v>
      </c>
      <c r="M818" t="s">
        <v>29</v>
      </c>
      <c r="N818" t="s">
        <v>91</v>
      </c>
      <c r="O818" t="s">
        <v>1992</v>
      </c>
      <c r="P818" s="7" t="str">
        <f>HYPERLINK("https://collectormobile.dot.state.oh.us/arcgis/rest/services/ADAROW/ADA_ROW_Inventory_Image_Viewer/MapServer/3/531579/attachments/", "Photo Link")</f>
        <v>Photo Link</v>
      </c>
      <c r="Q818" s="7" t="str">
        <f>HYPERLINK("http://data.mapchannels.com/dualmaps6/map.htm?lat=41.135454&amp;lng=-84.580708", "Map Channel Link")</f>
        <v>Map Channel Link</v>
      </c>
    </row>
    <row r="819" spans="1:17" hidden="1" x14ac:dyDescent="0.25">
      <c r="A819" t="s">
        <v>20</v>
      </c>
      <c r="B819" t="s">
        <v>1561</v>
      </c>
      <c r="C819" t="s">
        <v>1432</v>
      </c>
      <c r="D819">
        <v>4.0000000000000001E-3</v>
      </c>
      <c r="E819" t="s">
        <v>1993</v>
      </c>
      <c r="F819" t="s">
        <v>24</v>
      </c>
      <c r="G819" s="6">
        <v>45790.564351851863</v>
      </c>
      <c r="H819" t="s">
        <v>25</v>
      </c>
      <c r="I819" t="s">
        <v>26</v>
      </c>
      <c r="J819" t="s">
        <v>1738</v>
      </c>
      <c r="K819" t="s">
        <v>28</v>
      </c>
      <c r="M819" t="s">
        <v>29</v>
      </c>
      <c r="N819" t="s">
        <v>91</v>
      </c>
      <c r="O819" t="s">
        <v>1994</v>
      </c>
      <c r="P819" s="7" t="str">
        <f>HYPERLINK("https://collectormobile.dot.state.oh.us/arcgis/rest/services/ADAROW/ADA_ROW_Inventory_Image_Viewer/MapServer/3/531580/attachments/", "Photo Link")</f>
        <v>Photo Link</v>
      </c>
      <c r="Q819" s="7" t="str">
        <f>HYPERLINK("http://data.mapchannels.com/dualmaps6/map.htm?lat=41.135378&amp;lng=-84.580702", "Map Channel Link")</f>
        <v>Map Channel Link</v>
      </c>
    </row>
    <row r="820" spans="1:17" hidden="1" x14ac:dyDescent="0.25">
      <c r="A820" t="s">
        <v>20</v>
      </c>
      <c r="B820" t="s">
        <v>1561</v>
      </c>
      <c r="C820" t="s">
        <v>1995</v>
      </c>
      <c r="D820">
        <v>0.11</v>
      </c>
      <c r="E820" t="s">
        <v>1996</v>
      </c>
      <c r="F820" t="s">
        <v>24</v>
      </c>
      <c r="G820" s="6">
        <v>45790.564351851863</v>
      </c>
      <c r="H820" t="s">
        <v>25</v>
      </c>
      <c r="I820" t="s">
        <v>26</v>
      </c>
      <c r="J820" t="s">
        <v>1738</v>
      </c>
      <c r="K820" t="s">
        <v>124</v>
      </c>
      <c r="M820" t="s">
        <v>29</v>
      </c>
      <c r="N820" t="s">
        <v>707</v>
      </c>
      <c r="O820" t="s">
        <v>1997</v>
      </c>
      <c r="P820" s="7" t="str">
        <f>HYPERLINK("https://collectormobile.dot.state.oh.us/arcgis/rest/services/ADAROW/ADA_ROW_Inventory_Image_Viewer/MapServer/3/531581/attachments/", "Photo Link")</f>
        <v>Photo Link</v>
      </c>
      <c r="Q820" s="7" t="str">
        <f>HYPERLINK("http://data.mapchannels.com/dualmaps6/map.htm?lat=41.135352&amp;lng=-84.580743", "Map Channel Link")</f>
        <v>Map Channel Link</v>
      </c>
    </row>
    <row r="821" spans="1:17" hidden="1" x14ac:dyDescent="0.25">
      <c r="A821" t="s">
        <v>20</v>
      </c>
      <c r="B821" t="s">
        <v>1561</v>
      </c>
      <c r="C821" t="s">
        <v>1998</v>
      </c>
      <c r="D821">
        <v>0.183</v>
      </c>
      <c r="E821" t="s">
        <v>1999</v>
      </c>
      <c r="F821" t="s">
        <v>24</v>
      </c>
      <c r="G821" s="6">
        <v>45790.564351851863</v>
      </c>
      <c r="H821" t="s">
        <v>25</v>
      </c>
      <c r="I821" t="s">
        <v>26</v>
      </c>
      <c r="J821" t="s">
        <v>1631</v>
      </c>
      <c r="K821" t="s">
        <v>28</v>
      </c>
      <c r="M821" t="s">
        <v>29</v>
      </c>
      <c r="N821" t="s">
        <v>80</v>
      </c>
      <c r="O821" t="s">
        <v>2000</v>
      </c>
      <c r="P821" s="7" t="str">
        <f>HYPERLINK("https://collectormobile.dot.state.oh.us/arcgis/rest/services/ADAROW/ADA_ROW_Inventory_Image_Viewer/MapServer/3/532996/attachments/", "Photo Link")</f>
        <v>Photo Link</v>
      </c>
      <c r="Q821" s="7" t="str">
        <f>HYPERLINK("http://data.mapchannels.com/dualmaps6/map.htm?lat=41.076380&amp;lng=-84.726762", "Map Channel Link")</f>
        <v>Map Channel Link</v>
      </c>
    </row>
    <row r="822" spans="1:17" hidden="1" x14ac:dyDescent="0.25">
      <c r="A822" t="s">
        <v>20</v>
      </c>
      <c r="B822" t="s">
        <v>1561</v>
      </c>
      <c r="C822" t="s">
        <v>1998</v>
      </c>
      <c r="D822">
        <v>0.184</v>
      </c>
      <c r="E822" t="s">
        <v>2001</v>
      </c>
      <c r="F822" t="s">
        <v>24</v>
      </c>
      <c r="G822" s="6">
        <v>45790.564525462964</v>
      </c>
      <c r="H822" t="s">
        <v>25</v>
      </c>
      <c r="I822" t="s">
        <v>26</v>
      </c>
      <c r="J822" t="s">
        <v>1631</v>
      </c>
      <c r="K822" t="s">
        <v>28</v>
      </c>
      <c r="M822" t="s">
        <v>29</v>
      </c>
      <c r="N822" t="s">
        <v>80</v>
      </c>
      <c r="O822" t="s">
        <v>2002</v>
      </c>
      <c r="P822" s="7" t="str">
        <f>HYPERLINK("https://collectormobile.dot.state.oh.us/arcgis/rest/services/ADAROW/ADA_ROW_Inventory_Image_Viewer/MapServer/3/532997/attachments/", "Photo Link")</f>
        <v>Photo Link</v>
      </c>
      <c r="Q822" s="7" t="str">
        <f>HYPERLINK("http://data.mapchannels.com/dualmaps6/map.htm?lat=41.076314&amp;lng=-84.726756", "Map Channel Link")</f>
        <v>Map Channel Link</v>
      </c>
    </row>
    <row r="823" spans="1:17" hidden="1" x14ac:dyDescent="0.25">
      <c r="A823" t="s">
        <v>20</v>
      </c>
      <c r="B823" t="s">
        <v>1561</v>
      </c>
      <c r="C823" t="s">
        <v>932</v>
      </c>
      <c r="D823">
        <v>6.0000000000000001E-3</v>
      </c>
      <c r="E823" t="s">
        <v>2003</v>
      </c>
      <c r="F823" t="s">
        <v>24</v>
      </c>
      <c r="G823" s="6">
        <v>45790.564351851863</v>
      </c>
      <c r="H823" t="s">
        <v>25</v>
      </c>
      <c r="I823" t="s">
        <v>26</v>
      </c>
      <c r="J823" t="s">
        <v>1631</v>
      </c>
      <c r="K823" t="s">
        <v>28</v>
      </c>
      <c r="M823" t="s">
        <v>29</v>
      </c>
      <c r="N823" t="s">
        <v>72</v>
      </c>
      <c r="O823" t="s">
        <v>2004</v>
      </c>
      <c r="P823" s="7" t="str">
        <f>HYPERLINK("https://collectormobile.dot.state.oh.us/arcgis/rest/services/ADAROW/ADA_ROW_Inventory_Image_Viewer/MapServer/3/531536/attachments/", "Photo Link")</f>
        <v>Photo Link</v>
      </c>
      <c r="Q823" s="7" t="str">
        <f>HYPERLINK("http://data.mapchannels.com/dualmaps6/map.htm?lat=41.080093&amp;lng=-84.726585", "Map Channel Link")</f>
        <v>Map Channel Link</v>
      </c>
    </row>
    <row r="824" spans="1:17" hidden="1" x14ac:dyDescent="0.25">
      <c r="A824" t="s">
        <v>20</v>
      </c>
      <c r="B824" t="s">
        <v>1561</v>
      </c>
      <c r="C824" t="s">
        <v>1439</v>
      </c>
      <c r="D824">
        <v>5.5E-2</v>
      </c>
      <c r="E824" t="s">
        <v>2005</v>
      </c>
      <c r="F824" t="s">
        <v>24</v>
      </c>
      <c r="G824" s="6">
        <v>45790.564351851863</v>
      </c>
      <c r="H824" t="s">
        <v>25</v>
      </c>
      <c r="I824" t="s">
        <v>26</v>
      </c>
      <c r="J824" t="s">
        <v>1631</v>
      </c>
      <c r="K824"/>
      <c r="M824" t="s">
        <v>29</v>
      </c>
      <c r="N824" t="s">
        <v>200</v>
      </c>
      <c r="O824" t="s">
        <v>2006</v>
      </c>
      <c r="P824" s="7" t="str">
        <f>HYPERLINK("https://collectormobile.dot.state.oh.us/arcgis/rest/services/ADAROW/ADA_ROW_Inventory_Image_Viewer/MapServer/3/532995/attachments/", "Photo Link")</f>
        <v>Photo Link</v>
      </c>
      <c r="Q824" s="7" t="str">
        <f>HYPERLINK("http://data.mapchannels.com/dualmaps6/map.htm?lat=41.080091&amp;lng=-84.726805", "Map Channel Link")</f>
        <v>Map Channel Link</v>
      </c>
    </row>
    <row r="825" spans="1:17" hidden="1" x14ac:dyDescent="0.25">
      <c r="A825" t="s">
        <v>20</v>
      </c>
      <c r="B825" t="s">
        <v>1561</v>
      </c>
      <c r="C825" t="s">
        <v>937</v>
      </c>
      <c r="D825">
        <v>6.0000000000000001E-3</v>
      </c>
      <c r="E825" t="s">
        <v>2007</v>
      </c>
      <c r="F825" t="s">
        <v>24</v>
      </c>
      <c r="G825" s="6">
        <v>45790.564351851863</v>
      </c>
      <c r="H825" t="s">
        <v>25</v>
      </c>
      <c r="I825" t="s">
        <v>26</v>
      </c>
      <c r="J825" t="s">
        <v>1631</v>
      </c>
      <c r="K825" t="s">
        <v>28</v>
      </c>
      <c r="M825" t="s">
        <v>29</v>
      </c>
      <c r="N825" t="s">
        <v>72</v>
      </c>
      <c r="O825" t="s">
        <v>2008</v>
      </c>
      <c r="P825" s="7" t="str">
        <f>HYPERLINK("https://collectormobile.dot.state.oh.us/arcgis/rest/services/ADAROW/ADA_ROW_Inventory_Image_Viewer/MapServer/3/531546/attachments/", "Photo Link")</f>
        <v>Photo Link</v>
      </c>
      <c r="Q825" s="7" t="str">
        <f>HYPERLINK("http://data.mapchannels.com/dualmaps6/map.htm?lat=41.076598&amp;lng=-84.726553", "Map Channel Link")</f>
        <v>Map Channel Link</v>
      </c>
    </row>
    <row r="826" spans="1:17" hidden="1" x14ac:dyDescent="0.25">
      <c r="A826" t="s">
        <v>20</v>
      </c>
      <c r="B826" t="s">
        <v>1561</v>
      </c>
      <c r="C826" t="s">
        <v>937</v>
      </c>
      <c r="D826">
        <v>6.0000000000000001E-3</v>
      </c>
      <c r="E826" t="s">
        <v>2009</v>
      </c>
      <c r="F826" t="s">
        <v>24</v>
      </c>
      <c r="G826" s="6">
        <v>45790.564351851863</v>
      </c>
      <c r="H826" t="s">
        <v>25</v>
      </c>
      <c r="I826" t="s">
        <v>26</v>
      </c>
      <c r="J826" t="s">
        <v>1631</v>
      </c>
      <c r="K826" t="s">
        <v>28</v>
      </c>
      <c r="M826" t="s">
        <v>29</v>
      </c>
      <c r="N826" t="s">
        <v>80</v>
      </c>
      <c r="O826" t="s">
        <v>2010</v>
      </c>
      <c r="P826" s="7" t="str">
        <f>HYPERLINK("https://collectormobile.dot.state.oh.us/arcgis/rest/services/ADAROW/ADA_ROW_Inventory_Image_Viewer/MapServer/3/531547/attachments/", "Photo Link")</f>
        <v>Photo Link</v>
      </c>
      <c r="Q826" s="7" t="str">
        <f>HYPERLINK("http://data.mapchannels.com/dualmaps6/map.htm?lat=41.076528&amp;lng=-84.726551", "Map Channel Link")</f>
        <v>Map Channel Link</v>
      </c>
    </row>
    <row r="827" spans="1:17" hidden="1" x14ac:dyDescent="0.25">
      <c r="A827" t="s">
        <v>20</v>
      </c>
      <c r="B827" t="s">
        <v>1561</v>
      </c>
      <c r="C827" t="s">
        <v>2011</v>
      </c>
      <c r="D827">
        <v>6.0000000000000001E-3</v>
      </c>
      <c r="E827" t="s">
        <v>2012</v>
      </c>
      <c r="F827" t="s">
        <v>24</v>
      </c>
      <c r="G827" s="6">
        <v>45790.564351851863</v>
      </c>
      <c r="H827" t="s">
        <v>25</v>
      </c>
      <c r="I827" t="s">
        <v>26</v>
      </c>
      <c r="J827" t="s">
        <v>1631</v>
      </c>
      <c r="K827" t="s">
        <v>124</v>
      </c>
      <c r="M827" t="s">
        <v>29</v>
      </c>
      <c r="N827" t="s">
        <v>2013</v>
      </c>
      <c r="O827" t="s">
        <v>2014</v>
      </c>
      <c r="P827" s="7" t="str">
        <f>HYPERLINK("https://collectormobile.dot.state.oh.us/arcgis/rest/services/ADAROW/ADA_ROW_Inventory_Image_Viewer/MapServer/3/532991/attachments/", "Photo Link")</f>
        <v>Photo Link</v>
      </c>
      <c r="Q827" s="7" t="str">
        <f>HYPERLINK("http://data.mapchannels.com/dualmaps6/map.htm?lat=41.082809&amp;lng=-84.726608", "Map Channel Link")</f>
        <v>Map Channel Link</v>
      </c>
    </row>
    <row r="828" spans="1:17" hidden="1" x14ac:dyDescent="0.25">
      <c r="A828" t="s">
        <v>20</v>
      </c>
      <c r="B828" t="s">
        <v>1561</v>
      </c>
      <c r="C828" t="s">
        <v>2011</v>
      </c>
      <c r="D828">
        <v>6.0000000000000001E-3</v>
      </c>
      <c r="E828" t="s">
        <v>2015</v>
      </c>
      <c r="F828" t="s">
        <v>24</v>
      </c>
      <c r="G828" s="6">
        <v>45790.564351851863</v>
      </c>
      <c r="H828" t="s">
        <v>25</v>
      </c>
      <c r="I828" t="s">
        <v>26</v>
      </c>
      <c r="J828" t="s">
        <v>1631</v>
      </c>
      <c r="K828" t="s">
        <v>124</v>
      </c>
      <c r="M828" t="s">
        <v>29</v>
      </c>
      <c r="N828" t="s">
        <v>700</v>
      </c>
      <c r="O828" t="s">
        <v>2016</v>
      </c>
      <c r="P828" s="7" t="str">
        <f>HYPERLINK("https://collectormobile.dot.state.oh.us/arcgis/rest/services/ADAROW/ADA_ROW_Inventory_Image_Viewer/MapServer/3/532992/attachments/", "Photo Link")</f>
        <v>Photo Link</v>
      </c>
      <c r="Q828" s="7" t="str">
        <f>HYPERLINK("http://data.mapchannels.com/dualmaps6/map.htm?lat=41.082874&amp;lng=-84.726605", "Map Channel Link")</f>
        <v>Map Channel Link</v>
      </c>
    </row>
    <row r="829" spans="1:17" hidden="1" x14ac:dyDescent="0.25">
      <c r="A829" t="s">
        <v>20</v>
      </c>
      <c r="B829" t="s">
        <v>1561</v>
      </c>
      <c r="C829" t="s">
        <v>2017</v>
      </c>
      <c r="D829">
        <v>0.27300000000000002</v>
      </c>
      <c r="E829" t="s">
        <v>2018</v>
      </c>
      <c r="F829" t="s">
        <v>24</v>
      </c>
      <c r="G829" s="6">
        <v>45790.564351851863</v>
      </c>
      <c r="H829" t="s">
        <v>25</v>
      </c>
      <c r="I829" t="s">
        <v>26</v>
      </c>
      <c r="J829" t="s">
        <v>1631</v>
      </c>
      <c r="K829" t="s">
        <v>38</v>
      </c>
      <c r="M829" t="s">
        <v>29</v>
      </c>
      <c r="N829" t="s">
        <v>39</v>
      </c>
      <c r="O829" t="s">
        <v>2019</v>
      </c>
      <c r="P829" s="7" t="str">
        <f>HYPERLINK("https://collectormobile.dot.state.oh.us/arcgis/rest/services/ADAROW/ADA_ROW_Inventory_Image_Viewer/MapServer/3/531965/attachments/", "Photo Link")</f>
        <v>Photo Link</v>
      </c>
      <c r="Q829" s="7" t="str">
        <f>HYPERLINK("http://data.mapchannels.com/dualmaps6/map.htm?lat=41.077385&amp;lng=-84.730230", "Map Channel Link")</f>
        <v>Map Channel Link</v>
      </c>
    </row>
    <row r="830" spans="1:17" hidden="1" x14ac:dyDescent="0.25">
      <c r="A830" t="s">
        <v>20</v>
      </c>
      <c r="B830" t="s">
        <v>1561</v>
      </c>
      <c r="C830" t="s">
        <v>1452</v>
      </c>
      <c r="D830">
        <v>4.0000000000000001E-3</v>
      </c>
      <c r="E830" t="s">
        <v>2020</v>
      </c>
      <c r="F830" t="s">
        <v>24</v>
      </c>
      <c r="G830" s="6">
        <v>45790.564525462964</v>
      </c>
      <c r="H830" t="s">
        <v>25</v>
      </c>
      <c r="I830" t="s">
        <v>26</v>
      </c>
      <c r="J830" t="s">
        <v>1631</v>
      </c>
      <c r="K830" t="s">
        <v>124</v>
      </c>
      <c r="M830" t="s">
        <v>29</v>
      </c>
      <c r="N830" t="s">
        <v>700</v>
      </c>
      <c r="O830" t="s">
        <v>2021</v>
      </c>
      <c r="P830" s="7" t="str">
        <f>HYPERLINK("https://collectormobile.dot.state.oh.us/arcgis/rest/services/ADAROW/ADA_ROW_Inventory_Image_Viewer/MapServer/3/533431/attachments/", "Photo Link")</f>
        <v>Photo Link</v>
      </c>
      <c r="Q830" s="7" t="str">
        <f>HYPERLINK("http://data.mapchannels.com/dualmaps6/map.htm?lat=41.077502&amp;lng=-84.729433", "Map Channel Link")</f>
        <v>Map Channel Link</v>
      </c>
    </row>
    <row r="831" spans="1:17" hidden="1" x14ac:dyDescent="0.25">
      <c r="A831" t="s">
        <v>20</v>
      </c>
      <c r="B831" t="s">
        <v>1561</v>
      </c>
      <c r="C831" t="s">
        <v>1452</v>
      </c>
      <c r="D831">
        <v>4.0000000000000001E-3</v>
      </c>
      <c r="E831" t="s">
        <v>2022</v>
      </c>
      <c r="F831" t="s">
        <v>24</v>
      </c>
      <c r="G831" s="6">
        <v>45790.564525462964</v>
      </c>
      <c r="H831" t="s">
        <v>25</v>
      </c>
      <c r="I831" t="s">
        <v>26</v>
      </c>
      <c r="J831" t="s">
        <v>1631</v>
      </c>
      <c r="K831" t="s">
        <v>124</v>
      </c>
      <c r="M831" t="s">
        <v>29</v>
      </c>
      <c r="N831" t="s">
        <v>2023</v>
      </c>
      <c r="O831" t="s">
        <v>2024</v>
      </c>
      <c r="P831" s="7" t="str">
        <f>HYPERLINK("https://collectormobile.dot.state.oh.us/arcgis/rest/services/ADAROW/ADA_ROW_Inventory_Image_Viewer/MapServer/3/533432/attachments/", "Photo Link")</f>
        <v>Photo Link</v>
      </c>
      <c r="Q831" s="7" t="str">
        <f>HYPERLINK("http://data.mapchannels.com/dualmaps6/map.htm?lat=41.077503&amp;lng=-84.729553", "Map Channel Link")</f>
        <v>Map Channel Link</v>
      </c>
    </row>
    <row r="832" spans="1:17" hidden="1" x14ac:dyDescent="0.25">
      <c r="A832" t="s">
        <v>20</v>
      </c>
      <c r="B832" t="s">
        <v>1561</v>
      </c>
      <c r="C832" t="s">
        <v>1452</v>
      </c>
      <c r="D832">
        <v>6.6000000000000003E-2</v>
      </c>
      <c r="E832" t="s">
        <v>2025</v>
      </c>
      <c r="F832" t="s">
        <v>143</v>
      </c>
      <c r="G832" s="6">
        <v>44813.623761574083</v>
      </c>
      <c r="H832" t="s">
        <v>25</v>
      </c>
      <c r="I832" t="s">
        <v>26</v>
      </c>
      <c r="J832" t="s">
        <v>1631</v>
      </c>
      <c r="K832" t="s">
        <v>28</v>
      </c>
      <c r="M832" t="s">
        <v>29</v>
      </c>
      <c r="N832" t="s">
        <v>68</v>
      </c>
      <c r="O832" t="s">
        <v>2026</v>
      </c>
      <c r="P832" s="7" t="str">
        <f>HYPERLINK("https://collectormobile.dot.state.oh.us/arcgis/rest/services/ADAROW/ADA_ROW_Inventory_Image_Viewer/MapServer/3/172483/attachments/", "Photo Link")</f>
        <v>Photo Link</v>
      </c>
      <c r="Q832" s="7" t="str">
        <f>HYPERLINK("http://data.mapchannels.com/dualmaps6/map.htm?lat=41.078396&amp;lng=-84.729546", "Map Channel Link")</f>
        <v>Map Channel Link</v>
      </c>
    </row>
    <row r="833" spans="1:17" hidden="1" x14ac:dyDescent="0.25">
      <c r="A833" t="s">
        <v>20</v>
      </c>
      <c r="B833" t="s">
        <v>1561</v>
      </c>
      <c r="C833" t="s">
        <v>2027</v>
      </c>
      <c r="D833">
        <v>5.0000000000000001E-3</v>
      </c>
      <c r="E833" t="s">
        <v>2028</v>
      </c>
      <c r="F833" t="s">
        <v>24</v>
      </c>
      <c r="G833" s="6">
        <v>45790.564525462964</v>
      </c>
      <c r="H833" t="s">
        <v>25</v>
      </c>
      <c r="I833" t="s">
        <v>26</v>
      </c>
      <c r="J833" t="s">
        <v>1631</v>
      </c>
      <c r="K833" t="s">
        <v>28</v>
      </c>
      <c r="M833" t="s">
        <v>29</v>
      </c>
      <c r="N833" t="s">
        <v>72</v>
      </c>
      <c r="O833" t="s">
        <v>2029</v>
      </c>
      <c r="P833" s="7" t="str">
        <f>HYPERLINK("https://collectormobile.dot.state.oh.us/arcgis/rest/services/ADAROW/ADA_ROW_Inventory_Image_Viewer/MapServer/3/533430/attachments/", "Photo Link")</f>
        <v>Photo Link</v>
      </c>
      <c r="Q833" s="7" t="str">
        <f>HYPERLINK("http://data.mapchannels.com/dualmaps6/map.htm?lat=41.077511&amp;lng=-84.727933", "Map Channel Link")</f>
        <v>Map Channel Link</v>
      </c>
    </row>
    <row r="834" spans="1:17" hidden="1" x14ac:dyDescent="0.25">
      <c r="A834" t="s">
        <v>20</v>
      </c>
      <c r="B834" t="s">
        <v>1561</v>
      </c>
      <c r="C834" t="s">
        <v>2030</v>
      </c>
      <c r="D834">
        <v>5.0000000000000001E-3</v>
      </c>
      <c r="E834" t="s">
        <v>2031</v>
      </c>
      <c r="F834" t="s">
        <v>24</v>
      </c>
      <c r="G834" s="6">
        <v>45790.564351851863</v>
      </c>
      <c r="H834" t="s">
        <v>25</v>
      </c>
      <c r="I834" t="s">
        <v>26</v>
      </c>
      <c r="J834" t="s">
        <v>1631</v>
      </c>
      <c r="K834" t="s">
        <v>124</v>
      </c>
      <c r="M834" t="s">
        <v>29</v>
      </c>
      <c r="N834" t="s">
        <v>700</v>
      </c>
      <c r="O834" t="s">
        <v>2032</v>
      </c>
      <c r="P834" s="7" t="str">
        <f>HYPERLINK("https://collectormobile.dot.state.oh.us/arcgis/rest/services/ADAROW/ADA_ROW_Inventory_Image_Viewer/MapServer/3/531951/attachments/", "Photo Link")</f>
        <v>Photo Link</v>
      </c>
      <c r="Q834" s="7" t="str">
        <f>HYPERLINK("http://data.mapchannels.com/dualmaps6/map.htm?lat=41.079337&amp;lng=-84.725408", "Map Channel Link")</f>
        <v>Map Channel Link</v>
      </c>
    </row>
    <row r="835" spans="1:17" hidden="1" x14ac:dyDescent="0.25">
      <c r="A835" t="s">
        <v>20</v>
      </c>
      <c r="B835" t="s">
        <v>1561</v>
      </c>
      <c r="C835" t="s">
        <v>946</v>
      </c>
      <c r="D835">
        <v>0.249</v>
      </c>
      <c r="E835" t="s">
        <v>2033</v>
      </c>
      <c r="F835" t="s">
        <v>24</v>
      </c>
      <c r="G835" s="6">
        <v>45790.564351851863</v>
      </c>
      <c r="H835" t="s">
        <v>25</v>
      </c>
      <c r="I835" t="s">
        <v>26</v>
      </c>
      <c r="J835" t="s">
        <v>1631</v>
      </c>
      <c r="K835"/>
      <c r="M835" t="s">
        <v>29</v>
      </c>
      <c r="N835" t="s">
        <v>200</v>
      </c>
      <c r="O835" t="s">
        <v>2034</v>
      </c>
      <c r="P835" s="7" t="str">
        <f>HYPERLINK("https://collectormobile.dot.state.oh.us/arcgis/rest/services/ADAROW/ADA_ROW_Inventory_Image_Viewer/MapServer/3/531954/attachments/", "Photo Link")</f>
        <v>Photo Link</v>
      </c>
      <c r="Q835" s="7" t="str">
        <f>HYPERLINK("http://data.mapchannels.com/dualmaps6/map.htm?lat=41.079171&amp;lng=-84.725399", "Map Channel Link")</f>
        <v>Map Channel Link</v>
      </c>
    </row>
    <row r="836" spans="1:17" hidden="1" x14ac:dyDescent="0.25">
      <c r="A836" t="s">
        <v>20</v>
      </c>
      <c r="B836" t="s">
        <v>1561</v>
      </c>
      <c r="C836" t="s">
        <v>946</v>
      </c>
      <c r="D836">
        <v>0.249</v>
      </c>
      <c r="E836" t="s">
        <v>2035</v>
      </c>
      <c r="F836" t="s">
        <v>24</v>
      </c>
      <c r="G836" s="6">
        <v>45790.564351851863</v>
      </c>
      <c r="H836" t="s">
        <v>25</v>
      </c>
      <c r="I836" t="s">
        <v>26</v>
      </c>
      <c r="J836" t="s">
        <v>1631</v>
      </c>
      <c r="K836" t="s">
        <v>124</v>
      </c>
      <c r="M836" t="s">
        <v>29</v>
      </c>
      <c r="N836" t="s">
        <v>527</v>
      </c>
      <c r="O836" t="s">
        <v>2036</v>
      </c>
      <c r="P836" s="7" t="str">
        <f>HYPERLINK("https://collectormobile.dot.state.oh.us/arcgis/rest/services/ADAROW/ADA_ROW_Inventory_Image_Viewer/MapServer/3/531955/attachments/", "Photo Link")</f>
        <v>Photo Link</v>
      </c>
      <c r="Q836" s="7" t="str">
        <f>HYPERLINK("http://data.mapchannels.com/dualmaps6/map.htm?lat=41.079172&amp;lng=-84.725563", "Map Channel Link")</f>
        <v>Map Channel Link</v>
      </c>
    </row>
    <row r="837" spans="1:17" hidden="1" x14ac:dyDescent="0.25">
      <c r="A837" t="s">
        <v>20</v>
      </c>
      <c r="B837" t="s">
        <v>1561</v>
      </c>
      <c r="C837" t="s">
        <v>946</v>
      </c>
      <c r="D837">
        <v>0.25</v>
      </c>
      <c r="E837" t="s">
        <v>2037</v>
      </c>
      <c r="F837" t="s">
        <v>24</v>
      </c>
      <c r="G837" s="6">
        <v>45790.564351851863</v>
      </c>
      <c r="H837" t="s">
        <v>25</v>
      </c>
      <c r="I837" t="s">
        <v>26</v>
      </c>
      <c r="J837" t="s">
        <v>1631</v>
      </c>
      <c r="K837" t="s">
        <v>124</v>
      </c>
      <c r="M837" t="s">
        <v>29</v>
      </c>
      <c r="N837" t="s">
        <v>366</v>
      </c>
      <c r="O837" t="s">
        <v>2038</v>
      </c>
      <c r="P837" s="7" t="str">
        <f>HYPERLINK("https://collectormobile.dot.state.oh.us/arcgis/rest/services/ADAROW/ADA_ROW_Inventory_Image_Viewer/MapServer/3/531956/attachments/", "Photo Link")</f>
        <v>Photo Link</v>
      </c>
      <c r="Q837" s="7" t="str">
        <f>HYPERLINK("http://data.mapchannels.com/dualmaps6/map.htm?lat=41.079186&amp;lng=-84.725587", "Map Channel Link")</f>
        <v>Map Channel Link</v>
      </c>
    </row>
    <row r="838" spans="1:17" hidden="1" x14ac:dyDescent="0.25">
      <c r="A838" t="s">
        <v>20</v>
      </c>
      <c r="B838" t="s">
        <v>1561</v>
      </c>
      <c r="C838" t="s">
        <v>2039</v>
      </c>
      <c r="D838">
        <v>0.49399999999999999</v>
      </c>
      <c r="E838" t="s">
        <v>2040</v>
      </c>
      <c r="F838" t="s">
        <v>24</v>
      </c>
      <c r="G838" s="6">
        <v>45790.564351851863</v>
      </c>
      <c r="H838" t="s">
        <v>25</v>
      </c>
      <c r="I838" t="s">
        <v>26</v>
      </c>
      <c r="J838" t="s">
        <v>1631</v>
      </c>
      <c r="K838" t="s">
        <v>124</v>
      </c>
      <c r="M838" t="s">
        <v>29</v>
      </c>
      <c r="N838" t="s">
        <v>483</v>
      </c>
      <c r="O838" t="s">
        <v>2041</v>
      </c>
      <c r="P838" s="7" t="str">
        <f>HYPERLINK("https://collectormobile.dot.state.oh.us/arcgis/rest/services/ADAROW/ADA_ROW_Inventory_Image_Viewer/MapServer/3/531958/attachments/", "Photo Link")</f>
        <v>Photo Link</v>
      </c>
      <c r="Q838" s="7" t="str">
        <f>HYPERLINK("http://data.mapchannels.com/dualmaps6/map.htm?lat=41.079305&amp;lng=-84.726795", "Map Channel Link")</f>
        <v>Map Channel Link</v>
      </c>
    </row>
    <row r="839" spans="1:17" hidden="1" x14ac:dyDescent="0.25">
      <c r="A839" t="s">
        <v>20</v>
      </c>
      <c r="B839" t="s">
        <v>1561</v>
      </c>
      <c r="C839" t="s">
        <v>2039</v>
      </c>
      <c r="D839">
        <v>0.49399999999999999</v>
      </c>
      <c r="E839" t="s">
        <v>2042</v>
      </c>
      <c r="F839" t="s">
        <v>24</v>
      </c>
      <c r="G839" s="6">
        <v>45790.564351851863</v>
      </c>
      <c r="H839" t="s">
        <v>25</v>
      </c>
      <c r="I839" t="s">
        <v>26</v>
      </c>
      <c r="J839" t="s">
        <v>1631</v>
      </c>
      <c r="K839" t="s">
        <v>124</v>
      </c>
      <c r="M839" t="s">
        <v>29</v>
      </c>
      <c r="N839" t="s">
        <v>483</v>
      </c>
      <c r="O839" t="s">
        <v>2043</v>
      </c>
      <c r="P839" s="7" t="str">
        <f>HYPERLINK("https://collectormobile.dot.state.oh.us/arcgis/rest/services/ADAROW/ADA_ROW_Inventory_Image_Viewer/MapServer/3/531959/attachments/", "Photo Link")</f>
        <v>Photo Link</v>
      </c>
      <c r="Q839" s="7" t="str">
        <f>HYPERLINK("http://data.mapchannels.com/dualmaps6/map.htm?lat=41.079198&amp;lng=-84.726791", "Map Channel Link")</f>
        <v>Map Channel Link</v>
      </c>
    </row>
    <row r="840" spans="1:17" hidden="1" x14ac:dyDescent="0.25">
      <c r="A840" t="s">
        <v>20</v>
      </c>
      <c r="B840" t="s">
        <v>1561</v>
      </c>
      <c r="C840" t="s">
        <v>2044</v>
      </c>
      <c r="D840">
        <v>5.0000000000000001E-3</v>
      </c>
      <c r="E840" t="s">
        <v>2045</v>
      </c>
      <c r="F840" t="s">
        <v>24</v>
      </c>
      <c r="G840" s="6">
        <v>45790.564351851863</v>
      </c>
      <c r="H840" t="s">
        <v>25</v>
      </c>
      <c r="I840" t="s">
        <v>26</v>
      </c>
      <c r="J840" t="s">
        <v>1631</v>
      </c>
      <c r="K840" t="s">
        <v>38</v>
      </c>
      <c r="M840" t="s">
        <v>29</v>
      </c>
      <c r="N840" t="s">
        <v>162</v>
      </c>
      <c r="O840" t="s">
        <v>2046</v>
      </c>
      <c r="P840" s="7" t="str">
        <f>HYPERLINK("https://collectormobile.dot.state.oh.us/arcgis/rest/services/ADAROW/ADA_ROW_Inventory_Image_Viewer/MapServer/3/531539/attachments/", "Photo Link")</f>
        <v>Photo Link</v>
      </c>
      <c r="Q840" s="7" t="str">
        <f>HYPERLINK("http://data.mapchannels.com/dualmaps6/map.htm?lat=41.078423&amp;lng=-84.726581", "Map Channel Link")</f>
        <v>Map Channel Link</v>
      </c>
    </row>
    <row r="841" spans="1:17" hidden="1" x14ac:dyDescent="0.25">
      <c r="A841" t="s">
        <v>20</v>
      </c>
      <c r="B841" t="s">
        <v>1561</v>
      </c>
      <c r="C841" t="s">
        <v>2044</v>
      </c>
      <c r="D841">
        <v>6.0000000000000001E-3</v>
      </c>
      <c r="E841" t="s">
        <v>2047</v>
      </c>
      <c r="F841" t="s">
        <v>24</v>
      </c>
      <c r="G841" s="6">
        <v>45790.564351851863</v>
      </c>
      <c r="H841" t="s">
        <v>25</v>
      </c>
      <c r="I841" t="s">
        <v>26</v>
      </c>
      <c r="J841" t="s">
        <v>1631</v>
      </c>
      <c r="K841" t="s">
        <v>28</v>
      </c>
      <c r="M841" t="s">
        <v>29</v>
      </c>
      <c r="N841" t="s">
        <v>72</v>
      </c>
      <c r="O841" t="s">
        <v>2048</v>
      </c>
      <c r="P841" s="7" t="str">
        <f>HYPERLINK("https://collectormobile.dot.state.oh.us/arcgis/rest/services/ADAROW/ADA_ROW_Inventory_Image_Viewer/MapServer/3/531538/attachments/", "Photo Link")</f>
        <v>Photo Link</v>
      </c>
      <c r="Q841" s="7" t="str">
        <f>HYPERLINK("http://data.mapchannels.com/dualmaps6/map.htm?lat=41.078383&amp;lng=-84.726556", "Map Channel Link")</f>
        <v>Map Channel Link</v>
      </c>
    </row>
    <row r="842" spans="1:17" hidden="1" x14ac:dyDescent="0.25">
      <c r="A842" t="s">
        <v>20</v>
      </c>
      <c r="B842" t="s">
        <v>1561</v>
      </c>
      <c r="C842" t="s">
        <v>2044</v>
      </c>
      <c r="D842">
        <v>6.0000000000000001E-3</v>
      </c>
      <c r="E842" t="s">
        <v>2049</v>
      </c>
      <c r="F842" t="s">
        <v>24</v>
      </c>
      <c r="G842" s="6">
        <v>45790.564351851863</v>
      </c>
      <c r="H842" t="s">
        <v>25</v>
      </c>
      <c r="I842" t="s">
        <v>26</v>
      </c>
      <c r="J842" t="s">
        <v>1631</v>
      </c>
      <c r="K842" t="s">
        <v>28</v>
      </c>
      <c r="M842" t="s">
        <v>29</v>
      </c>
      <c r="N842" t="s">
        <v>80</v>
      </c>
      <c r="O842" t="s">
        <v>2050</v>
      </c>
      <c r="P842" s="7" t="str">
        <f>HYPERLINK("https://collectormobile.dot.state.oh.us/arcgis/rest/services/ADAROW/ADA_ROW_Inventory_Image_Viewer/MapServer/3/531540/attachments/", "Photo Link")</f>
        <v>Photo Link</v>
      </c>
      <c r="Q842" s="7" t="str">
        <f>HYPERLINK("http://data.mapchannels.com/dualmaps6/map.htm?lat=41.078285&amp;lng=-84.726554", "Map Channel Link")</f>
        <v>Map Channel Link</v>
      </c>
    </row>
    <row r="843" spans="1:17" hidden="1" x14ac:dyDescent="0.25">
      <c r="A843" t="s">
        <v>20</v>
      </c>
      <c r="B843" t="s">
        <v>1561</v>
      </c>
      <c r="C843" t="s">
        <v>2051</v>
      </c>
      <c r="D843">
        <v>0.217</v>
      </c>
      <c r="E843" t="s">
        <v>2052</v>
      </c>
      <c r="F843" t="s">
        <v>143</v>
      </c>
      <c r="G843" s="6">
        <v>44813.623761574083</v>
      </c>
      <c r="H843" t="s">
        <v>25</v>
      </c>
      <c r="I843" t="s">
        <v>26</v>
      </c>
      <c r="J843" t="s">
        <v>1631</v>
      </c>
      <c r="K843" t="s">
        <v>28</v>
      </c>
      <c r="M843" t="s">
        <v>29</v>
      </c>
      <c r="N843" t="s">
        <v>68</v>
      </c>
      <c r="O843" t="s">
        <v>2053</v>
      </c>
      <c r="P843" s="7" t="str">
        <f>HYPERLINK("https://collectormobile.dot.state.oh.us/arcgis/rest/services/ADAROW/ADA_ROW_Inventory_Image_Viewer/MapServer/3/172481/attachments/", "Photo Link")</f>
        <v>Photo Link</v>
      </c>
      <c r="Q843" s="7" t="str">
        <f>HYPERLINK("http://data.mapchannels.com/dualmaps6/map.htm?lat=41.078293&amp;lng=-84.727985", "Map Channel Link")</f>
        <v>Map Channel Link</v>
      </c>
    </row>
    <row r="844" spans="1:17" hidden="1" x14ac:dyDescent="0.25">
      <c r="A844" t="s">
        <v>20</v>
      </c>
      <c r="B844" t="s">
        <v>1561</v>
      </c>
      <c r="C844" t="s">
        <v>2051</v>
      </c>
      <c r="D844">
        <v>0.217</v>
      </c>
      <c r="E844" t="s">
        <v>2054</v>
      </c>
      <c r="F844" t="s">
        <v>143</v>
      </c>
      <c r="G844" s="6">
        <v>44813.623761574083</v>
      </c>
      <c r="H844" t="s">
        <v>25</v>
      </c>
      <c r="I844" t="s">
        <v>26</v>
      </c>
      <c r="J844" t="s">
        <v>1631</v>
      </c>
      <c r="K844" t="s">
        <v>28</v>
      </c>
      <c r="M844" t="s">
        <v>29</v>
      </c>
      <c r="N844" t="s">
        <v>68</v>
      </c>
      <c r="O844" t="s">
        <v>2055</v>
      </c>
      <c r="P844" s="7" t="str">
        <f>HYPERLINK("https://collectormobile.dot.state.oh.us/arcgis/rest/services/ADAROW/ADA_ROW_Inventory_Image_Viewer/MapServer/3/202506/attachments/", "Photo Link")</f>
        <v>Photo Link</v>
      </c>
      <c r="Q844" s="7" t="str">
        <f>HYPERLINK("http://data.mapchannels.com/dualmaps6/map.htm?lat=41.078383&amp;lng=-84.727998", "Map Channel Link")</f>
        <v>Map Channel Link</v>
      </c>
    </row>
    <row r="845" spans="1:17" hidden="1" x14ac:dyDescent="0.25">
      <c r="A845" t="s">
        <v>20</v>
      </c>
      <c r="B845" t="s">
        <v>1561</v>
      </c>
      <c r="C845" t="s">
        <v>2056</v>
      </c>
      <c r="D845">
        <v>5.0000000000000001E-3</v>
      </c>
      <c r="E845" t="s">
        <v>2057</v>
      </c>
      <c r="F845" t="s">
        <v>24</v>
      </c>
      <c r="G845" s="6">
        <v>45790.564351851863</v>
      </c>
      <c r="H845" t="s">
        <v>25</v>
      </c>
      <c r="I845" t="s">
        <v>26</v>
      </c>
      <c r="J845" t="s">
        <v>1631</v>
      </c>
      <c r="K845"/>
      <c r="M845" t="s">
        <v>29</v>
      </c>
      <c r="N845" t="s">
        <v>200</v>
      </c>
      <c r="O845" t="s">
        <v>2058</v>
      </c>
      <c r="P845" s="7" t="str">
        <f>HYPERLINK("https://collectormobile.dot.state.oh.us/arcgis/rest/services/ADAROW/ADA_ROW_Inventory_Image_Viewer/MapServer/3/531966/attachments/", "Photo Link")</f>
        <v>Photo Link</v>
      </c>
      <c r="Q845" s="7" t="str">
        <f>HYPERLINK("http://data.mapchannels.com/dualmaps6/map.htm?lat=41.077527&amp;lng=-84.732073", "Map Channel Link")</f>
        <v>Map Channel Link</v>
      </c>
    </row>
    <row r="846" spans="1:17" hidden="1" x14ac:dyDescent="0.25">
      <c r="A846" t="s">
        <v>20</v>
      </c>
      <c r="B846" t="s">
        <v>1561</v>
      </c>
      <c r="C846" t="s">
        <v>2059</v>
      </c>
      <c r="D846">
        <v>7.0000000000000001E-3</v>
      </c>
      <c r="E846" t="s">
        <v>2060</v>
      </c>
      <c r="F846" t="s">
        <v>24</v>
      </c>
      <c r="G846" s="6">
        <v>45790.564351851863</v>
      </c>
      <c r="H846" t="s">
        <v>25</v>
      </c>
      <c r="I846" t="s">
        <v>26</v>
      </c>
      <c r="J846" t="s">
        <v>1631</v>
      </c>
      <c r="K846" t="s">
        <v>28</v>
      </c>
      <c r="M846" t="s">
        <v>29</v>
      </c>
      <c r="N846" t="s">
        <v>72</v>
      </c>
      <c r="O846" t="s">
        <v>2061</v>
      </c>
      <c r="P846" s="7" t="str">
        <f>HYPERLINK("https://collectormobile.dot.state.oh.us/arcgis/rest/services/ADAROW/ADA_ROW_Inventory_Image_Viewer/MapServer/3/531964/attachments/", "Photo Link")</f>
        <v>Photo Link</v>
      </c>
      <c r="Q846" s="7" t="str">
        <f>HYPERLINK("http://data.mapchannels.com/dualmaps6/map.htm?lat=41.077381&amp;lng=-84.726545", "Map Channel Link")</f>
        <v>Map Channel Link</v>
      </c>
    </row>
    <row r="847" spans="1:17" hidden="1" x14ac:dyDescent="0.25">
      <c r="A847" t="s">
        <v>20</v>
      </c>
      <c r="B847" t="s">
        <v>1561</v>
      </c>
      <c r="C847" t="s">
        <v>2062</v>
      </c>
      <c r="D847">
        <v>6.0000000000000001E-3</v>
      </c>
      <c r="E847" t="s">
        <v>2063</v>
      </c>
      <c r="F847" t="s">
        <v>24</v>
      </c>
      <c r="G847" s="6">
        <v>45790.564351851863</v>
      </c>
      <c r="H847" t="s">
        <v>25</v>
      </c>
      <c r="I847" t="s">
        <v>26</v>
      </c>
      <c r="J847" t="s">
        <v>1631</v>
      </c>
      <c r="K847" t="s">
        <v>124</v>
      </c>
      <c r="M847" t="s">
        <v>29</v>
      </c>
      <c r="N847" t="s">
        <v>700</v>
      </c>
      <c r="O847" t="s">
        <v>2064</v>
      </c>
      <c r="P847" s="7" t="str">
        <f>HYPERLINK("https://collectormobile.dot.state.oh.us/arcgis/rest/services/ADAROW/ADA_ROW_Inventory_Image_Viewer/MapServer/3/532990/attachments/", "Photo Link")</f>
        <v>Photo Link</v>
      </c>
      <c r="Q847" s="7" t="str">
        <f>HYPERLINK("http://data.mapchannels.com/dualmaps6/map.htm?lat=41.084801&amp;lng=-84.726633", "Map Channel Link")</f>
        <v>Map Channel Link</v>
      </c>
    </row>
    <row r="848" spans="1:17" hidden="1" x14ac:dyDescent="0.25">
      <c r="A848" t="s">
        <v>20</v>
      </c>
      <c r="B848" t="s">
        <v>1561</v>
      </c>
      <c r="C848" t="s">
        <v>1482</v>
      </c>
      <c r="D848">
        <v>5.0000000000000001E-3</v>
      </c>
      <c r="E848" t="s">
        <v>2065</v>
      </c>
      <c r="F848" t="s">
        <v>24</v>
      </c>
      <c r="G848" s="6">
        <v>45790.564351851863</v>
      </c>
      <c r="H848" t="s">
        <v>25</v>
      </c>
      <c r="I848" t="s">
        <v>26</v>
      </c>
      <c r="J848" t="s">
        <v>1631</v>
      </c>
      <c r="K848" t="s">
        <v>124</v>
      </c>
      <c r="M848" t="s">
        <v>29</v>
      </c>
      <c r="N848" t="s">
        <v>700</v>
      </c>
      <c r="O848" t="s">
        <v>2066</v>
      </c>
      <c r="P848" s="7" t="str">
        <f>HYPERLINK("https://collectormobile.dot.state.oh.us/arcgis/rest/services/ADAROW/ADA_ROW_Inventory_Image_Viewer/MapServer/3/532993/attachments/", "Photo Link")</f>
        <v>Photo Link</v>
      </c>
      <c r="Q848" s="7" t="str">
        <f>HYPERLINK("http://data.mapchannels.com/dualmaps6/map.htm?lat=41.081831&amp;lng=-84.726596", "Map Channel Link")</f>
        <v>Map Channel Link</v>
      </c>
    </row>
    <row r="849" spans="1:17" hidden="1" x14ac:dyDescent="0.25">
      <c r="A849" t="s">
        <v>20</v>
      </c>
      <c r="B849" t="s">
        <v>1561</v>
      </c>
      <c r="C849" t="s">
        <v>1482</v>
      </c>
      <c r="D849">
        <v>5.0000000000000001E-3</v>
      </c>
      <c r="E849" t="s">
        <v>2067</v>
      </c>
      <c r="F849" t="s">
        <v>24</v>
      </c>
      <c r="G849" s="6">
        <v>45790.564351851863</v>
      </c>
      <c r="H849" t="s">
        <v>25</v>
      </c>
      <c r="I849" t="s">
        <v>26</v>
      </c>
      <c r="J849" t="s">
        <v>1631</v>
      </c>
      <c r="K849" t="s">
        <v>28</v>
      </c>
      <c r="M849" t="s">
        <v>29</v>
      </c>
      <c r="N849" t="s">
        <v>953</v>
      </c>
      <c r="O849" t="s">
        <v>2068</v>
      </c>
      <c r="P849" s="7" t="str">
        <f>HYPERLINK("https://collectormobile.dot.state.oh.us/arcgis/rest/services/ADAROW/ADA_ROW_Inventory_Image_Viewer/MapServer/3/532994/attachments/", "Photo Link")</f>
        <v>Photo Link</v>
      </c>
      <c r="Q849" s="7" t="str">
        <f>HYPERLINK("http://data.mapchannels.com/dualmaps6/map.htm?lat=41.081769&amp;lng=-84.726589", "Map Channel Link")</f>
        <v>Map Channel Link</v>
      </c>
    </row>
    <row r="850" spans="1:17" hidden="1" x14ac:dyDescent="0.25">
      <c r="A850" t="s">
        <v>20</v>
      </c>
      <c r="B850" t="s">
        <v>1561</v>
      </c>
      <c r="C850" t="s">
        <v>1485</v>
      </c>
      <c r="D850">
        <v>0.53100000000000003</v>
      </c>
      <c r="E850" t="s">
        <v>2069</v>
      </c>
      <c r="F850" t="s">
        <v>24</v>
      </c>
      <c r="G850" s="6">
        <v>45918.627789351849</v>
      </c>
      <c r="H850" t="s">
        <v>25</v>
      </c>
      <c r="I850" t="s">
        <v>26</v>
      </c>
      <c r="J850" t="s">
        <v>1563</v>
      </c>
      <c r="K850" t="s">
        <v>28</v>
      </c>
      <c r="M850" t="s">
        <v>29</v>
      </c>
      <c r="N850" t="s">
        <v>68</v>
      </c>
      <c r="O850" t="s">
        <v>2070</v>
      </c>
      <c r="P850" s="7" t="str">
        <f>HYPERLINK("https://collectormobile.dot.state.oh.us/arcgis/rest/services/ADAROW/ADA_ROW_Inventory_Image_Viewer/MapServer/3/807099/attachments/", "Photo Link")</f>
        <v>Photo Link</v>
      </c>
      <c r="Q850" s="7" t="str">
        <f>HYPERLINK("http://data.mapchannels.com/dualmaps6/map.htm?lat=41.188205&amp;lng=-84.744010", "Map Channel Link")</f>
        <v>Map Channel Link</v>
      </c>
    </row>
    <row r="851" spans="1:17" hidden="1" x14ac:dyDescent="0.25">
      <c r="A851" t="s">
        <v>20</v>
      </c>
      <c r="B851" t="s">
        <v>1561</v>
      </c>
      <c r="C851" t="s">
        <v>2071</v>
      </c>
      <c r="D851">
        <v>5.0000000000000001E-3</v>
      </c>
      <c r="E851" t="s">
        <v>2072</v>
      </c>
      <c r="F851" t="s">
        <v>24</v>
      </c>
      <c r="G851" s="6">
        <v>45790.564351851863</v>
      </c>
      <c r="H851" t="s">
        <v>25</v>
      </c>
      <c r="I851" t="s">
        <v>26</v>
      </c>
      <c r="J851" t="s">
        <v>1738</v>
      </c>
      <c r="K851" t="s">
        <v>28</v>
      </c>
      <c r="M851" t="s">
        <v>29</v>
      </c>
      <c r="N851" t="s">
        <v>91</v>
      </c>
      <c r="O851" t="s">
        <v>2073</v>
      </c>
      <c r="P851" s="7" t="str">
        <f>HYPERLINK("https://collectormobile.dot.state.oh.us/arcgis/rest/services/ADAROW/ADA_ROW_Inventory_Image_Viewer/MapServer/3/531593/attachments/", "Photo Link")</f>
        <v>Photo Link</v>
      </c>
      <c r="Q851" s="7" t="str">
        <f>HYPERLINK("http://data.mapchannels.com/dualmaps6/map.htm?lat=41.135346&amp;lng=-84.592346", "Map Channel Link")</f>
        <v>Map Channel Link</v>
      </c>
    </row>
    <row r="852" spans="1:17" hidden="1" x14ac:dyDescent="0.25">
      <c r="A852" t="s">
        <v>20</v>
      </c>
      <c r="B852" t="s">
        <v>1561</v>
      </c>
      <c r="C852" t="s">
        <v>2074</v>
      </c>
      <c r="D852">
        <v>3.5840000000000001</v>
      </c>
      <c r="E852" t="s">
        <v>2075</v>
      </c>
      <c r="F852" t="s">
        <v>24</v>
      </c>
      <c r="G852" s="6">
        <v>45917.699004629627</v>
      </c>
      <c r="H852" t="s">
        <v>25</v>
      </c>
      <c r="I852" t="s">
        <v>26</v>
      </c>
      <c r="J852" t="s">
        <v>1563</v>
      </c>
      <c r="K852" t="s">
        <v>38</v>
      </c>
      <c r="M852" t="s">
        <v>29</v>
      </c>
      <c r="N852" t="s">
        <v>39</v>
      </c>
      <c r="O852" t="s">
        <v>2076</v>
      </c>
      <c r="P852" s="7" t="str">
        <f>HYPERLINK("https://collectormobile.dot.state.oh.us/arcgis/rest/services/ADAROW/ADA_ROW_Inventory_Image_Viewer/MapServer/3/807871/attachments/", "Photo Link")</f>
        <v>Photo Link</v>
      </c>
      <c r="Q852" s="7" t="str">
        <f>HYPERLINK("http://data.mapchannels.com/dualmaps6/map.htm?lat=41.181406&amp;lng=-84.740718", "Map Channel Link")</f>
        <v>Map Channel Link</v>
      </c>
    </row>
    <row r="853" spans="1:17" hidden="1" x14ac:dyDescent="0.25">
      <c r="A853" t="s">
        <v>20</v>
      </c>
      <c r="B853" t="s">
        <v>1561</v>
      </c>
      <c r="C853" t="s">
        <v>2074</v>
      </c>
      <c r="D853">
        <v>3.597</v>
      </c>
      <c r="E853" t="s">
        <v>2077</v>
      </c>
      <c r="F853" t="s">
        <v>24</v>
      </c>
      <c r="G853" s="6">
        <v>45917.680543981478</v>
      </c>
      <c r="H853" t="s">
        <v>25</v>
      </c>
      <c r="I853" t="s">
        <v>26</v>
      </c>
      <c r="J853" t="s">
        <v>1563</v>
      </c>
      <c r="K853" t="s">
        <v>28</v>
      </c>
      <c r="M853" t="s">
        <v>29</v>
      </c>
      <c r="N853" t="s">
        <v>68</v>
      </c>
      <c r="O853" t="s">
        <v>2078</v>
      </c>
      <c r="P853" s="7" t="str">
        <f>HYPERLINK("https://collectormobile.dot.state.oh.us/arcgis/rest/services/ADAROW/ADA_ROW_Inventory_Image_Viewer/MapServer/3/807090/attachments/", "Photo Link")</f>
        <v>Photo Link</v>
      </c>
      <c r="Q853" s="7" t="str">
        <f>HYPERLINK("http://data.mapchannels.com/dualmaps6/map.htm?lat=41.181452&amp;lng=-84.740483", "Map Channel Link")</f>
        <v>Map Channel Link</v>
      </c>
    </row>
    <row r="854" spans="1:17" hidden="1" x14ac:dyDescent="0.25">
      <c r="A854" t="s">
        <v>20</v>
      </c>
      <c r="B854" t="s">
        <v>1561</v>
      </c>
      <c r="C854" t="s">
        <v>2074</v>
      </c>
      <c r="D854">
        <v>3.597</v>
      </c>
      <c r="E854" t="s">
        <v>2079</v>
      </c>
      <c r="F854" t="s">
        <v>24</v>
      </c>
      <c r="G854" s="6">
        <v>45917.685358796298</v>
      </c>
      <c r="H854" t="s">
        <v>25</v>
      </c>
      <c r="I854" t="s">
        <v>26</v>
      </c>
      <c r="J854" t="s">
        <v>1563</v>
      </c>
      <c r="K854" t="s">
        <v>28</v>
      </c>
      <c r="M854" t="s">
        <v>29</v>
      </c>
      <c r="N854" t="s">
        <v>843</v>
      </c>
      <c r="O854" t="s">
        <v>2080</v>
      </c>
      <c r="P854" s="7" t="str">
        <f>HYPERLINK("https://collectormobile.dot.state.oh.us/arcgis/rest/services/ADAROW/ADA_ROW_Inventory_Image_Viewer/MapServer/3/805083/attachments/", "Photo Link")</f>
        <v>Photo Link</v>
      </c>
      <c r="Q854" s="7" t="str">
        <f>HYPERLINK("http://data.mapchannels.com/dualmaps6/map.htm?lat=41.181367&amp;lng=-84.740440", "Map Channel Link")</f>
        <v>Map Channel Link</v>
      </c>
    </row>
    <row r="855" spans="1:17" hidden="1" x14ac:dyDescent="0.25">
      <c r="A855" t="s">
        <v>20</v>
      </c>
      <c r="B855" t="s">
        <v>1561</v>
      </c>
      <c r="C855" t="s">
        <v>2081</v>
      </c>
      <c r="D855">
        <v>5.2380000000000004</v>
      </c>
      <c r="E855" t="s">
        <v>2082</v>
      </c>
      <c r="F855" t="s">
        <v>24</v>
      </c>
      <c r="G855" s="6">
        <v>45790.564525462964</v>
      </c>
      <c r="H855" t="s">
        <v>25</v>
      </c>
      <c r="I855" t="s">
        <v>26</v>
      </c>
      <c r="J855" t="s">
        <v>1631</v>
      </c>
      <c r="K855" t="s">
        <v>124</v>
      </c>
      <c r="M855" t="s">
        <v>29</v>
      </c>
      <c r="N855" t="s">
        <v>369</v>
      </c>
      <c r="O855" t="s">
        <v>2083</v>
      </c>
      <c r="P855" s="7" t="str">
        <f>HYPERLINK("https://collectormobile.dot.state.oh.us/arcgis/rest/services/ADAROW/ADA_ROW_Inventory_Image_Viewer/MapServer/3/533426/attachments/", "Photo Link")</f>
        <v>Photo Link</v>
      </c>
      <c r="Q855" s="7" t="str">
        <f>HYPERLINK("http://data.mapchannels.com/dualmaps6/map.htm?lat=41.079185&amp;lng=-84.726567", "Map Channel Link")</f>
        <v>Map Channel Link</v>
      </c>
    </row>
    <row r="856" spans="1:17" hidden="1" x14ac:dyDescent="0.25">
      <c r="A856" t="s">
        <v>20</v>
      </c>
      <c r="B856" t="s">
        <v>1561</v>
      </c>
      <c r="C856" t="s">
        <v>2081</v>
      </c>
      <c r="D856">
        <v>5.2380000000000004</v>
      </c>
      <c r="E856" t="s">
        <v>2084</v>
      </c>
      <c r="F856" t="s">
        <v>24</v>
      </c>
      <c r="G856" s="6">
        <v>45790.564525462964</v>
      </c>
      <c r="H856" t="s">
        <v>25</v>
      </c>
      <c r="I856" t="s">
        <v>26</v>
      </c>
      <c r="J856" t="s">
        <v>1631</v>
      </c>
      <c r="K856" t="s">
        <v>28</v>
      </c>
      <c r="M856" t="s">
        <v>29</v>
      </c>
      <c r="N856" t="s">
        <v>72</v>
      </c>
      <c r="O856" t="s">
        <v>2085</v>
      </c>
      <c r="P856" s="7" t="str">
        <f>HYPERLINK("https://collectormobile.dot.state.oh.us/arcgis/rest/services/ADAROW/ADA_ROW_Inventory_Image_Viewer/MapServer/3/533427/attachments/", "Photo Link")</f>
        <v>Photo Link</v>
      </c>
      <c r="Q856" s="7" t="str">
        <f>HYPERLINK("http://data.mapchannels.com/dualmaps6/map.htm?lat=41.079310&amp;lng=-84.726566", "Map Channel Link")</f>
        <v>Map Channel Link</v>
      </c>
    </row>
    <row r="857" spans="1:17" hidden="1" x14ac:dyDescent="0.25">
      <c r="A857" t="s">
        <v>20</v>
      </c>
      <c r="B857" t="s">
        <v>1561</v>
      </c>
      <c r="C857" t="s">
        <v>2081</v>
      </c>
      <c r="D857">
        <v>5.2610000000000001</v>
      </c>
      <c r="E857" t="s">
        <v>2086</v>
      </c>
      <c r="F857" t="s">
        <v>24</v>
      </c>
      <c r="G857" s="6">
        <v>45790.564525462964</v>
      </c>
      <c r="H857" t="s">
        <v>25</v>
      </c>
      <c r="I857" t="s">
        <v>26</v>
      </c>
      <c r="J857" t="s">
        <v>1631</v>
      </c>
      <c r="K857" t="s">
        <v>28</v>
      </c>
      <c r="M857" t="s">
        <v>29</v>
      </c>
      <c r="N857" t="s">
        <v>72</v>
      </c>
      <c r="O857" t="s">
        <v>2087</v>
      </c>
      <c r="P857" s="7" t="str">
        <f>HYPERLINK("https://collectormobile.dot.state.oh.us/arcgis/rest/services/ADAROW/ADA_ROW_Inventory_Image_Viewer/MapServer/3/533424/attachments/", "Photo Link")</f>
        <v>Photo Link</v>
      </c>
      <c r="Q857" s="7" t="str">
        <f>HYPERLINK("http://data.mapchannels.com/dualmaps6/map.htm?lat=41.079330&amp;lng=-84.726131", "Map Channel Link")</f>
        <v>Map Channel Link</v>
      </c>
    </row>
    <row r="858" spans="1:17" hidden="1" x14ac:dyDescent="0.25">
      <c r="A858" t="s">
        <v>20</v>
      </c>
      <c r="B858" t="s">
        <v>1561</v>
      </c>
      <c r="C858" t="s">
        <v>2081</v>
      </c>
      <c r="D858">
        <v>5.3</v>
      </c>
      <c r="E858" t="s">
        <v>2088</v>
      </c>
      <c r="F858" t="s">
        <v>24</v>
      </c>
      <c r="G858" s="6">
        <v>45790.564351851863</v>
      </c>
      <c r="H858" t="s">
        <v>25</v>
      </c>
      <c r="I858" t="s">
        <v>26</v>
      </c>
      <c r="J858" t="s">
        <v>1631</v>
      </c>
      <c r="K858" t="s">
        <v>28</v>
      </c>
      <c r="M858" t="s">
        <v>29</v>
      </c>
      <c r="N858" t="s">
        <v>953</v>
      </c>
      <c r="O858" t="s">
        <v>2089</v>
      </c>
      <c r="P858" s="7" t="str">
        <f>HYPERLINK("https://collectormobile.dot.state.oh.us/arcgis/rest/services/ADAROW/ADA_ROW_Inventory_Image_Viewer/MapServer/3/531952/attachments/", "Photo Link")</f>
        <v>Photo Link</v>
      </c>
      <c r="Q858" s="7" t="str">
        <f>HYPERLINK("http://data.mapchannels.com/dualmaps6/map.htm?lat=41.079316&amp;lng=-84.725388", "Map Channel Link")</f>
        <v>Map Channel Link</v>
      </c>
    </row>
    <row r="859" spans="1:17" hidden="1" x14ac:dyDescent="0.25">
      <c r="A859" t="s">
        <v>20</v>
      </c>
      <c r="B859" t="s">
        <v>1561</v>
      </c>
      <c r="C859" t="s">
        <v>2081</v>
      </c>
      <c r="D859">
        <v>5.3</v>
      </c>
      <c r="E859" t="s">
        <v>2090</v>
      </c>
      <c r="F859" t="s">
        <v>24</v>
      </c>
      <c r="G859" s="6">
        <v>45790.564351851863</v>
      </c>
      <c r="H859" t="s">
        <v>25</v>
      </c>
      <c r="I859" t="s">
        <v>26</v>
      </c>
      <c r="J859" t="s">
        <v>1631</v>
      </c>
      <c r="K859" t="s">
        <v>28</v>
      </c>
      <c r="M859" t="s">
        <v>29</v>
      </c>
      <c r="N859" t="s">
        <v>953</v>
      </c>
      <c r="O859" t="s">
        <v>2091</v>
      </c>
      <c r="P859" s="7" t="str">
        <f>HYPERLINK("https://collectormobile.dot.state.oh.us/arcgis/rest/services/ADAROW/ADA_ROW_Inventory_Image_Viewer/MapServer/3/531953/attachments/", "Photo Link")</f>
        <v>Photo Link</v>
      </c>
      <c r="Q859" s="7" t="str">
        <f>HYPERLINK("http://data.mapchannels.com/dualmaps6/map.htm?lat=41.079197&amp;lng=-84.725386", "Map Channel Link")</f>
        <v>Map Channel Link</v>
      </c>
    </row>
    <row r="860" spans="1:17" hidden="1" x14ac:dyDescent="0.25">
      <c r="A860" t="s">
        <v>20</v>
      </c>
      <c r="B860" t="s">
        <v>1561</v>
      </c>
      <c r="C860" t="s">
        <v>1051</v>
      </c>
      <c r="D860">
        <v>20.768000000000001</v>
      </c>
      <c r="E860" t="s">
        <v>2092</v>
      </c>
      <c r="F860" t="s">
        <v>24</v>
      </c>
      <c r="G860" s="6">
        <v>45790.564351851863</v>
      </c>
      <c r="H860" t="s">
        <v>25</v>
      </c>
      <c r="I860" t="s">
        <v>26</v>
      </c>
      <c r="J860" t="s">
        <v>1782</v>
      </c>
      <c r="K860" t="s">
        <v>124</v>
      </c>
      <c r="M860" t="s">
        <v>29</v>
      </c>
      <c r="N860" t="s">
        <v>1490</v>
      </c>
      <c r="O860" t="s">
        <v>2093</v>
      </c>
      <c r="P860" s="7" t="str">
        <f>HYPERLINK("https://collectormobile.dot.state.oh.us/arcgis/rest/services/ADAROW/ADA_ROW_Inventory_Image_Viewer/MapServer/3/531946/attachments/", "Photo Link")</f>
        <v>Photo Link</v>
      </c>
      <c r="Q860" s="7" t="str">
        <f>HYPERLINK("http://data.mapchannels.com/dualmaps6/map.htm?lat=41.090284&amp;lng=-84.418729", "Map Channel Link")</f>
        <v>Map Channel Link</v>
      </c>
    </row>
    <row r="861" spans="1:17" hidden="1" x14ac:dyDescent="0.25">
      <c r="A861" t="s">
        <v>20</v>
      </c>
      <c r="B861" t="s">
        <v>1561</v>
      </c>
      <c r="C861" t="s">
        <v>2094</v>
      </c>
      <c r="D861">
        <v>1.8720000000000001</v>
      </c>
      <c r="E861" t="s">
        <v>2095</v>
      </c>
      <c r="F861" t="s">
        <v>24</v>
      </c>
      <c r="G861" s="6">
        <v>45790.564351851863</v>
      </c>
      <c r="H861" t="s">
        <v>25</v>
      </c>
      <c r="I861" t="s">
        <v>26</v>
      </c>
      <c r="J861" t="s">
        <v>1705</v>
      </c>
      <c r="K861" t="s">
        <v>28</v>
      </c>
      <c r="M861" t="s">
        <v>29</v>
      </c>
      <c r="N861" t="s">
        <v>72</v>
      </c>
      <c r="O861" t="s">
        <v>2096</v>
      </c>
      <c r="P861" s="7" t="str">
        <f>HYPERLINK("https://collectormobile.dot.state.oh.us/arcgis/rest/services/ADAROW/ADA_ROW_Inventory_Image_Viewer/MapServer/3/531941/attachments/", "Photo Link")</f>
        <v>Photo Link</v>
      </c>
      <c r="Q861" s="7" t="str">
        <f>HYPERLINK("http://data.mapchannels.com/dualmaps6/map.htm?lat=41.017224&amp;lng=-84.476584", "Map Channel Link")</f>
        <v>Map Channel Link</v>
      </c>
    </row>
    <row r="862" spans="1:17" hidden="1" x14ac:dyDescent="0.25">
      <c r="A862" t="s">
        <v>20</v>
      </c>
      <c r="B862" t="s">
        <v>1561</v>
      </c>
      <c r="C862" t="s">
        <v>2094</v>
      </c>
      <c r="D862">
        <v>1.8720000000000001</v>
      </c>
      <c r="E862" t="s">
        <v>2097</v>
      </c>
      <c r="F862" t="s">
        <v>24</v>
      </c>
      <c r="G862" s="6">
        <v>45790.564351851863</v>
      </c>
      <c r="H862" t="s">
        <v>25</v>
      </c>
      <c r="I862" t="s">
        <v>26</v>
      </c>
      <c r="J862" t="s">
        <v>1705</v>
      </c>
      <c r="K862" t="s">
        <v>38</v>
      </c>
      <c r="M862" t="s">
        <v>29</v>
      </c>
      <c r="N862" t="s">
        <v>39</v>
      </c>
      <c r="O862" t="s">
        <v>2098</v>
      </c>
      <c r="P862" s="7" t="str">
        <f>HYPERLINK("https://collectormobile.dot.state.oh.us/arcgis/rest/services/ADAROW/ADA_ROW_Inventory_Image_Viewer/MapServer/3/531942/attachments/", "Photo Link")</f>
        <v>Photo Link</v>
      </c>
      <c r="Q862" s="7" t="str">
        <f>HYPERLINK("http://data.mapchannels.com/dualmaps6/map.htm?lat=41.017227&amp;lng=-84.476469", "Map Channel Link")</f>
        <v>Map Channel Link</v>
      </c>
    </row>
    <row r="863" spans="1:17" hidden="1" x14ac:dyDescent="0.25">
      <c r="A863" t="s">
        <v>20</v>
      </c>
      <c r="B863" t="s">
        <v>1561</v>
      </c>
      <c r="C863" t="s">
        <v>2094</v>
      </c>
      <c r="D863">
        <v>1.8819999999999999</v>
      </c>
      <c r="E863" t="s">
        <v>2099</v>
      </c>
      <c r="F863" t="s">
        <v>24</v>
      </c>
      <c r="G863" s="6">
        <v>45790.564351851863</v>
      </c>
      <c r="H863" t="s">
        <v>25</v>
      </c>
      <c r="I863" t="s">
        <v>26</v>
      </c>
      <c r="J863" t="s">
        <v>1705</v>
      </c>
      <c r="K863" t="s">
        <v>28</v>
      </c>
      <c r="M863" t="s">
        <v>29</v>
      </c>
      <c r="N863" t="s">
        <v>72</v>
      </c>
      <c r="O863" t="s">
        <v>2100</v>
      </c>
      <c r="P863" s="7" t="str">
        <f>HYPERLINK("https://collectormobile.dot.state.oh.us/arcgis/rest/services/ADAROW/ADA_ROW_Inventory_Image_Viewer/MapServer/3/531938/attachments/", "Photo Link")</f>
        <v>Photo Link</v>
      </c>
      <c r="Q863" s="7" t="str">
        <f>HYPERLINK("http://data.mapchannels.com/dualmaps6/map.htm?lat=41.017376&amp;lng=-84.476605", "Map Channel Link")</f>
        <v>Map Channel Link</v>
      </c>
    </row>
    <row r="864" spans="1:17" hidden="1" x14ac:dyDescent="0.25">
      <c r="A864" t="s">
        <v>20</v>
      </c>
      <c r="B864" t="s">
        <v>1561</v>
      </c>
      <c r="C864" t="s">
        <v>2094</v>
      </c>
      <c r="D864">
        <v>1.9470000000000001</v>
      </c>
      <c r="E864" t="s">
        <v>2101</v>
      </c>
      <c r="F864" t="s">
        <v>24</v>
      </c>
      <c r="G864" s="6">
        <v>45790.564351851863</v>
      </c>
      <c r="H864" t="s">
        <v>25</v>
      </c>
      <c r="I864" t="s">
        <v>26</v>
      </c>
      <c r="J864" t="s">
        <v>1705</v>
      </c>
      <c r="K864" t="s">
        <v>28</v>
      </c>
      <c r="M864" t="s">
        <v>29</v>
      </c>
      <c r="N864" t="s">
        <v>72</v>
      </c>
      <c r="O864" t="s">
        <v>2102</v>
      </c>
      <c r="P864" s="7" t="str">
        <f>HYPERLINK("https://collectormobile.dot.state.oh.us/arcgis/rest/services/ADAROW/ADA_ROW_Inventory_Image_Viewer/MapServer/3/531932/attachments/", "Photo Link")</f>
        <v>Photo Link</v>
      </c>
      <c r="Q864" s="7" t="str">
        <f>HYPERLINK("http://data.mapchannels.com/dualmaps6/map.htm?lat=41.018309&amp;lng=-84.476612", "Map Channel Link")</f>
        <v>Map Channel Link</v>
      </c>
    </row>
    <row r="865" spans="1:17" hidden="1" x14ac:dyDescent="0.25">
      <c r="A865" t="s">
        <v>20</v>
      </c>
      <c r="B865" t="s">
        <v>1561</v>
      </c>
      <c r="C865" t="s">
        <v>2094</v>
      </c>
      <c r="D865">
        <v>2.004</v>
      </c>
      <c r="E865" t="s">
        <v>2103</v>
      </c>
      <c r="F865" t="s">
        <v>24</v>
      </c>
      <c r="G865" s="6">
        <v>45790.564351851863</v>
      </c>
      <c r="H865" t="s">
        <v>25</v>
      </c>
      <c r="I865" t="s">
        <v>26</v>
      </c>
      <c r="J865" t="s">
        <v>1705</v>
      </c>
      <c r="K865" t="s">
        <v>28</v>
      </c>
      <c r="M865" t="s">
        <v>29</v>
      </c>
      <c r="N865" t="s">
        <v>72</v>
      </c>
      <c r="O865" t="s">
        <v>2104</v>
      </c>
      <c r="P865" s="7" t="str">
        <f>HYPERLINK("https://collectormobile.dot.state.oh.us/arcgis/rest/services/ADAROW/ADA_ROW_Inventory_Image_Viewer/MapServer/3/531931/attachments/", "Photo Link")</f>
        <v>Photo Link</v>
      </c>
      <c r="Q865" s="7" t="str">
        <f>HYPERLINK("http://data.mapchannels.com/dualmaps6/map.htm?lat=41.019145&amp;lng=-84.476627", "Map Channel Link")</f>
        <v>Map Channel Link</v>
      </c>
    </row>
    <row r="866" spans="1:17" hidden="1" x14ac:dyDescent="0.25">
      <c r="A866" t="s">
        <v>20</v>
      </c>
      <c r="B866" t="s">
        <v>1561</v>
      </c>
      <c r="C866" t="s">
        <v>2105</v>
      </c>
      <c r="D866">
        <v>8.2000000000000003E-2</v>
      </c>
      <c r="E866" t="s">
        <v>2106</v>
      </c>
      <c r="F866" t="s">
        <v>24</v>
      </c>
      <c r="G866" s="6">
        <v>45918.622048611112</v>
      </c>
      <c r="H866" t="s">
        <v>25</v>
      </c>
      <c r="I866" t="s">
        <v>26</v>
      </c>
      <c r="J866" t="s">
        <v>1563</v>
      </c>
      <c r="K866"/>
      <c r="M866" t="s">
        <v>29</v>
      </c>
      <c r="N866" t="s">
        <v>200</v>
      </c>
      <c r="O866" t="s">
        <v>2107</v>
      </c>
      <c r="P866" s="7" t="str">
        <f>HYPERLINK("https://collectormobile.dot.state.oh.us/arcgis/rest/services/ADAROW/ADA_ROW_Inventory_Image_Viewer/MapServer/3/808288/attachments/", "Photo Link")</f>
        <v>Photo Link</v>
      </c>
      <c r="Q866" s="7" t="str">
        <f>HYPERLINK("http://data.mapchannels.com/dualmaps6/map.htm?lat=41.187680&amp;lng=-84.743759", "Map Channel Link")</f>
        <v>Map Channel Link</v>
      </c>
    </row>
    <row r="867" spans="1:17" hidden="1" x14ac:dyDescent="0.25">
      <c r="A867" t="s">
        <v>20</v>
      </c>
      <c r="B867" t="s">
        <v>1561</v>
      </c>
      <c r="C867" t="s">
        <v>2108</v>
      </c>
      <c r="D867">
        <v>8.4000000000000005E-2</v>
      </c>
      <c r="E867" t="s">
        <v>2109</v>
      </c>
      <c r="F867" t="s">
        <v>24</v>
      </c>
      <c r="G867" s="6">
        <v>45918.698020833333</v>
      </c>
      <c r="H867" t="s">
        <v>25</v>
      </c>
      <c r="I867" t="s">
        <v>26</v>
      </c>
      <c r="J867" t="s">
        <v>1563</v>
      </c>
      <c r="K867" t="s">
        <v>28</v>
      </c>
      <c r="M867" t="s">
        <v>29</v>
      </c>
      <c r="N867" t="s">
        <v>68</v>
      </c>
      <c r="O867" t="s">
        <v>2110</v>
      </c>
      <c r="P867" s="7" t="str">
        <f>HYPERLINK("https://collectormobile.dot.state.oh.us/arcgis/rest/services/ADAROW/ADA_ROW_Inventory_Image_Viewer/MapServer/3/807098/attachments/", "Photo Link")</f>
        <v>Photo Link</v>
      </c>
      <c r="Q867" s="7" t="str">
        <f>HYPERLINK("http://data.mapchannels.com/dualmaps6/map.htm?lat=41.187818&amp;lng=-84.743830", "Map Channel Link")</f>
        <v>Map Channel Link</v>
      </c>
    </row>
    <row r="868" spans="1:17" hidden="1" x14ac:dyDescent="0.25">
      <c r="A868" t="s">
        <v>20</v>
      </c>
      <c r="B868" t="s">
        <v>2111</v>
      </c>
      <c r="C868" t="s">
        <v>797</v>
      </c>
      <c r="D868">
        <v>5.0000000000000001E-3</v>
      </c>
      <c r="E868" t="s">
        <v>2112</v>
      </c>
      <c r="F868" t="s">
        <v>24</v>
      </c>
      <c r="G868" s="6">
        <v>45610.776354166657</v>
      </c>
      <c r="H868" t="s">
        <v>25</v>
      </c>
      <c r="I868" t="s">
        <v>26</v>
      </c>
      <c r="J868" t="s">
        <v>2113</v>
      </c>
      <c r="K868" t="s">
        <v>124</v>
      </c>
      <c r="M868" t="s">
        <v>29</v>
      </c>
      <c r="N868" t="s">
        <v>2114</v>
      </c>
      <c r="O868" t="s">
        <v>2115</v>
      </c>
      <c r="P868" s="7" t="str">
        <f>HYPERLINK("https://collectormobile.dot.state.oh.us/arcgis/rest/services/ADAROW/ADA_ROW_Inventory_Image_Viewer/MapServer/3/653019/attachments/", "Photo Link")</f>
        <v>Photo Link</v>
      </c>
      <c r="Q868" s="7" t="str">
        <f>HYPERLINK("http://data.mapchannels.com/dualmaps6/map.htm?lat=40.949181&amp;lng=-83.961942", "Map Channel Link")</f>
        <v>Map Channel Link</v>
      </c>
    </row>
    <row r="869" spans="1:17" hidden="1" x14ac:dyDescent="0.25">
      <c r="A869" t="s">
        <v>20</v>
      </c>
      <c r="B869" t="s">
        <v>2111</v>
      </c>
      <c r="C869" t="s">
        <v>797</v>
      </c>
      <c r="D869">
        <v>2.0089999999999999</v>
      </c>
      <c r="E869" t="s">
        <v>2116</v>
      </c>
      <c r="F869" t="s">
        <v>24</v>
      </c>
      <c r="G869" s="6">
        <v>45610.776620370372</v>
      </c>
      <c r="H869" t="s">
        <v>25</v>
      </c>
      <c r="I869" t="s">
        <v>26</v>
      </c>
      <c r="J869" t="s">
        <v>2113</v>
      </c>
      <c r="K869" t="s">
        <v>38</v>
      </c>
      <c r="M869" t="s">
        <v>29</v>
      </c>
      <c r="N869" t="s">
        <v>109</v>
      </c>
      <c r="O869" t="s">
        <v>2117</v>
      </c>
      <c r="P869" s="7" t="str">
        <f>HYPERLINK("https://collectormobile.dot.state.oh.us/arcgis/rest/services/ADAROW/ADA_ROW_Inventory_Image_Viewer/MapServer/3/698625/attachments/", "Photo Link")</f>
        <v>Photo Link</v>
      </c>
      <c r="Q869" s="7" t="str">
        <f>HYPERLINK("http://data.mapchannels.com/dualmaps6/map.htm?lat=40.949284&amp;lng=-83.957144", "Map Channel Link")</f>
        <v>Map Channel Link</v>
      </c>
    </row>
    <row r="870" spans="1:17" hidden="1" x14ac:dyDescent="0.25">
      <c r="A870" t="s">
        <v>20</v>
      </c>
      <c r="B870" t="s">
        <v>2111</v>
      </c>
      <c r="C870" t="s">
        <v>1567</v>
      </c>
      <c r="D870">
        <v>0.26800000000000002</v>
      </c>
      <c r="E870" t="s">
        <v>2118</v>
      </c>
      <c r="F870" t="s">
        <v>24</v>
      </c>
      <c r="G870" s="6">
        <v>45635.53701388889</v>
      </c>
      <c r="H870" t="s">
        <v>25</v>
      </c>
      <c r="I870" t="s">
        <v>26</v>
      </c>
      <c r="J870" t="s">
        <v>2119</v>
      </c>
      <c r="K870" t="s">
        <v>28</v>
      </c>
      <c r="M870" t="s">
        <v>29</v>
      </c>
      <c r="N870" t="s">
        <v>732</v>
      </c>
      <c r="O870" t="s">
        <v>2120</v>
      </c>
      <c r="P870" s="7" t="str">
        <f>HYPERLINK("https://collectormobile.dot.state.oh.us/arcgis/rest/services/ADAROW/ADA_ROW_Inventory_Image_Viewer/MapServer/3/653439/attachments/", "Photo Link")</f>
        <v>Photo Link</v>
      </c>
      <c r="Q870" s="7" t="str">
        <f>HYPERLINK("http://data.mapchannels.com/dualmaps6/map.htm?lat=41.100076&amp;lng=-83.986550", "Map Channel Link")</f>
        <v>Map Channel Link</v>
      </c>
    </row>
    <row r="871" spans="1:17" hidden="1" x14ac:dyDescent="0.25">
      <c r="A871" t="s">
        <v>20</v>
      </c>
      <c r="B871" t="s">
        <v>2111</v>
      </c>
      <c r="C871" t="s">
        <v>2121</v>
      </c>
      <c r="D871">
        <v>16.356999999999999</v>
      </c>
      <c r="E871" t="s">
        <v>2122</v>
      </c>
      <c r="F871" t="s">
        <v>24</v>
      </c>
      <c r="G871" s="6">
        <v>45790.564837962957</v>
      </c>
      <c r="H871" t="s">
        <v>25</v>
      </c>
      <c r="I871" t="s">
        <v>26</v>
      </c>
      <c r="J871" t="s">
        <v>2123</v>
      </c>
      <c r="K871"/>
      <c r="M871" t="s">
        <v>29</v>
      </c>
      <c r="N871" t="s">
        <v>200</v>
      </c>
      <c r="O871" t="s">
        <v>2124</v>
      </c>
      <c r="P871" s="7" t="str">
        <f>HYPERLINK("https://collectormobile.dot.state.oh.us/arcgis/rest/services/ADAROW/ADA_ROW_Inventory_Image_Viewer/MapServer/3/549988/attachments/", "Photo Link")</f>
        <v>Photo Link</v>
      </c>
      <c r="Q871" s="7" t="str">
        <f>HYPERLINK("http://data.mapchannels.com/dualmaps6/map.htm?lat=41.153140&amp;lng=-83.938563", "Map Channel Link")</f>
        <v>Map Channel Link</v>
      </c>
    </row>
    <row r="872" spans="1:17" hidden="1" x14ac:dyDescent="0.25">
      <c r="A872" t="s">
        <v>20</v>
      </c>
      <c r="B872" t="s">
        <v>2111</v>
      </c>
      <c r="C872" t="s">
        <v>2121</v>
      </c>
      <c r="D872">
        <v>16.356999999999999</v>
      </c>
      <c r="E872" t="s">
        <v>2125</v>
      </c>
      <c r="F872" t="s">
        <v>24</v>
      </c>
      <c r="G872" s="6">
        <v>45790.564837962957</v>
      </c>
      <c r="H872" t="s">
        <v>25</v>
      </c>
      <c r="I872" t="s">
        <v>26</v>
      </c>
      <c r="J872" t="s">
        <v>2123</v>
      </c>
      <c r="K872" t="s">
        <v>28</v>
      </c>
      <c r="M872" t="s">
        <v>29</v>
      </c>
      <c r="N872" t="s">
        <v>210</v>
      </c>
      <c r="O872" t="s">
        <v>2126</v>
      </c>
      <c r="P872" s="7" t="str">
        <f>HYPERLINK("https://collectormobile.dot.state.oh.us/arcgis/rest/services/ADAROW/ADA_ROW_Inventory_Image_Viewer/MapServer/3/549989/attachments/", "Photo Link")</f>
        <v>Photo Link</v>
      </c>
      <c r="Q872" s="7" t="str">
        <f>HYPERLINK("http://data.mapchannels.com/dualmaps6/map.htm?lat=41.153066&amp;lng=-83.938554", "Map Channel Link")</f>
        <v>Map Channel Link</v>
      </c>
    </row>
    <row r="873" spans="1:17" hidden="1" x14ac:dyDescent="0.25">
      <c r="A873" t="s">
        <v>20</v>
      </c>
      <c r="B873" t="s">
        <v>2111</v>
      </c>
      <c r="C873" t="s">
        <v>2127</v>
      </c>
      <c r="D873">
        <v>4.5250000000000004</v>
      </c>
      <c r="E873" t="s">
        <v>2128</v>
      </c>
      <c r="F873" t="s">
        <v>24</v>
      </c>
      <c r="G873" s="6">
        <v>45630.674409722233</v>
      </c>
      <c r="H873" t="s">
        <v>25</v>
      </c>
      <c r="I873" t="s">
        <v>26</v>
      </c>
      <c r="J873" t="s">
        <v>2129</v>
      </c>
      <c r="K873" t="s">
        <v>124</v>
      </c>
      <c r="M873" t="s">
        <v>29</v>
      </c>
      <c r="N873" t="s">
        <v>193</v>
      </c>
      <c r="O873" t="s">
        <v>2130</v>
      </c>
      <c r="P873" s="7" t="str">
        <f>HYPERLINK("https://collectormobile.dot.state.oh.us/arcgis/rest/services/ADAROW/ADA_ROW_Inventory_Image_Viewer/MapServer/3/653430/attachments/", "Photo Link")</f>
        <v>Photo Link</v>
      </c>
      <c r="Q873" s="7" t="str">
        <f>HYPERLINK("http://data.mapchannels.com/dualmaps6/map.htm?lat=40.985015&amp;lng=-84.197493", "Map Channel Link")</f>
        <v>Map Channel Link</v>
      </c>
    </row>
    <row r="874" spans="1:17" hidden="1" x14ac:dyDescent="0.25">
      <c r="A874" t="s">
        <v>20</v>
      </c>
      <c r="B874" t="s">
        <v>2111</v>
      </c>
      <c r="C874" t="s">
        <v>2131</v>
      </c>
      <c r="D874">
        <v>3.4009999999999998</v>
      </c>
      <c r="E874" t="s">
        <v>2132</v>
      </c>
      <c r="F874" t="s">
        <v>24</v>
      </c>
      <c r="G874" s="6">
        <v>45790.564525462964</v>
      </c>
      <c r="H874" t="s">
        <v>25</v>
      </c>
      <c r="I874" t="s">
        <v>26</v>
      </c>
      <c r="J874" t="s">
        <v>2123</v>
      </c>
      <c r="K874" t="s">
        <v>28</v>
      </c>
      <c r="M874" t="s">
        <v>29</v>
      </c>
      <c r="N874" t="s">
        <v>326</v>
      </c>
      <c r="O874" t="s">
        <v>2133</v>
      </c>
      <c r="P874" s="7" t="str">
        <f>HYPERLINK("https://collectormobile.dot.state.oh.us/arcgis/rest/services/ADAROW/ADA_ROW_Inventory_Image_Viewer/MapServer/3/533074/attachments/", "Photo Link")</f>
        <v>Photo Link</v>
      </c>
      <c r="Q874" s="7" t="str">
        <f>HYPERLINK("http://data.mapchannels.com/dualmaps6/map.htm?lat=41.153410&amp;lng=-83.938545", "Map Channel Link")</f>
        <v>Map Channel Link</v>
      </c>
    </row>
    <row r="875" spans="1:17" hidden="1" x14ac:dyDescent="0.25">
      <c r="A875" t="s">
        <v>20</v>
      </c>
      <c r="B875" t="s">
        <v>2111</v>
      </c>
      <c r="C875" t="s">
        <v>2131</v>
      </c>
      <c r="D875">
        <v>3.4039999999999999</v>
      </c>
      <c r="E875" t="s">
        <v>2134</v>
      </c>
      <c r="F875" t="s">
        <v>24</v>
      </c>
      <c r="G875" s="6">
        <v>45790.564351851863</v>
      </c>
      <c r="H875" t="s">
        <v>25</v>
      </c>
      <c r="I875" t="s">
        <v>26</v>
      </c>
      <c r="J875" t="s">
        <v>2123</v>
      </c>
      <c r="K875" t="s">
        <v>28</v>
      </c>
      <c r="M875" t="s">
        <v>29</v>
      </c>
      <c r="N875" t="s">
        <v>80</v>
      </c>
      <c r="O875" t="s">
        <v>2135</v>
      </c>
      <c r="P875" s="7" t="str">
        <f>HYPERLINK("https://collectormobile.dot.state.oh.us/arcgis/rest/services/ADAROW/ADA_ROW_Inventory_Image_Viewer/MapServer/3/531615/attachments/", "Photo Link")</f>
        <v>Photo Link</v>
      </c>
      <c r="Q875" s="7" t="str">
        <f>HYPERLINK("http://data.mapchannels.com/dualmaps6/map.htm?lat=41.153301&amp;lng=-83.938541", "Map Channel Link")</f>
        <v>Map Channel Link</v>
      </c>
    </row>
    <row r="876" spans="1:17" hidden="1" x14ac:dyDescent="0.25">
      <c r="A876" t="s">
        <v>20</v>
      </c>
      <c r="B876" t="s">
        <v>2111</v>
      </c>
      <c r="C876" t="s">
        <v>2131</v>
      </c>
      <c r="D876">
        <v>3.4169999999999998</v>
      </c>
      <c r="E876" t="s">
        <v>2136</v>
      </c>
      <c r="F876" t="s">
        <v>24</v>
      </c>
      <c r="G876" s="6">
        <v>45790.564837962957</v>
      </c>
      <c r="H876" t="s">
        <v>25</v>
      </c>
      <c r="I876" t="s">
        <v>26</v>
      </c>
      <c r="J876" t="s">
        <v>2123</v>
      </c>
      <c r="K876" t="s">
        <v>28</v>
      </c>
      <c r="M876" t="s">
        <v>29</v>
      </c>
      <c r="N876" t="s">
        <v>72</v>
      </c>
      <c r="O876" t="s">
        <v>119</v>
      </c>
      <c r="P876" s="7" t="str">
        <f>HYPERLINK("https://collectormobile.dot.state.oh.us/arcgis/rest/services/ADAROW/ADA_ROW_Inventory_Image_Viewer/MapServer/3/549308/attachments/", "Photo Link")</f>
        <v>Photo Link</v>
      </c>
      <c r="Q876" s="7" t="str">
        <f>HYPERLINK("http://data.mapchannels.com/dualmaps6/map.htm?lat=41.153214&amp;lng=-83.938309", "Map Channel Link")</f>
        <v>Map Channel Link</v>
      </c>
    </row>
    <row r="877" spans="1:17" hidden="1" x14ac:dyDescent="0.25">
      <c r="A877" t="s">
        <v>20</v>
      </c>
      <c r="B877" t="s">
        <v>2111</v>
      </c>
      <c r="C877" t="s">
        <v>2137</v>
      </c>
      <c r="D877">
        <v>7.7530000000000001</v>
      </c>
      <c r="E877" t="s">
        <v>2138</v>
      </c>
      <c r="F877" t="s">
        <v>24</v>
      </c>
      <c r="G877" s="6">
        <v>45637.778634259259</v>
      </c>
      <c r="H877" t="s">
        <v>25</v>
      </c>
      <c r="I877" t="s">
        <v>26</v>
      </c>
      <c r="J877" t="s">
        <v>2139</v>
      </c>
      <c r="K877" t="s">
        <v>28</v>
      </c>
      <c r="M877" t="s">
        <v>29</v>
      </c>
      <c r="N877" t="s">
        <v>68</v>
      </c>
      <c r="O877" t="s">
        <v>2140</v>
      </c>
      <c r="P877" s="7" t="str">
        <f>HYPERLINK("https://collectormobile.dot.state.oh.us/arcgis/rest/services/ADAROW/ADA_ROW_Inventory_Image_Viewer/MapServer/3/714264/attachments/", "Photo Link")</f>
        <v>Photo Link</v>
      </c>
      <c r="Q877" s="7" t="str">
        <f>HYPERLINK("http://data.mapchannels.com/dualmaps6/map.htm?lat=40.920196&amp;lng=-84.058828", "Map Channel Link")</f>
        <v>Map Channel Link</v>
      </c>
    </row>
    <row r="878" spans="1:17" hidden="1" x14ac:dyDescent="0.25">
      <c r="A878" t="s">
        <v>20</v>
      </c>
      <c r="B878" t="s">
        <v>2111</v>
      </c>
      <c r="C878" t="s">
        <v>2137</v>
      </c>
      <c r="D878">
        <v>7.7560000000000002</v>
      </c>
      <c r="E878" t="s">
        <v>2141</v>
      </c>
      <c r="F878" t="s">
        <v>24</v>
      </c>
      <c r="G878" s="6">
        <v>45775.451284722221</v>
      </c>
      <c r="H878" t="s">
        <v>25</v>
      </c>
      <c r="I878" t="s">
        <v>26</v>
      </c>
      <c r="J878" t="s">
        <v>2139</v>
      </c>
      <c r="K878" t="s">
        <v>38</v>
      </c>
      <c r="M878" t="s">
        <v>29</v>
      </c>
      <c r="N878" t="s">
        <v>286</v>
      </c>
      <c r="O878" t="s">
        <v>2142</v>
      </c>
      <c r="P878" s="7" t="str">
        <f>HYPERLINK("https://collectormobile.dot.state.oh.us/arcgis/rest/services/ADAROW/ADA_ROW_Inventory_Image_Viewer/MapServer/3/714664/attachments/", "Photo Link")</f>
        <v>Photo Link</v>
      </c>
      <c r="Q878" s="7" t="str">
        <f>HYPERLINK("http://data.mapchannels.com/dualmaps6/map.htm?lat=40.920060&amp;lng=-84.058865", "Map Channel Link")</f>
        <v>Map Channel Link</v>
      </c>
    </row>
    <row r="879" spans="1:17" hidden="1" x14ac:dyDescent="0.25">
      <c r="A879" t="s">
        <v>20</v>
      </c>
      <c r="B879" t="s">
        <v>2111</v>
      </c>
      <c r="C879" t="s">
        <v>2137</v>
      </c>
      <c r="D879">
        <v>7.8410000000000002</v>
      </c>
      <c r="E879" t="s">
        <v>2143</v>
      </c>
      <c r="F879" t="s">
        <v>24</v>
      </c>
      <c r="G879" s="6">
        <v>45790.564837962957</v>
      </c>
      <c r="H879" t="s">
        <v>25</v>
      </c>
      <c r="I879" t="s">
        <v>26</v>
      </c>
      <c r="J879" t="s">
        <v>2139</v>
      </c>
      <c r="K879" t="s">
        <v>38</v>
      </c>
      <c r="M879" t="s">
        <v>29</v>
      </c>
      <c r="N879" t="s">
        <v>30</v>
      </c>
      <c r="O879" t="s">
        <v>2144</v>
      </c>
      <c r="P879" s="7" t="str">
        <f>HYPERLINK("https://collectormobile.dot.state.oh.us/arcgis/rest/services/ADAROW/ADA_ROW_Inventory_Image_Viewer/MapServer/3/541510/attachments/", "Photo Link")</f>
        <v>Photo Link</v>
      </c>
      <c r="Q879" s="7" t="str">
        <f>HYPERLINK("http://data.mapchannels.com/dualmaps6/map.htm?lat=40.919529&amp;lng=-84.057392", "Map Channel Link")</f>
        <v>Map Channel Link</v>
      </c>
    </row>
    <row r="880" spans="1:17" hidden="1" x14ac:dyDescent="0.25">
      <c r="A880" t="s">
        <v>20</v>
      </c>
      <c r="B880" t="s">
        <v>2111</v>
      </c>
      <c r="C880" t="s">
        <v>2137</v>
      </c>
      <c r="D880">
        <v>7.8520000000000003</v>
      </c>
      <c r="E880" t="s">
        <v>2145</v>
      </c>
      <c r="F880" t="s">
        <v>24</v>
      </c>
      <c r="G880" s="6">
        <v>45790.564837962957</v>
      </c>
      <c r="H880" t="s">
        <v>25</v>
      </c>
      <c r="I880" t="s">
        <v>26</v>
      </c>
      <c r="J880" t="s">
        <v>2139</v>
      </c>
      <c r="K880" t="s">
        <v>38</v>
      </c>
      <c r="M880" t="s">
        <v>29</v>
      </c>
      <c r="N880" t="s">
        <v>162</v>
      </c>
      <c r="O880" t="s">
        <v>2146</v>
      </c>
      <c r="P880" s="7" t="str">
        <f>HYPERLINK("https://collectormobile.dot.state.oh.us/arcgis/rest/services/ADAROW/ADA_ROW_Inventory_Image_Viewer/MapServer/3/538886/attachments/", "Photo Link")</f>
        <v>Photo Link</v>
      </c>
      <c r="Q880" s="7" t="str">
        <f>HYPERLINK("http://data.mapchannels.com/dualmaps6/map.htm?lat=40.919456&amp;lng=-84.057204", "Map Channel Link")</f>
        <v>Map Channel Link</v>
      </c>
    </row>
    <row r="881" spans="1:17" hidden="1" x14ac:dyDescent="0.25">
      <c r="A881" t="s">
        <v>20</v>
      </c>
      <c r="B881" t="s">
        <v>2111</v>
      </c>
      <c r="C881" t="s">
        <v>1581</v>
      </c>
      <c r="D881">
        <v>4.0209999999999999</v>
      </c>
      <c r="E881" t="s">
        <v>2147</v>
      </c>
      <c r="F881" t="s">
        <v>24</v>
      </c>
      <c r="G881" s="6">
        <v>45790.564687500002</v>
      </c>
      <c r="H881" t="s">
        <v>25</v>
      </c>
      <c r="I881" t="s">
        <v>26</v>
      </c>
      <c r="J881" t="s">
        <v>2148</v>
      </c>
      <c r="K881" t="s">
        <v>28</v>
      </c>
      <c r="M881" t="s">
        <v>29</v>
      </c>
      <c r="N881" t="s">
        <v>91</v>
      </c>
      <c r="O881" t="s">
        <v>2149</v>
      </c>
      <c r="P881" s="7" t="str">
        <f>HYPERLINK("https://collectormobile.dot.state.oh.us/arcgis/rest/services/ADAROW/ADA_ROW_Inventory_Image_Viewer/MapServer/3/534824/attachments/", "Photo Link")</f>
        <v>Photo Link</v>
      </c>
      <c r="Q881" s="7" t="str">
        <f>HYPERLINK("http://data.mapchannels.com/dualmaps6/map.htm?lat=41.030257&amp;lng=-84.080020", "Map Channel Link")</f>
        <v>Map Channel Link</v>
      </c>
    </row>
    <row r="882" spans="1:17" hidden="1" x14ac:dyDescent="0.25">
      <c r="A882" t="s">
        <v>20</v>
      </c>
      <c r="B882" t="s">
        <v>2111</v>
      </c>
      <c r="C882" t="s">
        <v>803</v>
      </c>
      <c r="D882">
        <v>7.2999999999999995E-2</v>
      </c>
      <c r="E882" t="s">
        <v>2150</v>
      </c>
      <c r="F882" t="s">
        <v>24</v>
      </c>
      <c r="G882" s="6">
        <v>45587.567141203697</v>
      </c>
      <c r="H882" t="s">
        <v>25</v>
      </c>
      <c r="I882" t="s">
        <v>44</v>
      </c>
      <c r="J882"/>
      <c r="K882"/>
      <c r="M882" t="s">
        <v>29</v>
      </c>
      <c r="N882" t="s">
        <v>200</v>
      </c>
      <c r="O882" t="s">
        <v>2151</v>
      </c>
      <c r="P882" s="7" t="str">
        <f>HYPERLINK("https://collectormobile.dot.state.oh.us/arcgis/rest/services/ADAROW/ADA_ROW_Inventory_Image_Viewer/MapServer/3/656773/attachments/", "Photo Link")</f>
        <v>Photo Link</v>
      </c>
      <c r="Q882" s="7" t="str">
        <f>HYPERLINK("http://data.mapchannels.com/dualmaps6/map.htm?lat=40.881627&amp;lng=-84.148984", "Map Channel Link")</f>
        <v>Map Channel Link</v>
      </c>
    </row>
    <row r="883" spans="1:17" hidden="1" x14ac:dyDescent="0.25">
      <c r="A883" t="s">
        <v>20</v>
      </c>
      <c r="B883" t="s">
        <v>2111</v>
      </c>
      <c r="C883" t="s">
        <v>803</v>
      </c>
      <c r="D883">
        <v>3.7509999999999999</v>
      </c>
      <c r="E883" t="s">
        <v>2152</v>
      </c>
      <c r="F883" t="s">
        <v>24</v>
      </c>
      <c r="G883" s="6">
        <v>45790.564837962957</v>
      </c>
      <c r="H883" t="s">
        <v>25</v>
      </c>
      <c r="I883" t="s">
        <v>26</v>
      </c>
      <c r="J883" t="s">
        <v>2139</v>
      </c>
      <c r="K883" t="s">
        <v>28</v>
      </c>
      <c r="M883" t="s">
        <v>29</v>
      </c>
      <c r="N883" t="s">
        <v>80</v>
      </c>
      <c r="O883" t="s">
        <v>2153</v>
      </c>
      <c r="P883" s="7" t="str">
        <f>HYPERLINK("https://collectormobile.dot.state.oh.us/arcgis/rest/services/ADAROW/ADA_ROW_Inventory_Image_Viewer/MapServer/3/538870/attachments/", "Photo Link")</f>
        <v>Photo Link</v>
      </c>
      <c r="Q883" s="7" t="str">
        <f>HYPERLINK("http://data.mapchannels.com/dualmaps6/map.htm?lat=40.915424&amp;lng=-84.063102", "Map Channel Link")</f>
        <v>Map Channel Link</v>
      </c>
    </row>
    <row r="884" spans="1:17" hidden="1" x14ac:dyDescent="0.25">
      <c r="A884" t="s">
        <v>20</v>
      </c>
      <c r="B884" t="s">
        <v>2111</v>
      </c>
      <c r="C884" t="s">
        <v>803</v>
      </c>
      <c r="D884">
        <v>3.7549999999999999</v>
      </c>
      <c r="E884" t="s">
        <v>2154</v>
      </c>
      <c r="F884" t="s">
        <v>24</v>
      </c>
      <c r="G884" s="6">
        <v>45790.564837962957</v>
      </c>
      <c r="H884" t="s">
        <v>25</v>
      </c>
      <c r="I884" t="s">
        <v>26</v>
      </c>
      <c r="J884" t="s">
        <v>2139</v>
      </c>
      <c r="K884"/>
      <c r="M884" t="s">
        <v>29</v>
      </c>
      <c r="N884" t="s">
        <v>200</v>
      </c>
      <c r="O884" t="s">
        <v>2155</v>
      </c>
      <c r="P884" s="7" t="str">
        <f>HYPERLINK("https://collectormobile.dot.state.oh.us/arcgis/rest/services/ADAROW/ADA_ROW_Inventory_Image_Viewer/MapServer/3/541899/attachments/", "Photo Link")</f>
        <v>Photo Link</v>
      </c>
      <c r="Q884" s="7" t="str">
        <f>HYPERLINK("http://data.mapchannels.com/dualmaps6/map.htm?lat=40.915430&amp;lng=-84.063017", "Map Channel Link")</f>
        <v>Map Channel Link</v>
      </c>
    </row>
    <row r="885" spans="1:17" hidden="1" x14ac:dyDescent="0.25">
      <c r="A885" t="s">
        <v>20</v>
      </c>
      <c r="B885" t="s">
        <v>2111</v>
      </c>
      <c r="C885" t="s">
        <v>803</v>
      </c>
      <c r="D885">
        <v>3.8889999999999998</v>
      </c>
      <c r="E885" t="s">
        <v>2156</v>
      </c>
      <c r="F885" t="s">
        <v>24</v>
      </c>
      <c r="G885" s="6">
        <v>45790.564837962957</v>
      </c>
      <c r="H885" t="s">
        <v>25</v>
      </c>
      <c r="I885" t="s">
        <v>26</v>
      </c>
      <c r="J885" t="s">
        <v>2139</v>
      </c>
      <c r="K885" t="s">
        <v>28</v>
      </c>
      <c r="M885" t="s">
        <v>29</v>
      </c>
      <c r="N885" t="s">
        <v>72</v>
      </c>
      <c r="O885" t="s">
        <v>2157</v>
      </c>
      <c r="P885" s="7" t="str">
        <f>HYPERLINK("https://collectormobile.dot.state.oh.us/arcgis/rest/services/ADAROW/ADA_ROW_Inventory_Image_Viewer/MapServer/3/538874/attachments/", "Photo Link")</f>
        <v>Photo Link</v>
      </c>
      <c r="Q885" s="7" t="str">
        <f>HYPERLINK("http://data.mapchannels.com/dualmaps6/map.htm?lat=40.916604&amp;lng=-84.061135", "Map Channel Link")</f>
        <v>Map Channel Link</v>
      </c>
    </row>
    <row r="886" spans="1:17" hidden="1" x14ac:dyDescent="0.25">
      <c r="A886" t="s">
        <v>20</v>
      </c>
      <c r="B886" t="s">
        <v>2111</v>
      </c>
      <c r="C886" t="s">
        <v>803</v>
      </c>
      <c r="D886">
        <v>4.0549999999999997</v>
      </c>
      <c r="E886" t="s">
        <v>2158</v>
      </c>
      <c r="F886" t="s">
        <v>24</v>
      </c>
      <c r="G886" s="6">
        <v>45790.564837962957</v>
      </c>
      <c r="H886" t="s">
        <v>25</v>
      </c>
      <c r="I886" t="s">
        <v>26</v>
      </c>
      <c r="J886" t="s">
        <v>2139</v>
      </c>
      <c r="K886" t="s">
        <v>28</v>
      </c>
      <c r="M886" t="s">
        <v>29</v>
      </c>
      <c r="N886" t="s">
        <v>210</v>
      </c>
      <c r="O886" t="s">
        <v>2159</v>
      </c>
      <c r="P886" s="7" t="str">
        <f>HYPERLINK("https://collectormobile.dot.state.oh.us/arcgis/rest/services/ADAROW/ADA_ROW_Inventory_Image_Viewer/MapServer/3/541506/attachments/", "Photo Link")</f>
        <v>Photo Link</v>
      </c>
      <c r="Q886" s="7" t="str">
        <f>HYPERLINK("http://data.mapchannels.com/dualmaps6/map.htm?lat=40.918348&amp;lng=-84.059094", "Map Channel Link")</f>
        <v>Map Channel Link</v>
      </c>
    </row>
    <row r="887" spans="1:17" hidden="1" x14ac:dyDescent="0.25">
      <c r="A887" t="s">
        <v>20</v>
      </c>
      <c r="B887" t="s">
        <v>2111</v>
      </c>
      <c r="C887" t="s">
        <v>803</v>
      </c>
      <c r="D887">
        <v>4.069</v>
      </c>
      <c r="E887" t="s">
        <v>2160</v>
      </c>
      <c r="F887" t="s">
        <v>24</v>
      </c>
      <c r="G887" s="6">
        <v>45790.564837962957</v>
      </c>
      <c r="H887" t="s">
        <v>25</v>
      </c>
      <c r="I887" t="s">
        <v>26</v>
      </c>
      <c r="J887" t="s">
        <v>2139</v>
      </c>
      <c r="K887" t="s">
        <v>28</v>
      </c>
      <c r="M887" t="s">
        <v>29</v>
      </c>
      <c r="N887" t="s">
        <v>72</v>
      </c>
      <c r="O887" t="s">
        <v>2161</v>
      </c>
      <c r="P887" s="7" t="str">
        <f>HYPERLINK("https://collectormobile.dot.state.oh.us/arcgis/rest/services/ADAROW/ADA_ROW_Inventory_Image_Viewer/MapServer/3/538882/attachments/", "Photo Link")</f>
        <v>Photo Link</v>
      </c>
      <c r="Q887" s="7" t="str">
        <f>HYPERLINK("http://data.mapchannels.com/dualmaps6/map.htm?lat=40.918585&amp;lng=-84.058996", "Map Channel Link")</f>
        <v>Map Channel Link</v>
      </c>
    </row>
    <row r="888" spans="1:17" hidden="1" x14ac:dyDescent="0.25">
      <c r="A888" t="s">
        <v>20</v>
      </c>
      <c r="B888" t="s">
        <v>2111</v>
      </c>
      <c r="C888" t="s">
        <v>803</v>
      </c>
      <c r="D888">
        <v>4.1639999999999997</v>
      </c>
      <c r="E888" t="s">
        <v>2162</v>
      </c>
      <c r="F888" t="s">
        <v>24</v>
      </c>
      <c r="G888" s="6">
        <v>45790.564837962957</v>
      </c>
      <c r="H888" t="s">
        <v>25</v>
      </c>
      <c r="I888" t="s">
        <v>26</v>
      </c>
      <c r="J888" t="s">
        <v>2139</v>
      </c>
      <c r="K888" t="s">
        <v>38</v>
      </c>
      <c r="M888" t="s">
        <v>29</v>
      </c>
      <c r="N888" t="s">
        <v>165</v>
      </c>
      <c r="O888" t="s">
        <v>2163</v>
      </c>
      <c r="P888" s="7" t="str">
        <f>HYPERLINK("https://collectormobile.dot.state.oh.us/arcgis/rest/services/ADAROW/ADA_ROW_Inventory_Image_Viewer/MapServer/3/538884/attachments/", "Photo Link")</f>
        <v>Photo Link</v>
      </c>
      <c r="Q888" s="7" t="str">
        <f>HYPERLINK("http://data.mapchannels.com/dualmaps6/map.htm?lat=40.919442&amp;lng=-84.057558", "Map Channel Link")</f>
        <v>Map Channel Link</v>
      </c>
    </row>
    <row r="889" spans="1:17" hidden="1" x14ac:dyDescent="0.25">
      <c r="A889" t="s">
        <v>20</v>
      </c>
      <c r="B889" t="s">
        <v>2111</v>
      </c>
      <c r="C889" t="s">
        <v>803</v>
      </c>
      <c r="D889">
        <v>4.17</v>
      </c>
      <c r="E889" t="s">
        <v>2164</v>
      </c>
      <c r="F889" t="s">
        <v>24</v>
      </c>
      <c r="G889" s="6">
        <v>45790.564837962957</v>
      </c>
      <c r="H889" t="s">
        <v>25</v>
      </c>
      <c r="I889" t="s">
        <v>26</v>
      </c>
      <c r="J889" t="s">
        <v>2139</v>
      </c>
      <c r="K889" t="s">
        <v>28</v>
      </c>
      <c r="M889" t="s">
        <v>29</v>
      </c>
      <c r="N889" t="s">
        <v>1190</v>
      </c>
      <c r="O889" t="s">
        <v>2165</v>
      </c>
      <c r="P889" s="7" t="str">
        <f>HYPERLINK("https://collectormobile.dot.state.oh.us/arcgis/rest/services/ADAROW/ADA_ROW_Inventory_Image_Viewer/MapServer/3/541511/attachments/", "Photo Link")</f>
        <v>Photo Link</v>
      </c>
      <c r="Q889" s="7" t="str">
        <f>HYPERLINK("http://data.mapchannels.com/dualmaps6/map.htm?lat=40.919378&amp;lng=-84.057356", "Map Channel Link")</f>
        <v>Map Channel Link</v>
      </c>
    </row>
    <row r="890" spans="1:17" hidden="1" x14ac:dyDescent="0.25">
      <c r="A890" t="s">
        <v>20</v>
      </c>
      <c r="B890" t="s">
        <v>2111</v>
      </c>
      <c r="C890" t="s">
        <v>803</v>
      </c>
      <c r="D890">
        <v>4.2789999999999999</v>
      </c>
      <c r="E890" t="s">
        <v>2166</v>
      </c>
      <c r="F890" t="s">
        <v>24</v>
      </c>
      <c r="G890" s="6">
        <v>45790.564837962957</v>
      </c>
      <c r="H890" t="s">
        <v>25</v>
      </c>
      <c r="I890" t="s">
        <v>26</v>
      </c>
      <c r="J890" t="s">
        <v>2139</v>
      </c>
      <c r="K890" t="s">
        <v>124</v>
      </c>
      <c r="M890" t="s">
        <v>29</v>
      </c>
      <c r="N890" t="s">
        <v>33</v>
      </c>
      <c r="O890" t="s">
        <v>2167</v>
      </c>
      <c r="P890" s="7" t="str">
        <f>HYPERLINK("https://collectormobile.dot.state.oh.us/arcgis/rest/services/ADAROW/ADA_ROW_Inventory_Image_Viewer/MapServer/3/541512/attachments/", "Photo Link")</f>
        <v>Photo Link</v>
      </c>
      <c r="Q890" s="7" t="str">
        <f>HYPERLINK("http://data.mapchannels.com/dualmaps6/map.htm?lat=40.920370&amp;lng=-84.055740", "Map Channel Link")</f>
        <v>Map Channel Link</v>
      </c>
    </row>
    <row r="891" spans="1:17" hidden="1" x14ac:dyDescent="0.25">
      <c r="A891" t="s">
        <v>20</v>
      </c>
      <c r="B891" t="s">
        <v>2111</v>
      </c>
      <c r="C891" t="s">
        <v>803</v>
      </c>
      <c r="D891">
        <v>4.28</v>
      </c>
      <c r="E891" t="s">
        <v>2168</v>
      </c>
      <c r="F891" t="s">
        <v>24</v>
      </c>
      <c r="G891" s="6">
        <v>45790.564837962957</v>
      </c>
      <c r="H891" t="s">
        <v>25</v>
      </c>
      <c r="I891" t="s">
        <v>26</v>
      </c>
      <c r="J891" t="s">
        <v>2139</v>
      </c>
      <c r="K891" t="s">
        <v>124</v>
      </c>
      <c r="M891" t="s">
        <v>29</v>
      </c>
      <c r="N891" t="s">
        <v>95</v>
      </c>
      <c r="O891" t="s">
        <v>2169</v>
      </c>
      <c r="P891" s="7" t="str">
        <f>HYPERLINK("https://collectormobile.dot.state.oh.us/arcgis/rest/services/ADAROW/ADA_ROW_Inventory_Image_Viewer/MapServer/3/541513/attachments/", "Photo Link")</f>
        <v>Photo Link</v>
      </c>
      <c r="Q891" s="7" t="str">
        <f>HYPERLINK("http://data.mapchannels.com/dualmaps6/map.htm?lat=40.920349&amp;lng=-84.055694", "Map Channel Link")</f>
        <v>Map Channel Link</v>
      </c>
    </row>
    <row r="892" spans="1:17" hidden="1" x14ac:dyDescent="0.25">
      <c r="A892" t="s">
        <v>20</v>
      </c>
      <c r="B892" t="s">
        <v>2111</v>
      </c>
      <c r="C892" t="s">
        <v>803</v>
      </c>
      <c r="D892">
        <v>4.2859999999999996</v>
      </c>
      <c r="E892" t="s">
        <v>2170</v>
      </c>
      <c r="F892" t="s">
        <v>24</v>
      </c>
      <c r="G892" s="6">
        <v>45790.564837962957</v>
      </c>
      <c r="H892" t="s">
        <v>25</v>
      </c>
      <c r="I892" t="s">
        <v>26</v>
      </c>
      <c r="J892" t="s">
        <v>2139</v>
      </c>
      <c r="K892" t="s">
        <v>28</v>
      </c>
      <c r="M892" t="s">
        <v>29</v>
      </c>
      <c r="N892" t="s">
        <v>72</v>
      </c>
      <c r="O892" t="s">
        <v>2171</v>
      </c>
      <c r="P892" s="7" t="str">
        <f>HYPERLINK("https://collectormobile.dot.state.oh.us/arcgis/rest/services/ADAROW/ADA_ROW_Inventory_Image_Viewer/MapServer/3/538889/attachments/", "Photo Link")</f>
        <v>Photo Link</v>
      </c>
      <c r="Q892" s="7" t="str">
        <f>HYPERLINK("http://data.mapchannels.com/dualmaps6/map.htm?lat=40.920435&amp;lng=-84.055623", "Map Channel Link")</f>
        <v>Map Channel Link</v>
      </c>
    </row>
    <row r="893" spans="1:17" hidden="1" x14ac:dyDescent="0.25">
      <c r="A893" t="s">
        <v>20</v>
      </c>
      <c r="B893" t="s">
        <v>2111</v>
      </c>
      <c r="C893" t="s">
        <v>803</v>
      </c>
      <c r="D893">
        <v>4.4020000000000001</v>
      </c>
      <c r="E893" t="s">
        <v>2172</v>
      </c>
      <c r="F893" t="s">
        <v>24</v>
      </c>
      <c r="G893" s="6">
        <v>45790.564837962957</v>
      </c>
      <c r="H893" t="s">
        <v>25</v>
      </c>
      <c r="I893" t="s">
        <v>26</v>
      </c>
      <c r="J893" t="s">
        <v>2139</v>
      </c>
      <c r="K893" t="s">
        <v>124</v>
      </c>
      <c r="M893" t="s">
        <v>29</v>
      </c>
      <c r="N893" t="s">
        <v>2173</v>
      </c>
      <c r="O893" t="s">
        <v>2174</v>
      </c>
      <c r="P893" s="7" t="str">
        <f>HYPERLINK("https://collectormobile.dot.state.oh.us/arcgis/rest/services/ADAROW/ADA_ROW_Inventory_Image_Viewer/MapServer/3/538895/attachments/", "Photo Link")</f>
        <v>Photo Link</v>
      </c>
      <c r="Q893" s="7" t="str">
        <f>HYPERLINK("http://data.mapchannels.com/dualmaps6/map.htm?lat=40.921535&amp;lng=-84.053948", "Map Channel Link")</f>
        <v>Map Channel Link</v>
      </c>
    </row>
    <row r="894" spans="1:17" hidden="1" x14ac:dyDescent="0.25">
      <c r="A894" t="s">
        <v>20</v>
      </c>
      <c r="B894" t="s">
        <v>2111</v>
      </c>
      <c r="C894" t="s">
        <v>803</v>
      </c>
      <c r="D894">
        <v>9.7420000000000009</v>
      </c>
      <c r="E894" t="s">
        <v>2175</v>
      </c>
      <c r="F894" t="s">
        <v>24</v>
      </c>
      <c r="G894" s="6">
        <v>45587.660960648151</v>
      </c>
      <c r="H894" t="s">
        <v>25</v>
      </c>
      <c r="I894" t="s">
        <v>26</v>
      </c>
      <c r="J894" t="s">
        <v>2113</v>
      </c>
      <c r="K894" t="s">
        <v>124</v>
      </c>
      <c r="M894" t="s">
        <v>29</v>
      </c>
      <c r="N894" t="s">
        <v>2176</v>
      </c>
      <c r="O894" t="s">
        <v>2177</v>
      </c>
      <c r="P894" s="7" t="str">
        <f>HYPERLINK("https://collectormobile.dot.state.oh.us/arcgis/rest/services/ADAROW/ADA_ROW_Inventory_Image_Viewer/MapServer/3/653018/attachments/", "Photo Link")</f>
        <v>Photo Link</v>
      </c>
      <c r="Q894" s="7" t="str">
        <f>HYPERLINK("http://data.mapchannels.com/dualmaps6/map.htm?lat=40.949174&amp;lng=-83.962115", "Map Channel Link")</f>
        <v>Map Channel Link</v>
      </c>
    </row>
    <row r="895" spans="1:17" hidden="1" x14ac:dyDescent="0.25">
      <c r="A895" t="s">
        <v>20</v>
      </c>
      <c r="B895" t="s">
        <v>2111</v>
      </c>
      <c r="C895" t="s">
        <v>803</v>
      </c>
      <c r="D895">
        <v>9.7420000000000009</v>
      </c>
      <c r="E895" t="s">
        <v>2178</v>
      </c>
      <c r="F895" t="s">
        <v>24</v>
      </c>
      <c r="G895" s="6">
        <v>45587.660532407397</v>
      </c>
      <c r="H895" t="s">
        <v>25</v>
      </c>
      <c r="I895" t="s">
        <v>26</v>
      </c>
      <c r="J895" t="s">
        <v>2113</v>
      </c>
      <c r="K895" t="s">
        <v>124</v>
      </c>
      <c r="M895" t="s">
        <v>29</v>
      </c>
      <c r="N895" t="s">
        <v>244</v>
      </c>
      <c r="O895" t="s">
        <v>2179</v>
      </c>
      <c r="P895" s="7" t="str">
        <f>HYPERLINK("https://collectormobile.dot.state.oh.us/arcgis/rest/services/ADAROW/ADA_ROW_Inventory_Image_Viewer/MapServer/3/653020/attachments/", "Photo Link")</f>
        <v>Photo Link</v>
      </c>
      <c r="Q895" s="7" t="str">
        <f>HYPERLINK("http://data.mapchannels.com/dualmaps6/map.htm?lat=40.949069&amp;lng=-83.962103", "Map Channel Link")</f>
        <v>Map Channel Link</v>
      </c>
    </row>
    <row r="896" spans="1:17" hidden="1" x14ac:dyDescent="0.25">
      <c r="A896" t="s">
        <v>20</v>
      </c>
      <c r="B896" t="s">
        <v>2111</v>
      </c>
      <c r="C896" t="s">
        <v>803</v>
      </c>
      <c r="D896">
        <v>9.7509999999999994</v>
      </c>
      <c r="E896" t="s">
        <v>2180</v>
      </c>
      <c r="F896" t="s">
        <v>24</v>
      </c>
      <c r="G896" s="6">
        <v>45630.602442129632</v>
      </c>
      <c r="H896" t="s">
        <v>25</v>
      </c>
      <c r="I896" t="s">
        <v>26</v>
      </c>
      <c r="J896" t="s">
        <v>2113</v>
      </c>
      <c r="K896" t="s">
        <v>124</v>
      </c>
      <c r="M896" t="s">
        <v>29</v>
      </c>
      <c r="N896" t="s">
        <v>2181</v>
      </c>
      <c r="O896" t="s">
        <v>2182</v>
      </c>
      <c r="P896" s="7" t="str">
        <f>HYPERLINK("https://collectormobile.dot.state.oh.us/arcgis/rest/services/ADAROW/ADA_ROW_Inventory_Image_Viewer/MapServer/3/653421/attachments/", "Photo Link")</f>
        <v>Photo Link</v>
      </c>
      <c r="Q896" s="7" t="str">
        <f>HYPERLINK("http://data.mapchannels.com/dualmaps6/map.htm?lat=40.949070&amp;lng=-83.961944", "Map Channel Link")</f>
        <v>Map Channel Link</v>
      </c>
    </row>
    <row r="897" spans="1:17" hidden="1" x14ac:dyDescent="0.25">
      <c r="A897" t="s">
        <v>20</v>
      </c>
      <c r="B897" t="s">
        <v>2111</v>
      </c>
      <c r="C897" t="s">
        <v>803</v>
      </c>
      <c r="D897">
        <v>9.9879999999999995</v>
      </c>
      <c r="E897" t="s">
        <v>2183</v>
      </c>
      <c r="F897" t="s">
        <v>24</v>
      </c>
      <c r="G897" s="6">
        <v>45587.679074074083</v>
      </c>
      <c r="H897" t="s">
        <v>25</v>
      </c>
      <c r="I897" t="s">
        <v>26</v>
      </c>
      <c r="J897" t="s">
        <v>2113</v>
      </c>
      <c r="K897" t="s">
        <v>28</v>
      </c>
      <c r="M897" t="s">
        <v>29</v>
      </c>
      <c r="N897" t="s">
        <v>210</v>
      </c>
      <c r="O897" t="s">
        <v>2184</v>
      </c>
      <c r="P897" s="7" t="str">
        <f>HYPERLINK("https://collectormobile.dot.state.oh.us/arcgis/rest/services/ADAROW/ADA_ROW_Inventory_Image_Viewer/MapServer/3/653022/attachments/", "Photo Link")</f>
        <v>Photo Link</v>
      </c>
      <c r="Q897" s="7" t="str">
        <f>HYPERLINK("http://data.mapchannels.com/dualmaps6/map.htm?lat=40.949263&amp;lng=-83.957407", "Map Channel Link")</f>
        <v>Map Channel Link</v>
      </c>
    </row>
    <row r="898" spans="1:17" hidden="1" x14ac:dyDescent="0.25">
      <c r="A898" t="s">
        <v>20</v>
      </c>
      <c r="B898" t="s">
        <v>2111</v>
      </c>
      <c r="C898" t="s">
        <v>53</v>
      </c>
      <c r="D898">
        <v>17.408999999999999</v>
      </c>
      <c r="E898" t="s">
        <v>2185</v>
      </c>
      <c r="F898" t="s">
        <v>24</v>
      </c>
      <c r="G898" s="6">
        <v>45057.600219907406</v>
      </c>
      <c r="H898" t="s">
        <v>25</v>
      </c>
      <c r="I898" t="s">
        <v>26</v>
      </c>
      <c r="J898" t="s">
        <v>2186</v>
      </c>
      <c r="K898" t="s">
        <v>28</v>
      </c>
      <c r="M898" t="s">
        <v>138</v>
      </c>
      <c r="N898" t="s">
        <v>33</v>
      </c>
      <c r="O898" t="s">
        <v>2187</v>
      </c>
      <c r="P898" s="7" t="str">
        <f>HYPERLINK("https://collectormobile.dot.state.oh.us/arcgis/rest/services/ADAROW/ADA_ROW_Inventory_Image_Viewer/MapServer/3/233282/attachments/", "Photo Link")</f>
        <v>Photo Link</v>
      </c>
      <c r="Q898" s="7" t="str">
        <f>HYPERLINK("http://data.mapchannels.com/dualmaps6/map.htm?lat=41.030323&amp;lng=-84.050320", "Map Channel Link")</f>
        <v>Map Channel Link</v>
      </c>
    </row>
    <row r="899" spans="1:17" hidden="1" x14ac:dyDescent="0.25">
      <c r="A899" t="s">
        <v>20</v>
      </c>
      <c r="B899" t="s">
        <v>2111</v>
      </c>
      <c r="C899" t="s">
        <v>53</v>
      </c>
      <c r="D899">
        <v>17.602</v>
      </c>
      <c r="E899" t="s">
        <v>2188</v>
      </c>
      <c r="F899" t="s">
        <v>24</v>
      </c>
      <c r="G899" s="6">
        <v>45894.74423611111</v>
      </c>
      <c r="H899" t="s">
        <v>25</v>
      </c>
      <c r="I899" t="s">
        <v>26</v>
      </c>
      <c r="J899" t="s">
        <v>2186</v>
      </c>
      <c r="K899" t="s">
        <v>28</v>
      </c>
      <c r="M899" t="s">
        <v>29</v>
      </c>
      <c r="N899" t="s">
        <v>72</v>
      </c>
      <c r="O899" t="s">
        <v>2189</v>
      </c>
      <c r="P899" s="7" t="str">
        <f>HYPERLINK("https://collectormobile.dot.state.oh.us/arcgis/rest/services/ADAROW/ADA_ROW_Inventory_Image_Viewer/MapServer/3/806251/attachments/", "Photo Link")</f>
        <v>Photo Link</v>
      </c>
      <c r="Q899" s="7" t="str">
        <f>HYPERLINK("http://data.mapchannels.com/dualmaps6/map.htm?lat=41.027832&amp;lng=-84.048715", "Map Channel Link")</f>
        <v>Map Channel Link</v>
      </c>
    </row>
    <row r="900" spans="1:17" hidden="1" x14ac:dyDescent="0.25">
      <c r="A900" t="s">
        <v>20</v>
      </c>
      <c r="B900" t="s">
        <v>2111</v>
      </c>
      <c r="C900" t="s">
        <v>53</v>
      </c>
      <c r="D900">
        <v>17.602</v>
      </c>
      <c r="E900" t="s">
        <v>2190</v>
      </c>
      <c r="F900" t="s">
        <v>24</v>
      </c>
      <c r="G900" s="6">
        <v>45894.746099537027</v>
      </c>
      <c r="H900" t="s">
        <v>25</v>
      </c>
      <c r="I900" t="s">
        <v>26</v>
      </c>
      <c r="J900" t="s">
        <v>2186</v>
      </c>
      <c r="K900" t="s">
        <v>28</v>
      </c>
      <c r="M900" t="s">
        <v>29</v>
      </c>
      <c r="N900" t="s">
        <v>72</v>
      </c>
      <c r="O900" t="s">
        <v>2191</v>
      </c>
      <c r="P900" s="7" t="str">
        <f>HYPERLINK("https://collectormobile.dot.state.oh.us/arcgis/rest/services/ADAROW/ADA_ROW_Inventory_Image_Viewer/MapServer/3/805452/attachments/", "Photo Link")</f>
        <v>Photo Link</v>
      </c>
      <c r="Q900" s="7" t="str">
        <f>HYPERLINK("http://data.mapchannels.com/dualmaps6/map.htm?lat=41.027856&amp;lng=-84.048594", "Map Channel Link")</f>
        <v>Map Channel Link</v>
      </c>
    </row>
    <row r="901" spans="1:17" hidden="1" x14ac:dyDescent="0.25">
      <c r="A901" t="s">
        <v>20</v>
      </c>
      <c r="B901" t="s">
        <v>2111</v>
      </c>
      <c r="C901" t="s">
        <v>53</v>
      </c>
      <c r="D901">
        <v>17.762</v>
      </c>
      <c r="E901" t="s">
        <v>2192</v>
      </c>
      <c r="F901" t="s">
        <v>24</v>
      </c>
      <c r="G901" s="6">
        <v>45790.564687500002</v>
      </c>
      <c r="H901" t="s">
        <v>25</v>
      </c>
      <c r="I901" t="s">
        <v>26</v>
      </c>
      <c r="J901" t="s">
        <v>2186</v>
      </c>
      <c r="K901" t="s">
        <v>124</v>
      </c>
      <c r="M901" t="s">
        <v>29</v>
      </c>
      <c r="N901" t="s">
        <v>877</v>
      </c>
      <c r="O901" t="s">
        <v>2193</v>
      </c>
      <c r="P901" s="7" t="str">
        <f>HYPERLINK("https://collectormobile.dot.state.oh.us/arcgis/rest/services/ADAROW/ADA_ROW_Inventory_Image_Viewer/MapServer/3/534930/attachments/", "Photo Link")</f>
        <v>Photo Link</v>
      </c>
      <c r="Q901" s="7" t="str">
        <f>HYPERLINK("http://data.mapchannels.com/dualmaps6/map.htm?lat=41.025644&amp;lng=-84.047653", "Map Channel Link")</f>
        <v>Map Channel Link</v>
      </c>
    </row>
    <row r="902" spans="1:17" hidden="1" x14ac:dyDescent="0.25">
      <c r="A902" t="s">
        <v>20</v>
      </c>
      <c r="B902" t="s">
        <v>2111</v>
      </c>
      <c r="C902" t="s">
        <v>53</v>
      </c>
      <c r="D902">
        <v>17.768999999999998</v>
      </c>
      <c r="E902" t="s">
        <v>2194</v>
      </c>
      <c r="F902" t="s">
        <v>24</v>
      </c>
      <c r="G902" s="6">
        <v>45790.564525462964</v>
      </c>
      <c r="H902" t="s">
        <v>25</v>
      </c>
      <c r="I902" t="s">
        <v>26</v>
      </c>
      <c r="J902" t="s">
        <v>2186</v>
      </c>
      <c r="K902" t="s">
        <v>124</v>
      </c>
      <c r="M902" t="s">
        <v>29</v>
      </c>
      <c r="N902" t="s">
        <v>33</v>
      </c>
      <c r="O902" t="s">
        <v>2195</v>
      </c>
      <c r="P902" s="7" t="str">
        <f>HYPERLINK("https://collectormobile.dot.state.oh.us/arcgis/rest/services/ADAROW/ADA_ROW_Inventory_Image_Viewer/MapServer/3/534500/attachments/", "Photo Link")</f>
        <v>Photo Link</v>
      </c>
      <c r="Q902" s="7" t="str">
        <f>HYPERLINK("http://data.mapchannels.com/dualmaps6/map.htm?lat=41.025502&amp;lng=-84.047793", "Map Channel Link")</f>
        <v>Map Channel Link</v>
      </c>
    </row>
    <row r="903" spans="1:17" hidden="1" x14ac:dyDescent="0.25">
      <c r="A903" t="s">
        <v>20</v>
      </c>
      <c r="B903" t="s">
        <v>2111</v>
      </c>
      <c r="C903" t="s">
        <v>53</v>
      </c>
      <c r="D903">
        <v>17.788</v>
      </c>
      <c r="E903" t="s">
        <v>2196</v>
      </c>
      <c r="F903" t="s">
        <v>24</v>
      </c>
      <c r="G903" s="6">
        <v>45790.564687500002</v>
      </c>
      <c r="H903" t="s">
        <v>25</v>
      </c>
      <c r="I903" t="s">
        <v>26</v>
      </c>
      <c r="J903" t="s">
        <v>2186</v>
      </c>
      <c r="K903" t="s">
        <v>28</v>
      </c>
      <c r="M903" t="s">
        <v>29</v>
      </c>
      <c r="N903" t="s">
        <v>80</v>
      </c>
      <c r="O903" t="s">
        <v>2197</v>
      </c>
      <c r="P903" s="7" t="str">
        <f>HYPERLINK("https://collectormobile.dot.state.oh.us/arcgis/rest/services/ADAROW/ADA_ROW_Inventory_Image_Viewer/MapServer/3/534931/attachments/", "Photo Link")</f>
        <v>Photo Link</v>
      </c>
      <c r="Q903" s="7" t="str">
        <f>HYPERLINK("http://data.mapchannels.com/dualmaps6/map.htm?lat=41.025322&amp;lng=-84.047864", "Map Channel Link")</f>
        <v>Map Channel Link</v>
      </c>
    </row>
    <row r="904" spans="1:17" hidden="1" x14ac:dyDescent="0.25">
      <c r="A904" t="s">
        <v>20</v>
      </c>
      <c r="B904" t="s">
        <v>2111</v>
      </c>
      <c r="C904" t="s">
        <v>53</v>
      </c>
      <c r="D904">
        <v>17.795000000000002</v>
      </c>
      <c r="E904" t="s">
        <v>2198</v>
      </c>
      <c r="F904" t="s">
        <v>24</v>
      </c>
      <c r="G904" s="6">
        <v>45043.452511574083</v>
      </c>
      <c r="H904" t="s">
        <v>25</v>
      </c>
      <c r="I904" t="s">
        <v>26</v>
      </c>
      <c r="J904" t="s">
        <v>2186</v>
      </c>
      <c r="K904" t="s">
        <v>28</v>
      </c>
      <c r="M904" t="s">
        <v>29</v>
      </c>
      <c r="N904" t="s">
        <v>2199</v>
      </c>
      <c r="O904" t="s">
        <v>2200</v>
      </c>
      <c r="P904" s="7" t="str">
        <f>HYPERLINK("https://collectormobile.dot.state.oh.us/arcgis/rest/services/ADAROW/ADA_ROW_Inventory_Image_Viewer/MapServer/3/254562/attachments/", "Photo Link")</f>
        <v>Photo Link</v>
      </c>
      <c r="Q904" s="7" t="str">
        <f>HYPERLINK("http://data.mapchannels.com/dualmaps6/map.htm?lat=41.025164&amp;lng=-84.047807", "Map Channel Link")</f>
        <v>Map Channel Link</v>
      </c>
    </row>
    <row r="905" spans="1:17" hidden="1" x14ac:dyDescent="0.25">
      <c r="A905" t="s">
        <v>20</v>
      </c>
      <c r="B905" t="s">
        <v>2111</v>
      </c>
      <c r="C905" t="s">
        <v>53</v>
      </c>
      <c r="D905">
        <v>17.850999999999999</v>
      </c>
      <c r="E905" t="s">
        <v>2201</v>
      </c>
      <c r="F905" t="s">
        <v>24</v>
      </c>
      <c r="G905" s="6">
        <v>45790.564525462964</v>
      </c>
      <c r="H905" t="s">
        <v>25</v>
      </c>
      <c r="I905" t="s">
        <v>26</v>
      </c>
      <c r="J905" t="s">
        <v>2186</v>
      </c>
      <c r="K905" t="s">
        <v>28</v>
      </c>
      <c r="M905" t="s">
        <v>29</v>
      </c>
      <c r="N905" t="s">
        <v>80</v>
      </c>
      <c r="O905" t="s">
        <v>2202</v>
      </c>
      <c r="P905" s="7" t="str">
        <f>HYPERLINK("https://collectormobile.dot.state.oh.us/arcgis/rest/services/ADAROW/ADA_ROW_Inventory_Image_Viewer/MapServer/3/534502/attachments/", "Photo Link")</f>
        <v>Photo Link</v>
      </c>
      <c r="Q905" s="7" t="str">
        <f>HYPERLINK("http://data.mapchannels.com/dualmaps6/map.htm?lat=41.024538&amp;lng=-84.048494", "Map Channel Link")</f>
        <v>Map Channel Link</v>
      </c>
    </row>
    <row r="906" spans="1:17" hidden="1" x14ac:dyDescent="0.25">
      <c r="A906" t="s">
        <v>20</v>
      </c>
      <c r="B906" t="s">
        <v>2111</v>
      </c>
      <c r="C906" t="s">
        <v>53</v>
      </c>
      <c r="D906">
        <v>17.890999999999998</v>
      </c>
      <c r="E906" t="s">
        <v>2203</v>
      </c>
      <c r="F906" t="s">
        <v>24</v>
      </c>
      <c r="G906" s="6">
        <v>45790.564525462964</v>
      </c>
      <c r="H906" t="s">
        <v>25</v>
      </c>
      <c r="I906" t="s">
        <v>26</v>
      </c>
      <c r="J906" t="s">
        <v>2186</v>
      </c>
      <c r="K906" t="s">
        <v>28</v>
      </c>
      <c r="M906" t="s">
        <v>29</v>
      </c>
      <c r="N906" t="s">
        <v>72</v>
      </c>
      <c r="O906" t="s">
        <v>2204</v>
      </c>
      <c r="P906" s="7" t="str">
        <f>HYPERLINK("https://collectormobile.dot.state.oh.us/arcgis/rest/services/ADAROW/ADA_ROW_Inventory_Image_Viewer/MapServer/3/534504/attachments/", "Photo Link")</f>
        <v>Photo Link</v>
      </c>
      <c r="Q906" s="7" t="str">
        <f>HYPERLINK("http://data.mapchannels.com/dualmaps6/map.htm?lat=41.024087&amp;lng=-84.048978", "Map Channel Link")</f>
        <v>Map Channel Link</v>
      </c>
    </row>
    <row r="907" spans="1:17" hidden="1" x14ac:dyDescent="0.25">
      <c r="A907" t="s">
        <v>20</v>
      </c>
      <c r="B907" t="s">
        <v>2111</v>
      </c>
      <c r="C907" t="s">
        <v>53</v>
      </c>
      <c r="D907">
        <v>18.088999999999999</v>
      </c>
      <c r="E907" t="s">
        <v>2205</v>
      </c>
      <c r="F907" t="s">
        <v>24</v>
      </c>
      <c r="G907" s="6">
        <v>45790.564525462964</v>
      </c>
      <c r="H907" t="s">
        <v>25</v>
      </c>
      <c r="I907" t="s">
        <v>26</v>
      </c>
      <c r="J907" t="s">
        <v>2186</v>
      </c>
      <c r="K907" t="s">
        <v>28</v>
      </c>
      <c r="M907" t="s">
        <v>29</v>
      </c>
      <c r="N907" t="s">
        <v>72</v>
      </c>
      <c r="O907" t="s">
        <v>2206</v>
      </c>
      <c r="P907" s="7" t="str">
        <f>HYPERLINK("https://collectormobile.dot.state.oh.us/arcgis/rest/services/ADAROW/ADA_ROW_Inventory_Image_Viewer/MapServer/3/534506/attachments/", "Photo Link")</f>
        <v>Photo Link</v>
      </c>
      <c r="Q907" s="7" t="str">
        <f>HYPERLINK("http://data.mapchannels.com/dualmaps6/map.htm?lat=41.021502&amp;lng=-84.050319", "Map Channel Link")</f>
        <v>Map Channel Link</v>
      </c>
    </row>
    <row r="908" spans="1:17" hidden="1" x14ac:dyDescent="0.25">
      <c r="A908" t="s">
        <v>20</v>
      </c>
      <c r="B908" t="s">
        <v>2111</v>
      </c>
      <c r="C908" t="s">
        <v>53</v>
      </c>
      <c r="D908">
        <v>18.091000000000001</v>
      </c>
      <c r="E908" t="s">
        <v>2207</v>
      </c>
      <c r="F908" t="s">
        <v>24</v>
      </c>
      <c r="G908" s="6">
        <v>45790.564525462964</v>
      </c>
      <c r="H908" t="s">
        <v>25</v>
      </c>
      <c r="I908" t="s">
        <v>26</v>
      </c>
      <c r="J908" t="s">
        <v>2186</v>
      </c>
      <c r="K908" t="s">
        <v>28</v>
      </c>
      <c r="M908" t="s">
        <v>29</v>
      </c>
      <c r="N908" t="s">
        <v>72</v>
      </c>
      <c r="O908" t="s">
        <v>2208</v>
      </c>
      <c r="P908" s="7" t="str">
        <f>HYPERLINK("https://collectormobile.dot.state.oh.us/arcgis/rest/services/ADAROW/ADA_ROW_Inventory_Image_Viewer/MapServer/3/534507/attachments/", "Photo Link")</f>
        <v>Photo Link</v>
      </c>
      <c r="Q908" s="7" t="str">
        <f>HYPERLINK("http://data.mapchannels.com/dualmaps6/map.htm?lat=41.021480&amp;lng=-84.050340", "Map Channel Link")</f>
        <v>Map Channel Link</v>
      </c>
    </row>
    <row r="909" spans="1:17" hidden="1" x14ac:dyDescent="0.25">
      <c r="A909" t="s">
        <v>20</v>
      </c>
      <c r="B909" t="s">
        <v>2111</v>
      </c>
      <c r="C909" t="s">
        <v>53</v>
      </c>
      <c r="D909">
        <v>18.169</v>
      </c>
      <c r="E909" t="s">
        <v>2209</v>
      </c>
      <c r="F909" t="s">
        <v>24</v>
      </c>
      <c r="G909" s="6">
        <v>45790.564525462964</v>
      </c>
      <c r="H909" t="s">
        <v>25</v>
      </c>
      <c r="I909" t="s">
        <v>26</v>
      </c>
      <c r="J909" t="s">
        <v>2186</v>
      </c>
      <c r="K909" t="s">
        <v>28</v>
      </c>
      <c r="M909" t="s">
        <v>29</v>
      </c>
      <c r="N909" t="s">
        <v>72</v>
      </c>
      <c r="O909" t="s">
        <v>2210</v>
      </c>
      <c r="P909" s="7" t="str">
        <f>HYPERLINK("https://collectormobile.dot.state.oh.us/arcgis/rest/services/ADAROW/ADA_ROW_Inventory_Image_Viewer/MapServer/3/534511/attachments/", "Photo Link")</f>
        <v>Photo Link</v>
      </c>
      <c r="Q909" s="7" t="str">
        <f>HYPERLINK("http://data.mapchannels.com/dualmaps6/map.htm?lat=41.020346&amp;lng=-84.050149", "Map Channel Link")</f>
        <v>Map Channel Link</v>
      </c>
    </row>
    <row r="910" spans="1:17" hidden="1" x14ac:dyDescent="0.25">
      <c r="A910" t="s">
        <v>20</v>
      </c>
      <c r="B910" t="s">
        <v>2111</v>
      </c>
      <c r="C910" t="s">
        <v>53</v>
      </c>
      <c r="D910">
        <v>18.169</v>
      </c>
      <c r="E910" t="s">
        <v>2211</v>
      </c>
      <c r="F910" t="s">
        <v>24</v>
      </c>
      <c r="G910" s="6">
        <v>45790.564525462964</v>
      </c>
      <c r="H910" t="s">
        <v>25</v>
      </c>
      <c r="I910" t="s">
        <v>26</v>
      </c>
      <c r="J910" t="s">
        <v>2186</v>
      </c>
      <c r="K910" t="s">
        <v>28</v>
      </c>
      <c r="M910" t="s">
        <v>29</v>
      </c>
      <c r="N910" t="s">
        <v>91</v>
      </c>
      <c r="O910" t="s">
        <v>2212</v>
      </c>
      <c r="P910" s="7" t="str">
        <f>HYPERLINK("https://collectormobile.dot.state.oh.us/arcgis/rest/services/ADAROW/ADA_ROW_Inventory_Image_Viewer/MapServer/3/534513/attachments/", "Photo Link")</f>
        <v>Photo Link</v>
      </c>
      <c r="Q910" s="7" t="str">
        <f>HYPERLINK("http://data.mapchannels.com/dualmaps6/map.htm?lat=41.020348&amp;lng=-84.050311", "Map Channel Link")</f>
        <v>Map Channel Link</v>
      </c>
    </row>
    <row r="911" spans="1:17" hidden="1" x14ac:dyDescent="0.25">
      <c r="A911" t="s">
        <v>20</v>
      </c>
      <c r="B911" t="s">
        <v>2111</v>
      </c>
      <c r="C911" t="s">
        <v>53</v>
      </c>
      <c r="D911">
        <v>18.170999999999999</v>
      </c>
      <c r="E911" t="s">
        <v>2213</v>
      </c>
      <c r="F911" t="s">
        <v>24</v>
      </c>
      <c r="G911" s="6">
        <v>45790.564525462964</v>
      </c>
      <c r="H911" t="s">
        <v>25</v>
      </c>
      <c r="I911" t="s">
        <v>26</v>
      </c>
      <c r="J911" t="s">
        <v>2186</v>
      </c>
      <c r="K911" t="s">
        <v>28</v>
      </c>
      <c r="M911" t="s">
        <v>29</v>
      </c>
      <c r="N911" t="s">
        <v>72</v>
      </c>
      <c r="O911" t="s">
        <v>2214</v>
      </c>
      <c r="P911" s="7" t="str">
        <f>HYPERLINK("https://collectormobile.dot.state.oh.us/arcgis/rest/services/ADAROW/ADA_ROW_Inventory_Image_Viewer/MapServer/3/534514/attachments/", "Photo Link")</f>
        <v>Photo Link</v>
      </c>
      <c r="Q911" s="7" t="str">
        <f>HYPERLINK("http://data.mapchannels.com/dualmaps6/map.htm?lat=41.020322&amp;lng=-84.050331", "Map Channel Link")</f>
        <v>Map Channel Link</v>
      </c>
    </row>
    <row r="912" spans="1:17" hidden="1" x14ac:dyDescent="0.25">
      <c r="A912" t="s">
        <v>20</v>
      </c>
      <c r="B912" t="s">
        <v>2111</v>
      </c>
      <c r="C912" t="s">
        <v>53</v>
      </c>
      <c r="D912">
        <v>18.178000000000001</v>
      </c>
      <c r="E912" t="s">
        <v>2215</v>
      </c>
      <c r="F912" t="s">
        <v>24</v>
      </c>
      <c r="G912" s="6">
        <v>45790.564525462964</v>
      </c>
      <c r="H912" t="s">
        <v>25</v>
      </c>
      <c r="I912" t="s">
        <v>26</v>
      </c>
      <c r="J912" t="s">
        <v>2186</v>
      </c>
      <c r="K912" t="s">
        <v>28</v>
      </c>
      <c r="M912" t="s">
        <v>29</v>
      </c>
      <c r="N912" t="s">
        <v>80</v>
      </c>
      <c r="O912" t="s">
        <v>2216</v>
      </c>
      <c r="P912" s="7" t="str">
        <f>HYPERLINK("https://collectormobile.dot.state.oh.us/arcgis/rest/services/ADAROW/ADA_ROW_Inventory_Image_Viewer/MapServer/3/534516/attachments/", "Photo Link")</f>
        <v>Photo Link</v>
      </c>
      <c r="Q912" s="7" t="str">
        <f>HYPERLINK("http://data.mapchannels.com/dualmaps6/map.htm?lat=41.020210&amp;lng=-84.050307", "Map Channel Link")</f>
        <v>Map Channel Link</v>
      </c>
    </row>
    <row r="913" spans="1:17" hidden="1" x14ac:dyDescent="0.25">
      <c r="A913" t="s">
        <v>20</v>
      </c>
      <c r="B913" t="s">
        <v>2111</v>
      </c>
      <c r="C913" t="s">
        <v>53</v>
      </c>
      <c r="D913">
        <v>18.245000000000001</v>
      </c>
      <c r="E913" t="s">
        <v>2217</v>
      </c>
      <c r="F913" t="s">
        <v>24</v>
      </c>
      <c r="G913" s="6">
        <v>45790.564525462964</v>
      </c>
      <c r="H913" t="s">
        <v>25</v>
      </c>
      <c r="I913" t="s">
        <v>26</v>
      </c>
      <c r="J913" t="s">
        <v>2186</v>
      </c>
      <c r="K913" t="s">
        <v>28</v>
      </c>
      <c r="M913" t="s">
        <v>29</v>
      </c>
      <c r="N913" t="s">
        <v>91</v>
      </c>
      <c r="O913" t="s">
        <v>2218</v>
      </c>
      <c r="P913" s="7" t="str">
        <f>HYPERLINK("https://collectormobile.dot.state.oh.us/arcgis/rest/services/ADAROW/ADA_ROW_Inventory_Image_Viewer/MapServer/3/534519/attachments/", "Photo Link")</f>
        <v>Photo Link</v>
      </c>
      <c r="Q913" s="7" t="str">
        <f>HYPERLINK("http://data.mapchannels.com/dualmaps6/map.htm?lat=41.019240&amp;lng=-84.050303", "Map Channel Link")</f>
        <v>Map Channel Link</v>
      </c>
    </row>
    <row r="914" spans="1:17" hidden="1" x14ac:dyDescent="0.25">
      <c r="A914" t="s">
        <v>20</v>
      </c>
      <c r="B914" t="s">
        <v>2111</v>
      </c>
      <c r="C914" t="s">
        <v>53</v>
      </c>
      <c r="D914">
        <v>18.245000000000001</v>
      </c>
      <c r="E914" t="s">
        <v>2219</v>
      </c>
      <c r="F914" t="s">
        <v>24</v>
      </c>
      <c r="G914" s="6">
        <v>45790.564687500002</v>
      </c>
      <c r="H914" t="s">
        <v>25</v>
      </c>
      <c r="I914" t="s">
        <v>26</v>
      </c>
      <c r="J914" t="s">
        <v>2186</v>
      </c>
      <c r="K914" t="s">
        <v>124</v>
      </c>
      <c r="M914" t="s">
        <v>29</v>
      </c>
      <c r="N914" t="s">
        <v>125</v>
      </c>
      <c r="O914" t="s">
        <v>2220</v>
      </c>
      <c r="P914" s="7" t="str">
        <f>HYPERLINK("https://collectormobile.dot.state.oh.us/arcgis/rest/services/ADAROW/ADA_ROW_Inventory_Image_Viewer/MapServer/3/534939/attachments/", "Photo Link")</f>
        <v>Photo Link</v>
      </c>
      <c r="Q914" s="7" t="str">
        <f>HYPERLINK("http://data.mapchannels.com/dualmaps6/map.htm?lat=41.019239&amp;lng=-84.050123", "Map Channel Link")</f>
        <v>Map Channel Link</v>
      </c>
    </row>
    <row r="915" spans="1:17" hidden="1" x14ac:dyDescent="0.25">
      <c r="A915" t="s">
        <v>20</v>
      </c>
      <c r="B915" t="s">
        <v>2111</v>
      </c>
      <c r="C915" t="s">
        <v>851</v>
      </c>
      <c r="D915">
        <v>4.0000000000000001E-3</v>
      </c>
      <c r="E915" t="s">
        <v>2221</v>
      </c>
      <c r="F915" t="s">
        <v>24</v>
      </c>
      <c r="G915" s="6">
        <v>45790.564837962957</v>
      </c>
      <c r="H915" t="s">
        <v>25</v>
      </c>
      <c r="I915" t="s">
        <v>26</v>
      </c>
      <c r="J915" t="s">
        <v>2139</v>
      </c>
      <c r="K915" t="s">
        <v>28</v>
      </c>
      <c r="M915" t="s">
        <v>29</v>
      </c>
      <c r="N915" t="s">
        <v>91</v>
      </c>
      <c r="O915" t="s">
        <v>2222</v>
      </c>
      <c r="P915" s="7" t="str">
        <f>HYPERLINK("https://collectormobile.dot.state.oh.us/arcgis/rest/services/ADAROW/ADA_ROW_Inventory_Image_Viewer/MapServer/3/541514/attachments/", "Photo Link")</f>
        <v>Photo Link</v>
      </c>
      <c r="Q915" s="7" t="str">
        <f>HYPERLINK("http://data.mapchannels.com/dualmaps6/map.htm?lat=40.920403&amp;lng=-84.055606", "Map Channel Link")</f>
        <v>Map Channel Link</v>
      </c>
    </row>
    <row r="916" spans="1:17" hidden="1" x14ac:dyDescent="0.25">
      <c r="A916" t="s">
        <v>20</v>
      </c>
      <c r="B916" t="s">
        <v>2111</v>
      </c>
      <c r="C916" t="s">
        <v>78</v>
      </c>
      <c r="D916">
        <v>0.16300000000000001</v>
      </c>
      <c r="E916" t="s">
        <v>2223</v>
      </c>
      <c r="F916" t="s">
        <v>24</v>
      </c>
      <c r="G916" s="6">
        <v>45790.564837962957</v>
      </c>
      <c r="H916" t="s">
        <v>25</v>
      </c>
      <c r="I916" t="s">
        <v>26</v>
      </c>
      <c r="J916" t="s">
        <v>2139</v>
      </c>
      <c r="K916" t="s">
        <v>28</v>
      </c>
      <c r="M916" t="s">
        <v>29</v>
      </c>
      <c r="N916" t="s">
        <v>95</v>
      </c>
      <c r="O916" t="s">
        <v>2224</v>
      </c>
      <c r="P916" s="7" t="str">
        <f>HYPERLINK("https://collectormobile.dot.state.oh.us/arcgis/rest/services/ADAROW/ADA_ROW_Inventory_Image_Viewer/MapServer/3/538892/attachments/", "Photo Link")</f>
        <v>Photo Link</v>
      </c>
      <c r="Q916" s="7" t="str">
        <f>HYPERLINK("http://data.mapchannels.com/dualmaps6/map.htm?lat=40.920471&amp;lng=-84.055805", "Map Channel Link")</f>
        <v>Map Channel Link</v>
      </c>
    </row>
    <row r="917" spans="1:17" hidden="1" x14ac:dyDescent="0.25">
      <c r="A917" t="s">
        <v>20</v>
      </c>
      <c r="B917" t="s">
        <v>2111</v>
      </c>
      <c r="C917" t="s">
        <v>78</v>
      </c>
      <c r="D917">
        <v>0.16400000000000001</v>
      </c>
      <c r="E917" t="s">
        <v>2225</v>
      </c>
      <c r="F917" t="s">
        <v>24</v>
      </c>
      <c r="G917" s="6">
        <v>45790.564837962957</v>
      </c>
      <c r="H917" t="s">
        <v>25</v>
      </c>
      <c r="I917" t="s">
        <v>26</v>
      </c>
      <c r="J917" t="s">
        <v>2139</v>
      </c>
      <c r="K917" t="s">
        <v>28</v>
      </c>
      <c r="M917" t="s">
        <v>29</v>
      </c>
      <c r="N917" t="s">
        <v>33</v>
      </c>
      <c r="O917" t="s">
        <v>2226</v>
      </c>
      <c r="P917" s="7" t="str">
        <f>HYPERLINK("https://collectormobile.dot.state.oh.us/arcgis/rest/services/ADAROW/ADA_ROW_Inventory_Image_Viewer/MapServer/3/538893/attachments/", "Photo Link")</f>
        <v>Photo Link</v>
      </c>
      <c r="Q917" s="7" t="str">
        <f>HYPERLINK("http://data.mapchannels.com/dualmaps6/map.htm?lat=40.920454&amp;lng=-84.055819", "Map Channel Link")</f>
        <v>Map Channel Link</v>
      </c>
    </row>
    <row r="918" spans="1:17" hidden="1" x14ac:dyDescent="0.25">
      <c r="A918" t="s">
        <v>20</v>
      </c>
      <c r="B918" t="s">
        <v>2111</v>
      </c>
      <c r="C918" t="s">
        <v>78</v>
      </c>
      <c r="D918">
        <v>0.16400000000000001</v>
      </c>
      <c r="E918" t="s">
        <v>2227</v>
      </c>
      <c r="F918" t="s">
        <v>24</v>
      </c>
      <c r="G918" s="6">
        <v>45790.564837962957</v>
      </c>
      <c r="H918" t="s">
        <v>25</v>
      </c>
      <c r="I918" t="s">
        <v>26</v>
      </c>
      <c r="J918" t="s">
        <v>2139</v>
      </c>
      <c r="K918" t="s">
        <v>28</v>
      </c>
      <c r="M918" t="s">
        <v>29</v>
      </c>
      <c r="N918" t="s">
        <v>72</v>
      </c>
      <c r="O918" t="s">
        <v>2228</v>
      </c>
      <c r="P918" s="7" t="str">
        <f>HYPERLINK("https://collectormobile.dot.state.oh.us/arcgis/rest/services/ADAROW/ADA_ROW_Inventory_Image_Viewer/MapServer/3/541515/attachments/", "Photo Link")</f>
        <v>Photo Link</v>
      </c>
      <c r="Q918" s="7" t="str">
        <f>HYPERLINK("http://data.mapchannels.com/dualmaps6/map.htm?lat=40.920513&amp;lng=-84.055728", "Map Channel Link")</f>
        <v>Map Channel Link</v>
      </c>
    </row>
    <row r="919" spans="1:17" hidden="1" x14ac:dyDescent="0.25">
      <c r="A919" t="s">
        <v>20</v>
      </c>
      <c r="B919" t="s">
        <v>2111</v>
      </c>
      <c r="C919" t="s">
        <v>78</v>
      </c>
      <c r="D919">
        <v>0.16500000000000001</v>
      </c>
      <c r="E919" t="s">
        <v>2229</v>
      </c>
      <c r="F919" t="s">
        <v>24</v>
      </c>
      <c r="G919" s="6">
        <v>45790.564837962957</v>
      </c>
      <c r="H919" t="s">
        <v>25</v>
      </c>
      <c r="I919" t="s">
        <v>26</v>
      </c>
      <c r="J919" t="s">
        <v>2139</v>
      </c>
      <c r="K919" t="s">
        <v>28</v>
      </c>
      <c r="M919" t="s">
        <v>29</v>
      </c>
      <c r="N919" t="s">
        <v>80</v>
      </c>
      <c r="O919" t="s">
        <v>2230</v>
      </c>
      <c r="P919" s="7" t="str">
        <f>HYPERLINK("https://collectormobile.dot.state.oh.us/arcgis/rest/services/ADAROW/ADA_ROW_Inventory_Image_Viewer/MapServer/3/538891/attachments/", "Photo Link")</f>
        <v>Photo Link</v>
      </c>
      <c r="Q919" s="7" t="str">
        <f>HYPERLINK("http://data.mapchannels.com/dualmaps6/map.htm?lat=40.920499&amp;lng=-84.055695", "Map Channel Link")</f>
        <v>Map Channel Link</v>
      </c>
    </row>
    <row r="920" spans="1:17" hidden="1" x14ac:dyDescent="0.25">
      <c r="A920" t="s">
        <v>20</v>
      </c>
      <c r="B920" t="s">
        <v>2111</v>
      </c>
      <c r="C920" t="s">
        <v>1271</v>
      </c>
      <c r="D920">
        <v>4.0000000000000001E-3</v>
      </c>
      <c r="E920" t="s">
        <v>2231</v>
      </c>
      <c r="F920" t="s">
        <v>24</v>
      </c>
      <c r="G920" s="6">
        <v>45790.564837962957</v>
      </c>
      <c r="H920" t="s">
        <v>25</v>
      </c>
      <c r="I920" t="s">
        <v>26</v>
      </c>
      <c r="J920" t="s">
        <v>2139</v>
      </c>
      <c r="K920" t="s">
        <v>28</v>
      </c>
      <c r="M920" t="s">
        <v>29</v>
      </c>
      <c r="N920" t="s">
        <v>72</v>
      </c>
      <c r="O920" t="s">
        <v>2232</v>
      </c>
      <c r="P920" s="7" t="str">
        <f>HYPERLINK("https://collectormobile.dot.state.oh.us/arcgis/rest/services/ADAROW/ADA_ROW_Inventory_Image_Viewer/MapServer/3/538877/attachments/", "Photo Link")</f>
        <v>Photo Link</v>
      </c>
      <c r="Q920" s="7" t="str">
        <f>HYPERLINK("http://data.mapchannels.com/dualmaps6/map.htm?lat=40.917317&amp;lng=-84.060558", "Map Channel Link")</f>
        <v>Map Channel Link</v>
      </c>
    </row>
    <row r="921" spans="1:17" hidden="1" x14ac:dyDescent="0.25">
      <c r="A921" t="s">
        <v>20</v>
      </c>
      <c r="B921" t="s">
        <v>2111</v>
      </c>
      <c r="C921" t="s">
        <v>1271</v>
      </c>
      <c r="D921">
        <v>4.0000000000000001E-3</v>
      </c>
      <c r="E921" t="s">
        <v>2233</v>
      </c>
      <c r="F921" t="s">
        <v>24</v>
      </c>
      <c r="G921" s="6">
        <v>45790.564837962957</v>
      </c>
      <c r="H921" t="s">
        <v>25</v>
      </c>
      <c r="I921" t="s">
        <v>26</v>
      </c>
      <c r="J921" t="s">
        <v>2139</v>
      </c>
      <c r="K921" t="s">
        <v>28</v>
      </c>
      <c r="M921" t="s">
        <v>29</v>
      </c>
      <c r="N921" t="s">
        <v>72</v>
      </c>
      <c r="O921" t="s">
        <v>2234</v>
      </c>
      <c r="P921" s="7" t="str">
        <f>HYPERLINK("https://collectormobile.dot.state.oh.us/arcgis/rest/services/ADAROW/ADA_ROW_Inventory_Image_Viewer/MapServer/3/538878/attachments/", "Photo Link")</f>
        <v>Photo Link</v>
      </c>
      <c r="Q921" s="7" t="str">
        <f>HYPERLINK("http://data.mapchannels.com/dualmaps6/map.htm?lat=40.917399&amp;lng=-84.060499", "Map Channel Link")</f>
        <v>Map Channel Link</v>
      </c>
    </row>
    <row r="922" spans="1:17" hidden="1" x14ac:dyDescent="0.25">
      <c r="A922" t="s">
        <v>20</v>
      </c>
      <c r="B922" t="s">
        <v>2111</v>
      </c>
      <c r="C922" t="s">
        <v>887</v>
      </c>
      <c r="D922">
        <v>3.7999999999999999E-2</v>
      </c>
      <c r="E922" t="s">
        <v>2235</v>
      </c>
      <c r="F922" t="s">
        <v>24</v>
      </c>
      <c r="G922" s="6">
        <v>45790.564837962957</v>
      </c>
      <c r="H922" t="s">
        <v>25</v>
      </c>
      <c r="I922" t="s">
        <v>26</v>
      </c>
      <c r="J922" t="s">
        <v>2139</v>
      </c>
      <c r="K922" t="s">
        <v>38</v>
      </c>
      <c r="M922" t="s">
        <v>29</v>
      </c>
      <c r="N922" t="s">
        <v>247</v>
      </c>
      <c r="O922" t="s">
        <v>2236</v>
      </c>
      <c r="P922" s="7" t="str">
        <f>HYPERLINK("https://collectormobile.dot.state.oh.us/arcgis/rest/services/ADAROW/ADA_ROW_Inventory_Image_Viewer/MapServer/3/538880/attachments/", "Photo Link")</f>
        <v>Photo Link</v>
      </c>
      <c r="Q922" s="7" t="str">
        <f>HYPERLINK("http://data.mapchannels.com/dualmaps6/map.htm?lat=40.917415&amp;lng=-84.060709", "Map Channel Link")</f>
        <v>Map Channel Link</v>
      </c>
    </row>
    <row r="923" spans="1:17" hidden="1" x14ac:dyDescent="0.25">
      <c r="A923" t="s">
        <v>20</v>
      </c>
      <c r="B923" t="s">
        <v>2111</v>
      </c>
      <c r="C923" t="s">
        <v>887</v>
      </c>
      <c r="D923">
        <v>3.9E-2</v>
      </c>
      <c r="E923" t="s">
        <v>2237</v>
      </c>
      <c r="F923" t="s">
        <v>24</v>
      </c>
      <c r="G923" s="6">
        <v>45790.564837962957</v>
      </c>
      <c r="H923" t="s">
        <v>25</v>
      </c>
      <c r="I923" t="s">
        <v>26</v>
      </c>
      <c r="J923" t="s">
        <v>2139</v>
      </c>
      <c r="K923" t="s">
        <v>28</v>
      </c>
      <c r="M923" t="s">
        <v>29</v>
      </c>
      <c r="N923" t="s">
        <v>68</v>
      </c>
      <c r="O923" t="s">
        <v>2238</v>
      </c>
      <c r="P923" s="7" t="str">
        <f>HYPERLINK("https://collectormobile.dot.state.oh.us/arcgis/rest/services/ADAROW/ADA_ROW_Inventory_Image_Viewer/MapServer/3/541504/attachments/", "Photo Link")</f>
        <v>Photo Link</v>
      </c>
      <c r="Q923" s="7" t="str">
        <f>HYPERLINK("http://data.mapchannels.com/dualmaps6/map.htm?lat=40.917453&amp;lng=-84.060651", "Map Channel Link")</f>
        <v>Map Channel Link</v>
      </c>
    </row>
    <row r="924" spans="1:17" hidden="1" x14ac:dyDescent="0.25">
      <c r="A924" t="s">
        <v>20</v>
      </c>
      <c r="B924" t="s">
        <v>2111</v>
      </c>
      <c r="C924" t="s">
        <v>2239</v>
      </c>
      <c r="D924">
        <v>0.216</v>
      </c>
      <c r="E924" t="s">
        <v>2240</v>
      </c>
      <c r="F924" t="s">
        <v>24</v>
      </c>
      <c r="G924" s="6">
        <v>45790.564837962957</v>
      </c>
      <c r="H924" t="s">
        <v>25</v>
      </c>
      <c r="I924" t="s">
        <v>26</v>
      </c>
      <c r="J924" t="s">
        <v>2139</v>
      </c>
      <c r="K924" t="s">
        <v>124</v>
      </c>
      <c r="M924" t="s">
        <v>29</v>
      </c>
      <c r="N924" t="s">
        <v>2241</v>
      </c>
      <c r="O924" t="s">
        <v>2242</v>
      </c>
      <c r="P924" s="7" t="str">
        <f>HYPERLINK("https://collectormobile.dot.state.oh.us/arcgis/rest/services/ADAROW/ADA_ROW_Inventory_Image_Viewer/MapServer/3/538896/attachments/", "Photo Link")</f>
        <v>Photo Link</v>
      </c>
      <c r="Q924" s="7" t="str">
        <f>HYPERLINK("http://data.mapchannels.com/dualmaps6/map.htm?lat=40.921610&amp;lng=-84.053877", "Map Channel Link")</f>
        <v>Map Channel Link</v>
      </c>
    </row>
    <row r="925" spans="1:17" hidden="1" x14ac:dyDescent="0.25">
      <c r="A925" t="s">
        <v>20</v>
      </c>
      <c r="B925" t="s">
        <v>2111</v>
      </c>
      <c r="C925" t="s">
        <v>2239</v>
      </c>
      <c r="D925">
        <v>0.217</v>
      </c>
      <c r="E925" t="s">
        <v>2243</v>
      </c>
      <c r="F925" t="s">
        <v>24</v>
      </c>
      <c r="G925" s="6">
        <v>45790.564837962957</v>
      </c>
      <c r="H925" t="s">
        <v>25</v>
      </c>
      <c r="I925" t="s">
        <v>26</v>
      </c>
      <c r="J925" t="s">
        <v>2139</v>
      </c>
      <c r="K925" t="s">
        <v>124</v>
      </c>
      <c r="M925" t="s">
        <v>29</v>
      </c>
      <c r="N925" t="s">
        <v>2241</v>
      </c>
      <c r="O925" t="s">
        <v>2244</v>
      </c>
      <c r="P925" s="7" t="str">
        <f>HYPERLINK("https://collectormobile.dot.state.oh.us/arcgis/rest/services/ADAROW/ADA_ROW_Inventory_Image_Viewer/MapServer/3/538894/attachments/", "Photo Link")</f>
        <v>Photo Link</v>
      </c>
      <c r="Q925" s="7" t="str">
        <f>HYPERLINK("http://data.mapchannels.com/dualmaps6/map.htm?lat=40.921557&amp;lng=-84.053955", "Map Channel Link")</f>
        <v>Map Channel Link</v>
      </c>
    </row>
    <row r="926" spans="1:17" hidden="1" x14ac:dyDescent="0.25">
      <c r="A926" t="s">
        <v>20</v>
      </c>
      <c r="B926" t="s">
        <v>2111</v>
      </c>
      <c r="C926" t="s">
        <v>2239</v>
      </c>
      <c r="D926">
        <v>0.218</v>
      </c>
      <c r="E926" t="s">
        <v>2245</v>
      </c>
      <c r="F926" t="s">
        <v>24</v>
      </c>
      <c r="G926" s="6">
        <v>45790.564837962957</v>
      </c>
      <c r="H926" t="s">
        <v>25</v>
      </c>
      <c r="I926" t="s">
        <v>26</v>
      </c>
      <c r="J926" t="s">
        <v>2139</v>
      </c>
      <c r="K926" t="s">
        <v>124</v>
      </c>
      <c r="M926" t="s">
        <v>29</v>
      </c>
      <c r="N926" t="s">
        <v>865</v>
      </c>
      <c r="P926" s="7" t="str">
        <f>HYPERLINK("https://collectormobile.dot.state.oh.us/arcgis/rest/services/ADAROW/ADA_ROW_Inventory_Image_Viewer/MapServer/3/541517/attachments/", "Photo Link")</f>
        <v>Photo Link</v>
      </c>
      <c r="Q926" s="7" t="str">
        <f>HYPERLINK("http://data.mapchannels.com/dualmaps6/map.htm?lat=40.921592&amp;lng=-84.053847", "Map Channel Link")</f>
        <v>Map Channel Link</v>
      </c>
    </row>
    <row r="927" spans="1:17" hidden="1" x14ac:dyDescent="0.25">
      <c r="A927" t="s">
        <v>20</v>
      </c>
      <c r="B927" t="s">
        <v>2111</v>
      </c>
      <c r="C927" t="s">
        <v>93</v>
      </c>
      <c r="D927">
        <v>3.0000000000000001E-3</v>
      </c>
      <c r="E927" t="s">
        <v>2246</v>
      </c>
      <c r="F927" t="s">
        <v>24</v>
      </c>
      <c r="G927" s="6">
        <v>45790.564837962957</v>
      </c>
      <c r="H927" t="s">
        <v>25</v>
      </c>
      <c r="I927" t="s">
        <v>26</v>
      </c>
      <c r="J927" t="s">
        <v>2139</v>
      </c>
      <c r="K927" t="s">
        <v>28</v>
      </c>
      <c r="M927" t="s">
        <v>29</v>
      </c>
      <c r="N927" t="s">
        <v>91</v>
      </c>
      <c r="O927" t="s">
        <v>2247</v>
      </c>
      <c r="P927" s="7" t="str">
        <f>HYPERLINK("https://collectormobile.dot.state.oh.us/arcgis/rest/services/ADAROW/ADA_ROW_Inventory_Image_Viewer/MapServer/3/541503/attachments/", "Photo Link")</f>
        <v>Photo Link</v>
      </c>
      <c r="Q927" s="7" t="str">
        <f>HYPERLINK("http://data.mapchannels.com/dualmaps6/map.htm?lat=40.916533&amp;lng=-84.061191", "Map Channel Link")</f>
        <v>Map Channel Link</v>
      </c>
    </row>
    <row r="928" spans="1:17" hidden="1" x14ac:dyDescent="0.25">
      <c r="A928" t="s">
        <v>20</v>
      </c>
      <c r="B928" t="s">
        <v>2111</v>
      </c>
      <c r="C928" t="s">
        <v>2248</v>
      </c>
      <c r="D928">
        <v>2.3E-2</v>
      </c>
      <c r="E928" t="s">
        <v>2249</v>
      </c>
      <c r="F928" t="s">
        <v>24</v>
      </c>
      <c r="G928" s="6">
        <v>45790.564837962957</v>
      </c>
      <c r="H928" t="s">
        <v>25</v>
      </c>
      <c r="I928" t="s">
        <v>26</v>
      </c>
      <c r="J928" t="s">
        <v>2139</v>
      </c>
      <c r="K928" t="s">
        <v>28</v>
      </c>
      <c r="M928" t="s">
        <v>29</v>
      </c>
      <c r="N928" t="s">
        <v>72</v>
      </c>
      <c r="O928" t="s">
        <v>2250</v>
      </c>
      <c r="P928" s="7" t="str">
        <f>HYPERLINK("https://collectormobile.dot.state.oh.us/arcgis/rest/services/ADAROW/ADA_ROW_Inventory_Image_Viewer/MapServer/3/538873/attachments/", "Photo Link")</f>
        <v>Photo Link</v>
      </c>
      <c r="Q928" s="7" t="str">
        <f>HYPERLINK("http://data.mapchannels.com/dualmaps6/map.htm?lat=40.916678&amp;lng=-84.061297", "Map Channel Link")</f>
        <v>Map Channel Link</v>
      </c>
    </row>
    <row r="929" spans="1:17" hidden="1" x14ac:dyDescent="0.25">
      <c r="A929" t="s">
        <v>20</v>
      </c>
      <c r="B929" t="s">
        <v>2111</v>
      </c>
      <c r="C929" t="s">
        <v>2248</v>
      </c>
      <c r="D929">
        <v>2.5999999999999999E-2</v>
      </c>
      <c r="E929" t="s">
        <v>2251</v>
      </c>
      <c r="F929" t="s">
        <v>24</v>
      </c>
      <c r="G929" s="6">
        <v>45790.564837962957</v>
      </c>
      <c r="H929" t="s">
        <v>25</v>
      </c>
      <c r="I929" t="s">
        <v>26</v>
      </c>
      <c r="J929" t="s">
        <v>2139</v>
      </c>
      <c r="K929" t="s">
        <v>38</v>
      </c>
      <c r="M929" t="s">
        <v>29</v>
      </c>
      <c r="N929" t="s">
        <v>2252</v>
      </c>
      <c r="O929" t="s">
        <v>2253</v>
      </c>
      <c r="P929" s="7" t="str">
        <f>HYPERLINK("https://collectormobile.dot.state.oh.us/arcgis/rest/services/ADAROW/ADA_ROW_Inventory_Image_Viewer/MapServer/3/538872/attachments/", "Photo Link")</f>
        <v>Photo Link</v>
      </c>
      <c r="Q929" s="7" t="str">
        <f>HYPERLINK("http://data.mapchannels.com/dualmaps6/map.htm?lat=40.916578&amp;lng=-84.061313", "Map Channel Link")</f>
        <v>Map Channel Link</v>
      </c>
    </row>
    <row r="930" spans="1:17" hidden="1" x14ac:dyDescent="0.25">
      <c r="A930" t="s">
        <v>20</v>
      </c>
      <c r="B930" t="s">
        <v>2111</v>
      </c>
      <c r="C930" t="s">
        <v>99</v>
      </c>
      <c r="D930">
        <v>4.0000000000000001E-3</v>
      </c>
      <c r="E930" t="s">
        <v>2254</v>
      </c>
      <c r="F930" t="s">
        <v>24</v>
      </c>
      <c r="G930" s="6">
        <v>45790.564837962957</v>
      </c>
      <c r="H930" t="s">
        <v>25</v>
      </c>
      <c r="I930" t="s">
        <v>26</v>
      </c>
      <c r="J930" t="s">
        <v>2139</v>
      </c>
      <c r="K930" t="s">
        <v>124</v>
      </c>
      <c r="M930" t="s">
        <v>29</v>
      </c>
      <c r="N930" t="s">
        <v>2255</v>
      </c>
      <c r="O930" t="s">
        <v>2256</v>
      </c>
      <c r="P930" s="7" t="str">
        <f>HYPERLINK("https://collectormobile.dot.state.oh.us/arcgis/rest/services/ADAROW/ADA_ROW_Inventory_Image_Viewer/MapServer/3/538881/attachments/", "Photo Link")</f>
        <v>Photo Link</v>
      </c>
      <c r="Q930" s="7" t="str">
        <f>HYPERLINK("http://data.mapchannels.com/dualmaps6/map.htm?lat=40.918395&amp;lng=-84.059007", "Map Channel Link")</f>
        <v>Map Channel Link</v>
      </c>
    </row>
    <row r="931" spans="1:17" hidden="1" x14ac:dyDescent="0.25">
      <c r="A931" t="s">
        <v>20</v>
      </c>
      <c r="B931" t="s">
        <v>2111</v>
      </c>
      <c r="C931" t="s">
        <v>99</v>
      </c>
      <c r="D931">
        <v>7.0000000000000001E-3</v>
      </c>
      <c r="E931" t="s">
        <v>2257</v>
      </c>
      <c r="F931" t="s">
        <v>24</v>
      </c>
      <c r="G931" s="6">
        <v>45772.424837962957</v>
      </c>
      <c r="H931" t="s">
        <v>25</v>
      </c>
      <c r="I931" t="s">
        <v>26</v>
      </c>
      <c r="J931" t="s">
        <v>2139</v>
      </c>
      <c r="K931" t="s">
        <v>28</v>
      </c>
      <c r="M931" t="s">
        <v>29</v>
      </c>
      <c r="N931" t="s">
        <v>68</v>
      </c>
      <c r="O931" t="s">
        <v>2258</v>
      </c>
      <c r="P931" s="7" t="str">
        <f>HYPERLINK("https://collectormobile.dot.state.oh.us/arcgis/rest/services/ADAROW/ADA_ROW_Inventory_Image_Viewer/MapServer/3/713466/attachments/", "Photo Link")</f>
        <v>Photo Link</v>
      </c>
      <c r="Q931" s="7" t="str">
        <f>HYPERLINK("http://data.mapchannels.com/dualmaps6/map.htm?lat=40.920255&amp;lng=-84.058861", "Map Channel Link")</f>
        <v>Map Channel Link</v>
      </c>
    </row>
    <row r="932" spans="1:17" hidden="1" x14ac:dyDescent="0.25">
      <c r="A932" t="s">
        <v>20</v>
      </c>
      <c r="B932" t="s">
        <v>2111</v>
      </c>
      <c r="C932" t="s">
        <v>99</v>
      </c>
      <c r="D932">
        <v>7.3570000000000002</v>
      </c>
      <c r="E932" t="s">
        <v>2259</v>
      </c>
      <c r="F932" t="s">
        <v>24</v>
      </c>
      <c r="G932" s="6">
        <v>45790.564687500002</v>
      </c>
      <c r="H932" t="s">
        <v>25</v>
      </c>
      <c r="I932" t="s">
        <v>26</v>
      </c>
      <c r="J932" t="s">
        <v>2186</v>
      </c>
      <c r="K932" t="s">
        <v>28</v>
      </c>
      <c r="M932" t="s">
        <v>29</v>
      </c>
      <c r="N932" t="s">
        <v>95</v>
      </c>
      <c r="O932" t="s">
        <v>2260</v>
      </c>
      <c r="P932" s="7" t="str">
        <f>HYPERLINK("https://collectormobile.dot.state.oh.us/arcgis/rest/services/ADAROW/ADA_ROW_Inventory_Image_Viewer/MapServer/3/534952/attachments/", "Photo Link")</f>
        <v>Photo Link</v>
      </c>
      <c r="Q932" s="7" t="str">
        <f>HYPERLINK("http://data.mapchannels.com/dualmaps6/map.htm?lat=41.019098&amp;lng=-84.047223", "Map Channel Link")</f>
        <v>Map Channel Link</v>
      </c>
    </row>
    <row r="933" spans="1:17" hidden="1" x14ac:dyDescent="0.25">
      <c r="A933" t="s">
        <v>20</v>
      </c>
      <c r="B933" t="s">
        <v>2111</v>
      </c>
      <c r="C933" t="s">
        <v>99</v>
      </c>
      <c r="D933">
        <v>7.3579999999999997</v>
      </c>
      <c r="E933" t="s">
        <v>2261</v>
      </c>
      <c r="F933" t="s">
        <v>24</v>
      </c>
      <c r="G933" s="6">
        <v>45790.564525462964</v>
      </c>
      <c r="H933" t="s">
        <v>25</v>
      </c>
      <c r="I933" t="s">
        <v>26</v>
      </c>
      <c r="J933" t="s">
        <v>2186</v>
      </c>
      <c r="K933" t="s">
        <v>28</v>
      </c>
      <c r="M933" t="s">
        <v>29</v>
      </c>
      <c r="N933" t="s">
        <v>2262</v>
      </c>
      <c r="O933" t="s">
        <v>2263</v>
      </c>
      <c r="P933" s="7" t="str">
        <f>HYPERLINK("https://collectormobile.dot.state.oh.us/arcgis/rest/services/ADAROW/ADA_ROW_Inventory_Image_Viewer/MapServer/3/534537/attachments/", "Photo Link")</f>
        <v>Photo Link</v>
      </c>
      <c r="Q933" s="7" t="str">
        <f>HYPERLINK("http://data.mapchannels.com/dualmaps6/map.htm?lat=41.019113&amp;lng=-84.047241", "Map Channel Link")</f>
        <v>Map Channel Link</v>
      </c>
    </row>
    <row r="934" spans="1:17" hidden="1" x14ac:dyDescent="0.25">
      <c r="A934" t="s">
        <v>20</v>
      </c>
      <c r="B934" t="s">
        <v>2111</v>
      </c>
      <c r="C934" t="s">
        <v>99</v>
      </c>
      <c r="D934">
        <v>7.9969999999999999</v>
      </c>
      <c r="E934" t="s">
        <v>2264</v>
      </c>
      <c r="F934" t="s">
        <v>24</v>
      </c>
      <c r="G934" s="6">
        <v>45790.564525462964</v>
      </c>
      <c r="H934" t="s">
        <v>25</v>
      </c>
      <c r="I934" t="s">
        <v>26</v>
      </c>
      <c r="J934" t="s">
        <v>2186</v>
      </c>
      <c r="K934" t="s">
        <v>28</v>
      </c>
      <c r="M934" t="s">
        <v>29</v>
      </c>
      <c r="N934" t="s">
        <v>2265</v>
      </c>
      <c r="O934" t="s">
        <v>2266</v>
      </c>
      <c r="P934" s="7" t="str">
        <f>HYPERLINK("https://collectormobile.dot.state.oh.us/arcgis/rest/services/ADAROW/ADA_ROW_Inventory_Image_Viewer/MapServer/3/534522/attachments/", "Photo Link")</f>
        <v>Photo Link</v>
      </c>
      <c r="Q934" s="7" t="str">
        <f>HYPERLINK("http://data.mapchannels.com/dualmaps6/map.htm?lat=41.018103&amp;lng=-84.050300", "Map Channel Link")</f>
        <v>Map Channel Link</v>
      </c>
    </row>
    <row r="935" spans="1:17" hidden="1" x14ac:dyDescent="0.25">
      <c r="A935" t="s">
        <v>20</v>
      </c>
      <c r="B935" t="s">
        <v>2111</v>
      </c>
      <c r="C935" t="s">
        <v>99</v>
      </c>
      <c r="D935">
        <v>8.0630000000000006</v>
      </c>
      <c r="E935" t="s">
        <v>2267</v>
      </c>
      <c r="F935" t="s">
        <v>24</v>
      </c>
      <c r="G935" s="6">
        <v>45790.564687500002</v>
      </c>
      <c r="H935" t="s">
        <v>25</v>
      </c>
      <c r="I935" t="s">
        <v>26</v>
      </c>
      <c r="J935" t="s">
        <v>2186</v>
      </c>
      <c r="K935" t="s">
        <v>28</v>
      </c>
      <c r="M935" t="s">
        <v>29</v>
      </c>
      <c r="N935" t="s">
        <v>72</v>
      </c>
      <c r="O935" t="s">
        <v>2268</v>
      </c>
      <c r="P935" s="7" t="str">
        <f>HYPERLINK("https://collectormobile.dot.state.oh.us/arcgis/rest/services/ADAROW/ADA_ROW_Inventory_Image_Viewer/MapServer/3/534935/attachments/", "Photo Link")</f>
        <v>Photo Link</v>
      </c>
      <c r="Q935" s="7" t="str">
        <f>HYPERLINK("http://data.mapchannels.com/dualmaps6/map.htm?lat=41.019062&amp;lng=-84.050311", "Map Channel Link")</f>
        <v>Map Channel Link</v>
      </c>
    </row>
    <row r="936" spans="1:17" hidden="1" x14ac:dyDescent="0.25">
      <c r="A936" t="s">
        <v>20</v>
      </c>
      <c r="B936" t="s">
        <v>2111</v>
      </c>
      <c r="C936" t="s">
        <v>99</v>
      </c>
      <c r="D936">
        <v>8.5500000000000007</v>
      </c>
      <c r="E936" t="s">
        <v>2269</v>
      </c>
      <c r="F936" t="s">
        <v>24</v>
      </c>
      <c r="G936" s="6">
        <v>45790.564837962957</v>
      </c>
      <c r="H936" t="s">
        <v>25</v>
      </c>
      <c r="I936" t="s">
        <v>26</v>
      </c>
      <c r="J936" t="s">
        <v>2186</v>
      </c>
      <c r="K936" t="s">
        <v>28</v>
      </c>
      <c r="M936" t="s">
        <v>29</v>
      </c>
      <c r="N936" t="s">
        <v>33</v>
      </c>
      <c r="O936" t="s">
        <v>2270</v>
      </c>
      <c r="P936" s="7" t="str">
        <f>HYPERLINK("https://collectormobile.dot.state.oh.us/arcgis/rest/services/ADAROW/ADA_ROW_Inventory_Image_Viewer/MapServer/3/555721/attachments/", "Photo Link")</f>
        <v>Photo Link</v>
      </c>
      <c r="Q936" s="7" t="str">
        <f>HYPERLINK("http://data.mapchannels.com/dualmaps6/map.htm?lat=41.025418&amp;lng=-84.047492", "Map Channel Link")</f>
        <v>Map Channel Link</v>
      </c>
    </row>
    <row r="937" spans="1:17" hidden="1" x14ac:dyDescent="0.25">
      <c r="A937" t="s">
        <v>20</v>
      </c>
      <c r="B937" t="s">
        <v>2111</v>
      </c>
      <c r="C937" t="s">
        <v>99</v>
      </c>
      <c r="D937">
        <v>8.56</v>
      </c>
      <c r="E937" t="s">
        <v>2271</v>
      </c>
      <c r="F937" t="s">
        <v>24</v>
      </c>
      <c r="G937" s="6">
        <v>45790.564837962957</v>
      </c>
      <c r="H937" t="s">
        <v>25</v>
      </c>
      <c r="I937" t="s">
        <v>26</v>
      </c>
      <c r="J937" t="s">
        <v>2186</v>
      </c>
      <c r="K937" t="s">
        <v>38</v>
      </c>
      <c r="M937" t="s">
        <v>29</v>
      </c>
      <c r="N937" t="s">
        <v>1559</v>
      </c>
      <c r="O937" t="s">
        <v>2272</v>
      </c>
      <c r="P937" s="7" t="str">
        <f>HYPERLINK("https://collectormobile.dot.state.oh.us/arcgis/rest/services/ADAROW/ADA_ROW_Inventory_Image_Viewer/MapServer/3/558610/attachments/", "Photo Link")</f>
        <v>Photo Link</v>
      </c>
      <c r="Q937" s="7" t="str">
        <f>HYPERLINK("http://data.mapchannels.com/dualmaps6/map.htm?lat=41.025644&amp;lng=-84.047545", "Map Channel Link")</f>
        <v>Map Channel Link</v>
      </c>
    </row>
    <row r="938" spans="1:17" hidden="1" x14ac:dyDescent="0.25">
      <c r="A938" t="s">
        <v>20</v>
      </c>
      <c r="B938" t="s">
        <v>2111</v>
      </c>
      <c r="C938" t="s">
        <v>99</v>
      </c>
      <c r="D938">
        <v>8.8409999999999993</v>
      </c>
      <c r="E938" t="s">
        <v>2273</v>
      </c>
      <c r="F938" t="s">
        <v>24</v>
      </c>
      <c r="G938" s="6">
        <v>45790.564525462964</v>
      </c>
      <c r="H938" t="s">
        <v>25</v>
      </c>
      <c r="I938" t="s">
        <v>26</v>
      </c>
      <c r="J938" t="s">
        <v>2186</v>
      </c>
      <c r="K938" t="s">
        <v>28</v>
      </c>
      <c r="M938" t="s">
        <v>29</v>
      </c>
      <c r="N938" t="s">
        <v>72</v>
      </c>
      <c r="O938" t="s">
        <v>2274</v>
      </c>
      <c r="P938" s="7" t="str">
        <f>HYPERLINK("https://collectormobile.dot.state.oh.us/arcgis/rest/services/ADAROW/ADA_ROW_Inventory_Image_Viewer/MapServer/3/534569/attachments/", "Photo Link")</f>
        <v>Photo Link</v>
      </c>
      <c r="Q938" s="7" t="str">
        <f>HYPERLINK("http://data.mapchannels.com/dualmaps6/map.htm?lat=41.028766&amp;lng=-84.044087", "Map Channel Link")</f>
        <v>Map Channel Link</v>
      </c>
    </row>
    <row r="939" spans="1:17" hidden="1" x14ac:dyDescent="0.25">
      <c r="A939" t="s">
        <v>20</v>
      </c>
      <c r="B939" t="s">
        <v>2111</v>
      </c>
      <c r="C939" t="s">
        <v>99</v>
      </c>
      <c r="D939">
        <v>8.8610000000000007</v>
      </c>
      <c r="E939" t="s">
        <v>2275</v>
      </c>
      <c r="F939" t="s">
        <v>24</v>
      </c>
      <c r="G939" s="6">
        <v>45092.665821759263</v>
      </c>
      <c r="H939" t="s">
        <v>25</v>
      </c>
      <c r="I939" t="s">
        <v>26</v>
      </c>
      <c r="J939" t="s">
        <v>2186</v>
      </c>
      <c r="K939" t="s">
        <v>38</v>
      </c>
      <c r="M939" t="s">
        <v>138</v>
      </c>
      <c r="N939" t="s">
        <v>33</v>
      </c>
      <c r="O939" t="s">
        <v>2276</v>
      </c>
      <c r="P939" s="7" t="str">
        <f>HYPERLINK("https://collectormobile.dot.state.oh.us/arcgis/rest/services/ADAROW/ADA_ROW_Inventory_Image_Viewer/MapServer/3/241364/attachments/", "Photo Link")</f>
        <v>Photo Link</v>
      </c>
      <c r="Q939" s="7" t="str">
        <f>HYPERLINK("http://data.mapchannels.com/dualmaps6/map.htm?lat=41.028860&amp;lng=-84.043663", "Map Channel Link")</f>
        <v>Map Channel Link</v>
      </c>
    </row>
    <row r="940" spans="1:17" hidden="1" x14ac:dyDescent="0.25">
      <c r="A940" t="s">
        <v>20</v>
      </c>
      <c r="B940" t="s">
        <v>2111</v>
      </c>
      <c r="C940" t="s">
        <v>99</v>
      </c>
      <c r="D940">
        <v>9.4819999999999993</v>
      </c>
      <c r="E940" t="s">
        <v>2277</v>
      </c>
      <c r="F940" t="s">
        <v>24</v>
      </c>
      <c r="G940" s="6">
        <v>45790.564525462964</v>
      </c>
      <c r="H940" t="s">
        <v>25</v>
      </c>
      <c r="I940" t="s">
        <v>26</v>
      </c>
      <c r="J940" t="s">
        <v>2186</v>
      </c>
      <c r="K940" t="s">
        <v>124</v>
      </c>
      <c r="M940" t="s">
        <v>29</v>
      </c>
      <c r="N940" t="s">
        <v>193</v>
      </c>
      <c r="O940" t="s">
        <v>2278</v>
      </c>
      <c r="P940" s="7" t="str">
        <f>HYPERLINK("https://collectormobile.dot.state.oh.us/arcgis/rest/services/ADAROW/ADA_ROW_Inventory_Image_Viewer/MapServer/3/534571/attachments/", "Photo Link")</f>
        <v>Photo Link</v>
      </c>
      <c r="Q940" s="7" t="str">
        <f>HYPERLINK("http://data.mapchannels.com/dualmaps6/map.htm?lat=41.035746&amp;lng=-84.035993", "Map Channel Link")</f>
        <v>Map Channel Link</v>
      </c>
    </row>
    <row r="941" spans="1:17" hidden="1" x14ac:dyDescent="0.25">
      <c r="A941" t="s">
        <v>20</v>
      </c>
      <c r="B941" t="s">
        <v>2111</v>
      </c>
      <c r="C941" t="s">
        <v>99</v>
      </c>
      <c r="D941">
        <v>9.4909999999999997</v>
      </c>
      <c r="E941" t="s">
        <v>2279</v>
      </c>
      <c r="F941" t="s">
        <v>24</v>
      </c>
      <c r="G941" s="6">
        <v>45790.564525462964</v>
      </c>
      <c r="H941" t="s">
        <v>25</v>
      </c>
      <c r="I941" t="s">
        <v>26</v>
      </c>
      <c r="J941" t="s">
        <v>2186</v>
      </c>
      <c r="K941" t="s">
        <v>28</v>
      </c>
      <c r="M941" t="s">
        <v>29</v>
      </c>
      <c r="N941" t="s">
        <v>196</v>
      </c>
      <c r="O941" t="s">
        <v>2280</v>
      </c>
      <c r="P941" s="7" t="str">
        <f>HYPERLINK("https://collectormobile.dot.state.oh.us/arcgis/rest/services/ADAROW/ADA_ROW_Inventory_Image_Viewer/MapServer/3/534572/attachments/", "Photo Link")</f>
        <v>Photo Link</v>
      </c>
      <c r="Q941" s="7" t="str">
        <f>HYPERLINK("http://data.mapchannels.com/dualmaps6/map.htm?lat=41.035855&amp;lng=-84.035894", "Map Channel Link")</f>
        <v>Map Channel Link</v>
      </c>
    </row>
    <row r="942" spans="1:17" hidden="1" x14ac:dyDescent="0.25">
      <c r="A942" t="s">
        <v>20</v>
      </c>
      <c r="B942" t="s">
        <v>2111</v>
      </c>
      <c r="C942" t="s">
        <v>99</v>
      </c>
      <c r="D942">
        <v>15.840999999999999</v>
      </c>
      <c r="E942" t="s">
        <v>2281</v>
      </c>
      <c r="F942" t="s">
        <v>24</v>
      </c>
      <c r="G942" s="6">
        <v>45790.564687500002</v>
      </c>
      <c r="H942" t="s">
        <v>25</v>
      </c>
      <c r="I942" t="s">
        <v>26</v>
      </c>
      <c r="J942" t="s">
        <v>2119</v>
      </c>
      <c r="K942" t="s">
        <v>28</v>
      </c>
      <c r="M942" t="s">
        <v>29</v>
      </c>
      <c r="N942" t="s">
        <v>591</v>
      </c>
      <c r="O942" t="s">
        <v>2282</v>
      </c>
      <c r="P942" s="7" t="str">
        <f>HYPERLINK("https://collectormobile.dot.state.oh.us/arcgis/rest/services/ADAROW/ADA_ROW_Inventory_Image_Viewer/MapServer/3/534917/attachments/", "Photo Link")</f>
        <v>Photo Link</v>
      </c>
      <c r="Q942" s="7" t="str">
        <f>HYPERLINK("http://data.mapchannels.com/dualmaps6/map.htm?lat=41.097932&amp;lng=-83.985059", "Map Channel Link")</f>
        <v>Map Channel Link</v>
      </c>
    </row>
    <row r="943" spans="1:17" hidden="1" x14ac:dyDescent="0.25">
      <c r="A943" t="s">
        <v>20</v>
      </c>
      <c r="B943" t="s">
        <v>2111</v>
      </c>
      <c r="C943" t="s">
        <v>99</v>
      </c>
      <c r="D943">
        <v>15.893000000000001</v>
      </c>
      <c r="E943" t="s">
        <v>2283</v>
      </c>
      <c r="F943" t="s">
        <v>24</v>
      </c>
      <c r="G943" s="6">
        <v>45635.499351851853</v>
      </c>
      <c r="H943" t="s">
        <v>25</v>
      </c>
      <c r="I943" t="s">
        <v>26</v>
      </c>
      <c r="J943" t="s">
        <v>2119</v>
      </c>
      <c r="K943" t="s">
        <v>28</v>
      </c>
      <c r="M943" t="s">
        <v>29</v>
      </c>
      <c r="N943" t="s">
        <v>1218</v>
      </c>
      <c r="O943" t="s">
        <v>2284</v>
      </c>
      <c r="P943" s="7" t="str">
        <f>HYPERLINK("https://collectormobile.dot.state.oh.us/arcgis/rest/services/ADAROW/ADA_ROW_Inventory_Image_Viewer/MapServer/3/655111/attachments/", "Photo Link")</f>
        <v>Photo Link</v>
      </c>
      <c r="Q943" s="7" t="str">
        <f>HYPERLINK("http://data.mapchannels.com/dualmaps6/map.htm?lat=41.098452&amp;lng=-83.984364", "Map Channel Link")</f>
        <v>Map Channel Link</v>
      </c>
    </row>
    <row r="944" spans="1:17" hidden="1" x14ac:dyDescent="0.25">
      <c r="A944" t="s">
        <v>20</v>
      </c>
      <c r="B944" t="s">
        <v>2111</v>
      </c>
      <c r="C944" t="s">
        <v>99</v>
      </c>
      <c r="D944">
        <v>15.973000000000001</v>
      </c>
      <c r="E944" t="s">
        <v>2285</v>
      </c>
      <c r="F944" t="s">
        <v>24</v>
      </c>
      <c r="G944" s="6">
        <v>45790.564525462964</v>
      </c>
      <c r="H944" t="s">
        <v>25</v>
      </c>
      <c r="I944" t="s">
        <v>26</v>
      </c>
      <c r="J944" t="s">
        <v>2119</v>
      </c>
      <c r="K944" t="s">
        <v>124</v>
      </c>
      <c r="M944" t="s">
        <v>29</v>
      </c>
      <c r="N944" t="s">
        <v>2286</v>
      </c>
      <c r="O944" t="s">
        <v>2287</v>
      </c>
      <c r="P944" s="7" t="str">
        <f>HYPERLINK("https://collectormobile.dot.state.oh.us/arcgis/rest/services/ADAROW/ADA_ROW_Inventory_Image_Viewer/MapServer/3/534489/attachments/", "Photo Link")</f>
        <v>Photo Link</v>
      </c>
      <c r="Q944" s="7" t="str">
        <f>HYPERLINK("http://data.mapchannels.com/dualmaps6/map.htm?lat=41.099296&amp;lng=-83.983289", "Map Channel Link")</f>
        <v>Map Channel Link</v>
      </c>
    </row>
    <row r="945" spans="1:17" hidden="1" x14ac:dyDescent="0.25">
      <c r="A945" t="s">
        <v>20</v>
      </c>
      <c r="B945" t="s">
        <v>2111</v>
      </c>
      <c r="C945" t="s">
        <v>99</v>
      </c>
      <c r="D945">
        <v>15.984</v>
      </c>
      <c r="E945" t="s">
        <v>2288</v>
      </c>
      <c r="F945" t="s">
        <v>24</v>
      </c>
      <c r="G945" s="6">
        <v>45790.564525462964</v>
      </c>
      <c r="H945" t="s">
        <v>25</v>
      </c>
      <c r="I945" t="s">
        <v>26</v>
      </c>
      <c r="J945" t="s">
        <v>2119</v>
      </c>
      <c r="K945" t="s">
        <v>38</v>
      </c>
      <c r="M945" t="s">
        <v>29</v>
      </c>
      <c r="N945" t="s">
        <v>165</v>
      </c>
      <c r="O945" t="s">
        <v>2289</v>
      </c>
      <c r="P945" s="7" t="str">
        <f>HYPERLINK("https://collectormobile.dot.state.oh.us/arcgis/rest/services/ADAROW/ADA_ROW_Inventory_Image_Viewer/MapServer/3/534488/attachments/", "Photo Link")</f>
        <v>Photo Link</v>
      </c>
      <c r="Q945" s="7" t="str">
        <f>HYPERLINK("http://data.mapchannels.com/dualmaps6/map.htm?lat=41.099396&amp;lng=-83.983421", "Map Channel Link")</f>
        <v>Map Channel Link</v>
      </c>
    </row>
    <row r="946" spans="1:17" hidden="1" x14ac:dyDescent="0.25">
      <c r="A946" t="s">
        <v>20</v>
      </c>
      <c r="B946" t="s">
        <v>2111</v>
      </c>
      <c r="C946" t="s">
        <v>99</v>
      </c>
      <c r="D946">
        <v>16.010000000000002</v>
      </c>
      <c r="E946" t="s">
        <v>2290</v>
      </c>
      <c r="F946" t="s">
        <v>24</v>
      </c>
      <c r="G946" s="6">
        <v>45790.564687500002</v>
      </c>
      <c r="H946" t="s">
        <v>25</v>
      </c>
      <c r="I946" t="s">
        <v>26</v>
      </c>
      <c r="J946" t="s">
        <v>2119</v>
      </c>
      <c r="K946" t="s">
        <v>28</v>
      </c>
      <c r="M946" t="s">
        <v>29</v>
      </c>
      <c r="N946" t="s">
        <v>72</v>
      </c>
      <c r="O946" t="s">
        <v>2291</v>
      </c>
      <c r="P946" s="7" t="str">
        <f>HYPERLINK("https://collectormobile.dot.state.oh.us/arcgis/rest/services/ADAROW/ADA_ROW_Inventory_Image_Viewer/MapServer/3/534919/attachments/", "Photo Link")</f>
        <v>Photo Link</v>
      </c>
      <c r="Q946" s="7" t="str">
        <f>HYPERLINK("http://data.mapchannels.com/dualmaps6/map.htm?lat=41.099766&amp;lng=-83.983631", "Map Channel Link")</f>
        <v>Map Channel Link</v>
      </c>
    </row>
    <row r="947" spans="1:17" hidden="1" x14ac:dyDescent="0.25">
      <c r="A947" t="s">
        <v>20</v>
      </c>
      <c r="B947" t="s">
        <v>2111</v>
      </c>
      <c r="C947" t="s">
        <v>99</v>
      </c>
      <c r="D947">
        <v>16.21</v>
      </c>
      <c r="E947" t="s">
        <v>2292</v>
      </c>
      <c r="F947" t="s">
        <v>24</v>
      </c>
      <c r="G947" s="6">
        <v>45790.564687500002</v>
      </c>
      <c r="H947" t="s">
        <v>25</v>
      </c>
      <c r="I947" t="s">
        <v>26</v>
      </c>
      <c r="J947" t="s">
        <v>2119</v>
      </c>
      <c r="K947" t="s">
        <v>38</v>
      </c>
      <c r="M947" t="s">
        <v>29</v>
      </c>
      <c r="N947" t="s">
        <v>109</v>
      </c>
      <c r="O947" t="s">
        <v>2293</v>
      </c>
      <c r="P947" s="7" t="str">
        <f>HYPERLINK("https://collectormobile.dot.state.oh.us/arcgis/rest/services/ADAROW/ADA_ROW_Inventory_Image_Viewer/MapServer/3/534920/attachments/", "Photo Link")</f>
        <v>Photo Link</v>
      </c>
      <c r="Q947" s="7" t="str">
        <f>HYPERLINK("http://data.mapchannels.com/dualmaps6/map.htm?lat=41.102251&amp;lng=-83.981643", "Map Channel Link")</f>
        <v>Map Channel Link</v>
      </c>
    </row>
    <row r="948" spans="1:17" hidden="1" x14ac:dyDescent="0.25">
      <c r="A948" t="s">
        <v>20</v>
      </c>
      <c r="B948" t="s">
        <v>2111</v>
      </c>
      <c r="C948" t="s">
        <v>99</v>
      </c>
      <c r="D948">
        <v>21.917999999999999</v>
      </c>
      <c r="E948" t="s">
        <v>2294</v>
      </c>
      <c r="F948" t="s">
        <v>24</v>
      </c>
      <c r="G948" s="6">
        <v>45790.564351851863</v>
      </c>
      <c r="H948" t="s">
        <v>25</v>
      </c>
      <c r="I948" t="s">
        <v>26</v>
      </c>
      <c r="J948" t="s">
        <v>2123</v>
      </c>
      <c r="K948" t="s">
        <v>28</v>
      </c>
      <c r="M948" t="s">
        <v>29</v>
      </c>
      <c r="N948" t="s">
        <v>68</v>
      </c>
      <c r="O948" t="s">
        <v>2295</v>
      </c>
      <c r="P948" s="7" t="str">
        <f>HYPERLINK("https://collectormobile.dot.state.oh.us/arcgis/rest/services/ADAROW/ADA_ROW_Inventory_Image_Viewer/MapServer/3/531614/attachments/", "Photo Link")</f>
        <v>Photo Link</v>
      </c>
      <c r="Q948" s="7" t="str">
        <f>HYPERLINK("http://data.mapchannels.com/dualmaps6/map.htm?lat=41.153274&amp;lng=-83.938501", "Map Channel Link")</f>
        <v>Map Channel Link</v>
      </c>
    </row>
    <row r="949" spans="1:17" hidden="1" x14ac:dyDescent="0.25">
      <c r="A949" t="s">
        <v>20</v>
      </c>
      <c r="B949" t="s">
        <v>2111</v>
      </c>
      <c r="C949" t="s">
        <v>99</v>
      </c>
      <c r="D949">
        <v>21.928000000000001</v>
      </c>
      <c r="E949" t="s">
        <v>2296</v>
      </c>
      <c r="F949" t="s">
        <v>24</v>
      </c>
      <c r="G949" s="6">
        <v>45790.564525462964</v>
      </c>
      <c r="H949" t="s">
        <v>25</v>
      </c>
      <c r="I949" t="s">
        <v>26</v>
      </c>
      <c r="J949" t="s">
        <v>2123</v>
      </c>
      <c r="K949" t="s">
        <v>28</v>
      </c>
      <c r="M949" t="s">
        <v>29</v>
      </c>
      <c r="N949" t="s">
        <v>80</v>
      </c>
      <c r="O949" t="s">
        <v>2297</v>
      </c>
      <c r="P949" s="7" t="str">
        <f>HYPERLINK("https://collectormobile.dot.state.oh.us/arcgis/rest/services/ADAROW/ADA_ROW_Inventory_Image_Viewer/MapServer/3/533075/attachments/", "Photo Link")</f>
        <v>Photo Link</v>
      </c>
      <c r="Q949" s="7" t="str">
        <f>HYPERLINK("http://data.mapchannels.com/dualmaps6/map.htm?lat=41.153417&amp;lng=-83.938521", "Map Channel Link")</f>
        <v>Map Channel Link</v>
      </c>
    </row>
    <row r="950" spans="1:17" hidden="1" x14ac:dyDescent="0.25">
      <c r="A950" t="s">
        <v>20</v>
      </c>
      <c r="B950" t="s">
        <v>2111</v>
      </c>
      <c r="C950" t="s">
        <v>120</v>
      </c>
      <c r="D950">
        <v>2.4550000000000001</v>
      </c>
      <c r="E950" t="s">
        <v>2298</v>
      </c>
      <c r="F950" t="s">
        <v>24</v>
      </c>
      <c r="G950" s="6">
        <v>45790.564687500002</v>
      </c>
      <c r="H950" t="s">
        <v>25</v>
      </c>
      <c r="I950" t="s">
        <v>26</v>
      </c>
      <c r="J950" t="s">
        <v>2299</v>
      </c>
      <c r="K950" t="s">
        <v>124</v>
      </c>
      <c r="M950" t="s">
        <v>29</v>
      </c>
      <c r="N950" t="s">
        <v>193</v>
      </c>
      <c r="O950" t="s">
        <v>2300</v>
      </c>
      <c r="P950" s="7" t="str">
        <f>HYPERLINK("https://collectormobile.dot.state.oh.us/arcgis/rest/services/ADAROW/ADA_ROW_Inventory_Image_Viewer/MapServer/3/535004/attachments/", "Photo Link")</f>
        <v>Photo Link</v>
      </c>
      <c r="Q950" s="7" t="str">
        <f>HYPERLINK("http://data.mapchannels.com/dualmaps6/map.htm?lat=40.932134&amp;lng=-84.341477", "Map Channel Link")</f>
        <v>Map Channel Link</v>
      </c>
    </row>
    <row r="951" spans="1:17" hidden="1" x14ac:dyDescent="0.25">
      <c r="A951" t="s">
        <v>20</v>
      </c>
      <c r="B951" t="s">
        <v>2111</v>
      </c>
      <c r="C951" t="s">
        <v>120</v>
      </c>
      <c r="D951">
        <v>2.4550000000000001</v>
      </c>
      <c r="E951" t="s">
        <v>2301</v>
      </c>
      <c r="F951" t="s">
        <v>24</v>
      </c>
      <c r="G951" s="6">
        <v>45790.564687500002</v>
      </c>
      <c r="H951" t="s">
        <v>25</v>
      </c>
      <c r="I951" t="s">
        <v>26</v>
      </c>
      <c r="J951" t="s">
        <v>2299</v>
      </c>
      <c r="K951" t="s">
        <v>124</v>
      </c>
      <c r="M951" t="s">
        <v>29</v>
      </c>
      <c r="N951" t="s">
        <v>193</v>
      </c>
      <c r="O951" t="s">
        <v>2302</v>
      </c>
      <c r="P951" s="7" t="str">
        <f>HYPERLINK("https://collectormobile.dot.state.oh.us/arcgis/rest/services/ADAROW/ADA_ROW_Inventory_Image_Viewer/MapServer/3/535005/attachments/", "Photo Link")</f>
        <v>Photo Link</v>
      </c>
      <c r="Q951" s="7" t="str">
        <f>HYPERLINK("http://data.mapchannels.com/dualmaps6/map.htm?lat=40.932136&amp;lng=-84.341407", "Map Channel Link")</f>
        <v>Map Channel Link</v>
      </c>
    </row>
    <row r="952" spans="1:17" hidden="1" x14ac:dyDescent="0.25">
      <c r="A952" t="s">
        <v>20</v>
      </c>
      <c r="B952" t="s">
        <v>2111</v>
      </c>
      <c r="C952" t="s">
        <v>2303</v>
      </c>
      <c r="D952">
        <v>0.41499999999999998</v>
      </c>
      <c r="E952" t="s">
        <v>2304</v>
      </c>
      <c r="F952" t="s">
        <v>101</v>
      </c>
      <c r="G952" s="6">
        <v>44182.520798611113</v>
      </c>
      <c r="H952" t="s">
        <v>25</v>
      </c>
      <c r="I952" t="s">
        <v>26</v>
      </c>
      <c r="J952" t="s">
        <v>2305</v>
      </c>
      <c r="K952"/>
      <c r="M952" t="s">
        <v>29</v>
      </c>
      <c r="N952" t="s">
        <v>200</v>
      </c>
      <c r="O952" t="s">
        <v>2306</v>
      </c>
      <c r="P952" s="7" t="str">
        <f>HYPERLINK("https://collectormobile.dot.state.oh.us/arcgis/rest/services/ADAROW/ADA_ROW_Inventory_Image_Viewer/MapServer/3/158465/attachments/", "Photo Link")</f>
        <v>Photo Link</v>
      </c>
      <c r="Q952" s="7" t="str">
        <f>HYPERLINK("http://data.mapchannels.com/dualmaps6/map.htm?lat=41.095058&amp;lng=-84.265919", "Map Channel Link")</f>
        <v>Map Channel Link</v>
      </c>
    </row>
    <row r="953" spans="1:17" hidden="1" x14ac:dyDescent="0.25">
      <c r="A953" t="s">
        <v>20</v>
      </c>
      <c r="B953" t="s">
        <v>2111</v>
      </c>
      <c r="C953" t="s">
        <v>2307</v>
      </c>
      <c r="D953">
        <v>6.0000000000000001E-3</v>
      </c>
      <c r="E953" t="s">
        <v>2308</v>
      </c>
      <c r="F953" t="s">
        <v>101</v>
      </c>
      <c r="G953" s="6">
        <v>44182.520798611113</v>
      </c>
      <c r="H953" t="s">
        <v>25</v>
      </c>
      <c r="I953" t="s">
        <v>26</v>
      </c>
      <c r="J953" t="s">
        <v>2305</v>
      </c>
      <c r="K953"/>
      <c r="M953" t="s">
        <v>29</v>
      </c>
      <c r="N953" t="s">
        <v>200</v>
      </c>
      <c r="O953" t="s">
        <v>2309</v>
      </c>
      <c r="P953" s="7" t="str">
        <f>HYPERLINK("https://collectormobile.dot.state.oh.us/arcgis/rest/services/ADAROW/ADA_ROW_Inventory_Image_Viewer/MapServer/3/158450/attachments/", "Photo Link")</f>
        <v>Photo Link</v>
      </c>
      <c r="Q953" s="7" t="str">
        <f>HYPERLINK("http://data.mapchannels.com/dualmaps6/map.htm?lat=41.098108&amp;lng=-84.265846", "Map Channel Link")</f>
        <v>Map Channel Link</v>
      </c>
    </row>
    <row r="954" spans="1:17" hidden="1" x14ac:dyDescent="0.25">
      <c r="A954" t="s">
        <v>20</v>
      </c>
      <c r="B954" t="s">
        <v>2111</v>
      </c>
      <c r="C954" t="s">
        <v>2307</v>
      </c>
      <c r="D954">
        <v>7.0000000000000001E-3</v>
      </c>
      <c r="E954" t="s">
        <v>2310</v>
      </c>
      <c r="F954" t="s">
        <v>101</v>
      </c>
      <c r="G954" s="6">
        <v>44182.520798611113</v>
      </c>
      <c r="H954" t="s">
        <v>25</v>
      </c>
      <c r="I954" t="s">
        <v>26</v>
      </c>
      <c r="J954" t="s">
        <v>2305</v>
      </c>
      <c r="K954"/>
      <c r="M954" t="s">
        <v>29</v>
      </c>
      <c r="N954" t="s">
        <v>200</v>
      </c>
      <c r="O954" t="s">
        <v>2311</v>
      </c>
      <c r="P954" s="7" t="str">
        <f>HYPERLINK("https://collectormobile.dot.state.oh.us/arcgis/rest/services/ADAROW/ADA_ROW_Inventory_Image_Viewer/MapServer/3/158449/attachments/", "Photo Link")</f>
        <v>Photo Link</v>
      </c>
      <c r="Q954" s="7" t="str">
        <f>HYPERLINK("http://data.mapchannels.com/dualmaps6/map.htm?lat=41.098237&amp;lng=-84.265832", "Map Channel Link")</f>
        <v>Map Channel Link</v>
      </c>
    </row>
    <row r="955" spans="1:17" hidden="1" x14ac:dyDescent="0.25">
      <c r="A955" t="s">
        <v>20</v>
      </c>
      <c r="B955" t="s">
        <v>2111</v>
      </c>
      <c r="C955" t="s">
        <v>1718</v>
      </c>
      <c r="D955">
        <v>5.0000000000000001E-3</v>
      </c>
      <c r="E955" t="s">
        <v>2312</v>
      </c>
      <c r="F955" t="s">
        <v>101</v>
      </c>
      <c r="G955" s="6">
        <v>44182.520798611113</v>
      </c>
      <c r="H955" t="s">
        <v>25</v>
      </c>
      <c r="I955" t="s">
        <v>26</v>
      </c>
      <c r="J955" t="s">
        <v>2305</v>
      </c>
      <c r="K955"/>
      <c r="M955" t="s">
        <v>29</v>
      </c>
      <c r="N955" t="s">
        <v>200</v>
      </c>
      <c r="O955" t="s">
        <v>2313</v>
      </c>
      <c r="P955" s="7" t="str">
        <f>HYPERLINK("https://collectormobile.dot.state.oh.us/arcgis/rest/services/ADAROW/ADA_ROW_Inventory_Image_Viewer/MapServer/3/157609/attachments/", "Photo Link")</f>
        <v>Photo Link</v>
      </c>
      <c r="Q955" s="7" t="str">
        <f>HYPERLINK("http://data.mapchannels.com/dualmaps6/map.htm?lat=41.101305&amp;lng=-84.265923", "Map Channel Link")</f>
        <v>Map Channel Link</v>
      </c>
    </row>
    <row r="956" spans="1:17" hidden="1" x14ac:dyDescent="0.25">
      <c r="A956" t="s">
        <v>20</v>
      </c>
      <c r="B956" t="s">
        <v>2111</v>
      </c>
      <c r="C956" t="s">
        <v>1718</v>
      </c>
      <c r="D956">
        <v>6.0000000000000001E-3</v>
      </c>
      <c r="E956" t="s">
        <v>2314</v>
      </c>
      <c r="F956" t="s">
        <v>101</v>
      </c>
      <c r="G956" s="6">
        <v>44182.520798611113</v>
      </c>
      <c r="H956" t="s">
        <v>25</v>
      </c>
      <c r="I956" t="s">
        <v>26</v>
      </c>
      <c r="J956" t="s">
        <v>2305</v>
      </c>
      <c r="K956"/>
      <c r="M956" t="s">
        <v>29</v>
      </c>
      <c r="N956" t="s">
        <v>200</v>
      </c>
      <c r="O956" t="s">
        <v>2315</v>
      </c>
      <c r="P956" s="7" t="str">
        <f>HYPERLINK("https://collectormobile.dot.state.oh.us/arcgis/rest/services/ADAROW/ADA_ROW_Inventory_Image_Viewer/MapServer/3/157610/attachments/", "Photo Link")</f>
        <v>Photo Link</v>
      </c>
      <c r="Q956" s="7" t="str">
        <f>HYPERLINK("http://data.mapchannels.com/dualmaps6/map.htm?lat=41.101226&amp;lng=-84.265918", "Map Channel Link")</f>
        <v>Map Channel Link</v>
      </c>
    </row>
    <row r="957" spans="1:17" hidden="1" x14ac:dyDescent="0.25">
      <c r="A957" t="s">
        <v>20</v>
      </c>
      <c r="B957" t="s">
        <v>2111</v>
      </c>
      <c r="C957" t="s">
        <v>1325</v>
      </c>
      <c r="D957">
        <v>0.48099999999999998</v>
      </c>
      <c r="E957" t="s">
        <v>2316</v>
      </c>
      <c r="F957" t="s">
        <v>101</v>
      </c>
      <c r="G957" s="6">
        <v>44182.520798611113</v>
      </c>
      <c r="H957" t="s">
        <v>25</v>
      </c>
      <c r="I957" t="s">
        <v>26</v>
      </c>
      <c r="J957" t="s">
        <v>2305</v>
      </c>
      <c r="K957"/>
      <c r="M957" t="s">
        <v>29</v>
      </c>
      <c r="N957" t="s">
        <v>200</v>
      </c>
      <c r="O957" t="s">
        <v>2317</v>
      </c>
      <c r="P957" s="7" t="str">
        <f>HYPERLINK("https://collectormobile.dot.state.oh.us/arcgis/rest/services/ADAROW/ADA_ROW_Inventory_Image_Viewer/MapServer/3/157604/attachments/", "Photo Link")</f>
        <v>Photo Link</v>
      </c>
      <c r="Q957" s="7" t="str">
        <f>HYPERLINK("http://data.mapchannels.com/dualmaps6/map.htm?lat=41.101265&amp;lng=-84.266219", "Map Channel Link")</f>
        <v>Map Channel Link</v>
      </c>
    </row>
    <row r="958" spans="1:17" hidden="1" x14ac:dyDescent="0.25">
      <c r="A958" t="s">
        <v>20</v>
      </c>
      <c r="B958" t="s">
        <v>2111</v>
      </c>
      <c r="C958" t="s">
        <v>1325</v>
      </c>
      <c r="D958">
        <v>0.48199999999999998</v>
      </c>
      <c r="E958" t="s">
        <v>2318</v>
      </c>
      <c r="F958" t="s">
        <v>101</v>
      </c>
      <c r="G958" s="6">
        <v>44182.520798611113</v>
      </c>
      <c r="H958" t="s">
        <v>25</v>
      </c>
      <c r="I958" t="s">
        <v>26</v>
      </c>
      <c r="J958" t="s">
        <v>2305</v>
      </c>
      <c r="K958"/>
      <c r="M958" t="s">
        <v>29</v>
      </c>
      <c r="N958" t="s">
        <v>200</v>
      </c>
      <c r="O958" t="s">
        <v>2319</v>
      </c>
      <c r="P958" s="7" t="str">
        <f>HYPERLINK("https://collectormobile.dot.state.oh.us/arcgis/rest/services/ADAROW/ADA_ROW_Inventory_Image_Viewer/MapServer/3/157606/attachments/", "Photo Link")</f>
        <v>Photo Link</v>
      </c>
      <c r="Q958" s="7" t="str">
        <f>HYPERLINK("http://data.mapchannels.com/dualmaps6/map.htm?lat=41.101317&amp;lng=-84.266210", "Map Channel Link")</f>
        <v>Map Channel Link</v>
      </c>
    </row>
    <row r="959" spans="1:17" hidden="1" x14ac:dyDescent="0.25">
      <c r="A959" t="s">
        <v>20</v>
      </c>
      <c r="B959" t="s">
        <v>2111</v>
      </c>
      <c r="C959" t="s">
        <v>1730</v>
      </c>
      <c r="D959">
        <v>8.0000000000000002E-3</v>
      </c>
      <c r="E959" t="s">
        <v>2320</v>
      </c>
      <c r="F959" t="s">
        <v>101</v>
      </c>
      <c r="G959" s="6">
        <v>44182.520798611113</v>
      </c>
      <c r="H959" t="s">
        <v>25</v>
      </c>
      <c r="I959" t="s">
        <v>26</v>
      </c>
      <c r="J959" t="s">
        <v>2305</v>
      </c>
      <c r="K959"/>
      <c r="M959" t="s">
        <v>29</v>
      </c>
      <c r="N959" t="s">
        <v>200</v>
      </c>
      <c r="O959" t="s">
        <v>2321</v>
      </c>
      <c r="P959" s="7" t="str">
        <f>HYPERLINK("https://collectormobile.dot.state.oh.us/arcgis/rest/services/ADAROW/ADA_ROW_Inventory_Image_Viewer/MapServer/3/157598/attachments/", "Photo Link")</f>
        <v>Photo Link</v>
      </c>
      <c r="Q959" s="7" t="str">
        <f>HYPERLINK("http://data.mapchannels.com/dualmaps6/map.htm?lat=41.102279&amp;lng=-84.265905", "Map Channel Link")</f>
        <v>Map Channel Link</v>
      </c>
    </row>
    <row r="960" spans="1:17" hidden="1" x14ac:dyDescent="0.25">
      <c r="A960" t="s">
        <v>20</v>
      </c>
      <c r="B960" t="s">
        <v>2111</v>
      </c>
      <c r="C960" t="s">
        <v>177</v>
      </c>
      <c r="D960">
        <v>0.48</v>
      </c>
      <c r="E960" t="s">
        <v>2322</v>
      </c>
      <c r="F960" t="s">
        <v>101</v>
      </c>
      <c r="G960" s="6">
        <v>44182.520798611113</v>
      </c>
      <c r="H960" t="s">
        <v>25</v>
      </c>
      <c r="I960" t="s">
        <v>26</v>
      </c>
      <c r="J960" t="s">
        <v>2305</v>
      </c>
      <c r="K960"/>
      <c r="M960" t="s">
        <v>29</v>
      </c>
      <c r="N960" t="s">
        <v>200</v>
      </c>
      <c r="O960" t="s">
        <v>2323</v>
      </c>
      <c r="P960" s="7" t="str">
        <f>HYPERLINK("https://collectormobile.dot.state.oh.us/arcgis/rest/services/ADAROW/ADA_ROW_Inventory_Image_Viewer/MapServer/3/157601/attachments/", "Photo Link")</f>
        <v>Photo Link</v>
      </c>
      <c r="Q960" s="7" t="str">
        <f>HYPERLINK("http://data.mapchannels.com/dualmaps6/map.htm?lat=41.102275&amp;lng=-84.266194", "Map Channel Link")</f>
        <v>Map Channel Link</v>
      </c>
    </row>
    <row r="961" spans="1:17" hidden="1" x14ac:dyDescent="0.25">
      <c r="A961" t="s">
        <v>20</v>
      </c>
      <c r="B961" t="s">
        <v>2111</v>
      </c>
      <c r="C961" t="s">
        <v>177</v>
      </c>
      <c r="D961">
        <v>0.48</v>
      </c>
      <c r="E961" t="s">
        <v>2324</v>
      </c>
      <c r="F961" t="s">
        <v>101</v>
      </c>
      <c r="G961" s="6">
        <v>44182.520798611113</v>
      </c>
      <c r="H961" t="s">
        <v>25</v>
      </c>
      <c r="I961" t="s">
        <v>26</v>
      </c>
      <c r="J961" t="s">
        <v>2305</v>
      </c>
      <c r="K961"/>
      <c r="M961" t="s">
        <v>29</v>
      </c>
      <c r="N961" t="s">
        <v>200</v>
      </c>
      <c r="O961" t="s">
        <v>2325</v>
      </c>
      <c r="P961" s="7" t="str">
        <f>HYPERLINK("https://collectormobile.dot.state.oh.us/arcgis/rest/services/ADAROW/ADA_ROW_Inventory_Image_Viewer/MapServer/3/157602/attachments/", "Photo Link")</f>
        <v>Photo Link</v>
      </c>
      <c r="Q961" s="7" t="str">
        <f>HYPERLINK("http://data.mapchannels.com/dualmaps6/map.htm?lat=41.102344&amp;lng=-84.266193", "Map Channel Link")</f>
        <v>Map Channel Link</v>
      </c>
    </row>
    <row r="962" spans="1:17" hidden="1" x14ac:dyDescent="0.25">
      <c r="A962" t="s">
        <v>20</v>
      </c>
      <c r="B962" t="s">
        <v>2111</v>
      </c>
      <c r="C962" t="s">
        <v>177</v>
      </c>
      <c r="D962">
        <v>0.48199999999999998</v>
      </c>
      <c r="E962" t="s">
        <v>2326</v>
      </c>
      <c r="F962" t="s">
        <v>101</v>
      </c>
      <c r="G962" s="6">
        <v>44182.520798611113</v>
      </c>
      <c r="H962" t="s">
        <v>25</v>
      </c>
      <c r="I962" t="s">
        <v>26</v>
      </c>
      <c r="J962" t="s">
        <v>2305</v>
      </c>
      <c r="K962"/>
      <c r="M962" t="s">
        <v>29</v>
      </c>
      <c r="N962" t="s">
        <v>200</v>
      </c>
      <c r="O962" t="s">
        <v>2327</v>
      </c>
      <c r="P962" s="7" t="str">
        <f>HYPERLINK("https://collectormobile.dot.state.oh.us/arcgis/rest/services/ADAROW/ADA_ROW_Inventory_Image_Viewer/MapServer/3/157600/attachments/", "Photo Link")</f>
        <v>Photo Link</v>
      </c>
      <c r="Q962" s="7" t="str">
        <f>HYPERLINK("http://data.mapchannels.com/dualmaps6/map.htm?lat=41.102242&amp;lng=-84.266144", "Map Channel Link")</f>
        <v>Map Channel Link</v>
      </c>
    </row>
    <row r="963" spans="1:17" hidden="1" x14ac:dyDescent="0.25">
      <c r="A963" t="s">
        <v>20</v>
      </c>
      <c r="B963" t="s">
        <v>2111</v>
      </c>
      <c r="C963" t="s">
        <v>2328</v>
      </c>
      <c r="D963">
        <v>2E-3</v>
      </c>
      <c r="E963" t="s">
        <v>2329</v>
      </c>
      <c r="F963" t="s">
        <v>101</v>
      </c>
      <c r="G963" s="6">
        <v>44182.520798611113</v>
      </c>
      <c r="H963" t="s">
        <v>25</v>
      </c>
      <c r="I963" t="s">
        <v>26</v>
      </c>
      <c r="J963" t="s">
        <v>2305</v>
      </c>
      <c r="K963"/>
      <c r="M963" t="s">
        <v>29</v>
      </c>
      <c r="N963" t="s">
        <v>200</v>
      </c>
      <c r="O963" t="s">
        <v>2330</v>
      </c>
      <c r="P963" s="7" t="str">
        <f>HYPERLINK("https://collectormobile.dot.state.oh.us/arcgis/rest/services/ADAROW/ADA_ROW_Inventory_Image_Viewer/MapServer/3/158461/attachments/", "Photo Link")</f>
        <v>Photo Link</v>
      </c>
      <c r="Q963" s="7" t="str">
        <f>HYPERLINK("http://data.mapchannels.com/dualmaps6/map.htm?lat=41.096139&amp;lng=-84.265863", "Map Channel Link")</f>
        <v>Map Channel Link</v>
      </c>
    </row>
    <row r="964" spans="1:17" hidden="1" x14ac:dyDescent="0.25">
      <c r="A964" t="s">
        <v>20</v>
      </c>
      <c r="B964" t="s">
        <v>2111</v>
      </c>
      <c r="C964" t="s">
        <v>2331</v>
      </c>
      <c r="D964">
        <v>0.313</v>
      </c>
      <c r="E964" t="s">
        <v>2332</v>
      </c>
      <c r="F964" t="s">
        <v>101</v>
      </c>
      <c r="G964" s="6">
        <v>44182.520798611113</v>
      </c>
      <c r="H964" t="s">
        <v>25</v>
      </c>
      <c r="I964" t="s">
        <v>26</v>
      </c>
      <c r="J964" t="s">
        <v>2305</v>
      </c>
      <c r="K964"/>
      <c r="M964" t="s">
        <v>29</v>
      </c>
      <c r="N964" t="s">
        <v>200</v>
      </c>
      <c r="O964" t="s">
        <v>2333</v>
      </c>
      <c r="P964" s="7" t="str">
        <f>HYPERLINK("https://collectormobile.dot.state.oh.us/arcgis/rest/services/ADAROW/ADA_ROW_Inventory_Image_Viewer/MapServer/3/158458/attachments/", "Photo Link")</f>
        <v>Photo Link</v>
      </c>
      <c r="Q964" s="7" t="str">
        <f>HYPERLINK("http://data.mapchannels.com/dualmaps6/map.htm?lat=41.096135&amp;lng=-84.265955", "Map Channel Link")</f>
        <v>Map Channel Link</v>
      </c>
    </row>
    <row r="965" spans="1:17" hidden="1" x14ac:dyDescent="0.25">
      <c r="A965" t="s">
        <v>20</v>
      </c>
      <c r="B965" t="s">
        <v>2111</v>
      </c>
      <c r="C965" t="s">
        <v>198</v>
      </c>
      <c r="D965">
        <v>3.0000000000000001E-3</v>
      </c>
      <c r="E965" t="s">
        <v>2334</v>
      </c>
      <c r="F965" t="s">
        <v>101</v>
      </c>
      <c r="G965" s="6">
        <v>44182.520798611113</v>
      </c>
      <c r="H965" t="s">
        <v>25</v>
      </c>
      <c r="I965" t="s">
        <v>26</v>
      </c>
      <c r="J965" t="s">
        <v>2305</v>
      </c>
      <c r="K965"/>
      <c r="M965" t="s">
        <v>29</v>
      </c>
      <c r="N965" t="s">
        <v>200</v>
      </c>
      <c r="O965" t="s">
        <v>2335</v>
      </c>
      <c r="P965" s="7" t="str">
        <f>HYPERLINK("https://collectormobile.dot.state.oh.us/arcgis/rest/services/ADAROW/ADA_ROW_Inventory_Image_Viewer/MapServer/3/157171/attachments/", "Photo Link")</f>
        <v>Photo Link</v>
      </c>
      <c r="Q965" s="7" t="str">
        <f>HYPERLINK("http://data.mapchannels.com/dualmaps6/map.htm?lat=41.103295&amp;lng=-84.266010", "Map Channel Link")</f>
        <v>Map Channel Link</v>
      </c>
    </row>
    <row r="966" spans="1:17" hidden="1" x14ac:dyDescent="0.25">
      <c r="A966" t="s">
        <v>20</v>
      </c>
      <c r="B966" t="s">
        <v>2111</v>
      </c>
      <c r="C966" t="s">
        <v>198</v>
      </c>
      <c r="D966">
        <v>4.0000000000000001E-3</v>
      </c>
      <c r="E966" t="s">
        <v>2336</v>
      </c>
      <c r="F966" t="s">
        <v>101</v>
      </c>
      <c r="G966" s="6">
        <v>44182.520798611113</v>
      </c>
      <c r="H966" t="s">
        <v>25</v>
      </c>
      <c r="I966" t="s">
        <v>26</v>
      </c>
      <c r="J966" t="s">
        <v>2305</v>
      </c>
      <c r="K966"/>
      <c r="M966" t="s">
        <v>29</v>
      </c>
      <c r="N966" t="s">
        <v>200</v>
      </c>
      <c r="O966" t="s">
        <v>2337</v>
      </c>
      <c r="P966" s="7" t="str">
        <f>HYPERLINK("https://collectormobile.dot.state.oh.us/arcgis/rest/services/ADAROW/ADA_ROW_Inventory_Image_Viewer/MapServer/3/157173/attachments/", "Photo Link")</f>
        <v>Photo Link</v>
      </c>
      <c r="Q966" s="7" t="str">
        <f>HYPERLINK("http://data.mapchannels.com/dualmaps6/map.htm?lat=41.103367&amp;lng=-84.266008", "Map Channel Link")</f>
        <v>Map Channel Link</v>
      </c>
    </row>
    <row r="967" spans="1:17" hidden="1" x14ac:dyDescent="0.25">
      <c r="A967" t="s">
        <v>20</v>
      </c>
      <c r="B967" t="s">
        <v>2111</v>
      </c>
      <c r="C967" t="s">
        <v>2338</v>
      </c>
      <c r="D967">
        <v>0.48699999999999999</v>
      </c>
      <c r="E967" t="s">
        <v>2339</v>
      </c>
      <c r="F967" t="s">
        <v>101</v>
      </c>
      <c r="G967" s="6">
        <v>44182.520798611113</v>
      </c>
      <c r="H967" t="s">
        <v>25</v>
      </c>
      <c r="I967" t="s">
        <v>26</v>
      </c>
      <c r="J967" t="s">
        <v>2305</v>
      </c>
      <c r="K967" t="s">
        <v>38</v>
      </c>
      <c r="M967" t="s">
        <v>29</v>
      </c>
      <c r="N967" t="s">
        <v>200</v>
      </c>
      <c r="O967" t="s">
        <v>2340</v>
      </c>
      <c r="P967" s="7" t="str">
        <f>HYPERLINK("https://collectormobile.dot.state.oh.us/arcgis/rest/services/ADAROW/ADA_ROW_Inventory_Image_Viewer/MapServer/3/158472/attachments/", "Photo Link")</f>
        <v>Photo Link</v>
      </c>
      <c r="Q967" s="7" t="str">
        <f>HYPERLINK("http://data.mapchannels.com/dualmaps6/map.htm?lat=41.093886&amp;lng=-84.265924", "Map Channel Link")</f>
        <v>Map Channel Link</v>
      </c>
    </row>
    <row r="968" spans="1:17" hidden="1" x14ac:dyDescent="0.25">
      <c r="A968" t="s">
        <v>20</v>
      </c>
      <c r="B968" t="s">
        <v>2111</v>
      </c>
      <c r="C968" t="s">
        <v>2341</v>
      </c>
      <c r="D968">
        <v>2.661</v>
      </c>
      <c r="E968" t="s">
        <v>2342</v>
      </c>
      <c r="F968" t="s">
        <v>24</v>
      </c>
      <c r="G968" s="6">
        <v>45790.564525462964</v>
      </c>
      <c r="H968" t="s">
        <v>25</v>
      </c>
      <c r="I968" t="s">
        <v>26</v>
      </c>
      <c r="J968" t="s">
        <v>2343</v>
      </c>
      <c r="K968" t="s">
        <v>124</v>
      </c>
      <c r="M968" t="s">
        <v>29</v>
      </c>
      <c r="N968" t="s">
        <v>366</v>
      </c>
      <c r="O968" t="s">
        <v>2344</v>
      </c>
      <c r="P968" s="7" t="str">
        <f>HYPERLINK("https://collectormobile.dot.state.oh.us/arcgis/rest/services/ADAROW/ADA_ROW_Inventory_Image_Viewer/MapServer/3/534496/attachments/", "Photo Link")</f>
        <v>Photo Link</v>
      </c>
      <c r="Q968" s="7" t="str">
        <f>HYPERLINK("http://data.mapchannels.com/dualmaps6/map.htm?lat=41.101969&amp;lng=-84.131405", "Map Channel Link")</f>
        <v>Map Channel Link</v>
      </c>
    </row>
    <row r="969" spans="1:17" hidden="1" x14ac:dyDescent="0.25">
      <c r="A969" t="s">
        <v>20</v>
      </c>
      <c r="B969" t="s">
        <v>2111</v>
      </c>
      <c r="C969" t="s">
        <v>2341</v>
      </c>
      <c r="D969">
        <v>2.7240000000000002</v>
      </c>
      <c r="E969" t="s">
        <v>2345</v>
      </c>
      <c r="F969" t="s">
        <v>24</v>
      </c>
      <c r="G969" s="6">
        <v>45790.564525462964</v>
      </c>
      <c r="H969" t="s">
        <v>25</v>
      </c>
      <c r="I969" t="s">
        <v>26</v>
      </c>
      <c r="J969" t="s">
        <v>2343</v>
      </c>
      <c r="K969" t="s">
        <v>28</v>
      </c>
      <c r="M969" t="s">
        <v>29</v>
      </c>
      <c r="N969" t="s">
        <v>1231</v>
      </c>
      <c r="O969" t="s">
        <v>2346</v>
      </c>
      <c r="P969" s="7" t="str">
        <f>HYPERLINK("https://collectormobile.dot.state.oh.us/arcgis/rest/services/ADAROW/ADA_ROW_Inventory_Image_Viewer/MapServer/3/534498/attachments/", "Photo Link")</f>
        <v>Photo Link</v>
      </c>
      <c r="Q969" s="7" t="str">
        <f>HYPERLINK("http://data.mapchannels.com/dualmaps6/map.htm?lat=41.102882&amp;lng=-84.131422", "Map Channel Link")</f>
        <v>Map Channel Link</v>
      </c>
    </row>
    <row r="970" spans="1:17" hidden="1" x14ac:dyDescent="0.25">
      <c r="A970" t="s">
        <v>20</v>
      </c>
      <c r="B970" t="s">
        <v>2111</v>
      </c>
      <c r="C970" t="s">
        <v>2341</v>
      </c>
      <c r="D970">
        <v>2.7360000000000002</v>
      </c>
      <c r="E970" t="s">
        <v>2347</v>
      </c>
      <c r="F970" t="s">
        <v>24</v>
      </c>
      <c r="G970" s="6">
        <v>45790.564687500002</v>
      </c>
      <c r="H970" t="s">
        <v>25</v>
      </c>
      <c r="I970" t="s">
        <v>26</v>
      </c>
      <c r="J970" t="s">
        <v>2343</v>
      </c>
      <c r="K970" t="s">
        <v>28</v>
      </c>
      <c r="M970" t="s">
        <v>29</v>
      </c>
      <c r="N970" t="s">
        <v>72</v>
      </c>
      <c r="O970" t="s">
        <v>2348</v>
      </c>
      <c r="P970" s="7" t="str">
        <f>HYPERLINK("https://collectormobile.dot.state.oh.us/arcgis/rest/services/ADAROW/ADA_ROW_Inventory_Image_Viewer/MapServer/3/534924/attachments/", "Photo Link")</f>
        <v>Photo Link</v>
      </c>
      <c r="Q970" s="7" t="str">
        <f>HYPERLINK("http://data.mapchannels.com/dualmaps6/map.htm?lat=41.103053&amp;lng=-84.131409", "Map Channel Link")</f>
        <v>Map Channel Link</v>
      </c>
    </row>
    <row r="971" spans="1:17" hidden="1" x14ac:dyDescent="0.25">
      <c r="A971" t="s">
        <v>20</v>
      </c>
      <c r="B971" t="s">
        <v>2111</v>
      </c>
      <c r="C971" t="s">
        <v>2349</v>
      </c>
      <c r="D971">
        <v>0.77300000000000002</v>
      </c>
      <c r="E971" t="s">
        <v>2350</v>
      </c>
      <c r="F971" t="s">
        <v>24</v>
      </c>
      <c r="G971" s="6">
        <v>45790.564525462964</v>
      </c>
      <c r="H971" t="s">
        <v>25</v>
      </c>
      <c r="I971" t="s">
        <v>26</v>
      </c>
      <c r="J971" t="s">
        <v>2186</v>
      </c>
      <c r="K971" t="s">
        <v>28</v>
      </c>
      <c r="M971" t="s">
        <v>29</v>
      </c>
      <c r="N971" t="s">
        <v>877</v>
      </c>
      <c r="O971" t="s">
        <v>2351</v>
      </c>
      <c r="P971" s="7" t="str">
        <f>HYPERLINK("https://collectormobile.dot.state.oh.us/arcgis/rest/services/ADAROW/ADA_ROW_Inventory_Image_Viewer/MapServer/3/534567/attachments/", "Photo Link")</f>
        <v>Photo Link</v>
      </c>
      <c r="Q971" s="7" t="str">
        <f>HYPERLINK("http://data.mapchannels.com/dualmaps6/map.htm?lat=41.028768&amp;lng=-84.044291", "Map Channel Link")</f>
        <v>Map Channel Link</v>
      </c>
    </row>
    <row r="972" spans="1:17" hidden="1" x14ac:dyDescent="0.25">
      <c r="A972" t="s">
        <v>20</v>
      </c>
      <c r="B972" t="s">
        <v>2111</v>
      </c>
      <c r="C972" t="s">
        <v>2349</v>
      </c>
      <c r="D972">
        <v>0.77400000000000002</v>
      </c>
      <c r="E972" t="s">
        <v>2352</v>
      </c>
      <c r="F972" t="s">
        <v>24</v>
      </c>
      <c r="G972" s="6">
        <v>45790.564525462964</v>
      </c>
      <c r="H972" t="s">
        <v>25</v>
      </c>
      <c r="I972" t="s">
        <v>26</v>
      </c>
      <c r="J972" t="s">
        <v>2186</v>
      </c>
      <c r="K972" t="s">
        <v>28</v>
      </c>
      <c r="M972" t="s">
        <v>29</v>
      </c>
      <c r="N972" t="s">
        <v>72</v>
      </c>
      <c r="O972" t="s">
        <v>2353</v>
      </c>
      <c r="P972" s="7" t="str">
        <f>HYPERLINK("https://collectormobile.dot.state.oh.us/arcgis/rest/services/ADAROW/ADA_ROW_Inventory_Image_Viewer/MapServer/3/534568/attachments/", "Photo Link")</f>
        <v>Photo Link</v>
      </c>
      <c r="Q972" s="7" t="str">
        <f>HYPERLINK("http://data.mapchannels.com/dualmaps6/map.htm?lat=41.028778&amp;lng=-84.044114", "Map Channel Link")</f>
        <v>Map Channel Link</v>
      </c>
    </row>
    <row r="973" spans="1:17" hidden="1" x14ac:dyDescent="0.25">
      <c r="A973" t="s">
        <v>20</v>
      </c>
      <c r="B973" t="s">
        <v>2111</v>
      </c>
      <c r="C973" t="s">
        <v>2349</v>
      </c>
      <c r="D973">
        <v>0.81599999999999995</v>
      </c>
      <c r="E973" t="s">
        <v>2354</v>
      </c>
      <c r="F973" t="s">
        <v>24</v>
      </c>
      <c r="G973" s="6">
        <v>45043.452511574083</v>
      </c>
      <c r="H973" t="s">
        <v>25</v>
      </c>
      <c r="I973" t="s">
        <v>26</v>
      </c>
      <c r="J973" t="s">
        <v>2186</v>
      </c>
      <c r="K973" t="s">
        <v>38</v>
      </c>
      <c r="M973" t="s">
        <v>29</v>
      </c>
      <c r="N973" t="s">
        <v>39</v>
      </c>
      <c r="O973" t="s">
        <v>2355</v>
      </c>
      <c r="P973" s="7" t="str">
        <f>HYPERLINK("https://collectormobile.dot.state.oh.us/arcgis/rest/services/ADAROW/ADA_ROW_Inventory_Image_Viewer/MapServer/3/211304/attachments/", "Photo Link")</f>
        <v>Photo Link</v>
      </c>
      <c r="Q973" s="7" t="str">
        <f>HYPERLINK("http://data.mapchannels.com/dualmaps6/map.htm?lat=41.029392&amp;lng=-84.044172", "Map Channel Link")</f>
        <v>Map Channel Link</v>
      </c>
    </row>
    <row r="974" spans="1:17" hidden="1" x14ac:dyDescent="0.25">
      <c r="A974" t="s">
        <v>20</v>
      </c>
      <c r="B974" t="s">
        <v>2111</v>
      </c>
      <c r="C974" t="s">
        <v>2349</v>
      </c>
      <c r="D974">
        <v>0.81599999999999995</v>
      </c>
      <c r="E974" t="s">
        <v>2356</v>
      </c>
      <c r="F974" t="s">
        <v>24</v>
      </c>
      <c r="G974" s="6">
        <v>45790.564525462964</v>
      </c>
      <c r="H974" t="s">
        <v>25</v>
      </c>
      <c r="I974" t="s">
        <v>26</v>
      </c>
      <c r="J974" t="s">
        <v>2186</v>
      </c>
      <c r="K974" t="s">
        <v>124</v>
      </c>
      <c r="M974" t="s">
        <v>29</v>
      </c>
      <c r="N974" t="s">
        <v>2357</v>
      </c>
      <c r="O974" t="s">
        <v>2358</v>
      </c>
      <c r="P974" s="7" t="str">
        <f>HYPERLINK("https://collectormobile.dot.state.oh.us/arcgis/rest/services/ADAROW/ADA_ROW_Inventory_Image_Viewer/MapServer/3/534574/attachments/", "Photo Link")</f>
        <v>Photo Link</v>
      </c>
      <c r="Q974" s="7" t="str">
        <f>HYPERLINK("http://data.mapchannels.com/dualmaps6/map.htm?lat=41.029380&amp;lng=-84.044272", "Map Channel Link")</f>
        <v>Map Channel Link</v>
      </c>
    </row>
    <row r="975" spans="1:17" hidden="1" x14ac:dyDescent="0.25">
      <c r="A975" t="s">
        <v>20</v>
      </c>
      <c r="B975" t="s">
        <v>2111</v>
      </c>
      <c r="C975" t="s">
        <v>2349</v>
      </c>
      <c r="D975">
        <v>0.91800000000000004</v>
      </c>
      <c r="E975" t="s">
        <v>2359</v>
      </c>
      <c r="F975" t="s">
        <v>24</v>
      </c>
      <c r="G975" s="6">
        <v>45790.564687500002</v>
      </c>
      <c r="H975" t="s">
        <v>25</v>
      </c>
      <c r="I975" t="s">
        <v>26</v>
      </c>
      <c r="J975" t="s">
        <v>2186</v>
      </c>
      <c r="K975" t="s">
        <v>28</v>
      </c>
      <c r="M975" t="s">
        <v>29</v>
      </c>
      <c r="N975" t="s">
        <v>872</v>
      </c>
      <c r="O975" t="s">
        <v>2360</v>
      </c>
      <c r="P975" s="7" t="str">
        <f>HYPERLINK("https://collectormobile.dot.state.oh.us/arcgis/rest/services/ADAROW/ADA_ROW_Inventory_Image_Viewer/MapServer/3/534993/attachments/", "Photo Link")</f>
        <v>Photo Link</v>
      </c>
      <c r="Q975" s="7" t="str">
        <f>HYPERLINK("http://data.mapchannels.com/dualmaps6/map.htm?lat=41.030877&amp;lng=-84.044204", "Map Channel Link")</f>
        <v>Map Channel Link</v>
      </c>
    </row>
    <row r="976" spans="1:17" hidden="1" x14ac:dyDescent="0.25">
      <c r="A976" t="s">
        <v>20</v>
      </c>
      <c r="B976" t="s">
        <v>2111</v>
      </c>
      <c r="C976" t="s">
        <v>2349</v>
      </c>
      <c r="D976">
        <v>1.0840000000000001</v>
      </c>
      <c r="E976" t="s">
        <v>2361</v>
      </c>
      <c r="F976" t="s">
        <v>24</v>
      </c>
      <c r="G976" s="6">
        <v>45790.564525462964</v>
      </c>
      <c r="H976" t="s">
        <v>25</v>
      </c>
      <c r="I976" t="s">
        <v>26</v>
      </c>
      <c r="J976" t="s">
        <v>2186</v>
      </c>
      <c r="K976" t="s">
        <v>28</v>
      </c>
      <c r="M976" t="s">
        <v>29</v>
      </c>
      <c r="N976" t="s">
        <v>72</v>
      </c>
      <c r="O976" t="s">
        <v>2362</v>
      </c>
      <c r="P976" s="7" t="str">
        <f>HYPERLINK("https://collectormobile.dot.state.oh.us/arcgis/rest/services/ADAROW/ADA_ROW_Inventory_Image_Viewer/MapServer/3/534573/attachments/", "Photo Link")</f>
        <v>Photo Link</v>
      </c>
      <c r="Q976" s="7" t="str">
        <f>HYPERLINK("http://data.mapchannels.com/dualmaps6/map.htm?lat=41.033273&amp;lng=-84.044179", "Map Channel Link")</f>
        <v>Map Channel Link</v>
      </c>
    </row>
    <row r="977" spans="1:17" hidden="1" x14ac:dyDescent="0.25">
      <c r="A977" t="s">
        <v>20</v>
      </c>
      <c r="B977" t="s">
        <v>2111</v>
      </c>
      <c r="C977" t="s">
        <v>2349</v>
      </c>
      <c r="D977">
        <v>1.0840000000000001</v>
      </c>
      <c r="E977" t="s">
        <v>2363</v>
      </c>
      <c r="F977" t="s">
        <v>24</v>
      </c>
      <c r="G977" s="6">
        <v>45790.564687500002</v>
      </c>
      <c r="H977" t="s">
        <v>25</v>
      </c>
      <c r="I977" t="s">
        <v>26</v>
      </c>
      <c r="J977" t="s">
        <v>2186</v>
      </c>
      <c r="K977" t="s">
        <v>28</v>
      </c>
      <c r="M977" t="s">
        <v>29</v>
      </c>
      <c r="N977" t="s">
        <v>33</v>
      </c>
      <c r="O977" t="s">
        <v>2364</v>
      </c>
      <c r="P977" s="7" t="str">
        <f>HYPERLINK("https://collectormobile.dot.state.oh.us/arcgis/rest/services/ADAROW/ADA_ROW_Inventory_Image_Viewer/MapServer/3/534992/attachments/", "Photo Link")</f>
        <v>Photo Link</v>
      </c>
      <c r="Q977" s="7" t="str">
        <f>HYPERLINK("http://data.mapchannels.com/dualmaps6/map.htm?lat=41.033269&amp;lng=-84.044284", "Map Channel Link")</f>
        <v>Map Channel Link</v>
      </c>
    </row>
    <row r="978" spans="1:17" hidden="1" x14ac:dyDescent="0.25">
      <c r="A978" t="s">
        <v>20</v>
      </c>
      <c r="B978" t="s">
        <v>2111</v>
      </c>
      <c r="C978" t="s">
        <v>2349</v>
      </c>
      <c r="D978">
        <v>1.1519999999999999</v>
      </c>
      <c r="E978" t="s">
        <v>2365</v>
      </c>
      <c r="F978" t="s">
        <v>24</v>
      </c>
      <c r="G978" s="6">
        <v>45092.667326388888</v>
      </c>
      <c r="H978" t="s">
        <v>25</v>
      </c>
      <c r="I978" t="s">
        <v>26</v>
      </c>
      <c r="J978" t="s">
        <v>2186</v>
      </c>
      <c r="K978" t="s">
        <v>38</v>
      </c>
      <c r="M978" t="s">
        <v>138</v>
      </c>
      <c r="N978" t="s">
        <v>39</v>
      </c>
      <c r="O978" t="s">
        <v>2366</v>
      </c>
      <c r="P978" s="7" t="str">
        <f>HYPERLINK("https://collectormobile.dot.state.oh.us/arcgis/rest/services/ADAROW/ADA_ROW_Inventory_Image_Viewer/MapServer/3/211200/attachments/", "Photo Link")</f>
        <v>Photo Link</v>
      </c>
      <c r="Q978" s="7" t="str">
        <f>HYPERLINK("http://data.mapchannels.com/dualmaps6/map.htm?lat=41.034244&amp;lng=-84.044173", "Map Channel Link")</f>
        <v>Map Channel Link</v>
      </c>
    </row>
    <row r="979" spans="1:17" hidden="1" x14ac:dyDescent="0.25">
      <c r="A979" t="s">
        <v>20</v>
      </c>
      <c r="B979" t="s">
        <v>2111</v>
      </c>
      <c r="C979" t="s">
        <v>2367</v>
      </c>
      <c r="D979">
        <v>8.298</v>
      </c>
      <c r="E979" t="s">
        <v>2368</v>
      </c>
      <c r="F979" t="s">
        <v>24</v>
      </c>
      <c r="G979" s="6">
        <v>45790.564525462964</v>
      </c>
      <c r="H979" t="s">
        <v>25</v>
      </c>
      <c r="I979" t="s">
        <v>26</v>
      </c>
      <c r="J979" t="s">
        <v>2129</v>
      </c>
      <c r="K979" t="s">
        <v>124</v>
      </c>
      <c r="M979" t="s">
        <v>29</v>
      </c>
      <c r="N979" t="s">
        <v>193</v>
      </c>
      <c r="O979" t="s">
        <v>2369</v>
      </c>
      <c r="P979" s="7" t="str">
        <f>HYPERLINK("https://collectormobile.dot.state.oh.us/arcgis/rest/services/ADAROW/ADA_ROW_Inventory_Image_Viewer/MapServer/3/534440/attachments/", "Photo Link")</f>
        <v>Photo Link</v>
      </c>
      <c r="Q979" s="7" t="str">
        <f>HYPERLINK("http://data.mapchannels.com/dualmaps6/map.htm?lat=40.983393&amp;lng=-84.204722", "Map Channel Link")</f>
        <v>Map Channel Link</v>
      </c>
    </row>
    <row r="980" spans="1:17" hidden="1" x14ac:dyDescent="0.25">
      <c r="A980" t="s">
        <v>20</v>
      </c>
      <c r="B980" t="s">
        <v>2111</v>
      </c>
      <c r="C980" t="s">
        <v>2367</v>
      </c>
      <c r="D980">
        <v>8.2989999999999995</v>
      </c>
      <c r="E980" t="s">
        <v>2370</v>
      </c>
      <c r="F980" t="s">
        <v>24</v>
      </c>
      <c r="G980" s="6">
        <v>45790.564525462964</v>
      </c>
      <c r="H980" t="s">
        <v>25</v>
      </c>
      <c r="I980" t="s">
        <v>26</v>
      </c>
      <c r="J980" t="s">
        <v>2129</v>
      </c>
      <c r="K980" t="s">
        <v>28</v>
      </c>
      <c r="M980" t="s">
        <v>29</v>
      </c>
      <c r="N980" t="s">
        <v>72</v>
      </c>
      <c r="O980" t="s">
        <v>2371</v>
      </c>
      <c r="P980" s="7" t="str">
        <f>HYPERLINK("https://collectormobile.dot.state.oh.us/arcgis/rest/services/ADAROW/ADA_ROW_Inventory_Image_Viewer/MapServer/3/534439/attachments/", "Photo Link")</f>
        <v>Photo Link</v>
      </c>
      <c r="Q980" s="7" t="str">
        <f>HYPERLINK("http://data.mapchannels.com/dualmaps6/map.htm?lat=40.983334&amp;lng=-84.204763", "Map Channel Link")</f>
        <v>Map Channel Link</v>
      </c>
    </row>
    <row r="981" spans="1:17" hidden="1" x14ac:dyDescent="0.25">
      <c r="A981" t="s">
        <v>20</v>
      </c>
      <c r="B981" t="s">
        <v>2111</v>
      </c>
      <c r="C981" t="s">
        <v>2367</v>
      </c>
      <c r="D981">
        <v>8.3089999999999993</v>
      </c>
      <c r="E981" t="s">
        <v>2372</v>
      </c>
      <c r="F981" t="s">
        <v>24</v>
      </c>
      <c r="G981" s="6">
        <v>45790.564525462964</v>
      </c>
      <c r="H981" t="s">
        <v>25</v>
      </c>
      <c r="I981" t="s">
        <v>26</v>
      </c>
      <c r="J981" t="s">
        <v>2129</v>
      </c>
      <c r="K981" t="s">
        <v>28</v>
      </c>
      <c r="M981" t="s">
        <v>29</v>
      </c>
      <c r="N981" t="s">
        <v>72</v>
      </c>
      <c r="O981" t="s">
        <v>2373</v>
      </c>
      <c r="P981" s="7" t="str">
        <f>HYPERLINK("https://collectormobile.dot.state.oh.us/arcgis/rest/services/ADAROW/ADA_ROW_Inventory_Image_Viewer/MapServer/3/534435/attachments/", "Photo Link")</f>
        <v>Photo Link</v>
      </c>
      <c r="Q981" s="7" t="str">
        <f>HYPERLINK("http://data.mapchannels.com/dualmaps6/map.htm?lat=40.983308&amp;lng=-84.204541", "Map Channel Link")</f>
        <v>Map Channel Link</v>
      </c>
    </row>
    <row r="982" spans="1:17" hidden="1" x14ac:dyDescent="0.25">
      <c r="A982" t="s">
        <v>20</v>
      </c>
      <c r="B982" t="s">
        <v>2111</v>
      </c>
      <c r="C982" t="s">
        <v>2367</v>
      </c>
      <c r="D982">
        <v>8.3650000000000002</v>
      </c>
      <c r="E982" t="s">
        <v>2374</v>
      </c>
      <c r="F982" t="s">
        <v>24</v>
      </c>
      <c r="G982" s="6">
        <v>45790.564687500002</v>
      </c>
      <c r="H982" t="s">
        <v>25</v>
      </c>
      <c r="I982" t="s">
        <v>26</v>
      </c>
      <c r="J982" t="s">
        <v>2129</v>
      </c>
      <c r="K982" t="s">
        <v>124</v>
      </c>
      <c r="M982" t="s">
        <v>29</v>
      </c>
      <c r="N982" t="s">
        <v>125</v>
      </c>
      <c r="O982" t="s">
        <v>2375</v>
      </c>
      <c r="P982" s="7" t="str">
        <f>HYPERLINK("https://collectormobile.dot.state.oh.us/arcgis/rest/services/ADAROW/ADA_ROW_Inventory_Image_Viewer/MapServer/3/534855/attachments/", "Photo Link")</f>
        <v>Photo Link</v>
      </c>
      <c r="Q982" s="7" t="str">
        <f>HYPERLINK("http://data.mapchannels.com/dualmaps6/map.htm?lat=40.982693&amp;lng=-84.203822", "Map Channel Link")</f>
        <v>Map Channel Link</v>
      </c>
    </row>
    <row r="983" spans="1:17" hidden="1" x14ac:dyDescent="0.25">
      <c r="A983" t="s">
        <v>20</v>
      </c>
      <c r="B983" t="s">
        <v>2111</v>
      </c>
      <c r="C983" t="s">
        <v>2367</v>
      </c>
      <c r="D983">
        <v>8.43</v>
      </c>
      <c r="E983" t="s">
        <v>2376</v>
      </c>
      <c r="F983" t="s">
        <v>24</v>
      </c>
      <c r="G983" s="6">
        <v>45790.564687500002</v>
      </c>
      <c r="H983" t="s">
        <v>25</v>
      </c>
      <c r="I983" t="s">
        <v>26</v>
      </c>
      <c r="J983" t="s">
        <v>2129</v>
      </c>
      <c r="K983" t="s">
        <v>28</v>
      </c>
      <c r="M983" t="s">
        <v>29</v>
      </c>
      <c r="N983" t="s">
        <v>39</v>
      </c>
      <c r="O983" t="s">
        <v>2377</v>
      </c>
      <c r="P983" s="7" t="str">
        <f>HYPERLINK("https://collectormobile.dot.state.oh.us/arcgis/rest/services/ADAROW/ADA_ROW_Inventory_Image_Viewer/MapServer/3/534850/attachments/", "Photo Link")</f>
        <v>Photo Link</v>
      </c>
      <c r="Q983" s="7" t="str">
        <f>HYPERLINK("http://data.mapchannels.com/dualmaps6/map.htm?lat=40.982063&amp;lng=-84.202900", "Map Channel Link")</f>
        <v>Map Channel Link</v>
      </c>
    </row>
    <row r="984" spans="1:17" hidden="1" x14ac:dyDescent="0.25">
      <c r="A984" t="s">
        <v>20</v>
      </c>
      <c r="B984" t="s">
        <v>2111</v>
      </c>
      <c r="C984" t="s">
        <v>2367</v>
      </c>
      <c r="D984">
        <v>8.4410000000000007</v>
      </c>
      <c r="E984" t="s">
        <v>2378</v>
      </c>
      <c r="F984" t="s">
        <v>24</v>
      </c>
      <c r="G984" s="6">
        <v>45790.564525462964</v>
      </c>
      <c r="H984" t="s">
        <v>25</v>
      </c>
      <c r="I984" t="s">
        <v>26</v>
      </c>
      <c r="J984" t="s">
        <v>2129</v>
      </c>
      <c r="K984" t="s">
        <v>124</v>
      </c>
      <c r="M984" t="s">
        <v>29</v>
      </c>
      <c r="N984" t="s">
        <v>128</v>
      </c>
      <c r="O984" t="s">
        <v>2379</v>
      </c>
      <c r="P984" s="7" t="str">
        <f>HYPERLINK("https://collectormobile.dot.state.oh.us/arcgis/rest/services/ADAROW/ADA_ROW_Inventory_Image_Viewer/MapServer/3/534429/attachments/", "Photo Link")</f>
        <v>Photo Link</v>
      </c>
      <c r="Q984" s="7" t="str">
        <f>HYPERLINK("http://data.mapchannels.com/dualmaps6/map.htm?lat=40.981960&amp;lng=-84.202744", "Map Channel Link")</f>
        <v>Map Channel Link</v>
      </c>
    </row>
    <row r="985" spans="1:17" hidden="1" x14ac:dyDescent="0.25">
      <c r="A985" t="s">
        <v>20</v>
      </c>
      <c r="B985" t="s">
        <v>2111</v>
      </c>
      <c r="C985" t="s">
        <v>2367</v>
      </c>
      <c r="D985">
        <v>8.4830000000000005</v>
      </c>
      <c r="E985" t="s">
        <v>2380</v>
      </c>
      <c r="F985" t="s">
        <v>24</v>
      </c>
      <c r="G985" s="6">
        <v>45790.564837962957</v>
      </c>
      <c r="H985" t="s">
        <v>25</v>
      </c>
      <c r="I985" t="s">
        <v>26</v>
      </c>
      <c r="J985" t="s">
        <v>2129</v>
      </c>
      <c r="K985" t="s">
        <v>124</v>
      </c>
      <c r="M985" t="s">
        <v>29</v>
      </c>
      <c r="N985" t="s">
        <v>487</v>
      </c>
      <c r="O985" t="s">
        <v>2381</v>
      </c>
      <c r="P985" s="7" t="str">
        <f>HYPERLINK("https://collectormobile.dot.state.oh.us/arcgis/rest/services/ADAROW/ADA_ROW_Inventory_Image_Viewer/MapServer/3/548654/attachments/", "Photo Link")</f>
        <v>Photo Link</v>
      </c>
      <c r="Q985" s="7" t="str">
        <f>HYPERLINK("http://data.mapchannels.com/dualmaps6/map.htm?lat=40.981660&amp;lng=-84.202015", "Map Channel Link")</f>
        <v>Map Channel Link</v>
      </c>
    </row>
    <row r="986" spans="1:17" hidden="1" x14ac:dyDescent="0.25">
      <c r="A986" t="s">
        <v>20</v>
      </c>
      <c r="B986" t="s">
        <v>2111</v>
      </c>
      <c r="C986" t="s">
        <v>2367</v>
      </c>
      <c r="D986">
        <v>8.4830000000000005</v>
      </c>
      <c r="E986" t="s">
        <v>2382</v>
      </c>
      <c r="F986" t="s">
        <v>24</v>
      </c>
      <c r="G986" s="6">
        <v>45790.564837962957</v>
      </c>
      <c r="H986" t="s">
        <v>25</v>
      </c>
      <c r="I986" t="s">
        <v>26</v>
      </c>
      <c r="J986" t="s">
        <v>2129</v>
      </c>
      <c r="K986" t="s">
        <v>124</v>
      </c>
      <c r="M986" t="s">
        <v>29</v>
      </c>
      <c r="N986" t="s">
        <v>487</v>
      </c>
      <c r="O986" t="s">
        <v>2383</v>
      </c>
      <c r="P986" s="7" t="str">
        <f>HYPERLINK("https://collectormobile.dot.state.oh.us/arcgis/rest/services/ADAROW/ADA_ROW_Inventory_Image_Viewer/MapServer/3/549065/attachments/", "Photo Link")</f>
        <v>Photo Link</v>
      </c>
      <c r="Q986" s="7" t="str">
        <f>HYPERLINK("http://data.mapchannels.com/dualmaps6/map.htm?lat=40.981549&amp;lng=-84.202147", "Map Channel Link")</f>
        <v>Map Channel Link</v>
      </c>
    </row>
    <row r="987" spans="1:17" hidden="1" x14ac:dyDescent="0.25">
      <c r="A987" t="s">
        <v>20</v>
      </c>
      <c r="B987" t="s">
        <v>2111</v>
      </c>
      <c r="C987" t="s">
        <v>2384</v>
      </c>
      <c r="D987">
        <v>9.3520000000000003</v>
      </c>
      <c r="E987" t="s">
        <v>2385</v>
      </c>
      <c r="F987" t="s">
        <v>24</v>
      </c>
      <c r="G987" s="6">
        <v>45790.564687500002</v>
      </c>
      <c r="H987" t="s">
        <v>25</v>
      </c>
      <c r="I987" t="s">
        <v>26</v>
      </c>
      <c r="J987" t="s">
        <v>2129</v>
      </c>
      <c r="K987" t="s">
        <v>28</v>
      </c>
      <c r="M987" t="s">
        <v>29</v>
      </c>
      <c r="N987" t="s">
        <v>39</v>
      </c>
      <c r="O987" t="s">
        <v>2386</v>
      </c>
      <c r="P987" s="7" t="str">
        <f>HYPERLINK("https://collectormobile.dot.state.oh.us/arcgis/rest/services/ADAROW/ADA_ROW_Inventory_Image_Viewer/MapServer/3/534830/attachments/", "Photo Link")</f>
        <v>Photo Link</v>
      </c>
      <c r="Q987" s="7" t="str">
        <f>HYPERLINK("http://data.mapchannels.com/dualmaps6/map.htm?lat=40.980850&amp;lng=-84.197223", "Map Channel Link")</f>
        <v>Map Channel Link</v>
      </c>
    </row>
    <row r="988" spans="1:17" hidden="1" x14ac:dyDescent="0.25">
      <c r="A988" t="s">
        <v>20</v>
      </c>
      <c r="B988" t="s">
        <v>2111</v>
      </c>
      <c r="C988" t="s">
        <v>2384</v>
      </c>
      <c r="D988">
        <v>9.6820000000000004</v>
      </c>
      <c r="E988" t="s">
        <v>2387</v>
      </c>
      <c r="F988" t="s">
        <v>24</v>
      </c>
      <c r="G988" s="6">
        <v>45630.662118055552</v>
      </c>
      <c r="H988" t="s">
        <v>25</v>
      </c>
      <c r="I988" t="s">
        <v>26</v>
      </c>
      <c r="J988" t="s">
        <v>2129</v>
      </c>
      <c r="K988" t="s">
        <v>28</v>
      </c>
      <c r="M988" t="s">
        <v>29</v>
      </c>
      <c r="N988" t="s">
        <v>843</v>
      </c>
      <c r="O988" t="s">
        <v>2388</v>
      </c>
      <c r="P988" s="7" t="str">
        <f>HYPERLINK("https://collectormobile.dot.state.oh.us/arcgis/rest/services/ADAROW/ADA_ROW_Inventory_Image_Viewer/MapServer/3/653028/attachments/", "Photo Link")</f>
        <v>Photo Link</v>
      </c>
      <c r="Q988" s="7" t="str">
        <f>HYPERLINK("http://data.mapchannels.com/dualmaps6/map.htm?lat=40.984254&amp;lng=-84.198669", "Map Channel Link")</f>
        <v>Map Channel Link</v>
      </c>
    </row>
    <row r="989" spans="1:17" hidden="1" x14ac:dyDescent="0.25">
      <c r="A989" t="s">
        <v>20</v>
      </c>
      <c r="B989" t="s">
        <v>2111</v>
      </c>
      <c r="C989" t="s">
        <v>2384</v>
      </c>
      <c r="D989">
        <v>9.6820000000000004</v>
      </c>
      <c r="E989" t="s">
        <v>2389</v>
      </c>
      <c r="F989" t="s">
        <v>24</v>
      </c>
      <c r="G989" s="6">
        <v>45630.666689814818</v>
      </c>
      <c r="H989" t="s">
        <v>25</v>
      </c>
      <c r="I989" t="s">
        <v>26</v>
      </c>
      <c r="J989" t="s">
        <v>2129</v>
      </c>
      <c r="K989" t="s">
        <v>124</v>
      </c>
      <c r="M989" t="s">
        <v>29</v>
      </c>
      <c r="N989" t="s">
        <v>2390</v>
      </c>
      <c r="O989" t="s">
        <v>2391</v>
      </c>
      <c r="P989" s="7" t="str">
        <f>HYPERLINK("https://collectormobile.dot.state.oh.us/arcgis/rest/services/ADAROW/ADA_ROW_Inventory_Image_Viewer/MapServer/3/653426/attachments/", "Photo Link")</f>
        <v>Photo Link</v>
      </c>
      <c r="Q989" s="7" t="str">
        <f>HYPERLINK("http://data.mapchannels.com/dualmaps6/map.htm?lat=40.984143&amp;lng=-84.198504", "Map Channel Link")</f>
        <v>Map Channel Link</v>
      </c>
    </row>
    <row r="990" spans="1:17" hidden="1" x14ac:dyDescent="0.25">
      <c r="A990" t="s">
        <v>20</v>
      </c>
      <c r="B990" t="s">
        <v>2111</v>
      </c>
      <c r="C990" t="s">
        <v>2384</v>
      </c>
      <c r="D990">
        <v>9.6929999999999996</v>
      </c>
      <c r="E990" t="s">
        <v>2392</v>
      </c>
      <c r="F990" t="s">
        <v>24</v>
      </c>
      <c r="G990" s="6">
        <v>45630.666319444441</v>
      </c>
      <c r="H990" t="s">
        <v>25</v>
      </c>
      <c r="I990" t="s">
        <v>26</v>
      </c>
      <c r="J990" t="s">
        <v>2129</v>
      </c>
      <c r="K990" t="s">
        <v>28</v>
      </c>
      <c r="M990" t="s">
        <v>29</v>
      </c>
      <c r="N990" t="s">
        <v>588</v>
      </c>
      <c r="O990" t="s">
        <v>2393</v>
      </c>
      <c r="P990" s="7" t="str">
        <f>HYPERLINK("https://collectormobile.dot.state.oh.us/arcgis/rest/services/ADAROW/ADA_ROW_Inventory_Image_Viewer/MapServer/3/653027/attachments/", "Photo Link")</f>
        <v>Photo Link</v>
      </c>
      <c r="Q990" s="7" t="str">
        <f>HYPERLINK("http://data.mapchannels.com/dualmaps6/map.htm?lat=40.984262&amp;lng=-84.198368", "Map Channel Link")</f>
        <v>Map Channel Link</v>
      </c>
    </row>
    <row r="991" spans="1:17" hidden="1" x14ac:dyDescent="0.25">
      <c r="A991" t="s">
        <v>20</v>
      </c>
      <c r="B991" t="s">
        <v>2111</v>
      </c>
      <c r="C991" t="s">
        <v>1384</v>
      </c>
      <c r="D991">
        <v>0.19800000000000001</v>
      </c>
      <c r="E991" t="s">
        <v>2394</v>
      </c>
      <c r="F991" t="s">
        <v>24</v>
      </c>
      <c r="G991" s="6">
        <v>45790.564837962957</v>
      </c>
      <c r="H991" t="s">
        <v>25</v>
      </c>
      <c r="I991" t="s">
        <v>26</v>
      </c>
      <c r="J991" t="s">
        <v>2395</v>
      </c>
      <c r="K991" t="s">
        <v>28</v>
      </c>
      <c r="M991" t="s">
        <v>29</v>
      </c>
      <c r="N991" t="s">
        <v>33</v>
      </c>
      <c r="O991" t="s">
        <v>2396</v>
      </c>
      <c r="P991" s="7" t="str">
        <f>HYPERLINK("https://collectormobile.dot.state.oh.us/arcgis/rest/services/ADAROW/ADA_ROW_Inventory_Image_Viewer/MapServer/3/538876/attachments/", "Photo Link")</f>
        <v>Photo Link</v>
      </c>
      <c r="Q991" s="7" t="str">
        <f>HYPERLINK("http://data.mapchannels.com/dualmaps6/map.htm?lat=40.903495&amp;lng=-84.298862", "Map Channel Link")</f>
        <v>Map Channel Link</v>
      </c>
    </row>
    <row r="992" spans="1:17" hidden="1" x14ac:dyDescent="0.25">
      <c r="A992" t="s">
        <v>20</v>
      </c>
      <c r="B992" t="s">
        <v>2111</v>
      </c>
      <c r="C992" t="s">
        <v>1384</v>
      </c>
      <c r="D992">
        <v>0.19900000000000001</v>
      </c>
      <c r="E992" t="s">
        <v>2397</v>
      </c>
      <c r="F992" t="s">
        <v>24</v>
      </c>
      <c r="G992" s="6">
        <v>45043.475648148153</v>
      </c>
      <c r="H992" t="s">
        <v>25</v>
      </c>
      <c r="I992" t="s">
        <v>26</v>
      </c>
      <c r="J992" t="s">
        <v>2395</v>
      </c>
      <c r="K992" t="s">
        <v>38</v>
      </c>
      <c r="M992" t="s">
        <v>29</v>
      </c>
      <c r="N992" t="s">
        <v>33</v>
      </c>
      <c r="O992" t="s">
        <v>2398</v>
      </c>
      <c r="P992" s="7" t="str">
        <f>HYPERLINK("https://collectormobile.dot.state.oh.us/arcgis/rest/services/ADAROW/ADA_ROW_Inventory_Image_Viewer/MapServer/3/211318/attachments/", "Photo Link")</f>
        <v>Photo Link</v>
      </c>
      <c r="Q992" s="7" t="str">
        <f>HYPERLINK("http://data.mapchannels.com/dualmaps6/map.htm?lat=40.903581&amp;lng=-84.298699", "Map Channel Link")</f>
        <v>Map Channel Link</v>
      </c>
    </row>
    <row r="993" spans="1:17" hidden="1" x14ac:dyDescent="0.25">
      <c r="A993" t="s">
        <v>20</v>
      </c>
      <c r="B993" t="s">
        <v>2111</v>
      </c>
      <c r="C993" t="s">
        <v>2399</v>
      </c>
      <c r="D993">
        <v>0.24</v>
      </c>
      <c r="E993" t="s">
        <v>2400</v>
      </c>
      <c r="F993" t="s">
        <v>24</v>
      </c>
      <c r="G993" s="6">
        <v>45063.441805555558</v>
      </c>
      <c r="H993" t="s">
        <v>25</v>
      </c>
      <c r="I993" t="s">
        <v>26</v>
      </c>
      <c r="J993" t="s">
        <v>2395</v>
      </c>
      <c r="K993" t="s">
        <v>38</v>
      </c>
      <c r="M993" t="s">
        <v>29</v>
      </c>
      <c r="N993" t="s">
        <v>39</v>
      </c>
      <c r="O993" t="s">
        <v>2401</v>
      </c>
      <c r="P993" s="7" t="str">
        <f>HYPERLINK("https://collectormobile.dot.state.oh.us/arcgis/rest/services/ADAROW/ADA_ROW_Inventory_Image_Viewer/MapServer/3/211210/attachments/", "Photo Link")</f>
        <v>Photo Link</v>
      </c>
      <c r="Q993" s="7" t="str">
        <f>HYPERLINK("http://data.mapchannels.com/dualmaps6/map.htm?lat=40.904131&amp;lng=-84.297919", "Map Channel Link")</f>
        <v>Map Channel Link</v>
      </c>
    </row>
    <row r="994" spans="1:17" hidden="1" x14ac:dyDescent="0.25">
      <c r="A994" t="s">
        <v>20</v>
      </c>
      <c r="B994" t="s">
        <v>2111</v>
      </c>
      <c r="C994" t="s">
        <v>2399</v>
      </c>
      <c r="D994">
        <v>0.24099999999999999</v>
      </c>
      <c r="E994" t="s">
        <v>2402</v>
      </c>
      <c r="F994" t="s">
        <v>24</v>
      </c>
      <c r="G994" s="6">
        <v>45790.564837962957</v>
      </c>
      <c r="H994" t="s">
        <v>25</v>
      </c>
      <c r="I994" t="s">
        <v>26</v>
      </c>
      <c r="J994" t="s">
        <v>2395</v>
      </c>
      <c r="K994" t="s">
        <v>124</v>
      </c>
      <c r="M994" t="s">
        <v>29</v>
      </c>
      <c r="N994" t="s">
        <v>2403</v>
      </c>
      <c r="O994" t="s">
        <v>2404</v>
      </c>
      <c r="P994" s="7" t="str">
        <f>HYPERLINK("https://collectormobile.dot.state.oh.us/arcgis/rest/services/ADAROW/ADA_ROW_Inventory_Image_Viewer/MapServer/3/541507/attachments/", "Photo Link")</f>
        <v>Photo Link</v>
      </c>
      <c r="Q994" s="7" t="str">
        <f>HYPERLINK("http://data.mapchannels.com/dualmaps6/map.htm?lat=40.904188&amp;lng=-84.297831", "Map Channel Link")</f>
        <v>Map Channel Link</v>
      </c>
    </row>
    <row r="995" spans="1:17" hidden="1" x14ac:dyDescent="0.25">
      <c r="A995" t="s">
        <v>20</v>
      </c>
      <c r="B995" t="s">
        <v>2111</v>
      </c>
      <c r="C995" t="s">
        <v>2399</v>
      </c>
      <c r="D995">
        <v>0.24099999999999999</v>
      </c>
      <c r="E995" t="s">
        <v>2405</v>
      </c>
      <c r="F995" t="s">
        <v>24</v>
      </c>
      <c r="G995" s="6">
        <v>45790.564837962957</v>
      </c>
      <c r="H995" t="s">
        <v>25</v>
      </c>
      <c r="I995" t="s">
        <v>26</v>
      </c>
      <c r="J995" t="s">
        <v>2395</v>
      </c>
      <c r="K995" t="s">
        <v>28</v>
      </c>
      <c r="M995" t="s">
        <v>29</v>
      </c>
      <c r="N995" t="s">
        <v>1559</v>
      </c>
      <c r="O995" t="s">
        <v>2406</v>
      </c>
      <c r="P995" s="7" t="str">
        <f>HYPERLINK("https://collectormobile.dot.state.oh.us/arcgis/rest/services/ADAROW/ADA_ROW_Inventory_Image_Viewer/MapServer/3/541509/attachments/", "Photo Link")</f>
        <v>Photo Link</v>
      </c>
      <c r="Q995" s="7" t="str">
        <f>HYPERLINK("http://data.mapchannels.com/dualmaps6/map.htm?lat=40.904191&amp;lng=-84.297811", "Map Channel Link")</f>
        <v>Map Channel Link</v>
      </c>
    </row>
    <row r="996" spans="1:17" hidden="1" x14ac:dyDescent="0.25">
      <c r="A996" t="s">
        <v>20</v>
      </c>
      <c r="B996" t="s">
        <v>2111</v>
      </c>
      <c r="C996" t="s">
        <v>310</v>
      </c>
      <c r="D996">
        <v>5.0000000000000001E-3</v>
      </c>
      <c r="E996" t="s">
        <v>2407</v>
      </c>
      <c r="F996" t="s">
        <v>24</v>
      </c>
      <c r="G996" s="6">
        <v>45790.564687500002</v>
      </c>
      <c r="H996" t="s">
        <v>25</v>
      </c>
      <c r="I996" t="s">
        <v>26</v>
      </c>
      <c r="J996" t="s">
        <v>2148</v>
      </c>
      <c r="K996" t="s">
        <v>124</v>
      </c>
      <c r="M996" t="s">
        <v>29</v>
      </c>
      <c r="N996" t="s">
        <v>33</v>
      </c>
      <c r="O996" t="s">
        <v>2408</v>
      </c>
      <c r="P996" s="7" t="str">
        <f>HYPERLINK("https://collectormobile.dot.state.oh.us/arcgis/rest/services/ADAROW/ADA_ROW_Inventory_Image_Viewer/MapServer/3/534816/attachments/", "Photo Link")</f>
        <v>Photo Link</v>
      </c>
      <c r="Q996" s="7" t="str">
        <f>HYPERLINK("http://data.mapchannels.com/dualmaps6/map.htm?lat=41.025061&amp;lng=-84.075892", "Map Channel Link")</f>
        <v>Map Channel Link</v>
      </c>
    </row>
    <row r="997" spans="1:17" hidden="1" x14ac:dyDescent="0.25">
      <c r="A997" t="s">
        <v>20</v>
      </c>
      <c r="B997" t="s">
        <v>2111</v>
      </c>
      <c r="C997" t="s">
        <v>310</v>
      </c>
      <c r="D997">
        <v>8.0000000000000002E-3</v>
      </c>
      <c r="E997" t="s">
        <v>2409</v>
      </c>
      <c r="F997" t="s">
        <v>24</v>
      </c>
      <c r="G997" s="6">
        <v>45790.564687500002</v>
      </c>
      <c r="H997" t="s">
        <v>25</v>
      </c>
      <c r="I997" t="s">
        <v>26</v>
      </c>
      <c r="J997" t="s">
        <v>2148</v>
      </c>
      <c r="K997" t="s">
        <v>28</v>
      </c>
      <c r="M997" t="s">
        <v>29</v>
      </c>
      <c r="N997" t="s">
        <v>68</v>
      </c>
      <c r="O997" t="s">
        <v>2410</v>
      </c>
      <c r="P997" s="7" t="str">
        <f>HYPERLINK("https://collectormobile.dot.state.oh.us/arcgis/rest/services/ADAROW/ADA_ROW_Inventory_Image_Viewer/MapServer/3/534815/attachments/", "Photo Link")</f>
        <v>Photo Link</v>
      </c>
      <c r="Q997" s="7" t="str">
        <f>HYPERLINK("http://data.mapchannels.com/dualmaps6/map.htm?lat=41.024957&amp;lng=-84.075795", "Map Channel Link")</f>
        <v>Map Channel Link</v>
      </c>
    </row>
    <row r="998" spans="1:17" hidden="1" x14ac:dyDescent="0.25">
      <c r="A998" t="s">
        <v>20</v>
      </c>
      <c r="B998" t="s">
        <v>2111</v>
      </c>
      <c r="C998" t="s">
        <v>2411</v>
      </c>
      <c r="D998">
        <v>3.0000000000000001E-3</v>
      </c>
      <c r="E998" t="s">
        <v>2412</v>
      </c>
      <c r="F998" t="s">
        <v>24</v>
      </c>
      <c r="G998" s="6">
        <v>45790.564687500002</v>
      </c>
      <c r="H998" t="s">
        <v>25</v>
      </c>
      <c r="I998" t="s">
        <v>26</v>
      </c>
      <c r="J998" t="s">
        <v>2148</v>
      </c>
      <c r="K998" t="s">
        <v>28</v>
      </c>
      <c r="M998" t="s">
        <v>29</v>
      </c>
      <c r="N998" t="s">
        <v>80</v>
      </c>
      <c r="O998" t="s">
        <v>2413</v>
      </c>
      <c r="P998" s="7" t="str">
        <f>HYPERLINK("https://collectormobile.dot.state.oh.us/arcgis/rest/services/ADAROW/ADA_ROW_Inventory_Image_Viewer/MapServer/3/534819/attachments/", "Photo Link")</f>
        <v>Photo Link</v>
      </c>
      <c r="Q998" s="7" t="str">
        <f>HYPERLINK("http://data.mapchannels.com/dualmaps6/map.htm?lat=41.027880&amp;lng=-84.078172", "Map Channel Link")</f>
        <v>Map Channel Link</v>
      </c>
    </row>
    <row r="999" spans="1:17" hidden="1" x14ac:dyDescent="0.25">
      <c r="A999" t="s">
        <v>20</v>
      </c>
      <c r="B999" t="s">
        <v>2111</v>
      </c>
      <c r="C999" t="s">
        <v>2414</v>
      </c>
      <c r="D999">
        <v>4.0000000000000001E-3</v>
      </c>
      <c r="E999" t="s">
        <v>2415</v>
      </c>
      <c r="F999" t="s">
        <v>24</v>
      </c>
      <c r="G999" s="6">
        <v>45790.564837962957</v>
      </c>
      <c r="H999" t="s">
        <v>25</v>
      </c>
      <c r="I999" t="s">
        <v>26</v>
      </c>
      <c r="J999" t="s">
        <v>2148</v>
      </c>
      <c r="K999" t="s">
        <v>28</v>
      </c>
      <c r="M999" t="s">
        <v>29</v>
      </c>
      <c r="N999" t="s">
        <v>422</v>
      </c>
      <c r="O999" t="s">
        <v>2416</v>
      </c>
      <c r="P999" s="7" t="str">
        <f>HYPERLINK("https://collectormobile.dot.state.oh.us/arcgis/rest/services/ADAROW/ADA_ROW_Inventory_Image_Viewer/MapServer/3/555598/attachments/", "Photo Link")</f>
        <v>Photo Link</v>
      </c>
      <c r="Q999" s="7" t="str">
        <f>HYPERLINK("http://data.mapchannels.com/dualmaps6/map.htm?lat=41.021496&amp;lng=-84.073041", "Map Channel Link")</f>
        <v>Map Channel Link</v>
      </c>
    </row>
    <row r="1000" spans="1:17" hidden="1" x14ac:dyDescent="0.25">
      <c r="A1000" t="s">
        <v>20</v>
      </c>
      <c r="B1000" t="s">
        <v>2111</v>
      </c>
      <c r="C1000" t="s">
        <v>1900</v>
      </c>
      <c r="D1000">
        <v>5.0000000000000001E-3</v>
      </c>
      <c r="E1000" t="s">
        <v>2417</v>
      </c>
      <c r="F1000" t="s">
        <v>24</v>
      </c>
      <c r="G1000" s="6">
        <v>45790.564525462964</v>
      </c>
      <c r="H1000" t="s">
        <v>25</v>
      </c>
      <c r="I1000" t="s">
        <v>26</v>
      </c>
      <c r="J1000" t="s">
        <v>2148</v>
      </c>
      <c r="K1000" t="s">
        <v>124</v>
      </c>
      <c r="M1000" t="s">
        <v>29</v>
      </c>
      <c r="N1000" t="s">
        <v>483</v>
      </c>
      <c r="O1000" t="s">
        <v>2418</v>
      </c>
      <c r="P1000" s="7" t="str">
        <f>HYPERLINK("https://collectormobile.dot.state.oh.us/arcgis/rest/services/ADAROW/ADA_ROW_Inventory_Image_Viewer/MapServer/3/534407/attachments/", "Photo Link")</f>
        <v>Photo Link</v>
      </c>
      <c r="Q1000" s="7" t="str">
        <f>HYPERLINK("http://data.mapchannels.com/dualmaps6/map.htm?lat=41.023203&amp;lng=-84.074399", "Map Channel Link")</f>
        <v>Map Channel Link</v>
      </c>
    </row>
    <row r="1001" spans="1:17" hidden="1" x14ac:dyDescent="0.25">
      <c r="A1001" t="s">
        <v>20</v>
      </c>
      <c r="B1001" t="s">
        <v>2111</v>
      </c>
      <c r="C1001" t="s">
        <v>1900</v>
      </c>
      <c r="D1001">
        <v>8.0000000000000002E-3</v>
      </c>
      <c r="E1001" t="s">
        <v>2419</v>
      </c>
      <c r="F1001" t="s">
        <v>24</v>
      </c>
      <c r="G1001" s="6">
        <v>45790.564525462964</v>
      </c>
      <c r="H1001" t="s">
        <v>25</v>
      </c>
      <c r="I1001" t="s">
        <v>26</v>
      </c>
      <c r="J1001" t="s">
        <v>2148</v>
      </c>
      <c r="K1001" t="s">
        <v>124</v>
      </c>
      <c r="M1001" t="s">
        <v>29</v>
      </c>
      <c r="N1001" t="s">
        <v>483</v>
      </c>
      <c r="O1001" t="s">
        <v>2420</v>
      </c>
      <c r="P1001" s="7" t="str">
        <f>HYPERLINK("https://collectormobile.dot.state.oh.us/arcgis/rest/services/ADAROW/ADA_ROW_Inventory_Image_Viewer/MapServer/3/534406/attachments/", "Photo Link")</f>
        <v>Photo Link</v>
      </c>
      <c r="Q1001" s="7" t="str">
        <f>HYPERLINK("http://data.mapchannels.com/dualmaps6/map.htm?lat=41.023115&amp;lng=-84.074313", "Map Channel Link")</f>
        <v>Map Channel Link</v>
      </c>
    </row>
    <row r="1002" spans="1:17" hidden="1" x14ac:dyDescent="0.25">
      <c r="A1002" t="s">
        <v>20</v>
      </c>
      <c r="B1002" t="s">
        <v>2111</v>
      </c>
      <c r="C1002" t="s">
        <v>324</v>
      </c>
      <c r="D1002">
        <v>0.13100000000000001</v>
      </c>
      <c r="E1002" t="s">
        <v>2421</v>
      </c>
      <c r="F1002" t="s">
        <v>24</v>
      </c>
      <c r="G1002" s="6">
        <v>45790.564687500002</v>
      </c>
      <c r="H1002" t="s">
        <v>25</v>
      </c>
      <c r="I1002" t="s">
        <v>26</v>
      </c>
      <c r="J1002" t="s">
        <v>2148</v>
      </c>
      <c r="K1002" t="s">
        <v>28</v>
      </c>
      <c r="M1002" t="s">
        <v>29</v>
      </c>
      <c r="N1002" t="s">
        <v>210</v>
      </c>
      <c r="O1002" t="s">
        <v>2422</v>
      </c>
      <c r="P1002" s="7" t="str">
        <f>HYPERLINK("https://collectormobile.dot.state.oh.us/arcgis/rest/services/ADAROW/ADA_ROW_Inventory_Image_Viewer/MapServer/3/534818/attachments/", "Photo Link")</f>
        <v>Photo Link</v>
      </c>
      <c r="Q1002" s="7" t="str">
        <f>HYPERLINK("http://data.mapchannels.com/dualmaps6/map.htm?lat=41.025140&amp;lng=-84.076161", "Map Channel Link")</f>
        <v>Map Channel Link</v>
      </c>
    </row>
    <row r="1003" spans="1:17" hidden="1" x14ac:dyDescent="0.25">
      <c r="A1003" t="s">
        <v>20</v>
      </c>
      <c r="B1003" t="s">
        <v>2111</v>
      </c>
      <c r="C1003" t="s">
        <v>324</v>
      </c>
      <c r="D1003">
        <v>0.13200000000000001</v>
      </c>
      <c r="E1003" t="s">
        <v>2423</v>
      </c>
      <c r="F1003" t="s">
        <v>24</v>
      </c>
      <c r="G1003" s="6">
        <v>45790.564687500002</v>
      </c>
      <c r="H1003" t="s">
        <v>25</v>
      </c>
      <c r="I1003" t="s">
        <v>26</v>
      </c>
      <c r="J1003" t="s">
        <v>2148</v>
      </c>
      <c r="K1003" t="s">
        <v>28</v>
      </c>
      <c r="M1003" t="s">
        <v>29</v>
      </c>
      <c r="N1003" t="s">
        <v>68</v>
      </c>
      <c r="O1003" t="s">
        <v>2424</v>
      </c>
      <c r="P1003" s="7" t="str">
        <f>HYPERLINK("https://collectormobile.dot.state.oh.us/arcgis/rest/services/ADAROW/ADA_ROW_Inventory_Image_Viewer/MapServer/3/534817/attachments/", "Photo Link")</f>
        <v>Photo Link</v>
      </c>
      <c r="Q1003" s="7" t="str">
        <f>HYPERLINK("http://data.mapchannels.com/dualmaps6/map.htm?lat=41.025072&amp;lng=-84.076096", "Map Channel Link")</f>
        <v>Map Channel Link</v>
      </c>
    </row>
    <row r="1004" spans="1:17" hidden="1" x14ac:dyDescent="0.25">
      <c r="A1004" t="s">
        <v>20</v>
      </c>
      <c r="B1004" t="s">
        <v>2111</v>
      </c>
      <c r="C1004" t="s">
        <v>1939</v>
      </c>
      <c r="D1004">
        <v>0.17</v>
      </c>
      <c r="E1004" t="s">
        <v>2425</v>
      </c>
      <c r="F1004" t="s">
        <v>24</v>
      </c>
      <c r="G1004" s="6">
        <v>45790.564687500002</v>
      </c>
      <c r="H1004" t="s">
        <v>25</v>
      </c>
      <c r="I1004" t="s">
        <v>26</v>
      </c>
      <c r="J1004" t="s">
        <v>2299</v>
      </c>
      <c r="K1004" t="s">
        <v>28</v>
      </c>
      <c r="M1004" t="s">
        <v>29</v>
      </c>
      <c r="N1004" t="s">
        <v>33</v>
      </c>
      <c r="O1004" t="s">
        <v>2426</v>
      </c>
      <c r="P1004" s="7" t="str">
        <f>HYPERLINK("https://collectormobile.dot.state.oh.us/arcgis/rest/services/ADAROW/ADA_ROW_Inventory_Image_Viewer/MapServer/3/535010/attachments/", "Photo Link")</f>
        <v>Photo Link</v>
      </c>
      <c r="Q1004" s="7" t="str">
        <f>HYPERLINK("http://data.mapchannels.com/dualmaps6/map.htm?lat=40.932232&amp;lng=-84.338200", "Map Channel Link")</f>
        <v>Map Channel Link</v>
      </c>
    </row>
    <row r="1005" spans="1:17" hidden="1" x14ac:dyDescent="0.25">
      <c r="A1005" t="s">
        <v>20</v>
      </c>
      <c r="B1005" t="s">
        <v>2111</v>
      </c>
      <c r="C1005" t="s">
        <v>1939</v>
      </c>
      <c r="D1005">
        <v>0.17100000000000001</v>
      </c>
      <c r="E1005" t="s">
        <v>2427</v>
      </c>
      <c r="F1005" t="s">
        <v>24</v>
      </c>
      <c r="G1005" s="6">
        <v>45790.564687500002</v>
      </c>
      <c r="H1005" t="s">
        <v>25</v>
      </c>
      <c r="I1005" t="s">
        <v>26</v>
      </c>
      <c r="J1005" t="s">
        <v>2299</v>
      </c>
      <c r="K1005" t="s">
        <v>38</v>
      </c>
      <c r="M1005" t="s">
        <v>29</v>
      </c>
      <c r="N1005" t="s">
        <v>39</v>
      </c>
      <c r="O1005" t="s">
        <v>2428</v>
      </c>
      <c r="P1005" s="7" t="str">
        <f>HYPERLINK("https://collectormobile.dot.state.oh.us/arcgis/rest/services/ADAROW/ADA_ROW_Inventory_Image_Viewer/MapServer/3/535009/attachments/", "Photo Link")</f>
        <v>Photo Link</v>
      </c>
      <c r="Q1005" s="7" t="str">
        <f>HYPERLINK("http://data.mapchannels.com/dualmaps6/map.htm?lat=40.932247&amp;lng=-84.338178", "Map Channel Link")</f>
        <v>Map Channel Link</v>
      </c>
    </row>
    <row r="1006" spans="1:17" hidden="1" x14ac:dyDescent="0.25">
      <c r="A1006" t="s">
        <v>20</v>
      </c>
      <c r="B1006" t="s">
        <v>2111</v>
      </c>
      <c r="C1006" t="s">
        <v>1939</v>
      </c>
      <c r="D1006">
        <v>0.17299999999999999</v>
      </c>
      <c r="E1006" t="s">
        <v>2429</v>
      </c>
      <c r="F1006" t="s">
        <v>24</v>
      </c>
      <c r="G1006" s="6">
        <v>45790.564687500002</v>
      </c>
      <c r="H1006" t="s">
        <v>25</v>
      </c>
      <c r="I1006" t="s">
        <v>26</v>
      </c>
      <c r="J1006" t="s">
        <v>2299</v>
      </c>
      <c r="K1006" t="s">
        <v>28</v>
      </c>
      <c r="M1006" t="s">
        <v>29</v>
      </c>
      <c r="N1006" t="s">
        <v>33</v>
      </c>
      <c r="O1006" t="s">
        <v>2430</v>
      </c>
      <c r="P1006" s="7" t="str">
        <f>HYPERLINK("https://collectormobile.dot.state.oh.us/arcgis/rest/services/ADAROW/ADA_ROW_Inventory_Image_Viewer/MapServer/3/535015/attachments/", "Photo Link")</f>
        <v>Photo Link</v>
      </c>
      <c r="Q1006" s="7" t="str">
        <f>HYPERLINK("http://data.mapchannels.com/dualmaps6/map.htm?lat=40.932248&amp;lng=-84.338140", "Map Channel Link")</f>
        <v>Map Channel Link</v>
      </c>
    </row>
    <row r="1007" spans="1:17" hidden="1" x14ac:dyDescent="0.25">
      <c r="A1007" t="s">
        <v>20</v>
      </c>
      <c r="B1007" t="s">
        <v>2111</v>
      </c>
      <c r="C1007" t="s">
        <v>1939</v>
      </c>
      <c r="D1007">
        <v>3.2330000000000001</v>
      </c>
      <c r="E1007" t="s">
        <v>2431</v>
      </c>
      <c r="F1007" t="s">
        <v>24</v>
      </c>
      <c r="G1007" s="6">
        <v>45790.564837962957</v>
      </c>
      <c r="H1007" t="s">
        <v>25</v>
      </c>
      <c r="I1007" t="s">
        <v>26</v>
      </c>
      <c r="J1007" t="s">
        <v>2395</v>
      </c>
      <c r="K1007" t="s">
        <v>38</v>
      </c>
      <c r="M1007" t="s">
        <v>29</v>
      </c>
      <c r="N1007" t="s">
        <v>39</v>
      </c>
      <c r="O1007" t="s">
        <v>2432</v>
      </c>
      <c r="P1007" s="7" t="str">
        <f>HYPERLINK("https://collectormobile.dot.state.oh.us/arcgis/rest/services/ADAROW/ADA_ROW_Inventory_Image_Viewer/MapServer/3/538885/attachments/", "Photo Link")</f>
        <v>Photo Link</v>
      </c>
      <c r="Q1007" s="7" t="str">
        <f>HYPERLINK("http://data.mapchannels.com/dualmaps6/map.htm?lat=40.904076&amp;lng=-84.297666", "Map Channel Link")</f>
        <v>Map Channel Link</v>
      </c>
    </row>
    <row r="1008" spans="1:17" hidden="1" x14ac:dyDescent="0.25">
      <c r="A1008" t="s">
        <v>20</v>
      </c>
      <c r="B1008" t="s">
        <v>2111</v>
      </c>
      <c r="C1008" t="s">
        <v>1939</v>
      </c>
      <c r="D1008">
        <v>3.2930000000000001</v>
      </c>
      <c r="E1008" t="s">
        <v>2433</v>
      </c>
      <c r="F1008" t="s">
        <v>24</v>
      </c>
      <c r="G1008" s="6">
        <v>45043.475648148153</v>
      </c>
      <c r="H1008" t="s">
        <v>25</v>
      </c>
      <c r="I1008" t="s">
        <v>26</v>
      </c>
      <c r="J1008" t="s">
        <v>2395</v>
      </c>
      <c r="K1008" t="s">
        <v>38</v>
      </c>
      <c r="M1008" t="s">
        <v>29</v>
      </c>
      <c r="N1008" t="s">
        <v>109</v>
      </c>
      <c r="O1008" t="s">
        <v>2434</v>
      </c>
      <c r="P1008" s="7" t="str">
        <f>HYPERLINK("https://collectormobile.dot.state.oh.us/arcgis/rest/services/ADAROW/ADA_ROW_Inventory_Image_Viewer/MapServer/3/211319/attachments/", "Photo Link")</f>
        <v>Photo Link</v>
      </c>
      <c r="Q1008" s="7" t="str">
        <f>HYPERLINK("http://data.mapchannels.com/dualmaps6/map.htm?lat=40.903585&amp;lng=-84.298642", "Map Channel Link")</f>
        <v>Map Channel Link</v>
      </c>
    </row>
    <row r="1009" spans="1:17" hidden="1" x14ac:dyDescent="0.25">
      <c r="A1009" t="s">
        <v>20</v>
      </c>
      <c r="B1009" t="s">
        <v>2111</v>
      </c>
      <c r="C1009" t="s">
        <v>333</v>
      </c>
      <c r="D1009">
        <v>0.19700000000000001</v>
      </c>
      <c r="E1009" t="s">
        <v>2435</v>
      </c>
      <c r="F1009" t="s">
        <v>24</v>
      </c>
      <c r="G1009" s="6">
        <v>45790.564687500002</v>
      </c>
      <c r="H1009" t="s">
        <v>25</v>
      </c>
      <c r="I1009" t="s">
        <v>26</v>
      </c>
      <c r="J1009" t="s">
        <v>2129</v>
      </c>
      <c r="K1009" t="s">
        <v>28</v>
      </c>
      <c r="M1009" t="s">
        <v>29</v>
      </c>
      <c r="N1009" t="s">
        <v>953</v>
      </c>
      <c r="O1009" t="s">
        <v>2436</v>
      </c>
      <c r="P1009" s="7" t="str">
        <f>HYPERLINK("https://collectormobile.dot.state.oh.us/arcgis/rest/services/ADAROW/ADA_ROW_Inventory_Image_Viewer/MapServer/3/534832/attachments/", "Photo Link")</f>
        <v>Photo Link</v>
      </c>
      <c r="Q1009" s="7" t="str">
        <f>HYPERLINK("http://data.mapchannels.com/dualmaps6/map.htm?lat=40.981558&amp;lng=-84.198309", "Map Channel Link")</f>
        <v>Map Channel Link</v>
      </c>
    </row>
    <row r="1010" spans="1:17" hidden="1" x14ac:dyDescent="0.25">
      <c r="A1010" t="s">
        <v>20</v>
      </c>
      <c r="B1010" t="s">
        <v>2111</v>
      </c>
      <c r="C1010" t="s">
        <v>333</v>
      </c>
      <c r="D1010">
        <v>3.8149999999999999</v>
      </c>
      <c r="E1010" t="s">
        <v>2437</v>
      </c>
      <c r="F1010" t="s">
        <v>24</v>
      </c>
      <c r="G1010" s="6">
        <v>45790.564837962957</v>
      </c>
      <c r="H1010" t="s">
        <v>25</v>
      </c>
      <c r="I1010" t="s">
        <v>26</v>
      </c>
      <c r="J1010" t="s">
        <v>2395</v>
      </c>
      <c r="K1010" t="s">
        <v>28</v>
      </c>
      <c r="M1010" t="s">
        <v>29</v>
      </c>
      <c r="N1010" t="s">
        <v>2438</v>
      </c>
      <c r="O1010" t="s">
        <v>2439</v>
      </c>
      <c r="P1010" s="7" t="str">
        <f>HYPERLINK("https://collectormobile.dot.state.oh.us/arcgis/rest/services/ADAROW/ADA_ROW_Inventory_Image_Viewer/MapServer/3/541501/attachments/", "Photo Link")</f>
        <v>Photo Link</v>
      </c>
      <c r="Q1010" s="7" t="str">
        <f>HYPERLINK("http://data.mapchannels.com/dualmaps6/map.htm?lat=40.903415&amp;lng=-84.298599", "Map Channel Link")</f>
        <v>Map Channel Link</v>
      </c>
    </row>
    <row r="1011" spans="1:17" hidden="1" x14ac:dyDescent="0.25">
      <c r="A1011" t="s">
        <v>20</v>
      </c>
      <c r="B1011" t="s">
        <v>2111</v>
      </c>
      <c r="C1011" t="s">
        <v>338</v>
      </c>
      <c r="D1011">
        <v>7.0000000000000001E-3</v>
      </c>
      <c r="E1011" t="s">
        <v>2440</v>
      </c>
      <c r="F1011" t="s">
        <v>24</v>
      </c>
      <c r="G1011" s="6">
        <v>45790.564687500002</v>
      </c>
      <c r="H1011" t="s">
        <v>25</v>
      </c>
      <c r="I1011" t="s">
        <v>26</v>
      </c>
      <c r="J1011" t="s">
        <v>2129</v>
      </c>
      <c r="K1011" t="s">
        <v>38</v>
      </c>
      <c r="M1011" t="s">
        <v>29</v>
      </c>
      <c r="N1011" t="s">
        <v>39</v>
      </c>
      <c r="O1011" t="s">
        <v>2441</v>
      </c>
      <c r="P1011" s="7" t="str">
        <f>HYPERLINK("https://collectormobile.dot.state.oh.us/arcgis/rest/services/ADAROW/ADA_ROW_Inventory_Image_Viewer/MapServer/3/534834/attachments/", "Photo Link")</f>
        <v>Photo Link</v>
      </c>
      <c r="Q1011" s="7" t="str">
        <f>HYPERLINK("http://data.mapchannels.com/dualmaps6/map.htm?lat=40.982326&amp;lng=-84.199151", "Map Channel Link")</f>
        <v>Map Channel Link</v>
      </c>
    </row>
    <row r="1012" spans="1:17" hidden="1" x14ac:dyDescent="0.25">
      <c r="A1012" t="s">
        <v>20</v>
      </c>
      <c r="B1012" t="s">
        <v>2111</v>
      </c>
      <c r="C1012" t="s">
        <v>341</v>
      </c>
      <c r="D1012">
        <v>0.19600000000000001</v>
      </c>
      <c r="E1012" t="s">
        <v>2442</v>
      </c>
      <c r="F1012" t="s">
        <v>24</v>
      </c>
      <c r="G1012" s="6">
        <v>45790.564687500002</v>
      </c>
      <c r="H1012" t="s">
        <v>25</v>
      </c>
      <c r="I1012" t="s">
        <v>26</v>
      </c>
      <c r="J1012" t="s">
        <v>2129</v>
      </c>
      <c r="K1012" t="s">
        <v>28</v>
      </c>
      <c r="M1012" t="s">
        <v>29</v>
      </c>
      <c r="N1012" t="s">
        <v>895</v>
      </c>
      <c r="O1012" t="s">
        <v>2443</v>
      </c>
      <c r="P1012" s="7" t="str">
        <f>HYPERLINK("https://collectormobile.dot.state.oh.us/arcgis/rest/services/ADAROW/ADA_ROW_Inventory_Image_Viewer/MapServer/3/534838/attachments/", "Photo Link")</f>
        <v>Photo Link</v>
      </c>
      <c r="Q1012" s="7" t="str">
        <f>HYPERLINK("http://data.mapchannels.com/dualmaps6/map.htm?lat=40.982123&amp;lng=-84.199170", "Map Channel Link")</f>
        <v>Map Channel Link</v>
      </c>
    </row>
    <row r="1013" spans="1:17" hidden="1" x14ac:dyDescent="0.25">
      <c r="A1013" t="s">
        <v>20</v>
      </c>
      <c r="B1013" t="s">
        <v>2111</v>
      </c>
      <c r="C1013" t="s">
        <v>2444</v>
      </c>
      <c r="D1013">
        <v>7.0000000000000007E-2</v>
      </c>
      <c r="E1013" t="s">
        <v>2445</v>
      </c>
      <c r="F1013" t="s">
        <v>143</v>
      </c>
      <c r="G1013" s="6">
        <v>45062.609363425923</v>
      </c>
      <c r="H1013" t="s">
        <v>25</v>
      </c>
      <c r="I1013" t="s">
        <v>26</v>
      </c>
      <c r="J1013" t="s">
        <v>2446</v>
      </c>
      <c r="K1013"/>
      <c r="M1013" t="s">
        <v>29</v>
      </c>
      <c r="N1013" t="s">
        <v>200</v>
      </c>
      <c r="O1013" t="s">
        <v>2447</v>
      </c>
      <c r="P1013" s="7" t="str">
        <f>HYPERLINK("https://collectormobile.dot.state.oh.us/arcgis/rest/services/ADAROW/ADA_ROW_Inventory_Image_Viewer/MapServer/3/157168/attachments/", "Photo Link")</f>
        <v>Photo Link</v>
      </c>
      <c r="Q1013" s="7" t="str">
        <f>HYPERLINK("http://data.mapchannels.com/dualmaps6/map.htm?lat=40.981219&amp;lng=-84.193142", "Map Channel Link")</f>
        <v>Map Channel Link</v>
      </c>
    </row>
    <row r="1014" spans="1:17" hidden="1" x14ac:dyDescent="0.25">
      <c r="A1014" t="s">
        <v>20</v>
      </c>
      <c r="B1014" t="s">
        <v>2111</v>
      </c>
      <c r="C1014" t="s">
        <v>1416</v>
      </c>
      <c r="D1014">
        <v>4.5999999999999999E-2</v>
      </c>
      <c r="E1014" t="s">
        <v>2448</v>
      </c>
      <c r="F1014" t="s">
        <v>24</v>
      </c>
      <c r="G1014" s="6">
        <v>45790.564525462964</v>
      </c>
      <c r="H1014" t="s">
        <v>25</v>
      </c>
      <c r="I1014" t="s">
        <v>26</v>
      </c>
      <c r="J1014" t="s">
        <v>2129</v>
      </c>
      <c r="K1014" t="s">
        <v>124</v>
      </c>
      <c r="M1014" t="s">
        <v>29</v>
      </c>
      <c r="N1014" t="s">
        <v>193</v>
      </c>
      <c r="O1014" t="s">
        <v>2449</v>
      </c>
      <c r="P1014" s="7" t="str">
        <f>HYPERLINK("https://collectormobile.dot.state.oh.us/arcgis/rest/services/ADAROW/ADA_ROW_Inventory_Image_Viewer/MapServer/3/534437/attachments/", "Photo Link")</f>
        <v>Photo Link</v>
      </c>
      <c r="Q1014" s="7" t="str">
        <f>HYPERLINK("http://data.mapchannels.com/dualmaps6/map.htm?lat=40.983235&amp;lng=-84.204721", "Map Channel Link")</f>
        <v>Map Channel Link</v>
      </c>
    </row>
    <row r="1015" spans="1:17" hidden="1" x14ac:dyDescent="0.25">
      <c r="A1015" t="s">
        <v>20</v>
      </c>
      <c r="B1015" t="s">
        <v>2111</v>
      </c>
      <c r="C1015" t="s">
        <v>1416</v>
      </c>
      <c r="D1015">
        <v>4.5999999999999999E-2</v>
      </c>
      <c r="E1015" t="s">
        <v>2450</v>
      </c>
      <c r="F1015" t="s">
        <v>24</v>
      </c>
      <c r="G1015" s="6">
        <v>45790.564525462964</v>
      </c>
      <c r="H1015" t="s">
        <v>25</v>
      </c>
      <c r="I1015" t="s">
        <v>26</v>
      </c>
      <c r="J1015" t="s">
        <v>2129</v>
      </c>
      <c r="K1015" t="s">
        <v>28</v>
      </c>
      <c r="M1015" t="s">
        <v>29</v>
      </c>
      <c r="N1015" t="s">
        <v>72</v>
      </c>
      <c r="O1015" t="s">
        <v>2451</v>
      </c>
      <c r="P1015" s="7" t="str">
        <f>HYPERLINK("https://collectormobile.dot.state.oh.us/arcgis/rest/services/ADAROW/ADA_ROW_Inventory_Image_Viewer/MapServer/3/534438/attachments/", "Photo Link")</f>
        <v>Photo Link</v>
      </c>
      <c r="Q1015" s="7" t="str">
        <f>HYPERLINK("http://data.mapchannels.com/dualmaps6/map.htm?lat=40.983265&amp;lng=-84.204775", "Map Channel Link")</f>
        <v>Map Channel Link</v>
      </c>
    </row>
    <row r="1016" spans="1:17" hidden="1" x14ac:dyDescent="0.25">
      <c r="A1016" t="s">
        <v>20</v>
      </c>
      <c r="B1016" t="s">
        <v>2111</v>
      </c>
      <c r="C1016" t="s">
        <v>1416</v>
      </c>
      <c r="D1016">
        <v>4.9000000000000002E-2</v>
      </c>
      <c r="E1016" t="s">
        <v>2452</v>
      </c>
      <c r="F1016" t="s">
        <v>24</v>
      </c>
      <c r="G1016" s="6">
        <v>45790.564525462964</v>
      </c>
      <c r="H1016" t="s">
        <v>25</v>
      </c>
      <c r="I1016" t="s">
        <v>26</v>
      </c>
      <c r="J1016" t="s">
        <v>2129</v>
      </c>
      <c r="K1016" t="s">
        <v>28</v>
      </c>
      <c r="M1016" t="s">
        <v>29</v>
      </c>
      <c r="N1016" t="s">
        <v>165</v>
      </c>
      <c r="O1016" t="s">
        <v>2453</v>
      </c>
      <c r="P1016" s="7" t="str">
        <f>HYPERLINK("https://collectormobile.dot.state.oh.us/arcgis/rest/services/ADAROW/ADA_ROW_Inventory_Image_Viewer/MapServer/3/534436/attachments/", "Photo Link")</f>
        <v>Photo Link</v>
      </c>
      <c r="Q1016" s="7" t="str">
        <f>HYPERLINK("http://data.mapchannels.com/dualmaps6/map.htm?lat=40.983259&amp;lng=-84.204677", "Map Channel Link")</f>
        <v>Map Channel Link</v>
      </c>
    </row>
    <row r="1017" spans="1:17" hidden="1" x14ac:dyDescent="0.25">
      <c r="A1017" t="s">
        <v>20</v>
      </c>
      <c r="B1017" t="s">
        <v>2111</v>
      </c>
      <c r="C1017" t="s">
        <v>1416</v>
      </c>
      <c r="D1017">
        <v>0.06</v>
      </c>
      <c r="E1017" t="s">
        <v>2454</v>
      </c>
      <c r="F1017" t="s">
        <v>24</v>
      </c>
      <c r="G1017" s="6">
        <v>45790.564525462964</v>
      </c>
      <c r="H1017" t="s">
        <v>25</v>
      </c>
      <c r="I1017" t="s">
        <v>26</v>
      </c>
      <c r="J1017" t="s">
        <v>2129</v>
      </c>
      <c r="K1017" t="s">
        <v>124</v>
      </c>
      <c r="M1017" t="s">
        <v>29</v>
      </c>
      <c r="N1017" t="s">
        <v>366</v>
      </c>
      <c r="O1017" t="s">
        <v>2455</v>
      </c>
      <c r="P1017" s="7" t="str">
        <f>HYPERLINK("https://collectormobile.dot.state.oh.us/arcgis/rest/services/ADAROW/ADA_ROW_Inventory_Image_Viewer/MapServer/3/534434/attachments/", "Photo Link")</f>
        <v>Photo Link</v>
      </c>
      <c r="Q1017" s="7" t="str">
        <f>HYPERLINK("http://data.mapchannels.com/dualmaps6/map.htm?lat=40.983375&amp;lng=-84.204541", "Map Channel Link")</f>
        <v>Map Channel Link</v>
      </c>
    </row>
    <row r="1018" spans="1:17" hidden="1" x14ac:dyDescent="0.25">
      <c r="A1018" t="s">
        <v>20</v>
      </c>
      <c r="B1018" t="s">
        <v>2111</v>
      </c>
      <c r="C1018" t="s">
        <v>1416</v>
      </c>
      <c r="D1018">
        <v>0.06</v>
      </c>
      <c r="E1018" t="s">
        <v>2456</v>
      </c>
      <c r="F1018" t="s">
        <v>24</v>
      </c>
      <c r="G1018" s="6">
        <v>45790.564525462964</v>
      </c>
      <c r="H1018" t="s">
        <v>25</v>
      </c>
      <c r="I1018" t="s">
        <v>26</v>
      </c>
      <c r="J1018" t="s">
        <v>2129</v>
      </c>
      <c r="K1018" t="s">
        <v>28</v>
      </c>
      <c r="M1018" t="s">
        <v>29</v>
      </c>
      <c r="N1018" t="s">
        <v>72</v>
      </c>
      <c r="O1018" t="s">
        <v>2457</v>
      </c>
      <c r="P1018" s="7" t="str">
        <f>HYPERLINK("https://collectormobile.dot.state.oh.us/arcgis/rest/services/ADAROW/ADA_ROW_Inventory_Image_Viewer/MapServer/3/534441/attachments/", "Photo Link")</f>
        <v>Photo Link</v>
      </c>
      <c r="Q1018" s="7" t="str">
        <f>HYPERLINK("http://data.mapchannels.com/dualmaps6/map.htm?lat=40.983418&amp;lng=-84.204600", "Map Channel Link")</f>
        <v>Map Channel Link</v>
      </c>
    </row>
    <row r="1019" spans="1:17" hidden="1" x14ac:dyDescent="0.25">
      <c r="A1019" t="s">
        <v>20</v>
      </c>
      <c r="B1019" t="s">
        <v>2111</v>
      </c>
      <c r="C1019" t="s">
        <v>1956</v>
      </c>
      <c r="D1019">
        <v>0.153</v>
      </c>
      <c r="E1019" t="s">
        <v>2458</v>
      </c>
      <c r="F1019" t="s">
        <v>24</v>
      </c>
      <c r="G1019" s="6">
        <v>45630.686273148152</v>
      </c>
      <c r="H1019" t="s">
        <v>25</v>
      </c>
      <c r="I1019" t="s">
        <v>26</v>
      </c>
      <c r="J1019" t="s">
        <v>2129</v>
      </c>
      <c r="K1019"/>
      <c r="M1019" t="s">
        <v>29</v>
      </c>
      <c r="N1019" t="s">
        <v>200</v>
      </c>
      <c r="O1019" t="s">
        <v>2459</v>
      </c>
      <c r="P1019" s="7" t="str">
        <f>HYPERLINK("https://collectormobile.dot.state.oh.us/arcgis/rest/services/ADAROW/ADA_ROW_Inventory_Image_Viewer/MapServer/3/653435/attachments/", "Photo Link")</f>
        <v>Photo Link</v>
      </c>
      <c r="Q1019" s="7" t="str">
        <f>HYPERLINK("http://data.mapchannels.com/dualmaps6/map.htm?lat=40.989357&amp;lng=-84.197858", "Map Channel Link")</f>
        <v>Map Channel Link</v>
      </c>
    </row>
    <row r="1020" spans="1:17" hidden="1" x14ac:dyDescent="0.25">
      <c r="A1020" t="s">
        <v>20</v>
      </c>
      <c r="B1020" t="s">
        <v>2111</v>
      </c>
      <c r="C1020" t="s">
        <v>2460</v>
      </c>
      <c r="D1020">
        <v>5.8000000000000003E-2</v>
      </c>
      <c r="E1020" t="s">
        <v>2461</v>
      </c>
      <c r="F1020" t="s">
        <v>24</v>
      </c>
      <c r="G1020" s="6">
        <v>45630.663761574076</v>
      </c>
      <c r="H1020" t="s">
        <v>25</v>
      </c>
      <c r="I1020" t="s">
        <v>26</v>
      </c>
      <c r="J1020" t="s">
        <v>2129</v>
      </c>
      <c r="K1020" t="s">
        <v>28</v>
      </c>
      <c r="M1020" t="s">
        <v>29</v>
      </c>
      <c r="N1020" t="s">
        <v>2462</v>
      </c>
      <c r="O1020" t="s">
        <v>2463</v>
      </c>
      <c r="P1020" s="7" t="str">
        <f>HYPERLINK("https://collectormobile.dot.state.oh.us/arcgis/rest/services/ADAROW/ADA_ROW_Inventory_Image_Viewer/MapServer/3/655515/attachments/", "Photo Link")</f>
        <v>Photo Link</v>
      </c>
      <c r="Q1020" s="7" t="str">
        <f>HYPERLINK("http://data.mapchannels.com/dualmaps6/map.htm?lat=40.984360&amp;lng=-84.198575", "Map Channel Link")</f>
        <v>Map Channel Link</v>
      </c>
    </row>
    <row r="1021" spans="1:17" hidden="1" x14ac:dyDescent="0.25">
      <c r="A1021" t="s">
        <v>20</v>
      </c>
      <c r="B1021" t="s">
        <v>2111</v>
      </c>
      <c r="C1021" t="s">
        <v>2460</v>
      </c>
      <c r="D1021">
        <v>5.8999999999999997E-2</v>
      </c>
      <c r="E1021" t="s">
        <v>2464</v>
      </c>
      <c r="F1021" t="s">
        <v>24</v>
      </c>
      <c r="G1021" s="6">
        <v>45630.665138888893</v>
      </c>
      <c r="H1021" t="s">
        <v>25</v>
      </c>
      <c r="I1021" t="s">
        <v>26</v>
      </c>
      <c r="J1021" t="s">
        <v>2129</v>
      </c>
      <c r="K1021" t="s">
        <v>124</v>
      </c>
      <c r="M1021" t="s">
        <v>29</v>
      </c>
      <c r="N1021" t="s">
        <v>1218</v>
      </c>
      <c r="O1021" t="s">
        <v>2465</v>
      </c>
      <c r="P1021" s="7" t="str">
        <f>HYPERLINK("https://collectormobile.dot.state.oh.us/arcgis/rest/services/ADAROW/ADA_ROW_Inventory_Image_Viewer/MapServer/3/653026/attachments/", "Photo Link")</f>
        <v>Photo Link</v>
      </c>
      <c r="Q1021" s="7" t="str">
        <f>HYPERLINK("http://data.mapchannels.com/dualmaps6/map.htm?lat=40.984361&amp;lng=-84.198540", "Map Channel Link")</f>
        <v>Map Channel Link</v>
      </c>
    </row>
    <row r="1022" spans="1:17" hidden="1" x14ac:dyDescent="0.25">
      <c r="A1022" t="s">
        <v>20</v>
      </c>
      <c r="B1022" t="s">
        <v>2111</v>
      </c>
      <c r="C1022" t="s">
        <v>1961</v>
      </c>
      <c r="D1022">
        <v>0.40100000000000002</v>
      </c>
      <c r="E1022" t="s">
        <v>2466</v>
      </c>
      <c r="F1022" t="s">
        <v>24</v>
      </c>
      <c r="G1022" s="6">
        <v>45790.564525462964</v>
      </c>
      <c r="H1022" t="s">
        <v>25</v>
      </c>
      <c r="I1022" t="s">
        <v>26</v>
      </c>
      <c r="J1022" t="s">
        <v>2129</v>
      </c>
      <c r="K1022" t="s">
        <v>38</v>
      </c>
      <c r="M1022" t="s">
        <v>29</v>
      </c>
      <c r="N1022" t="s">
        <v>39</v>
      </c>
      <c r="O1022" t="s">
        <v>2467</v>
      </c>
      <c r="P1022" s="7" t="str">
        <f>HYPERLINK("https://collectormobile.dot.state.oh.us/arcgis/rest/services/ADAROW/ADA_ROW_Inventory_Image_Viewer/MapServer/3/534417/attachments/", "Photo Link")</f>
        <v>Photo Link</v>
      </c>
      <c r="Q1022" s="7" t="str">
        <f>HYPERLINK("http://data.mapchannels.com/dualmaps6/map.htm?lat=40.982974&amp;lng=-84.200176", "Map Channel Link")</f>
        <v>Map Channel Link</v>
      </c>
    </row>
    <row r="1023" spans="1:17" hidden="1" x14ac:dyDescent="0.25">
      <c r="A1023" t="s">
        <v>20</v>
      </c>
      <c r="B1023" t="s">
        <v>2111</v>
      </c>
      <c r="C1023" t="s">
        <v>1961</v>
      </c>
      <c r="D1023">
        <v>0.40200000000000002</v>
      </c>
      <c r="E1023" t="s">
        <v>2468</v>
      </c>
      <c r="F1023" t="s">
        <v>24</v>
      </c>
      <c r="G1023" s="6">
        <v>45790.564525462964</v>
      </c>
      <c r="H1023" t="s">
        <v>25</v>
      </c>
      <c r="I1023" t="s">
        <v>26</v>
      </c>
      <c r="J1023" t="s">
        <v>2129</v>
      </c>
      <c r="K1023" t="s">
        <v>124</v>
      </c>
      <c r="M1023" t="s">
        <v>29</v>
      </c>
      <c r="N1023" t="s">
        <v>193</v>
      </c>
      <c r="O1023" t="s">
        <v>2469</v>
      </c>
      <c r="P1023" s="7" t="str">
        <f>HYPERLINK("https://collectormobile.dot.state.oh.us/arcgis/rest/services/ADAROW/ADA_ROW_Inventory_Image_Viewer/MapServer/3/534418/attachments/", "Photo Link")</f>
        <v>Photo Link</v>
      </c>
      <c r="Q1023" s="7" t="str">
        <f>HYPERLINK("http://data.mapchannels.com/dualmaps6/map.htm?lat=40.982895&amp;lng=-84.200262", "Map Channel Link")</f>
        <v>Map Channel Link</v>
      </c>
    </row>
    <row r="1024" spans="1:17" hidden="1" x14ac:dyDescent="0.25">
      <c r="A1024" t="s">
        <v>20</v>
      </c>
      <c r="B1024" t="s">
        <v>2111</v>
      </c>
      <c r="C1024" t="s">
        <v>2470</v>
      </c>
      <c r="D1024">
        <v>8.0000000000000002E-3</v>
      </c>
      <c r="E1024" t="s">
        <v>2471</v>
      </c>
      <c r="F1024" t="s">
        <v>24</v>
      </c>
      <c r="G1024" s="6">
        <v>45790.564525462964</v>
      </c>
      <c r="H1024" t="s">
        <v>25</v>
      </c>
      <c r="I1024" t="s">
        <v>26</v>
      </c>
      <c r="J1024" t="s">
        <v>2129</v>
      </c>
      <c r="K1024" t="s">
        <v>124</v>
      </c>
      <c r="M1024" t="s">
        <v>29</v>
      </c>
      <c r="N1024" t="s">
        <v>128</v>
      </c>
      <c r="O1024" t="s">
        <v>2472</v>
      </c>
      <c r="P1024" s="7" t="str">
        <f>HYPERLINK("https://collectormobile.dot.state.oh.us/arcgis/rest/services/ADAROW/ADA_ROW_Inventory_Image_Viewer/MapServer/3/534424/attachments/", "Photo Link")</f>
        <v>Photo Link</v>
      </c>
      <c r="Q1024" s="7" t="str">
        <f>HYPERLINK("http://data.mapchannels.com/dualmaps6/map.htm?lat=40.982048&amp;lng=-84.200891", "Map Channel Link")</f>
        <v>Map Channel Link</v>
      </c>
    </row>
    <row r="1025" spans="1:17" hidden="1" x14ac:dyDescent="0.25">
      <c r="A1025" t="s">
        <v>20</v>
      </c>
      <c r="B1025" t="s">
        <v>2111</v>
      </c>
      <c r="C1025" t="s">
        <v>2470</v>
      </c>
      <c r="D1025">
        <v>8.0000000000000002E-3</v>
      </c>
      <c r="E1025" t="s">
        <v>2473</v>
      </c>
      <c r="F1025" t="s">
        <v>24</v>
      </c>
      <c r="G1025" s="6">
        <v>45790.564525462964</v>
      </c>
      <c r="H1025" t="s">
        <v>25</v>
      </c>
      <c r="I1025" t="s">
        <v>26</v>
      </c>
      <c r="J1025" t="s">
        <v>2129</v>
      </c>
      <c r="K1025" t="s">
        <v>28</v>
      </c>
      <c r="M1025" t="s">
        <v>29</v>
      </c>
      <c r="N1025" t="s">
        <v>162</v>
      </c>
      <c r="O1025" t="s">
        <v>2474</v>
      </c>
      <c r="P1025" s="7" t="str">
        <f>HYPERLINK("https://collectormobile.dot.state.oh.us/arcgis/rest/services/ADAROW/ADA_ROW_Inventory_Image_Viewer/MapServer/3/534425/attachments/", "Photo Link")</f>
        <v>Photo Link</v>
      </c>
      <c r="Q1025" s="7" t="str">
        <f>HYPERLINK("http://data.mapchannels.com/dualmaps6/map.htm?lat=40.982133&amp;lng=-84.200793", "Map Channel Link")</f>
        <v>Map Channel Link</v>
      </c>
    </row>
    <row r="1026" spans="1:17" hidden="1" x14ac:dyDescent="0.25">
      <c r="A1026" t="s">
        <v>20</v>
      </c>
      <c r="B1026" t="s">
        <v>2111</v>
      </c>
      <c r="C1026" t="s">
        <v>1970</v>
      </c>
      <c r="D1026">
        <v>0.40300000000000002</v>
      </c>
      <c r="E1026" t="s">
        <v>2475</v>
      </c>
      <c r="F1026" t="s">
        <v>24</v>
      </c>
      <c r="G1026" s="6">
        <v>45790.564525462964</v>
      </c>
      <c r="H1026" t="s">
        <v>25</v>
      </c>
      <c r="I1026" t="s">
        <v>26</v>
      </c>
      <c r="J1026" t="s">
        <v>2129</v>
      </c>
      <c r="K1026" t="s">
        <v>38</v>
      </c>
      <c r="M1026" t="s">
        <v>29</v>
      </c>
      <c r="N1026" t="s">
        <v>39</v>
      </c>
      <c r="O1026" t="s">
        <v>2476</v>
      </c>
      <c r="P1026" s="7" t="str">
        <f>HYPERLINK("https://collectormobile.dot.state.oh.us/arcgis/rest/services/ADAROW/ADA_ROW_Inventory_Image_Viewer/MapServer/3/534420/attachments/", "Photo Link")</f>
        <v>Photo Link</v>
      </c>
      <c r="Q1026" s="7" t="str">
        <f>HYPERLINK("http://data.mapchannels.com/dualmaps6/map.htm?lat=40.982250&amp;lng=-84.201020", "Map Channel Link")</f>
        <v>Map Channel Link</v>
      </c>
    </row>
    <row r="1027" spans="1:17" hidden="1" x14ac:dyDescent="0.25">
      <c r="A1027" t="s">
        <v>20</v>
      </c>
      <c r="B1027" t="s">
        <v>2111</v>
      </c>
      <c r="C1027" t="s">
        <v>1970</v>
      </c>
      <c r="D1027">
        <v>0.40500000000000003</v>
      </c>
      <c r="E1027" t="s">
        <v>2477</v>
      </c>
      <c r="F1027" t="s">
        <v>24</v>
      </c>
      <c r="G1027" s="6">
        <v>45790.564525462964</v>
      </c>
      <c r="H1027" t="s">
        <v>25</v>
      </c>
      <c r="I1027" t="s">
        <v>26</v>
      </c>
      <c r="J1027" t="s">
        <v>2129</v>
      </c>
      <c r="K1027" t="s">
        <v>28</v>
      </c>
      <c r="M1027" t="s">
        <v>29</v>
      </c>
      <c r="N1027" t="s">
        <v>1190</v>
      </c>
      <c r="O1027" t="s">
        <v>2478</v>
      </c>
      <c r="P1027" s="7" t="str">
        <f>HYPERLINK("https://collectormobile.dot.state.oh.us/arcgis/rest/services/ADAROW/ADA_ROW_Inventory_Image_Viewer/MapServer/3/534422/attachments/", "Photo Link")</f>
        <v>Photo Link</v>
      </c>
      <c r="Q1027" s="7" t="str">
        <f>HYPERLINK("http://data.mapchannels.com/dualmaps6/map.htm?lat=40.982138&amp;lng=-84.201099", "Map Channel Link")</f>
        <v>Map Channel Link</v>
      </c>
    </row>
    <row r="1028" spans="1:17" hidden="1" x14ac:dyDescent="0.25">
      <c r="A1028" t="s">
        <v>20</v>
      </c>
      <c r="B1028" t="s">
        <v>2111</v>
      </c>
      <c r="C1028" t="s">
        <v>1975</v>
      </c>
      <c r="D1028">
        <v>7.0000000000000001E-3</v>
      </c>
      <c r="E1028" t="s">
        <v>2479</v>
      </c>
      <c r="F1028" t="s">
        <v>24</v>
      </c>
      <c r="G1028" s="6">
        <v>45630.655277777783</v>
      </c>
      <c r="H1028" t="s">
        <v>25</v>
      </c>
      <c r="I1028" t="s">
        <v>26</v>
      </c>
      <c r="J1028" t="s">
        <v>2129</v>
      </c>
      <c r="K1028" t="s">
        <v>38</v>
      </c>
      <c r="M1028" t="s">
        <v>29</v>
      </c>
      <c r="N1028" t="s">
        <v>109</v>
      </c>
      <c r="O1028" t="s">
        <v>2480</v>
      </c>
      <c r="P1028" s="7" t="str">
        <f>HYPERLINK("https://collectormobile.dot.state.oh.us/arcgis/rest/services/ADAROW/ADA_ROW_Inventory_Image_Viewer/MapServer/3/653025/attachments/", "Photo Link")</f>
        <v>Photo Link</v>
      </c>
      <c r="Q1028" s="7" t="str">
        <f>HYPERLINK("http://data.mapchannels.com/dualmaps6/map.htm?lat=40.983526&amp;lng=-84.199186", "Map Channel Link")</f>
        <v>Map Channel Link</v>
      </c>
    </row>
    <row r="1029" spans="1:17" hidden="1" x14ac:dyDescent="0.25">
      <c r="A1029" t="s">
        <v>20</v>
      </c>
      <c r="B1029" t="s">
        <v>2111</v>
      </c>
      <c r="C1029" t="s">
        <v>2481</v>
      </c>
      <c r="D1029">
        <v>0.06</v>
      </c>
      <c r="E1029" t="s">
        <v>2482</v>
      </c>
      <c r="F1029" t="s">
        <v>24</v>
      </c>
      <c r="G1029" s="6">
        <v>45630.660069444442</v>
      </c>
      <c r="H1029" t="s">
        <v>25</v>
      </c>
      <c r="I1029" t="s">
        <v>26</v>
      </c>
      <c r="J1029" t="s">
        <v>2129</v>
      </c>
      <c r="K1029" t="s">
        <v>28</v>
      </c>
      <c r="M1029" t="s">
        <v>29</v>
      </c>
      <c r="N1029" t="s">
        <v>68</v>
      </c>
      <c r="O1029" t="s">
        <v>2483</v>
      </c>
      <c r="P1029" s="7" t="str">
        <f>HYPERLINK("https://collectormobile.dot.state.oh.us/arcgis/rest/services/ADAROW/ADA_ROW_Inventory_Image_Viewer/MapServer/3/655517/attachments/", "Photo Link")</f>
        <v>Photo Link</v>
      </c>
      <c r="Q1029" s="7" t="str">
        <f>HYPERLINK("http://data.mapchannels.com/dualmaps6/map.htm?lat=40.983660&amp;lng=-84.199392", "Map Channel Link")</f>
        <v>Map Channel Link</v>
      </c>
    </row>
    <row r="1030" spans="1:17" hidden="1" x14ac:dyDescent="0.25">
      <c r="A1030" t="s">
        <v>20</v>
      </c>
      <c r="B1030" t="s">
        <v>2111</v>
      </c>
      <c r="C1030" t="s">
        <v>344</v>
      </c>
      <c r="D1030">
        <v>0.06</v>
      </c>
      <c r="E1030" t="s">
        <v>2484</v>
      </c>
      <c r="F1030" t="s">
        <v>24</v>
      </c>
      <c r="G1030" s="6">
        <v>45790.564687500002</v>
      </c>
      <c r="H1030" t="s">
        <v>25</v>
      </c>
      <c r="I1030" t="s">
        <v>26</v>
      </c>
      <c r="J1030" t="s">
        <v>2129</v>
      </c>
      <c r="K1030" t="s">
        <v>28</v>
      </c>
      <c r="M1030" t="s">
        <v>29</v>
      </c>
      <c r="N1030" t="s">
        <v>91</v>
      </c>
      <c r="O1030" t="s">
        <v>2485</v>
      </c>
      <c r="P1030" s="7" t="str">
        <f>HYPERLINK("https://collectormobile.dot.state.oh.us/arcgis/rest/services/ADAROW/ADA_ROW_Inventory_Image_Viewer/MapServer/3/534854/attachments/", "Photo Link")</f>
        <v>Photo Link</v>
      </c>
      <c r="Q1030" s="7" t="str">
        <f>HYPERLINK("http://data.mapchannels.com/dualmaps6/map.htm?lat=40.982650&amp;lng=-84.203850", "Map Channel Link")</f>
        <v>Map Channel Link</v>
      </c>
    </row>
    <row r="1031" spans="1:17" hidden="1" x14ac:dyDescent="0.25">
      <c r="A1031" t="s">
        <v>20</v>
      </c>
      <c r="B1031" t="s">
        <v>2111</v>
      </c>
      <c r="C1031" t="s">
        <v>344</v>
      </c>
      <c r="D1031">
        <v>0.06</v>
      </c>
      <c r="E1031" t="s">
        <v>2486</v>
      </c>
      <c r="F1031" t="s">
        <v>24</v>
      </c>
      <c r="G1031" s="6">
        <v>45790.564837962957</v>
      </c>
      <c r="H1031" t="s">
        <v>25</v>
      </c>
      <c r="I1031" t="s">
        <v>26</v>
      </c>
      <c r="J1031" t="s">
        <v>2129</v>
      </c>
      <c r="K1031" t="s">
        <v>124</v>
      </c>
      <c r="M1031" t="s">
        <v>29</v>
      </c>
      <c r="N1031" t="s">
        <v>193</v>
      </c>
      <c r="O1031" t="s">
        <v>2487</v>
      </c>
      <c r="P1031" s="7" t="str">
        <f>HYPERLINK("https://collectormobile.dot.state.oh.us/arcgis/rest/services/ADAROW/ADA_ROW_Inventory_Image_Viewer/MapServer/3/548675/attachments/", "Photo Link")</f>
        <v>Photo Link</v>
      </c>
      <c r="Q1031" s="7" t="str">
        <f>HYPERLINK("http://data.mapchannels.com/dualmaps6/map.htm?lat=40.982610&amp;lng=-84.203775", "Map Channel Link")</f>
        <v>Map Channel Link</v>
      </c>
    </row>
    <row r="1032" spans="1:17" hidden="1" x14ac:dyDescent="0.25">
      <c r="A1032" t="s">
        <v>20</v>
      </c>
      <c r="B1032" t="s">
        <v>2111</v>
      </c>
      <c r="C1032" t="s">
        <v>344</v>
      </c>
      <c r="D1032">
        <v>6.2E-2</v>
      </c>
      <c r="E1032" t="s">
        <v>2488</v>
      </c>
      <c r="F1032" t="s">
        <v>24</v>
      </c>
      <c r="G1032" s="6">
        <v>45790.564687500002</v>
      </c>
      <c r="H1032" t="s">
        <v>25</v>
      </c>
      <c r="I1032" t="s">
        <v>26</v>
      </c>
      <c r="J1032" t="s">
        <v>2129</v>
      </c>
      <c r="K1032" t="s">
        <v>124</v>
      </c>
      <c r="M1032" t="s">
        <v>29</v>
      </c>
      <c r="N1032" t="s">
        <v>193</v>
      </c>
      <c r="O1032" t="s">
        <v>2489</v>
      </c>
      <c r="P1032" s="7" t="str">
        <f>HYPERLINK("https://collectormobile.dot.state.oh.us/arcgis/rest/services/ADAROW/ADA_ROW_Inventory_Image_Viewer/MapServer/3/534853/attachments/", "Photo Link")</f>
        <v>Photo Link</v>
      </c>
      <c r="Q1032" s="7" t="str">
        <f>HYPERLINK("http://data.mapchannels.com/dualmaps6/map.htm?lat=40.982612&amp;lng=-84.203740", "Map Channel Link")</f>
        <v>Map Channel Link</v>
      </c>
    </row>
    <row r="1033" spans="1:17" hidden="1" x14ac:dyDescent="0.25">
      <c r="A1033" t="s">
        <v>20</v>
      </c>
      <c r="B1033" t="s">
        <v>2111</v>
      </c>
      <c r="C1033" t="s">
        <v>344</v>
      </c>
      <c r="D1033">
        <v>7.0999999999999994E-2</v>
      </c>
      <c r="E1033" t="s">
        <v>2490</v>
      </c>
      <c r="F1033" t="s">
        <v>24</v>
      </c>
      <c r="G1033" s="6">
        <v>45790.564687500002</v>
      </c>
      <c r="H1033" t="s">
        <v>25</v>
      </c>
      <c r="I1033" t="s">
        <v>26</v>
      </c>
      <c r="J1033" t="s">
        <v>2129</v>
      </c>
      <c r="K1033" t="s">
        <v>124</v>
      </c>
      <c r="M1033" t="s">
        <v>29</v>
      </c>
      <c r="N1033" t="s">
        <v>369</v>
      </c>
      <c r="O1033" t="s">
        <v>2491</v>
      </c>
      <c r="P1033" s="7" t="str">
        <f>HYPERLINK("https://collectormobile.dot.state.oh.us/arcgis/rest/services/ADAROW/ADA_ROW_Inventory_Image_Viewer/MapServer/3/534856/attachments/", "Photo Link")</f>
        <v>Photo Link</v>
      </c>
      <c r="Q1033" s="7" t="str">
        <f>HYPERLINK("http://data.mapchannels.com/dualmaps6/map.htm?lat=40.982774&amp;lng=-84.203714", "Map Channel Link")</f>
        <v>Map Channel Link</v>
      </c>
    </row>
    <row r="1034" spans="1:17" hidden="1" x14ac:dyDescent="0.25">
      <c r="A1034" t="s">
        <v>20</v>
      </c>
      <c r="B1034" t="s">
        <v>2111</v>
      </c>
      <c r="C1034" t="s">
        <v>344</v>
      </c>
      <c r="D1034">
        <v>7.1999999999999995E-2</v>
      </c>
      <c r="E1034" t="s">
        <v>2492</v>
      </c>
      <c r="F1034" t="s">
        <v>24</v>
      </c>
      <c r="G1034" s="6">
        <v>45790.564687500002</v>
      </c>
      <c r="H1034" t="s">
        <v>25</v>
      </c>
      <c r="I1034" t="s">
        <v>26</v>
      </c>
      <c r="J1034" t="s">
        <v>2129</v>
      </c>
      <c r="K1034" t="s">
        <v>38</v>
      </c>
      <c r="M1034" t="s">
        <v>29</v>
      </c>
      <c r="N1034" t="s">
        <v>39</v>
      </c>
      <c r="O1034" t="s">
        <v>2493</v>
      </c>
      <c r="P1034" s="7" t="str">
        <f>HYPERLINK("https://collectormobile.dot.state.oh.us/arcgis/rest/services/ADAROW/ADA_ROW_Inventory_Image_Viewer/MapServer/3/534858/attachments/", "Photo Link")</f>
        <v>Photo Link</v>
      </c>
      <c r="Q1034" s="7" t="str">
        <f>HYPERLINK("http://data.mapchannels.com/dualmaps6/map.htm?lat=40.982710&amp;lng=-84.203595", "Map Channel Link")</f>
        <v>Map Channel Link</v>
      </c>
    </row>
    <row r="1035" spans="1:17" hidden="1" x14ac:dyDescent="0.25">
      <c r="A1035" t="s">
        <v>20</v>
      </c>
      <c r="B1035" t="s">
        <v>2111</v>
      </c>
      <c r="C1035" t="s">
        <v>344</v>
      </c>
      <c r="D1035">
        <v>7.3999999999999996E-2</v>
      </c>
      <c r="E1035" t="s">
        <v>2494</v>
      </c>
      <c r="F1035" t="s">
        <v>24</v>
      </c>
      <c r="G1035" s="6">
        <v>45790.564525462964</v>
      </c>
      <c r="H1035" t="s">
        <v>25</v>
      </c>
      <c r="I1035" t="s">
        <v>26</v>
      </c>
      <c r="J1035" t="s">
        <v>2129</v>
      </c>
      <c r="K1035" t="s">
        <v>124</v>
      </c>
      <c r="M1035" t="s">
        <v>29</v>
      </c>
      <c r="N1035" t="s">
        <v>366</v>
      </c>
      <c r="O1035" t="s">
        <v>2495</v>
      </c>
      <c r="P1035" s="7" t="str">
        <f>HYPERLINK("https://collectormobile.dot.state.oh.us/arcgis/rest/services/ADAROW/ADA_ROW_Inventory_Image_Viewer/MapServer/3/534433/attachments/", "Photo Link")</f>
        <v>Photo Link</v>
      </c>
      <c r="Q1035" s="7" t="str">
        <f>HYPERLINK("http://data.mapchannels.com/dualmaps6/map.htm?lat=40.982746&amp;lng=-84.203582", "Map Channel Link")</f>
        <v>Map Channel Link</v>
      </c>
    </row>
    <row r="1036" spans="1:17" hidden="1" x14ac:dyDescent="0.25">
      <c r="A1036" t="s">
        <v>20</v>
      </c>
      <c r="B1036" t="s">
        <v>2111</v>
      </c>
      <c r="C1036" t="s">
        <v>344</v>
      </c>
      <c r="D1036">
        <v>7.3999999999999996E-2</v>
      </c>
      <c r="E1036" t="s">
        <v>2496</v>
      </c>
      <c r="F1036" t="s">
        <v>24</v>
      </c>
      <c r="G1036" s="6">
        <v>45790.564687500002</v>
      </c>
      <c r="H1036" t="s">
        <v>25</v>
      </c>
      <c r="I1036" t="s">
        <v>26</v>
      </c>
      <c r="J1036" t="s">
        <v>2129</v>
      </c>
      <c r="K1036" t="s">
        <v>28</v>
      </c>
      <c r="M1036" t="s">
        <v>29</v>
      </c>
      <c r="N1036" t="s">
        <v>72</v>
      </c>
      <c r="O1036" t="s">
        <v>2497</v>
      </c>
      <c r="P1036" s="7" t="str">
        <f>HYPERLINK("https://collectormobile.dot.state.oh.us/arcgis/rest/services/ADAROW/ADA_ROW_Inventory_Image_Viewer/MapServer/3/534857/attachments/", "Photo Link")</f>
        <v>Photo Link</v>
      </c>
      <c r="Q1036" s="7" t="str">
        <f>HYPERLINK("http://data.mapchannels.com/dualmaps6/map.htm?lat=40.982785&amp;lng=-84.203646", "Map Channel Link")</f>
        <v>Map Channel Link</v>
      </c>
    </row>
    <row r="1037" spans="1:17" hidden="1" x14ac:dyDescent="0.25">
      <c r="A1037" t="s">
        <v>20</v>
      </c>
      <c r="B1037" t="s">
        <v>2111</v>
      </c>
      <c r="C1037" t="s">
        <v>1998</v>
      </c>
      <c r="D1037">
        <v>6.0999999999999999E-2</v>
      </c>
      <c r="E1037" t="s">
        <v>2498</v>
      </c>
      <c r="F1037" t="s">
        <v>24</v>
      </c>
      <c r="G1037" s="6">
        <v>45790.564687500002</v>
      </c>
      <c r="H1037" t="s">
        <v>25</v>
      </c>
      <c r="I1037" t="s">
        <v>26</v>
      </c>
      <c r="J1037" t="s">
        <v>2129</v>
      </c>
      <c r="K1037" t="s">
        <v>28</v>
      </c>
      <c r="M1037" t="s">
        <v>29</v>
      </c>
      <c r="N1037" t="s">
        <v>39</v>
      </c>
      <c r="O1037" t="s">
        <v>2499</v>
      </c>
      <c r="P1037" s="7" t="str">
        <f>HYPERLINK("https://collectormobile.dot.state.oh.us/arcgis/rest/services/ADAROW/ADA_ROW_Inventory_Image_Viewer/MapServer/3/534829/attachments/", "Photo Link")</f>
        <v>Photo Link</v>
      </c>
      <c r="Q1037" s="7" t="str">
        <f>HYPERLINK("http://data.mapchannels.com/dualmaps6/map.htm?lat=40.980923&amp;lng=-84.197346", "Map Channel Link")</f>
        <v>Map Channel Link</v>
      </c>
    </row>
    <row r="1038" spans="1:17" hidden="1" x14ac:dyDescent="0.25">
      <c r="A1038" t="s">
        <v>20</v>
      </c>
      <c r="B1038" t="s">
        <v>2111</v>
      </c>
      <c r="C1038" t="s">
        <v>2500</v>
      </c>
      <c r="D1038">
        <v>6.2E-2</v>
      </c>
      <c r="E1038" t="s">
        <v>2501</v>
      </c>
      <c r="F1038" t="s">
        <v>24</v>
      </c>
      <c r="G1038" s="6">
        <v>45790.564525462964</v>
      </c>
      <c r="H1038" t="s">
        <v>25</v>
      </c>
      <c r="I1038" t="s">
        <v>26</v>
      </c>
      <c r="J1038" t="s">
        <v>2129</v>
      </c>
      <c r="K1038" t="s">
        <v>38</v>
      </c>
      <c r="M1038" t="s">
        <v>29</v>
      </c>
      <c r="N1038" t="s">
        <v>39</v>
      </c>
      <c r="O1038" t="s">
        <v>2502</v>
      </c>
      <c r="P1038" s="7" t="str">
        <f>HYPERLINK("https://collectormobile.dot.state.oh.us/arcgis/rest/services/ADAROW/ADA_ROW_Inventory_Image_Viewer/MapServer/3/534430/attachments/", "Photo Link")</f>
        <v>Photo Link</v>
      </c>
      <c r="Q1038" s="7" t="str">
        <f>HYPERLINK("http://data.mapchannels.com/dualmaps6/map.htm?lat=40.981956&amp;lng=-84.202816", "Map Channel Link")</f>
        <v>Map Channel Link</v>
      </c>
    </row>
    <row r="1039" spans="1:17" hidden="1" x14ac:dyDescent="0.25">
      <c r="A1039" t="s">
        <v>20</v>
      </c>
      <c r="B1039" t="s">
        <v>2111</v>
      </c>
      <c r="C1039" t="s">
        <v>2500</v>
      </c>
      <c r="D1039">
        <v>6.2E-2</v>
      </c>
      <c r="E1039" t="s">
        <v>2503</v>
      </c>
      <c r="F1039" t="s">
        <v>24</v>
      </c>
      <c r="G1039" s="6">
        <v>45790.564525462964</v>
      </c>
      <c r="H1039" t="s">
        <v>25</v>
      </c>
      <c r="I1039" t="s">
        <v>26</v>
      </c>
      <c r="J1039" t="s">
        <v>2129</v>
      </c>
      <c r="K1039" t="s">
        <v>38</v>
      </c>
      <c r="M1039" t="s">
        <v>29</v>
      </c>
      <c r="N1039" t="s">
        <v>39</v>
      </c>
      <c r="O1039" t="s">
        <v>2504</v>
      </c>
      <c r="P1039" s="7" t="str">
        <f>HYPERLINK("https://collectormobile.dot.state.oh.us/arcgis/rest/services/ADAROW/ADA_ROW_Inventory_Image_Viewer/MapServer/3/534431/attachments/", "Photo Link")</f>
        <v>Photo Link</v>
      </c>
      <c r="Q1039" s="7" t="str">
        <f>HYPERLINK("http://data.mapchannels.com/dualmaps6/map.htm?lat=40.982012&amp;lng=-84.202899", "Map Channel Link")</f>
        <v>Map Channel Link</v>
      </c>
    </row>
    <row r="1040" spans="1:17" hidden="1" x14ac:dyDescent="0.25">
      <c r="A1040" t="s">
        <v>20</v>
      </c>
      <c r="B1040" t="s">
        <v>2111</v>
      </c>
      <c r="C1040" t="s">
        <v>2500</v>
      </c>
      <c r="D1040">
        <v>7.4999999999999997E-2</v>
      </c>
      <c r="E1040" t="s">
        <v>2505</v>
      </c>
      <c r="F1040" t="s">
        <v>24</v>
      </c>
      <c r="G1040" s="6">
        <v>45790.564687500002</v>
      </c>
      <c r="H1040" t="s">
        <v>25</v>
      </c>
      <c r="I1040" t="s">
        <v>26</v>
      </c>
      <c r="J1040" t="s">
        <v>2129</v>
      </c>
      <c r="K1040" t="s">
        <v>124</v>
      </c>
      <c r="M1040" t="s">
        <v>29</v>
      </c>
      <c r="N1040" t="s">
        <v>379</v>
      </c>
      <c r="O1040" t="s">
        <v>2506</v>
      </c>
      <c r="P1040" s="7" t="str">
        <f>HYPERLINK("https://collectormobile.dot.state.oh.us/arcgis/rest/services/ADAROW/ADA_ROW_Inventory_Image_Viewer/MapServer/3/534849/attachments/", "Photo Link")</f>
        <v>Photo Link</v>
      </c>
      <c r="Q1040" s="7" t="str">
        <f>HYPERLINK("http://data.mapchannels.com/dualmaps6/map.htm?lat=40.982071&amp;lng=-84.202620", "Map Channel Link")</f>
        <v>Map Channel Link</v>
      </c>
    </row>
    <row r="1041" spans="1:17" hidden="1" x14ac:dyDescent="0.25">
      <c r="A1041" t="s">
        <v>20</v>
      </c>
      <c r="B1041" t="s">
        <v>2111</v>
      </c>
      <c r="C1041" t="s">
        <v>2500</v>
      </c>
      <c r="D1041">
        <v>7.4999999999999997E-2</v>
      </c>
      <c r="E1041" t="s">
        <v>2507</v>
      </c>
      <c r="F1041" t="s">
        <v>24</v>
      </c>
      <c r="G1041" s="6">
        <v>45790.564687500002</v>
      </c>
      <c r="H1041" t="s">
        <v>25</v>
      </c>
      <c r="I1041" t="s">
        <v>26</v>
      </c>
      <c r="J1041" t="s">
        <v>2129</v>
      </c>
      <c r="K1041" t="s">
        <v>124</v>
      </c>
      <c r="M1041" t="s">
        <v>29</v>
      </c>
      <c r="N1041" t="s">
        <v>128</v>
      </c>
      <c r="O1041" t="s">
        <v>2508</v>
      </c>
      <c r="P1041" s="7" t="str">
        <f>HYPERLINK("https://collectormobile.dot.state.oh.us/arcgis/rest/services/ADAROW/ADA_ROW_Inventory_Image_Viewer/MapServer/3/534851/attachments/", "Photo Link")</f>
        <v>Photo Link</v>
      </c>
      <c r="Q1041" s="7" t="str">
        <f>HYPERLINK("http://data.mapchannels.com/dualmaps6/map.htm?lat=40.982176&amp;lng=-84.202779", "Map Channel Link")</f>
        <v>Map Channel Link</v>
      </c>
    </row>
    <row r="1042" spans="1:17" hidden="1" x14ac:dyDescent="0.25">
      <c r="A1042" t="s">
        <v>20</v>
      </c>
      <c r="B1042" t="s">
        <v>2111</v>
      </c>
      <c r="C1042" t="s">
        <v>1439</v>
      </c>
      <c r="D1042">
        <v>5.2999999999999999E-2</v>
      </c>
      <c r="E1042" t="s">
        <v>2509</v>
      </c>
      <c r="F1042" t="s">
        <v>24</v>
      </c>
      <c r="G1042" s="6">
        <v>45630.687835648147</v>
      </c>
      <c r="H1042" t="s">
        <v>25</v>
      </c>
      <c r="I1042" t="s">
        <v>26</v>
      </c>
      <c r="J1042" t="s">
        <v>2129</v>
      </c>
      <c r="K1042" t="s">
        <v>124</v>
      </c>
      <c r="M1042" t="s">
        <v>29</v>
      </c>
      <c r="N1042" t="s">
        <v>2510</v>
      </c>
      <c r="O1042" t="s">
        <v>2511</v>
      </c>
      <c r="P1042" s="7" t="str">
        <f>HYPERLINK("https://collectormobile.dot.state.oh.us/arcgis/rest/services/ADAROW/ADA_ROW_Inventory_Image_Viewer/MapServer/3/653437/attachments/", "Photo Link")</f>
        <v>Photo Link</v>
      </c>
      <c r="Q1042" s="7" t="str">
        <f>HYPERLINK("http://data.mapchannels.com/dualmaps6/map.htm?lat=40.989816&amp;lng=-84.197886", "Map Channel Link")</f>
        <v>Map Channel Link</v>
      </c>
    </row>
    <row r="1043" spans="1:17" hidden="1" x14ac:dyDescent="0.25">
      <c r="A1043" t="s">
        <v>20</v>
      </c>
      <c r="B1043" t="s">
        <v>2111</v>
      </c>
      <c r="C1043" t="s">
        <v>2512</v>
      </c>
      <c r="D1043">
        <v>5.0000000000000001E-3</v>
      </c>
      <c r="E1043" t="s">
        <v>2513</v>
      </c>
      <c r="F1043" t="s">
        <v>24</v>
      </c>
      <c r="G1043" s="6">
        <v>45790.564837962957</v>
      </c>
      <c r="H1043" t="s">
        <v>25</v>
      </c>
      <c r="I1043" t="s">
        <v>26</v>
      </c>
      <c r="J1043" t="s">
        <v>2129</v>
      </c>
      <c r="K1043" t="s">
        <v>124</v>
      </c>
      <c r="M1043" t="s">
        <v>29</v>
      </c>
      <c r="N1043" t="s">
        <v>193</v>
      </c>
      <c r="O1043" t="s">
        <v>2514</v>
      </c>
      <c r="P1043" s="7" t="str">
        <f>HYPERLINK("https://collectormobile.dot.state.oh.us/arcgis/rest/services/ADAROW/ADA_ROW_Inventory_Image_Viewer/MapServer/3/548639/attachments/", "Photo Link")</f>
        <v>Photo Link</v>
      </c>
      <c r="Q1043" s="7" t="str">
        <f>HYPERLINK("http://data.mapchannels.com/dualmaps6/map.htm?lat=40.980652&amp;lng=-84.202551", "Map Channel Link")</f>
        <v>Map Channel Link</v>
      </c>
    </row>
    <row r="1044" spans="1:17" hidden="1" x14ac:dyDescent="0.25">
      <c r="A1044" t="s">
        <v>20</v>
      </c>
      <c r="B1044" t="s">
        <v>2111</v>
      </c>
      <c r="C1044" t="s">
        <v>2515</v>
      </c>
      <c r="D1044">
        <v>0.126</v>
      </c>
      <c r="E1044" t="s">
        <v>2516</v>
      </c>
      <c r="F1044" t="s">
        <v>24</v>
      </c>
      <c r="G1044" s="6">
        <v>45790.564687500002</v>
      </c>
      <c r="H1044" t="s">
        <v>25</v>
      </c>
      <c r="I1044" t="s">
        <v>26</v>
      </c>
      <c r="J1044" t="s">
        <v>2129</v>
      </c>
      <c r="K1044" t="s">
        <v>124</v>
      </c>
      <c r="M1044" t="s">
        <v>29</v>
      </c>
      <c r="N1044" t="s">
        <v>379</v>
      </c>
      <c r="O1044" t="s">
        <v>2517</v>
      </c>
      <c r="P1044" s="7" t="str">
        <f>HYPERLINK("https://collectormobile.dot.state.oh.us/arcgis/rest/services/ADAROW/ADA_ROW_Inventory_Image_Viewer/MapServer/3/534847/attachments/", "Photo Link")</f>
        <v>Photo Link</v>
      </c>
      <c r="Q1044" s="7" t="str">
        <f>HYPERLINK("http://data.mapchannels.com/dualmaps6/map.htm?lat=40.980785&amp;lng=-84.202701", "Map Channel Link")</f>
        <v>Map Channel Link</v>
      </c>
    </row>
    <row r="1045" spans="1:17" hidden="1" x14ac:dyDescent="0.25">
      <c r="A1045" t="s">
        <v>20</v>
      </c>
      <c r="B1045" t="s">
        <v>2111</v>
      </c>
      <c r="C1045" t="s">
        <v>2515</v>
      </c>
      <c r="D1045">
        <v>0.126</v>
      </c>
      <c r="E1045" t="s">
        <v>2518</v>
      </c>
      <c r="F1045" t="s">
        <v>24</v>
      </c>
      <c r="G1045" s="6">
        <v>45790.564837962957</v>
      </c>
      <c r="H1045" t="s">
        <v>25</v>
      </c>
      <c r="I1045" t="s">
        <v>26</v>
      </c>
      <c r="J1045" t="s">
        <v>2129</v>
      </c>
      <c r="K1045" t="s">
        <v>124</v>
      </c>
      <c r="M1045" t="s">
        <v>29</v>
      </c>
      <c r="N1045" t="s">
        <v>366</v>
      </c>
      <c r="O1045" t="s">
        <v>2519</v>
      </c>
      <c r="P1045" s="7" t="str">
        <f>HYPERLINK("https://collectormobile.dot.state.oh.us/arcgis/rest/services/ADAROW/ADA_ROW_Inventory_Image_Viewer/MapServer/3/548640/attachments/", "Photo Link")</f>
        <v>Photo Link</v>
      </c>
      <c r="Q1045" s="7" t="str">
        <f>HYPERLINK("http://data.mapchannels.com/dualmaps6/map.htm?lat=40.980776&amp;lng=-84.202726", "Map Channel Link")</f>
        <v>Map Channel Link</v>
      </c>
    </row>
    <row r="1046" spans="1:17" hidden="1" x14ac:dyDescent="0.25">
      <c r="A1046" t="s">
        <v>20</v>
      </c>
      <c r="B1046" t="s">
        <v>2111</v>
      </c>
      <c r="C1046" t="s">
        <v>2520</v>
      </c>
      <c r="D1046">
        <v>0.26700000000000002</v>
      </c>
      <c r="E1046" t="s">
        <v>2521</v>
      </c>
      <c r="F1046" t="s">
        <v>24</v>
      </c>
      <c r="G1046" s="6">
        <v>45790.564687500002</v>
      </c>
      <c r="H1046" t="s">
        <v>25</v>
      </c>
      <c r="I1046" t="s">
        <v>26</v>
      </c>
      <c r="J1046" t="s">
        <v>2119</v>
      </c>
      <c r="K1046" t="s">
        <v>28</v>
      </c>
      <c r="M1046" t="s">
        <v>29</v>
      </c>
      <c r="N1046" t="s">
        <v>72</v>
      </c>
      <c r="O1046" t="s">
        <v>2522</v>
      </c>
      <c r="P1046" s="7" t="str">
        <f>HYPERLINK("https://collectormobile.dot.state.oh.us/arcgis/rest/services/ADAROW/ADA_ROW_Inventory_Image_Viewer/MapServer/3/534922/attachments/", "Photo Link")</f>
        <v>Photo Link</v>
      </c>
      <c r="Q1046" s="7" t="str">
        <f>HYPERLINK("http://data.mapchannels.com/dualmaps6/map.htm?lat=41.104252&amp;lng=-83.981355", "Map Channel Link")</f>
        <v>Map Channel Link</v>
      </c>
    </row>
    <row r="1047" spans="1:17" hidden="1" x14ac:dyDescent="0.25">
      <c r="A1047" t="s">
        <v>20</v>
      </c>
      <c r="B1047" t="s">
        <v>2111</v>
      </c>
      <c r="C1047" t="s">
        <v>2520</v>
      </c>
      <c r="D1047">
        <v>0.26700000000000002</v>
      </c>
      <c r="E1047" t="s">
        <v>2523</v>
      </c>
      <c r="F1047" t="s">
        <v>24</v>
      </c>
      <c r="G1047" s="6">
        <v>45790.564687500002</v>
      </c>
      <c r="H1047" t="s">
        <v>25</v>
      </c>
      <c r="I1047" t="s">
        <v>26</v>
      </c>
      <c r="J1047" t="s">
        <v>2119</v>
      </c>
      <c r="K1047" t="s">
        <v>28</v>
      </c>
      <c r="M1047" t="s">
        <v>29</v>
      </c>
      <c r="N1047" t="s">
        <v>80</v>
      </c>
      <c r="O1047" t="s">
        <v>2524</v>
      </c>
      <c r="P1047" s="7" t="str">
        <f>HYPERLINK("https://collectormobile.dot.state.oh.us/arcgis/rest/services/ADAROW/ADA_ROW_Inventory_Image_Viewer/MapServer/3/534923/attachments/", "Photo Link")</f>
        <v>Photo Link</v>
      </c>
      <c r="Q1047" s="7" t="str">
        <f>HYPERLINK("http://data.mapchannels.com/dualmaps6/map.htm?lat=41.104161&amp;lng=-83.981356", "Map Channel Link")</f>
        <v>Map Channel Link</v>
      </c>
    </row>
    <row r="1048" spans="1:17" hidden="1" x14ac:dyDescent="0.25">
      <c r="A1048" t="s">
        <v>20</v>
      </c>
      <c r="B1048" t="s">
        <v>2111</v>
      </c>
      <c r="C1048" t="s">
        <v>2520</v>
      </c>
      <c r="D1048">
        <v>0.27600000000000002</v>
      </c>
      <c r="E1048" t="s">
        <v>2525</v>
      </c>
      <c r="F1048" t="s">
        <v>24</v>
      </c>
      <c r="G1048" s="6">
        <v>45790.564525462964</v>
      </c>
      <c r="H1048" t="s">
        <v>25</v>
      </c>
      <c r="I1048" t="s">
        <v>26</v>
      </c>
      <c r="J1048" t="s">
        <v>2119</v>
      </c>
      <c r="K1048"/>
      <c r="M1048" t="s">
        <v>29</v>
      </c>
      <c r="N1048" t="s">
        <v>200</v>
      </c>
      <c r="O1048" t="s">
        <v>2526</v>
      </c>
      <c r="P1048" s="7" t="str">
        <f>HYPERLINK("https://collectormobile.dot.state.oh.us/arcgis/rest/services/ADAROW/ADA_ROW_Inventory_Image_Viewer/MapServer/3/534494/attachments/", "Photo Link")</f>
        <v>Photo Link</v>
      </c>
      <c r="Q1048" s="7" t="str">
        <f>HYPERLINK("http://data.mapchannels.com/dualmaps6/map.htm?lat=41.104166&amp;lng=-83.981174", "Map Channel Link")</f>
        <v>Map Channel Link</v>
      </c>
    </row>
    <row r="1049" spans="1:17" hidden="1" x14ac:dyDescent="0.25">
      <c r="A1049" t="s">
        <v>20</v>
      </c>
      <c r="B1049" t="s">
        <v>2111</v>
      </c>
      <c r="C1049" t="s">
        <v>2527</v>
      </c>
      <c r="D1049">
        <v>3.0089999999999999</v>
      </c>
      <c r="E1049" t="s">
        <v>2528</v>
      </c>
      <c r="F1049" t="s">
        <v>24</v>
      </c>
      <c r="G1049" s="6">
        <v>45790.564687500002</v>
      </c>
      <c r="H1049" t="s">
        <v>25</v>
      </c>
      <c r="I1049" t="s">
        <v>26</v>
      </c>
      <c r="J1049" t="s">
        <v>2299</v>
      </c>
      <c r="K1049" t="s">
        <v>38</v>
      </c>
      <c r="M1049" t="s">
        <v>29</v>
      </c>
      <c r="N1049" t="s">
        <v>109</v>
      </c>
      <c r="O1049" t="s">
        <v>2529</v>
      </c>
      <c r="P1049" s="7" t="str">
        <f>HYPERLINK("https://collectormobile.dot.state.oh.us/arcgis/rest/services/ADAROW/ADA_ROW_Inventory_Image_Viewer/MapServer/3/535006/attachments/", "Photo Link")</f>
        <v>Photo Link</v>
      </c>
      <c r="Q1049" s="7" t="str">
        <f>HYPERLINK("http://data.mapchannels.com/dualmaps6/map.htm?lat=40.932150&amp;lng=-84.341352", "Map Channel Link")</f>
        <v>Map Channel Link</v>
      </c>
    </row>
    <row r="1050" spans="1:17" hidden="1" x14ac:dyDescent="0.25">
      <c r="A1050" t="s">
        <v>20</v>
      </c>
      <c r="B1050" t="s">
        <v>2111</v>
      </c>
      <c r="C1050" t="s">
        <v>2527</v>
      </c>
      <c r="D1050">
        <v>3.052</v>
      </c>
      <c r="E1050" t="s">
        <v>2530</v>
      </c>
      <c r="F1050" t="s">
        <v>24</v>
      </c>
      <c r="G1050" s="6">
        <v>45790.564687500002</v>
      </c>
      <c r="H1050" t="s">
        <v>25</v>
      </c>
      <c r="I1050" t="s">
        <v>26</v>
      </c>
      <c r="J1050" t="s">
        <v>2299</v>
      </c>
      <c r="K1050" t="s">
        <v>28</v>
      </c>
      <c r="M1050" t="s">
        <v>29</v>
      </c>
      <c r="N1050" t="s">
        <v>1127</v>
      </c>
      <c r="O1050" t="s">
        <v>2531</v>
      </c>
      <c r="P1050" s="7" t="str">
        <f>HYPERLINK("https://collectormobile.dot.state.oh.us/arcgis/rest/services/ADAROW/ADA_ROW_Inventory_Image_Viewer/MapServer/3/534595/attachments/", "Photo Link")</f>
        <v>Photo Link</v>
      </c>
      <c r="Q1050" s="7" t="str">
        <f>HYPERLINK("http://data.mapchannels.com/dualmaps6/map.htm?lat=40.932167&amp;lng=-84.340518", "Map Channel Link")</f>
        <v>Map Channel Link</v>
      </c>
    </row>
    <row r="1051" spans="1:17" hidden="1" x14ac:dyDescent="0.25">
      <c r="A1051" t="s">
        <v>20</v>
      </c>
      <c r="B1051" t="s">
        <v>2111</v>
      </c>
      <c r="C1051" t="s">
        <v>2527</v>
      </c>
      <c r="D1051">
        <v>3.0539999999999998</v>
      </c>
      <c r="E1051" t="s">
        <v>2532</v>
      </c>
      <c r="F1051" t="s">
        <v>24</v>
      </c>
      <c r="G1051" s="6">
        <v>45790.564687500002</v>
      </c>
      <c r="H1051" t="s">
        <v>25</v>
      </c>
      <c r="I1051" t="s">
        <v>26</v>
      </c>
      <c r="J1051" t="s">
        <v>2299</v>
      </c>
      <c r="K1051" t="s">
        <v>124</v>
      </c>
      <c r="M1051" t="s">
        <v>29</v>
      </c>
      <c r="N1051" t="s">
        <v>229</v>
      </c>
      <c r="O1051" t="s">
        <v>2533</v>
      </c>
      <c r="P1051" s="7" t="str">
        <f>HYPERLINK("https://collectormobile.dot.state.oh.us/arcgis/rest/services/ADAROW/ADA_ROW_Inventory_Image_Viewer/MapServer/3/534593/attachments/", "Photo Link")</f>
        <v>Photo Link</v>
      </c>
      <c r="Q1051" s="7" t="str">
        <f>HYPERLINK("http://data.mapchannels.com/dualmaps6/map.htm?lat=40.932212&amp;lng=-84.340484", "Map Channel Link")</f>
        <v>Map Channel Link</v>
      </c>
    </row>
    <row r="1052" spans="1:17" hidden="1" x14ac:dyDescent="0.25">
      <c r="A1052" t="s">
        <v>20</v>
      </c>
      <c r="B1052" t="s">
        <v>2111</v>
      </c>
      <c r="C1052" t="s">
        <v>2527</v>
      </c>
      <c r="D1052">
        <v>3.109</v>
      </c>
      <c r="E1052" t="s">
        <v>2534</v>
      </c>
      <c r="F1052" t="s">
        <v>24</v>
      </c>
      <c r="G1052" s="6">
        <v>45790.564687500002</v>
      </c>
      <c r="H1052" t="s">
        <v>25</v>
      </c>
      <c r="I1052" t="s">
        <v>26</v>
      </c>
      <c r="J1052" t="s">
        <v>2299</v>
      </c>
      <c r="K1052" t="s">
        <v>124</v>
      </c>
      <c r="M1052" t="s">
        <v>29</v>
      </c>
      <c r="N1052" t="s">
        <v>193</v>
      </c>
      <c r="O1052" t="s">
        <v>2535</v>
      </c>
      <c r="P1052" s="7" t="str">
        <f>HYPERLINK("https://collectormobile.dot.state.oh.us/arcgis/rest/services/ADAROW/ADA_ROW_Inventory_Image_Viewer/MapServer/3/534586/attachments/", "Photo Link")</f>
        <v>Photo Link</v>
      </c>
      <c r="Q1052" s="7" t="str">
        <f>HYPERLINK("http://data.mapchannels.com/dualmaps6/map.htm?lat=40.932200&amp;lng=-84.339444", "Map Channel Link")</f>
        <v>Map Channel Link</v>
      </c>
    </row>
    <row r="1053" spans="1:17" hidden="1" x14ac:dyDescent="0.25">
      <c r="A1053" t="s">
        <v>20</v>
      </c>
      <c r="B1053" t="s">
        <v>2111</v>
      </c>
      <c r="C1053" t="s">
        <v>2527</v>
      </c>
      <c r="D1053">
        <v>3.1970000000000001</v>
      </c>
      <c r="E1053" t="s">
        <v>2536</v>
      </c>
      <c r="F1053" t="s">
        <v>24</v>
      </c>
      <c r="G1053" s="6">
        <v>45790.564687500002</v>
      </c>
      <c r="H1053" t="s">
        <v>25</v>
      </c>
      <c r="I1053" t="s">
        <v>26</v>
      </c>
      <c r="J1053" t="s">
        <v>2299</v>
      </c>
      <c r="K1053" t="s">
        <v>124</v>
      </c>
      <c r="M1053" t="s">
        <v>29</v>
      </c>
      <c r="N1053" t="s">
        <v>2537</v>
      </c>
      <c r="O1053" t="s">
        <v>2538</v>
      </c>
      <c r="P1053" s="7" t="str">
        <f>HYPERLINK("https://collectormobile.dot.state.oh.us/arcgis/rest/services/ADAROW/ADA_ROW_Inventory_Image_Viewer/MapServer/3/535000/attachments/", "Photo Link")</f>
        <v>Photo Link</v>
      </c>
      <c r="Q1053" s="7" t="str">
        <f>HYPERLINK("http://data.mapchannels.com/dualmaps6/map.htm?lat=40.933478&amp;lng=-84.339346", "Map Channel Link")</f>
        <v>Map Channel Link</v>
      </c>
    </row>
    <row r="1054" spans="1:17" hidden="1" x14ac:dyDescent="0.25">
      <c r="A1054" t="s">
        <v>20</v>
      </c>
      <c r="B1054" t="s">
        <v>2111</v>
      </c>
      <c r="C1054" t="s">
        <v>2527</v>
      </c>
      <c r="D1054">
        <v>3.26</v>
      </c>
      <c r="E1054" t="s">
        <v>2539</v>
      </c>
      <c r="F1054" t="s">
        <v>24</v>
      </c>
      <c r="G1054" s="6">
        <v>45790.564687500002</v>
      </c>
      <c r="H1054" t="s">
        <v>25</v>
      </c>
      <c r="I1054" t="s">
        <v>26</v>
      </c>
      <c r="J1054" t="s">
        <v>2299</v>
      </c>
      <c r="K1054" t="s">
        <v>28</v>
      </c>
      <c r="M1054" t="s">
        <v>29</v>
      </c>
      <c r="N1054" t="s">
        <v>33</v>
      </c>
      <c r="O1054" t="s">
        <v>2540</v>
      </c>
      <c r="P1054" s="7" t="str">
        <f>HYPERLINK("https://collectormobile.dot.state.oh.us/arcgis/rest/services/ADAROW/ADA_ROW_Inventory_Image_Viewer/MapServer/3/534998/attachments/", "Photo Link")</f>
        <v>Photo Link</v>
      </c>
      <c r="Q1054" s="7" t="str">
        <f>HYPERLINK("http://data.mapchannels.com/dualmaps6/map.htm?lat=40.934393&amp;lng=-84.339278", "Map Channel Link")</f>
        <v>Map Channel Link</v>
      </c>
    </row>
    <row r="1055" spans="1:17" hidden="1" x14ac:dyDescent="0.25">
      <c r="A1055" t="s">
        <v>20</v>
      </c>
      <c r="B1055" t="s">
        <v>2111</v>
      </c>
      <c r="C1055" t="s">
        <v>2527</v>
      </c>
      <c r="D1055">
        <v>3.2610000000000001</v>
      </c>
      <c r="E1055" t="s">
        <v>2541</v>
      </c>
      <c r="F1055" t="s">
        <v>24</v>
      </c>
      <c r="G1055" s="6">
        <v>45790.564687500002</v>
      </c>
      <c r="H1055" t="s">
        <v>25</v>
      </c>
      <c r="I1055" t="s">
        <v>26</v>
      </c>
      <c r="J1055" t="s">
        <v>2299</v>
      </c>
      <c r="K1055" t="s">
        <v>124</v>
      </c>
      <c r="M1055" t="s">
        <v>29</v>
      </c>
      <c r="N1055" t="s">
        <v>193</v>
      </c>
      <c r="O1055" t="s">
        <v>2542</v>
      </c>
      <c r="P1055" s="7" t="str">
        <f>HYPERLINK("https://collectormobile.dot.state.oh.us/arcgis/rest/services/ADAROW/ADA_ROW_Inventory_Image_Viewer/MapServer/3/534999/attachments/", "Photo Link")</f>
        <v>Photo Link</v>
      </c>
      <c r="Q1055" s="7" t="str">
        <f>HYPERLINK("http://data.mapchannels.com/dualmaps6/map.htm?lat=40.934401&amp;lng=-84.339314", "Map Channel Link")</f>
        <v>Map Channel Link</v>
      </c>
    </row>
    <row r="1056" spans="1:17" hidden="1" x14ac:dyDescent="0.25">
      <c r="A1056" t="s">
        <v>20</v>
      </c>
      <c r="B1056" t="s">
        <v>2111</v>
      </c>
      <c r="C1056" t="s">
        <v>2527</v>
      </c>
      <c r="D1056">
        <v>3.262</v>
      </c>
      <c r="E1056" t="s">
        <v>2543</v>
      </c>
      <c r="F1056" t="s">
        <v>24</v>
      </c>
      <c r="G1056" s="6">
        <v>45790.564687500002</v>
      </c>
      <c r="H1056" t="s">
        <v>25</v>
      </c>
      <c r="I1056" t="s">
        <v>26</v>
      </c>
      <c r="J1056" t="s">
        <v>2299</v>
      </c>
      <c r="K1056" t="s">
        <v>28</v>
      </c>
      <c r="M1056" t="s">
        <v>29</v>
      </c>
      <c r="N1056" t="s">
        <v>72</v>
      </c>
      <c r="O1056" t="s">
        <v>2544</v>
      </c>
      <c r="P1056" s="7" t="str">
        <f>HYPERLINK("https://collectormobile.dot.state.oh.us/arcgis/rest/services/ADAROW/ADA_ROW_Inventory_Image_Viewer/MapServer/3/534996/attachments/", "Photo Link")</f>
        <v>Photo Link</v>
      </c>
      <c r="Q1056" s="7" t="str">
        <f>HYPERLINK("http://data.mapchannels.com/dualmaps6/map.htm?lat=40.934415&amp;lng=-84.339232", "Map Channel Link")</f>
        <v>Map Channel Link</v>
      </c>
    </row>
    <row r="1057" spans="1:17" hidden="1" x14ac:dyDescent="0.25">
      <c r="A1057" t="s">
        <v>20</v>
      </c>
      <c r="B1057" t="s">
        <v>2111</v>
      </c>
      <c r="C1057" t="s">
        <v>2527</v>
      </c>
      <c r="D1057">
        <v>3.262</v>
      </c>
      <c r="E1057" t="s">
        <v>2545</v>
      </c>
      <c r="F1057" t="s">
        <v>24</v>
      </c>
      <c r="G1057" s="6">
        <v>45790.564687500002</v>
      </c>
      <c r="H1057" t="s">
        <v>25</v>
      </c>
      <c r="I1057" t="s">
        <v>26</v>
      </c>
      <c r="J1057" t="s">
        <v>2299</v>
      </c>
      <c r="K1057" t="s">
        <v>124</v>
      </c>
      <c r="M1057" t="s">
        <v>29</v>
      </c>
      <c r="N1057" t="s">
        <v>483</v>
      </c>
      <c r="O1057" t="s">
        <v>2546</v>
      </c>
      <c r="P1057" s="7" t="str">
        <f>HYPERLINK("https://collectormobile.dot.state.oh.us/arcgis/rest/services/ADAROW/ADA_ROW_Inventory_Image_Viewer/MapServer/3/534997/attachments/", "Photo Link")</f>
        <v>Photo Link</v>
      </c>
      <c r="Q1057" s="7" t="str">
        <f>HYPERLINK("http://data.mapchannels.com/dualmaps6/map.htm?lat=40.934424&amp;lng=-84.339315", "Map Channel Link")</f>
        <v>Map Channel Link</v>
      </c>
    </row>
    <row r="1058" spans="1:17" hidden="1" x14ac:dyDescent="0.25">
      <c r="A1058" t="s">
        <v>20</v>
      </c>
      <c r="B1058" t="s">
        <v>2111</v>
      </c>
      <c r="C1058" t="s">
        <v>2527</v>
      </c>
      <c r="D1058">
        <v>3.2629999999999999</v>
      </c>
      <c r="E1058" t="s">
        <v>2547</v>
      </c>
      <c r="F1058" t="s">
        <v>24</v>
      </c>
      <c r="G1058" s="6">
        <v>45790.564525462964</v>
      </c>
      <c r="H1058" t="s">
        <v>25</v>
      </c>
      <c r="I1058" t="s">
        <v>26</v>
      </c>
      <c r="J1058" t="s">
        <v>2299</v>
      </c>
      <c r="K1058"/>
      <c r="M1058" t="s">
        <v>29</v>
      </c>
      <c r="N1058" t="s">
        <v>200</v>
      </c>
      <c r="O1058" t="s">
        <v>2548</v>
      </c>
      <c r="P1058" s="7" t="str">
        <f>HYPERLINK("https://collectormobile.dot.state.oh.us/arcgis/rest/services/ADAROW/ADA_ROW_Inventory_Image_Viewer/MapServer/3/534578/attachments/", "Photo Link")</f>
        <v>Photo Link</v>
      </c>
      <c r="Q1058" s="7" t="str">
        <f>HYPERLINK("http://data.mapchannels.com/dualmaps6/map.htm?lat=40.934435&amp;lng=-84.339245", "Map Channel Link")</f>
        <v>Map Channel Link</v>
      </c>
    </row>
    <row r="1059" spans="1:17" hidden="1" x14ac:dyDescent="0.25">
      <c r="A1059" t="s">
        <v>20</v>
      </c>
      <c r="B1059" t="s">
        <v>2111</v>
      </c>
      <c r="C1059" t="s">
        <v>2527</v>
      </c>
      <c r="D1059">
        <v>3.2629999999999999</v>
      </c>
      <c r="E1059" t="s">
        <v>2549</v>
      </c>
      <c r="F1059" t="s">
        <v>24</v>
      </c>
      <c r="G1059" s="6">
        <v>45790.564525462964</v>
      </c>
      <c r="H1059" t="s">
        <v>25</v>
      </c>
      <c r="I1059" t="s">
        <v>26</v>
      </c>
      <c r="J1059" t="s">
        <v>2299</v>
      </c>
      <c r="K1059" t="s">
        <v>38</v>
      </c>
      <c r="M1059" t="s">
        <v>29</v>
      </c>
      <c r="N1059" t="s">
        <v>30</v>
      </c>
      <c r="O1059" t="s">
        <v>2550</v>
      </c>
      <c r="P1059" s="7" t="str">
        <f>HYPERLINK("https://collectormobile.dot.state.oh.us/arcgis/rest/services/ADAROW/ADA_ROW_Inventory_Image_Viewer/MapServer/3/534579/attachments/", "Photo Link")</f>
        <v>Photo Link</v>
      </c>
      <c r="Q1059" s="7" t="str">
        <f>HYPERLINK("http://data.mapchannels.com/dualmaps6/map.htm?lat=40.934433&amp;lng=-84.339281", "Map Channel Link")</f>
        <v>Map Channel Link</v>
      </c>
    </row>
    <row r="1060" spans="1:17" hidden="1" x14ac:dyDescent="0.25">
      <c r="A1060" t="s">
        <v>20</v>
      </c>
      <c r="B1060" t="s">
        <v>2111</v>
      </c>
      <c r="C1060" t="s">
        <v>2527</v>
      </c>
      <c r="D1060">
        <v>11.37</v>
      </c>
      <c r="E1060" t="s">
        <v>2551</v>
      </c>
      <c r="F1060" t="s">
        <v>24</v>
      </c>
      <c r="G1060" s="6">
        <v>45790.564687500002</v>
      </c>
      <c r="H1060" t="s">
        <v>25</v>
      </c>
      <c r="I1060" t="s">
        <v>26</v>
      </c>
      <c r="J1060" t="s">
        <v>2129</v>
      </c>
      <c r="K1060" t="s">
        <v>124</v>
      </c>
      <c r="M1060" t="s">
        <v>29</v>
      </c>
      <c r="N1060" t="s">
        <v>229</v>
      </c>
      <c r="O1060" t="s">
        <v>2552</v>
      </c>
      <c r="P1060" s="7" t="str">
        <f>HYPERLINK("https://collectormobile.dot.state.oh.us/arcgis/rest/services/ADAROW/ADA_ROW_Inventory_Image_Viewer/MapServer/3/534848/attachments/", "Photo Link")</f>
        <v>Photo Link</v>
      </c>
      <c r="Q1060" s="7" t="str">
        <f>HYPERLINK("http://data.mapchannels.com/dualmaps6/map.htm?lat=40.980680&amp;lng=-84.202573", "Map Channel Link")</f>
        <v>Map Channel Link</v>
      </c>
    </row>
    <row r="1061" spans="1:17" hidden="1" x14ac:dyDescent="0.25">
      <c r="A1061" t="s">
        <v>20</v>
      </c>
      <c r="B1061" t="s">
        <v>2111</v>
      </c>
      <c r="C1061" t="s">
        <v>2527</v>
      </c>
      <c r="D1061">
        <v>11.422000000000001</v>
      </c>
      <c r="E1061" t="s">
        <v>2553</v>
      </c>
      <c r="F1061" t="s">
        <v>24</v>
      </c>
      <c r="G1061" s="6">
        <v>45790.564525462964</v>
      </c>
      <c r="H1061" t="s">
        <v>25</v>
      </c>
      <c r="I1061" t="s">
        <v>26</v>
      </c>
      <c r="J1061" t="s">
        <v>2129</v>
      </c>
      <c r="K1061" t="s">
        <v>124</v>
      </c>
      <c r="M1061" t="s">
        <v>29</v>
      </c>
      <c r="N1061" t="s">
        <v>369</v>
      </c>
      <c r="O1061" t="s">
        <v>2554</v>
      </c>
      <c r="P1061" s="7" t="str">
        <f>HYPERLINK("https://collectormobile.dot.state.oh.us/arcgis/rest/services/ADAROW/ADA_ROW_Inventory_Image_Viewer/MapServer/3/534427/attachments/", "Photo Link")</f>
        <v>Photo Link</v>
      </c>
      <c r="Q1061" s="7" t="str">
        <f>HYPERLINK("http://data.mapchannels.com/dualmaps6/map.htm?lat=40.981338&amp;lng=-84.202040", "Map Channel Link")</f>
        <v>Map Channel Link</v>
      </c>
    </row>
    <row r="1062" spans="1:17" hidden="1" x14ac:dyDescent="0.25">
      <c r="A1062" t="s">
        <v>20</v>
      </c>
      <c r="B1062" t="s">
        <v>2111</v>
      </c>
      <c r="C1062" t="s">
        <v>2527</v>
      </c>
      <c r="D1062">
        <v>11.422000000000001</v>
      </c>
      <c r="E1062" t="s">
        <v>2555</v>
      </c>
      <c r="F1062" t="s">
        <v>24</v>
      </c>
      <c r="G1062" s="6">
        <v>45790.564687500002</v>
      </c>
      <c r="H1062" t="s">
        <v>25</v>
      </c>
      <c r="I1062" t="s">
        <v>26</v>
      </c>
      <c r="J1062" t="s">
        <v>2129</v>
      </c>
      <c r="K1062" t="s">
        <v>124</v>
      </c>
      <c r="M1062" t="s">
        <v>29</v>
      </c>
      <c r="N1062" t="s">
        <v>128</v>
      </c>
      <c r="O1062" t="s">
        <v>2556</v>
      </c>
      <c r="P1062" s="7" t="str">
        <f>HYPERLINK("https://collectormobile.dot.state.oh.us/arcgis/rest/services/ADAROW/ADA_ROW_Inventory_Image_Viewer/MapServer/3/534845/attachments/", "Photo Link")</f>
        <v>Photo Link</v>
      </c>
      <c r="Q1062" s="7" t="str">
        <f>HYPERLINK("http://data.mapchannels.com/dualmaps6/map.htm?lat=40.981231&amp;lng=-84.201892", "Map Channel Link")</f>
        <v>Map Channel Link</v>
      </c>
    </row>
    <row r="1063" spans="1:17" hidden="1" x14ac:dyDescent="0.25">
      <c r="A1063" t="s">
        <v>20</v>
      </c>
      <c r="B1063" t="s">
        <v>2111</v>
      </c>
      <c r="C1063" t="s">
        <v>2527</v>
      </c>
      <c r="D1063">
        <v>11.446999999999999</v>
      </c>
      <c r="E1063" t="s">
        <v>2557</v>
      </c>
      <c r="F1063" t="s">
        <v>24</v>
      </c>
      <c r="G1063" s="6">
        <v>45790.564525462964</v>
      </c>
      <c r="H1063" t="s">
        <v>25</v>
      </c>
      <c r="I1063" t="s">
        <v>26</v>
      </c>
      <c r="J1063" t="s">
        <v>2129</v>
      </c>
      <c r="K1063" t="s">
        <v>124</v>
      </c>
      <c r="M1063" t="s">
        <v>29</v>
      </c>
      <c r="N1063" t="s">
        <v>2558</v>
      </c>
      <c r="O1063" t="s">
        <v>2559</v>
      </c>
      <c r="P1063" s="7" t="str">
        <f>HYPERLINK("https://collectormobile.dot.state.oh.us/arcgis/rest/services/ADAROW/ADA_ROW_Inventory_Image_Viewer/MapServer/3/534426/attachments/", "Photo Link")</f>
        <v>Photo Link</v>
      </c>
      <c r="Q1063" s="7" t="str">
        <f>HYPERLINK("http://data.mapchannels.com/dualmaps6/map.htm?lat=40.981508&amp;lng=-84.201583", "Map Channel Link")</f>
        <v>Map Channel Link</v>
      </c>
    </row>
    <row r="1064" spans="1:17" hidden="1" x14ac:dyDescent="0.25">
      <c r="A1064" t="s">
        <v>20</v>
      </c>
      <c r="B1064" t="s">
        <v>2111</v>
      </c>
      <c r="C1064" t="s">
        <v>2527</v>
      </c>
      <c r="D1064">
        <v>11.446999999999999</v>
      </c>
      <c r="E1064" t="s">
        <v>2560</v>
      </c>
      <c r="F1064" t="s">
        <v>24</v>
      </c>
      <c r="G1064" s="6">
        <v>45790.564687500002</v>
      </c>
      <c r="H1064" t="s">
        <v>25</v>
      </c>
      <c r="I1064" t="s">
        <v>26</v>
      </c>
      <c r="J1064" t="s">
        <v>2129</v>
      </c>
      <c r="K1064" t="s">
        <v>124</v>
      </c>
      <c r="M1064" t="s">
        <v>29</v>
      </c>
      <c r="N1064" t="s">
        <v>2561</v>
      </c>
      <c r="O1064" t="s">
        <v>2562</v>
      </c>
      <c r="P1064" s="7" t="str">
        <f>HYPERLINK("https://collectormobile.dot.state.oh.us/arcgis/rest/services/ADAROW/ADA_ROW_Inventory_Image_Viewer/MapServer/3/534844/attachments/", "Photo Link")</f>
        <v>Photo Link</v>
      </c>
      <c r="Q1064" s="7" t="str">
        <f>HYPERLINK("http://data.mapchannels.com/dualmaps6/map.htm?lat=40.981604&amp;lng=-84.201726", "Map Channel Link")</f>
        <v>Map Channel Link</v>
      </c>
    </row>
    <row r="1065" spans="1:17" hidden="1" x14ac:dyDescent="0.25">
      <c r="A1065" t="s">
        <v>20</v>
      </c>
      <c r="B1065" t="s">
        <v>2111</v>
      </c>
      <c r="C1065" t="s">
        <v>2527</v>
      </c>
      <c r="D1065">
        <v>11.507999999999999</v>
      </c>
      <c r="E1065" t="s">
        <v>2563</v>
      </c>
      <c r="F1065" t="s">
        <v>24</v>
      </c>
      <c r="G1065" s="6">
        <v>45790.564525462964</v>
      </c>
      <c r="H1065" t="s">
        <v>25</v>
      </c>
      <c r="I1065" t="s">
        <v>26</v>
      </c>
      <c r="J1065" t="s">
        <v>2129</v>
      </c>
      <c r="K1065" t="s">
        <v>38</v>
      </c>
      <c r="M1065" t="s">
        <v>29</v>
      </c>
      <c r="N1065" t="s">
        <v>109</v>
      </c>
      <c r="O1065" t="s">
        <v>2564</v>
      </c>
      <c r="P1065" s="7" t="str">
        <f>HYPERLINK("https://collectormobile.dot.state.oh.us/arcgis/rest/services/ADAROW/ADA_ROW_Inventory_Image_Viewer/MapServer/3/534419/attachments/", "Photo Link")</f>
        <v>Photo Link</v>
      </c>
      <c r="Q1065" s="7" t="str">
        <f>HYPERLINK("http://data.mapchannels.com/dualmaps6/map.htm?lat=40.982167&amp;lng=-84.200797", "Map Channel Link")</f>
        <v>Map Channel Link</v>
      </c>
    </row>
    <row r="1066" spans="1:17" hidden="1" x14ac:dyDescent="0.25">
      <c r="A1066" t="s">
        <v>20</v>
      </c>
      <c r="B1066" t="s">
        <v>2111</v>
      </c>
      <c r="C1066" t="s">
        <v>2527</v>
      </c>
      <c r="D1066">
        <v>11.561</v>
      </c>
      <c r="E1066" t="s">
        <v>2565</v>
      </c>
      <c r="F1066" t="s">
        <v>24</v>
      </c>
      <c r="G1066" s="6">
        <v>45790.564687500002</v>
      </c>
      <c r="H1066" t="s">
        <v>25</v>
      </c>
      <c r="I1066" t="s">
        <v>26</v>
      </c>
      <c r="J1066" t="s">
        <v>2129</v>
      </c>
      <c r="K1066" t="s">
        <v>38</v>
      </c>
      <c r="M1066" t="s">
        <v>29</v>
      </c>
      <c r="N1066" t="s">
        <v>109</v>
      </c>
      <c r="O1066" t="s">
        <v>2566</v>
      </c>
      <c r="P1066" s="7" t="str">
        <f>HYPERLINK("https://collectormobile.dot.state.oh.us/arcgis/rest/services/ADAROW/ADA_ROW_Inventory_Image_Viewer/MapServer/3/534842/attachments/", "Photo Link")</f>
        <v>Photo Link</v>
      </c>
      <c r="Q1066" s="7" t="str">
        <f>HYPERLINK("http://data.mapchannels.com/dualmaps6/map.htm?lat=40.982851&amp;lng=-84.200277", "Map Channel Link")</f>
        <v>Map Channel Link</v>
      </c>
    </row>
    <row r="1067" spans="1:17" hidden="1" x14ac:dyDescent="0.25">
      <c r="A1067" t="s">
        <v>20</v>
      </c>
      <c r="B1067" t="s">
        <v>2111</v>
      </c>
      <c r="C1067" t="s">
        <v>2527</v>
      </c>
      <c r="D1067">
        <v>11.574</v>
      </c>
      <c r="E1067" t="s">
        <v>2567</v>
      </c>
      <c r="F1067" t="s">
        <v>24</v>
      </c>
      <c r="G1067" s="6">
        <v>45112.64539351852</v>
      </c>
      <c r="H1067" t="s">
        <v>25</v>
      </c>
      <c r="I1067" t="s">
        <v>26</v>
      </c>
      <c r="J1067" t="s">
        <v>2129</v>
      </c>
      <c r="K1067" t="s">
        <v>38</v>
      </c>
      <c r="M1067" t="s">
        <v>29</v>
      </c>
      <c r="N1067" t="s">
        <v>250</v>
      </c>
      <c r="O1067" t="s">
        <v>2568</v>
      </c>
      <c r="P1067" s="7" t="str">
        <f>HYPERLINK("https://collectormobile.dot.state.oh.us/arcgis/rest/services/ADAROW/ADA_ROW_Inventory_Image_Viewer/MapServer/3/534416/attachments/", "Photo Link")</f>
        <v>Photo Link</v>
      </c>
      <c r="Q1067" s="7" t="str">
        <f>HYPERLINK("http://data.mapchannels.com/dualmaps6/map.htm?lat=40.982735&amp;lng=-84.200091", "Map Channel Link")</f>
        <v>Map Channel Link</v>
      </c>
    </row>
    <row r="1068" spans="1:17" hidden="1" x14ac:dyDescent="0.25">
      <c r="A1068" t="s">
        <v>20</v>
      </c>
      <c r="B1068" t="s">
        <v>2111</v>
      </c>
      <c r="C1068" t="s">
        <v>2527</v>
      </c>
      <c r="D1068">
        <v>11.628</v>
      </c>
      <c r="E1068" t="s">
        <v>2569</v>
      </c>
      <c r="F1068" t="s">
        <v>24</v>
      </c>
      <c r="G1068" s="6">
        <v>45790.564687500002</v>
      </c>
      <c r="H1068" t="s">
        <v>25</v>
      </c>
      <c r="I1068" t="s">
        <v>26</v>
      </c>
      <c r="J1068" t="s">
        <v>2129</v>
      </c>
      <c r="K1068" t="s">
        <v>38</v>
      </c>
      <c r="M1068" t="s">
        <v>29</v>
      </c>
      <c r="N1068" t="s">
        <v>39</v>
      </c>
      <c r="O1068" t="s">
        <v>2570</v>
      </c>
      <c r="P1068" s="7" t="str">
        <f>HYPERLINK("https://collectormobile.dot.state.oh.us/arcgis/rest/services/ADAROW/ADA_ROW_Inventory_Image_Viewer/MapServer/3/534835/attachments/", "Photo Link")</f>
        <v>Photo Link</v>
      </c>
      <c r="Q1068" s="7" t="str">
        <f>HYPERLINK("http://data.mapchannels.com/dualmaps6/map.htm?lat=40.982322&amp;lng=-84.199197", "Map Channel Link")</f>
        <v>Map Channel Link</v>
      </c>
    </row>
    <row r="1069" spans="1:17" hidden="1" x14ac:dyDescent="0.25">
      <c r="A1069" t="s">
        <v>20</v>
      </c>
      <c r="B1069" t="s">
        <v>2111</v>
      </c>
      <c r="C1069" t="s">
        <v>2527</v>
      </c>
      <c r="D1069">
        <v>11.63</v>
      </c>
      <c r="E1069" t="s">
        <v>2571</v>
      </c>
      <c r="F1069" t="s">
        <v>24</v>
      </c>
      <c r="G1069" s="6">
        <v>45790.564687500002</v>
      </c>
      <c r="H1069" t="s">
        <v>25</v>
      </c>
      <c r="I1069" t="s">
        <v>26</v>
      </c>
      <c r="J1069" t="s">
        <v>2129</v>
      </c>
      <c r="K1069" t="s">
        <v>38</v>
      </c>
      <c r="M1069" t="s">
        <v>29</v>
      </c>
      <c r="N1069" t="s">
        <v>162</v>
      </c>
      <c r="O1069" t="s">
        <v>2572</v>
      </c>
      <c r="P1069" s="7" t="str">
        <f>HYPERLINK("https://collectormobile.dot.state.oh.us/arcgis/rest/services/ADAROW/ADA_ROW_Inventory_Image_Viewer/MapServer/3/534837/attachments/", "Photo Link")</f>
        <v>Photo Link</v>
      </c>
      <c r="Q1069" s="7" t="str">
        <f>HYPERLINK("http://data.mapchannels.com/dualmaps6/map.htm?lat=40.982220&amp;lng=-84.199283", "Map Channel Link")</f>
        <v>Map Channel Link</v>
      </c>
    </row>
    <row r="1070" spans="1:17" hidden="1" x14ac:dyDescent="0.25">
      <c r="A1070" t="s">
        <v>20</v>
      </c>
      <c r="B1070" t="s">
        <v>2111</v>
      </c>
      <c r="C1070" t="s">
        <v>2527</v>
      </c>
      <c r="D1070">
        <v>11.638999999999999</v>
      </c>
      <c r="E1070" t="s">
        <v>2573</v>
      </c>
      <c r="F1070" t="s">
        <v>24</v>
      </c>
      <c r="G1070" s="6">
        <v>45790.564687500002</v>
      </c>
      <c r="H1070" t="s">
        <v>25</v>
      </c>
      <c r="I1070" t="s">
        <v>26</v>
      </c>
      <c r="J1070" t="s">
        <v>2129</v>
      </c>
      <c r="K1070" t="s">
        <v>38</v>
      </c>
      <c r="M1070" t="s">
        <v>29</v>
      </c>
      <c r="N1070" t="s">
        <v>33</v>
      </c>
      <c r="O1070" t="s">
        <v>2574</v>
      </c>
      <c r="P1070" s="7" t="str">
        <f>HYPERLINK("https://collectormobile.dot.state.oh.us/arcgis/rest/services/ADAROW/ADA_ROW_Inventory_Image_Viewer/MapServer/3/534839/attachments/", "Photo Link")</f>
        <v>Photo Link</v>
      </c>
      <c r="Q1070" s="7" t="str">
        <f>HYPERLINK("http://data.mapchannels.com/dualmaps6/map.htm?lat=40.982138&amp;lng=-84.199138", "Map Channel Link")</f>
        <v>Map Channel Link</v>
      </c>
    </row>
    <row r="1071" spans="1:17" hidden="1" x14ac:dyDescent="0.25">
      <c r="A1071" t="s">
        <v>20</v>
      </c>
      <c r="B1071" t="s">
        <v>2111</v>
      </c>
      <c r="C1071" t="s">
        <v>2527</v>
      </c>
      <c r="D1071">
        <v>11.704000000000001</v>
      </c>
      <c r="E1071" t="s">
        <v>2575</v>
      </c>
      <c r="F1071" t="s">
        <v>24</v>
      </c>
      <c r="G1071" s="6">
        <v>45790.564687500002</v>
      </c>
      <c r="H1071" t="s">
        <v>25</v>
      </c>
      <c r="I1071" t="s">
        <v>26</v>
      </c>
      <c r="J1071" t="s">
        <v>2129</v>
      </c>
      <c r="K1071" t="s">
        <v>28</v>
      </c>
      <c r="M1071" t="s">
        <v>29</v>
      </c>
      <c r="N1071" t="s">
        <v>80</v>
      </c>
      <c r="O1071" t="s">
        <v>2436</v>
      </c>
      <c r="P1071" s="7" t="str">
        <f>HYPERLINK("https://collectormobile.dot.state.oh.us/arcgis/rest/services/ADAROW/ADA_ROW_Inventory_Image_Viewer/MapServer/3/534831/attachments/", "Photo Link")</f>
        <v>Photo Link</v>
      </c>
      <c r="Q1071" s="7" t="str">
        <f>HYPERLINK("http://data.mapchannels.com/dualmaps6/map.htm?lat=40.981497&amp;lng=-84.198204", "Map Channel Link")</f>
        <v>Map Channel Link</v>
      </c>
    </row>
    <row r="1072" spans="1:17" hidden="1" x14ac:dyDescent="0.25">
      <c r="A1072" t="s">
        <v>20</v>
      </c>
      <c r="B1072" t="s">
        <v>2111</v>
      </c>
      <c r="C1072" t="s">
        <v>2527</v>
      </c>
      <c r="D1072">
        <v>11.776</v>
      </c>
      <c r="E1072" t="s">
        <v>2576</v>
      </c>
      <c r="F1072" t="s">
        <v>24</v>
      </c>
      <c r="G1072" s="6">
        <v>45790.564525462964</v>
      </c>
      <c r="H1072" t="s">
        <v>25</v>
      </c>
      <c r="I1072" t="s">
        <v>26</v>
      </c>
      <c r="J1072" t="s">
        <v>2129</v>
      </c>
      <c r="K1072" t="s">
        <v>124</v>
      </c>
      <c r="M1072" t="s">
        <v>29</v>
      </c>
      <c r="N1072" t="s">
        <v>2577</v>
      </c>
      <c r="O1072" t="s">
        <v>2578</v>
      </c>
      <c r="P1072" s="7" t="str">
        <f>HYPERLINK("https://collectormobile.dot.state.oh.us/arcgis/rest/services/ADAROW/ADA_ROW_Inventory_Image_Viewer/MapServer/3/534415/attachments/", "Photo Link")</f>
        <v>Photo Link</v>
      </c>
      <c r="Q1072" s="7" t="str">
        <f>HYPERLINK("http://data.mapchannels.com/dualmaps6/map.htm?lat=40.981085&amp;lng=-84.197215", "Map Channel Link")</f>
        <v>Map Channel Link</v>
      </c>
    </row>
    <row r="1073" spans="1:17" hidden="1" x14ac:dyDescent="0.25">
      <c r="A1073" t="s">
        <v>20</v>
      </c>
      <c r="B1073" t="s">
        <v>2111</v>
      </c>
      <c r="C1073" t="s">
        <v>2527</v>
      </c>
      <c r="D1073">
        <v>11.776</v>
      </c>
      <c r="E1073" t="s">
        <v>2579</v>
      </c>
      <c r="F1073" t="s">
        <v>24</v>
      </c>
      <c r="G1073" s="6">
        <v>45790.564687500002</v>
      </c>
      <c r="H1073" t="s">
        <v>25</v>
      </c>
      <c r="I1073" t="s">
        <v>26</v>
      </c>
      <c r="J1073" t="s">
        <v>2129</v>
      </c>
      <c r="K1073" t="s">
        <v>38</v>
      </c>
      <c r="M1073" t="s">
        <v>29</v>
      </c>
      <c r="N1073" t="s">
        <v>33</v>
      </c>
      <c r="O1073" t="s">
        <v>2580</v>
      </c>
      <c r="P1073" s="7" t="str">
        <f>HYPERLINK("https://collectormobile.dot.state.oh.us/arcgis/rest/services/ADAROW/ADA_ROW_Inventory_Image_Viewer/MapServer/3/534828/attachments/", "Photo Link")</f>
        <v>Photo Link</v>
      </c>
      <c r="Q1073" s="7" t="str">
        <f>HYPERLINK("http://data.mapchannels.com/dualmaps6/map.htm?lat=40.980969&amp;lng=-84.197056", "Map Channel Link")</f>
        <v>Map Channel Link</v>
      </c>
    </row>
    <row r="1074" spans="1:17" hidden="1" x14ac:dyDescent="0.25">
      <c r="A1074" t="s">
        <v>20</v>
      </c>
      <c r="B1074" t="s">
        <v>2111</v>
      </c>
      <c r="C1074" t="s">
        <v>2527</v>
      </c>
      <c r="D1074">
        <v>20.399999999999999</v>
      </c>
      <c r="E1074" t="s">
        <v>2581</v>
      </c>
      <c r="F1074" t="s">
        <v>24</v>
      </c>
      <c r="G1074" s="6">
        <v>45790.564525462964</v>
      </c>
      <c r="H1074" t="s">
        <v>25</v>
      </c>
      <c r="I1074" t="s">
        <v>26</v>
      </c>
      <c r="J1074" t="s">
        <v>2186</v>
      </c>
      <c r="K1074" t="s">
        <v>28</v>
      </c>
      <c r="M1074" t="s">
        <v>29</v>
      </c>
      <c r="N1074" t="s">
        <v>68</v>
      </c>
      <c r="O1074" t="s">
        <v>2582</v>
      </c>
      <c r="P1074" s="7" t="str">
        <f>HYPERLINK("https://collectormobile.dot.state.oh.us/arcgis/rest/services/ADAROW/ADA_ROW_Inventory_Image_Viewer/MapServer/3/534529/attachments/", "Photo Link")</f>
        <v>Photo Link</v>
      </c>
      <c r="Q1074" s="7" t="str">
        <f>HYPERLINK("http://data.mapchannels.com/dualmaps6/map.htm?lat=41.019187&amp;lng=-84.053523", "Map Channel Link")</f>
        <v>Map Channel Link</v>
      </c>
    </row>
    <row r="1075" spans="1:17" hidden="1" x14ac:dyDescent="0.25">
      <c r="A1075" t="s">
        <v>20</v>
      </c>
      <c r="B1075" t="s">
        <v>2111</v>
      </c>
      <c r="C1075" t="s">
        <v>2527</v>
      </c>
      <c r="D1075">
        <v>20.399999999999999</v>
      </c>
      <c r="E1075" t="s">
        <v>2583</v>
      </c>
      <c r="F1075" t="s">
        <v>24</v>
      </c>
      <c r="G1075" s="6">
        <v>45790.564525462964</v>
      </c>
      <c r="H1075" t="s">
        <v>25</v>
      </c>
      <c r="I1075" t="s">
        <v>26</v>
      </c>
      <c r="J1075" t="s">
        <v>2186</v>
      </c>
      <c r="K1075" t="s">
        <v>28</v>
      </c>
      <c r="M1075" t="s">
        <v>29</v>
      </c>
      <c r="N1075" t="s">
        <v>68</v>
      </c>
      <c r="O1075" t="s">
        <v>2584</v>
      </c>
      <c r="P1075" s="7" t="str">
        <f>HYPERLINK("https://collectormobile.dot.state.oh.us/arcgis/rest/services/ADAROW/ADA_ROW_Inventory_Image_Viewer/MapServer/3/534530/attachments/", "Photo Link")</f>
        <v>Photo Link</v>
      </c>
      <c r="Q1075" s="7" t="str">
        <f>HYPERLINK("http://data.mapchannels.com/dualmaps6/map.htm?lat=41.019069&amp;lng=-84.053518", "Map Channel Link")</f>
        <v>Map Channel Link</v>
      </c>
    </row>
    <row r="1076" spans="1:17" hidden="1" x14ac:dyDescent="0.25">
      <c r="A1076" t="s">
        <v>20</v>
      </c>
      <c r="B1076" t="s">
        <v>2111</v>
      </c>
      <c r="C1076" t="s">
        <v>2527</v>
      </c>
      <c r="D1076">
        <v>20.507000000000001</v>
      </c>
      <c r="E1076" t="s">
        <v>2585</v>
      </c>
      <c r="F1076" t="s">
        <v>24</v>
      </c>
      <c r="G1076" s="6">
        <v>45790.564525462964</v>
      </c>
      <c r="H1076" t="s">
        <v>25</v>
      </c>
      <c r="I1076" t="s">
        <v>26</v>
      </c>
      <c r="J1076" t="s">
        <v>2186</v>
      </c>
      <c r="K1076" t="s">
        <v>28</v>
      </c>
      <c r="M1076" t="s">
        <v>29</v>
      </c>
      <c r="N1076" t="s">
        <v>2586</v>
      </c>
      <c r="O1076" t="s">
        <v>2587</v>
      </c>
      <c r="P1076" s="7" t="str">
        <f>HYPERLINK("https://collectormobile.dot.state.oh.us/arcgis/rest/services/ADAROW/ADA_ROW_Inventory_Image_Viewer/MapServer/3/534525/attachments/", "Photo Link")</f>
        <v>Photo Link</v>
      </c>
      <c r="Q1076" s="7" t="str">
        <f>HYPERLINK("http://data.mapchannels.com/dualmaps6/map.htm?lat=41.019073&amp;lng=-84.051466", "Map Channel Link")</f>
        <v>Map Channel Link</v>
      </c>
    </row>
    <row r="1077" spans="1:17" hidden="1" x14ac:dyDescent="0.25">
      <c r="A1077" t="s">
        <v>20</v>
      </c>
      <c r="B1077" t="s">
        <v>2111</v>
      </c>
      <c r="C1077" t="s">
        <v>2527</v>
      </c>
      <c r="D1077">
        <v>20.516999999999999</v>
      </c>
      <c r="E1077" t="s">
        <v>2588</v>
      </c>
      <c r="F1077" t="s">
        <v>24</v>
      </c>
      <c r="G1077" s="6">
        <v>45790.564687500002</v>
      </c>
      <c r="H1077" t="s">
        <v>25</v>
      </c>
      <c r="I1077" t="s">
        <v>26</v>
      </c>
      <c r="J1077" t="s">
        <v>2186</v>
      </c>
      <c r="K1077" t="s">
        <v>28</v>
      </c>
      <c r="M1077" t="s">
        <v>29</v>
      </c>
      <c r="N1077" t="s">
        <v>1600</v>
      </c>
      <c r="O1077" t="s">
        <v>2589</v>
      </c>
      <c r="P1077" s="7" t="str">
        <f>HYPERLINK("https://collectormobile.dot.state.oh.us/arcgis/rest/services/ADAROW/ADA_ROW_Inventory_Image_Viewer/MapServer/3/534944/attachments/", "Photo Link")</f>
        <v>Photo Link</v>
      </c>
      <c r="Q1077" s="7" t="str">
        <f>HYPERLINK("http://data.mapchannels.com/dualmaps6/map.htm?lat=41.019064&amp;lng=-84.051288", "Map Channel Link")</f>
        <v>Map Channel Link</v>
      </c>
    </row>
    <row r="1078" spans="1:17" hidden="1" x14ac:dyDescent="0.25">
      <c r="A1078" t="s">
        <v>20</v>
      </c>
      <c r="B1078" t="s">
        <v>2111</v>
      </c>
      <c r="C1078" t="s">
        <v>2527</v>
      </c>
      <c r="D1078">
        <v>20.518000000000001</v>
      </c>
      <c r="E1078" t="s">
        <v>2590</v>
      </c>
      <c r="F1078" t="s">
        <v>24</v>
      </c>
      <c r="G1078" s="6">
        <v>45790.564687500002</v>
      </c>
      <c r="H1078" t="s">
        <v>25</v>
      </c>
      <c r="I1078" t="s">
        <v>26</v>
      </c>
      <c r="J1078" t="s">
        <v>2186</v>
      </c>
      <c r="K1078" t="s">
        <v>124</v>
      </c>
      <c r="M1078" t="s">
        <v>29</v>
      </c>
      <c r="N1078" t="s">
        <v>865</v>
      </c>
      <c r="O1078" t="s">
        <v>2591</v>
      </c>
      <c r="P1078" s="7" t="str">
        <f>HYPERLINK("https://collectormobile.dot.state.oh.us/arcgis/rest/services/ADAROW/ADA_ROW_Inventory_Image_Viewer/MapServer/3/534945/attachments/", "Photo Link")</f>
        <v>Photo Link</v>
      </c>
      <c r="Q1078" s="7" t="str">
        <f>HYPERLINK("http://data.mapchannels.com/dualmaps6/map.htm?lat=41.019085&amp;lng=-84.051255", "Map Channel Link")</f>
        <v>Map Channel Link</v>
      </c>
    </row>
    <row r="1079" spans="1:17" hidden="1" x14ac:dyDescent="0.25">
      <c r="A1079" t="s">
        <v>20</v>
      </c>
      <c r="B1079" t="s">
        <v>2111</v>
      </c>
      <c r="C1079" t="s">
        <v>2527</v>
      </c>
      <c r="D1079">
        <v>20.518999999999998</v>
      </c>
      <c r="E1079" t="s">
        <v>2592</v>
      </c>
      <c r="F1079" t="s">
        <v>24</v>
      </c>
      <c r="G1079" s="6">
        <v>45790.564687500002</v>
      </c>
      <c r="H1079" t="s">
        <v>25</v>
      </c>
      <c r="I1079" t="s">
        <v>26</v>
      </c>
      <c r="J1079" t="s">
        <v>2186</v>
      </c>
      <c r="K1079" t="s">
        <v>28</v>
      </c>
      <c r="M1079" t="s">
        <v>29</v>
      </c>
      <c r="N1079" t="s">
        <v>588</v>
      </c>
      <c r="O1079" t="s">
        <v>2593</v>
      </c>
      <c r="P1079" s="7" t="str">
        <f>HYPERLINK("https://collectormobile.dot.state.oh.us/arcgis/rest/services/ADAROW/ADA_ROW_Inventory_Image_Viewer/MapServer/3/534946/attachments/", "Photo Link")</f>
        <v>Photo Link</v>
      </c>
      <c r="Q1079" s="7" t="str">
        <f>HYPERLINK("http://data.mapchannels.com/dualmaps6/map.htm?lat=41.019202&amp;lng=-84.051241", "Map Channel Link")</f>
        <v>Map Channel Link</v>
      </c>
    </row>
    <row r="1080" spans="1:17" hidden="1" x14ac:dyDescent="0.25">
      <c r="A1080" t="s">
        <v>20</v>
      </c>
      <c r="B1080" t="s">
        <v>2111</v>
      </c>
      <c r="C1080" t="s">
        <v>2527</v>
      </c>
      <c r="D1080">
        <v>20.565999999999999</v>
      </c>
      <c r="E1080" t="s">
        <v>2594</v>
      </c>
      <c r="F1080" t="s">
        <v>24</v>
      </c>
      <c r="G1080" s="6">
        <v>45790.564525462964</v>
      </c>
      <c r="H1080" t="s">
        <v>25</v>
      </c>
      <c r="I1080" t="s">
        <v>26</v>
      </c>
      <c r="J1080" t="s">
        <v>2186</v>
      </c>
      <c r="K1080" t="s">
        <v>28</v>
      </c>
      <c r="M1080" t="s">
        <v>29</v>
      </c>
      <c r="N1080" t="s">
        <v>91</v>
      </c>
      <c r="O1080" t="s">
        <v>2595</v>
      </c>
      <c r="P1080" s="7" t="str">
        <f>HYPERLINK("https://collectormobile.dot.state.oh.us/arcgis/rest/services/ADAROW/ADA_ROW_Inventory_Image_Viewer/MapServer/3/534520/attachments/", "Photo Link")</f>
        <v>Photo Link</v>
      </c>
      <c r="Q1080" s="7" t="str">
        <f>HYPERLINK("http://data.mapchannels.com/dualmaps6/map.htm?lat=41.019214&amp;lng=-84.050355", "Map Channel Link")</f>
        <v>Map Channel Link</v>
      </c>
    </row>
    <row r="1081" spans="1:17" hidden="1" x14ac:dyDescent="0.25">
      <c r="A1081" t="s">
        <v>20</v>
      </c>
      <c r="B1081" t="s">
        <v>2111</v>
      </c>
      <c r="C1081" t="s">
        <v>2527</v>
      </c>
      <c r="D1081">
        <v>20.565999999999999</v>
      </c>
      <c r="E1081" t="s">
        <v>2596</v>
      </c>
      <c r="F1081" t="s">
        <v>24</v>
      </c>
      <c r="G1081" s="6">
        <v>45790.564525462964</v>
      </c>
      <c r="H1081" t="s">
        <v>25</v>
      </c>
      <c r="I1081" t="s">
        <v>26</v>
      </c>
      <c r="J1081" t="s">
        <v>2186</v>
      </c>
      <c r="K1081" t="s">
        <v>28</v>
      </c>
      <c r="M1081" t="s">
        <v>29</v>
      </c>
      <c r="N1081" t="s">
        <v>91</v>
      </c>
      <c r="O1081" t="s">
        <v>2597</v>
      </c>
      <c r="P1081" s="7" t="str">
        <f>HYPERLINK("https://collectormobile.dot.state.oh.us/arcgis/rest/services/ADAROW/ADA_ROW_Inventory_Image_Viewer/MapServer/3/534521/attachments/", "Photo Link")</f>
        <v>Photo Link</v>
      </c>
      <c r="Q1081" s="7" t="str">
        <f>HYPERLINK("http://data.mapchannels.com/dualmaps6/map.htm?lat=41.019088&amp;lng=-84.050355", "Map Channel Link")</f>
        <v>Map Channel Link</v>
      </c>
    </row>
    <row r="1082" spans="1:17" hidden="1" x14ac:dyDescent="0.25">
      <c r="A1082" t="s">
        <v>20</v>
      </c>
      <c r="B1082" t="s">
        <v>2111</v>
      </c>
      <c r="C1082" t="s">
        <v>2527</v>
      </c>
      <c r="D1082">
        <v>20.577000000000002</v>
      </c>
      <c r="E1082" t="s">
        <v>2598</v>
      </c>
      <c r="F1082" t="s">
        <v>24</v>
      </c>
      <c r="G1082" s="6">
        <v>45790.564687500002</v>
      </c>
      <c r="H1082" t="s">
        <v>25</v>
      </c>
      <c r="I1082" t="s">
        <v>26</v>
      </c>
      <c r="J1082" t="s">
        <v>2186</v>
      </c>
      <c r="K1082" t="s">
        <v>124</v>
      </c>
      <c r="M1082" t="s">
        <v>29</v>
      </c>
      <c r="N1082" t="s">
        <v>2599</v>
      </c>
      <c r="O1082" t="s">
        <v>2600</v>
      </c>
      <c r="P1082" s="7" t="str">
        <f>HYPERLINK("https://collectormobile.dot.state.oh.us/arcgis/rest/services/ADAROW/ADA_ROW_Inventory_Image_Viewer/MapServer/3/534936/attachments/", "Photo Link")</f>
        <v>Photo Link</v>
      </c>
      <c r="Q1082" s="7" t="str">
        <f>HYPERLINK("http://data.mapchannels.com/dualmaps6/map.htm?lat=41.019058&amp;lng=-84.050126", "Map Channel Link")</f>
        <v>Map Channel Link</v>
      </c>
    </row>
    <row r="1083" spans="1:17" hidden="1" x14ac:dyDescent="0.25">
      <c r="A1083" t="s">
        <v>20</v>
      </c>
      <c r="B1083" t="s">
        <v>2111</v>
      </c>
      <c r="C1083" t="s">
        <v>2527</v>
      </c>
      <c r="D1083">
        <v>20.58</v>
      </c>
      <c r="E1083" t="s">
        <v>2601</v>
      </c>
      <c r="F1083" t="s">
        <v>24</v>
      </c>
      <c r="G1083" s="6">
        <v>45790.564687500002</v>
      </c>
      <c r="H1083" t="s">
        <v>25</v>
      </c>
      <c r="I1083" t="s">
        <v>26</v>
      </c>
      <c r="J1083" t="s">
        <v>2186</v>
      </c>
      <c r="K1083" t="s">
        <v>124</v>
      </c>
      <c r="M1083" t="s">
        <v>29</v>
      </c>
      <c r="N1083" t="s">
        <v>2602</v>
      </c>
      <c r="O1083" t="s">
        <v>2603</v>
      </c>
      <c r="P1083" s="7" t="str">
        <f>HYPERLINK("https://collectormobile.dot.state.oh.us/arcgis/rest/services/ADAROW/ADA_ROW_Inventory_Image_Viewer/MapServer/3/534937/attachments/", "Photo Link")</f>
        <v>Photo Link</v>
      </c>
      <c r="Q1083" s="7" t="str">
        <f>HYPERLINK("http://data.mapchannels.com/dualmaps6/map.htm?lat=41.019079&amp;lng=-84.050068", "Map Channel Link")</f>
        <v>Map Channel Link</v>
      </c>
    </row>
    <row r="1084" spans="1:17" hidden="1" x14ac:dyDescent="0.25">
      <c r="A1084" t="s">
        <v>20</v>
      </c>
      <c r="B1084" t="s">
        <v>2111</v>
      </c>
      <c r="C1084" t="s">
        <v>2527</v>
      </c>
      <c r="D1084">
        <v>20.581</v>
      </c>
      <c r="E1084" t="s">
        <v>2604</v>
      </c>
      <c r="F1084" t="s">
        <v>24</v>
      </c>
      <c r="G1084" s="6">
        <v>45790.564687500002</v>
      </c>
      <c r="H1084" t="s">
        <v>25</v>
      </c>
      <c r="I1084" t="s">
        <v>26</v>
      </c>
      <c r="J1084" t="s">
        <v>2186</v>
      </c>
      <c r="K1084" t="s">
        <v>124</v>
      </c>
      <c r="M1084" t="s">
        <v>29</v>
      </c>
      <c r="N1084" t="s">
        <v>366</v>
      </c>
      <c r="O1084" t="s">
        <v>2605</v>
      </c>
      <c r="P1084" s="7" t="str">
        <f>HYPERLINK("https://collectormobile.dot.state.oh.us/arcgis/rest/services/ADAROW/ADA_ROW_Inventory_Image_Viewer/MapServer/3/534938/attachments/", "Photo Link")</f>
        <v>Photo Link</v>
      </c>
      <c r="Q1084" s="7" t="str">
        <f>HYPERLINK("http://data.mapchannels.com/dualmaps6/map.htm?lat=41.019208&amp;lng=-84.050054", "Map Channel Link")</f>
        <v>Map Channel Link</v>
      </c>
    </row>
    <row r="1085" spans="1:17" hidden="1" x14ac:dyDescent="0.25">
      <c r="A1085" t="s">
        <v>20</v>
      </c>
      <c r="B1085" t="s">
        <v>2111</v>
      </c>
      <c r="C1085" t="s">
        <v>2527</v>
      </c>
      <c r="D1085">
        <v>20.637</v>
      </c>
      <c r="E1085" t="s">
        <v>2606</v>
      </c>
      <c r="F1085" t="s">
        <v>24</v>
      </c>
      <c r="G1085" s="6">
        <v>45790.564687500002</v>
      </c>
      <c r="H1085" t="s">
        <v>25</v>
      </c>
      <c r="I1085" t="s">
        <v>26</v>
      </c>
      <c r="J1085" t="s">
        <v>2186</v>
      </c>
      <c r="K1085" t="s">
        <v>124</v>
      </c>
      <c r="M1085" t="s">
        <v>29</v>
      </c>
      <c r="N1085" t="s">
        <v>2607</v>
      </c>
      <c r="O1085" t="s">
        <v>2608</v>
      </c>
      <c r="P1085" s="7" t="str">
        <f>HYPERLINK("https://collectormobile.dot.state.oh.us/arcgis/rest/services/ADAROW/ADA_ROW_Inventory_Image_Viewer/MapServer/3/534950/attachments/", "Photo Link")</f>
        <v>Photo Link</v>
      </c>
      <c r="Q1085" s="7" t="str">
        <f>HYPERLINK("http://data.mapchannels.com/dualmaps6/map.htm?lat=41.019221&amp;lng=-84.048977", "Map Channel Link")</f>
        <v>Map Channel Link</v>
      </c>
    </row>
    <row r="1086" spans="1:17" hidden="1" x14ac:dyDescent="0.25">
      <c r="A1086" t="s">
        <v>20</v>
      </c>
      <c r="B1086" t="s">
        <v>2111</v>
      </c>
      <c r="C1086" t="s">
        <v>2527</v>
      </c>
      <c r="D1086">
        <v>20.637</v>
      </c>
      <c r="E1086" t="s">
        <v>2609</v>
      </c>
      <c r="F1086" t="s">
        <v>24</v>
      </c>
      <c r="G1086" s="6">
        <v>45790.564687500002</v>
      </c>
      <c r="H1086" t="s">
        <v>25</v>
      </c>
      <c r="I1086" t="s">
        <v>26</v>
      </c>
      <c r="J1086" t="s">
        <v>2186</v>
      </c>
      <c r="K1086" t="s">
        <v>124</v>
      </c>
      <c r="M1086" t="s">
        <v>29</v>
      </c>
      <c r="N1086" t="s">
        <v>33</v>
      </c>
      <c r="O1086" t="s">
        <v>2610</v>
      </c>
      <c r="P1086" s="7" t="str">
        <f>HYPERLINK("https://collectormobile.dot.state.oh.us/arcgis/rest/services/ADAROW/ADA_ROW_Inventory_Image_Viewer/MapServer/3/534951/attachments/", "Photo Link")</f>
        <v>Photo Link</v>
      </c>
      <c r="Q1086" s="7" t="str">
        <f>HYPERLINK("http://data.mapchannels.com/dualmaps6/map.htm?lat=41.019096&amp;lng=-84.048981", "Map Channel Link")</f>
        <v>Map Channel Link</v>
      </c>
    </row>
    <row r="1087" spans="1:17" hidden="1" x14ac:dyDescent="0.25">
      <c r="A1087" t="s">
        <v>20</v>
      </c>
      <c r="B1087" t="s">
        <v>2111</v>
      </c>
      <c r="C1087" t="s">
        <v>2527</v>
      </c>
      <c r="D1087">
        <v>20.727</v>
      </c>
      <c r="E1087" t="s">
        <v>2611</v>
      </c>
      <c r="F1087" t="s">
        <v>24</v>
      </c>
      <c r="G1087" s="6">
        <v>45790.564525462964</v>
      </c>
      <c r="H1087" t="s">
        <v>25</v>
      </c>
      <c r="I1087" t="s">
        <v>26</v>
      </c>
      <c r="J1087" t="s">
        <v>2186</v>
      </c>
      <c r="K1087" t="s">
        <v>124</v>
      </c>
      <c r="M1087" t="s">
        <v>29</v>
      </c>
      <c r="N1087" t="s">
        <v>1559</v>
      </c>
      <c r="O1087" t="s">
        <v>2612</v>
      </c>
      <c r="P1087" s="7" t="str">
        <f>HYPERLINK("https://collectormobile.dot.state.oh.us/arcgis/rest/services/ADAROW/ADA_ROW_Inventory_Image_Viewer/MapServer/3/534536/attachments/", "Photo Link")</f>
        <v>Photo Link</v>
      </c>
      <c r="Q1087" s="7" t="str">
        <f>HYPERLINK("http://data.mapchannels.com/dualmaps6/map.htm?lat=41.019226&amp;lng=-84.047262", "Map Channel Link")</f>
        <v>Map Channel Link</v>
      </c>
    </row>
    <row r="1088" spans="1:17" hidden="1" x14ac:dyDescent="0.25">
      <c r="A1088" t="s">
        <v>20</v>
      </c>
      <c r="B1088" t="s">
        <v>2111</v>
      </c>
      <c r="C1088" t="s">
        <v>2527</v>
      </c>
      <c r="D1088">
        <v>20.736000000000001</v>
      </c>
      <c r="E1088" t="s">
        <v>2613</v>
      </c>
      <c r="F1088" t="s">
        <v>24</v>
      </c>
      <c r="G1088" s="6">
        <v>45092.669537037043</v>
      </c>
      <c r="H1088" t="s">
        <v>25</v>
      </c>
      <c r="I1088" t="s">
        <v>26</v>
      </c>
      <c r="J1088" t="s">
        <v>2186</v>
      </c>
      <c r="K1088" t="s">
        <v>28</v>
      </c>
      <c r="M1088" t="s">
        <v>138</v>
      </c>
      <c r="N1088" t="s">
        <v>33</v>
      </c>
      <c r="O1088" t="s">
        <v>2614</v>
      </c>
      <c r="P1088" s="7" t="str">
        <f>HYPERLINK("https://collectormobile.dot.state.oh.us/arcgis/rest/services/ADAROW/ADA_ROW_Inventory_Image_Viewer/MapServer/3/211184/attachments/", "Photo Link")</f>
        <v>Photo Link</v>
      </c>
      <c r="Q1088" s="7" t="str">
        <f>HYPERLINK("http://data.mapchannels.com/dualmaps6/map.htm?lat=41.019105&amp;lng=-84.047083", "Map Channel Link")</f>
        <v>Map Channel Link</v>
      </c>
    </row>
    <row r="1089" spans="1:17" hidden="1" x14ac:dyDescent="0.25">
      <c r="A1089" t="s">
        <v>20</v>
      </c>
      <c r="B1089" t="s">
        <v>2111</v>
      </c>
      <c r="C1089" t="s">
        <v>2527</v>
      </c>
      <c r="D1089">
        <v>20.738</v>
      </c>
      <c r="E1089" t="s">
        <v>2615</v>
      </c>
      <c r="F1089" t="s">
        <v>24</v>
      </c>
      <c r="G1089" s="6">
        <v>45057.596979166658</v>
      </c>
      <c r="H1089" t="s">
        <v>25</v>
      </c>
      <c r="I1089" t="s">
        <v>26</v>
      </c>
      <c r="J1089" t="s">
        <v>2186</v>
      </c>
      <c r="K1089" t="s">
        <v>124</v>
      </c>
      <c r="M1089" t="s">
        <v>138</v>
      </c>
      <c r="N1089" t="s">
        <v>33</v>
      </c>
      <c r="O1089" t="s">
        <v>2616</v>
      </c>
      <c r="P1089" s="7" t="str">
        <f>HYPERLINK("https://collectormobile.dot.state.oh.us/arcgis/rest/services/ADAROW/ADA_ROW_Inventory_Image_Viewer/MapServer/3/211287/attachments/", "Photo Link")</f>
        <v>Photo Link</v>
      </c>
      <c r="Q1089" s="7" t="str">
        <f>HYPERLINK("http://data.mapchannels.com/dualmaps6/map.htm?lat=41.019226&amp;lng=-84.047051", "Map Channel Link")</f>
        <v>Map Channel Link</v>
      </c>
    </row>
    <row r="1090" spans="1:17" hidden="1" x14ac:dyDescent="0.25">
      <c r="A1090" t="s">
        <v>20</v>
      </c>
      <c r="B1090" t="s">
        <v>2111</v>
      </c>
      <c r="C1090" t="s">
        <v>2527</v>
      </c>
      <c r="D1090">
        <v>20.806999999999999</v>
      </c>
      <c r="E1090" t="s">
        <v>2617</v>
      </c>
      <c r="F1090" t="s">
        <v>24</v>
      </c>
      <c r="G1090" s="6">
        <v>45790.564525462964</v>
      </c>
      <c r="H1090" t="s">
        <v>25</v>
      </c>
      <c r="I1090" t="s">
        <v>26</v>
      </c>
      <c r="J1090" t="s">
        <v>2186</v>
      </c>
      <c r="K1090" t="s">
        <v>124</v>
      </c>
      <c r="M1090" t="s">
        <v>29</v>
      </c>
      <c r="N1090" t="s">
        <v>33</v>
      </c>
      <c r="O1090" t="s">
        <v>2618</v>
      </c>
      <c r="P1090" s="7" t="str">
        <f>HYPERLINK("https://collectormobile.dot.state.oh.us/arcgis/rest/services/ADAROW/ADA_ROW_Inventory_Image_Viewer/MapServer/3/534540/attachments/", "Photo Link")</f>
        <v>Photo Link</v>
      </c>
      <c r="Q1090" s="7" t="str">
        <f>HYPERLINK("http://data.mapchannels.com/dualmaps6/map.htm?lat=41.019109&amp;lng=-84.045740", "Map Channel Link")</f>
        <v>Map Channel Link</v>
      </c>
    </row>
    <row r="1091" spans="1:17" hidden="1" x14ac:dyDescent="0.25">
      <c r="A1091" t="s">
        <v>20</v>
      </c>
      <c r="B1091" t="s">
        <v>2111</v>
      </c>
      <c r="C1091" t="s">
        <v>2527</v>
      </c>
      <c r="D1091">
        <v>20.809000000000001</v>
      </c>
      <c r="E1091" t="s">
        <v>2619</v>
      </c>
      <c r="F1091" t="s">
        <v>24</v>
      </c>
      <c r="G1091" s="6">
        <v>45092.662233796298</v>
      </c>
      <c r="H1091" t="s">
        <v>25</v>
      </c>
      <c r="I1091" t="s">
        <v>26</v>
      </c>
      <c r="J1091" t="s">
        <v>2186</v>
      </c>
      <c r="K1091" t="s">
        <v>28</v>
      </c>
      <c r="M1091" t="s">
        <v>138</v>
      </c>
      <c r="N1091" t="s">
        <v>33</v>
      </c>
      <c r="O1091" t="s">
        <v>2620</v>
      </c>
      <c r="P1091" s="7" t="str">
        <f>HYPERLINK("https://collectormobile.dot.state.oh.us/arcgis/rest/services/ADAROW/ADA_ROW_Inventory_Image_Viewer/MapServer/3/211290/attachments/", "Photo Link")</f>
        <v>Photo Link</v>
      </c>
      <c r="Q1091" s="7" t="str">
        <f>HYPERLINK("http://data.mapchannels.com/dualmaps6/map.htm?lat=41.019245&amp;lng=-84.045699", "Map Channel Link")</f>
        <v>Map Channel Link</v>
      </c>
    </row>
    <row r="1092" spans="1:17" hidden="1" x14ac:dyDescent="0.25">
      <c r="A1092" t="s">
        <v>20</v>
      </c>
      <c r="B1092" t="s">
        <v>2111</v>
      </c>
      <c r="C1092" t="s">
        <v>2527</v>
      </c>
      <c r="D1092">
        <v>20.809000000000001</v>
      </c>
      <c r="E1092" t="s">
        <v>2621</v>
      </c>
      <c r="F1092" t="s">
        <v>24</v>
      </c>
      <c r="G1092" s="6">
        <v>45790.564687500002</v>
      </c>
      <c r="H1092" t="s">
        <v>25</v>
      </c>
      <c r="I1092" t="s">
        <v>26</v>
      </c>
      <c r="J1092" t="s">
        <v>2186</v>
      </c>
      <c r="K1092" t="s">
        <v>28</v>
      </c>
      <c r="M1092" t="s">
        <v>29</v>
      </c>
      <c r="N1092" t="s">
        <v>33</v>
      </c>
      <c r="O1092" t="s">
        <v>2622</v>
      </c>
      <c r="P1092" s="7" t="str">
        <f>HYPERLINK("https://collectormobile.dot.state.oh.us/arcgis/rest/services/ADAROW/ADA_ROW_Inventory_Image_Viewer/MapServer/3/534954/attachments/", "Photo Link")</f>
        <v>Photo Link</v>
      </c>
      <c r="Q1092" s="7" t="str">
        <f>HYPERLINK("http://data.mapchannels.com/dualmaps6/map.htm?lat=41.019134&amp;lng=-84.045698", "Map Channel Link")</f>
        <v>Map Channel Link</v>
      </c>
    </row>
    <row r="1093" spans="1:17" hidden="1" x14ac:dyDescent="0.25">
      <c r="A1093" t="s">
        <v>20</v>
      </c>
      <c r="B1093" t="s">
        <v>2111</v>
      </c>
      <c r="C1093" t="s">
        <v>2527</v>
      </c>
      <c r="D1093">
        <v>20.881</v>
      </c>
      <c r="E1093" t="s">
        <v>2623</v>
      </c>
      <c r="F1093" t="s">
        <v>24</v>
      </c>
      <c r="G1093" s="6">
        <v>45790.564525462964</v>
      </c>
      <c r="H1093" t="s">
        <v>25</v>
      </c>
      <c r="I1093" t="s">
        <v>26</v>
      </c>
      <c r="J1093" t="s">
        <v>2186</v>
      </c>
      <c r="K1093" t="s">
        <v>124</v>
      </c>
      <c r="M1093" t="s">
        <v>29</v>
      </c>
      <c r="N1093" t="s">
        <v>865</v>
      </c>
      <c r="O1093" t="s">
        <v>2624</v>
      </c>
      <c r="P1093" s="7" t="str">
        <f>HYPERLINK("https://collectormobile.dot.state.oh.us/arcgis/rest/services/ADAROW/ADA_ROW_Inventory_Image_Viewer/MapServer/3/534542/attachments/", "Photo Link")</f>
        <v>Photo Link</v>
      </c>
      <c r="Q1093" s="7" t="str">
        <f>HYPERLINK("http://data.mapchannels.com/dualmaps6/map.htm?lat=41.019142&amp;lng=-84.044320", "Map Channel Link")</f>
        <v>Map Channel Link</v>
      </c>
    </row>
    <row r="1094" spans="1:17" hidden="1" x14ac:dyDescent="0.25">
      <c r="A1094" t="s">
        <v>20</v>
      </c>
      <c r="B1094" t="s">
        <v>2111</v>
      </c>
      <c r="C1094" t="s">
        <v>2527</v>
      </c>
      <c r="D1094">
        <v>20.882000000000001</v>
      </c>
      <c r="E1094" t="s">
        <v>2625</v>
      </c>
      <c r="F1094" t="s">
        <v>24</v>
      </c>
      <c r="G1094" s="6">
        <v>45790.564687500002</v>
      </c>
      <c r="H1094" t="s">
        <v>25</v>
      </c>
      <c r="I1094" t="s">
        <v>26</v>
      </c>
      <c r="J1094" t="s">
        <v>2186</v>
      </c>
      <c r="K1094" t="s">
        <v>124</v>
      </c>
      <c r="M1094" t="s">
        <v>29</v>
      </c>
      <c r="N1094" t="s">
        <v>2357</v>
      </c>
      <c r="O1094" t="s">
        <v>2626</v>
      </c>
      <c r="P1094" s="7" t="str">
        <f>HYPERLINK("https://collectormobile.dot.state.oh.us/arcgis/rest/services/ADAROW/ADA_ROW_Inventory_Image_Viewer/MapServer/3/534955/attachments/", "Photo Link")</f>
        <v>Photo Link</v>
      </c>
      <c r="Q1094" s="7" t="str">
        <f>HYPERLINK("http://data.mapchannels.com/dualmaps6/map.htm?lat=41.019256&amp;lng=-84.044308", "Map Channel Link")</f>
        <v>Map Channel Link</v>
      </c>
    </row>
    <row r="1095" spans="1:17" hidden="1" x14ac:dyDescent="0.25">
      <c r="A1095" t="s">
        <v>20</v>
      </c>
      <c r="B1095" t="s">
        <v>2111</v>
      </c>
      <c r="C1095" t="s">
        <v>2527</v>
      </c>
      <c r="D1095">
        <v>20.882999999999999</v>
      </c>
      <c r="E1095" t="s">
        <v>2627</v>
      </c>
      <c r="F1095" t="s">
        <v>24</v>
      </c>
      <c r="G1095" s="6">
        <v>45790.564687500002</v>
      </c>
      <c r="H1095" t="s">
        <v>25</v>
      </c>
      <c r="I1095" t="s">
        <v>26</v>
      </c>
      <c r="J1095" t="s">
        <v>2186</v>
      </c>
      <c r="K1095" t="s">
        <v>28</v>
      </c>
      <c r="M1095" t="s">
        <v>29</v>
      </c>
      <c r="N1095" t="s">
        <v>843</v>
      </c>
      <c r="O1095" t="s">
        <v>2628</v>
      </c>
      <c r="P1095" s="7" t="str">
        <f>HYPERLINK("https://collectormobile.dot.state.oh.us/arcgis/rest/services/ADAROW/ADA_ROW_Inventory_Image_Viewer/MapServer/3/534956/attachments/", "Photo Link")</f>
        <v>Photo Link</v>
      </c>
      <c r="Q1095" s="7" t="str">
        <f>HYPERLINK("http://data.mapchannels.com/dualmaps6/map.htm?lat=41.019120&amp;lng=-84.044294", "Map Channel Link")</f>
        <v>Map Channel Link</v>
      </c>
    </row>
    <row r="1096" spans="1:17" hidden="1" x14ac:dyDescent="0.25">
      <c r="A1096" t="s">
        <v>20</v>
      </c>
      <c r="B1096" t="s">
        <v>2111</v>
      </c>
      <c r="C1096" t="s">
        <v>2527</v>
      </c>
      <c r="D1096">
        <v>20.893999999999998</v>
      </c>
      <c r="E1096" t="s">
        <v>2629</v>
      </c>
      <c r="F1096" t="s">
        <v>24</v>
      </c>
      <c r="G1096" s="6">
        <v>45790.564687500002</v>
      </c>
      <c r="H1096" t="s">
        <v>25</v>
      </c>
      <c r="I1096" t="s">
        <v>26</v>
      </c>
      <c r="J1096" t="s">
        <v>2186</v>
      </c>
      <c r="K1096" t="s">
        <v>124</v>
      </c>
      <c r="M1096" t="s">
        <v>29</v>
      </c>
      <c r="N1096" t="s">
        <v>2630</v>
      </c>
      <c r="O1096" t="s">
        <v>2631</v>
      </c>
      <c r="P1096" s="7" t="str">
        <f>HYPERLINK("https://collectormobile.dot.state.oh.us/arcgis/rest/services/ADAROW/ADA_ROW_Inventory_Image_Viewer/MapServer/3/534958/attachments/", "Photo Link")</f>
        <v>Photo Link</v>
      </c>
      <c r="Q1096" s="7" t="str">
        <f>HYPERLINK("http://data.mapchannels.com/dualmaps6/map.htm?lat=41.019142&amp;lng=-84.044069", "Map Channel Link")</f>
        <v>Map Channel Link</v>
      </c>
    </row>
    <row r="1097" spans="1:17" hidden="1" x14ac:dyDescent="0.25">
      <c r="A1097" t="s">
        <v>20</v>
      </c>
      <c r="B1097" t="s">
        <v>2111</v>
      </c>
      <c r="C1097" t="s">
        <v>2527</v>
      </c>
      <c r="D1097">
        <v>20.943999999999999</v>
      </c>
      <c r="E1097" t="s">
        <v>2632</v>
      </c>
      <c r="F1097" t="s">
        <v>24</v>
      </c>
      <c r="G1097" s="6">
        <v>45790.564525462964</v>
      </c>
      <c r="H1097" t="s">
        <v>25</v>
      </c>
      <c r="I1097" t="s">
        <v>26</v>
      </c>
      <c r="J1097" t="s">
        <v>2186</v>
      </c>
      <c r="K1097" t="s">
        <v>124</v>
      </c>
      <c r="M1097" t="s">
        <v>29</v>
      </c>
      <c r="N1097" t="s">
        <v>1008</v>
      </c>
      <c r="O1097" t="s">
        <v>2633</v>
      </c>
      <c r="P1097" s="7" t="str">
        <f>HYPERLINK("https://collectormobile.dot.state.oh.us/arcgis/rest/services/ADAROW/ADA_ROW_Inventory_Image_Viewer/MapServer/3/534546/attachments/", "Photo Link")</f>
        <v>Photo Link</v>
      </c>
      <c r="Q1097" s="7" t="str">
        <f>HYPERLINK("http://data.mapchannels.com/dualmaps6/map.htm?lat=41.019262&amp;lng=-84.043127", "Map Channel Link")</f>
        <v>Map Channel Link</v>
      </c>
    </row>
    <row r="1098" spans="1:17" hidden="1" x14ac:dyDescent="0.25">
      <c r="A1098" t="s">
        <v>20</v>
      </c>
      <c r="B1098" t="s">
        <v>2111</v>
      </c>
      <c r="C1098" t="s">
        <v>2527</v>
      </c>
      <c r="D1098">
        <v>20.943999999999999</v>
      </c>
      <c r="E1098" t="s">
        <v>2634</v>
      </c>
      <c r="F1098" t="s">
        <v>24</v>
      </c>
      <c r="G1098" s="6">
        <v>45790.564687500002</v>
      </c>
      <c r="H1098" t="s">
        <v>25</v>
      </c>
      <c r="I1098" t="s">
        <v>26</v>
      </c>
      <c r="J1098" t="s">
        <v>2186</v>
      </c>
      <c r="K1098" t="s">
        <v>28</v>
      </c>
      <c r="M1098" t="s">
        <v>29</v>
      </c>
      <c r="N1098" t="s">
        <v>68</v>
      </c>
      <c r="P1098" s="7" t="str">
        <f>HYPERLINK("https://collectormobile.dot.state.oh.us/arcgis/rest/services/ADAROW/ADA_ROW_Inventory_Image_Viewer/MapServer/3/534961/attachments/", "Photo Link")</f>
        <v>Photo Link</v>
      </c>
      <c r="Q1098" s="7" t="str">
        <f>HYPERLINK("http://data.mapchannels.com/dualmaps6/map.htm?lat=41.019157&amp;lng=-84.043116", "Map Channel Link")</f>
        <v>Map Channel Link</v>
      </c>
    </row>
    <row r="1099" spans="1:17" hidden="1" x14ac:dyDescent="0.25">
      <c r="A1099" t="s">
        <v>20</v>
      </c>
      <c r="B1099" t="s">
        <v>2111</v>
      </c>
      <c r="C1099" t="s">
        <v>2527</v>
      </c>
      <c r="D1099">
        <v>20.954000000000001</v>
      </c>
      <c r="E1099" t="s">
        <v>2635</v>
      </c>
      <c r="F1099" t="s">
        <v>24</v>
      </c>
      <c r="G1099" s="6">
        <v>45790.564525462964</v>
      </c>
      <c r="H1099" t="s">
        <v>25</v>
      </c>
      <c r="I1099" t="s">
        <v>26</v>
      </c>
      <c r="J1099" t="s">
        <v>2186</v>
      </c>
      <c r="K1099" t="s">
        <v>124</v>
      </c>
      <c r="M1099" t="s">
        <v>29</v>
      </c>
      <c r="N1099" t="s">
        <v>1008</v>
      </c>
      <c r="O1099" t="s">
        <v>2636</v>
      </c>
      <c r="P1099" s="7" t="str">
        <f>HYPERLINK("https://collectormobile.dot.state.oh.us/arcgis/rest/services/ADAROW/ADA_ROW_Inventory_Image_Viewer/MapServer/3/534544/attachments/", "Photo Link")</f>
        <v>Photo Link</v>
      </c>
      <c r="Q1099" s="7" t="str">
        <f>HYPERLINK("http://data.mapchannels.com/dualmaps6/map.htm?lat=41.019259&amp;lng=-84.042931", "Map Channel Link")</f>
        <v>Map Channel Link</v>
      </c>
    </row>
    <row r="1100" spans="1:17" hidden="1" x14ac:dyDescent="0.25">
      <c r="A1100" t="s">
        <v>20</v>
      </c>
      <c r="B1100" t="s">
        <v>2111</v>
      </c>
      <c r="C1100" t="s">
        <v>2527</v>
      </c>
      <c r="D1100">
        <v>20.954000000000001</v>
      </c>
      <c r="E1100" t="s">
        <v>2637</v>
      </c>
      <c r="F1100" t="s">
        <v>24</v>
      </c>
      <c r="G1100" s="6">
        <v>45790.564525462964</v>
      </c>
      <c r="H1100" t="s">
        <v>25</v>
      </c>
      <c r="I1100" t="s">
        <v>26</v>
      </c>
      <c r="J1100" t="s">
        <v>2186</v>
      </c>
      <c r="K1100" t="s">
        <v>28</v>
      </c>
      <c r="M1100" t="s">
        <v>29</v>
      </c>
      <c r="N1100" t="s">
        <v>1390</v>
      </c>
      <c r="O1100" t="s">
        <v>2638</v>
      </c>
      <c r="P1100" s="7" t="str">
        <f>HYPERLINK("https://collectormobile.dot.state.oh.us/arcgis/rest/services/ADAROW/ADA_ROW_Inventory_Image_Viewer/MapServer/3/534545/attachments/", "Photo Link")</f>
        <v>Photo Link</v>
      </c>
      <c r="Q1100" s="7" t="str">
        <f>HYPERLINK("http://data.mapchannels.com/dualmaps6/map.htm?lat=41.019153&amp;lng=-84.042933", "Map Channel Link")</f>
        <v>Map Channel Link</v>
      </c>
    </row>
    <row r="1101" spans="1:17" hidden="1" x14ac:dyDescent="0.25">
      <c r="A1101" t="s">
        <v>20</v>
      </c>
      <c r="B1101" t="s">
        <v>2111</v>
      </c>
      <c r="C1101" t="s">
        <v>2527</v>
      </c>
      <c r="D1101">
        <v>21.003</v>
      </c>
      <c r="E1101" t="s">
        <v>2639</v>
      </c>
      <c r="F1101" t="s">
        <v>24</v>
      </c>
      <c r="G1101" s="6">
        <v>45790.564525462964</v>
      </c>
      <c r="H1101" t="s">
        <v>25</v>
      </c>
      <c r="I1101" t="s">
        <v>26</v>
      </c>
      <c r="J1101" t="s">
        <v>2186</v>
      </c>
      <c r="K1101" t="s">
        <v>28</v>
      </c>
      <c r="M1101" t="s">
        <v>29</v>
      </c>
      <c r="N1101" t="s">
        <v>68</v>
      </c>
      <c r="O1101" t="s">
        <v>2640</v>
      </c>
      <c r="P1101" s="7" t="str">
        <f>HYPERLINK("https://collectormobile.dot.state.oh.us/arcgis/rest/services/ADAROW/ADA_ROW_Inventory_Image_Viewer/MapServer/3/534548/attachments/", "Photo Link")</f>
        <v>Photo Link</v>
      </c>
      <c r="Q1101" s="7" t="str">
        <f>HYPERLINK("http://data.mapchannels.com/dualmaps6/map.htm?lat=41.019161&amp;lng=-84.041984", "Map Channel Link")</f>
        <v>Map Channel Link</v>
      </c>
    </row>
    <row r="1102" spans="1:17" hidden="1" x14ac:dyDescent="0.25">
      <c r="A1102" t="s">
        <v>20</v>
      </c>
      <c r="B1102" t="s">
        <v>2111</v>
      </c>
      <c r="C1102" t="s">
        <v>2527</v>
      </c>
      <c r="D1102">
        <v>21.003</v>
      </c>
      <c r="E1102" t="s">
        <v>2641</v>
      </c>
      <c r="F1102" t="s">
        <v>24</v>
      </c>
      <c r="G1102" s="6">
        <v>45790.564687500002</v>
      </c>
      <c r="H1102" t="s">
        <v>25</v>
      </c>
      <c r="I1102" t="s">
        <v>26</v>
      </c>
      <c r="J1102" t="s">
        <v>2186</v>
      </c>
      <c r="K1102" t="s">
        <v>124</v>
      </c>
      <c r="M1102" t="s">
        <v>29</v>
      </c>
      <c r="N1102" t="s">
        <v>843</v>
      </c>
      <c r="O1102" t="s">
        <v>2642</v>
      </c>
      <c r="P1102" s="7" t="str">
        <f>HYPERLINK("https://collectormobile.dot.state.oh.us/arcgis/rest/services/ADAROW/ADA_ROW_Inventory_Image_Viewer/MapServer/3/534963/attachments/", "Photo Link")</f>
        <v>Photo Link</v>
      </c>
      <c r="Q1102" s="7" t="str">
        <f>HYPERLINK("http://data.mapchannels.com/dualmaps6/map.htm?lat=41.019263&amp;lng=-84.041984", "Map Channel Link")</f>
        <v>Map Channel Link</v>
      </c>
    </row>
    <row r="1103" spans="1:17" hidden="1" x14ac:dyDescent="0.25">
      <c r="A1103" t="s">
        <v>20</v>
      </c>
      <c r="B1103" t="s">
        <v>2111</v>
      </c>
      <c r="C1103" t="s">
        <v>2527</v>
      </c>
      <c r="D1103">
        <v>21.013000000000002</v>
      </c>
      <c r="E1103" t="s">
        <v>2643</v>
      </c>
      <c r="F1103" t="s">
        <v>24</v>
      </c>
      <c r="G1103" s="6">
        <v>45790.564687500002</v>
      </c>
      <c r="H1103" t="s">
        <v>25</v>
      </c>
      <c r="I1103" t="s">
        <v>26</v>
      </c>
      <c r="J1103" t="s">
        <v>2186</v>
      </c>
      <c r="K1103" t="s">
        <v>28</v>
      </c>
      <c r="M1103" t="s">
        <v>29</v>
      </c>
      <c r="N1103" t="s">
        <v>843</v>
      </c>
      <c r="O1103" t="s">
        <v>2644</v>
      </c>
      <c r="P1103" s="7" t="str">
        <f>HYPERLINK("https://collectormobile.dot.state.oh.us/arcgis/rest/services/ADAROW/ADA_ROW_Inventory_Image_Viewer/MapServer/3/534965/attachments/", "Photo Link")</f>
        <v>Photo Link</v>
      </c>
      <c r="Q1103" s="7" t="str">
        <f>HYPERLINK("http://data.mapchannels.com/dualmaps6/map.htm?lat=41.019265&amp;lng=-84.041796", "Map Channel Link")</f>
        <v>Map Channel Link</v>
      </c>
    </row>
    <row r="1104" spans="1:17" hidden="1" x14ac:dyDescent="0.25">
      <c r="A1104" t="s">
        <v>20</v>
      </c>
      <c r="B1104" t="s">
        <v>2111</v>
      </c>
      <c r="C1104" t="s">
        <v>2527</v>
      </c>
      <c r="D1104">
        <v>21.013000000000002</v>
      </c>
      <c r="E1104" t="s">
        <v>2645</v>
      </c>
      <c r="F1104" t="s">
        <v>24</v>
      </c>
      <c r="G1104" s="6">
        <v>45790.564687500002</v>
      </c>
      <c r="H1104" t="s">
        <v>25</v>
      </c>
      <c r="I1104" t="s">
        <v>26</v>
      </c>
      <c r="J1104" t="s">
        <v>2186</v>
      </c>
      <c r="K1104" t="s">
        <v>28</v>
      </c>
      <c r="M1104" t="s">
        <v>29</v>
      </c>
      <c r="N1104" t="s">
        <v>846</v>
      </c>
      <c r="O1104" t="s">
        <v>2646</v>
      </c>
      <c r="P1104" s="7" t="str">
        <f>HYPERLINK("https://collectormobile.dot.state.oh.us/arcgis/rest/services/ADAROW/ADA_ROW_Inventory_Image_Viewer/MapServer/3/534966/attachments/", "Photo Link")</f>
        <v>Photo Link</v>
      </c>
      <c r="Q1104" s="7" t="str">
        <f>HYPERLINK("http://data.mapchannels.com/dualmaps6/map.htm?lat=41.019163&amp;lng=-84.041794", "Map Channel Link")</f>
        <v>Map Channel Link</v>
      </c>
    </row>
    <row r="1105" spans="1:17" hidden="1" x14ac:dyDescent="0.25">
      <c r="A1105" t="s">
        <v>20</v>
      </c>
      <c r="B1105" t="s">
        <v>2111</v>
      </c>
      <c r="C1105" t="s">
        <v>2527</v>
      </c>
      <c r="D1105">
        <v>21.062999999999999</v>
      </c>
      <c r="E1105" t="s">
        <v>2647</v>
      </c>
      <c r="F1105" t="s">
        <v>24</v>
      </c>
      <c r="G1105" s="6">
        <v>45790.564687500002</v>
      </c>
      <c r="H1105" t="s">
        <v>25</v>
      </c>
      <c r="I1105" t="s">
        <v>26</v>
      </c>
      <c r="J1105" t="s">
        <v>2186</v>
      </c>
      <c r="K1105" t="s">
        <v>124</v>
      </c>
      <c r="M1105" t="s">
        <v>29</v>
      </c>
      <c r="N1105" t="s">
        <v>60</v>
      </c>
      <c r="O1105" t="s">
        <v>2648</v>
      </c>
      <c r="P1105" s="7" t="str">
        <f>HYPERLINK("https://collectormobile.dot.state.oh.us/arcgis/rest/services/ADAROW/ADA_ROW_Inventory_Image_Viewer/MapServer/3/534969/attachments/", "Photo Link")</f>
        <v>Photo Link</v>
      </c>
      <c r="Q1105" s="7" t="str">
        <f>HYPERLINK("http://data.mapchannels.com/dualmaps6/map.htm?lat=41.019272&amp;lng=-84.040833", "Map Channel Link")</f>
        <v>Map Channel Link</v>
      </c>
    </row>
    <row r="1106" spans="1:17" hidden="1" x14ac:dyDescent="0.25">
      <c r="A1106" t="s">
        <v>20</v>
      </c>
      <c r="B1106" t="s">
        <v>2111</v>
      </c>
      <c r="C1106" t="s">
        <v>2527</v>
      </c>
      <c r="D1106">
        <v>21.062999999999999</v>
      </c>
      <c r="E1106" t="s">
        <v>2649</v>
      </c>
      <c r="F1106" t="s">
        <v>24</v>
      </c>
      <c r="G1106" s="6">
        <v>45790.564687500002</v>
      </c>
      <c r="H1106" t="s">
        <v>25</v>
      </c>
      <c r="I1106" t="s">
        <v>26</v>
      </c>
      <c r="J1106" t="s">
        <v>2186</v>
      </c>
      <c r="K1106" t="s">
        <v>38</v>
      </c>
      <c r="M1106" t="s">
        <v>29</v>
      </c>
      <c r="N1106" t="s">
        <v>39</v>
      </c>
      <c r="O1106" t="s">
        <v>2650</v>
      </c>
      <c r="P1106" s="7" t="str">
        <f>HYPERLINK("https://collectormobile.dot.state.oh.us/arcgis/rest/services/ADAROW/ADA_ROW_Inventory_Image_Viewer/MapServer/3/534972/attachments/", "Photo Link")</f>
        <v>Photo Link</v>
      </c>
      <c r="Q1106" s="7" t="str">
        <f>HYPERLINK("http://data.mapchannels.com/dualmaps6/map.htm?lat=41.019158&amp;lng=-84.040847", "Map Channel Link")</f>
        <v>Map Channel Link</v>
      </c>
    </row>
    <row r="1107" spans="1:17" hidden="1" x14ac:dyDescent="0.25">
      <c r="A1107" t="s">
        <v>20</v>
      </c>
      <c r="B1107" t="s">
        <v>2111</v>
      </c>
      <c r="C1107" t="s">
        <v>2527</v>
      </c>
      <c r="D1107">
        <v>21.074000000000002</v>
      </c>
      <c r="E1107" t="s">
        <v>2651</v>
      </c>
      <c r="F1107" t="s">
        <v>24</v>
      </c>
      <c r="G1107" s="6">
        <v>45790.564525462964</v>
      </c>
      <c r="H1107" t="s">
        <v>25</v>
      </c>
      <c r="I1107" t="s">
        <v>26</v>
      </c>
      <c r="J1107" t="s">
        <v>2186</v>
      </c>
      <c r="K1107" t="s">
        <v>28</v>
      </c>
      <c r="M1107" t="s">
        <v>29</v>
      </c>
      <c r="N1107" t="s">
        <v>843</v>
      </c>
      <c r="O1107" t="s">
        <v>2652</v>
      </c>
      <c r="P1107" s="7" t="str">
        <f>HYPERLINK("https://collectormobile.dot.state.oh.us/arcgis/rest/services/ADAROW/ADA_ROW_Inventory_Image_Viewer/MapServer/3/534549/attachments/", "Photo Link")</f>
        <v>Photo Link</v>
      </c>
      <c r="Q1107" s="7" t="str">
        <f>HYPERLINK("http://data.mapchannels.com/dualmaps6/map.htm?lat=41.019284&amp;lng=-84.040640", "Map Channel Link")</f>
        <v>Map Channel Link</v>
      </c>
    </row>
    <row r="1108" spans="1:17" hidden="1" x14ac:dyDescent="0.25">
      <c r="A1108" t="s">
        <v>20</v>
      </c>
      <c r="B1108" t="s">
        <v>2111</v>
      </c>
      <c r="C1108" t="s">
        <v>2527</v>
      </c>
      <c r="D1108">
        <v>21.074000000000002</v>
      </c>
      <c r="E1108" t="s">
        <v>2653</v>
      </c>
      <c r="F1108" t="s">
        <v>24</v>
      </c>
      <c r="G1108" s="6">
        <v>45790.564525462964</v>
      </c>
      <c r="H1108" t="s">
        <v>25</v>
      </c>
      <c r="I1108" t="s">
        <v>26</v>
      </c>
      <c r="J1108" t="s">
        <v>2186</v>
      </c>
      <c r="K1108" t="s">
        <v>28</v>
      </c>
      <c r="M1108" t="s">
        <v>29</v>
      </c>
      <c r="N1108" t="s">
        <v>843</v>
      </c>
      <c r="O1108" t="s">
        <v>2654</v>
      </c>
      <c r="P1108" s="7" t="str">
        <f>HYPERLINK("https://collectormobile.dot.state.oh.us/arcgis/rest/services/ADAROW/ADA_ROW_Inventory_Image_Viewer/MapServer/3/534550/attachments/", "Photo Link")</f>
        <v>Photo Link</v>
      </c>
      <c r="Q1108" s="7" t="str">
        <f>HYPERLINK("http://data.mapchannels.com/dualmaps6/map.htm?lat=41.019173&amp;lng=-84.040638", "Map Channel Link")</f>
        <v>Map Channel Link</v>
      </c>
    </row>
    <row r="1109" spans="1:17" hidden="1" x14ac:dyDescent="0.25">
      <c r="A1109" t="s">
        <v>20</v>
      </c>
      <c r="B1109" t="s">
        <v>2111</v>
      </c>
      <c r="C1109" t="s">
        <v>2527</v>
      </c>
      <c r="D1109">
        <v>21.122</v>
      </c>
      <c r="E1109" t="s">
        <v>2655</v>
      </c>
      <c r="F1109" t="s">
        <v>24</v>
      </c>
      <c r="G1109" s="6">
        <v>45790.564525462964</v>
      </c>
      <c r="H1109" t="s">
        <v>25</v>
      </c>
      <c r="I1109" t="s">
        <v>26</v>
      </c>
      <c r="J1109" t="s">
        <v>2186</v>
      </c>
      <c r="K1109" t="s">
        <v>28</v>
      </c>
      <c r="M1109" t="s">
        <v>29</v>
      </c>
      <c r="N1109" t="s">
        <v>843</v>
      </c>
      <c r="O1109" t="s">
        <v>2656</v>
      </c>
      <c r="P1109" s="7" t="str">
        <f>HYPERLINK("https://collectormobile.dot.state.oh.us/arcgis/rest/services/ADAROW/ADA_ROW_Inventory_Image_Viewer/MapServer/3/534559/attachments/", "Photo Link")</f>
        <v>Photo Link</v>
      </c>
      <c r="Q1109" s="7" t="str">
        <f>HYPERLINK("http://data.mapchannels.com/dualmaps6/map.htm?lat=41.019292&amp;lng=-84.039711", "Map Channel Link")</f>
        <v>Map Channel Link</v>
      </c>
    </row>
    <row r="1110" spans="1:17" hidden="1" x14ac:dyDescent="0.25">
      <c r="A1110" t="s">
        <v>20</v>
      </c>
      <c r="B1110" t="s">
        <v>2111</v>
      </c>
      <c r="C1110" t="s">
        <v>2527</v>
      </c>
      <c r="D1110">
        <v>21.123000000000001</v>
      </c>
      <c r="E1110" t="s">
        <v>2657</v>
      </c>
      <c r="F1110" t="s">
        <v>24</v>
      </c>
      <c r="G1110" s="6">
        <v>45790.564525462964</v>
      </c>
      <c r="H1110" t="s">
        <v>25</v>
      </c>
      <c r="I1110" t="s">
        <v>26</v>
      </c>
      <c r="J1110" t="s">
        <v>2186</v>
      </c>
      <c r="K1110" t="s">
        <v>38</v>
      </c>
      <c r="M1110" t="s">
        <v>29</v>
      </c>
      <c r="N1110" t="s">
        <v>250</v>
      </c>
      <c r="O1110" t="s">
        <v>2658</v>
      </c>
      <c r="P1110" s="7" t="str">
        <f>HYPERLINK("https://collectormobile.dot.state.oh.us/arcgis/rest/services/ADAROW/ADA_ROW_Inventory_Image_Viewer/MapServer/3/534558/attachments/", "Photo Link")</f>
        <v>Photo Link</v>
      </c>
      <c r="Q1110" s="7" t="str">
        <f>HYPERLINK("http://data.mapchannels.com/dualmaps6/map.htm?lat=41.019177&amp;lng=-84.039697", "Map Channel Link")</f>
        <v>Map Channel Link</v>
      </c>
    </row>
    <row r="1111" spans="1:17" hidden="1" x14ac:dyDescent="0.25">
      <c r="A1111" t="s">
        <v>20</v>
      </c>
      <c r="B1111" t="s">
        <v>2111</v>
      </c>
      <c r="C1111" t="s">
        <v>2527</v>
      </c>
      <c r="D1111">
        <v>21.132999999999999</v>
      </c>
      <c r="E1111" t="s">
        <v>2659</v>
      </c>
      <c r="F1111" t="s">
        <v>24</v>
      </c>
      <c r="G1111" s="6">
        <v>45790.564525462964</v>
      </c>
      <c r="H1111" t="s">
        <v>25</v>
      </c>
      <c r="I1111" t="s">
        <v>26</v>
      </c>
      <c r="J1111" t="s">
        <v>2186</v>
      </c>
      <c r="K1111" t="s">
        <v>124</v>
      </c>
      <c r="M1111" t="s">
        <v>29</v>
      </c>
      <c r="N1111" t="s">
        <v>2660</v>
      </c>
      <c r="O1111" t="s">
        <v>2661</v>
      </c>
      <c r="P1111" s="7" t="str">
        <f>HYPERLINK("https://collectormobile.dot.state.oh.us/arcgis/rest/services/ADAROW/ADA_ROW_Inventory_Image_Viewer/MapServer/3/534562/attachments/", "Photo Link")</f>
        <v>Photo Link</v>
      </c>
      <c r="Q1111" s="7" t="str">
        <f>HYPERLINK("http://data.mapchannels.com/dualmaps6/map.htm?lat=41.019294&amp;lng=-84.039501", "Map Channel Link")</f>
        <v>Map Channel Link</v>
      </c>
    </row>
    <row r="1112" spans="1:17" hidden="1" x14ac:dyDescent="0.25">
      <c r="A1112" t="s">
        <v>20</v>
      </c>
      <c r="B1112" t="s">
        <v>2111</v>
      </c>
      <c r="C1112" t="s">
        <v>2527</v>
      </c>
      <c r="D1112">
        <v>21.132999999999999</v>
      </c>
      <c r="E1112" t="s">
        <v>2662</v>
      </c>
      <c r="F1112" t="s">
        <v>24</v>
      </c>
      <c r="G1112" s="6">
        <v>45790.564525462964</v>
      </c>
      <c r="H1112" t="s">
        <v>25</v>
      </c>
      <c r="I1112" t="s">
        <v>26</v>
      </c>
      <c r="J1112" t="s">
        <v>2186</v>
      </c>
      <c r="K1112" t="s">
        <v>124</v>
      </c>
      <c r="M1112" t="s">
        <v>29</v>
      </c>
      <c r="N1112" t="s">
        <v>1008</v>
      </c>
      <c r="O1112" t="s">
        <v>2663</v>
      </c>
      <c r="P1112" s="7" t="str">
        <f>HYPERLINK("https://collectormobile.dot.state.oh.us/arcgis/rest/services/ADAROW/ADA_ROW_Inventory_Image_Viewer/MapServer/3/534563/attachments/", "Photo Link")</f>
        <v>Photo Link</v>
      </c>
      <c r="Q1112" s="7" t="str">
        <f>HYPERLINK("http://data.mapchannels.com/dualmaps6/map.htm?lat=41.019184&amp;lng=-84.039490", "Map Channel Link")</f>
        <v>Map Channel Link</v>
      </c>
    </row>
    <row r="1113" spans="1:17" hidden="1" x14ac:dyDescent="0.25">
      <c r="A1113" t="s">
        <v>20</v>
      </c>
      <c r="B1113" t="s">
        <v>2111</v>
      </c>
      <c r="C1113" t="s">
        <v>2527</v>
      </c>
      <c r="D1113">
        <v>21.183</v>
      </c>
      <c r="E1113" t="s">
        <v>2664</v>
      </c>
      <c r="F1113" t="s">
        <v>24</v>
      </c>
      <c r="G1113" s="6">
        <v>45790.564525462964</v>
      </c>
      <c r="H1113" t="s">
        <v>25</v>
      </c>
      <c r="I1113" t="s">
        <v>26</v>
      </c>
      <c r="J1113" t="s">
        <v>2186</v>
      </c>
      <c r="K1113" t="s">
        <v>124</v>
      </c>
      <c r="M1113" t="s">
        <v>29</v>
      </c>
      <c r="N1113" t="s">
        <v>1390</v>
      </c>
      <c r="O1113" t="s">
        <v>2665</v>
      </c>
      <c r="P1113" s="7" t="str">
        <f>HYPERLINK("https://collectormobile.dot.state.oh.us/arcgis/rest/services/ADAROW/ADA_ROW_Inventory_Image_Viewer/MapServer/3/534553/attachments/", "Photo Link")</f>
        <v>Photo Link</v>
      </c>
      <c r="Q1113" s="7" t="str">
        <f>HYPERLINK("http://data.mapchannels.com/dualmaps6/map.htm?lat=41.019297&amp;lng=-84.038534", "Map Channel Link")</f>
        <v>Map Channel Link</v>
      </c>
    </row>
    <row r="1114" spans="1:17" hidden="1" x14ac:dyDescent="0.25">
      <c r="A1114" t="s">
        <v>20</v>
      </c>
      <c r="B1114" t="s">
        <v>2111</v>
      </c>
      <c r="C1114" t="s">
        <v>2527</v>
      </c>
      <c r="D1114">
        <v>21.183</v>
      </c>
      <c r="E1114" t="s">
        <v>2666</v>
      </c>
      <c r="F1114" t="s">
        <v>24</v>
      </c>
      <c r="G1114" s="6">
        <v>45790.564687500002</v>
      </c>
      <c r="H1114" t="s">
        <v>25</v>
      </c>
      <c r="I1114" t="s">
        <v>26</v>
      </c>
      <c r="J1114" t="s">
        <v>2186</v>
      </c>
      <c r="K1114" t="s">
        <v>124</v>
      </c>
      <c r="M1114" t="s">
        <v>29</v>
      </c>
      <c r="N1114" t="s">
        <v>1390</v>
      </c>
      <c r="O1114" t="s">
        <v>2667</v>
      </c>
      <c r="P1114" s="7" t="str">
        <f>HYPERLINK("https://collectormobile.dot.state.oh.us/arcgis/rest/services/ADAROW/ADA_ROW_Inventory_Image_Viewer/MapServer/3/534974/attachments/", "Photo Link")</f>
        <v>Photo Link</v>
      </c>
      <c r="Q1114" s="7" t="str">
        <f>HYPERLINK("http://data.mapchannels.com/dualmaps6/map.htm?lat=41.019188&amp;lng=-84.038541", "Map Channel Link")</f>
        <v>Map Channel Link</v>
      </c>
    </row>
    <row r="1115" spans="1:17" hidden="1" x14ac:dyDescent="0.25">
      <c r="A1115" t="s">
        <v>20</v>
      </c>
      <c r="B1115" t="s">
        <v>2111</v>
      </c>
      <c r="C1115" t="s">
        <v>2527</v>
      </c>
      <c r="D1115">
        <v>21.193000000000001</v>
      </c>
      <c r="E1115" t="s">
        <v>2668</v>
      </c>
      <c r="F1115" t="s">
        <v>24</v>
      </c>
      <c r="G1115" s="6">
        <v>45092.665416666663</v>
      </c>
      <c r="H1115" t="s">
        <v>25</v>
      </c>
      <c r="I1115" t="s">
        <v>26</v>
      </c>
      <c r="J1115" t="s">
        <v>2186</v>
      </c>
      <c r="K1115" t="s">
        <v>28</v>
      </c>
      <c r="M1115" t="s">
        <v>138</v>
      </c>
      <c r="N1115" t="s">
        <v>33</v>
      </c>
      <c r="O1115" t="s">
        <v>2669</v>
      </c>
      <c r="P1115" s="7" t="str">
        <f>HYPERLINK("https://collectormobile.dot.state.oh.us/arcgis/rest/services/ADAROW/ADA_ROW_Inventory_Image_Viewer/MapServer/3/211187/attachments/", "Photo Link")</f>
        <v>Photo Link</v>
      </c>
      <c r="Q1115" s="7" t="str">
        <f>HYPERLINK("http://data.mapchannels.com/dualmaps6/map.htm?lat=41.019190&amp;lng=-84.038344", "Map Channel Link")</f>
        <v>Map Channel Link</v>
      </c>
    </row>
    <row r="1116" spans="1:17" hidden="1" x14ac:dyDescent="0.25">
      <c r="A1116" t="s">
        <v>20</v>
      </c>
      <c r="B1116" t="s">
        <v>2111</v>
      </c>
      <c r="C1116" t="s">
        <v>2527</v>
      </c>
      <c r="D1116">
        <v>21.193000000000001</v>
      </c>
      <c r="E1116" t="s">
        <v>2670</v>
      </c>
      <c r="F1116" t="s">
        <v>24</v>
      </c>
      <c r="G1116" s="6">
        <v>45790.564525462964</v>
      </c>
      <c r="H1116" t="s">
        <v>25</v>
      </c>
      <c r="I1116" t="s">
        <v>26</v>
      </c>
      <c r="J1116" t="s">
        <v>2186</v>
      </c>
      <c r="K1116" t="s">
        <v>124</v>
      </c>
      <c r="M1116" t="s">
        <v>29</v>
      </c>
      <c r="N1116" t="s">
        <v>846</v>
      </c>
      <c r="O1116" t="s">
        <v>2671</v>
      </c>
      <c r="P1116" s="7" t="str">
        <f>HYPERLINK("https://collectormobile.dot.state.oh.us/arcgis/rest/services/ADAROW/ADA_ROW_Inventory_Image_Viewer/MapServer/3/534556/attachments/", "Photo Link")</f>
        <v>Photo Link</v>
      </c>
      <c r="Q1116" s="7" t="str">
        <f>HYPERLINK("http://data.mapchannels.com/dualmaps6/map.htm?lat=41.019298&amp;lng=-84.038345", "Map Channel Link")</f>
        <v>Map Channel Link</v>
      </c>
    </row>
    <row r="1117" spans="1:17" hidden="1" x14ac:dyDescent="0.25">
      <c r="A1117" t="s">
        <v>20</v>
      </c>
      <c r="B1117" t="s">
        <v>2111</v>
      </c>
      <c r="C1117" t="s">
        <v>2527</v>
      </c>
      <c r="D1117">
        <v>21.242000000000001</v>
      </c>
      <c r="E1117" t="s">
        <v>2672</v>
      </c>
      <c r="F1117" t="s">
        <v>24</v>
      </c>
      <c r="G1117" s="6">
        <v>45790.564687500002</v>
      </c>
      <c r="H1117" t="s">
        <v>25</v>
      </c>
      <c r="I1117" t="s">
        <v>26</v>
      </c>
      <c r="J1117" t="s">
        <v>2186</v>
      </c>
      <c r="K1117" t="s">
        <v>124</v>
      </c>
      <c r="M1117" t="s">
        <v>29</v>
      </c>
      <c r="N1117" t="s">
        <v>2660</v>
      </c>
      <c r="O1117" t="s">
        <v>2673</v>
      </c>
      <c r="P1117" s="7" t="str">
        <f>HYPERLINK("https://collectormobile.dot.state.oh.us/arcgis/rest/services/ADAROW/ADA_ROW_Inventory_Image_Viewer/MapServer/3/534976/attachments/", "Photo Link")</f>
        <v>Photo Link</v>
      </c>
      <c r="Q1117" s="7" t="str">
        <f>HYPERLINK("http://data.mapchannels.com/dualmaps6/map.htm?lat=41.019308&amp;lng=-84.037402", "Map Channel Link")</f>
        <v>Map Channel Link</v>
      </c>
    </row>
    <row r="1118" spans="1:17" hidden="1" x14ac:dyDescent="0.25">
      <c r="A1118" t="s">
        <v>20</v>
      </c>
      <c r="B1118" t="s">
        <v>2111</v>
      </c>
      <c r="C1118" t="s">
        <v>2527</v>
      </c>
      <c r="D1118">
        <v>21.251999999999999</v>
      </c>
      <c r="E1118" t="s">
        <v>2674</v>
      </c>
      <c r="F1118" t="s">
        <v>24</v>
      </c>
      <c r="G1118" s="6">
        <v>45790.564837962957</v>
      </c>
      <c r="H1118" t="s">
        <v>25</v>
      </c>
      <c r="I1118" t="s">
        <v>26</v>
      </c>
      <c r="J1118" t="s">
        <v>2186</v>
      </c>
      <c r="K1118" t="s">
        <v>28</v>
      </c>
      <c r="M1118" t="s">
        <v>29</v>
      </c>
      <c r="N1118" t="s">
        <v>2675</v>
      </c>
      <c r="O1118" t="s">
        <v>2676</v>
      </c>
      <c r="P1118" s="7" t="str">
        <f>HYPERLINK("https://collectormobile.dot.state.oh.us/arcgis/rest/services/ADAROW/ADA_ROW_Inventory_Image_Viewer/MapServer/3/555593/attachments/", "Photo Link")</f>
        <v>Photo Link</v>
      </c>
      <c r="Q1118" s="7" t="str">
        <f>HYPERLINK("http://data.mapchannels.com/dualmaps6/map.htm?lat=41.019306&amp;lng=-84.037210", "Map Channel Link")</f>
        <v>Map Channel Link</v>
      </c>
    </row>
    <row r="1119" spans="1:17" hidden="1" x14ac:dyDescent="0.25">
      <c r="A1119" t="s">
        <v>20</v>
      </c>
      <c r="B1119" t="s">
        <v>2111</v>
      </c>
      <c r="C1119" t="s">
        <v>2527</v>
      </c>
      <c r="D1119">
        <v>21.253</v>
      </c>
      <c r="E1119" t="s">
        <v>2677</v>
      </c>
      <c r="F1119" t="s">
        <v>24</v>
      </c>
      <c r="G1119" s="6">
        <v>45790.564837962957</v>
      </c>
      <c r="H1119" t="s">
        <v>25</v>
      </c>
      <c r="I1119" t="s">
        <v>26</v>
      </c>
      <c r="J1119" t="s">
        <v>2186</v>
      </c>
      <c r="K1119" t="s">
        <v>28</v>
      </c>
      <c r="M1119" t="s">
        <v>29</v>
      </c>
      <c r="N1119" t="s">
        <v>1390</v>
      </c>
      <c r="O1119" t="s">
        <v>2678</v>
      </c>
      <c r="P1119" s="7" t="str">
        <f>HYPERLINK("https://collectormobile.dot.state.oh.us/arcgis/rest/services/ADAROW/ADA_ROW_Inventory_Image_Viewer/MapServer/3/555592/attachments/", "Photo Link")</f>
        <v>Photo Link</v>
      </c>
      <c r="Q1119" s="7" t="str">
        <f>HYPERLINK("http://data.mapchannels.com/dualmaps6/map.htm?lat=41.019194&amp;lng=-84.037196", "Map Channel Link")</f>
        <v>Map Channel Link</v>
      </c>
    </row>
    <row r="1120" spans="1:17" hidden="1" x14ac:dyDescent="0.25">
      <c r="A1120" t="s">
        <v>20</v>
      </c>
      <c r="B1120" t="s">
        <v>2111</v>
      </c>
      <c r="C1120" t="s">
        <v>2527</v>
      </c>
      <c r="D1120">
        <v>21.302</v>
      </c>
      <c r="E1120" t="s">
        <v>2679</v>
      </c>
      <c r="F1120" t="s">
        <v>24</v>
      </c>
      <c r="G1120" s="6">
        <v>45790.564687500002</v>
      </c>
      <c r="H1120" t="s">
        <v>25</v>
      </c>
      <c r="I1120" t="s">
        <v>26</v>
      </c>
      <c r="J1120" t="s">
        <v>2186</v>
      </c>
      <c r="K1120" t="s">
        <v>28</v>
      </c>
      <c r="M1120" t="s">
        <v>29</v>
      </c>
      <c r="N1120" t="s">
        <v>843</v>
      </c>
      <c r="O1120" t="s">
        <v>2680</v>
      </c>
      <c r="P1120" s="7" t="str">
        <f>HYPERLINK("https://collectormobile.dot.state.oh.us/arcgis/rest/services/ADAROW/ADA_ROW_Inventory_Image_Viewer/MapServer/3/534987/attachments/", "Photo Link")</f>
        <v>Photo Link</v>
      </c>
      <c r="Q1120" s="7" t="str">
        <f>HYPERLINK("http://data.mapchannels.com/dualmaps6/map.htm?lat=41.019206&amp;lng=-84.036251", "Map Channel Link")</f>
        <v>Map Channel Link</v>
      </c>
    </row>
    <row r="1121" spans="1:17" hidden="1" x14ac:dyDescent="0.25">
      <c r="A1121" t="s">
        <v>20</v>
      </c>
      <c r="B1121" t="s">
        <v>2111</v>
      </c>
      <c r="C1121" t="s">
        <v>2527</v>
      </c>
      <c r="D1121">
        <v>21.303000000000001</v>
      </c>
      <c r="E1121" t="s">
        <v>2681</v>
      </c>
      <c r="F1121" t="s">
        <v>24</v>
      </c>
      <c r="G1121" s="6">
        <v>45790.564687500002</v>
      </c>
      <c r="H1121" t="s">
        <v>25</v>
      </c>
      <c r="I1121" t="s">
        <v>26</v>
      </c>
      <c r="J1121" t="s">
        <v>2186</v>
      </c>
      <c r="K1121" t="s">
        <v>28</v>
      </c>
      <c r="M1121" t="s">
        <v>29</v>
      </c>
      <c r="N1121" t="s">
        <v>2262</v>
      </c>
      <c r="O1121" t="s">
        <v>2682</v>
      </c>
      <c r="P1121" s="7" t="str">
        <f>HYPERLINK("https://collectormobile.dot.state.oh.us/arcgis/rest/services/ADAROW/ADA_ROW_Inventory_Image_Viewer/MapServer/3/534983/attachments/", "Photo Link")</f>
        <v>Photo Link</v>
      </c>
      <c r="Q1121" s="7" t="str">
        <f>HYPERLINK("http://data.mapchannels.com/dualmaps6/map.htm?lat=41.019312&amp;lng=-84.036239", "Map Channel Link")</f>
        <v>Map Channel Link</v>
      </c>
    </row>
    <row r="1122" spans="1:17" hidden="1" x14ac:dyDescent="0.25">
      <c r="A1122" t="s">
        <v>20</v>
      </c>
      <c r="B1122" t="s">
        <v>2111</v>
      </c>
      <c r="C1122" t="s">
        <v>2527</v>
      </c>
      <c r="D1122">
        <v>21.312999999999999</v>
      </c>
      <c r="E1122" t="s">
        <v>2683</v>
      </c>
      <c r="F1122" t="s">
        <v>24</v>
      </c>
      <c r="G1122" s="6">
        <v>45790.564687500002</v>
      </c>
      <c r="H1122" t="s">
        <v>25</v>
      </c>
      <c r="I1122" t="s">
        <v>26</v>
      </c>
      <c r="J1122" t="s">
        <v>2186</v>
      </c>
      <c r="K1122" t="s">
        <v>124</v>
      </c>
      <c r="M1122" t="s">
        <v>29</v>
      </c>
      <c r="N1122" t="s">
        <v>872</v>
      </c>
      <c r="O1122" t="s">
        <v>2684</v>
      </c>
      <c r="P1122" s="7" t="str">
        <f>HYPERLINK("https://collectormobile.dot.state.oh.us/arcgis/rest/services/ADAROW/ADA_ROW_Inventory_Image_Viewer/MapServer/3/534980/attachments/", "Photo Link")</f>
        <v>Photo Link</v>
      </c>
      <c r="Q1122" s="7" t="str">
        <f>HYPERLINK("http://data.mapchannels.com/dualmaps6/map.htm?lat=41.019311&amp;lng=-84.036054", "Map Channel Link")</f>
        <v>Map Channel Link</v>
      </c>
    </row>
    <row r="1123" spans="1:17" hidden="1" x14ac:dyDescent="0.25">
      <c r="A1123" t="s">
        <v>20</v>
      </c>
      <c r="B1123" t="s">
        <v>2111</v>
      </c>
      <c r="C1123" t="s">
        <v>2527</v>
      </c>
      <c r="D1123">
        <v>21.312999999999999</v>
      </c>
      <c r="E1123" t="s">
        <v>2685</v>
      </c>
      <c r="F1123" t="s">
        <v>24</v>
      </c>
      <c r="G1123" s="6">
        <v>45790.564687500002</v>
      </c>
      <c r="H1123" t="s">
        <v>25</v>
      </c>
      <c r="I1123" t="s">
        <v>26</v>
      </c>
      <c r="J1123" t="s">
        <v>2186</v>
      </c>
      <c r="K1123" t="s">
        <v>124</v>
      </c>
      <c r="M1123" t="s">
        <v>29</v>
      </c>
      <c r="N1123" t="s">
        <v>360</v>
      </c>
      <c r="O1123" t="s">
        <v>2686</v>
      </c>
      <c r="P1123" s="7" t="str">
        <f>HYPERLINK("https://collectormobile.dot.state.oh.us/arcgis/rest/services/ADAROW/ADA_ROW_Inventory_Image_Viewer/MapServer/3/534984/attachments/", "Photo Link")</f>
        <v>Photo Link</v>
      </c>
      <c r="Q1123" s="7" t="str">
        <f>HYPERLINK("http://data.mapchannels.com/dualmaps6/map.htm?lat=41.019203&amp;lng=-84.036046", "Map Channel Link")</f>
        <v>Map Channel Link</v>
      </c>
    </row>
    <row r="1124" spans="1:17" hidden="1" x14ac:dyDescent="0.25">
      <c r="A1124" t="s">
        <v>20</v>
      </c>
      <c r="B1124" t="s">
        <v>2111</v>
      </c>
      <c r="C1124" t="s">
        <v>2527</v>
      </c>
      <c r="D1124">
        <v>21.641999999999999</v>
      </c>
      <c r="E1124" t="s">
        <v>2687</v>
      </c>
      <c r="F1124" t="s">
        <v>24</v>
      </c>
      <c r="G1124" s="6">
        <v>45790.564687500002</v>
      </c>
      <c r="H1124" t="s">
        <v>25</v>
      </c>
      <c r="I1124" t="s">
        <v>26</v>
      </c>
      <c r="J1124" t="s">
        <v>2186</v>
      </c>
      <c r="K1124" t="s">
        <v>28</v>
      </c>
      <c r="M1124" t="s">
        <v>29</v>
      </c>
      <c r="N1124" t="s">
        <v>843</v>
      </c>
      <c r="O1124" t="s">
        <v>2688</v>
      </c>
      <c r="P1124" s="7" t="str">
        <f>HYPERLINK("https://collectormobile.dot.state.oh.us/arcgis/rest/services/ADAROW/ADA_ROW_Inventory_Image_Viewer/MapServer/3/534988/attachments/", "Photo Link")</f>
        <v>Photo Link</v>
      </c>
      <c r="Q1124" s="7" t="str">
        <f>HYPERLINK("http://data.mapchannels.com/dualmaps6/map.htm?lat=41.019508&amp;lng=-84.029777", "Map Channel Link")</f>
        <v>Map Channel Link</v>
      </c>
    </row>
    <row r="1125" spans="1:17" hidden="1" x14ac:dyDescent="0.25">
      <c r="A1125" t="s">
        <v>20</v>
      </c>
      <c r="B1125" t="s">
        <v>2111</v>
      </c>
      <c r="C1125" t="s">
        <v>2689</v>
      </c>
      <c r="D1125">
        <v>0.25700000000000001</v>
      </c>
      <c r="E1125" t="s">
        <v>2690</v>
      </c>
      <c r="F1125" t="s">
        <v>24</v>
      </c>
      <c r="G1125" s="6">
        <v>45790.564687500002</v>
      </c>
      <c r="H1125" t="s">
        <v>25</v>
      </c>
      <c r="I1125" t="s">
        <v>26</v>
      </c>
      <c r="J1125" t="s">
        <v>2119</v>
      </c>
      <c r="K1125"/>
      <c r="M1125" t="s">
        <v>29</v>
      </c>
      <c r="N1125" t="s">
        <v>200</v>
      </c>
      <c r="O1125" t="s">
        <v>2691</v>
      </c>
      <c r="P1125" s="7" t="str">
        <f>HYPERLINK("https://collectormobile.dot.state.oh.us/arcgis/rest/services/ADAROW/ADA_ROW_Inventory_Image_Viewer/MapServer/3/534921/attachments/", "Photo Link")</f>
        <v>Photo Link</v>
      </c>
      <c r="Q1125" s="7" t="str">
        <f>HYPERLINK("http://data.mapchannels.com/dualmaps6/map.htm?lat=41.102363&amp;lng=-83.981545", "Map Channel Link")</f>
        <v>Map Channel Link</v>
      </c>
    </row>
    <row r="1126" spans="1:17" hidden="1" x14ac:dyDescent="0.25">
      <c r="A1126" t="s">
        <v>20</v>
      </c>
      <c r="B1126" t="s">
        <v>2111</v>
      </c>
      <c r="C1126" t="s">
        <v>1452</v>
      </c>
      <c r="D1126">
        <v>9.1999999999999998E-2</v>
      </c>
      <c r="E1126" t="s">
        <v>2692</v>
      </c>
      <c r="F1126" t="s">
        <v>24</v>
      </c>
      <c r="G1126" s="6">
        <v>45790.564687500002</v>
      </c>
      <c r="H1126" t="s">
        <v>25</v>
      </c>
      <c r="I1126" t="s">
        <v>26</v>
      </c>
      <c r="J1126" t="s">
        <v>2119</v>
      </c>
      <c r="K1126" t="s">
        <v>28</v>
      </c>
      <c r="M1126" t="s">
        <v>29</v>
      </c>
      <c r="N1126" t="s">
        <v>72</v>
      </c>
      <c r="O1126" t="s">
        <v>2693</v>
      </c>
      <c r="P1126" s="7" t="str">
        <f>HYPERLINK("https://collectormobile.dot.state.oh.us/arcgis/rest/services/ADAROW/ADA_ROW_Inventory_Image_Viewer/MapServer/3/534916/attachments/", "Photo Link")</f>
        <v>Photo Link</v>
      </c>
      <c r="Q1126" s="7" t="str">
        <f>HYPERLINK("http://data.mapchannels.com/dualmaps6/map.htm?lat=41.097938&amp;lng=-83.985218", "Map Channel Link")</f>
        <v>Map Channel Link</v>
      </c>
    </row>
    <row r="1127" spans="1:17" hidden="1" x14ac:dyDescent="0.25">
      <c r="A1127" t="s">
        <v>20</v>
      </c>
      <c r="B1127" t="s">
        <v>2111</v>
      </c>
      <c r="C1127" t="s">
        <v>1452</v>
      </c>
      <c r="D1127">
        <v>0.1</v>
      </c>
      <c r="E1127" t="s">
        <v>2694</v>
      </c>
      <c r="F1127" t="s">
        <v>24</v>
      </c>
      <c r="G1127" s="6">
        <v>45790.564687500002</v>
      </c>
      <c r="H1127" t="s">
        <v>25</v>
      </c>
      <c r="I1127" t="s">
        <v>26</v>
      </c>
      <c r="J1127" t="s">
        <v>2119</v>
      </c>
      <c r="K1127" t="s">
        <v>28</v>
      </c>
      <c r="M1127" t="s">
        <v>29</v>
      </c>
      <c r="N1127" t="s">
        <v>2286</v>
      </c>
      <c r="O1127" t="s">
        <v>2695</v>
      </c>
      <c r="P1127" s="7" t="str">
        <f>HYPERLINK("https://collectormobile.dot.state.oh.us/arcgis/rest/services/ADAROW/ADA_ROW_Inventory_Image_Viewer/MapServer/3/534918/attachments/", "Photo Link")</f>
        <v>Photo Link</v>
      </c>
      <c r="Q1127" s="7" t="str">
        <f>HYPERLINK("http://data.mapchannels.com/dualmaps6/map.htm?lat=41.097908&amp;lng=-83.985049", "Map Channel Link")</f>
        <v>Map Channel Link</v>
      </c>
    </row>
    <row r="1128" spans="1:17" hidden="1" x14ac:dyDescent="0.25">
      <c r="A1128" t="s">
        <v>20</v>
      </c>
      <c r="B1128" t="s">
        <v>2111</v>
      </c>
      <c r="C1128" t="s">
        <v>2696</v>
      </c>
      <c r="D1128">
        <v>7.3999999999999996E-2</v>
      </c>
      <c r="E1128" t="s">
        <v>2697</v>
      </c>
      <c r="F1128" t="s">
        <v>24</v>
      </c>
      <c r="G1128" s="6">
        <v>45629.744305555563</v>
      </c>
      <c r="H1128" t="s">
        <v>25</v>
      </c>
      <c r="I1128" t="s">
        <v>26</v>
      </c>
      <c r="J1128" t="s">
        <v>2119</v>
      </c>
      <c r="K1128"/>
      <c r="M1128" t="s">
        <v>29</v>
      </c>
      <c r="N1128" t="s">
        <v>200</v>
      </c>
      <c r="O1128" t="s">
        <v>2698</v>
      </c>
      <c r="P1128" s="7" t="str">
        <f>HYPERLINK("https://collectormobile.dot.state.oh.us/arcgis/rest/services/ADAROW/ADA_ROW_Inventory_Image_Viewer/MapServer/3/656757/attachments/", "Photo Link")</f>
        <v>Photo Link</v>
      </c>
      <c r="Q1128" s="7" t="str">
        <f>HYPERLINK("http://data.mapchannels.com/dualmaps6/map.htm?lat=41.095508&amp;lng=-83.980127", "Map Channel Link")</f>
        <v>Map Channel Link</v>
      </c>
    </row>
    <row r="1129" spans="1:17" hidden="1" x14ac:dyDescent="0.25">
      <c r="A1129" t="s">
        <v>20</v>
      </c>
      <c r="B1129" t="s">
        <v>2111</v>
      </c>
      <c r="C1129" t="s">
        <v>2696</v>
      </c>
      <c r="D1129">
        <v>8.5000000000000006E-2</v>
      </c>
      <c r="E1129" t="s">
        <v>2699</v>
      </c>
      <c r="F1129" t="s">
        <v>24</v>
      </c>
      <c r="G1129" s="6">
        <v>45588.722754629627</v>
      </c>
      <c r="H1129" t="s">
        <v>25</v>
      </c>
      <c r="I1129" t="s">
        <v>26</v>
      </c>
      <c r="J1129" t="s">
        <v>2119</v>
      </c>
      <c r="K1129"/>
      <c r="M1129" t="s">
        <v>29</v>
      </c>
      <c r="N1129" t="s">
        <v>200</v>
      </c>
      <c r="O1129" t="s">
        <v>2700</v>
      </c>
      <c r="P1129" s="7" t="str">
        <f>HYPERLINK("https://collectormobile.dot.state.oh.us/arcgis/rest/services/ADAROW/ADA_ROW_Inventory_Image_Viewer/MapServer/3/656347/attachments/", "Photo Link")</f>
        <v>Photo Link</v>
      </c>
      <c r="Q1129" s="7" t="str">
        <f>HYPERLINK("http://data.mapchannels.com/dualmaps6/map.htm?lat=41.095682&amp;lng=-83.980120", "Map Channel Link")</f>
        <v>Map Channel Link</v>
      </c>
    </row>
    <row r="1130" spans="1:17" hidden="1" x14ac:dyDescent="0.25">
      <c r="A1130" t="s">
        <v>20</v>
      </c>
      <c r="B1130" t="s">
        <v>2111</v>
      </c>
      <c r="C1130" t="s">
        <v>2027</v>
      </c>
      <c r="D1130">
        <v>5.0000000000000001E-3</v>
      </c>
      <c r="E1130" t="s">
        <v>2701</v>
      </c>
      <c r="F1130" t="s">
        <v>24</v>
      </c>
      <c r="G1130" s="6">
        <v>45629.803344907406</v>
      </c>
      <c r="H1130" t="s">
        <v>25</v>
      </c>
      <c r="I1130" t="s">
        <v>26</v>
      </c>
      <c r="J1130" t="s">
        <v>2119</v>
      </c>
      <c r="K1130" t="s">
        <v>38</v>
      </c>
      <c r="M1130" t="s">
        <v>29</v>
      </c>
      <c r="N1130" t="s">
        <v>109</v>
      </c>
      <c r="O1130" t="s">
        <v>2702</v>
      </c>
      <c r="P1130" s="7" t="str">
        <f>HYPERLINK("https://collectormobile.dot.state.oh.us/arcgis/rest/services/ADAROW/ADA_ROW_Inventory_Image_Viewer/MapServer/3/695868/attachments/", "Photo Link")</f>
        <v>Photo Link</v>
      </c>
      <c r="Q1130" s="7" t="str">
        <f>HYPERLINK("http://data.mapchannels.com/dualmaps6/map.htm?lat=41.101803&amp;lng=-83.990233", "Map Channel Link")</f>
        <v>Map Channel Link</v>
      </c>
    </row>
    <row r="1131" spans="1:17" hidden="1" x14ac:dyDescent="0.25">
      <c r="A1131" t="s">
        <v>20</v>
      </c>
      <c r="B1131" t="s">
        <v>2111</v>
      </c>
      <c r="C1131" t="s">
        <v>2027</v>
      </c>
      <c r="D1131">
        <v>5.0000000000000001E-3</v>
      </c>
      <c r="E1131" t="s">
        <v>2703</v>
      </c>
      <c r="F1131" t="s">
        <v>24</v>
      </c>
      <c r="G1131" s="6">
        <v>45610.772835648153</v>
      </c>
      <c r="H1131" t="s">
        <v>25</v>
      </c>
      <c r="I1131" t="s">
        <v>26</v>
      </c>
      <c r="J1131" t="s">
        <v>2119</v>
      </c>
      <c r="K1131" t="s">
        <v>38</v>
      </c>
      <c r="M1131" t="s">
        <v>29</v>
      </c>
      <c r="N1131" t="s">
        <v>33</v>
      </c>
      <c r="O1131" t="s">
        <v>2704</v>
      </c>
      <c r="P1131" s="7" t="str">
        <f>HYPERLINK("https://collectormobile.dot.state.oh.us/arcgis/rest/services/ADAROW/ADA_ROW_Inventory_Image_Viewer/MapServer/3/695870/attachments/", "Photo Link")</f>
        <v>Photo Link</v>
      </c>
      <c r="Q1131" s="7" t="str">
        <f>HYPERLINK("http://data.mapchannels.com/dualmaps6/map.htm?lat=41.101804&amp;lng=-83.990362", "Map Channel Link")</f>
        <v>Map Channel Link</v>
      </c>
    </row>
    <row r="1132" spans="1:17" hidden="1" x14ac:dyDescent="0.25">
      <c r="A1132" t="s">
        <v>20</v>
      </c>
      <c r="B1132" t="s">
        <v>2111</v>
      </c>
      <c r="C1132" t="s">
        <v>1460</v>
      </c>
      <c r="D1132">
        <v>3.1E-2</v>
      </c>
      <c r="E1132" t="s">
        <v>2705</v>
      </c>
      <c r="F1132" t="s">
        <v>24</v>
      </c>
      <c r="G1132" s="6">
        <v>45610.772893518522</v>
      </c>
      <c r="H1132" t="s">
        <v>25</v>
      </c>
      <c r="I1132" t="s">
        <v>26</v>
      </c>
      <c r="J1132" t="s">
        <v>2119</v>
      </c>
      <c r="K1132" t="s">
        <v>124</v>
      </c>
      <c r="M1132" t="s">
        <v>29</v>
      </c>
      <c r="N1132" t="s">
        <v>2706</v>
      </c>
      <c r="O1132" t="s">
        <v>2707</v>
      </c>
      <c r="P1132" s="7" t="str">
        <f>HYPERLINK("https://collectormobile.dot.state.oh.us/arcgis/rest/services/ADAROW/ADA_ROW_Inventory_Image_Viewer/MapServer/3/695468/attachments/", "Photo Link")</f>
        <v>Photo Link</v>
      </c>
      <c r="Q1132" s="7" t="str">
        <f>HYPERLINK("http://data.mapchannels.com/dualmaps6/map.htm?lat=41.101691&amp;lng=-83.990359", "Map Channel Link")</f>
        <v>Map Channel Link</v>
      </c>
    </row>
    <row r="1133" spans="1:17" hidden="1" x14ac:dyDescent="0.25">
      <c r="A1133" t="s">
        <v>20</v>
      </c>
      <c r="B1133" t="s">
        <v>2111</v>
      </c>
      <c r="C1133" t="s">
        <v>2030</v>
      </c>
      <c r="D1133">
        <v>5.0000000000000001E-3</v>
      </c>
      <c r="E1133" t="s">
        <v>2708</v>
      </c>
      <c r="F1133" t="s">
        <v>24</v>
      </c>
      <c r="G1133" s="6">
        <v>45790.564525462964</v>
      </c>
      <c r="H1133" t="s">
        <v>25</v>
      </c>
      <c r="I1133" t="s">
        <v>26</v>
      </c>
      <c r="J1133" t="s">
        <v>2119</v>
      </c>
      <c r="K1133" t="s">
        <v>28</v>
      </c>
      <c r="M1133" t="s">
        <v>29</v>
      </c>
      <c r="N1133" t="s">
        <v>72</v>
      </c>
      <c r="O1133" t="s">
        <v>2709</v>
      </c>
      <c r="P1133" s="7" t="str">
        <f>HYPERLINK("https://collectormobile.dot.state.oh.us/arcgis/rest/services/ADAROW/ADA_ROW_Inventory_Image_Viewer/MapServer/3/534486/attachments/", "Photo Link")</f>
        <v>Photo Link</v>
      </c>
      <c r="Q1133" s="7" t="str">
        <f>HYPERLINK("http://data.mapchannels.com/dualmaps6/map.htm?lat=41.101823&amp;lng=-83.994571", "Map Channel Link")</f>
        <v>Map Channel Link</v>
      </c>
    </row>
    <row r="1134" spans="1:17" hidden="1" x14ac:dyDescent="0.25">
      <c r="A1134" t="s">
        <v>20</v>
      </c>
      <c r="B1134" t="s">
        <v>2111</v>
      </c>
      <c r="C1134" t="s">
        <v>2030</v>
      </c>
      <c r="D1134">
        <v>5.0000000000000001E-3</v>
      </c>
      <c r="E1134" t="s">
        <v>2710</v>
      </c>
      <c r="F1134" t="s">
        <v>24</v>
      </c>
      <c r="G1134" s="6">
        <v>45790.564525462964</v>
      </c>
      <c r="H1134" t="s">
        <v>25</v>
      </c>
      <c r="I1134" t="s">
        <v>26</v>
      </c>
      <c r="J1134" t="s">
        <v>2119</v>
      </c>
      <c r="K1134" t="s">
        <v>28</v>
      </c>
      <c r="M1134" t="s">
        <v>29</v>
      </c>
      <c r="N1134" t="s">
        <v>72</v>
      </c>
      <c r="O1134" t="s">
        <v>2711</v>
      </c>
      <c r="P1134" s="7" t="str">
        <f>HYPERLINK("https://collectormobile.dot.state.oh.us/arcgis/rest/services/ADAROW/ADA_ROW_Inventory_Image_Viewer/MapServer/3/534487/attachments/", "Photo Link")</f>
        <v>Photo Link</v>
      </c>
      <c r="Q1134" s="7" t="str">
        <f>HYPERLINK("http://data.mapchannels.com/dualmaps6/map.htm?lat=41.101821&amp;lng=-83.994683", "Map Channel Link")</f>
        <v>Map Channel Link</v>
      </c>
    </row>
    <row r="1135" spans="1:17" hidden="1" x14ac:dyDescent="0.25">
      <c r="A1135" t="s">
        <v>20</v>
      </c>
      <c r="B1135" t="s">
        <v>2111</v>
      </c>
      <c r="C1135" t="s">
        <v>2039</v>
      </c>
      <c r="D1135">
        <v>0.11899999999999999</v>
      </c>
      <c r="E1135" t="s">
        <v>2712</v>
      </c>
      <c r="F1135" t="s">
        <v>24</v>
      </c>
      <c r="G1135" s="6">
        <v>45610.773148148153</v>
      </c>
      <c r="H1135" t="s">
        <v>25</v>
      </c>
      <c r="I1135" t="s">
        <v>26</v>
      </c>
      <c r="J1135" t="s">
        <v>2119</v>
      </c>
      <c r="K1135" t="s">
        <v>38</v>
      </c>
      <c r="M1135" t="s">
        <v>29</v>
      </c>
      <c r="N1135" t="s">
        <v>165</v>
      </c>
      <c r="O1135" t="s">
        <v>2713</v>
      </c>
      <c r="P1135" s="7" t="str">
        <f>HYPERLINK("https://collectormobile.dot.state.oh.us/arcgis/rest/services/ADAROW/ADA_ROW_Inventory_Image_Viewer/MapServer/3/695471/attachments/", "Photo Link")</f>
        <v>Photo Link</v>
      </c>
      <c r="Q1135" s="7" t="str">
        <f>HYPERLINK("http://data.mapchannels.com/dualmaps6/map.htm?lat=41.101698&amp;lng=-83.992335", "Map Channel Link")</f>
        <v>Map Channel Link</v>
      </c>
    </row>
    <row r="1136" spans="1:17" hidden="1" x14ac:dyDescent="0.25">
      <c r="A1136" t="s">
        <v>20</v>
      </c>
      <c r="B1136" t="s">
        <v>2111</v>
      </c>
      <c r="C1136" t="s">
        <v>2714</v>
      </c>
      <c r="D1136">
        <v>0.22800000000000001</v>
      </c>
      <c r="E1136" t="s">
        <v>2715</v>
      </c>
      <c r="F1136" t="s">
        <v>24</v>
      </c>
      <c r="G1136" s="6">
        <v>45610.770972222221</v>
      </c>
      <c r="H1136" t="s">
        <v>25</v>
      </c>
      <c r="I1136" t="s">
        <v>26</v>
      </c>
      <c r="J1136" t="s">
        <v>2119</v>
      </c>
      <c r="K1136"/>
      <c r="M1136" t="s">
        <v>29</v>
      </c>
      <c r="N1136" t="s">
        <v>200</v>
      </c>
      <c r="O1136" t="s">
        <v>2716</v>
      </c>
      <c r="P1136" s="7" t="str">
        <f>HYPERLINK("https://collectormobile.dot.state.oh.us/arcgis/rest/services/ADAROW/ADA_ROW_Inventory_Image_Viewer/MapServer/3/656745/attachments/", "Photo Link")</f>
        <v>Photo Link</v>
      </c>
      <c r="Q1136" s="7" t="str">
        <f>HYPERLINK("http://data.mapchannels.com/dualmaps6/map.htm?lat=41.096856&amp;lng=-83.982617", "Map Channel Link")</f>
        <v>Map Channel Link</v>
      </c>
    </row>
    <row r="1137" spans="1:17" hidden="1" x14ac:dyDescent="0.25">
      <c r="A1137" t="s">
        <v>20</v>
      </c>
      <c r="B1137" t="s">
        <v>2111</v>
      </c>
      <c r="C1137" t="s">
        <v>1479</v>
      </c>
      <c r="D1137">
        <v>0.16400000000000001</v>
      </c>
      <c r="E1137" t="s">
        <v>2717</v>
      </c>
      <c r="F1137" t="s">
        <v>24</v>
      </c>
      <c r="G1137" s="6">
        <v>45629.791666666657</v>
      </c>
      <c r="H1137" t="s">
        <v>25</v>
      </c>
      <c r="I1137" t="s">
        <v>26</v>
      </c>
      <c r="J1137" t="s">
        <v>2119</v>
      </c>
      <c r="K1137" t="s">
        <v>28</v>
      </c>
      <c r="M1137" t="s">
        <v>29</v>
      </c>
      <c r="N1137" t="s">
        <v>196</v>
      </c>
      <c r="O1137" t="s">
        <v>2718</v>
      </c>
      <c r="P1137" s="7" t="str">
        <f>HYPERLINK("https://collectormobile.dot.state.oh.us/arcgis/rest/services/ADAROW/ADA_ROW_Inventory_Image_Viewer/MapServer/3/695865/attachments/", "Photo Link")</f>
        <v>Photo Link</v>
      </c>
      <c r="Q1137" s="7" t="str">
        <f>HYPERLINK("http://data.mapchannels.com/dualmaps6/map.htm?lat=41.101164&amp;lng=-83.988920", "Map Channel Link")</f>
        <v>Map Channel Link</v>
      </c>
    </row>
    <row r="1138" spans="1:17" hidden="1" x14ac:dyDescent="0.25">
      <c r="A1138" t="s">
        <v>20</v>
      </c>
      <c r="B1138" t="s">
        <v>2111</v>
      </c>
      <c r="C1138" t="s">
        <v>1479</v>
      </c>
      <c r="D1138">
        <v>0.16400000000000001</v>
      </c>
      <c r="E1138" t="s">
        <v>2719</v>
      </c>
      <c r="F1138" t="s">
        <v>24</v>
      </c>
      <c r="G1138" s="6">
        <v>45610.772557870368</v>
      </c>
      <c r="H1138" t="s">
        <v>25</v>
      </c>
      <c r="I1138" t="s">
        <v>26</v>
      </c>
      <c r="J1138" t="s">
        <v>2119</v>
      </c>
      <c r="K1138" t="s">
        <v>38</v>
      </c>
      <c r="M1138" t="s">
        <v>29</v>
      </c>
      <c r="N1138" t="s">
        <v>2720</v>
      </c>
      <c r="O1138" t="s">
        <v>2721</v>
      </c>
      <c r="P1138" s="7" t="str">
        <f>HYPERLINK("https://collectormobile.dot.state.oh.us/arcgis/rest/services/ADAROW/ADA_ROW_Inventory_Image_Viewer/MapServer/3/695866/attachments/", "Photo Link")</f>
        <v>Photo Link</v>
      </c>
      <c r="Q1138" s="7" t="str">
        <f>HYPERLINK("http://data.mapchannels.com/dualmaps6/map.htm?lat=41.101191&amp;lng=-83.988992", "Map Channel Link")</f>
        <v>Map Channel Link</v>
      </c>
    </row>
    <row r="1139" spans="1:17" hidden="1" x14ac:dyDescent="0.25">
      <c r="A1139" t="s">
        <v>20</v>
      </c>
      <c r="B1139" t="s">
        <v>2111</v>
      </c>
      <c r="C1139" t="s">
        <v>2722</v>
      </c>
      <c r="D1139">
        <v>0.25900000000000001</v>
      </c>
      <c r="E1139" t="s">
        <v>2723</v>
      </c>
      <c r="F1139" t="s">
        <v>24</v>
      </c>
      <c r="G1139" s="6">
        <v>45610.771412037036</v>
      </c>
      <c r="H1139" t="s">
        <v>25</v>
      </c>
      <c r="I1139" t="s">
        <v>26</v>
      </c>
      <c r="J1139" t="s">
        <v>2119</v>
      </c>
      <c r="K1139" t="s">
        <v>28</v>
      </c>
      <c r="M1139" t="s">
        <v>29</v>
      </c>
      <c r="N1139" t="s">
        <v>953</v>
      </c>
      <c r="O1139" t="s">
        <v>2724</v>
      </c>
      <c r="P1139" s="7" t="str">
        <f>HYPERLINK("https://collectormobile.dot.state.oh.us/arcgis/rest/services/ADAROW/ADA_ROW_Inventory_Image_Viewer/MapServer/3/656338/attachments/", "Photo Link")</f>
        <v>Photo Link</v>
      </c>
      <c r="Q1139" s="7" t="str">
        <f>HYPERLINK("http://data.mapchannels.com/dualmaps6/map.htm?lat=41.097400&amp;lng=-83.983305", "Map Channel Link")</f>
        <v>Map Channel Link</v>
      </c>
    </row>
    <row r="1140" spans="1:17" hidden="1" x14ac:dyDescent="0.25">
      <c r="A1140" t="s">
        <v>20</v>
      </c>
      <c r="B1140" t="s">
        <v>2111</v>
      </c>
      <c r="C1140" t="s">
        <v>2722</v>
      </c>
      <c r="D1140">
        <v>0.25900000000000001</v>
      </c>
      <c r="E1140" t="s">
        <v>2725</v>
      </c>
      <c r="F1140" t="s">
        <v>24</v>
      </c>
      <c r="G1140" s="6">
        <v>45629.731562499997</v>
      </c>
      <c r="H1140" t="s">
        <v>25</v>
      </c>
      <c r="I1140" t="s">
        <v>26</v>
      </c>
      <c r="J1140" t="s">
        <v>2119</v>
      </c>
      <c r="K1140"/>
      <c r="M1140" t="s">
        <v>29</v>
      </c>
      <c r="N1140" t="s">
        <v>200</v>
      </c>
      <c r="O1140" t="s">
        <v>2726</v>
      </c>
      <c r="P1140" s="7" t="str">
        <f>HYPERLINK("https://collectormobile.dot.state.oh.us/arcgis/rest/services/ADAROW/ADA_ROW_Inventory_Image_Viewer/MapServer/3/656741/attachments/", "Photo Link")</f>
        <v>Photo Link</v>
      </c>
      <c r="Q1140" s="7" t="str">
        <f>HYPERLINK("http://data.mapchannels.com/dualmaps6/map.htm?lat=41.097347&amp;lng=-83.983240", "Map Channel Link")</f>
        <v>Map Channel Link</v>
      </c>
    </row>
    <row r="1141" spans="1:17" hidden="1" x14ac:dyDescent="0.25">
      <c r="A1141" t="s">
        <v>20</v>
      </c>
      <c r="B1141" t="s">
        <v>2111</v>
      </c>
      <c r="C1141" t="s">
        <v>2722</v>
      </c>
      <c r="D1141">
        <v>0.27</v>
      </c>
      <c r="E1141" t="s">
        <v>2727</v>
      </c>
      <c r="F1141" t="s">
        <v>24</v>
      </c>
      <c r="G1141" s="6">
        <v>45610.771597222221</v>
      </c>
      <c r="H1141" t="s">
        <v>25</v>
      </c>
      <c r="I1141" t="s">
        <v>26</v>
      </c>
      <c r="J1141" t="s">
        <v>2119</v>
      </c>
      <c r="K1141"/>
      <c r="M1141" t="s">
        <v>29</v>
      </c>
      <c r="N1141" t="s">
        <v>200</v>
      </c>
      <c r="O1141" t="s">
        <v>2728</v>
      </c>
      <c r="P1141" s="7" t="str">
        <f>HYPERLINK("https://collectormobile.dot.state.oh.us/arcgis/rest/services/ADAROW/ADA_ROW_Inventory_Image_Viewer/MapServer/3/656739/attachments/", "Photo Link")</f>
        <v>Photo Link</v>
      </c>
      <c r="Q1141" s="7" t="str">
        <f>HYPERLINK("http://data.mapchannels.com/dualmaps6/map.htm?lat=41.097453&amp;lng=-83.983089", "Map Channel Link")</f>
        <v>Map Channel Link</v>
      </c>
    </row>
    <row r="1142" spans="1:17" hidden="1" x14ac:dyDescent="0.25">
      <c r="A1142" t="s">
        <v>20</v>
      </c>
      <c r="B1142" t="s">
        <v>2111</v>
      </c>
      <c r="C1142" t="s">
        <v>2722</v>
      </c>
      <c r="D1142">
        <v>0.27</v>
      </c>
      <c r="E1142" t="s">
        <v>2729</v>
      </c>
      <c r="F1142" t="s">
        <v>24</v>
      </c>
      <c r="G1142" s="6">
        <v>45610.771527777782</v>
      </c>
      <c r="H1142" t="s">
        <v>25</v>
      </c>
      <c r="I1142" t="s">
        <v>26</v>
      </c>
      <c r="J1142" t="s">
        <v>2119</v>
      </c>
      <c r="K1142"/>
      <c r="M1142" t="s">
        <v>29</v>
      </c>
      <c r="N1142" t="s">
        <v>200</v>
      </c>
      <c r="O1142" t="s">
        <v>2730</v>
      </c>
      <c r="P1142" s="7" t="str">
        <f>HYPERLINK("https://collectormobile.dot.state.oh.us/arcgis/rest/services/ADAROW/ADA_ROW_Inventory_Image_Viewer/MapServer/3/656738/attachments/", "Photo Link")</f>
        <v>Photo Link</v>
      </c>
      <c r="Q1142" s="7" t="str">
        <f>HYPERLINK("http://data.mapchannels.com/dualmaps6/map.htm?lat=41.097512&amp;lng=-83.983167", "Map Channel Link")</f>
        <v>Map Channel Link</v>
      </c>
    </row>
    <row r="1143" spans="1:17" hidden="1" x14ac:dyDescent="0.25">
      <c r="A1143" t="s">
        <v>20</v>
      </c>
      <c r="B1143" t="s">
        <v>2111</v>
      </c>
      <c r="C1143" t="s">
        <v>2731</v>
      </c>
      <c r="D1143">
        <v>0.23200000000000001</v>
      </c>
      <c r="E1143" t="s">
        <v>2732</v>
      </c>
      <c r="F1143" t="s">
        <v>24</v>
      </c>
      <c r="G1143" s="6">
        <v>45790.564525462964</v>
      </c>
      <c r="H1143" t="s">
        <v>25</v>
      </c>
      <c r="I1143" t="s">
        <v>26</v>
      </c>
      <c r="J1143" t="s">
        <v>2119</v>
      </c>
      <c r="K1143"/>
      <c r="M1143" t="s">
        <v>29</v>
      </c>
      <c r="N1143" t="s">
        <v>200</v>
      </c>
      <c r="O1143" t="s">
        <v>2733</v>
      </c>
      <c r="P1143" s="7" t="str">
        <f>HYPERLINK("https://collectormobile.dot.state.oh.us/arcgis/rest/services/ADAROW/ADA_ROW_Inventory_Image_Viewer/MapServer/3/534490/attachments/", "Photo Link")</f>
        <v>Photo Link</v>
      </c>
      <c r="Q1143" s="7" t="str">
        <f>HYPERLINK("http://data.mapchannels.com/dualmaps6/map.htm?lat=41.101780&amp;lng=-83.982016", "Map Channel Link")</f>
        <v>Map Channel Link</v>
      </c>
    </row>
    <row r="1144" spans="1:17" hidden="1" x14ac:dyDescent="0.25">
      <c r="A1144" t="s">
        <v>20</v>
      </c>
      <c r="B1144" t="s">
        <v>2111</v>
      </c>
      <c r="C1144" t="s">
        <v>2731</v>
      </c>
      <c r="D1144">
        <v>0.23499999999999999</v>
      </c>
      <c r="E1144" t="s">
        <v>2734</v>
      </c>
      <c r="F1144" t="s">
        <v>24</v>
      </c>
      <c r="G1144" s="6">
        <v>45790.564525462964</v>
      </c>
      <c r="H1144" t="s">
        <v>25</v>
      </c>
      <c r="I1144" t="s">
        <v>26</v>
      </c>
      <c r="J1144" t="s">
        <v>2119</v>
      </c>
      <c r="K1144" t="s">
        <v>28</v>
      </c>
      <c r="M1144" t="s">
        <v>29</v>
      </c>
      <c r="N1144" t="s">
        <v>80</v>
      </c>
      <c r="O1144" t="s">
        <v>2735</v>
      </c>
      <c r="P1144" s="7" t="str">
        <f>HYPERLINK("https://collectormobile.dot.state.oh.us/arcgis/rest/services/ADAROW/ADA_ROW_Inventory_Image_Viewer/MapServer/3/534491/attachments/", "Photo Link")</f>
        <v>Photo Link</v>
      </c>
      <c r="Q1144" s="7" t="str">
        <f>HYPERLINK("http://data.mapchannels.com/dualmaps6/map.htm?lat=41.101849&amp;lng=-83.981961", "Map Channel Link")</f>
        <v>Map Channel Link</v>
      </c>
    </row>
    <row r="1145" spans="1:17" hidden="1" x14ac:dyDescent="0.25">
      <c r="A1145" t="s">
        <v>20</v>
      </c>
      <c r="B1145" t="s">
        <v>2111</v>
      </c>
      <c r="C1145" t="s">
        <v>2056</v>
      </c>
      <c r="D1145">
        <v>4.0000000000000001E-3</v>
      </c>
      <c r="E1145" t="s">
        <v>2736</v>
      </c>
      <c r="F1145" t="s">
        <v>24</v>
      </c>
      <c r="G1145" s="6">
        <v>45610.773032407407</v>
      </c>
      <c r="H1145" t="s">
        <v>25</v>
      </c>
      <c r="I1145" t="s">
        <v>26</v>
      </c>
      <c r="J1145" t="s">
        <v>2119</v>
      </c>
      <c r="K1145" t="s">
        <v>38</v>
      </c>
      <c r="M1145" t="s">
        <v>29</v>
      </c>
      <c r="N1145" t="s">
        <v>106</v>
      </c>
      <c r="O1145" t="s">
        <v>2737</v>
      </c>
      <c r="P1145" s="7" t="str">
        <f>HYPERLINK("https://collectormobile.dot.state.oh.us/arcgis/rest/services/ADAROW/ADA_ROW_Inventory_Image_Viewer/MapServer/3/695871/attachments/", "Photo Link")</f>
        <v>Photo Link</v>
      </c>
      <c r="Q1145" s="7" t="str">
        <f>HYPERLINK("http://data.mapchannels.com/dualmaps6/map.htm?lat=41.101805&amp;lng=-83.991595", "Map Channel Link")</f>
        <v>Map Channel Link</v>
      </c>
    </row>
    <row r="1146" spans="1:17" hidden="1" x14ac:dyDescent="0.25">
      <c r="A1146" t="s">
        <v>20</v>
      </c>
      <c r="B1146" t="s">
        <v>2111</v>
      </c>
      <c r="C1146" t="s">
        <v>2738</v>
      </c>
      <c r="D1146">
        <v>0.433</v>
      </c>
      <c r="E1146" t="s">
        <v>2739</v>
      </c>
      <c r="F1146" t="s">
        <v>24</v>
      </c>
      <c r="G1146" s="6">
        <v>45629.776331018518</v>
      </c>
      <c r="H1146" t="s">
        <v>25</v>
      </c>
      <c r="I1146" t="s">
        <v>26</v>
      </c>
      <c r="J1146" t="s">
        <v>2119</v>
      </c>
      <c r="K1146" t="s">
        <v>28</v>
      </c>
      <c r="M1146" t="s">
        <v>29</v>
      </c>
      <c r="N1146" t="s">
        <v>588</v>
      </c>
      <c r="O1146" t="s">
        <v>2740</v>
      </c>
      <c r="P1146" s="7" t="str">
        <f>HYPERLINK("https://collectormobile.dot.state.oh.us/arcgis/rest/services/ADAROW/ADA_ROW_Inventory_Image_Viewer/MapServer/3/695863/attachments/", "Photo Link")</f>
        <v>Photo Link</v>
      </c>
      <c r="Q1146" s="7" t="str">
        <f>HYPERLINK("http://data.mapchannels.com/dualmaps6/map.htm?lat=41.100755&amp;lng=-83.987871", "Map Channel Link")</f>
        <v>Map Channel Link</v>
      </c>
    </row>
    <row r="1147" spans="1:17" hidden="1" x14ac:dyDescent="0.25">
      <c r="A1147" t="s">
        <v>20</v>
      </c>
      <c r="B1147" t="s">
        <v>2111</v>
      </c>
      <c r="C1147" t="s">
        <v>2738</v>
      </c>
      <c r="D1147">
        <v>0.44500000000000001</v>
      </c>
      <c r="E1147" t="s">
        <v>2741</v>
      </c>
      <c r="F1147" t="s">
        <v>24</v>
      </c>
      <c r="G1147" s="6">
        <v>45610.772314814807</v>
      </c>
      <c r="H1147" t="s">
        <v>25</v>
      </c>
      <c r="I1147" t="s">
        <v>26</v>
      </c>
      <c r="J1147" t="s">
        <v>2119</v>
      </c>
      <c r="K1147" t="s">
        <v>38</v>
      </c>
      <c r="M1147" t="s">
        <v>29</v>
      </c>
      <c r="N1147" t="s">
        <v>33</v>
      </c>
      <c r="O1147" t="s">
        <v>2742</v>
      </c>
      <c r="P1147" s="7" t="str">
        <f>HYPERLINK("https://collectormobile.dot.state.oh.us/arcgis/rest/services/ADAROW/ADA_ROW_Inventory_Image_Viewer/MapServer/3/695462/attachments/", "Photo Link")</f>
        <v>Photo Link</v>
      </c>
      <c r="Q1147" s="7" t="str">
        <f>HYPERLINK("http://data.mapchannels.com/dualmaps6/map.htm?lat=41.100933&amp;lng=-83.987905", "Map Channel Link")</f>
        <v>Map Channel Link</v>
      </c>
    </row>
    <row r="1148" spans="1:17" hidden="1" x14ac:dyDescent="0.25">
      <c r="A1148" t="s">
        <v>20</v>
      </c>
      <c r="B1148" t="s">
        <v>2111</v>
      </c>
      <c r="C1148" t="s">
        <v>2743</v>
      </c>
      <c r="D1148">
        <v>0.23899999999999999</v>
      </c>
      <c r="E1148" t="s">
        <v>2744</v>
      </c>
      <c r="F1148" t="s">
        <v>24</v>
      </c>
      <c r="G1148" s="6">
        <v>45629.738217592603</v>
      </c>
      <c r="H1148" t="s">
        <v>25</v>
      </c>
      <c r="I1148" t="s">
        <v>26</v>
      </c>
      <c r="J1148" t="s">
        <v>2119</v>
      </c>
      <c r="K1148" t="s">
        <v>28</v>
      </c>
      <c r="M1148" t="s">
        <v>29</v>
      </c>
      <c r="N1148" t="s">
        <v>80</v>
      </c>
      <c r="O1148" t="s">
        <v>2745</v>
      </c>
      <c r="P1148" s="7" t="str">
        <f>HYPERLINK("https://collectormobile.dot.state.oh.us/arcgis/rest/services/ADAROW/ADA_ROW_Inventory_Image_Viewer/MapServer/3/656749/attachments/", "Photo Link")</f>
        <v>Photo Link</v>
      </c>
      <c r="Q1148" s="7" t="str">
        <f>HYPERLINK("http://data.mapchannels.com/dualmaps6/map.htm?lat=41.096295&amp;lng=-83.981925", "Map Channel Link")</f>
        <v>Map Channel Link</v>
      </c>
    </row>
    <row r="1149" spans="1:17" hidden="1" x14ac:dyDescent="0.25">
      <c r="A1149" t="s">
        <v>20</v>
      </c>
      <c r="B1149" t="s">
        <v>2111</v>
      </c>
      <c r="C1149" t="s">
        <v>2743</v>
      </c>
      <c r="D1149">
        <v>0.248</v>
      </c>
      <c r="E1149" t="s">
        <v>2746</v>
      </c>
      <c r="F1149" t="s">
        <v>24</v>
      </c>
      <c r="G1149" s="6">
        <v>45629.722812499997</v>
      </c>
      <c r="H1149" t="s">
        <v>25</v>
      </c>
      <c r="I1149" t="s">
        <v>26</v>
      </c>
      <c r="J1149" t="s">
        <v>2119</v>
      </c>
      <c r="K1149" t="s">
        <v>28</v>
      </c>
      <c r="M1149" t="s">
        <v>29</v>
      </c>
      <c r="N1149" t="s">
        <v>1600</v>
      </c>
      <c r="O1149" t="s">
        <v>2747</v>
      </c>
      <c r="P1149" s="7" t="str">
        <f>HYPERLINK("https://collectormobile.dot.state.oh.us/arcgis/rest/services/ADAROW/ADA_ROW_Inventory_Image_Viewer/MapServer/3/656748/attachments/", "Photo Link")</f>
        <v>Photo Link</v>
      </c>
      <c r="Q1149" s="7" t="str">
        <f>HYPERLINK("http://data.mapchannels.com/dualmaps6/map.htm?lat=41.096324&amp;lng=-83.981715", "Map Channel Link")</f>
        <v>Map Channel Link</v>
      </c>
    </row>
    <row r="1150" spans="1:17" hidden="1" x14ac:dyDescent="0.25">
      <c r="A1150" t="s">
        <v>20</v>
      </c>
      <c r="B1150" t="s">
        <v>2111</v>
      </c>
      <c r="C1150" t="s">
        <v>2748</v>
      </c>
      <c r="D1150">
        <v>0.26700000000000002</v>
      </c>
      <c r="E1150" t="s">
        <v>2749</v>
      </c>
      <c r="F1150" t="s">
        <v>24</v>
      </c>
      <c r="G1150" s="6">
        <v>45790.564525462964</v>
      </c>
      <c r="H1150" t="s">
        <v>25</v>
      </c>
      <c r="I1150" t="s">
        <v>26</v>
      </c>
      <c r="J1150" t="s">
        <v>2119</v>
      </c>
      <c r="K1150" t="s">
        <v>28</v>
      </c>
      <c r="M1150" t="s">
        <v>29</v>
      </c>
      <c r="N1150" t="s">
        <v>80</v>
      </c>
      <c r="O1150" t="s">
        <v>2750</v>
      </c>
      <c r="P1150" s="7" t="str">
        <f>HYPERLINK("https://collectormobile.dot.state.oh.us/arcgis/rest/services/ADAROW/ADA_ROW_Inventory_Image_Viewer/MapServer/3/534492/attachments/", "Photo Link")</f>
        <v>Photo Link</v>
      </c>
      <c r="Q1150" s="7" t="str">
        <f>HYPERLINK("http://data.mapchannels.com/dualmaps6/map.htm?lat=41.103221&amp;lng=-83.981352", "Map Channel Link")</f>
        <v>Map Channel Link</v>
      </c>
    </row>
    <row r="1151" spans="1:17" hidden="1" x14ac:dyDescent="0.25">
      <c r="A1151" t="s">
        <v>20</v>
      </c>
      <c r="B1151" t="s">
        <v>2111</v>
      </c>
      <c r="C1151" t="s">
        <v>2748</v>
      </c>
      <c r="D1151">
        <v>0.26700000000000002</v>
      </c>
      <c r="E1151" t="s">
        <v>2751</v>
      </c>
      <c r="F1151" t="s">
        <v>24</v>
      </c>
      <c r="G1151" s="6">
        <v>45790.564525462964</v>
      </c>
      <c r="H1151" t="s">
        <v>25</v>
      </c>
      <c r="I1151" t="s">
        <v>26</v>
      </c>
      <c r="J1151" t="s">
        <v>2119</v>
      </c>
      <c r="K1151" t="s">
        <v>28</v>
      </c>
      <c r="M1151" t="s">
        <v>29</v>
      </c>
      <c r="N1151" t="s">
        <v>80</v>
      </c>
      <c r="O1151" t="s">
        <v>2752</v>
      </c>
      <c r="P1151" s="7" t="str">
        <f>HYPERLINK("https://collectormobile.dot.state.oh.us/arcgis/rest/services/ADAROW/ADA_ROW_Inventory_Image_Viewer/MapServer/3/534493/attachments/", "Photo Link")</f>
        <v>Photo Link</v>
      </c>
      <c r="Q1151" s="7" t="str">
        <f>HYPERLINK("http://data.mapchannels.com/dualmaps6/map.htm?lat=41.103297&amp;lng=-83.981351", "Map Channel Link")</f>
        <v>Map Channel Link</v>
      </c>
    </row>
    <row r="1152" spans="1:17" hidden="1" x14ac:dyDescent="0.25">
      <c r="A1152" t="s">
        <v>20</v>
      </c>
      <c r="B1152" t="s">
        <v>2111</v>
      </c>
      <c r="C1152" t="s">
        <v>2753</v>
      </c>
      <c r="D1152">
        <v>0.25800000000000001</v>
      </c>
      <c r="E1152" t="s">
        <v>2754</v>
      </c>
      <c r="F1152" t="s">
        <v>24</v>
      </c>
      <c r="G1152" s="6">
        <v>45629.743217592593</v>
      </c>
      <c r="H1152" t="s">
        <v>25</v>
      </c>
      <c r="I1152" t="s">
        <v>26</v>
      </c>
      <c r="J1152" t="s">
        <v>2119</v>
      </c>
      <c r="K1152" t="s">
        <v>28</v>
      </c>
      <c r="M1152" t="s">
        <v>29</v>
      </c>
      <c r="N1152" t="s">
        <v>68</v>
      </c>
      <c r="O1152" t="s">
        <v>2755</v>
      </c>
      <c r="P1152" s="7" t="str">
        <f>HYPERLINK("https://collectormobile.dot.state.oh.us/arcgis/rest/services/ADAROW/ADA_ROW_Inventory_Image_Viewer/MapServer/3/656346/attachments/", "Photo Link")</f>
        <v>Photo Link</v>
      </c>
      <c r="Q1152" s="7" t="str">
        <f>HYPERLINK("http://data.mapchannels.com/dualmaps6/map.htm?lat=41.095851&amp;lng=-83.981017", "Map Channel Link")</f>
        <v>Map Channel Link</v>
      </c>
    </row>
    <row r="1153" spans="1:17" hidden="1" x14ac:dyDescent="0.25">
      <c r="A1153" t="s">
        <v>20</v>
      </c>
      <c r="B1153" t="s">
        <v>2111</v>
      </c>
      <c r="C1153" t="s">
        <v>2756</v>
      </c>
      <c r="D1153">
        <v>6.8000000000000005E-2</v>
      </c>
      <c r="E1153" t="s">
        <v>2757</v>
      </c>
      <c r="F1153" t="s">
        <v>24</v>
      </c>
      <c r="G1153" s="6">
        <v>45790.564687500002</v>
      </c>
      <c r="H1153" t="s">
        <v>25</v>
      </c>
      <c r="I1153" t="s">
        <v>26</v>
      </c>
      <c r="J1153" t="s">
        <v>2343</v>
      </c>
      <c r="K1153" t="s">
        <v>28</v>
      </c>
      <c r="M1153" t="s">
        <v>29</v>
      </c>
      <c r="N1153" t="s">
        <v>72</v>
      </c>
      <c r="O1153" t="s">
        <v>2758</v>
      </c>
      <c r="P1153" s="7" t="str">
        <f>HYPERLINK("https://collectormobile.dot.state.oh.us/arcgis/rest/services/ADAROW/ADA_ROW_Inventory_Image_Viewer/MapServer/3/534926/attachments/", "Photo Link")</f>
        <v>Photo Link</v>
      </c>
      <c r="Q1153" s="7" t="str">
        <f>HYPERLINK("http://data.mapchannels.com/dualmaps6/map.htm?lat=41.103976&amp;lng=-84.131420", "Map Channel Link")</f>
        <v>Map Channel Link</v>
      </c>
    </row>
    <row r="1154" spans="1:17" hidden="1" x14ac:dyDescent="0.25">
      <c r="A1154" t="s">
        <v>20</v>
      </c>
      <c r="B1154" t="s">
        <v>2111</v>
      </c>
      <c r="C1154" t="s">
        <v>2759</v>
      </c>
      <c r="D1154">
        <v>6.7000000000000004E-2</v>
      </c>
      <c r="E1154" t="s">
        <v>2760</v>
      </c>
      <c r="F1154" t="s">
        <v>24</v>
      </c>
      <c r="G1154" s="6">
        <v>45790.564525462964</v>
      </c>
      <c r="H1154" t="s">
        <v>25</v>
      </c>
      <c r="I1154" t="s">
        <v>26</v>
      </c>
      <c r="J1154" t="s">
        <v>2343</v>
      </c>
      <c r="K1154" t="s">
        <v>124</v>
      </c>
      <c r="M1154" t="s">
        <v>29</v>
      </c>
      <c r="N1154" t="s">
        <v>527</v>
      </c>
      <c r="O1154" t="s">
        <v>2761</v>
      </c>
      <c r="P1154" s="7" t="str">
        <f>HYPERLINK("https://collectormobile.dot.state.oh.us/arcgis/rest/services/ADAROW/ADA_ROW_Inventory_Image_Viewer/MapServer/3/534495/attachments/", "Photo Link")</f>
        <v>Photo Link</v>
      </c>
      <c r="Q1154" s="7" t="str">
        <f>HYPERLINK("http://data.mapchannels.com/dualmaps6/map.htm?lat=41.101864&amp;lng=-84.131402", "Map Channel Link")</f>
        <v>Map Channel Link</v>
      </c>
    </row>
    <row r="1155" spans="1:17" hidden="1" x14ac:dyDescent="0.25">
      <c r="A1155" t="s">
        <v>20</v>
      </c>
      <c r="B1155" t="s">
        <v>2111</v>
      </c>
      <c r="C1155" t="s">
        <v>2762</v>
      </c>
      <c r="D1155">
        <v>8.0000000000000002E-3</v>
      </c>
      <c r="E1155" t="s">
        <v>2763</v>
      </c>
      <c r="F1155" t="s">
        <v>24</v>
      </c>
      <c r="G1155" s="6">
        <v>45057.599618055552</v>
      </c>
      <c r="H1155" t="s">
        <v>25</v>
      </c>
      <c r="I1155" t="s">
        <v>26</v>
      </c>
      <c r="J1155" t="s">
        <v>2186</v>
      </c>
      <c r="K1155" t="s">
        <v>28</v>
      </c>
      <c r="M1155" t="s">
        <v>138</v>
      </c>
      <c r="N1155" t="s">
        <v>33</v>
      </c>
      <c r="O1155" t="s">
        <v>2764</v>
      </c>
      <c r="P1155" s="7" t="str">
        <f>HYPERLINK("https://collectormobile.dot.state.oh.us/arcgis/rest/services/ADAROW/ADA_ROW_Inventory_Image_Viewer/MapServer/3/211303/attachments/", "Photo Link")</f>
        <v>Photo Link</v>
      </c>
      <c r="Q1155" s="7" t="str">
        <f>HYPERLINK("http://data.mapchannels.com/dualmaps6/map.htm?lat=41.036893&amp;lng=-84.035108", "Map Channel Link")</f>
        <v>Map Channel Link</v>
      </c>
    </row>
    <row r="1156" spans="1:17" hidden="1" x14ac:dyDescent="0.25">
      <c r="A1156" t="s">
        <v>20</v>
      </c>
      <c r="B1156" t="s">
        <v>2111</v>
      </c>
      <c r="C1156" t="s">
        <v>2762</v>
      </c>
      <c r="D1156">
        <v>8.9999999999999993E-3</v>
      </c>
      <c r="E1156" t="s">
        <v>2765</v>
      </c>
      <c r="F1156" t="s">
        <v>24</v>
      </c>
      <c r="G1156" s="6">
        <v>45057.599166666667</v>
      </c>
      <c r="H1156" t="s">
        <v>25</v>
      </c>
      <c r="I1156" t="s">
        <v>26</v>
      </c>
      <c r="J1156" t="s">
        <v>2186</v>
      </c>
      <c r="K1156" t="s">
        <v>28</v>
      </c>
      <c r="M1156" t="s">
        <v>138</v>
      </c>
      <c r="N1156" t="s">
        <v>33</v>
      </c>
      <c r="O1156" t="s">
        <v>2766</v>
      </c>
      <c r="P1156" s="7" t="str">
        <f>HYPERLINK("https://collectormobile.dot.state.oh.us/arcgis/rest/services/ADAROW/ADA_ROW_Inventory_Image_Viewer/MapServer/3/211199/attachments/", "Photo Link")</f>
        <v>Photo Link</v>
      </c>
      <c r="Q1156" s="7" t="str">
        <f>HYPERLINK("http://data.mapchannels.com/dualmaps6/map.htm?lat=41.036961&amp;lng=-84.035039", "Map Channel Link")</f>
        <v>Map Channel Link</v>
      </c>
    </row>
    <row r="1157" spans="1:17" hidden="1" x14ac:dyDescent="0.25">
      <c r="A1157" t="s">
        <v>20</v>
      </c>
      <c r="B1157" t="s">
        <v>2111</v>
      </c>
      <c r="C1157" t="s">
        <v>2767</v>
      </c>
      <c r="D1157">
        <v>5.0000000000000001E-3</v>
      </c>
      <c r="E1157" t="s">
        <v>2768</v>
      </c>
      <c r="F1157" t="s">
        <v>24</v>
      </c>
      <c r="G1157" s="6">
        <v>45092.661608796298</v>
      </c>
      <c r="H1157" t="s">
        <v>25</v>
      </c>
      <c r="I1157" t="s">
        <v>26</v>
      </c>
      <c r="J1157" t="s">
        <v>2186</v>
      </c>
      <c r="K1157" t="s">
        <v>28</v>
      </c>
      <c r="M1157" t="s">
        <v>138</v>
      </c>
      <c r="N1157" t="s">
        <v>33</v>
      </c>
      <c r="O1157" t="s">
        <v>2769</v>
      </c>
      <c r="P1157" s="7" t="str">
        <f>HYPERLINK("https://collectormobile.dot.state.oh.us/arcgis/rest/services/ADAROW/ADA_ROW_Inventory_Image_Viewer/MapServer/3/211288/attachments/", "Photo Link")</f>
        <v>Photo Link</v>
      </c>
      <c r="Q1157" s="7" t="str">
        <f>HYPERLINK("http://data.mapchannels.com/dualmaps6/map.htm?lat=41.019250&amp;lng=-84.046413", "Map Channel Link")</f>
        <v>Map Channel Link</v>
      </c>
    </row>
    <row r="1158" spans="1:17" hidden="1" x14ac:dyDescent="0.25">
      <c r="A1158" t="s">
        <v>20</v>
      </c>
      <c r="B1158" t="s">
        <v>2111</v>
      </c>
      <c r="C1158" t="s">
        <v>2767</v>
      </c>
      <c r="D1158">
        <v>5.0000000000000001E-3</v>
      </c>
      <c r="E1158" t="s">
        <v>2770</v>
      </c>
      <c r="F1158" t="s">
        <v>24</v>
      </c>
      <c r="G1158" s="6">
        <v>45790.564525462964</v>
      </c>
      <c r="H1158" t="s">
        <v>25</v>
      </c>
      <c r="I1158" t="s">
        <v>26</v>
      </c>
      <c r="J1158" t="s">
        <v>2186</v>
      </c>
      <c r="K1158" t="s">
        <v>38</v>
      </c>
      <c r="M1158" t="s">
        <v>29</v>
      </c>
      <c r="N1158" t="s">
        <v>630</v>
      </c>
      <c r="O1158" t="s">
        <v>2771</v>
      </c>
      <c r="P1158" s="7" t="str">
        <f>HYPERLINK("https://collectormobile.dot.state.oh.us/arcgis/rest/services/ADAROW/ADA_ROW_Inventory_Image_Viewer/MapServer/3/534538/attachments/", "Photo Link")</f>
        <v>Photo Link</v>
      </c>
      <c r="Q1158" s="7" t="str">
        <f>HYPERLINK("http://data.mapchannels.com/dualmaps6/map.htm?lat=41.019245&amp;lng=-84.046512", "Map Channel Link")</f>
        <v>Map Channel Link</v>
      </c>
    </row>
    <row r="1159" spans="1:17" hidden="1" x14ac:dyDescent="0.25">
      <c r="A1159" t="s">
        <v>20</v>
      </c>
      <c r="B1159" t="s">
        <v>2111</v>
      </c>
      <c r="C1159" t="s">
        <v>617</v>
      </c>
      <c r="D1159">
        <v>6.0000000000000001E-3</v>
      </c>
      <c r="E1159" t="s">
        <v>2772</v>
      </c>
      <c r="F1159" t="s">
        <v>24</v>
      </c>
      <c r="G1159" s="6">
        <v>45790.564525462964</v>
      </c>
      <c r="H1159" t="s">
        <v>25</v>
      </c>
      <c r="I1159" t="s">
        <v>26</v>
      </c>
      <c r="J1159" t="s">
        <v>2186</v>
      </c>
      <c r="K1159" t="s">
        <v>124</v>
      </c>
      <c r="M1159" t="s">
        <v>29</v>
      </c>
      <c r="N1159" t="s">
        <v>2173</v>
      </c>
      <c r="O1159" t="s">
        <v>2773</v>
      </c>
      <c r="P1159" s="7" t="str">
        <f>HYPERLINK("https://collectormobile.dot.state.oh.us/arcgis/rest/services/ADAROW/ADA_ROW_Inventory_Image_Viewer/MapServer/3/534543/attachments/", "Photo Link")</f>
        <v>Photo Link</v>
      </c>
      <c r="Q1159" s="7" t="str">
        <f>HYPERLINK("http://data.mapchannels.com/dualmaps6/map.htm?lat=41.019289&amp;lng=-84.042976", "Map Channel Link")</f>
        <v>Map Channel Link</v>
      </c>
    </row>
    <row r="1160" spans="1:17" hidden="1" x14ac:dyDescent="0.25">
      <c r="A1160" t="s">
        <v>20</v>
      </c>
      <c r="B1160" t="s">
        <v>2111</v>
      </c>
      <c r="C1160" t="s">
        <v>617</v>
      </c>
      <c r="D1160">
        <v>6.0000000000000001E-3</v>
      </c>
      <c r="E1160" t="s">
        <v>2774</v>
      </c>
      <c r="F1160" t="s">
        <v>24</v>
      </c>
      <c r="G1160" s="6">
        <v>45790.564687500002</v>
      </c>
      <c r="H1160" t="s">
        <v>25</v>
      </c>
      <c r="I1160" t="s">
        <v>26</v>
      </c>
      <c r="J1160" t="s">
        <v>2186</v>
      </c>
      <c r="K1160" t="s">
        <v>28</v>
      </c>
      <c r="M1160" t="s">
        <v>29</v>
      </c>
      <c r="N1160" t="s">
        <v>846</v>
      </c>
      <c r="P1160" s="7" t="str">
        <f>HYPERLINK("https://collectormobile.dot.state.oh.us/arcgis/rest/services/ADAROW/ADA_ROW_Inventory_Image_Viewer/MapServer/3/534962/attachments/", "Photo Link")</f>
        <v>Photo Link</v>
      </c>
      <c r="Q1160" s="7" t="str">
        <f>HYPERLINK("http://data.mapchannels.com/dualmaps6/map.htm?lat=41.019287&amp;lng=-84.043090", "Map Channel Link")</f>
        <v>Map Channel Link</v>
      </c>
    </row>
    <row r="1161" spans="1:17" hidden="1" x14ac:dyDescent="0.25">
      <c r="A1161" t="s">
        <v>20</v>
      </c>
      <c r="B1161" t="s">
        <v>2111</v>
      </c>
      <c r="C1161" t="s">
        <v>2775</v>
      </c>
      <c r="D1161">
        <v>7.1999999999999995E-2</v>
      </c>
      <c r="E1161" t="s">
        <v>2776</v>
      </c>
      <c r="F1161" t="s">
        <v>24</v>
      </c>
      <c r="G1161" s="6">
        <v>45790.564687500002</v>
      </c>
      <c r="H1161" t="s">
        <v>25</v>
      </c>
      <c r="I1161" t="s">
        <v>26</v>
      </c>
      <c r="J1161" t="s">
        <v>2186</v>
      </c>
      <c r="K1161"/>
      <c r="M1161" t="s">
        <v>29</v>
      </c>
      <c r="N1161" t="s">
        <v>200</v>
      </c>
      <c r="O1161" t="s">
        <v>2777</v>
      </c>
      <c r="P1161" s="7" t="str">
        <f>HYPERLINK("https://collectormobile.dot.state.oh.us/arcgis/rest/services/ADAROW/ADA_ROW_Inventory_Image_Viewer/MapServer/3/534959/attachments/", "Photo Link")</f>
        <v>Photo Link</v>
      </c>
      <c r="Q1161" s="7" t="str">
        <f>HYPERLINK("http://data.mapchannels.com/dualmaps6/map.htm?lat=41.019115&amp;lng=-84.042966", "Map Channel Link")</f>
        <v>Map Channel Link</v>
      </c>
    </row>
    <row r="1162" spans="1:17" hidden="1" x14ac:dyDescent="0.25">
      <c r="A1162" t="s">
        <v>20</v>
      </c>
      <c r="B1162" t="s">
        <v>2111</v>
      </c>
      <c r="C1162" t="s">
        <v>2775</v>
      </c>
      <c r="D1162">
        <v>7.1999999999999995E-2</v>
      </c>
      <c r="E1162" t="s">
        <v>2778</v>
      </c>
      <c r="F1162" t="s">
        <v>24</v>
      </c>
      <c r="G1162" s="6">
        <v>45790.564687500002</v>
      </c>
      <c r="H1162" t="s">
        <v>25</v>
      </c>
      <c r="I1162" t="s">
        <v>26</v>
      </c>
      <c r="J1162" t="s">
        <v>2186</v>
      </c>
      <c r="K1162" t="s">
        <v>28</v>
      </c>
      <c r="M1162" t="s">
        <v>29</v>
      </c>
      <c r="N1162" t="s">
        <v>588</v>
      </c>
      <c r="O1162" t="s">
        <v>2779</v>
      </c>
      <c r="P1162" s="7" t="str">
        <f>HYPERLINK("https://collectormobile.dot.state.oh.us/arcgis/rest/services/ADAROW/ADA_ROW_Inventory_Image_Viewer/MapServer/3/534960/attachments/", "Photo Link")</f>
        <v>Photo Link</v>
      </c>
      <c r="Q1162" s="7" t="str">
        <f>HYPERLINK("http://data.mapchannels.com/dualmaps6/map.htm?lat=41.019118&amp;lng=-84.043085", "Map Channel Link")</f>
        <v>Map Channel Link</v>
      </c>
    </row>
    <row r="1163" spans="1:17" hidden="1" x14ac:dyDescent="0.25">
      <c r="A1163" t="s">
        <v>20</v>
      </c>
      <c r="B1163" t="s">
        <v>2111</v>
      </c>
      <c r="C1163" t="s">
        <v>2780</v>
      </c>
      <c r="D1163">
        <v>6.0000000000000001E-3</v>
      </c>
      <c r="E1163" t="s">
        <v>2781</v>
      </c>
      <c r="F1163" t="s">
        <v>24</v>
      </c>
      <c r="G1163" s="6">
        <v>45054.63553240741</v>
      </c>
      <c r="H1163" t="s">
        <v>25</v>
      </c>
      <c r="I1163" t="s">
        <v>26</v>
      </c>
      <c r="J1163" t="s">
        <v>2186</v>
      </c>
      <c r="K1163" t="s">
        <v>38</v>
      </c>
      <c r="M1163" t="s">
        <v>29</v>
      </c>
      <c r="N1163" t="s">
        <v>200</v>
      </c>
      <c r="O1163" t="s">
        <v>2782</v>
      </c>
      <c r="P1163" s="7" t="str">
        <f>HYPERLINK("https://collectormobile.dot.state.oh.us/arcgis/rest/services/ADAROW/ADA_ROW_Inventory_Image_Viewer/MapServer/3/240964/attachments/", "Photo Link")</f>
        <v>Photo Link</v>
      </c>
      <c r="Q1163" s="7" t="str">
        <f>HYPERLINK("http://data.mapchannels.com/dualmaps6/map.htm?lat=41.029596&amp;lng=-84.043174", "Map Channel Link")</f>
        <v>Map Channel Link</v>
      </c>
    </row>
    <row r="1164" spans="1:17" hidden="1" x14ac:dyDescent="0.25">
      <c r="A1164" t="s">
        <v>20</v>
      </c>
      <c r="B1164" t="s">
        <v>2111</v>
      </c>
      <c r="C1164" t="s">
        <v>2780</v>
      </c>
      <c r="D1164">
        <v>0.16400000000000001</v>
      </c>
      <c r="E1164" t="s">
        <v>2783</v>
      </c>
      <c r="F1164" t="s">
        <v>24</v>
      </c>
      <c r="G1164" s="6">
        <v>45054.635358796288</v>
      </c>
      <c r="H1164" t="s">
        <v>25</v>
      </c>
      <c r="I1164" t="s">
        <v>26</v>
      </c>
      <c r="J1164" t="s">
        <v>2186</v>
      </c>
      <c r="K1164" t="s">
        <v>28</v>
      </c>
      <c r="M1164" t="s">
        <v>29</v>
      </c>
      <c r="N1164" t="s">
        <v>210</v>
      </c>
      <c r="O1164" t="s">
        <v>2784</v>
      </c>
      <c r="P1164" s="7" t="str">
        <f>HYPERLINK("https://collectormobile.dot.state.oh.us/arcgis/rest/services/ADAROW/ADA_ROW_Inventory_Image_Viewer/MapServer/3/240967/attachments/", "Photo Link")</f>
        <v>Photo Link</v>
      </c>
      <c r="Q1164" s="7" t="str">
        <f>HYPERLINK("http://data.mapchannels.com/dualmaps6/map.htm?lat=41.030946&amp;lng=-84.041723", "Map Channel Link")</f>
        <v>Map Channel Link</v>
      </c>
    </row>
    <row r="1165" spans="1:17" hidden="1" x14ac:dyDescent="0.25">
      <c r="A1165" t="s">
        <v>20</v>
      </c>
      <c r="B1165" t="s">
        <v>2111</v>
      </c>
      <c r="C1165" t="s">
        <v>1510</v>
      </c>
      <c r="D1165">
        <v>4.0000000000000001E-3</v>
      </c>
      <c r="E1165" t="s">
        <v>2785</v>
      </c>
      <c r="F1165" t="s">
        <v>24</v>
      </c>
      <c r="G1165" s="6">
        <v>45790.564525462964</v>
      </c>
      <c r="H1165" t="s">
        <v>25</v>
      </c>
      <c r="I1165" t="s">
        <v>26</v>
      </c>
      <c r="J1165" t="s">
        <v>2186</v>
      </c>
      <c r="K1165" t="s">
        <v>28</v>
      </c>
      <c r="M1165" t="s">
        <v>29</v>
      </c>
      <c r="N1165" t="s">
        <v>80</v>
      </c>
      <c r="O1165" t="s">
        <v>2786</v>
      </c>
      <c r="P1165" s="7" t="str">
        <f>HYPERLINK("https://collectormobile.dot.state.oh.us/arcgis/rest/services/ADAROW/ADA_ROW_Inventory_Image_Viewer/MapServer/3/534503/attachments/", "Photo Link")</f>
        <v>Photo Link</v>
      </c>
      <c r="Q1165" s="7" t="str">
        <f>HYPERLINK("http://data.mapchannels.com/dualmaps6/map.htm?lat=41.024406&amp;lng=-84.048629", "Map Channel Link")</f>
        <v>Map Channel Link</v>
      </c>
    </row>
    <row r="1166" spans="1:17" hidden="1" x14ac:dyDescent="0.25">
      <c r="A1166" t="s">
        <v>20</v>
      </c>
      <c r="B1166" t="s">
        <v>2111</v>
      </c>
      <c r="C1166" t="s">
        <v>1516</v>
      </c>
      <c r="D1166">
        <v>9.0999999999999998E-2</v>
      </c>
      <c r="E1166" t="s">
        <v>2787</v>
      </c>
      <c r="F1166" t="s">
        <v>24</v>
      </c>
      <c r="G1166" s="6">
        <v>45790.564525462964</v>
      </c>
      <c r="H1166" t="s">
        <v>25</v>
      </c>
      <c r="I1166" t="s">
        <v>26</v>
      </c>
      <c r="J1166" t="s">
        <v>2186</v>
      </c>
      <c r="K1166" t="s">
        <v>28</v>
      </c>
      <c r="M1166" t="s">
        <v>29</v>
      </c>
      <c r="N1166" t="s">
        <v>2788</v>
      </c>
      <c r="O1166" t="s">
        <v>2789</v>
      </c>
      <c r="P1166" s="7" t="str">
        <f>HYPERLINK("https://collectormobile.dot.state.oh.us/arcgis/rest/services/ADAROW/ADA_ROW_Inventory_Image_Viewer/MapServer/3/534565/attachments/", "Photo Link")</f>
        <v>Photo Link</v>
      </c>
      <c r="Q1166" s="7" t="str">
        <f>HYPERLINK("http://data.mapchannels.com/dualmaps6/map.htm?lat=41.019551&amp;lng=-84.029592", "Map Channel Link")</f>
        <v>Map Channel Link</v>
      </c>
    </row>
    <row r="1167" spans="1:17" hidden="1" x14ac:dyDescent="0.25">
      <c r="A1167" t="s">
        <v>20</v>
      </c>
      <c r="B1167" t="s">
        <v>2111</v>
      </c>
      <c r="C1167" t="s">
        <v>2790</v>
      </c>
      <c r="D1167">
        <v>0.17100000000000001</v>
      </c>
      <c r="E1167" t="s">
        <v>2791</v>
      </c>
      <c r="F1167" t="s">
        <v>24</v>
      </c>
      <c r="G1167" s="6">
        <v>45790.564525462964</v>
      </c>
      <c r="H1167" t="s">
        <v>25</v>
      </c>
      <c r="I1167" t="s">
        <v>26</v>
      </c>
      <c r="J1167" t="s">
        <v>2186</v>
      </c>
      <c r="K1167" t="s">
        <v>28</v>
      </c>
      <c r="M1167" t="s">
        <v>29</v>
      </c>
      <c r="N1167" t="s">
        <v>72</v>
      </c>
      <c r="O1167" t="s">
        <v>2792</v>
      </c>
      <c r="P1167" s="7" t="str">
        <f>HYPERLINK("https://collectormobile.dot.state.oh.us/arcgis/rest/services/ADAROW/ADA_ROW_Inventory_Image_Viewer/MapServer/3/534508/attachments/", "Photo Link")</f>
        <v>Photo Link</v>
      </c>
      <c r="Q1167" s="7" t="str">
        <f>HYPERLINK("http://data.mapchannels.com/dualmaps6/map.htm?lat=41.021376&amp;lng=-84.050336", "Map Channel Link")</f>
        <v>Map Channel Link</v>
      </c>
    </row>
    <row r="1168" spans="1:17" hidden="1" x14ac:dyDescent="0.25">
      <c r="A1168" t="s">
        <v>20</v>
      </c>
      <c r="B1168" t="s">
        <v>2111</v>
      </c>
      <c r="C1168" t="s">
        <v>2790</v>
      </c>
      <c r="D1168">
        <v>0.18</v>
      </c>
      <c r="E1168" t="s">
        <v>2793</v>
      </c>
      <c r="F1168" t="s">
        <v>24</v>
      </c>
      <c r="G1168" s="6">
        <v>45790.564525462964</v>
      </c>
      <c r="H1168" t="s">
        <v>25</v>
      </c>
      <c r="I1168" t="s">
        <v>26</v>
      </c>
      <c r="J1168" t="s">
        <v>2186</v>
      </c>
      <c r="K1168" t="s">
        <v>28</v>
      </c>
      <c r="M1168" t="s">
        <v>29</v>
      </c>
      <c r="N1168" t="s">
        <v>72</v>
      </c>
      <c r="O1168" t="s">
        <v>2794</v>
      </c>
      <c r="P1168" s="7" t="str">
        <f>HYPERLINK("https://collectormobile.dot.state.oh.us/arcgis/rest/services/ADAROW/ADA_ROW_Inventory_Image_Viewer/MapServer/3/534510/attachments/", "Photo Link")</f>
        <v>Photo Link</v>
      </c>
      <c r="Q1168" s="7" t="str">
        <f>HYPERLINK("http://data.mapchannels.com/dualmaps6/map.htm?lat=41.021490&amp;lng=-84.050147", "Map Channel Link")</f>
        <v>Map Channel Link</v>
      </c>
    </row>
    <row r="1169" spans="1:17" hidden="1" x14ac:dyDescent="0.25">
      <c r="A1169" t="s">
        <v>20</v>
      </c>
      <c r="B1169" t="s">
        <v>2111</v>
      </c>
      <c r="C1169" t="s">
        <v>2790</v>
      </c>
      <c r="D1169">
        <v>0.18099999999999999</v>
      </c>
      <c r="E1169" t="s">
        <v>2795</v>
      </c>
      <c r="F1169" t="s">
        <v>24</v>
      </c>
      <c r="G1169" s="6">
        <v>45790.564525462964</v>
      </c>
      <c r="H1169" t="s">
        <v>25</v>
      </c>
      <c r="I1169" t="s">
        <v>26</v>
      </c>
      <c r="J1169" t="s">
        <v>2186</v>
      </c>
      <c r="K1169" t="s">
        <v>28</v>
      </c>
      <c r="M1169" t="s">
        <v>29</v>
      </c>
      <c r="N1169" t="s">
        <v>326</v>
      </c>
      <c r="O1169" t="s">
        <v>2796</v>
      </c>
      <c r="P1169" s="7" t="str">
        <f>HYPERLINK("https://collectormobile.dot.state.oh.us/arcgis/rest/services/ADAROW/ADA_ROW_Inventory_Image_Viewer/MapServer/3/534509/attachments/", "Photo Link")</f>
        <v>Photo Link</v>
      </c>
      <c r="Q1169" s="7" t="str">
        <f>HYPERLINK("http://data.mapchannels.com/dualmaps6/map.htm?lat=41.021369&amp;lng=-84.050145", "Map Channel Link")</f>
        <v>Map Channel Link</v>
      </c>
    </row>
    <row r="1170" spans="1:17" hidden="1" x14ac:dyDescent="0.25">
      <c r="A1170" t="s">
        <v>20</v>
      </c>
      <c r="B1170" t="s">
        <v>2111</v>
      </c>
      <c r="C1170" t="s">
        <v>1533</v>
      </c>
      <c r="D1170">
        <v>8.0000000000000002E-3</v>
      </c>
      <c r="E1170" t="s">
        <v>2797</v>
      </c>
      <c r="F1170" t="s">
        <v>24</v>
      </c>
      <c r="G1170" s="6">
        <v>45092.668252314812</v>
      </c>
      <c r="H1170" t="s">
        <v>25</v>
      </c>
      <c r="I1170" t="s">
        <v>26</v>
      </c>
      <c r="J1170" t="s">
        <v>2186</v>
      </c>
      <c r="K1170" t="s">
        <v>38</v>
      </c>
      <c r="M1170" t="s">
        <v>138</v>
      </c>
      <c r="N1170" t="s">
        <v>33</v>
      </c>
      <c r="O1170" t="s">
        <v>2798</v>
      </c>
      <c r="P1170" s="7" t="str">
        <f>HYPERLINK("https://collectormobile.dot.state.oh.us/arcgis/rest/services/ADAROW/ADA_ROW_Inventory_Image_Viewer/MapServer/3/233683/attachments/", "Photo Link")</f>
        <v>Photo Link</v>
      </c>
      <c r="Q1170" s="7" t="str">
        <f>HYPERLINK("http://data.mapchannels.com/dualmaps6/map.htm?lat=41.029015&amp;lng=-84.049015", "Map Channel Link")</f>
        <v>Map Channel Link</v>
      </c>
    </row>
    <row r="1171" spans="1:17" hidden="1" x14ac:dyDescent="0.25">
      <c r="A1171" t="s">
        <v>20</v>
      </c>
      <c r="B1171" t="s">
        <v>2111</v>
      </c>
      <c r="C1171" t="s">
        <v>1533</v>
      </c>
      <c r="D1171">
        <v>8.9999999999999993E-3</v>
      </c>
      <c r="E1171" t="s">
        <v>2799</v>
      </c>
      <c r="F1171" t="s">
        <v>24</v>
      </c>
      <c r="G1171" s="6">
        <v>45092.668715277781</v>
      </c>
      <c r="H1171" t="s">
        <v>25</v>
      </c>
      <c r="I1171" t="s">
        <v>26</v>
      </c>
      <c r="J1171" t="s">
        <v>2186</v>
      </c>
      <c r="K1171" t="s">
        <v>124</v>
      </c>
      <c r="M1171" t="s">
        <v>138</v>
      </c>
      <c r="N1171" t="s">
        <v>33</v>
      </c>
      <c r="O1171" t="s">
        <v>2800</v>
      </c>
      <c r="P1171" s="7" t="str">
        <f>HYPERLINK("https://collectormobile.dot.state.oh.us/arcgis/rest/services/ADAROW/ADA_ROW_Inventory_Image_Viewer/MapServer/3/233283/attachments/", "Photo Link")</f>
        <v>Photo Link</v>
      </c>
      <c r="Q1171" s="7" t="str">
        <f>HYPERLINK("http://data.mapchannels.com/dualmaps6/map.htm?lat=41.029106&amp;lng=-84.049077", "Map Channel Link")</f>
        <v>Map Channel Link</v>
      </c>
    </row>
    <row r="1172" spans="1:17" hidden="1" x14ac:dyDescent="0.25">
      <c r="A1172" t="s">
        <v>20</v>
      </c>
      <c r="B1172" t="s">
        <v>2111</v>
      </c>
      <c r="C1172" t="s">
        <v>1533</v>
      </c>
      <c r="D1172">
        <v>0.26</v>
      </c>
      <c r="E1172" t="s">
        <v>2801</v>
      </c>
      <c r="F1172" t="s">
        <v>24</v>
      </c>
      <c r="G1172" s="6">
        <v>45790.564525462964</v>
      </c>
      <c r="H1172" t="s">
        <v>25</v>
      </c>
      <c r="I1172" t="s">
        <v>26</v>
      </c>
      <c r="J1172" t="s">
        <v>2186</v>
      </c>
      <c r="K1172" t="s">
        <v>28</v>
      </c>
      <c r="M1172" t="s">
        <v>29</v>
      </c>
      <c r="N1172" t="s">
        <v>95</v>
      </c>
      <c r="O1172" t="s">
        <v>2802</v>
      </c>
      <c r="P1172" s="7" t="str">
        <f>HYPERLINK("https://collectormobile.dot.state.oh.us/arcgis/rest/services/ADAROW/ADA_ROW_Inventory_Image_Viewer/MapServer/3/534575/attachments/", "Photo Link")</f>
        <v>Photo Link</v>
      </c>
      <c r="Q1172" s="7" t="str">
        <f>HYPERLINK("http://data.mapchannels.com/dualmaps6/map.htm?lat=41.029363&amp;lng=-84.044302", "Map Channel Link")</f>
        <v>Map Channel Link</v>
      </c>
    </row>
    <row r="1173" spans="1:17" hidden="1" x14ac:dyDescent="0.25">
      <c r="A1173" t="s">
        <v>20</v>
      </c>
      <c r="B1173" t="s">
        <v>2111</v>
      </c>
      <c r="C1173" t="s">
        <v>1533</v>
      </c>
      <c r="D1173">
        <v>0.26</v>
      </c>
      <c r="E1173" t="s">
        <v>2803</v>
      </c>
      <c r="F1173" t="s">
        <v>24</v>
      </c>
      <c r="G1173" s="6">
        <v>45790.564525462964</v>
      </c>
      <c r="H1173" t="s">
        <v>25</v>
      </c>
      <c r="I1173" t="s">
        <v>26</v>
      </c>
      <c r="J1173" t="s">
        <v>2186</v>
      </c>
      <c r="K1173" t="s">
        <v>28</v>
      </c>
      <c r="M1173" t="s">
        <v>29</v>
      </c>
      <c r="N1173" t="s">
        <v>72</v>
      </c>
      <c r="O1173" t="s">
        <v>2804</v>
      </c>
      <c r="P1173" s="7" t="str">
        <f>HYPERLINK("https://collectormobile.dot.state.oh.us/arcgis/rest/services/ADAROW/ADA_ROW_Inventory_Image_Viewer/MapServer/3/534576/attachments/", "Photo Link")</f>
        <v>Photo Link</v>
      </c>
      <c r="Q1173" s="7" t="str">
        <f>HYPERLINK("http://data.mapchannels.com/dualmaps6/map.htm?lat=41.029252&amp;lng=-84.044314", "Map Channel Link")</f>
        <v>Map Channel Link</v>
      </c>
    </row>
    <row r="1174" spans="1:17" hidden="1" x14ac:dyDescent="0.25">
      <c r="A1174" t="s">
        <v>20</v>
      </c>
      <c r="B1174" t="s">
        <v>2111</v>
      </c>
      <c r="C1174" t="s">
        <v>2805</v>
      </c>
      <c r="D1174">
        <v>6.0000000000000001E-3</v>
      </c>
      <c r="E1174" t="s">
        <v>2806</v>
      </c>
      <c r="F1174" t="s">
        <v>24</v>
      </c>
      <c r="G1174" s="6">
        <v>45790.564525462964</v>
      </c>
      <c r="H1174" t="s">
        <v>25</v>
      </c>
      <c r="I1174" t="s">
        <v>26</v>
      </c>
      <c r="J1174" t="s">
        <v>2186</v>
      </c>
      <c r="K1174" t="s">
        <v>28</v>
      </c>
      <c r="M1174" t="s">
        <v>29</v>
      </c>
      <c r="N1174" t="s">
        <v>732</v>
      </c>
      <c r="O1174" t="s">
        <v>2807</v>
      </c>
      <c r="P1174" s="7" t="str">
        <f>HYPERLINK("https://collectormobile.dot.state.oh.us/arcgis/rest/services/ADAROW/ADA_ROW_Inventory_Image_Viewer/MapServer/3/534547/attachments/", "Photo Link")</f>
        <v>Photo Link</v>
      </c>
      <c r="Q1174" s="7" t="str">
        <f>HYPERLINK("http://data.mapchannels.com/dualmaps6/map.htm?lat=41.019301&amp;lng=-84.041956", "Map Channel Link")</f>
        <v>Map Channel Link</v>
      </c>
    </row>
    <row r="1175" spans="1:17" hidden="1" x14ac:dyDescent="0.25">
      <c r="A1175" t="s">
        <v>20</v>
      </c>
      <c r="B1175" t="s">
        <v>2111</v>
      </c>
      <c r="C1175" t="s">
        <v>2805</v>
      </c>
      <c r="D1175">
        <v>7.0000000000000001E-3</v>
      </c>
      <c r="E1175" t="s">
        <v>2808</v>
      </c>
      <c r="F1175" t="s">
        <v>24</v>
      </c>
      <c r="G1175" s="6">
        <v>45790.564687500002</v>
      </c>
      <c r="H1175" t="s">
        <v>25</v>
      </c>
      <c r="I1175" t="s">
        <v>26</v>
      </c>
      <c r="J1175" t="s">
        <v>2186</v>
      </c>
      <c r="K1175" t="s">
        <v>124</v>
      </c>
      <c r="M1175" t="s">
        <v>29</v>
      </c>
      <c r="N1175" t="s">
        <v>872</v>
      </c>
      <c r="O1175" t="s">
        <v>2809</v>
      </c>
      <c r="P1175" s="7" t="str">
        <f>HYPERLINK("https://collectormobile.dot.state.oh.us/arcgis/rest/services/ADAROW/ADA_ROW_Inventory_Image_Viewer/MapServer/3/534964/attachments/", "Photo Link")</f>
        <v>Photo Link</v>
      </c>
      <c r="Q1175" s="7" t="str">
        <f>HYPERLINK("http://data.mapchannels.com/dualmaps6/map.htm?lat=41.019305&amp;lng=-84.041836", "Map Channel Link")</f>
        <v>Map Channel Link</v>
      </c>
    </row>
    <row r="1176" spans="1:17" hidden="1" x14ac:dyDescent="0.25">
      <c r="A1176" t="s">
        <v>20</v>
      </c>
      <c r="B1176" t="s">
        <v>2111</v>
      </c>
      <c r="C1176" t="s">
        <v>1536</v>
      </c>
      <c r="D1176">
        <v>7.1999999999999995E-2</v>
      </c>
      <c r="E1176" t="s">
        <v>2810</v>
      </c>
      <c r="F1176" t="s">
        <v>24</v>
      </c>
      <c r="G1176" s="6">
        <v>45790.564687500002</v>
      </c>
      <c r="H1176" t="s">
        <v>25</v>
      </c>
      <c r="I1176" t="s">
        <v>26</v>
      </c>
      <c r="J1176" t="s">
        <v>2186</v>
      </c>
      <c r="K1176" t="s">
        <v>38</v>
      </c>
      <c r="M1176" t="s">
        <v>29</v>
      </c>
      <c r="N1176" t="s">
        <v>165</v>
      </c>
      <c r="O1176" t="s">
        <v>2811</v>
      </c>
      <c r="P1176" s="7" t="str">
        <f>HYPERLINK("https://collectormobile.dot.state.oh.us/arcgis/rest/services/ADAROW/ADA_ROW_Inventory_Image_Viewer/MapServer/3/534967/attachments/", "Photo Link")</f>
        <v>Photo Link</v>
      </c>
      <c r="Q1176" s="7" t="str">
        <f>HYPERLINK("http://data.mapchannels.com/dualmaps6/map.htm?lat=41.019127&amp;lng=-84.041828", "Map Channel Link")</f>
        <v>Map Channel Link</v>
      </c>
    </row>
    <row r="1177" spans="1:17" hidden="1" x14ac:dyDescent="0.25">
      <c r="A1177" t="s">
        <v>20</v>
      </c>
      <c r="B1177" t="s">
        <v>2111</v>
      </c>
      <c r="C1177" t="s">
        <v>2812</v>
      </c>
      <c r="D1177">
        <v>0.17499999999999999</v>
      </c>
      <c r="E1177" t="s">
        <v>2813</v>
      </c>
      <c r="F1177" t="s">
        <v>24</v>
      </c>
      <c r="G1177" s="6">
        <v>45790.564837962957</v>
      </c>
      <c r="H1177" t="s">
        <v>25</v>
      </c>
      <c r="I1177" t="s">
        <v>26</v>
      </c>
      <c r="J1177" t="s">
        <v>2186</v>
      </c>
      <c r="K1177" t="s">
        <v>28</v>
      </c>
      <c r="M1177" t="s">
        <v>29</v>
      </c>
      <c r="N1177" t="s">
        <v>732</v>
      </c>
      <c r="O1177" t="s">
        <v>2814</v>
      </c>
      <c r="P1177" s="7" t="str">
        <f>HYPERLINK("https://collectormobile.dot.state.oh.us/arcgis/rest/services/ADAROW/ADA_ROW_Inventory_Image_Viewer/MapServer/3/557297/attachments/", "Photo Link")</f>
        <v>Photo Link</v>
      </c>
      <c r="Q1177" s="7" t="str">
        <f>HYPERLINK("http://data.mapchannels.com/dualmaps6/map.htm?lat=41.018929&amp;lng=-84.060314", "Map Channel Link")</f>
        <v>Map Channel Link</v>
      </c>
    </row>
    <row r="1178" spans="1:17" hidden="1" x14ac:dyDescent="0.25">
      <c r="A1178" t="s">
        <v>20</v>
      </c>
      <c r="B1178" t="s">
        <v>2111</v>
      </c>
      <c r="C1178" t="s">
        <v>2812</v>
      </c>
      <c r="D1178">
        <v>0.17599999999999999</v>
      </c>
      <c r="E1178" t="s">
        <v>2815</v>
      </c>
      <c r="F1178" t="s">
        <v>24</v>
      </c>
      <c r="G1178" s="6">
        <v>45790.564837962957</v>
      </c>
      <c r="H1178" t="s">
        <v>25</v>
      </c>
      <c r="I1178" t="s">
        <v>26</v>
      </c>
      <c r="J1178" t="s">
        <v>2186</v>
      </c>
      <c r="K1178" t="s">
        <v>28</v>
      </c>
      <c r="M1178" t="s">
        <v>29</v>
      </c>
      <c r="N1178" t="s">
        <v>91</v>
      </c>
      <c r="O1178" t="s">
        <v>2816</v>
      </c>
      <c r="P1178" s="7" t="str">
        <f>HYPERLINK("https://collectormobile.dot.state.oh.us/arcgis/rest/services/ADAROW/ADA_ROW_Inventory_Image_Viewer/MapServer/3/557296/attachments/", "Photo Link")</f>
        <v>Photo Link</v>
      </c>
      <c r="Q1178" s="7" t="str">
        <f>HYPERLINK("http://data.mapchannels.com/dualmaps6/map.htm?lat=41.018932&amp;lng=-84.060192", "Map Channel Link")</f>
        <v>Map Channel Link</v>
      </c>
    </row>
    <row r="1179" spans="1:17" hidden="1" x14ac:dyDescent="0.25">
      <c r="A1179" t="s">
        <v>20</v>
      </c>
      <c r="B1179" t="s">
        <v>2111</v>
      </c>
      <c r="C1179" t="s">
        <v>2817</v>
      </c>
      <c r="D1179">
        <v>6.0000000000000001E-3</v>
      </c>
      <c r="E1179" t="s">
        <v>2818</v>
      </c>
      <c r="F1179" t="s">
        <v>24</v>
      </c>
      <c r="G1179" s="6">
        <v>45790.564525462964</v>
      </c>
      <c r="H1179" t="s">
        <v>25</v>
      </c>
      <c r="I1179" t="s">
        <v>26</v>
      </c>
      <c r="J1179" t="s">
        <v>2186</v>
      </c>
      <c r="K1179" t="s">
        <v>28</v>
      </c>
      <c r="M1179" t="s">
        <v>29</v>
      </c>
      <c r="N1179" t="s">
        <v>210</v>
      </c>
      <c r="O1179" t="s">
        <v>2819</v>
      </c>
      <c r="P1179" s="7" t="str">
        <f>HYPERLINK("https://collectormobile.dot.state.oh.us/arcgis/rest/services/ADAROW/ADA_ROW_Inventory_Image_Viewer/MapServer/3/534555/attachments/", "Photo Link")</f>
        <v>Photo Link</v>
      </c>
      <c r="Q1179" s="7" t="str">
        <f>HYPERLINK("http://data.mapchannels.com/dualmaps6/map.htm?lat=41.019329&amp;lng=-84.038397", "Map Channel Link")</f>
        <v>Map Channel Link</v>
      </c>
    </row>
    <row r="1180" spans="1:17" hidden="1" x14ac:dyDescent="0.25">
      <c r="A1180" t="s">
        <v>20</v>
      </c>
      <c r="B1180" t="s">
        <v>2111</v>
      </c>
      <c r="C1180" t="s">
        <v>643</v>
      </c>
      <c r="D1180">
        <v>7.1999999999999995E-2</v>
      </c>
      <c r="E1180" t="s">
        <v>2820</v>
      </c>
      <c r="F1180" t="s">
        <v>24</v>
      </c>
      <c r="G1180" s="6">
        <v>45054.626076388893</v>
      </c>
      <c r="H1180" t="s">
        <v>25</v>
      </c>
      <c r="I1180" t="s">
        <v>26</v>
      </c>
      <c r="J1180" t="s">
        <v>2186</v>
      </c>
      <c r="K1180" t="s">
        <v>124</v>
      </c>
      <c r="M1180" t="s">
        <v>29</v>
      </c>
      <c r="N1180" t="s">
        <v>33</v>
      </c>
      <c r="O1180" t="s">
        <v>2821</v>
      </c>
      <c r="P1180" s="7" t="str">
        <f>HYPERLINK("https://collectormobile.dot.state.oh.us/arcgis/rest/services/ADAROW/ADA_ROW_Inventory_Image_Viewer/MapServer/3/211797/attachments/", "Photo Link")</f>
        <v>Photo Link</v>
      </c>
      <c r="Q1180" s="7" t="str">
        <f>HYPERLINK("http://data.mapchannels.com/dualmaps6/map.htm?lat=41.019156&amp;lng=-84.038373", "Map Channel Link")</f>
        <v>Map Channel Link</v>
      </c>
    </row>
    <row r="1181" spans="1:17" hidden="1" x14ac:dyDescent="0.25">
      <c r="A1181" t="s">
        <v>20</v>
      </c>
      <c r="B1181" t="s">
        <v>2111</v>
      </c>
      <c r="C1181" t="s">
        <v>643</v>
      </c>
      <c r="D1181">
        <v>7.1999999999999995E-2</v>
      </c>
      <c r="E1181" t="s">
        <v>2822</v>
      </c>
      <c r="F1181" t="s">
        <v>24</v>
      </c>
      <c r="G1181" s="6">
        <v>45790.564687500002</v>
      </c>
      <c r="H1181" t="s">
        <v>25</v>
      </c>
      <c r="I1181" t="s">
        <v>26</v>
      </c>
      <c r="J1181" t="s">
        <v>2186</v>
      </c>
      <c r="K1181" t="s">
        <v>28</v>
      </c>
      <c r="M1181" t="s">
        <v>29</v>
      </c>
      <c r="N1181" t="s">
        <v>1600</v>
      </c>
      <c r="O1181" t="s">
        <v>2667</v>
      </c>
      <c r="P1181" s="7" t="str">
        <f>HYPERLINK("https://collectormobile.dot.state.oh.us/arcgis/rest/services/ADAROW/ADA_ROW_Inventory_Image_Viewer/MapServer/3/534973/attachments/", "Photo Link")</f>
        <v>Photo Link</v>
      </c>
      <c r="Q1181" s="7" t="str">
        <f>HYPERLINK("http://data.mapchannels.com/dualmaps6/map.htm?lat=41.019154&amp;lng=-84.038499", "Map Channel Link")</f>
        <v>Map Channel Link</v>
      </c>
    </row>
    <row r="1182" spans="1:17" hidden="1" x14ac:dyDescent="0.25">
      <c r="A1182" t="s">
        <v>20</v>
      </c>
      <c r="B1182" t="s">
        <v>2111</v>
      </c>
      <c r="C1182" t="s">
        <v>2823</v>
      </c>
      <c r="D1182">
        <v>0.108</v>
      </c>
      <c r="E1182" t="s">
        <v>2824</v>
      </c>
      <c r="F1182" t="s">
        <v>24</v>
      </c>
      <c r="G1182" s="6">
        <v>45790.564837962957</v>
      </c>
      <c r="H1182" t="s">
        <v>25</v>
      </c>
      <c r="I1182" t="s">
        <v>26</v>
      </c>
      <c r="J1182" t="s">
        <v>2186</v>
      </c>
      <c r="K1182" t="s">
        <v>28</v>
      </c>
      <c r="M1182" t="s">
        <v>29</v>
      </c>
      <c r="N1182" t="s">
        <v>72</v>
      </c>
      <c r="O1182" t="s">
        <v>2825</v>
      </c>
      <c r="P1182" s="7" t="str">
        <f>HYPERLINK("https://collectormobile.dot.state.oh.us/arcgis/rest/services/ADAROW/ADA_ROW_Inventory_Image_Viewer/MapServer/3/555597/attachments/", "Photo Link")</f>
        <v>Photo Link</v>
      </c>
      <c r="Q1182" s="7" t="str">
        <f>HYPERLINK("http://data.mapchannels.com/dualmaps6/map.htm?lat=41.018913&amp;lng=-84.062638", "Map Channel Link")</f>
        <v>Map Channel Link</v>
      </c>
    </row>
    <row r="1183" spans="1:17" hidden="1" x14ac:dyDescent="0.25">
      <c r="A1183" t="s">
        <v>20</v>
      </c>
      <c r="B1183" t="s">
        <v>2111</v>
      </c>
      <c r="C1183" t="s">
        <v>2823</v>
      </c>
      <c r="D1183">
        <v>0.108</v>
      </c>
      <c r="E1183" t="s">
        <v>2826</v>
      </c>
      <c r="F1183" t="s">
        <v>24</v>
      </c>
      <c r="G1183" s="6">
        <v>45790.564837962957</v>
      </c>
      <c r="H1183" t="s">
        <v>25</v>
      </c>
      <c r="I1183" t="s">
        <v>26</v>
      </c>
      <c r="J1183" t="s">
        <v>2186</v>
      </c>
      <c r="K1183" t="s">
        <v>28</v>
      </c>
      <c r="M1183" t="s">
        <v>29</v>
      </c>
      <c r="N1183" t="s">
        <v>91</v>
      </c>
      <c r="O1183" t="s">
        <v>2827</v>
      </c>
      <c r="P1183" s="7" t="str">
        <f>HYPERLINK("https://collectormobile.dot.state.oh.us/arcgis/rest/services/ADAROW/ADA_ROW_Inventory_Image_Viewer/MapServer/3/557298/attachments/", "Photo Link")</f>
        <v>Photo Link</v>
      </c>
      <c r="Q1183" s="7" t="str">
        <f>HYPERLINK("http://data.mapchannels.com/dualmaps6/map.htm?lat=41.018912&amp;lng=-84.062507", "Map Channel Link")</f>
        <v>Map Channel Link</v>
      </c>
    </row>
    <row r="1184" spans="1:17" hidden="1" x14ac:dyDescent="0.25">
      <c r="A1184" t="s">
        <v>20</v>
      </c>
      <c r="B1184" t="s">
        <v>2111</v>
      </c>
      <c r="C1184" t="s">
        <v>2828</v>
      </c>
      <c r="D1184">
        <v>7.2999999999999995E-2</v>
      </c>
      <c r="E1184" t="s">
        <v>2829</v>
      </c>
      <c r="F1184" t="s">
        <v>24</v>
      </c>
      <c r="G1184" s="6">
        <v>45790.564687500002</v>
      </c>
      <c r="H1184" t="s">
        <v>25</v>
      </c>
      <c r="I1184" t="s">
        <v>26</v>
      </c>
      <c r="J1184" t="s">
        <v>2186</v>
      </c>
      <c r="K1184" t="s">
        <v>38</v>
      </c>
      <c r="M1184" t="s">
        <v>29</v>
      </c>
      <c r="N1184" t="s">
        <v>1559</v>
      </c>
      <c r="O1184" t="s">
        <v>2830</v>
      </c>
      <c r="P1184" s="7" t="str">
        <f>HYPERLINK("https://collectormobile.dot.state.oh.us/arcgis/rest/services/ADAROW/ADA_ROW_Inventory_Image_Viewer/MapServer/3/534953/attachments/", "Photo Link")</f>
        <v>Photo Link</v>
      </c>
      <c r="Q1184" s="7" t="str">
        <f>HYPERLINK("http://data.mapchannels.com/dualmaps6/map.htm?lat=41.019103&amp;lng=-84.045875", "Map Channel Link")</f>
        <v>Map Channel Link</v>
      </c>
    </row>
    <row r="1185" spans="1:17" hidden="1" x14ac:dyDescent="0.25">
      <c r="A1185" t="s">
        <v>20</v>
      </c>
      <c r="B1185" t="s">
        <v>2111</v>
      </c>
      <c r="C1185" t="s">
        <v>2828</v>
      </c>
      <c r="D1185">
        <v>7.3999999999999996E-2</v>
      </c>
      <c r="E1185" t="s">
        <v>2831</v>
      </c>
      <c r="F1185" t="s">
        <v>24</v>
      </c>
      <c r="G1185" s="6">
        <v>45790.564525462964</v>
      </c>
      <c r="H1185" t="s">
        <v>25</v>
      </c>
      <c r="I1185" t="s">
        <v>26</v>
      </c>
      <c r="J1185" t="s">
        <v>2186</v>
      </c>
      <c r="K1185" t="s">
        <v>124</v>
      </c>
      <c r="M1185" t="s">
        <v>29</v>
      </c>
      <c r="N1185" t="s">
        <v>2832</v>
      </c>
      <c r="O1185" t="s">
        <v>2833</v>
      </c>
      <c r="P1185" s="7" t="str">
        <f>HYPERLINK("https://collectormobile.dot.state.oh.us/arcgis/rest/services/ADAROW/ADA_ROW_Inventory_Image_Viewer/MapServer/3/534539/attachments/", "Photo Link")</f>
        <v>Photo Link</v>
      </c>
      <c r="Q1185" s="7" t="str">
        <f>HYPERLINK("http://data.mapchannels.com/dualmaps6/map.htm?lat=41.019118&amp;lng=-84.045891", "Map Channel Link")</f>
        <v>Map Channel Link</v>
      </c>
    </row>
    <row r="1186" spans="1:17" hidden="1" x14ac:dyDescent="0.25">
      <c r="A1186" t="s">
        <v>20</v>
      </c>
      <c r="B1186" t="s">
        <v>2111</v>
      </c>
      <c r="C1186" t="s">
        <v>2828</v>
      </c>
      <c r="D1186">
        <v>8.2000000000000003E-2</v>
      </c>
      <c r="E1186" t="s">
        <v>2834</v>
      </c>
      <c r="F1186" t="s">
        <v>24</v>
      </c>
      <c r="G1186" s="6">
        <v>45054.618981481479</v>
      </c>
      <c r="H1186" t="s">
        <v>25</v>
      </c>
      <c r="I1186" t="s">
        <v>26</v>
      </c>
      <c r="J1186" t="s">
        <v>2186</v>
      </c>
      <c r="K1186" t="s">
        <v>28</v>
      </c>
      <c r="M1186" t="s">
        <v>29</v>
      </c>
      <c r="N1186" t="s">
        <v>33</v>
      </c>
      <c r="O1186" t="s">
        <v>2835</v>
      </c>
      <c r="P1186" s="7" t="str">
        <f>HYPERLINK("https://collectormobile.dot.state.oh.us/arcgis/rest/services/ADAROW/ADA_ROW_Inventory_Image_Viewer/MapServer/3/211289/attachments/", "Photo Link")</f>
        <v>Photo Link</v>
      </c>
      <c r="Q1186" s="7" t="str">
        <f>HYPERLINK("http://data.mapchannels.com/dualmaps6/map.htm?lat=41.019243&amp;lng=-84.045882", "Map Channel Link")</f>
        <v>Map Channel Link</v>
      </c>
    </row>
    <row r="1187" spans="1:17" hidden="1" x14ac:dyDescent="0.25">
      <c r="A1187" t="s">
        <v>20</v>
      </c>
      <c r="B1187" t="s">
        <v>2111</v>
      </c>
      <c r="C1187" t="s">
        <v>2828</v>
      </c>
      <c r="D1187">
        <v>8.4000000000000005E-2</v>
      </c>
      <c r="E1187" t="s">
        <v>2836</v>
      </c>
      <c r="F1187" t="s">
        <v>24</v>
      </c>
      <c r="G1187" s="6">
        <v>45092.662662037037</v>
      </c>
      <c r="H1187" t="s">
        <v>25</v>
      </c>
      <c r="I1187" t="s">
        <v>26</v>
      </c>
      <c r="J1187" t="s">
        <v>2186</v>
      </c>
      <c r="K1187" t="s">
        <v>38</v>
      </c>
      <c r="M1187" t="s">
        <v>138</v>
      </c>
      <c r="N1187" t="s">
        <v>39</v>
      </c>
      <c r="O1187" t="s">
        <v>2837</v>
      </c>
      <c r="P1187" s="7" t="str">
        <f>HYPERLINK("https://collectormobile.dot.state.oh.us/arcgis/rest/services/ADAROW/ADA_ROW_Inventory_Image_Viewer/MapServer/3/211185/attachments/", "Photo Link")</f>
        <v>Photo Link</v>
      </c>
      <c r="Q1187" s="7" t="str">
        <f>HYPERLINK("http://data.mapchannels.com/dualmaps6/map.htm?lat=41.019264&amp;lng=-84.045742", "Map Channel Link")</f>
        <v>Map Channel Link</v>
      </c>
    </row>
    <row r="1188" spans="1:17" hidden="1" x14ac:dyDescent="0.25">
      <c r="A1188" t="s">
        <v>20</v>
      </c>
      <c r="B1188" t="s">
        <v>2111</v>
      </c>
      <c r="C1188" t="s">
        <v>2838</v>
      </c>
      <c r="D1188">
        <v>0.19500000000000001</v>
      </c>
      <c r="E1188" t="s">
        <v>2839</v>
      </c>
      <c r="F1188" t="s">
        <v>24</v>
      </c>
      <c r="G1188" s="6">
        <v>45790.564687500002</v>
      </c>
      <c r="H1188" t="s">
        <v>25</v>
      </c>
      <c r="I1188" t="s">
        <v>26</v>
      </c>
      <c r="J1188" t="s">
        <v>2186</v>
      </c>
      <c r="K1188" t="s">
        <v>38</v>
      </c>
      <c r="M1188" t="s">
        <v>29</v>
      </c>
      <c r="N1188" t="s">
        <v>165</v>
      </c>
      <c r="O1188" t="s">
        <v>2840</v>
      </c>
      <c r="P1188" s="7" t="str">
        <f>HYPERLINK("https://collectormobile.dot.state.oh.us/arcgis/rest/services/ADAROW/ADA_ROW_Inventory_Image_Viewer/MapServer/3/534990/attachments/", "Photo Link")</f>
        <v>Photo Link</v>
      </c>
      <c r="Q1188" s="7" t="str">
        <f>HYPERLINK("http://data.mapchannels.com/dualmaps6/map.htm?lat=41.036544&amp;lng=-84.035509", "Map Channel Link")</f>
        <v>Map Channel Link</v>
      </c>
    </row>
    <row r="1189" spans="1:17" hidden="1" x14ac:dyDescent="0.25">
      <c r="A1189" t="s">
        <v>20</v>
      </c>
      <c r="B1189" t="s">
        <v>2111</v>
      </c>
      <c r="C1189" t="s">
        <v>2838</v>
      </c>
      <c r="D1189">
        <v>0.19700000000000001</v>
      </c>
      <c r="E1189" t="s">
        <v>2841</v>
      </c>
      <c r="F1189" t="s">
        <v>24</v>
      </c>
      <c r="G1189" s="6">
        <v>45790.564687500002</v>
      </c>
      <c r="H1189" t="s">
        <v>25</v>
      </c>
      <c r="I1189" t="s">
        <v>26</v>
      </c>
      <c r="J1189" t="s">
        <v>2186</v>
      </c>
      <c r="K1189" t="s">
        <v>38</v>
      </c>
      <c r="M1189" t="s">
        <v>29</v>
      </c>
      <c r="N1189" t="s">
        <v>39</v>
      </c>
      <c r="O1189" t="s">
        <v>2842</v>
      </c>
      <c r="P1189" s="7" t="str">
        <f>HYPERLINK("https://collectormobile.dot.state.oh.us/arcgis/rest/services/ADAROW/ADA_ROW_Inventory_Image_Viewer/MapServer/3/534991/attachments/", "Photo Link")</f>
        <v>Photo Link</v>
      </c>
      <c r="Q1189" s="7" t="str">
        <f>HYPERLINK("http://data.mapchannels.com/dualmaps6/map.htm?lat=41.036602&amp;lng=-84.035419", "Map Channel Link")</f>
        <v>Map Channel Link</v>
      </c>
    </row>
    <row r="1190" spans="1:17" hidden="1" x14ac:dyDescent="0.25">
      <c r="A1190" t="s">
        <v>20</v>
      </c>
      <c r="B1190" t="s">
        <v>2111</v>
      </c>
      <c r="C1190" t="s">
        <v>2843</v>
      </c>
      <c r="D1190">
        <v>7.0000000000000001E-3</v>
      </c>
      <c r="E1190" t="s">
        <v>2844</v>
      </c>
      <c r="F1190" t="s">
        <v>24</v>
      </c>
      <c r="G1190" s="6">
        <v>45790.564525462964</v>
      </c>
      <c r="H1190" t="s">
        <v>25</v>
      </c>
      <c r="I1190" t="s">
        <v>26</v>
      </c>
      <c r="J1190" t="s">
        <v>2186</v>
      </c>
      <c r="K1190" t="s">
        <v>28</v>
      </c>
      <c r="M1190" t="s">
        <v>29</v>
      </c>
      <c r="N1190" t="s">
        <v>51</v>
      </c>
      <c r="O1190" t="s">
        <v>2845</v>
      </c>
      <c r="P1190" s="7" t="str">
        <f>HYPERLINK("https://collectormobile.dot.state.oh.us/arcgis/rest/services/ADAROW/ADA_ROW_Inventory_Image_Viewer/MapServer/3/534541/attachments/", "Photo Link")</f>
        <v>Photo Link</v>
      </c>
      <c r="Q1190" s="7" t="str">
        <f>HYPERLINK("http://data.mapchannels.com/dualmaps6/map.htm?lat=41.019296&amp;lng=-84.044250", "Map Channel Link")</f>
        <v>Map Channel Link</v>
      </c>
    </row>
    <row r="1191" spans="1:17" hidden="1" x14ac:dyDescent="0.25">
      <c r="A1191" t="s">
        <v>20</v>
      </c>
      <c r="B1191" t="s">
        <v>2111</v>
      </c>
      <c r="C1191" t="s">
        <v>2843</v>
      </c>
      <c r="D1191">
        <v>0.20899999999999999</v>
      </c>
      <c r="E1191" t="s">
        <v>2846</v>
      </c>
      <c r="F1191" t="s">
        <v>24</v>
      </c>
      <c r="G1191" s="6">
        <v>45894.742627314823</v>
      </c>
      <c r="H1191" t="s">
        <v>25</v>
      </c>
      <c r="I1191" t="s">
        <v>26</v>
      </c>
      <c r="J1191" t="s">
        <v>2186</v>
      </c>
      <c r="K1191" t="s">
        <v>38</v>
      </c>
      <c r="M1191" t="s">
        <v>29</v>
      </c>
      <c r="N1191" t="s">
        <v>250</v>
      </c>
      <c r="O1191" t="s">
        <v>2847</v>
      </c>
      <c r="P1191" s="7" t="str">
        <f>HYPERLINK("https://collectormobile.dot.state.oh.us/arcgis/rest/services/ADAROW/ADA_ROW_Inventory_Image_Viewer/MapServer/3/805051/attachments/", "Photo Link")</f>
        <v>Photo Link</v>
      </c>
      <c r="Q1191" s="7" t="str">
        <f>HYPERLINK("http://data.mapchannels.com/dualmaps6/map.htm?lat=41.022224&amp;lng=-84.044248", "Map Channel Link")</f>
        <v>Map Channel Link</v>
      </c>
    </row>
    <row r="1192" spans="1:17" hidden="1" x14ac:dyDescent="0.25">
      <c r="A1192" t="s">
        <v>20</v>
      </c>
      <c r="B1192" t="s">
        <v>2111</v>
      </c>
      <c r="C1192" t="s">
        <v>2843</v>
      </c>
      <c r="D1192">
        <v>0.20899999999999999</v>
      </c>
      <c r="E1192" t="s">
        <v>2848</v>
      </c>
      <c r="F1192" t="s">
        <v>24</v>
      </c>
      <c r="G1192" s="6">
        <v>45894.741400462961</v>
      </c>
      <c r="H1192" t="s">
        <v>25</v>
      </c>
      <c r="I1192" t="s">
        <v>26</v>
      </c>
      <c r="J1192" t="s">
        <v>2186</v>
      </c>
      <c r="K1192" t="s">
        <v>38</v>
      </c>
      <c r="M1192" t="s">
        <v>29</v>
      </c>
      <c r="N1192" t="s">
        <v>109</v>
      </c>
      <c r="O1192" t="s">
        <v>2849</v>
      </c>
      <c r="P1192" s="7" t="str">
        <f>HYPERLINK("https://collectormobile.dot.state.oh.us/arcgis/rest/services/ADAROW/ADA_ROW_Inventory_Image_Viewer/MapServer/3/805451/attachments/", "Photo Link")</f>
        <v>Photo Link</v>
      </c>
      <c r="Q1192" s="7" t="str">
        <f>HYPERLINK("http://data.mapchannels.com/dualmaps6/map.htm?lat=41.022220&amp;lng=-84.044125", "Map Channel Link")</f>
        <v>Map Channel Link</v>
      </c>
    </row>
    <row r="1193" spans="1:17" hidden="1" x14ac:dyDescent="0.25">
      <c r="A1193" t="s">
        <v>20</v>
      </c>
      <c r="B1193" t="s">
        <v>2111</v>
      </c>
      <c r="C1193" t="s">
        <v>2843</v>
      </c>
      <c r="D1193">
        <v>0.628</v>
      </c>
      <c r="E1193" t="s">
        <v>2850</v>
      </c>
      <c r="F1193" t="s">
        <v>24</v>
      </c>
      <c r="G1193" s="6">
        <v>45054.633796296293</v>
      </c>
      <c r="H1193" t="s">
        <v>25</v>
      </c>
      <c r="I1193" t="s">
        <v>26</v>
      </c>
      <c r="J1193" t="s">
        <v>2186</v>
      </c>
      <c r="K1193" t="s">
        <v>124</v>
      </c>
      <c r="M1193" t="s">
        <v>29</v>
      </c>
      <c r="N1193" t="s">
        <v>33</v>
      </c>
      <c r="O1193" t="s">
        <v>2851</v>
      </c>
      <c r="P1193" s="7" t="str">
        <f>HYPERLINK("https://collectormobile.dot.state.oh.us/arcgis/rest/services/ADAROW/ADA_ROW_Inventory_Image_Viewer/MapServer/3/241363/attachments/", "Photo Link")</f>
        <v>Photo Link</v>
      </c>
      <c r="Q1193" s="7" t="str">
        <f>HYPERLINK("http://data.mapchannels.com/dualmaps6/map.htm?lat=41.028285&amp;lng=-84.044122", "Map Channel Link")</f>
        <v>Map Channel Link</v>
      </c>
    </row>
    <row r="1194" spans="1:17" hidden="1" x14ac:dyDescent="0.25">
      <c r="A1194" t="s">
        <v>20</v>
      </c>
      <c r="B1194" t="s">
        <v>2111</v>
      </c>
      <c r="C1194" t="s">
        <v>2852</v>
      </c>
      <c r="D1194">
        <v>7.1999999999999995E-2</v>
      </c>
      <c r="E1194" t="s">
        <v>2853</v>
      </c>
      <c r="F1194" t="s">
        <v>24</v>
      </c>
      <c r="G1194" s="6">
        <v>45790.564687500002</v>
      </c>
      <c r="H1194" t="s">
        <v>25</v>
      </c>
      <c r="I1194" t="s">
        <v>26</v>
      </c>
      <c r="J1194" t="s">
        <v>2186</v>
      </c>
      <c r="K1194" t="s">
        <v>28</v>
      </c>
      <c r="M1194" t="s">
        <v>29</v>
      </c>
      <c r="N1194" t="s">
        <v>1675</v>
      </c>
      <c r="O1194" t="s">
        <v>2854</v>
      </c>
      <c r="P1194" s="7" t="str">
        <f>HYPERLINK("https://collectormobile.dot.state.oh.us/arcgis/rest/services/ADAROW/ADA_ROW_Inventory_Image_Viewer/MapServer/3/534957/attachments/", "Photo Link")</f>
        <v>Photo Link</v>
      </c>
      <c r="Q1194" s="7" t="str">
        <f>HYPERLINK("http://data.mapchannels.com/dualmaps6/map.htm?lat=41.019110&amp;lng=-84.044127", "Map Channel Link")</f>
        <v>Map Channel Link</v>
      </c>
    </row>
    <row r="1195" spans="1:17" hidden="1" x14ac:dyDescent="0.25">
      <c r="A1195" t="s">
        <v>20</v>
      </c>
      <c r="B1195" t="s">
        <v>2111</v>
      </c>
      <c r="C1195" t="s">
        <v>2855</v>
      </c>
      <c r="D1195">
        <v>7.0000000000000001E-3</v>
      </c>
      <c r="E1195" t="s">
        <v>2856</v>
      </c>
      <c r="F1195" t="s">
        <v>24</v>
      </c>
      <c r="G1195" s="6">
        <v>45790.564525462964</v>
      </c>
      <c r="H1195" t="s">
        <v>25</v>
      </c>
      <c r="I1195" t="s">
        <v>26</v>
      </c>
      <c r="J1195" t="s">
        <v>2186</v>
      </c>
      <c r="K1195" t="s">
        <v>28</v>
      </c>
      <c r="M1195" t="s">
        <v>29</v>
      </c>
      <c r="N1195" t="s">
        <v>72</v>
      </c>
      <c r="O1195" t="s">
        <v>2857</v>
      </c>
      <c r="P1195" s="7" t="str">
        <f>HYPERLINK("https://collectormobile.dot.state.oh.us/arcgis/rest/services/ADAROW/ADA_ROW_Inventory_Image_Viewer/MapServer/3/534528/attachments/", "Photo Link")</f>
        <v>Photo Link</v>
      </c>
      <c r="Q1195" s="7" t="str">
        <f>HYPERLINK("http://data.mapchannels.com/dualmaps6/map.htm?lat=41.019213&amp;lng=-84.052595", "Map Channel Link")</f>
        <v>Map Channel Link</v>
      </c>
    </row>
    <row r="1196" spans="1:17" hidden="1" x14ac:dyDescent="0.25">
      <c r="A1196" t="s">
        <v>20</v>
      </c>
      <c r="B1196" t="s">
        <v>2111</v>
      </c>
      <c r="C1196" t="s">
        <v>2855</v>
      </c>
      <c r="D1196">
        <v>7.0000000000000001E-3</v>
      </c>
      <c r="E1196" t="s">
        <v>2858</v>
      </c>
      <c r="F1196" t="s">
        <v>24</v>
      </c>
      <c r="G1196" s="6">
        <v>45790.564687500002</v>
      </c>
      <c r="H1196" t="s">
        <v>25</v>
      </c>
      <c r="I1196" t="s">
        <v>26</v>
      </c>
      <c r="J1196" t="s">
        <v>2186</v>
      </c>
      <c r="K1196" t="s">
        <v>28</v>
      </c>
      <c r="M1196" t="s">
        <v>29</v>
      </c>
      <c r="N1196" t="s">
        <v>68</v>
      </c>
      <c r="O1196" t="s">
        <v>2859</v>
      </c>
      <c r="P1196" s="7" t="str">
        <f>HYPERLINK("https://collectormobile.dot.state.oh.us/arcgis/rest/services/ADAROW/ADA_ROW_Inventory_Image_Viewer/MapServer/3/534948/attachments/", "Photo Link")</f>
        <v>Photo Link</v>
      </c>
      <c r="Q1196" s="7" t="str">
        <f>HYPERLINK("http://data.mapchannels.com/dualmaps6/map.htm?lat=41.019217&amp;lng=-84.052430", "Map Channel Link")</f>
        <v>Map Channel Link</v>
      </c>
    </row>
    <row r="1197" spans="1:17" hidden="1" x14ac:dyDescent="0.25">
      <c r="A1197" t="s">
        <v>20</v>
      </c>
      <c r="B1197" t="s">
        <v>2111</v>
      </c>
      <c r="C1197" t="s">
        <v>2860</v>
      </c>
      <c r="D1197">
        <v>7.3999999999999996E-2</v>
      </c>
      <c r="E1197" t="s">
        <v>2861</v>
      </c>
      <c r="F1197" t="s">
        <v>24</v>
      </c>
      <c r="G1197" s="6">
        <v>45054.610706018517</v>
      </c>
      <c r="H1197" t="s">
        <v>25</v>
      </c>
      <c r="I1197" t="s">
        <v>26</v>
      </c>
      <c r="J1197" t="s">
        <v>2186</v>
      </c>
      <c r="K1197" t="s">
        <v>28</v>
      </c>
      <c r="M1197" t="s">
        <v>29</v>
      </c>
      <c r="N1197" t="s">
        <v>210</v>
      </c>
      <c r="O1197" t="s">
        <v>2862</v>
      </c>
      <c r="P1197" s="7" t="str">
        <f>HYPERLINK("https://collectormobile.dot.state.oh.us/arcgis/rest/services/ADAROW/ADA_ROW_Inventory_Image_Viewer/MapServer/3/211182/attachments/", "Photo Link")</f>
        <v>Photo Link</v>
      </c>
      <c r="Q1197" s="7" t="str">
        <f>HYPERLINK("http://data.mapchannels.com/dualmaps6/map.htm?lat=41.019058&amp;lng=-84.052469", "Map Channel Link")</f>
        <v>Map Channel Link</v>
      </c>
    </row>
    <row r="1198" spans="1:17" hidden="1" x14ac:dyDescent="0.25">
      <c r="A1198" t="s">
        <v>20</v>
      </c>
      <c r="B1198" t="s">
        <v>2111</v>
      </c>
      <c r="C1198" t="s">
        <v>2860</v>
      </c>
      <c r="D1198">
        <v>7.3999999999999996E-2</v>
      </c>
      <c r="E1198" t="s">
        <v>2863</v>
      </c>
      <c r="F1198" t="s">
        <v>24</v>
      </c>
      <c r="G1198" s="6">
        <v>45790.564525462964</v>
      </c>
      <c r="H1198" t="s">
        <v>25</v>
      </c>
      <c r="I1198" t="s">
        <v>26</v>
      </c>
      <c r="J1198" t="s">
        <v>2186</v>
      </c>
      <c r="K1198"/>
      <c r="M1198" t="s">
        <v>29</v>
      </c>
      <c r="N1198" t="s">
        <v>200</v>
      </c>
      <c r="O1198" t="s">
        <v>2864</v>
      </c>
      <c r="P1198" s="7" t="str">
        <f>HYPERLINK("https://collectormobile.dot.state.oh.us/arcgis/rest/services/ADAROW/ADA_ROW_Inventory_Image_Viewer/MapServer/3/534526/attachments/", "Photo Link")</f>
        <v>Photo Link</v>
      </c>
      <c r="Q1198" s="7" t="str">
        <f>HYPERLINK("http://data.mapchannels.com/dualmaps6/map.htm?lat=41.019063&amp;lng=-84.052568", "Map Channel Link")</f>
        <v>Map Channel Link</v>
      </c>
    </row>
    <row r="1199" spans="1:17" hidden="1" x14ac:dyDescent="0.25">
      <c r="A1199" t="s">
        <v>20</v>
      </c>
      <c r="B1199" t="s">
        <v>2111</v>
      </c>
      <c r="C1199" t="s">
        <v>2865</v>
      </c>
      <c r="D1199">
        <v>0.246</v>
      </c>
      <c r="E1199" t="s">
        <v>2866</v>
      </c>
      <c r="F1199" t="s">
        <v>24</v>
      </c>
      <c r="G1199" s="6">
        <v>45057.597685185188</v>
      </c>
      <c r="H1199" t="s">
        <v>25</v>
      </c>
      <c r="I1199" t="s">
        <v>26</v>
      </c>
      <c r="J1199" t="s">
        <v>2186</v>
      </c>
      <c r="K1199" t="s">
        <v>38</v>
      </c>
      <c r="M1199" t="s">
        <v>138</v>
      </c>
      <c r="N1199" t="s">
        <v>39</v>
      </c>
      <c r="O1199" t="s">
        <v>2867</v>
      </c>
      <c r="P1199" s="7" t="str">
        <f>HYPERLINK("https://collectormobile.dot.state.oh.us/arcgis/rest/services/ADAROW/ADA_ROW_Inventory_Image_Viewer/MapServer/3/240968/attachments/", "Photo Link")</f>
        <v>Photo Link</v>
      </c>
      <c r="Q1199" s="7" t="str">
        <f>HYPERLINK("http://data.mapchannels.com/dualmaps6/map.htm?lat=41.032775&amp;lng=-84.039709", "Map Channel Link")</f>
        <v>Map Channel Link</v>
      </c>
    </row>
    <row r="1200" spans="1:17" hidden="1" x14ac:dyDescent="0.25">
      <c r="A1200" t="s">
        <v>20</v>
      </c>
      <c r="B1200" t="s">
        <v>2111</v>
      </c>
      <c r="C1200" t="s">
        <v>2865</v>
      </c>
      <c r="D1200">
        <v>0.246</v>
      </c>
      <c r="E1200" t="s">
        <v>2868</v>
      </c>
      <c r="F1200" t="s">
        <v>24</v>
      </c>
      <c r="G1200" s="6">
        <v>45790.564687500002</v>
      </c>
      <c r="H1200" t="s">
        <v>25</v>
      </c>
      <c r="I1200" t="s">
        <v>26</v>
      </c>
      <c r="J1200" t="s">
        <v>2186</v>
      </c>
      <c r="K1200" t="s">
        <v>28</v>
      </c>
      <c r="M1200" t="s">
        <v>29</v>
      </c>
      <c r="N1200" t="s">
        <v>30</v>
      </c>
      <c r="O1200" t="s">
        <v>2869</v>
      </c>
      <c r="P1200" s="7" t="str">
        <f>HYPERLINK("https://collectormobile.dot.state.oh.us/arcgis/rest/services/ADAROW/ADA_ROW_Inventory_Image_Viewer/MapServer/3/534989/attachments/", "Photo Link")</f>
        <v>Photo Link</v>
      </c>
      <c r="Q1200" s="7" t="str">
        <f>HYPERLINK("http://data.mapchannels.com/dualmaps6/map.htm?lat=41.032853&amp;lng=-84.039613", "Map Channel Link")</f>
        <v>Map Channel Link</v>
      </c>
    </row>
    <row r="1201" spans="1:17" hidden="1" x14ac:dyDescent="0.25">
      <c r="A1201" t="s">
        <v>20</v>
      </c>
      <c r="B1201" t="s">
        <v>2111</v>
      </c>
      <c r="C1201" t="s">
        <v>2870</v>
      </c>
      <c r="D1201">
        <v>7.1999999999999995E-2</v>
      </c>
      <c r="E1201" t="s">
        <v>2871</v>
      </c>
      <c r="F1201" t="s">
        <v>24</v>
      </c>
      <c r="G1201" s="6">
        <v>45790.564687500002</v>
      </c>
      <c r="H1201" t="s">
        <v>25</v>
      </c>
      <c r="I1201" t="s">
        <v>26</v>
      </c>
      <c r="J1201" t="s">
        <v>2186</v>
      </c>
      <c r="K1201" t="s">
        <v>38</v>
      </c>
      <c r="M1201" t="s">
        <v>29</v>
      </c>
      <c r="N1201" t="s">
        <v>1430</v>
      </c>
      <c r="O1201" t="s">
        <v>2872</v>
      </c>
      <c r="P1201" s="7" t="str">
        <f>HYPERLINK("https://collectormobile.dot.state.oh.us/arcgis/rest/services/ADAROW/ADA_ROW_Inventory_Image_Viewer/MapServer/3/534985/attachments/", "Photo Link")</f>
        <v>Photo Link</v>
      </c>
      <c r="Q1201" s="7" t="str">
        <f>HYPERLINK("http://data.mapchannels.com/dualmaps6/map.htm?lat=41.019173&amp;lng=-84.036086", "Map Channel Link")</f>
        <v>Map Channel Link</v>
      </c>
    </row>
    <row r="1202" spans="1:17" hidden="1" x14ac:dyDescent="0.25">
      <c r="A1202" t="s">
        <v>20</v>
      </c>
      <c r="B1202" t="s">
        <v>2111</v>
      </c>
      <c r="C1202" t="s">
        <v>2870</v>
      </c>
      <c r="D1202">
        <v>7.1999999999999995E-2</v>
      </c>
      <c r="E1202" t="s">
        <v>2873</v>
      </c>
      <c r="F1202" t="s">
        <v>24</v>
      </c>
      <c r="G1202" s="6">
        <v>45790.564687500002</v>
      </c>
      <c r="H1202" t="s">
        <v>25</v>
      </c>
      <c r="I1202" t="s">
        <v>26</v>
      </c>
      <c r="J1202" t="s">
        <v>2186</v>
      </c>
      <c r="K1202" t="s">
        <v>28</v>
      </c>
      <c r="M1202" t="s">
        <v>29</v>
      </c>
      <c r="N1202" t="s">
        <v>1026</v>
      </c>
      <c r="O1202" t="s">
        <v>2874</v>
      </c>
      <c r="P1202" s="7" t="str">
        <f>HYPERLINK("https://collectormobile.dot.state.oh.us/arcgis/rest/services/ADAROW/ADA_ROW_Inventory_Image_Viewer/MapServer/3/534986/attachments/", "Photo Link")</f>
        <v>Photo Link</v>
      </c>
      <c r="Q1202" s="7" t="str">
        <f>HYPERLINK("http://data.mapchannels.com/dualmaps6/map.htm?lat=41.019176&amp;lng=-84.036215", "Map Channel Link")</f>
        <v>Map Channel Link</v>
      </c>
    </row>
    <row r="1203" spans="1:17" hidden="1" x14ac:dyDescent="0.25">
      <c r="A1203" t="s">
        <v>20</v>
      </c>
      <c r="B1203" t="s">
        <v>2111</v>
      </c>
      <c r="C1203" t="s">
        <v>2870</v>
      </c>
      <c r="D1203">
        <v>8.4000000000000005E-2</v>
      </c>
      <c r="E1203" t="s">
        <v>2875</v>
      </c>
      <c r="F1203" t="s">
        <v>24</v>
      </c>
      <c r="G1203" s="6">
        <v>45790.564687500002</v>
      </c>
      <c r="H1203" t="s">
        <v>25</v>
      </c>
      <c r="I1203" t="s">
        <v>26</v>
      </c>
      <c r="J1203" t="s">
        <v>2186</v>
      </c>
      <c r="K1203" t="s">
        <v>124</v>
      </c>
      <c r="M1203" t="s">
        <v>29</v>
      </c>
      <c r="N1203" t="s">
        <v>2357</v>
      </c>
      <c r="O1203" t="s">
        <v>2876</v>
      </c>
      <c r="P1203" s="7" t="str">
        <f>HYPERLINK("https://collectormobile.dot.state.oh.us/arcgis/rest/services/ADAROW/ADA_ROW_Inventory_Image_Viewer/MapServer/3/534981/attachments/", "Photo Link")</f>
        <v>Photo Link</v>
      </c>
      <c r="Q1203" s="7" t="str">
        <f>HYPERLINK("http://data.mapchannels.com/dualmaps6/map.htm?lat=41.019345&amp;lng=-84.036089", "Map Channel Link")</f>
        <v>Map Channel Link</v>
      </c>
    </row>
    <row r="1204" spans="1:17" hidden="1" x14ac:dyDescent="0.25">
      <c r="A1204" t="s">
        <v>20</v>
      </c>
      <c r="B1204" t="s">
        <v>2111</v>
      </c>
      <c r="C1204" t="s">
        <v>2870</v>
      </c>
      <c r="D1204">
        <v>8.4000000000000005E-2</v>
      </c>
      <c r="E1204" t="s">
        <v>2877</v>
      </c>
      <c r="F1204" t="s">
        <v>24</v>
      </c>
      <c r="G1204" s="6">
        <v>45790.564687500002</v>
      </c>
      <c r="H1204" t="s">
        <v>25</v>
      </c>
      <c r="I1204" t="s">
        <v>26</v>
      </c>
      <c r="J1204" t="s">
        <v>2186</v>
      </c>
      <c r="K1204" t="s">
        <v>28</v>
      </c>
      <c r="M1204" t="s">
        <v>29</v>
      </c>
      <c r="N1204" t="s">
        <v>95</v>
      </c>
      <c r="O1204" t="s">
        <v>2878</v>
      </c>
      <c r="P1204" s="7" t="str">
        <f>HYPERLINK("https://collectormobile.dot.state.oh.us/arcgis/rest/services/ADAROW/ADA_ROW_Inventory_Image_Viewer/MapServer/3/534982/attachments/", "Photo Link")</f>
        <v>Photo Link</v>
      </c>
      <c r="Q1204" s="7" t="str">
        <f>HYPERLINK("http://data.mapchannels.com/dualmaps6/map.htm?lat=41.019349&amp;lng=-84.036203", "Map Channel Link")</f>
        <v>Map Channel Link</v>
      </c>
    </row>
    <row r="1205" spans="1:17" hidden="1" x14ac:dyDescent="0.25">
      <c r="A1205" t="s">
        <v>20</v>
      </c>
      <c r="B1205" t="s">
        <v>2111</v>
      </c>
      <c r="C1205" t="s">
        <v>1545</v>
      </c>
      <c r="D1205">
        <v>6.0000000000000001E-3</v>
      </c>
      <c r="E1205" t="s">
        <v>2879</v>
      </c>
      <c r="F1205" t="s">
        <v>24</v>
      </c>
      <c r="G1205" s="6">
        <v>45092.746863425928</v>
      </c>
      <c r="H1205" t="s">
        <v>25</v>
      </c>
      <c r="I1205" t="s">
        <v>26</v>
      </c>
      <c r="J1205" t="s">
        <v>2186</v>
      </c>
      <c r="K1205" t="s">
        <v>38</v>
      </c>
      <c r="M1205" t="s">
        <v>138</v>
      </c>
      <c r="N1205" t="s">
        <v>33</v>
      </c>
      <c r="O1205" t="s">
        <v>2880</v>
      </c>
      <c r="P1205" s="7" t="str">
        <f>HYPERLINK("https://collectormobile.dot.state.oh.us/arcgis/rest/services/ADAROW/ADA_ROW_Inventory_Image_Viewer/MapServer/3/211286/attachments/", "Photo Link")</f>
        <v>Photo Link</v>
      </c>
      <c r="Q1205" s="7" t="str">
        <f>HYPERLINK("http://data.mapchannels.com/dualmaps6/map.htm?lat=41.019251&amp;lng=-84.047095", "Map Channel Link")</f>
        <v>Map Channel Link</v>
      </c>
    </row>
    <row r="1206" spans="1:17" hidden="1" x14ac:dyDescent="0.25">
      <c r="A1206" t="s">
        <v>20</v>
      </c>
      <c r="B1206" t="s">
        <v>2111</v>
      </c>
      <c r="C1206" t="s">
        <v>1545</v>
      </c>
      <c r="D1206">
        <v>6.0000000000000001E-3</v>
      </c>
      <c r="E1206" t="s">
        <v>2881</v>
      </c>
      <c r="F1206" t="s">
        <v>24</v>
      </c>
      <c r="G1206" s="6">
        <v>45790.564525462964</v>
      </c>
      <c r="H1206" t="s">
        <v>25</v>
      </c>
      <c r="I1206" t="s">
        <v>26</v>
      </c>
      <c r="J1206" t="s">
        <v>2186</v>
      </c>
      <c r="K1206" t="s">
        <v>124</v>
      </c>
      <c r="M1206" t="s">
        <v>29</v>
      </c>
      <c r="N1206" t="s">
        <v>2882</v>
      </c>
      <c r="O1206" t="s">
        <v>2883</v>
      </c>
      <c r="P1206" s="7" t="str">
        <f>HYPERLINK("https://collectormobile.dot.state.oh.us/arcgis/rest/services/ADAROW/ADA_ROW_Inventory_Image_Viewer/MapServer/3/534535/attachments/", "Photo Link")</f>
        <v>Photo Link</v>
      </c>
      <c r="Q1206" s="7" t="str">
        <f>HYPERLINK("http://data.mapchannels.com/dualmaps6/map.htm?lat=41.019253&amp;lng=-84.047223", "Map Channel Link")</f>
        <v>Map Channel Link</v>
      </c>
    </row>
    <row r="1207" spans="1:17" hidden="1" x14ac:dyDescent="0.25">
      <c r="A1207" t="s">
        <v>20</v>
      </c>
      <c r="B1207" t="s">
        <v>2111</v>
      </c>
      <c r="C1207" t="s">
        <v>2884</v>
      </c>
      <c r="D1207">
        <v>4.5999999999999999E-2</v>
      </c>
      <c r="E1207" t="s">
        <v>2885</v>
      </c>
      <c r="F1207" t="s">
        <v>101</v>
      </c>
      <c r="G1207" s="6">
        <v>44414.616631944453</v>
      </c>
      <c r="H1207" t="s">
        <v>25</v>
      </c>
      <c r="I1207" t="s">
        <v>26</v>
      </c>
      <c r="J1207" t="s">
        <v>2186</v>
      </c>
      <c r="K1207"/>
      <c r="M1207" t="s">
        <v>29</v>
      </c>
      <c r="N1207" t="s">
        <v>200</v>
      </c>
      <c r="O1207" t="s">
        <v>2886</v>
      </c>
      <c r="P1207" s="7" t="str">
        <f>HYPERLINK("https://collectormobile.dot.state.oh.us/arcgis/rest/services/ADAROW/ADA_ROW_Inventory_Image_Viewer/MapServer/3/161699/attachments/", "Photo Link")</f>
        <v>Photo Link</v>
      </c>
      <c r="Q1207" s="7" t="str">
        <f>HYPERLINK("http://data.mapchannels.com/dualmaps6/map.htm?lat=41.019317&amp;lng=-84.030938", "Map Channel Link")</f>
        <v>Map Channel Link</v>
      </c>
    </row>
    <row r="1208" spans="1:17" hidden="1" x14ac:dyDescent="0.25">
      <c r="A1208" t="s">
        <v>20</v>
      </c>
      <c r="B1208" t="s">
        <v>2111</v>
      </c>
      <c r="C1208" t="s">
        <v>2887</v>
      </c>
      <c r="D1208">
        <v>6.0000000000000001E-3</v>
      </c>
      <c r="E1208" t="s">
        <v>2888</v>
      </c>
      <c r="F1208" t="s">
        <v>24</v>
      </c>
      <c r="G1208" s="6">
        <v>45092.669108796297</v>
      </c>
      <c r="H1208" t="s">
        <v>25</v>
      </c>
      <c r="I1208" t="s">
        <v>26</v>
      </c>
      <c r="J1208" t="s">
        <v>2186</v>
      </c>
      <c r="K1208" t="s">
        <v>28</v>
      </c>
      <c r="M1208" t="s">
        <v>138</v>
      </c>
      <c r="N1208" t="s">
        <v>33</v>
      </c>
      <c r="O1208" t="s">
        <v>2889</v>
      </c>
      <c r="P1208" s="7" t="str">
        <f>HYPERLINK("https://collectormobile.dot.state.oh.us/arcgis/rest/services/ADAROW/ADA_ROW_Inventory_Image_Viewer/MapServer/3/233682/attachments/", "Photo Link")</f>
        <v>Photo Link</v>
      </c>
      <c r="Q1208" s="7" t="str">
        <f>HYPERLINK("http://data.mapchannels.com/dualmaps6/map.htm?lat=41.030254&amp;lng=-84.050238", "Map Channel Link")</f>
        <v>Map Channel Link</v>
      </c>
    </row>
    <row r="1209" spans="1:17" hidden="1" x14ac:dyDescent="0.25">
      <c r="A1209" t="s">
        <v>20</v>
      </c>
      <c r="B1209" t="s">
        <v>2111</v>
      </c>
      <c r="C1209" t="s">
        <v>2887</v>
      </c>
      <c r="D1209">
        <v>0.33200000000000002</v>
      </c>
      <c r="E1209" t="s">
        <v>2890</v>
      </c>
      <c r="F1209" t="s">
        <v>24</v>
      </c>
      <c r="G1209" s="6">
        <v>45790.564687500002</v>
      </c>
      <c r="H1209" t="s">
        <v>25</v>
      </c>
      <c r="I1209" t="s">
        <v>26</v>
      </c>
      <c r="J1209" t="s">
        <v>2186</v>
      </c>
      <c r="K1209" t="s">
        <v>124</v>
      </c>
      <c r="M1209" t="s">
        <v>29</v>
      </c>
      <c r="N1209" t="s">
        <v>2891</v>
      </c>
      <c r="O1209" t="s">
        <v>2892</v>
      </c>
      <c r="P1209" s="7" t="str">
        <f>HYPERLINK("https://collectormobile.dot.state.oh.us/arcgis/rest/services/ADAROW/ADA_ROW_Inventory_Image_Viewer/MapServer/3/534994/attachments/", "Photo Link")</f>
        <v>Photo Link</v>
      </c>
      <c r="Q1209" s="7" t="str">
        <f>HYPERLINK("http://data.mapchannels.com/dualmaps6/map.htm?lat=41.030858&amp;lng=-84.044284", "Map Channel Link")</f>
        <v>Map Channel Link</v>
      </c>
    </row>
    <row r="1210" spans="1:17" hidden="1" x14ac:dyDescent="0.25">
      <c r="A1210" t="s">
        <v>20</v>
      </c>
      <c r="B1210" t="s">
        <v>2111</v>
      </c>
      <c r="C1210" t="s">
        <v>726</v>
      </c>
      <c r="D1210">
        <v>6.0000000000000001E-3</v>
      </c>
      <c r="E1210" t="s">
        <v>2893</v>
      </c>
      <c r="F1210" t="s">
        <v>24</v>
      </c>
      <c r="G1210" s="6">
        <v>45790.564525462964</v>
      </c>
      <c r="H1210" t="s">
        <v>25</v>
      </c>
      <c r="I1210" t="s">
        <v>26</v>
      </c>
      <c r="J1210" t="s">
        <v>2186</v>
      </c>
      <c r="K1210" t="s">
        <v>28</v>
      </c>
      <c r="M1210" t="s">
        <v>29</v>
      </c>
      <c r="N1210" t="s">
        <v>80</v>
      </c>
      <c r="O1210" t="s">
        <v>2894</v>
      </c>
      <c r="P1210" s="7" t="str">
        <f>HYPERLINK("https://collectormobile.dot.state.oh.us/arcgis/rest/services/ADAROW/ADA_ROW_Inventory_Image_Viewer/MapServer/3/534524/attachments/", "Photo Link")</f>
        <v>Photo Link</v>
      </c>
      <c r="Q1210" s="7" t="str">
        <f>HYPERLINK("http://data.mapchannels.com/dualmaps6/map.htm?lat=41.019209&amp;lng=-84.051458", "Map Channel Link")</f>
        <v>Map Channel Link</v>
      </c>
    </row>
    <row r="1211" spans="1:17" hidden="1" x14ac:dyDescent="0.25">
      <c r="A1211" t="s">
        <v>20</v>
      </c>
      <c r="B1211" t="s">
        <v>2111</v>
      </c>
      <c r="C1211" t="s">
        <v>726</v>
      </c>
      <c r="D1211">
        <v>6.0000000000000001E-3</v>
      </c>
      <c r="E1211" t="s">
        <v>2895</v>
      </c>
      <c r="F1211" t="s">
        <v>24</v>
      </c>
      <c r="G1211" s="6">
        <v>45790.564687500002</v>
      </c>
      <c r="H1211" t="s">
        <v>25</v>
      </c>
      <c r="I1211" t="s">
        <v>26</v>
      </c>
      <c r="J1211" t="s">
        <v>2186</v>
      </c>
      <c r="K1211"/>
      <c r="M1211" t="s">
        <v>29</v>
      </c>
      <c r="N1211" t="s">
        <v>200</v>
      </c>
      <c r="O1211" t="s">
        <v>2896</v>
      </c>
      <c r="P1211" s="7" t="str">
        <f>HYPERLINK("https://collectormobile.dot.state.oh.us/arcgis/rest/services/ADAROW/ADA_ROW_Inventory_Image_Viewer/MapServer/3/534947/attachments/", "Photo Link")</f>
        <v>Photo Link</v>
      </c>
      <c r="Q1211" s="7" t="str">
        <f>HYPERLINK("http://data.mapchannels.com/dualmaps6/map.htm?lat=41.019218&amp;lng=-84.051289", "Map Channel Link")</f>
        <v>Map Channel Link</v>
      </c>
    </row>
    <row r="1212" spans="1:17" hidden="1" x14ac:dyDescent="0.25">
      <c r="A1212" t="s">
        <v>20</v>
      </c>
      <c r="B1212" t="s">
        <v>2111</v>
      </c>
      <c r="C1212" t="s">
        <v>726</v>
      </c>
      <c r="D1212">
        <v>7.0000000000000001E-3</v>
      </c>
      <c r="E1212" t="s">
        <v>2897</v>
      </c>
      <c r="F1212" t="s">
        <v>24</v>
      </c>
      <c r="G1212" s="6">
        <v>45790.564525462964</v>
      </c>
      <c r="H1212" t="s">
        <v>25</v>
      </c>
      <c r="I1212" t="s">
        <v>26</v>
      </c>
      <c r="J1212" t="s">
        <v>2186</v>
      </c>
      <c r="K1212" t="s">
        <v>28</v>
      </c>
      <c r="M1212" t="s">
        <v>29</v>
      </c>
      <c r="N1212" t="s">
        <v>80</v>
      </c>
      <c r="O1212" t="s">
        <v>2898</v>
      </c>
      <c r="P1212" s="7" t="str">
        <f>HYPERLINK("https://collectormobile.dot.state.oh.us/arcgis/rest/services/ADAROW/ADA_ROW_Inventory_Image_Viewer/MapServer/3/534523/attachments/", "Photo Link")</f>
        <v>Photo Link</v>
      </c>
      <c r="Q1212" s="7" t="str">
        <f>HYPERLINK("http://data.mapchannels.com/dualmaps6/map.htm?lat=41.019223&amp;lng=-84.051428", "Map Channel Link")</f>
        <v>Map Channel Link</v>
      </c>
    </row>
    <row r="1213" spans="1:17" hidden="1" x14ac:dyDescent="0.25">
      <c r="A1213" t="s">
        <v>20</v>
      </c>
      <c r="B1213" t="s">
        <v>2111</v>
      </c>
      <c r="C1213" t="s">
        <v>726</v>
      </c>
      <c r="D1213">
        <v>0.30399999999999999</v>
      </c>
      <c r="E1213" t="s">
        <v>2899</v>
      </c>
      <c r="F1213" t="s">
        <v>24</v>
      </c>
      <c r="G1213" s="6">
        <v>45790.564687500002</v>
      </c>
      <c r="H1213" t="s">
        <v>25</v>
      </c>
      <c r="I1213" t="s">
        <v>26</v>
      </c>
      <c r="J1213" t="s">
        <v>2186</v>
      </c>
      <c r="K1213"/>
      <c r="M1213" t="s">
        <v>29</v>
      </c>
      <c r="N1213" t="s">
        <v>200</v>
      </c>
      <c r="O1213" t="s">
        <v>2900</v>
      </c>
      <c r="P1213" s="7" t="str">
        <f>HYPERLINK("https://collectormobile.dot.state.oh.us/arcgis/rest/services/ADAROW/ADA_ROW_Inventory_Image_Viewer/MapServer/3/534934/attachments/", "Photo Link")</f>
        <v>Photo Link</v>
      </c>
      <c r="Q1213" s="7" t="str">
        <f>HYPERLINK("http://data.mapchannels.com/dualmaps6/map.htm?lat=41.023104&amp;lng=-84.050040", "Map Channel Link")</f>
        <v>Map Channel Link</v>
      </c>
    </row>
    <row r="1214" spans="1:17" hidden="1" x14ac:dyDescent="0.25">
      <c r="A1214" t="s">
        <v>20</v>
      </c>
      <c r="B1214" t="s">
        <v>2111</v>
      </c>
      <c r="C1214" t="s">
        <v>726</v>
      </c>
      <c r="D1214">
        <v>0.309</v>
      </c>
      <c r="E1214" t="s">
        <v>2901</v>
      </c>
      <c r="F1214" t="s">
        <v>24</v>
      </c>
      <c r="G1214" s="6">
        <v>45790.564687500002</v>
      </c>
      <c r="H1214" t="s">
        <v>25</v>
      </c>
      <c r="I1214" t="s">
        <v>26</v>
      </c>
      <c r="J1214" t="s">
        <v>2186</v>
      </c>
      <c r="K1214" t="s">
        <v>28</v>
      </c>
      <c r="M1214" t="s">
        <v>29</v>
      </c>
      <c r="N1214" t="s">
        <v>422</v>
      </c>
      <c r="O1214" t="s">
        <v>2902</v>
      </c>
      <c r="P1214" s="7" t="str">
        <f>HYPERLINK("https://collectormobile.dot.state.oh.us/arcgis/rest/services/ADAROW/ADA_ROW_Inventory_Image_Viewer/MapServer/3/534933/attachments/", "Photo Link")</f>
        <v>Photo Link</v>
      </c>
      <c r="Q1214" s="7" t="str">
        <f>HYPERLINK("http://data.mapchannels.com/dualmaps6/map.htm?lat=41.023234&amp;lng=-84.049968", "Map Channel Link")</f>
        <v>Map Channel Link</v>
      </c>
    </row>
    <row r="1215" spans="1:17" hidden="1" x14ac:dyDescent="0.25">
      <c r="A1215" t="s">
        <v>20</v>
      </c>
      <c r="B1215" t="s">
        <v>2111</v>
      </c>
      <c r="C1215" t="s">
        <v>2903</v>
      </c>
      <c r="D1215">
        <v>0.107</v>
      </c>
      <c r="E1215" t="s">
        <v>2904</v>
      </c>
      <c r="F1215" t="s">
        <v>24</v>
      </c>
      <c r="G1215" s="6">
        <v>45790.564687500002</v>
      </c>
      <c r="H1215" t="s">
        <v>25</v>
      </c>
      <c r="I1215" t="s">
        <v>26</v>
      </c>
      <c r="J1215" t="s">
        <v>2186</v>
      </c>
      <c r="K1215" t="s">
        <v>124</v>
      </c>
      <c r="M1215" t="s">
        <v>29</v>
      </c>
      <c r="N1215" t="s">
        <v>2630</v>
      </c>
      <c r="O1215" t="s">
        <v>2905</v>
      </c>
      <c r="P1215" s="7" t="str">
        <f>HYPERLINK("https://collectormobile.dot.state.oh.us/arcgis/rest/services/ADAROW/ADA_ROW_Inventory_Image_Viewer/MapServer/3/534943/attachments/", "Photo Link")</f>
        <v>Photo Link</v>
      </c>
      <c r="Q1215" s="7" t="str">
        <f>HYPERLINK("http://data.mapchannels.com/dualmaps6/map.htm?lat=41.019058&amp;lng=-84.051442", "Map Channel Link")</f>
        <v>Map Channel Link</v>
      </c>
    </row>
    <row r="1216" spans="1:17" hidden="1" x14ac:dyDescent="0.25">
      <c r="A1216" t="s">
        <v>20</v>
      </c>
      <c r="B1216" t="s">
        <v>2111</v>
      </c>
      <c r="C1216" t="s">
        <v>749</v>
      </c>
      <c r="D1216">
        <v>6.0000000000000001E-3</v>
      </c>
      <c r="E1216" t="s">
        <v>2906</v>
      </c>
      <c r="F1216" t="s">
        <v>24</v>
      </c>
      <c r="G1216" s="6">
        <v>45790.564687500002</v>
      </c>
      <c r="H1216" t="s">
        <v>25</v>
      </c>
      <c r="I1216" t="s">
        <v>26</v>
      </c>
      <c r="J1216" t="s">
        <v>2186</v>
      </c>
      <c r="K1216" t="s">
        <v>124</v>
      </c>
      <c r="M1216" t="s">
        <v>29</v>
      </c>
      <c r="N1216" t="s">
        <v>2907</v>
      </c>
      <c r="O1216" t="s">
        <v>2908</v>
      </c>
      <c r="P1216" s="7" t="str">
        <f>HYPERLINK("https://collectormobile.dot.state.oh.us/arcgis/rest/services/ADAROW/ADA_ROW_Inventory_Image_Viewer/MapServer/3/534977/attachments/", "Photo Link")</f>
        <v>Photo Link</v>
      </c>
      <c r="Q1216" s="7" t="str">
        <f>HYPERLINK("http://data.mapchannels.com/dualmaps6/map.htm?lat=41.019337&amp;lng=-84.037370", "Map Channel Link")</f>
        <v>Map Channel Link</v>
      </c>
    </row>
    <row r="1217" spans="1:17" hidden="1" x14ac:dyDescent="0.25">
      <c r="A1217" t="s">
        <v>20</v>
      </c>
      <c r="B1217" t="s">
        <v>2111</v>
      </c>
      <c r="C1217" t="s">
        <v>749</v>
      </c>
      <c r="D1217">
        <v>6.0000000000000001E-3</v>
      </c>
      <c r="E1217" t="s">
        <v>2909</v>
      </c>
      <c r="F1217" t="s">
        <v>24</v>
      </c>
      <c r="G1217" s="6">
        <v>45790.564687500002</v>
      </c>
      <c r="H1217" t="s">
        <v>25</v>
      </c>
      <c r="I1217" t="s">
        <v>26</v>
      </c>
      <c r="J1217" t="s">
        <v>2186</v>
      </c>
      <c r="K1217" t="s">
        <v>124</v>
      </c>
      <c r="M1217" t="s">
        <v>29</v>
      </c>
      <c r="N1217" t="s">
        <v>2910</v>
      </c>
      <c r="O1217" t="s">
        <v>2911</v>
      </c>
      <c r="P1217" s="7" t="str">
        <f>HYPERLINK("https://collectormobile.dot.state.oh.us/arcgis/rest/services/ADAROW/ADA_ROW_Inventory_Image_Viewer/MapServer/3/534978/attachments/", "Photo Link")</f>
        <v>Photo Link</v>
      </c>
      <c r="Q1217" s="7" t="str">
        <f>HYPERLINK("http://data.mapchannels.com/dualmaps6/map.htm?lat=41.019341&amp;lng=-84.037229", "Map Channel Link")</f>
        <v>Map Channel Link</v>
      </c>
    </row>
    <row r="1218" spans="1:17" hidden="1" x14ac:dyDescent="0.25">
      <c r="A1218" t="s">
        <v>20</v>
      </c>
      <c r="B1218" t="s">
        <v>2111</v>
      </c>
      <c r="C1218" t="s">
        <v>1550</v>
      </c>
      <c r="D1218">
        <v>7.1999999999999995E-2</v>
      </c>
      <c r="E1218" t="s">
        <v>2912</v>
      </c>
      <c r="F1218" t="s">
        <v>24</v>
      </c>
      <c r="G1218" s="6">
        <v>45091.434849537043</v>
      </c>
      <c r="H1218" t="s">
        <v>25</v>
      </c>
      <c r="I1218" t="s">
        <v>26</v>
      </c>
      <c r="J1218" t="s">
        <v>2186</v>
      </c>
      <c r="K1218"/>
      <c r="M1218" t="s">
        <v>29</v>
      </c>
      <c r="N1218" t="s">
        <v>200</v>
      </c>
      <c r="O1218" t="s">
        <v>2913</v>
      </c>
      <c r="P1218" s="7" t="str">
        <f>HYPERLINK("https://collectormobile.dot.state.oh.us/arcgis/rest/services/ADAROW/ADA_ROW_Inventory_Image_Viewer/MapServer/3/211188/attachments/", "Photo Link")</f>
        <v>Photo Link</v>
      </c>
      <c r="Q1218" s="7" t="str">
        <f>HYPERLINK("http://data.mapchannels.com/dualmaps6/map.htm?lat=41.019163&amp;lng=-84.037339", "Map Channel Link")</f>
        <v>Map Channel Link</v>
      </c>
    </row>
    <row r="1219" spans="1:17" hidden="1" x14ac:dyDescent="0.25">
      <c r="A1219" t="s">
        <v>20</v>
      </c>
      <c r="B1219" t="s">
        <v>2111</v>
      </c>
      <c r="C1219" t="s">
        <v>1550</v>
      </c>
      <c r="D1219">
        <v>7.1999999999999995E-2</v>
      </c>
      <c r="E1219" t="s">
        <v>2914</v>
      </c>
      <c r="F1219" t="s">
        <v>24</v>
      </c>
      <c r="G1219" s="6">
        <v>45790.564837962957</v>
      </c>
      <c r="H1219" t="s">
        <v>25</v>
      </c>
      <c r="I1219" t="s">
        <v>26</v>
      </c>
      <c r="J1219" t="s">
        <v>2186</v>
      </c>
      <c r="K1219" t="s">
        <v>28</v>
      </c>
      <c r="M1219" t="s">
        <v>29</v>
      </c>
      <c r="N1219" t="s">
        <v>2915</v>
      </c>
      <c r="O1219" t="s">
        <v>2916</v>
      </c>
      <c r="P1219" s="7" t="str">
        <f>HYPERLINK("https://collectormobile.dot.state.oh.us/arcgis/rest/services/ADAROW/ADA_ROW_Inventory_Image_Viewer/MapServer/3/555591/attachments/", "Photo Link")</f>
        <v>Photo Link</v>
      </c>
      <c r="Q1219" s="7" t="str">
        <f>HYPERLINK("http://data.mapchannels.com/dualmaps6/map.htm?lat=41.019159&amp;lng=-84.037250", "Map Channel Link")</f>
        <v>Map Channel Link</v>
      </c>
    </row>
    <row r="1220" spans="1:17" hidden="1" x14ac:dyDescent="0.25">
      <c r="A1220" t="s">
        <v>20</v>
      </c>
      <c r="B1220" t="s">
        <v>2111</v>
      </c>
      <c r="C1220" t="s">
        <v>1550</v>
      </c>
      <c r="D1220">
        <v>7.4999999999999997E-2</v>
      </c>
      <c r="E1220" t="s">
        <v>2917</v>
      </c>
      <c r="F1220" t="s">
        <v>24</v>
      </c>
      <c r="G1220" s="6">
        <v>45790.564687500002</v>
      </c>
      <c r="H1220" t="s">
        <v>25</v>
      </c>
      <c r="I1220" t="s">
        <v>26</v>
      </c>
      <c r="J1220" t="s">
        <v>2186</v>
      </c>
      <c r="K1220" t="s">
        <v>28</v>
      </c>
      <c r="M1220" t="s">
        <v>29</v>
      </c>
      <c r="N1220" t="s">
        <v>68</v>
      </c>
      <c r="O1220" t="s">
        <v>2918</v>
      </c>
      <c r="P1220" s="7" t="str">
        <f>HYPERLINK("https://collectormobile.dot.state.oh.us/arcgis/rest/services/ADAROW/ADA_ROW_Inventory_Image_Viewer/MapServer/3/534975/attachments/", "Photo Link")</f>
        <v>Photo Link</v>
      </c>
      <c r="Q1220" s="7" t="str">
        <f>HYPERLINK("http://data.mapchannels.com/dualmaps6/map.htm?lat=41.019200&amp;lng=-84.037377", "Map Channel Link")</f>
        <v>Map Channel Link</v>
      </c>
    </row>
    <row r="1221" spans="1:17" hidden="1" x14ac:dyDescent="0.25">
      <c r="A1221" t="s">
        <v>20</v>
      </c>
      <c r="B1221" t="s">
        <v>2111</v>
      </c>
      <c r="C1221" t="s">
        <v>2919</v>
      </c>
      <c r="D1221">
        <v>0.111</v>
      </c>
      <c r="E1221" t="s">
        <v>2920</v>
      </c>
      <c r="F1221" t="s">
        <v>24</v>
      </c>
      <c r="G1221" s="6">
        <v>45790.564525462964</v>
      </c>
      <c r="H1221" t="s">
        <v>25</v>
      </c>
      <c r="I1221" t="s">
        <v>26</v>
      </c>
      <c r="J1221" t="s">
        <v>2186</v>
      </c>
      <c r="K1221" t="s">
        <v>124</v>
      </c>
      <c r="M1221" t="s">
        <v>29</v>
      </c>
      <c r="N1221" t="s">
        <v>846</v>
      </c>
      <c r="O1221" t="s">
        <v>2921</v>
      </c>
      <c r="P1221" s="7" t="str">
        <f>HYPERLINK("https://collectormobile.dot.state.oh.us/arcgis/rest/services/ADAROW/ADA_ROW_Inventory_Image_Viewer/MapServer/3/534534/attachments/", "Photo Link")</f>
        <v>Photo Link</v>
      </c>
      <c r="Q1221" s="7" t="str">
        <f>HYPERLINK("http://data.mapchannels.com/dualmaps6/map.htm?lat=41.019117&amp;lng=-84.047797", "Map Channel Link")</f>
        <v>Map Channel Link</v>
      </c>
    </row>
    <row r="1222" spans="1:17" hidden="1" x14ac:dyDescent="0.25">
      <c r="A1222" t="s">
        <v>20</v>
      </c>
      <c r="B1222" t="s">
        <v>2111</v>
      </c>
      <c r="C1222" t="s">
        <v>2919</v>
      </c>
      <c r="D1222">
        <v>0.111</v>
      </c>
      <c r="E1222" t="s">
        <v>2922</v>
      </c>
      <c r="F1222" t="s">
        <v>24</v>
      </c>
      <c r="G1222" s="6">
        <v>45790.564837962957</v>
      </c>
      <c r="H1222" t="s">
        <v>25</v>
      </c>
      <c r="I1222" t="s">
        <v>26</v>
      </c>
      <c r="J1222" t="s">
        <v>2186</v>
      </c>
      <c r="K1222" t="s">
        <v>124</v>
      </c>
      <c r="M1222" t="s">
        <v>29</v>
      </c>
      <c r="N1222" t="s">
        <v>2923</v>
      </c>
      <c r="O1222" t="s">
        <v>2924</v>
      </c>
      <c r="P1222" s="7" t="str">
        <f>HYPERLINK("https://collectormobile.dot.state.oh.us/arcgis/rest/services/ADAROW/ADA_ROW_Inventory_Image_Viewer/MapServer/3/557284/attachments/", "Photo Link")</f>
        <v>Photo Link</v>
      </c>
      <c r="Q1222" s="7" t="str">
        <f>HYPERLINK("http://data.mapchannels.com/dualmaps6/map.htm?lat=41.019111&amp;lng=-84.047774", "Map Channel Link")</f>
        <v>Map Channel Link</v>
      </c>
    </row>
    <row r="1223" spans="1:17" hidden="1" x14ac:dyDescent="0.25">
      <c r="A1223" t="s">
        <v>20</v>
      </c>
      <c r="B1223" t="s">
        <v>2111</v>
      </c>
      <c r="C1223" t="s">
        <v>2925</v>
      </c>
      <c r="D1223">
        <v>0.11700000000000001</v>
      </c>
      <c r="E1223" t="s">
        <v>2926</v>
      </c>
      <c r="F1223" t="s">
        <v>24</v>
      </c>
      <c r="G1223" s="6">
        <v>45790.564687500002</v>
      </c>
      <c r="H1223" t="s">
        <v>25</v>
      </c>
      <c r="I1223" t="s">
        <v>26</v>
      </c>
      <c r="J1223" t="s">
        <v>2186</v>
      </c>
      <c r="K1223" t="s">
        <v>124</v>
      </c>
      <c r="M1223" t="s">
        <v>29</v>
      </c>
      <c r="N1223" t="s">
        <v>2927</v>
      </c>
      <c r="O1223" t="s">
        <v>2928</v>
      </c>
      <c r="P1223" s="7" t="str">
        <f>HYPERLINK("https://collectormobile.dot.state.oh.us/arcgis/rest/services/ADAROW/ADA_ROW_Inventory_Image_Viewer/MapServer/3/534942/attachments/", "Photo Link")</f>
        <v>Photo Link</v>
      </c>
      <c r="Q1223" s="7" t="str">
        <f>HYPERLINK("http://data.mapchannels.com/dualmaps6/map.htm?lat=41.017967&amp;lng=-84.050303", "Map Channel Link")</f>
        <v>Map Channel Link</v>
      </c>
    </row>
    <row r="1224" spans="1:17" hidden="1" x14ac:dyDescent="0.25">
      <c r="A1224" t="s">
        <v>20</v>
      </c>
      <c r="B1224" t="s">
        <v>2111</v>
      </c>
      <c r="C1224" t="s">
        <v>2925</v>
      </c>
      <c r="D1224">
        <v>0.128</v>
      </c>
      <c r="E1224" t="s">
        <v>2929</v>
      </c>
      <c r="F1224" t="s">
        <v>24</v>
      </c>
      <c r="G1224" s="6">
        <v>45790.564687500002</v>
      </c>
      <c r="H1224" t="s">
        <v>25</v>
      </c>
      <c r="I1224" t="s">
        <v>26</v>
      </c>
      <c r="J1224" t="s">
        <v>2186</v>
      </c>
      <c r="K1224" t="s">
        <v>28</v>
      </c>
      <c r="M1224" t="s">
        <v>29</v>
      </c>
      <c r="N1224" t="s">
        <v>326</v>
      </c>
      <c r="O1224" t="s">
        <v>2930</v>
      </c>
      <c r="P1224" s="7" t="str">
        <f>HYPERLINK("https://collectormobile.dot.state.oh.us/arcgis/rest/services/ADAROW/ADA_ROW_Inventory_Image_Viewer/MapServer/3/534940/attachments/", "Photo Link")</f>
        <v>Photo Link</v>
      </c>
      <c r="Q1224" s="7" t="str">
        <f>HYPERLINK("http://data.mapchannels.com/dualmaps6/map.htm?lat=41.018094&amp;lng=-84.050093", "Map Channel Link")</f>
        <v>Map Channel Link</v>
      </c>
    </row>
    <row r="1225" spans="1:17" hidden="1" x14ac:dyDescent="0.25">
      <c r="A1225" t="s">
        <v>20</v>
      </c>
      <c r="B1225" t="s">
        <v>2111</v>
      </c>
      <c r="C1225" t="s">
        <v>2925</v>
      </c>
      <c r="D1225">
        <v>0.128</v>
      </c>
      <c r="E1225" t="s">
        <v>2931</v>
      </c>
      <c r="F1225" t="s">
        <v>24</v>
      </c>
      <c r="G1225" s="6">
        <v>45790.564687500002</v>
      </c>
      <c r="H1225" t="s">
        <v>25</v>
      </c>
      <c r="I1225" t="s">
        <v>26</v>
      </c>
      <c r="J1225" t="s">
        <v>2186</v>
      </c>
      <c r="K1225" t="s">
        <v>28</v>
      </c>
      <c r="M1225" t="s">
        <v>29</v>
      </c>
      <c r="N1225" t="s">
        <v>422</v>
      </c>
      <c r="O1225" t="s">
        <v>2932</v>
      </c>
      <c r="P1225" s="7" t="str">
        <f>HYPERLINK("https://collectormobile.dot.state.oh.us/arcgis/rest/services/ADAROW/ADA_ROW_Inventory_Image_Viewer/MapServer/3/534941/attachments/", "Photo Link")</f>
        <v>Photo Link</v>
      </c>
      <c r="Q1225" s="7" t="str">
        <f>HYPERLINK("http://data.mapchannels.com/dualmaps6/map.htm?lat=41.017959&amp;lng=-84.050091", "Map Channel Link")</f>
        <v>Map Channel Link</v>
      </c>
    </row>
    <row r="1226" spans="1:17" hidden="1" x14ac:dyDescent="0.25">
      <c r="A1226" t="s">
        <v>20</v>
      </c>
      <c r="B1226" t="s">
        <v>2111</v>
      </c>
      <c r="C1226" t="s">
        <v>2933</v>
      </c>
      <c r="D1226">
        <v>6.0000000000000001E-3</v>
      </c>
      <c r="E1226" t="s">
        <v>2934</v>
      </c>
      <c r="F1226" t="s">
        <v>24</v>
      </c>
      <c r="G1226" s="6">
        <v>45790.564687500002</v>
      </c>
      <c r="H1226" t="s">
        <v>25</v>
      </c>
      <c r="I1226" t="s">
        <v>26</v>
      </c>
      <c r="J1226" t="s">
        <v>2186</v>
      </c>
      <c r="K1226" t="s">
        <v>28</v>
      </c>
      <c r="M1226" t="s">
        <v>29</v>
      </c>
      <c r="N1226" t="s">
        <v>843</v>
      </c>
      <c r="O1226" t="s">
        <v>2935</v>
      </c>
      <c r="P1226" s="7" t="str">
        <f>HYPERLINK("https://collectormobile.dot.state.oh.us/arcgis/rest/services/ADAROW/ADA_ROW_Inventory_Image_Viewer/MapServer/3/534970/attachments/", "Photo Link")</f>
        <v>Photo Link</v>
      </c>
      <c r="Q1226" s="7" t="str">
        <f>HYPERLINK("http://data.mapchannels.com/dualmaps6/map.htm?lat=41.019310&amp;lng=-84.040797", "Map Channel Link")</f>
        <v>Map Channel Link</v>
      </c>
    </row>
    <row r="1227" spans="1:17" hidden="1" x14ac:dyDescent="0.25">
      <c r="A1227" t="s">
        <v>20</v>
      </c>
      <c r="B1227" t="s">
        <v>2111</v>
      </c>
      <c r="C1227" t="s">
        <v>2933</v>
      </c>
      <c r="D1227">
        <v>6.0000000000000001E-3</v>
      </c>
      <c r="E1227" t="s">
        <v>2936</v>
      </c>
      <c r="F1227" t="s">
        <v>24</v>
      </c>
      <c r="G1227" s="6">
        <v>45790.564687500002</v>
      </c>
      <c r="H1227" t="s">
        <v>25</v>
      </c>
      <c r="I1227" t="s">
        <v>26</v>
      </c>
      <c r="J1227" t="s">
        <v>2186</v>
      </c>
      <c r="K1227" t="s">
        <v>28</v>
      </c>
      <c r="M1227" t="s">
        <v>29</v>
      </c>
      <c r="N1227" t="s">
        <v>843</v>
      </c>
      <c r="O1227" t="s">
        <v>2652</v>
      </c>
      <c r="P1227" s="7" t="str">
        <f>HYPERLINK("https://collectormobile.dot.state.oh.us/arcgis/rest/services/ADAROW/ADA_ROW_Inventory_Image_Viewer/MapServer/3/534971/attachments/", "Photo Link")</f>
        <v>Photo Link</v>
      </c>
      <c r="Q1227" s="7" t="str">
        <f>HYPERLINK("http://data.mapchannels.com/dualmaps6/map.htm?lat=41.019308&amp;lng=-84.040684", "Map Channel Link")</f>
        <v>Map Channel Link</v>
      </c>
    </row>
    <row r="1228" spans="1:17" hidden="1" x14ac:dyDescent="0.25">
      <c r="A1228" t="s">
        <v>20</v>
      </c>
      <c r="B1228" t="s">
        <v>2111</v>
      </c>
      <c r="C1228" t="s">
        <v>2937</v>
      </c>
      <c r="D1228">
        <v>7.1999999999999995E-2</v>
      </c>
      <c r="E1228" t="s">
        <v>2938</v>
      </c>
      <c r="F1228" t="s">
        <v>24</v>
      </c>
      <c r="G1228" s="6">
        <v>45790.564525462964</v>
      </c>
      <c r="H1228" t="s">
        <v>25</v>
      </c>
      <c r="I1228" t="s">
        <v>26</v>
      </c>
      <c r="J1228" t="s">
        <v>2186</v>
      </c>
      <c r="K1228" t="s">
        <v>38</v>
      </c>
      <c r="M1228" t="s">
        <v>29</v>
      </c>
      <c r="N1228" t="s">
        <v>39</v>
      </c>
      <c r="O1228" t="s">
        <v>2939</v>
      </c>
      <c r="P1228" s="7" t="str">
        <f>HYPERLINK("https://collectormobile.dot.state.oh.us/arcgis/rest/services/ADAROW/ADA_ROW_Inventory_Image_Viewer/MapServer/3/534552/attachments/", "Photo Link")</f>
        <v>Photo Link</v>
      </c>
      <c r="Q1228" s="7" t="str">
        <f>HYPERLINK("http://data.mapchannels.com/dualmaps6/map.htm?lat=41.019136&amp;lng=-84.040817", "Map Channel Link")</f>
        <v>Map Channel Link</v>
      </c>
    </row>
    <row r="1229" spans="1:17" hidden="1" x14ac:dyDescent="0.25">
      <c r="A1229" t="s">
        <v>20</v>
      </c>
      <c r="B1229" t="s">
        <v>2111</v>
      </c>
      <c r="C1229" t="s">
        <v>2937</v>
      </c>
      <c r="D1229">
        <v>7.2999999999999995E-2</v>
      </c>
      <c r="E1229" t="s">
        <v>2940</v>
      </c>
      <c r="F1229" t="s">
        <v>24</v>
      </c>
      <c r="G1229" s="6">
        <v>45790.564525462964</v>
      </c>
      <c r="H1229" t="s">
        <v>25</v>
      </c>
      <c r="I1229" t="s">
        <v>26</v>
      </c>
      <c r="J1229" t="s">
        <v>2186</v>
      </c>
      <c r="K1229" t="s">
        <v>28</v>
      </c>
      <c r="M1229" t="s">
        <v>29</v>
      </c>
      <c r="N1229" t="s">
        <v>843</v>
      </c>
      <c r="O1229" t="s">
        <v>2941</v>
      </c>
      <c r="P1229" s="7" t="str">
        <f>HYPERLINK("https://collectormobile.dot.state.oh.us/arcgis/rest/services/ADAROW/ADA_ROW_Inventory_Image_Viewer/MapServer/3/534551/attachments/", "Photo Link")</f>
        <v>Photo Link</v>
      </c>
      <c r="Q1229" s="7" t="str">
        <f>HYPERLINK("http://data.mapchannels.com/dualmaps6/map.htm?lat=41.019141&amp;lng=-84.040671", "Map Channel Link")</f>
        <v>Map Channel Link</v>
      </c>
    </row>
    <row r="1230" spans="1:17" hidden="1" x14ac:dyDescent="0.25">
      <c r="A1230" t="s">
        <v>20</v>
      </c>
      <c r="B1230" t="s">
        <v>2111</v>
      </c>
      <c r="C1230" t="s">
        <v>2942</v>
      </c>
      <c r="D1230">
        <v>4.0000000000000001E-3</v>
      </c>
      <c r="E1230" t="s">
        <v>2943</v>
      </c>
      <c r="F1230" t="s">
        <v>24</v>
      </c>
      <c r="G1230" s="6">
        <v>45790.564525462964</v>
      </c>
      <c r="H1230" t="s">
        <v>25</v>
      </c>
      <c r="I1230" t="s">
        <v>26</v>
      </c>
      <c r="J1230" t="s">
        <v>2186</v>
      </c>
      <c r="K1230" t="s">
        <v>124</v>
      </c>
      <c r="M1230" t="s">
        <v>29</v>
      </c>
      <c r="N1230" t="s">
        <v>843</v>
      </c>
      <c r="O1230" t="s">
        <v>2944</v>
      </c>
      <c r="P1230" s="7" t="str">
        <f>HYPERLINK("https://collectormobile.dot.state.oh.us/arcgis/rest/services/ADAROW/ADA_ROW_Inventory_Image_Viewer/MapServer/3/534533/attachments/", "Photo Link")</f>
        <v>Photo Link</v>
      </c>
      <c r="Q1230" s="7" t="str">
        <f>HYPERLINK("http://data.mapchannels.com/dualmaps6/map.htm?lat=41.019222&amp;lng=-84.047786", "Map Channel Link")</f>
        <v>Map Channel Link</v>
      </c>
    </row>
    <row r="1231" spans="1:17" hidden="1" x14ac:dyDescent="0.25">
      <c r="A1231" t="s">
        <v>20</v>
      </c>
      <c r="B1231" t="s">
        <v>2111</v>
      </c>
      <c r="C1231" t="s">
        <v>2942</v>
      </c>
      <c r="D1231">
        <v>5.0000000000000001E-3</v>
      </c>
      <c r="E1231" t="s">
        <v>2945</v>
      </c>
      <c r="F1231" t="s">
        <v>24</v>
      </c>
      <c r="G1231" s="6">
        <v>45790.564837962957</v>
      </c>
      <c r="H1231" t="s">
        <v>25</v>
      </c>
      <c r="I1231" t="s">
        <v>26</v>
      </c>
      <c r="J1231" t="s">
        <v>2186</v>
      </c>
      <c r="K1231" t="s">
        <v>124</v>
      </c>
      <c r="M1231" t="s">
        <v>29</v>
      </c>
      <c r="N1231" t="s">
        <v>1390</v>
      </c>
      <c r="O1231" t="s">
        <v>2946</v>
      </c>
      <c r="P1231" s="7" t="str">
        <f>HYPERLINK("https://collectormobile.dot.state.oh.us/arcgis/rest/services/ADAROW/ADA_ROW_Inventory_Image_Viewer/MapServer/3/557282/attachments/", "Photo Link")</f>
        <v>Photo Link</v>
      </c>
      <c r="Q1231" s="7" t="str">
        <f>HYPERLINK("http://data.mapchannels.com/dualmaps6/map.htm?lat=41.019237&amp;lng=-84.047760", "Map Channel Link")</f>
        <v>Map Channel Link</v>
      </c>
    </row>
    <row r="1232" spans="1:17" hidden="1" x14ac:dyDescent="0.25">
      <c r="A1232" t="s">
        <v>20</v>
      </c>
      <c r="B1232" t="s">
        <v>2111</v>
      </c>
      <c r="C1232" t="s">
        <v>2942</v>
      </c>
      <c r="D1232">
        <v>0.41199999999999998</v>
      </c>
      <c r="E1232" t="s">
        <v>2947</v>
      </c>
      <c r="F1232" t="s">
        <v>24</v>
      </c>
      <c r="G1232" s="6">
        <v>45058.474490740737</v>
      </c>
      <c r="H1232" t="s">
        <v>25</v>
      </c>
      <c r="I1232" t="s">
        <v>26</v>
      </c>
      <c r="J1232" t="s">
        <v>2186</v>
      </c>
      <c r="K1232" t="s">
        <v>38</v>
      </c>
      <c r="M1232" t="s">
        <v>138</v>
      </c>
      <c r="N1232" t="s">
        <v>250</v>
      </c>
      <c r="O1232" t="s">
        <v>2948</v>
      </c>
      <c r="P1232" s="7" t="str">
        <f>HYPERLINK("https://collectormobile.dot.state.oh.us/arcgis/rest/services/ADAROW/ADA_ROW_Inventory_Image_Viewer/MapServer/3/240962/attachments/", "Photo Link")</f>
        <v>Photo Link</v>
      </c>
      <c r="Q1232" s="7" t="str">
        <f>HYPERLINK("http://data.mapchannels.com/dualmaps6/map.htm?lat=41.025135&amp;lng=-84.047800", "Map Channel Link")</f>
        <v>Map Channel Link</v>
      </c>
    </row>
    <row r="1233" spans="1:17" hidden="1" x14ac:dyDescent="0.25">
      <c r="A1233" t="s">
        <v>20</v>
      </c>
      <c r="B1233" t="s">
        <v>2111</v>
      </c>
      <c r="C1233" t="s">
        <v>2942</v>
      </c>
      <c r="D1233">
        <v>0.41699999999999998</v>
      </c>
      <c r="E1233" t="s">
        <v>2949</v>
      </c>
      <c r="F1233" t="s">
        <v>24</v>
      </c>
      <c r="G1233" s="6">
        <v>45092.66783564815</v>
      </c>
      <c r="H1233" t="s">
        <v>25</v>
      </c>
      <c r="I1233" t="s">
        <v>26</v>
      </c>
      <c r="J1233" t="s">
        <v>2186</v>
      </c>
      <c r="K1233" t="s">
        <v>28</v>
      </c>
      <c r="M1233" t="s">
        <v>138</v>
      </c>
      <c r="N1233" t="s">
        <v>39</v>
      </c>
      <c r="O1233" t="s">
        <v>2950</v>
      </c>
      <c r="P1233" s="7" t="str">
        <f>HYPERLINK("https://collectormobile.dot.state.oh.us/arcgis/rest/services/ADAROW/ADA_ROW_Inventory_Image_Viewer/MapServer/3/240960/attachments/", "Photo Link")</f>
        <v>Photo Link</v>
      </c>
      <c r="Q1233" s="7" t="str">
        <f>HYPERLINK("http://data.mapchannels.com/dualmaps6/map.htm?lat=41.025205&amp;lng=-84.047608", "Map Channel Link")</f>
        <v>Map Channel Link</v>
      </c>
    </row>
    <row r="1234" spans="1:17" hidden="1" x14ac:dyDescent="0.25">
      <c r="A1234" t="s">
        <v>20</v>
      </c>
      <c r="B1234" t="s">
        <v>2111</v>
      </c>
      <c r="C1234" t="s">
        <v>2951</v>
      </c>
      <c r="D1234">
        <v>0.17299999999999999</v>
      </c>
      <c r="E1234" t="s">
        <v>2952</v>
      </c>
      <c r="F1234" t="s">
        <v>24</v>
      </c>
      <c r="G1234" s="6">
        <v>45790.564525462964</v>
      </c>
      <c r="H1234" t="s">
        <v>25</v>
      </c>
      <c r="I1234" t="s">
        <v>26</v>
      </c>
      <c r="J1234" t="s">
        <v>2186</v>
      </c>
      <c r="K1234" t="s">
        <v>28</v>
      </c>
      <c r="M1234" t="s">
        <v>29</v>
      </c>
      <c r="N1234" t="s">
        <v>72</v>
      </c>
      <c r="O1234" t="s">
        <v>2953</v>
      </c>
      <c r="P1234" s="7" t="str">
        <f>HYPERLINK("https://collectormobile.dot.state.oh.us/arcgis/rest/services/ADAROW/ADA_ROW_Inventory_Image_Viewer/MapServer/3/534515/attachments/", "Photo Link")</f>
        <v>Photo Link</v>
      </c>
      <c r="Q1234" s="7" t="str">
        <f>HYPERLINK("http://data.mapchannels.com/dualmaps6/map.htm?lat=41.020234&amp;lng=-84.050324", "Map Channel Link")</f>
        <v>Map Channel Link</v>
      </c>
    </row>
    <row r="1235" spans="1:17" hidden="1" x14ac:dyDescent="0.25">
      <c r="A1235" t="s">
        <v>20</v>
      </c>
      <c r="B1235" t="s">
        <v>2111</v>
      </c>
      <c r="C1235" t="s">
        <v>2951</v>
      </c>
      <c r="D1235">
        <v>0.183</v>
      </c>
      <c r="E1235" t="s">
        <v>2954</v>
      </c>
      <c r="F1235" t="s">
        <v>24</v>
      </c>
      <c r="G1235" s="6">
        <v>45790.564525462964</v>
      </c>
      <c r="H1235" t="s">
        <v>25</v>
      </c>
      <c r="I1235" t="s">
        <v>26</v>
      </c>
      <c r="J1235" t="s">
        <v>2186</v>
      </c>
      <c r="K1235" t="s">
        <v>28</v>
      </c>
      <c r="M1235" t="s">
        <v>29</v>
      </c>
      <c r="N1235" t="s">
        <v>72</v>
      </c>
      <c r="O1235" t="s">
        <v>2955</v>
      </c>
      <c r="P1235" s="7" t="str">
        <f>HYPERLINK("https://collectormobile.dot.state.oh.us/arcgis/rest/services/ADAROW/ADA_ROW_Inventory_Image_Viewer/MapServer/3/534517/attachments/", "Photo Link")</f>
        <v>Photo Link</v>
      </c>
      <c r="Q1235" s="7" t="str">
        <f>HYPERLINK("http://data.mapchannels.com/dualmaps6/map.htm?lat=41.020210&amp;lng=-84.050145", "Map Channel Link")</f>
        <v>Map Channel Link</v>
      </c>
    </row>
    <row r="1236" spans="1:17" hidden="1" x14ac:dyDescent="0.25">
      <c r="A1236" t="s">
        <v>20</v>
      </c>
      <c r="B1236" t="s">
        <v>2111</v>
      </c>
      <c r="C1236" t="s">
        <v>2951</v>
      </c>
      <c r="D1236">
        <v>0.184</v>
      </c>
      <c r="E1236" t="s">
        <v>2956</v>
      </c>
      <c r="F1236" t="s">
        <v>24</v>
      </c>
      <c r="G1236" s="6">
        <v>45790.564525462964</v>
      </c>
      <c r="H1236" t="s">
        <v>25</v>
      </c>
      <c r="I1236" t="s">
        <v>26</v>
      </c>
      <c r="J1236" t="s">
        <v>2186</v>
      </c>
      <c r="K1236" t="s">
        <v>28</v>
      </c>
      <c r="M1236" t="s">
        <v>29</v>
      </c>
      <c r="N1236" t="s">
        <v>80</v>
      </c>
      <c r="O1236" t="s">
        <v>2957</v>
      </c>
      <c r="P1236" s="7" t="str">
        <f>HYPERLINK("https://collectormobile.dot.state.oh.us/arcgis/rest/services/ADAROW/ADA_ROW_Inventory_Image_Viewer/MapServer/3/534512/attachments/", "Photo Link")</f>
        <v>Photo Link</v>
      </c>
      <c r="Q1236" s="7" t="str">
        <f>HYPERLINK("http://data.mapchannels.com/dualmaps6/map.htm?lat=41.020316&amp;lng=-84.050122", "Map Channel Link")</f>
        <v>Map Channel Link</v>
      </c>
    </row>
    <row r="1237" spans="1:17" hidden="1" x14ac:dyDescent="0.25">
      <c r="A1237" t="s">
        <v>20</v>
      </c>
      <c r="B1237" t="s">
        <v>2111</v>
      </c>
      <c r="C1237" t="s">
        <v>2951</v>
      </c>
      <c r="D1237">
        <v>0.184</v>
      </c>
      <c r="E1237" t="s">
        <v>2958</v>
      </c>
      <c r="F1237" t="s">
        <v>24</v>
      </c>
      <c r="G1237" s="6">
        <v>45790.564525462964</v>
      </c>
      <c r="H1237" t="s">
        <v>25</v>
      </c>
      <c r="I1237" t="s">
        <v>26</v>
      </c>
      <c r="J1237" t="s">
        <v>2186</v>
      </c>
      <c r="K1237" t="s">
        <v>28</v>
      </c>
      <c r="M1237" t="s">
        <v>29</v>
      </c>
      <c r="N1237" t="s">
        <v>72</v>
      </c>
      <c r="O1237" t="s">
        <v>2959</v>
      </c>
      <c r="P1237" s="7" t="str">
        <f>HYPERLINK("https://collectormobile.dot.state.oh.us/arcgis/rest/services/ADAROW/ADA_ROW_Inventory_Image_Viewer/MapServer/3/534518/attachments/", "Photo Link")</f>
        <v>Photo Link</v>
      </c>
      <c r="Q1237" s="7" t="str">
        <f>HYPERLINK("http://data.mapchannels.com/dualmaps6/map.htm?lat=41.020237&amp;lng=-84.050126", "Map Channel Link")</f>
        <v>Map Channel Link</v>
      </c>
    </row>
    <row r="1238" spans="1:17" hidden="1" x14ac:dyDescent="0.25">
      <c r="A1238" t="s">
        <v>20</v>
      </c>
      <c r="B1238" t="s">
        <v>2111</v>
      </c>
      <c r="C1238" t="s">
        <v>2960</v>
      </c>
      <c r="D1238">
        <v>6.0000000000000001E-3</v>
      </c>
      <c r="E1238" t="s">
        <v>2961</v>
      </c>
      <c r="F1238" t="s">
        <v>24</v>
      </c>
      <c r="G1238" s="6">
        <v>45790.564525462964</v>
      </c>
      <c r="H1238" t="s">
        <v>25</v>
      </c>
      <c r="I1238" t="s">
        <v>26</v>
      </c>
      <c r="J1238" t="s">
        <v>2186</v>
      </c>
      <c r="K1238" t="s">
        <v>124</v>
      </c>
      <c r="M1238" t="s">
        <v>29</v>
      </c>
      <c r="N1238" t="s">
        <v>162</v>
      </c>
      <c r="O1238" t="s">
        <v>2962</v>
      </c>
      <c r="P1238" s="7" t="str">
        <f>HYPERLINK("https://collectormobile.dot.state.oh.us/arcgis/rest/services/ADAROW/ADA_ROW_Inventory_Image_Viewer/MapServer/3/534560/attachments/", "Photo Link")</f>
        <v>Photo Link</v>
      </c>
      <c r="Q1238" s="7" t="str">
        <f>HYPERLINK("http://data.mapchannels.com/dualmaps6/map.htm?lat=41.019320&amp;lng=-84.039674", "Map Channel Link")</f>
        <v>Map Channel Link</v>
      </c>
    </row>
    <row r="1239" spans="1:17" hidden="1" x14ac:dyDescent="0.25">
      <c r="A1239" t="s">
        <v>20</v>
      </c>
      <c r="B1239" t="s">
        <v>2111</v>
      </c>
      <c r="C1239" t="s">
        <v>2960</v>
      </c>
      <c r="D1239">
        <v>7.0000000000000001E-3</v>
      </c>
      <c r="E1239" t="s">
        <v>2963</v>
      </c>
      <c r="F1239" t="s">
        <v>24</v>
      </c>
      <c r="G1239" s="6">
        <v>45790.564525462964</v>
      </c>
      <c r="H1239" t="s">
        <v>25</v>
      </c>
      <c r="I1239" t="s">
        <v>26</v>
      </c>
      <c r="J1239" t="s">
        <v>2186</v>
      </c>
      <c r="K1239" t="s">
        <v>28</v>
      </c>
      <c r="M1239" t="s">
        <v>29</v>
      </c>
      <c r="N1239" t="s">
        <v>1600</v>
      </c>
      <c r="O1239" t="s">
        <v>2964</v>
      </c>
      <c r="P1239" s="7" t="str">
        <f>HYPERLINK("https://collectormobile.dot.state.oh.us/arcgis/rest/services/ADAROW/ADA_ROW_Inventory_Image_Viewer/MapServer/3/534561/attachments/", "Photo Link")</f>
        <v>Photo Link</v>
      </c>
      <c r="Q1239" s="7" t="str">
        <f>HYPERLINK("http://data.mapchannels.com/dualmaps6/map.htm?lat=41.019324&amp;lng=-84.039532", "Map Channel Link")</f>
        <v>Map Channel Link</v>
      </c>
    </row>
    <row r="1240" spans="1:17" hidden="1" x14ac:dyDescent="0.25">
      <c r="A1240" t="s">
        <v>20</v>
      </c>
      <c r="B1240" t="s">
        <v>2111</v>
      </c>
      <c r="C1240" t="s">
        <v>2965</v>
      </c>
      <c r="D1240">
        <v>0.246</v>
      </c>
      <c r="E1240" t="s">
        <v>2966</v>
      </c>
      <c r="F1240" t="s">
        <v>24</v>
      </c>
      <c r="G1240" s="6">
        <v>45790.564525462964</v>
      </c>
      <c r="H1240" t="s">
        <v>25</v>
      </c>
      <c r="I1240" t="s">
        <v>26</v>
      </c>
      <c r="J1240" t="s">
        <v>2186</v>
      </c>
      <c r="K1240" t="s">
        <v>28</v>
      </c>
      <c r="M1240" t="s">
        <v>29</v>
      </c>
      <c r="N1240" t="s">
        <v>72</v>
      </c>
      <c r="O1240" t="s">
        <v>2967</v>
      </c>
      <c r="P1240" s="7" t="str">
        <f>HYPERLINK("https://collectormobile.dot.state.oh.us/arcgis/rest/services/ADAROW/ADA_ROW_Inventory_Image_Viewer/MapServer/3/534557/attachments/", "Photo Link")</f>
        <v>Photo Link</v>
      </c>
      <c r="Q1240" s="7" t="str">
        <f>HYPERLINK("http://data.mapchannels.com/dualmaps6/map.htm?lat=41.019147&amp;lng=-84.039658", "Map Channel Link")</f>
        <v>Map Channel Link</v>
      </c>
    </row>
    <row r="1241" spans="1:17" hidden="1" x14ac:dyDescent="0.25">
      <c r="A1241" t="s">
        <v>20</v>
      </c>
      <c r="B1241" t="s">
        <v>2111</v>
      </c>
      <c r="C1241" t="s">
        <v>2965</v>
      </c>
      <c r="D1241">
        <v>0.247</v>
      </c>
      <c r="E1241" t="s">
        <v>2968</v>
      </c>
      <c r="F1241" t="s">
        <v>24</v>
      </c>
      <c r="G1241" s="6">
        <v>45790.564525462964</v>
      </c>
      <c r="H1241" t="s">
        <v>25</v>
      </c>
      <c r="I1241" t="s">
        <v>26</v>
      </c>
      <c r="J1241" t="s">
        <v>2186</v>
      </c>
      <c r="K1241" t="s">
        <v>28</v>
      </c>
      <c r="M1241" t="s">
        <v>29</v>
      </c>
      <c r="N1241" t="s">
        <v>2286</v>
      </c>
      <c r="O1241" t="s">
        <v>2969</v>
      </c>
      <c r="P1241" s="7" t="str">
        <f>HYPERLINK("https://collectormobile.dot.state.oh.us/arcgis/rest/services/ADAROW/ADA_ROW_Inventory_Image_Viewer/MapServer/3/534564/attachments/", "Photo Link")</f>
        <v>Photo Link</v>
      </c>
      <c r="Q1241" s="7" t="str">
        <f>HYPERLINK("http://data.mapchannels.com/dualmaps6/map.htm?lat=41.019150&amp;lng=-84.039522", "Map Channel Link")</f>
        <v>Map Channel Link</v>
      </c>
    </row>
    <row r="1242" spans="1:17" hidden="1" x14ac:dyDescent="0.25">
      <c r="A1242" t="s">
        <v>20</v>
      </c>
      <c r="B1242" t="s">
        <v>2111</v>
      </c>
      <c r="C1242" t="s">
        <v>413</v>
      </c>
      <c r="D1242">
        <v>5.0000000000000001E-3</v>
      </c>
      <c r="E1242" t="s">
        <v>2970</v>
      </c>
      <c r="F1242" t="s">
        <v>24</v>
      </c>
      <c r="G1242" s="6">
        <v>45790.564525462964</v>
      </c>
      <c r="H1242" t="s">
        <v>25</v>
      </c>
      <c r="I1242" t="s">
        <v>26</v>
      </c>
      <c r="J1242" t="s">
        <v>2186</v>
      </c>
      <c r="K1242" t="s">
        <v>124</v>
      </c>
      <c r="M1242" t="s">
        <v>29</v>
      </c>
      <c r="N1242" t="s">
        <v>2882</v>
      </c>
      <c r="O1242" t="s">
        <v>2971</v>
      </c>
      <c r="P1242" s="7" t="str">
        <f>HYPERLINK("https://collectormobile.dot.state.oh.us/arcgis/rest/services/ADAROW/ADA_ROW_Inventory_Image_Viewer/MapServer/3/534531/attachments/", "Photo Link")</f>
        <v>Photo Link</v>
      </c>
      <c r="Q1242" s="7" t="str">
        <f>HYPERLINK("http://data.mapchannels.com/dualmaps6/map.htm?lat=41.019219&amp;lng=-84.049131", "Map Channel Link")</f>
        <v>Map Channel Link</v>
      </c>
    </row>
    <row r="1243" spans="1:17" hidden="1" x14ac:dyDescent="0.25">
      <c r="A1243" t="s">
        <v>20</v>
      </c>
      <c r="B1243" t="s">
        <v>2111</v>
      </c>
      <c r="C1243" t="s">
        <v>413</v>
      </c>
      <c r="D1243">
        <v>0.32600000000000001</v>
      </c>
      <c r="E1243" t="s">
        <v>2972</v>
      </c>
      <c r="F1243" t="s">
        <v>24</v>
      </c>
      <c r="G1243" s="6">
        <v>45790.564837962957</v>
      </c>
      <c r="H1243" t="s">
        <v>25</v>
      </c>
      <c r="I1243" t="s">
        <v>26</v>
      </c>
      <c r="J1243" t="s">
        <v>2186</v>
      </c>
      <c r="K1243" t="s">
        <v>28</v>
      </c>
      <c r="M1243" t="s">
        <v>29</v>
      </c>
      <c r="N1243" t="s">
        <v>72</v>
      </c>
      <c r="O1243" t="s">
        <v>2973</v>
      </c>
      <c r="P1243" s="7" t="str">
        <f>HYPERLINK("https://collectormobile.dot.state.oh.us/arcgis/rest/services/ADAROW/ADA_ROW_Inventory_Image_Viewer/MapServer/3/558052/attachments/", "Photo Link")</f>
        <v>Photo Link</v>
      </c>
      <c r="Q1243" s="7" t="str">
        <f>HYPERLINK("http://data.mapchannels.com/dualmaps6/map.htm?lat=41.023863&amp;lng=-84.049192", "Map Channel Link")</f>
        <v>Map Channel Link</v>
      </c>
    </row>
    <row r="1244" spans="1:17" hidden="1" x14ac:dyDescent="0.25">
      <c r="A1244" t="s">
        <v>20</v>
      </c>
      <c r="B1244" t="s">
        <v>2111</v>
      </c>
      <c r="C1244" t="s">
        <v>2974</v>
      </c>
      <c r="D1244">
        <v>0.39600000000000002</v>
      </c>
      <c r="E1244" t="s">
        <v>2975</v>
      </c>
      <c r="F1244" t="s">
        <v>24</v>
      </c>
      <c r="G1244" s="6">
        <v>45790.564687500002</v>
      </c>
      <c r="H1244" t="s">
        <v>25</v>
      </c>
      <c r="I1244" t="s">
        <v>26</v>
      </c>
      <c r="J1244" t="s">
        <v>2186</v>
      </c>
      <c r="K1244" t="s">
        <v>124</v>
      </c>
      <c r="M1244" t="s">
        <v>29</v>
      </c>
      <c r="N1244" t="s">
        <v>846</v>
      </c>
      <c r="O1244" t="s">
        <v>2976</v>
      </c>
      <c r="P1244" s="7" t="str">
        <f>HYPERLINK("https://collectormobile.dot.state.oh.us/arcgis/rest/services/ADAROW/ADA_ROW_Inventory_Image_Viewer/MapServer/3/534949/attachments/", "Photo Link")</f>
        <v>Photo Link</v>
      </c>
      <c r="Q1244" s="7" t="str">
        <f>HYPERLINK("http://data.mapchannels.com/dualmaps6/map.htm?lat=41.019093&amp;lng=-84.049131", "Map Channel Link")</f>
        <v>Map Channel Link</v>
      </c>
    </row>
    <row r="1245" spans="1:17" hidden="1" x14ac:dyDescent="0.25">
      <c r="A1245" t="s">
        <v>20</v>
      </c>
      <c r="B1245" t="s">
        <v>2111</v>
      </c>
      <c r="C1245" t="s">
        <v>2977</v>
      </c>
      <c r="D1245">
        <v>0.214</v>
      </c>
      <c r="E1245" t="s">
        <v>2978</v>
      </c>
      <c r="F1245" t="s">
        <v>24</v>
      </c>
      <c r="G1245" s="6">
        <v>45790.564687500002</v>
      </c>
      <c r="H1245" t="s">
        <v>25</v>
      </c>
      <c r="I1245" t="s">
        <v>26</v>
      </c>
      <c r="J1245" t="s">
        <v>2299</v>
      </c>
      <c r="K1245" t="s">
        <v>124</v>
      </c>
      <c r="M1245" t="s">
        <v>29</v>
      </c>
      <c r="N1245" t="s">
        <v>128</v>
      </c>
      <c r="O1245" t="s">
        <v>2979</v>
      </c>
      <c r="P1245" s="7" t="str">
        <f>HYPERLINK("https://collectormobile.dot.state.oh.us/arcgis/rest/services/ADAROW/ADA_ROW_Inventory_Image_Viewer/MapServer/3/534601/attachments/", "Photo Link")</f>
        <v>Photo Link</v>
      </c>
      <c r="Q1245" s="7" t="str">
        <f>HYPERLINK("http://data.mapchannels.com/dualmaps6/map.htm?lat=40.932158&amp;lng=-84.342624", "Map Channel Link")</f>
        <v>Map Channel Link</v>
      </c>
    </row>
    <row r="1246" spans="1:17" hidden="1" x14ac:dyDescent="0.25">
      <c r="A1246" t="s">
        <v>20</v>
      </c>
      <c r="B1246" t="s">
        <v>2111</v>
      </c>
      <c r="C1246" t="s">
        <v>2977</v>
      </c>
      <c r="D1246">
        <v>0.214</v>
      </c>
      <c r="E1246" t="s">
        <v>2980</v>
      </c>
      <c r="F1246" t="s">
        <v>24</v>
      </c>
      <c r="G1246" s="6">
        <v>45790.564687500002</v>
      </c>
      <c r="H1246" t="s">
        <v>25</v>
      </c>
      <c r="I1246" t="s">
        <v>26</v>
      </c>
      <c r="J1246" t="s">
        <v>2299</v>
      </c>
      <c r="K1246" t="s">
        <v>124</v>
      </c>
      <c r="M1246" t="s">
        <v>29</v>
      </c>
      <c r="N1246" t="s">
        <v>33</v>
      </c>
      <c r="O1246" t="s">
        <v>2981</v>
      </c>
      <c r="P1246" s="7" t="str">
        <f>HYPERLINK("https://collectormobile.dot.state.oh.us/arcgis/rest/services/ADAROW/ADA_ROW_Inventory_Image_Viewer/MapServer/3/535008/attachments/", "Photo Link")</f>
        <v>Photo Link</v>
      </c>
      <c r="Q1246" s="7" t="str">
        <f>HYPERLINK("http://data.mapchannels.com/dualmaps6/map.htm?lat=40.932159&amp;lng=-84.342678", "Map Channel Link")</f>
        <v>Map Channel Link</v>
      </c>
    </row>
    <row r="1247" spans="1:17" hidden="1" x14ac:dyDescent="0.25">
      <c r="A1247" t="s">
        <v>20</v>
      </c>
      <c r="B1247" t="s">
        <v>2111</v>
      </c>
      <c r="C1247" t="s">
        <v>2977</v>
      </c>
      <c r="D1247">
        <v>0.215</v>
      </c>
      <c r="E1247" t="s">
        <v>2982</v>
      </c>
      <c r="F1247" t="s">
        <v>24</v>
      </c>
      <c r="G1247" s="6">
        <v>45790.564687500002</v>
      </c>
      <c r="H1247" t="s">
        <v>25</v>
      </c>
      <c r="I1247" t="s">
        <v>26</v>
      </c>
      <c r="J1247" t="s">
        <v>2299</v>
      </c>
      <c r="K1247" t="s">
        <v>124</v>
      </c>
      <c r="M1247" t="s">
        <v>29</v>
      </c>
      <c r="N1247" t="s">
        <v>128</v>
      </c>
      <c r="O1247" t="s">
        <v>2983</v>
      </c>
      <c r="P1247" s="7" t="str">
        <f>HYPERLINK("https://collectormobile.dot.state.oh.us/arcgis/rest/services/ADAROW/ADA_ROW_Inventory_Image_Viewer/MapServer/3/534600/attachments/", "Photo Link")</f>
        <v>Photo Link</v>
      </c>
      <c r="Q1247" s="7" t="str">
        <f>HYPERLINK("http://data.mapchannels.com/dualmaps6/map.htm?lat=40.932177&amp;lng=-84.342613", "Map Channel Link")</f>
        <v>Map Channel Link</v>
      </c>
    </row>
    <row r="1248" spans="1:17" hidden="1" x14ac:dyDescent="0.25">
      <c r="A1248" t="s">
        <v>20</v>
      </c>
      <c r="B1248" t="s">
        <v>2111</v>
      </c>
      <c r="C1248" t="s">
        <v>2984</v>
      </c>
      <c r="D1248">
        <v>0.13300000000000001</v>
      </c>
      <c r="E1248" t="s">
        <v>2985</v>
      </c>
      <c r="F1248" t="s">
        <v>24</v>
      </c>
      <c r="G1248" s="6">
        <v>45790.564687500002</v>
      </c>
      <c r="H1248" t="s">
        <v>25</v>
      </c>
      <c r="I1248" t="s">
        <v>26</v>
      </c>
      <c r="J1248" t="s">
        <v>2299</v>
      </c>
      <c r="K1248" t="s">
        <v>38</v>
      </c>
      <c r="M1248" t="s">
        <v>29</v>
      </c>
      <c r="N1248" t="s">
        <v>39</v>
      </c>
      <c r="O1248" t="s">
        <v>2986</v>
      </c>
      <c r="P1248" s="7" t="str">
        <f>HYPERLINK("https://collectormobile.dot.state.oh.us/arcgis/rest/services/ADAROW/ADA_ROW_Inventory_Image_Viewer/MapServer/3/534596/attachments/", "Photo Link")</f>
        <v>Photo Link</v>
      </c>
      <c r="Q1248" s="7" t="str">
        <f>HYPERLINK("http://data.mapchannels.com/dualmaps6/map.htm?lat=40.932149&amp;lng=-84.340497", "Map Channel Link")</f>
        <v>Map Channel Link</v>
      </c>
    </row>
    <row r="1249" spans="1:17" hidden="1" x14ac:dyDescent="0.25">
      <c r="A1249" t="s">
        <v>20</v>
      </c>
      <c r="B1249" t="s">
        <v>2111</v>
      </c>
      <c r="C1249" t="s">
        <v>2984</v>
      </c>
      <c r="D1249">
        <v>0.13300000000000001</v>
      </c>
      <c r="E1249" t="s">
        <v>2987</v>
      </c>
      <c r="F1249" t="s">
        <v>24</v>
      </c>
      <c r="G1249" s="6">
        <v>45790.564687500002</v>
      </c>
      <c r="H1249" t="s">
        <v>25</v>
      </c>
      <c r="I1249" t="s">
        <v>26</v>
      </c>
      <c r="J1249" t="s">
        <v>2299</v>
      </c>
      <c r="K1249" t="s">
        <v>28</v>
      </c>
      <c r="M1249" t="s">
        <v>29</v>
      </c>
      <c r="N1249" t="s">
        <v>72</v>
      </c>
      <c r="O1249" t="s">
        <v>2988</v>
      </c>
      <c r="P1249" s="7" t="str">
        <f>HYPERLINK("https://collectormobile.dot.state.oh.us/arcgis/rest/services/ADAROW/ADA_ROW_Inventory_Image_Viewer/MapServer/3/534597/attachments/", "Photo Link")</f>
        <v>Photo Link</v>
      </c>
      <c r="Q1249" s="7" t="str">
        <f>HYPERLINK("http://data.mapchannels.com/dualmaps6/map.htm?lat=40.932150&amp;lng=-84.340455", "Map Channel Link")</f>
        <v>Map Channel Link</v>
      </c>
    </row>
    <row r="1250" spans="1:17" hidden="1" x14ac:dyDescent="0.25">
      <c r="A1250" t="s">
        <v>20</v>
      </c>
      <c r="B1250" t="s">
        <v>2111</v>
      </c>
      <c r="C1250" t="s">
        <v>2984</v>
      </c>
      <c r="D1250">
        <v>0.13400000000000001</v>
      </c>
      <c r="E1250" t="s">
        <v>2989</v>
      </c>
      <c r="F1250" t="s">
        <v>24</v>
      </c>
      <c r="G1250" s="6">
        <v>45790.564687500002</v>
      </c>
      <c r="H1250" t="s">
        <v>25</v>
      </c>
      <c r="I1250" t="s">
        <v>26</v>
      </c>
      <c r="J1250" t="s">
        <v>2299</v>
      </c>
      <c r="K1250" t="s">
        <v>28</v>
      </c>
      <c r="M1250" t="s">
        <v>29</v>
      </c>
      <c r="N1250" t="s">
        <v>953</v>
      </c>
      <c r="O1250" t="s">
        <v>2990</v>
      </c>
      <c r="P1250" s="7" t="str">
        <f>HYPERLINK("https://collectormobile.dot.state.oh.us/arcgis/rest/services/ADAROW/ADA_ROW_Inventory_Image_Viewer/MapServer/3/534598/attachments/", "Photo Link")</f>
        <v>Photo Link</v>
      </c>
      <c r="Q1250" s="7" t="str">
        <f>HYPERLINK("http://data.mapchannels.com/dualmaps6/map.htm?lat=40.932167&amp;lng=-84.340446", "Map Channel Link")</f>
        <v>Map Channel Link</v>
      </c>
    </row>
    <row r="1251" spans="1:17" hidden="1" x14ac:dyDescent="0.25">
      <c r="A1251" t="s">
        <v>20</v>
      </c>
      <c r="B1251" t="s">
        <v>2111</v>
      </c>
      <c r="C1251" t="s">
        <v>2991</v>
      </c>
      <c r="D1251">
        <v>0.14599999999999999</v>
      </c>
      <c r="E1251" t="s">
        <v>2992</v>
      </c>
      <c r="F1251" t="s">
        <v>24</v>
      </c>
      <c r="G1251" s="6">
        <v>45790.564525462964</v>
      </c>
      <c r="H1251" t="s">
        <v>25</v>
      </c>
      <c r="I1251" t="s">
        <v>26</v>
      </c>
      <c r="J1251" t="s">
        <v>2299</v>
      </c>
      <c r="K1251" t="s">
        <v>28</v>
      </c>
      <c r="M1251" t="s">
        <v>29</v>
      </c>
      <c r="N1251" t="s">
        <v>72</v>
      </c>
      <c r="O1251" t="s">
        <v>2993</v>
      </c>
      <c r="P1251" s="7" t="str">
        <f>HYPERLINK("https://collectormobile.dot.state.oh.us/arcgis/rest/services/ADAROW/ADA_ROW_Inventory_Image_Viewer/MapServer/3/534577/attachments/", "Photo Link")</f>
        <v>Photo Link</v>
      </c>
      <c r="Q1251" s="7" t="str">
        <f>HYPERLINK("http://data.mapchannels.com/dualmaps6/map.htm?lat=40.934362&amp;lng=-84.337998", "Map Channel Link")</f>
        <v>Map Channel Link</v>
      </c>
    </row>
    <row r="1252" spans="1:17" hidden="1" x14ac:dyDescent="0.25">
      <c r="A1252" t="s">
        <v>20</v>
      </c>
      <c r="B1252" t="s">
        <v>2111</v>
      </c>
      <c r="C1252" t="s">
        <v>2994</v>
      </c>
      <c r="D1252">
        <v>0.23400000000000001</v>
      </c>
      <c r="E1252" t="s">
        <v>2995</v>
      </c>
      <c r="F1252" t="s">
        <v>24</v>
      </c>
      <c r="G1252" s="6">
        <v>45790.564687500002</v>
      </c>
      <c r="H1252" t="s">
        <v>25</v>
      </c>
      <c r="I1252" t="s">
        <v>26</v>
      </c>
      <c r="J1252" t="s">
        <v>2299</v>
      </c>
      <c r="K1252" t="s">
        <v>124</v>
      </c>
      <c r="M1252" t="s">
        <v>29</v>
      </c>
      <c r="N1252" t="s">
        <v>33</v>
      </c>
      <c r="O1252" t="s">
        <v>2996</v>
      </c>
      <c r="P1252" s="7" t="str">
        <f>HYPERLINK("https://collectormobile.dot.state.oh.us/arcgis/rest/services/ADAROW/ADA_ROW_Inventory_Image_Viewer/MapServer/3/534602/attachments/", "Photo Link")</f>
        <v>Photo Link</v>
      </c>
      <c r="Q1252" s="7" t="str">
        <f>HYPERLINK("http://data.mapchannels.com/dualmaps6/map.htm?lat=40.932206&amp;lng=-84.338133", "Map Channel Link")</f>
        <v>Map Channel Link</v>
      </c>
    </row>
    <row r="1253" spans="1:17" hidden="1" x14ac:dyDescent="0.25">
      <c r="A1253" t="s">
        <v>20</v>
      </c>
      <c r="B1253" t="s">
        <v>2111</v>
      </c>
      <c r="C1253" t="s">
        <v>2994</v>
      </c>
      <c r="D1253">
        <v>0.23599999999999999</v>
      </c>
      <c r="E1253" t="s">
        <v>2997</v>
      </c>
      <c r="F1253" t="s">
        <v>24</v>
      </c>
      <c r="G1253" s="6">
        <v>45790.564687500002</v>
      </c>
      <c r="H1253" t="s">
        <v>25</v>
      </c>
      <c r="I1253" t="s">
        <v>26</v>
      </c>
      <c r="J1253" t="s">
        <v>2299</v>
      </c>
      <c r="K1253" t="s">
        <v>28</v>
      </c>
      <c r="M1253" t="s">
        <v>29</v>
      </c>
      <c r="N1253" t="s">
        <v>72</v>
      </c>
      <c r="O1253" t="s">
        <v>2998</v>
      </c>
      <c r="P1253" s="7" t="str">
        <f>HYPERLINK("https://collectormobile.dot.state.oh.us/arcgis/rest/services/ADAROW/ADA_ROW_Inventory_Image_Viewer/MapServer/3/535014/attachments/", "Photo Link")</f>
        <v>Photo Link</v>
      </c>
      <c r="Q1253" s="7" t="str">
        <f>HYPERLINK("http://data.mapchannels.com/dualmaps6/map.htm?lat=40.932232&amp;lng=-84.338128", "Map Channel Link")</f>
        <v>Map Channel Link</v>
      </c>
    </row>
    <row r="1254" spans="1:17" hidden="1" x14ac:dyDescent="0.25">
      <c r="A1254" t="s">
        <v>20</v>
      </c>
      <c r="B1254" t="s">
        <v>2111</v>
      </c>
      <c r="C1254" t="s">
        <v>2999</v>
      </c>
      <c r="D1254">
        <v>0.13300000000000001</v>
      </c>
      <c r="E1254" t="s">
        <v>3000</v>
      </c>
      <c r="F1254" t="s">
        <v>24</v>
      </c>
      <c r="G1254" s="6">
        <v>45790.564687500002</v>
      </c>
      <c r="H1254" t="s">
        <v>25</v>
      </c>
      <c r="I1254" t="s">
        <v>26</v>
      </c>
      <c r="J1254" t="s">
        <v>2299</v>
      </c>
      <c r="K1254" t="s">
        <v>28</v>
      </c>
      <c r="M1254" t="s">
        <v>29</v>
      </c>
      <c r="N1254" t="s">
        <v>72</v>
      </c>
      <c r="O1254" t="s">
        <v>3001</v>
      </c>
      <c r="P1254" s="7" t="str">
        <f>HYPERLINK("https://collectormobile.dot.state.oh.us/arcgis/rest/services/ADAROW/ADA_ROW_Inventory_Image_Viewer/MapServer/3/534588/attachments/", "Photo Link")</f>
        <v>Photo Link</v>
      </c>
      <c r="Q1254" s="7" t="str">
        <f>HYPERLINK("http://data.mapchannels.com/dualmaps6/map.htm?lat=40.932166&amp;lng=-84.339472", "Map Channel Link")</f>
        <v>Map Channel Link</v>
      </c>
    </row>
    <row r="1255" spans="1:17" hidden="1" x14ac:dyDescent="0.25">
      <c r="A1255" t="s">
        <v>20</v>
      </c>
      <c r="B1255" t="s">
        <v>2111</v>
      </c>
      <c r="C1255" t="s">
        <v>2999</v>
      </c>
      <c r="D1255">
        <v>0.13600000000000001</v>
      </c>
      <c r="E1255" t="s">
        <v>3002</v>
      </c>
      <c r="F1255" t="s">
        <v>24</v>
      </c>
      <c r="G1255" s="6">
        <v>45790.564687500002</v>
      </c>
      <c r="H1255" t="s">
        <v>25</v>
      </c>
      <c r="I1255" t="s">
        <v>26</v>
      </c>
      <c r="J1255" t="s">
        <v>2299</v>
      </c>
      <c r="K1255" t="s">
        <v>124</v>
      </c>
      <c r="M1255" t="s">
        <v>29</v>
      </c>
      <c r="N1255" t="s">
        <v>379</v>
      </c>
      <c r="O1255" t="s">
        <v>3003</v>
      </c>
      <c r="P1255" s="7" t="str">
        <f>HYPERLINK("https://collectormobile.dot.state.oh.us/arcgis/rest/services/ADAROW/ADA_ROW_Inventory_Image_Viewer/MapServer/3/534587/attachments/", "Photo Link")</f>
        <v>Photo Link</v>
      </c>
      <c r="Q1255" s="7" t="str">
        <f>HYPERLINK("http://data.mapchannels.com/dualmaps6/map.htm?lat=40.932199&amp;lng=-84.339392", "Map Channel Link")</f>
        <v>Map Channel Link</v>
      </c>
    </row>
    <row r="1256" spans="1:17" hidden="1" x14ac:dyDescent="0.25">
      <c r="A1256" t="s">
        <v>20</v>
      </c>
      <c r="B1256" t="s">
        <v>2111</v>
      </c>
      <c r="C1256" t="s">
        <v>3004</v>
      </c>
      <c r="D1256">
        <v>0.49199999999999999</v>
      </c>
      <c r="E1256" t="s">
        <v>3005</v>
      </c>
      <c r="F1256" t="s">
        <v>24</v>
      </c>
      <c r="G1256" s="6">
        <v>45790.564837962957</v>
      </c>
      <c r="H1256" t="s">
        <v>25</v>
      </c>
      <c r="I1256" t="s">
        <v>26</v>
      </c>
      <c r="J1256" t="s">
        <v>2299</v>
      </c>
      <c r="K1256"/>
      <c r="M1256" t="s">
        <v>29</v>
      </c>
      <c r="N1256" t="s">
        <v>200</v>
      </c>
      <c r="O1256" t="s">
        <v>3006</v>
      </c>
      <c r="P1256" s="7" t="str">
        <f>HYPERLINK("https://collectormobile.dot.state.oh.us/arcgis/rest/services/ADAROW/ADA_ROW_Inventory_Image_Viewer/MapServer/3/538905/attachments/", "Photo Link")</f>
        <v>Photo Link</v>
      </c>
      <c r="Q1256" s="7" t="str">
        <f>HYPERLINK("http://data.mapchannels.com/dualmaps6/map.htm?lat=40.932218&amp;lng=-84.337125", "Map Channel Link")</f>
        <v>Map Channel Link</v>
      </c>
    </row>
    <row r="1257" spans="1:17" hidden="1" x14ac:dyDescent="0.25">
      <c r="A1257" t="s">
        <v>20</v>
      </c>
      <c r="B1257" t="s">
        <v>2111</v>
      </c>
      <c r="C1257" t="s">
        <v>3007</v>
      </c>
      <c r="D1257">
        <v>0</v>
      </c>
      <c r="E1257" t="s">
        <v>3008</v>
      </c>
      <c r="F1257" t="s">
        <v>24</v>
      </c>
      <c r="G1257" s="6">
        <v>45790.564687500002</v>
      </c>
      <c r="H1257" t="s">
        <v>25</v>
      </c>
      <c r="I1257" t="s">
        <v>26</v>
      </c>
      <c r="J1257" t="s">
        <v>2299</v>
      </c>
      <c r="K1257" t="s">
        <v>124</v>
      </c>
      <c r="M1257" t="s">
        <v>29</v>
      </c>
      <c r="N1257" t="s">
        <v>379</v>
      </c>
      <c r="O1257" t="s">
        <v>3009</v>
      </c>
      <c r="P1257" s="7" t="str">
        <f>HYPERLINK("https://collectormobile.dot.state.oh.us/arcgis/rest/services/ADAROW/ADA_ROW_Inventory_Image_Viewer/MapServer/3/534599/attachments/", "Photo Link")</f>
        <v>Photo Link</v>
      </c>
      <c r="Q1257" s="7" t="str">
        <f>HYPERLINK("http://data.mapchannels.com/dualmaps6/map.htm?lat=40.932215&amp;lng=-84.342611", "Map Channel Link")</f>
        <v>Map Channel Link</v>
      </c>
    </row>
    <row r="1258" spans="1:17" hidden="1" x14ac:dyDescent="0.25">
      <c r="A1258" t="s">
        <v>20</v>
      </c>
      <c r="B1258" t="s">
        <v>2111</v>
      </c>
      <c r="C1258" t="s">
        <v>3010</v>
      </c>
      <c r="D1258">
        <v>2E-3</v>
      </c>
      <c r="E1258" t="s">
        <v>3011</v>
      </c>
      <c r="F1258" t="s">
        <v>24</v>
      </c>
      <c r="G1258" s="6">
        <v>45790.564687500002</v>
      </c>
      <c r="H1258" t="s">
        <v>25</v>
      </c>
      <c r="I1258" t="s">
        <v>26</v>
      </c>
      <c r="J1258" t="s">
        <v>2299</v>
      </c>
      <c r="K1258" t="s">
        <v>28</v>
      </c>
      <c r="M1258" t="s">
        <v>29</v>
      </c>
      <c r="N1258" t="s">
        <v>68</v>
      </c>
      <c r="O1258" t="s">
        <v>3012</v>
      </c>
      <c r="P1258" s="7" t="str">
        <f>HYPERLINK("https://collectormobile.dot.state.oh.us/arcgis/rest/services/ADAROW/ADA_ROW_Inventory_Image_Viewer/MapServer/3/535002/attachments/", "Photo Link")</f>
        <v>Photo Link</v>
      </c>
      <c r="Q1258" s="7" t="str">
        <f>HYPERLINK("http://data.mapchannels.com/dualmaps6/map.htm?lat=40.933479&amp;lng=-84.339304", "Map Channel Link")</f>
        <v>Map Channel Link</v>
      </c>
    </row>
    <row r="1259" spans="1:17" hidden="1" x14ac:dyDescent="0.25">
      <c r="A1259" t="s">
        <v>20</v>
      </c>
      <c r="B1259" t="s">
        <v>2111</v>
      </c>
      <c r="C1259" t="s">
        <v>3010</v>
      </c>
      <c r="D1259">
        <v>3.0000000000000001E-3</v>
      </c>
      <c r="E1259" t="s">
        <v>3013</v>
      </c>
      <c r="F1259" t="s">
        <v>24</v>
      </c>
      <c r="G1259" s="6">
        <v>45790.564687500002</v>
      </c>
      <c r="H1259" t="s">
        <v>25</v>
      </c>
      <c r="I1259" t="s">
        <v>26</v>
      </c>
      <c r="J1259" t="s">
        <v>2299</v>
      </c>
      <c r="K1259"/>
      <c r="M1259" t="s">
        <v>29</v>
      </c>
      <c r="N1259" t="s">
        <v>200</v>
      </c>
      <c r="O1259" t="s">
        <v>3014</v>
      </c>
      <c r="P1259" s="7" t="str">
        <f>HYPERLINK("https://collectormobile.dot.state.oh.us/arcgis/rest/services/ADAROW/ADA_ROW_Inventory_Image_Viewer/MapServer/3/534585/attachments/", "Photo Link")</f>
        <v>Photo Link</v>
      </c>
      <c r="Q1259" s="7" t="str">
        <f>HYPERLINK("http://data.mapchannels.com/dualmaps6/map.htm?lat=40.933542&amp;lng=-84.339279", "Map Channel Link")</f>
        <v>Map Channel Link</v>
      </c>
    </row>
    <row r="1260" spans="1:17" hidden="1" x14ac:dyDescent="0.25">
      <c r="A1260" t="s">
        <v>20</v>
      </c>
      <c r="B1260" t="s">
        <v>2111</v>
      </c>
      <c r="C1260" t="s">
        <v>3015</v>
      </c>
      <c r="D1260">
        <v>5.0000000000000001E-3</v>
      </c>
      <c r="E1260" t="s">
        <v>3016</v>
      </c>
      <c r="F1260" t="s">
        <v>24</v>
      </c>
      <c r="G1260" s="6">
        <v>45630.611597222232</v>
      </c>
      <c r="H1260" t="s">
        <v>25</v>
      </c>
      <c r="I1260" t="s">
        <v>26</v>
      </c>
      <c r="J1260" t="s">
        <v>2113</v>
      </c>
      <c r="K1260" t="s">
        <v>28</v>
      </c>
      <c r="M1260" t="s">
        <v>29</v>
      </c>
      <c r="N1260" t="s">
        <v>91</v>
      </c>
      <c r="O1260" t="s">
        <v>3017</v>
      </c>
      <c r="P1260" s="7" t="str">
        <f>HYPERLINK("https://collectormobile.dot.state.oh.us/arcgis/rest/services/ADAROW/ADA_ROW_Inventory_Image_Viewer/MapServer/3/653423/attachments/", "Photo Link")</f>
        <v>Photo Link</v>
      </c>
      <c r="Q1260" s="7" t="str">
        <f>HYPERLINK("http://data.mapchannels.com/dualmaps6/map.htm?lat=40.949229&amp;lng=-83.959052", "Map Channel Link")</f>
        <v>Map Channel Link</v>
      </c>
    </row>
    <row r="1261" spans="1:17" hidden="1" x14ac:dyDescent="0.25">
      <c r="A1261" t="s">
        <v>20</v>
      </c>
      <c r="B1261" t="s">
        <v>2111</v>
      </c>
      <c r="C1261" t="s">
        <v>3018</v>
      </c>
      <c r="D1261">
        <v>4.0000000000000001E-3</v>
      </c>
      <c r="E1261" t="s">
        <v>3019</v>
      </c>
      <c r="F1261" t="s">
        <v>24</v>
      </c>
      <c r="G1261" s="6">
        <v>45610.77648148148</v>
      </c>
      <c r="H1261" t="s">
        <v>25</v>
      </c>
      <c r="I1261" t="s">
        <v>26</v>
      </c>
      <c r="J1261" t="s">
        <v>2113</v>
      </c>
      <c r="K1261"/>
      <c r="M1261" t="s">
        <v>29</v>
      </c>
      <c r="N1261" t="s">
        <v>200</v>
      </c>
      <c r="O1261" t="s">
        <v>3020</v>
      </c>
      <c r="P1261" s="7" t="str">
        <f>HYPERLINK("https://collectormobile.dot.state.oh.us/arcgis/rest/services/ADAROW/ADA_ROW_Inventory_Image_Viewer/MapServer/3/653021/attachments/", "Photo Link")</f>
        <v>Photo Link</v>
      </c>
      <c r="Q1261" s="7" t="str">
        <f>HYPERLINK("http://data.mapchannels.com/dualmaps6/map.htm?lat=40.949191&amp;lng=-83.960747", "Map Channel Link")</f>
        <v>Map Channel Link</v>
      </c>
    </row>
    <row r="1262" spans="1:17" hidden="1" x14ac:dyDescent="0.25">
      <c r="A1262" t="s">
        <v>20</v>
      </c>
      <c r="B1262" t="s">
        <v>2111</v>
      </c>
      <c r="C1262" t="s">
        <v>3018</v>
      </c>
      <c r="D1262">
        <v>5.0000000000000001E-3</v>
      </c>
      <c r="E1262" t="s">
        <v>3021</v>
      </c>
      <c r="F1262" t="s">
        <v>24</v>
      </c>
      <c r="G1262" s="6">
        <v>45610.776423611111</v>
      </c>
      <c r="H1262" t="s">
        <v>25</v>
      </c>
      <c r="I1262" t="s">
        <v>26</v>
      </c>
      <c r="J1262" t="s">
        <v>2113</v>
      </c>
      <c r="K1262" t="s">
        <v>38</v>
      </c>
      <c r="M1262" t="s">
        <v>29</v>
      </c>
      <c r="N1262" t="s">
        <v>39</v>
      </c>
      <c r="O1262" t="s">
        <v>3022</v>
      </c>
      <c r="P1262" s="7" t="str">
        <f>HYPERLINK("https://collectormobile.dot.state.oh.us/arcgis/rest/services/ADAROW/ADA_ROW_Inventory_Image_Viewer/MapServer/3/653422/attachments/", "Photo Link")</f>
        <v>Photo Link</v>
      </c>
      <c r="Q1262" s="7" t="str">
        <f>HYPERLINK("http://data.mapchannels.com/dualmaps6/map.htm?lat=40.949195&amp;lng=-83.960863", "Map Channel Link")</f>
        <v>Map Channel Link</v>
      </c>
    </row>
    <row r="1263" spans="1:17" hidden="1" x14ac:dyDescent="0.25">
      <c r="A1263" t="s">
        <v>20</v>
      </c>
      <c r="B1263" t="s">
        <v>2111</v>
      </c>
      <c r="C1263" t="s">
        <v>3023</v>
      </c>
      <c r="D1263">
        <v>4.0000000000000001E-3</v>
      </c>
      <c r="E1263" t="s">
        <v>3024</v>
      </c>
      <c r="F1263" t="s">
        <v>24</v>
      </c>
      <c r="G1263" s="6">
        <v>45790.564837962957</v>
      </c>
      <c r="H1263" t="s">
        <v>25</v>
      </c>
      <c r="I1263" t="s">
        <v>26</v>
      </c>
      <c r="J1263" t="s">
        <v>3025</v>
      </c>
      <c r="K1263" t="s">
        <v>28</v>
      </c>
      <c r="M1263" t="s">
        <v>29</v>
      </c>
      <c r="N1263" t="s">
        <v>72</v>
      </c>
      <c r="O1263" t="s">
        <v>1032</v>
      </c>
      <c r="P1263" s="7" t="str">
        <f>HYPERLINK("https://collectormobile.dot.state.oh.us/arcgis/rest/services/ADAROW/ADA_ROW_Inventory_Image_Viewer/MapServer/3/549990/attachments/", "Photo Link")</f>
        <v>Photo Link</v>
      </c>
      <c r="Q1263" s="7" t="str">
        <f>HYPERLINK("http://data.mapchannels.com/dualmaps6/map.htm?lat=41.101768&amp;lng=-83.997801", "Map Channel Link")</f>
        <v>Map Channel Link</v>
      </c>
    </row>
    <row r="1264" spans="1:17" hidden="1" x14ac:dyDescent="0.25">
      <c r="A1264" t="s">
        <v>20</v>
      </c>
      <c r="B1264" t="s">
        <v>2111</v>
      </c>
      <c r="C1264" t="s">
        <v>3026</v>
      </c>
      <c r="D1264">
        <v>4.0000000000000001E-3</v>
      </c>
      <c r="E1264" t="s">
        <v>3027</v>
      </c>
      <c r="F1264" t="s">
        <v>24</v>
      </c>
      <c r="G1264" s="6">
        <v>45790.564687500002</v>
      </c>
      <c r="H1264" t="s">
        <v>25</v>
      </c>
      <c r="I1264" t="s">
        <v>26</v>
      </c>
      <c r="J1264" t="s">
        <v>2129</v>
      </c>
      <c r="K1264" t="s">
        <v>28</v>
      </c>
      <c r="M1264" t="s">
        <v>29</v>
      </c>
      <c r="N1264" t="s">
        <v>422</v>
      </c>
      <c r="O1264" t="s">
        <v>3028</v>
      </c>
      <c r="P1264" s="7" t="str">
        <f>HYPERLINK("https://collectormobile.dot.state.oh.us/arcgis/rest/services/ADAROW/ADA_ROW_Inventory_Image_Viewer/MapServer/3/534826/attachments/", "Photo Link")</f>
        <v>Photo Link</v>
      </c>
      <c r="Q1264" s="7" t="str">
        <f>HYPERLINK("http://data.mapchannels.com/dualmaps6/map.htm?lat=40.981316&amp;lng=-84.191441", "Map Channel Link")</f>
        <v>Map Channel Link</v>
      </c>
    </row>
    <row r="1265" spans="1:17" hidden="1" x14ac:dyDescent="0.25">
      <c r="A1265" t="s">
        <v>20</v>
      </c>
      <c r="B1265" t="s">
        <v>2111</v>
      </c>
      <c r="C1265" t="s">
        <v>3026</v>
      </c>
      <c r="D1265">
        <v>8.0000000000000002E-3</v>
      </c>
      <c r="E1265" t="s">
        <v>3029</v>
      </c>
      <c r="F1265" t="s">
        <v>24</v>
      </c>
      <c r="G1265" s="6">
        <v>45790.564687500002</v>
      </c>
      <c r="H1265" t="s">
        <v>25</v>
      </c>
      <c r="I1265" t="s">
        <v>26</v>
      </c>
      <c r="J1265" t="s">
        <v>2129</v>
      </c>
      <c r="K1265" t="s">
        <v>28</v>
      </c>
      <c r="M1265" t="s">
        <v>29</v>
      </c>
      <c r="N1265" t="s">
        <v>732</v>
      </c>
      <c r="O1265" t="s">
        <v>3030</v>
      </c>
      <c r="P1265" s="7" t="str">
        <f>HYPERLINK("https://collectormobile.dot.state.oh.us/arcgis/rest/services/ADAROW/ADA_ROW_Inventory_Image_Viewer/MapServer/3/534827/attachments/", "Photo Link")</f>
        <v>Photo Link</v>
      </c>
      <c r="Q1265" s="7" t="str">
        <f>HYPERLINK("http://data.mapchannels.com/dualmaps6/map.htm?lat=40.981323&amp;lng=-84.191603", "Map Channel Link")</f>
        <v>Map Channel Link</v>
      </c>
    </row>
    <row r="1266" spans="1:17" hidden="1" x14ac:dyDescent="0.25">
      <c r="A1266" t="s">
        <v>20</v>
      </c>
      <c r="B1266" t="s">
        <v>2111</v>
      </c>
      <c r="C1266" t="s">
        <v>1051</v>
      </c>
      <c r="D1266">
        <v>18.678000000000001</v>
      </c>
      <c r="E1266" t="s">
        <v>3031</v>
      </c>
      <c r="F1266" t="s">
        <v>24</v>
      </c>
      <c r="G1266" s="6">
        <v>45587.774375000001</v>
      </c>
      <c r="H1266" t="s">
        <v>25</v>
      </c>
      <c r="I1266" t="s">
        <v>26</v>
      </c>
      <c r="J1266" t="s">
        <v>2119</v>
      </c>
      <c r="K1266" t="s">
        <v>38</v>
      </c>
      <c r="M1266" t="s">
        <v>29</v>
      </c>
      <c r="N1266" t="s">
        <v>247</v>
      </c>
      <c r="O1266" t="s">
        <v>3032</v>
      </c>
      <c r="P1266" s="7" t="str">
        <f>HYPERLINK("https://collectormobile.dot.state.oh.us/arcgis/rest/services/ADAROW/ADA_ROW_Inventory_Image_Viewer/MapServer/3/695872/attachments/", "Photo Link")</f>
        <v>Photo Link</v>
      </c>
      <c r="Q1266" s="7" t="str">
        <f>HYPERLINK("http://data.mapchannels.com/dualmaps6/map.htm?lat=41.101695&amp;lng=-83.992205", "Map Channel Link")</f>
        <v>Map Channel Link</v>
      </c>
    </row>
    <row r="1267" spans="1:17" hidden="1" x14ac:dyDescent="0.25">
      <c r="A1267" t="s">
        <v>20</v>
      </c>
      <c r="B1267" t="s">
        <v>2111</v>
      </c>
      <c r="C1267" t="s">
        <v>1051</v>
      </c>
      <c r="D1267">
        <v>18.782</v>
      </c>
      <c r="E1267" t="s">
        <v>3033</v>
      </c>
      <c r="F1267" t="s">
        <v>24</v>
      </c>
      <c r="G1267" s="6">
        <v>45587.763935185183</v>
      </c>
      <c r="H1267" t="s">
        <v>25</v>
      </c>
      <c r="I1267" t="s">
        <v>26</v>
      </c>
      <c r="J1267" t="s">
        <v>2119</v>
      </c>
      <c r="K1267" t="s">
        <v>38</v>
      </c>
      <c r="M1267" t="s">
        <v>29</v>
      </c>
      <c r="N1267" t="s">
        <v>165</v>
      </c>
      <c r="O1267" t="s">
        <v>3034</v>
      </c>
      <c r="P1267" s="7" t="str">
        <f>HYPERLINK("https://collectormobile.dot.state.oh.us/arcgis/rest/services/ADAROW/ADA_ROW_Inventory_Image_Viewer/MapServer/3/695869/attachments/", "Photo Link")</f>
        <v>Photo Link</v>
      </c>
      <c r="Q1267" s="7" t="str">
        <f>HYPERLINK("http://data.mapchannels.com/dualmaps6/map.htm?lat=41.101684&amp;lng=-83.990245", "Map Channel Link")</f>
        <v>Map Channel Link</v>
      </c>
    </row>
    <row r="1268" spans="1:17" hidden="1" x14ac:dyDescent="0.25">
      <c r="A1268" t="s">
        <v>20</v>
      </c>
      <c r="B1268" t="s">
        <v>2111</v>
      </c>
      <c r="C1268" t="s">
        <v>1051</v>
      </c>
      <c r="D1268">
        <v>18.917999999999999</v>
      </c>
      <c r="E1268" t="s">
        <v>3035</v>
      </c>
      <c r="F1268" t="s">
        <v>24</v>
      </c>
      <c r="G1268" s="6">
        <v>45588.540381944447</v>
      </c>
      <c r="H1268" t="s">
        <v>25</v>
      </c>
      <c r="I1268" t="s">
        <v>26</v>
      </c>
      <c r="J1268" t="s">
        <v>2119</v>
      </c>
      <c r="K1268" t="s">
        <v>38</v>
      </c>
      <c r="M1268" t="s">
        <v>29</v>
      </c>
      <c r="N1268" t="s">
        <v>109</v>
      </c>
      <c r="O1268" t="s">
        <v>3036</v>
      </c>
      <c r="P1268" s="7" t="str">
        <f>HYPERLINK("https://collectormobile.dot.state.oh.us/arcgis/rest/services/ADAROW/ADA_ROW_Inventory_Image_Viewer/MapServer/3/695864/attachments/", "Photo Link")</f>
        <v>Photo Link</v>
      </c>
      <c r="Q1268" s="7" t="str">
        <f>HYPERLINK("http://data.mapchannels.com/dualmaps6/map.htm?lat=41.100806&amp;lng=-83.987907", "Map Channel Link")</f>
        <v>Map Channel Link</v>
      </c>
    </row>
    <row r="1269" spans="1:17" hidden="1" x14ac:dyDescent="0.25">
      <c r="A1269" t="s">
        <v>20</v>
      </c>
      <c r="B1269" t="s">
        <v>2111</v>
      </c>
      <c r="C1269" t="s">
        <v>1051</v>
      </c>
      <c r="D1269">
        <v>19.033999999999999</v>
      </c>
      <c r="E1269" t="s">
        <v>3037</v>
      </c>
      <c r="F1269" t="s">
        <v>24</v>
      </c>
      <c r="G1269" s="6">
        <v>45790.564687500002</v>
      </c>
      <c r="H1269" t="s">
        <v>25</v>
      </c>
      <c r="I1269" t="s">
        <v>26</v>
      </c>
      <c r="J1269" t="s">
        <v>2119</v>
      </c>
      <c r="K1269" t="s">
        <v>124</v>
      </c>
      <c r="M1269" t="s">
        <v>29</v>
      </c>
      <c r="N1269" t="s">
        <v>487</v>
      </c>
      <c r="O1269" t="s">
        <v>3038</v>
      </c>
      <c r="P1269" s="7" t="str">
        <f>HYPERLINK("https://collectormobile.dot.state.oh.us/arcgis/rest/services/ADAROW/ADA_ROW_Inventory_Image_Viewer/MapServer/3/534900/attachments/", "Photo Link")</f>
        <v>Photo Link</v>
      </c>
      <c r="Q1269" s="7" t="str">
        <f>HYPERLINK("http://data.mapchannels.com/dualmaps6/map.htm?lat=41.099665&amp;lng=-83.986308", "Map Channel Link")</f>
        <v>Map Channel Link</v>
      </c>
    </row>
    <row r="1270" spans="1:17" hidden="1" x14ac:dyDescent="0.25">
      <c r="A1270" t="s">
        <v>20</v>
      </c>
      <c r="B1270" t="s">
        <v>2111</v>
      </c>
      <c r="C1270" t="s">
        <v>1051</v>
      </c>
      <c r="D1270">
        <v>19.074999999999999</v>
      </c>
      <c r="E1270" t="s">
        <v>3039</v>
      </c>
      <c r="F1270" t="s">
        <v>24</v>
      </c>
      <c r="G1270" s="6">
        <v>45790.564687500002</v>
      </c>
      <c r="H1270" t="s">
        <v>25</v>
      </c>
      <c r="I1270" t="s">
        <v>26</v>
      </c>
      <c r="J1270" t="s">
        <v>2119</v>
      </c>
      <c r="K1270" t="s">
        <v>38</v>
      </c>
      <c r="M1270" t="s">
        <v>29</v>
      </c>
      <c r="N1270" t="s">
        <v>1559</v>
      </c>
      <c r="O1270" t="s">
        <v>3040</v>
      </c>
      <c r="P1270" s="7" t="str">
        <f>HYPERLINK("https://collectormobile.dot.state.oh.us/arcgis/rest/services/ADAROW/ADA_ROW_Inventory_Image_Viewer/MapServer/3/534896/attachments/", "Photo Link")</f>
        <v>Photo Link</v>
      </c>
      <c r="Q1270" s="7" t="str">
        <f>HYPERLINK("http://data.mapchannels.com/dualmaps6/map.htm?lat=41.099273&amp;lng=-83.985718", "Map Channel Link")</f>
        <v>Map Channel Link</v>
      </c>
    </row>
    <row r="1271" spans="1:17" hidden="1" x14ac:dyDescent="0.25">
      <c r="A1271" t="s">
        <v>20</v>
      </c>
      <c r="B1271" t="s">
        <v>2111</v>
      </c>
      <c r="C1271" t="s">
        <v>1051</v>
      </c>
      <c r="D1271">
        <v>19.117000000000001</v>
      </c>
      <c r="E1271" t="s">
        <v>3041</v>
      </c>
      <c r="F1271" t="s">
        <v>24</v>
      </c>
      <c r="G1271" s="6">
        <v>45790.564525462964</v>
      </c>
      <c r="H1271" t="s">
        <v>25</v>
      </c>
      <c r="I1271" t="s">
        <v>26</v>
      </c>
      <c r="J1271" t="s">
        <v>2119</v>
      </c>
      <c r="K1271" t="s">
        <v>124</v>
      </c>
      <c r="M1271" t="s">
        <v>29</v>
      </c>
      <c r="N1271" t="s">
        <v>360</v>
      </c>
      <c r="O1271" t="s">
        <v>3042</v>
      </c>
      <c r="P1271" s="7" t="str">
        <f>HYPERLINK("https://collectormobile.dot.state.oh.us/arcgis/rest/services/ADAROW/ADA_ROW_Inventory_Image_Viewer/MapServer/3/534471/attachments/", "Photo Link")</f>
        <v>Photo Link</v>
      </c>
      <c r="Q1271" s="7" t="str">
        <f>HYPERLINK("http://data.mapchannels.com/dualmaps6/map.htm?lat=41.098849&amp;lng=-83.985143", "Map Channel Link")</f>
        <v>Map Channel Link</v>
      </c>
    </row>
    <row r="1272" spans="1:17" hidden="1" x14ac:dyDescent="0.25">
      <c r="A1272" t="s">
        <v>20</v>
      </c>
      <c r="B1272" t="s">
        <v>2111</v>
      </c>
      <c r="C1272" t="s">
        <v>1051</v>
      </c>
      <c r="D1272">
        <v>19.263000000000002</v>
      </c>
      <c r="E1272" t="s">
        <v>3043</v>
      </c>
      <c r="F1272" t="s">
        <v>24</v>
      </c>
      <c r="G1272" s="6">
        <v>45588.670069444437</v>
      </c>
      <c r="H1272" t="s">
        <v>25</v>
      </c>
      <c r="I1272" t="s">
        <v>26</v>
      </c>
      <c r="J1272" t="s">
        <v>2119</v>
      </c>
      <c r="K1272" t="s">
        <v>38</v>
      </c>
      <c r="M1272" t="s">
        <v>29</v>
      </c>
      <c r="N1272" t="s">
        <v>33</v>
      </c>
      <c r="O1272" t="s">
        <v>3044</v>
      </c>
      <c r="P1272" s="7" t="str">
        <f>HYPERLINK("https://collectormobile.dot.state.oh.us/arcgis/rest/services/ADAROW/ADA_ROW_Inventory_Image_Viewer/MapServer/3/656339/attachments/", "Photo Link")</f>
        <v>Photo Link</v>
      </c>
      <c r="Q1272" s="7" t="str">
        <f>HYPERLINK("http://data.mapchannels.com/dualmaps6/map.htm?lat=41.097350&amp;lng=-83.983172", "Map Channel Link")</f>
        <v>Map Channel Link</v>
      </c>
    </row>
    <row r="1273" spans="1:17" hidden="1" x14ac:dyDescent="0.25">
      <c r="A1273" t="s">
        <v>20</v>
      </c>
      <c r="B1273" t="s">
        <v>2111</v>
      </c>
      <c r="C1273" t="s">
        <v>1051</v>
      </c>
      <c r="D1273">
        <v>19.305</v>
      </c>
      <c r="E1273" t="s">
        <v>3045</v>
      </c>
      <c r="F1273" t="s">
        <v>24</v>
      </c>
      <c r="G1273" s="6">
        <v>45629.733194444438</v>
      </c>
      <c r="H1273" t="s">
        <v>25</v>
      </c>
      <c r="I1273" t="s">
        <v>26</v>
      </c>
      <c r="J1273" t="s">
        <v>2119</v>
      </c>
      <c r="K1273" t="s">
        <v>28</v>
      </c>
      <c r="M1273" t="s">
        <v>29</v>
      </c>
      <c r="N1273" t="s">
        <v>843</v>
      </c>
      <c r="O1273" t="s">
        <v>3046</v>
      </c>
      <c r="P1273" s="7" t="str">
        <f>HYPERLINK("https://collectormobile.dot.state.oh.us/arcgis/rest/services/ADAROW/ADA_ROW_Inventory_Image_Viewer/MapServer/3/656744/attachments/", "Photo Link")</f>
        <v>Photo Link</v>
      </c>
      <c r="Q1273" s="7" t="str">
        <f>HYPERLINK("http://data.mapchannels.com/dualmaps6/map.htm?lat=41.096901&amp;lng=-83.982622", "Map Channel Link")</f>
        <v>Map Channel Link</v>
      </c>
    </row>
    <row r="1274" spans="1:17" hidden="1" x14ac:dyDescent="0.25">
      <c r="A1274" t="s">
        <v>20</v>
      </c>
      <c r="B1274" t="s">
        <v>2111</v>
      </c>
      <c r="C1274" t="s">
        <v>1051</v>
      </c>
      <c r="D1274">
        <v>19.306000000000001</v>
      </c>
      <c r="E1274" t="s">
        <v>3047</v>
      </c>
      <c r="F1274" t="s">
        <v>24</v>
      </c>
      <c r="G1274" s="6">
        <v>45588.691446759258</v>
      </c>
      <c r="H1274" t="s">
        <v>25</v>
      </c>
      <c r="I1274" t="s">
        <v>26</v>
      </c>
      <c r="J1274" t="s">
        <v>2119</v>
      </c>
      <c r="K1274" t="s">
        <v>38</v>
      </c>
      <c r="M1274" t="s">
        <v>29</v>
      </c>
      <c r="N1274" t="s">
        <v>33</v>
      </c>
      <c r="O1274" t="s">
        <v>3048</v>
      </c>
      <c r="P1274" s="7" t="str">
        <f>HYPERLINK("https://collectormobile.dot.state.oh.us/arcgis/rest/services/ADAROW/ADA_ROW_Inventory_Image_Viewer/MapServer/3/656742/attachments/", "Photo Link")</f>
        <v>Photo Link</v>
      </c>
      <c r="Q1274" s="7" t="str">
        <f>HYPERLINK("http://data.mapchannels.com/dualmaps6/map.htm?lat=41.096943&amp;lng=-83.982533", "Map Channel Link")</f>
        <v>Map Channel Link</v>
      </c>
    </row>
    <row r="1275" spans="1:17" hidden="1" x14ac:dyDescent="0.25">
      <c r="A1275" t="s">
        <v>20</v>
      </c>
      <c r="B1275" t="s">
        <v>2111</v>
      </c>
      <c r="C1275" t="s">
        <v>1051</v>
      </c>
      <c r="D1275">
        <v>19.358000000000001</v>
      </c>
      <c r="E1275" t="s">
        <v>3049</v>
      </c>
      <c r="F1275" t="s">
        <v>24</v>
      </c>
      <c r="G1275" s="6">
        <v>45629.737164351849</v>
      </c>
      <c r="H1275" t="s">
        <v>25</v>
      </c>
      <c r="I1275" t="s">
        <v>26</v>
      </c>
      <c r="J1275" t="s">
        <v>2119</v>
      </c>
      <c r="K1275" t="s">
        <v>38</v>
      </c>
      <c r="M1275" t="s">
        <v>29</v>
      </c>
      <c r="N1275" t="s">
        <v>109</v>
      </c>
      <c r="O1275" t="s">
        <v>3050</v>
      </c>
      <c r="P1275" s="7" t="str">
        <f>HYPERLINK("https://collectormobile.dot.state.oh.us/arcgis/rest/services/ADAROW/ADA_ROW_Inventory_Image_Viewer/MapServer/3/656345/attachments/", "Photo Link")</f>
        <v>Photo Link</v>
      </c>
      <c r="Q1275" s="7" t="str">
        <f>HYPERLINK("http://data.mapchannels.com/dualmaps6/map.htm?lat=41.096349&amp;lng=-83.981923", "Map Channel Link")</f>
        <v>Map Channel Link</v>
      </c>
    </row>
    <row r="1276" spans="1:17" hidden="1" x14ac:dyDescent="0.25">
      <c r="A1276" t="s">
        <v>20</v>
      </c>
      <c r="B1276" t="s">
        <v>2111</v>
      </c>
      <c r="C1276" t="s">
        <v>1051</v>
      </c>
      <c r="D1276">
        <v>19.358000000000001</v>
      </c>
      <c r="E1276" t="s">
        <v>3051</v>
      </c>
      <c r="F1276" t="s">
        <v>24</v>
      </c>
      <c r="G1276" s="6">
        <v>45629.723611111112</v>
      </c>
      <c r="H1276" t="s">
        <v>25</v>
      </c>
      <c r="I1276" t="s">
        <v>26</v>
      </c>
      <c r="J1276" t="s">
        <v>2119</v>
      </c>
      <c r="K1276" t="s">
        <v>28</v>
      </c>
      <c r="M1276" t="s">
        <v>29</v>
      </c>
      <c r="N1276" t="s">
        <v>843</v>
      </c>
      <c r="O1276" t="s">
        <v>3052</v>
      </c>
      <c r="P1276" s="7" t="str">
        <f>HYPERLINK("https://collectormobile.dot.state.oh.us/arcgis/rest/services/ADAROW/ADA_ROW_Inventory_Image_Viewer/MapServer/3/656747/attachments/", "Photo Link")</f>
        <v>Photo Link</v>
      </c>
      <c r="Q1276" s="7" t="str">
        <f>HYPERLINK("http://data.mapchannels.com/dualmaps6/map.htm?lat=41.096403&amp;lng=-83.981850", "Map Channel Link")</f>
        <v>Map Channel Link</v>
      </c>
    </row>
    <row r="1277" spans="1:17" hidden="1" x14ac:dyDescent="0.25">
      <c r="A1277" t="s">
        <v>20</v>
      </c>
      <c r="B1277" t="s">
        <v>2111</v>
      </c>
      <c r="C1277" t="s">
        <v>1051</v>
      </c>
      <c r="D1277">
        <v>19.367000000000001</v>
      </c>
      <c r="E1277" t="s">
        <v>3053</v>
      </c>
      <c r="F1277" t="s">
        <v>24</v>
      </c>
      <c r="G1277" s="6">
        <v>45629.739722222221</v>
      </c>
      <c r="H1277" t="s">
        <v>25</v>
      </c>
      <c r="I1277" t="s">
        <v>26</v>
      </c>
      <c r="J1277" t="s">
        <v>2119</v>
      </c>
      <c r="K1277"/>
      <c r="M1277" t="s">
        <v>29</v>
      </c>
      <c r="N1277" t="s">
        <v>200</v>
      </c>
      <c r="O1277" t="s">
        <v>3054</v>
      </c>
      <c r="P1277" s="7" t="str">
        <f>HYPERLINK("https://collectormobile.dot.state.oh.us/arcgis/rest/services/ADAROW/ADA_ROW_Inventory_Image_Viewer/MapServer/3/656750/attachments/", "Photo Link")</f>
        <v>Photo Link</v>
      </c>
      <c r="Q1277" s="7" t="str">
        <f>HYPERLINK("http://data.mapchannels.com/dualmaps6/map.htm?lat=41.096241&amp;lng=-83.981823", "Map Channel Link")</f>
        <v>Map Channel Link</v>
      </c>
    </row>
    <row r="1278" spans="1:17" hidden="1" x14ac:dyDescent="0.25">
      <c r="A1278" t="s">
        <v>20</v>
      </c>
      <c r="B1278" t="s">
        <v>2111</v>
      </c>
      <c r="C1278" t="s">
        <v>1051</v>
      </c>
      <c r="D1278">
        <v>19.422000000000001</v>
      </c>
      <c r="E1278" t="s">
        <v>3055</v>
      </c>
      <c r="F1278" t="s">
        <v>24</v>
      </c>
      <c r="G1278" s="6">
        <v>45629.721215277779</v>
      </c>
      <c r="H1278" t="s">
        <v>25</v>
      </c>
      <c r="I1278" t="s">
        <v>26</v>
      </c>
      <c r="J1278" t="s">
        <v>2119</v>
      </c>
      <c r="K1278" t="s">
        <v>28</v>
      </c>
      <c r="M1278" t="s">
        <v>29</v>
      </c>
      <c r="N1278" t="s">
        <v>1600</v>
      </c>
      <c r="O1278" t="s">
        <v>3056</v>
      </c>
      <c r="P1278" s="7" t="str">
        <f>HYPERLINK("https://collectormobile.dot.state.oh.us/arcgis/rest/services/ADAROW/ADA_ROW_Inventory_Image_Viewer/MapServer/3/699734/attachments/", "Photo Link")</f>
        <v>Photo Link</v>
      </c>
      <c r="Q1278" s="7" t="str">
        <f>HYPERLINK("http://data.mapchannels.com/dualmaps6/map.htm?lat=41.095927&amp;lng=-83.980851", "Map Channel Link")</f>
        <v>Map Channel Link</v>
      </c>
    </row>
    <row r="1279" spans="1:17" hidden="1" x14ac:dyDescent="0.25">
      <c r="A1279" t="s">
        <v>20</v>
      </c>
      <c r="B1279" t="s">
        <v>2111</v>
      </c>
      <c r="C1279" t="s">
        <v>1051</v>
      </c>
      <c r="D1279">
        <v>19.422999999999998</v>
      </c>
      <c r="E1279" t="s">
        <v>3057</v>
      </c>
      <c r="F1279" t="s">
        <v>24</v>
      </c>
      <c r="G1279" s="6">
        <v>45588.745034722233</v>
      </c>
      <c r="H1279" t="s">
        <v>25</v>
      </c>
      <c r="I1279" t="s">
        <v>26</v>
      </c>
      <c r="J1279" t="s">
        <v>2119</v>
      </c>
      <c r="K1279" t="s">
        <v>38</v>
      </c>
      <c r="M1279" t="s">
        <v>29</v>
      </c>
      <c r="N1279" t="s">
        <v>39</v>
      </c>
      <c r="O1279" t="s">
        <v>3058</v>
      </c>
      <c r="P1279" s="7" t="str">
        <f>HYPERLINK("https://collectormobile.dot.state.oh.us/arcgis/rest/services/ADAROW/ADA_ROW_Inventory_Image_Viewer/MapServer/3/656753/attachments/", "Photo Link")</f>
        <v>Photo Link</v>
      </c>
      <c r="Q1279" s="7" t="str">
        <f>HYPERLINK("http://data.mapchannels.com/dualmaps6/map.htm?lat=41.095850&amp;lng=-83.980885", "Map Channel Link")</f>
        <v>Map Channel Link</v>
      </c>
    </row>
    <row r="1280" spans="1:17" hidden="1" x14ac:dyDescent="0.25">
      <c r="A1280" t="s">
        <v>20</v>
      </c>
      <c r="B1280" t="s">
        <v>2111</v>
      </c>
      <c r="C1280" t="s">
        <v>1051</v>
      </c>
      <c r="D1280">
        <v>19.462</v>
      </c>
      <c r="E1280" t="s">
        <v>3059</v>
      </c>
      <c r="F1280" t="s">
        <v>24</v>
      </c>
      <c r="G1280" s="6">
        <v>45588.71980324074</v>
      </c>
      <c r="H1280" t="s">
        <v>25</v>
      </c>
      <c r="I1280" t="s">
        <v>26</v>
      </c>
      <c r="J1280" t="s">
        <v>2119</v>
      </c>
      <c r="K1280" t="s">
        <v>28</v>
      </c>
      <c r="M1280" t="s">
        <v>29</v>
      </c>
      <c r="N1280" t="s">
        <v>33</v>
      </c>
      <c r="O1280" t="s">
        <v>3060</v>
      </c>
      <c r="P1280" s="7" t="str">
        <f>HYPERLINK("https://collectormobile.dot.state.oh.us/arcgis/rest/services/ADAROW/ADA_ROW_Inventory_Image_Viewer/MapServer/3/656754/attachments/", "Photo Link")</f>
        <v>Photo Link</v>
      </c>
      <c r="Q1280" s="7" t="str">
        <f>HYPERLINK("http://data.mapchannels.com/dualmaps6/map.htm?lat=41.095663&amp;lng=-83.980175", "Map Channel Link")</f>
        <v>Map Channel Link</v>
      </c>
    </row>
    <row r="1281" spans="1:17" hidden="1" x14ac:dyDescent="0.25">
      <c r="A1281" t="s">
        <v>20</v>
      </c>
      <c r="B1281" t="s">
        <v>2111</v>
      </c>
      <c r="C1281" t="s">
        <v>1051</v>
      </c>
      <c r="D1281">
        <v>19.658000000000001</v>
      </c>
      <c r="E1281" t="s">
        <v>3061</v>
      </c>
      <c r="F1281" t="s">
        <v>24</v>
      </c>
      <c r="G1281" s="6">
        <v>45629.709849537037</v>
      </c>
      <c r="H1281" t="s">
        <v>25</v>
      </c>
      <c r="I1281" t="s">
        <v>26</v>
      </c>
      <c r="J1281" t="s">
        <v>2119</v>
      </c>
      <c r="K1281" t="s">
        <v>38</v>
      </c>
      <c r="M1281" t="s">
        <v>29</v>
      </c>
      <c r="N1281" t="s">
        <v>33</v>
      </c>
      <c r="O1281" t="s">
        <v>3062</v>
      </c>
      <c r="P1281" s="7" t="str">
        <f>HYPERLINK("https://collectormobile.dot.state.oh.us/arcgis/rest/services/ADAROW/ADA_ROW_Inventory_Image_Viewer/MapServer/3/656758/attachments/", "Photo Link")</f>
        <v>Photo Link</v>
      </c>
      <c r="Q1281" s="7" t="str">
        <f>HYPERLINK("http://data.mapchannels.com/dualmaps6/map.htm?lat=41.094512&amp;lng=-83.976759", "Map Channel Link")</f>
        <v>Map Channel Link</v>
      </c>
    </row>
    <row r="1282" spans="1:17" hidden="1" x14ac:dyDescent="0.25">
      <c r="A1282" t="s">
        <v>20</v>
      </c>
      <c r="B1282" t="s">
        <v>2111</v>
      </c>
      <c r="C1282" t="s">
        <v>441</v>
      </c>
      <c r="D1282">
        <v>15.500999999999999</v>
      </c>
      <c r="E1282" t="s">
        <v>3063</v>
      </c>
      <c r="F1282" t="s">
        <v>101</v>
      </c>
      <c r="G1282" s="6">
        <v>44182.520798611113</v>
      </c>
      <c r="H1282" t="s">
        <v>25</v>
      </c>
      <c r="I1282" t="s">
        <v>26</v>
      </c>
      <c r="J1282" t="s">
        <v>2305</v>
      </c>
      <c r="K1282"/>
      <c r="M1282" t="s">
        <v>29</v>
      </c>
      <c r="N1282" t="s">
        <v>200</v>
      </c>
      <c r="O1282" t="s">
        <v>3064</v>
      </c>
      <c r="P1282" s="7" t="str">
        <f>HYPERLINK("https://collectormobile.dot.state.oh.us/arcgis/rest/services/ADAROW/ADA_ROW_Inventory_Image_Viewer/MapServer/3/158479/attachments/", "Photo Link")</f>
        <v>Photo Link</v>
      </c>
      <c r="Q1282" s="7" t="str">
        <f>HYPERLINK("http://data.mapchannels.com/dualmaps6/map.htm?lat=41.093953&amp;lng=-84.265918", "Map Channel Link")</f>
        <v>Map Channel Link</v>
      </c>
    </row>
    <row r="1283" spans="1:17" hidden="1" x14ac:dyDescent="0.25">
      <c r="A1283" t="s">
        <v>20</v>
      </c>
      <c r="B1283" t="s">
        <v>2111</v>
      </c>
      <c r="C1283" t="s">
        <v>441</v>
      </c>
      <c r="D1283">
        <v>15.504</v>
      </c>
      <c r="E1283" t="s">
        <v>3065</v>
      </c>
      <c r="F1283" t="s">
        <v>101</v>
      </c>
      <c r="G1283" s="6">
        <v>44182.520798611113</v>
      </c>
      <c r="H1283" t="s">
        <v>25</v>
      </c>
      <c r="I1283" t="s">
        <v>26</v>
      </c>
      <c r="J1283" t="s">
        <v>2305</v>
      </c>
      <c r="K1283"/>
      <c r="M1283" t="s">
        <v>29</v>
      </c>
      <c r="N1283" t="s">
        <v>200</v>
      </c>
      <c r="O1283" t="s">
        <v>3066</v>
      </c>
      <c r="P1283" s="7" t="str">
        <f>HYPERLINK("https://collectormobile.dot.state.oh.us/arcgis/rest/services/ADAROW/ADA_ROW_Inventory_Image_Viewer/MapServer/3/158477/attachments/", "Photo Link")</f>
        <v>Photo Link</v>
      </c>
      <c r="Q1283" s="7" t="str">
        <f>HYPERLINK("http://data.mapchannels.com/dualmaps6/map.htm?lat=41.094002&amp;lng=-84.265812", "Map Channel Link")</f>
        <v>Map Channel Link</v>
      </c>
    </row>
    <row r="1284" spans="1:17" hidden="1" x14ac:dyDescent="0.25">
      <c r="A1284" t="s">
        <v>20</v>
      </c>
      <c r="B1284" t="s">
        <v>2111</v>
      </c>
      <c r="C1284" t="s">
        <v>441</v>
      </c>
      <c r="D1284">
        <v>15.504</v>
      </c>
      <c r="E1284" t="s">
        <v>3067</v>
      </c>
      <c r="F1284" t="s">
        <v>101</v>
      </c>
      <c r="G1284" s="6">
        <v>44182.520798611113</v>
      </c>
      <c r="H1284" t="s">
        <v>25</v>
      </c>
      <c r="I1284" t="s">
        <v>26</v>
      </c>
      <c r="J1284" t="s">
        <v>2305</v>
      </c>
      <c r="K1284" t="s">
        <v>38</v>
      </c>
      <c r="M1284" t="s">
        <v>29</v>
      </c>
      <c r="N1284" t="s">
        <v>112</v>
      </c>
      <c r="O1284" t="s">
        <v>3064</v>
      </c>
      <c r="P1284" s="7" t="str">
        <f>HYPERLINK("https://collectormobile.dot.state.oh.us/arcgis/rest/services/ADAROW/ADA_ROW_Inventory_Image_Viewer/MapServer/3/158478/attachments/", "Photo Link")</f>
        <v>Photo Link</v>
      </c>
      <c r="Q1284" s="7" t="str">
        <f>HYPERLINK("http://data.mapchannels.com/dualmaps6/map.htm?lat=41.093998&amp;lng=-84.265922", "Map Channel Link")</f>
        <v>Map Channel Link</v>
      </c>
    </row>
    <row r="1285" spans="1:17" hidden="1" x14ac:dyDescent="0.25">
      <c r="A1285" t="s">
        <v>20</v>
      </c>
      <c r="B1285" t="s">
        <v>2111</v>
      </c>
      <c r="C1285" t="s">
        <v>441</v>
      </c>
      <c r="D1285">
        <v>15.571</v>
      </c>
      <c r="E1285" t="s">
        <v>3068</v>
      </c>
      <c r="F1285" t="s">
        <v>101</v>
      </c>
      <c r="G1285" s="6">
        <v>44182.520798611113</v>
      </c>
      <c r="H1285" t="s">
        <v>25</v>
      </c>
      <c r="I1285" t="s">
        <v>26</v>
      </c>
      <c r="J1285" t="s">
        <v>2305</v>
      </c>
      <c r="K1285"/>
      <c r="M1285" t="s">
        <v>29</v>
      </c>
      <c r="N1285" t="s">
        <v>200</v>
      </c>
      <c r="O1285" t="s">
        <v>3069</v>
      </c>
      <c r="P1285" s="7" t="str">
        <f>HYPERLINK("https://collectormobile.dot.state.oh.us/arcgis/rest/services/ADAROW/ADA_ROW_Inventory_Image_Viewer/MapServer/3/158468/attachments/", "Photo Link")</f>
        <v>Photo Link</v>
      </c>
      <c r="Q1285" s="7" t="str">
        <f>HYPERLINK("http://data.mapchannels.com/dualmaps6/map.htm?lat=41.094977&amp;lng=-84.265832", "Map Channel Link")</f>
        <v>Map Channel Link</v>
      </c>
    </row>
    <row r="1286" spans="1:17" hidden="1" x14ac:dyDescent="0.25">
      <c r="A1286" t="s">
        <v>20</v>
      </c>
      <c r="B1286" t="s">
        <v>2111</v>
      </c>
      <c r="C1286" t="s">
        <v>441</v>
      </c>
      <c r="D1286">
        <v>15.571</v>
      </c>
      <c r="E1286" t="s">
        <v>3070</v>
      </c>
      <c r="F1286" t="s">
        <v>101</v>
      </c>
      <c r="G1286" s="6">
        <v>44182.520798611113</v>
      </c>
      <c r="H1286" t="s">
        <v>25</v>
      </c>
      <c r="I1286" t="s">
        <v>26</v>
      </c>
      <c r="J1286" t="s">
        <v>2305</v>
      </c>
      <c r="K1286"/>
      <c r="M1286" t="s">
        <v>29</v>
      </c>
      <c r="N1286" t="s">
        <v>200</v>
      </c>
      <c r="O1286" t="s">
        <v>3071</v>
      </c>
      <c r="P1286" s="7" t="str">
        <f>HYPERLINK("https://collectormobile.dot.state.oh.us/arcgis/rest/services/ADAROW/ADA_ROW_Inventory_Image_Viewer/MapServer/3/158471/attachments/", "Photo Link")</f>
        <v>Photo Link</v>
      </c>
      <c r="Q1286" s="7" t="str">
        <f>HYPERLINK("http://data.mapchannels.com/dualmaps6/map.htm?lat=41.094968&amp;lng=-84.265929", "Map Channel Link")</f>
        <v>Map Channel Link</v>
      </c>
    </row>
    <row r="1287" spans="1:17" hidden="1" x14ac:dyDescent="0.25">
      <c r="A1287" t="s">
        <v>20</v>
      </c>
      <c r="B1287" t="s">
        <v>2111</v>
      </c>
      <c r="C1287" t="s">
        <v>441</v>
      </c>
      <c r="D1287">
        <v>15.573</v>
      </c>
      <c r="E1287" t="s">
        <v>3072</v>
      </c>
      <c r="F1287" t="s">
        <v>101</v>
      </c>
      <c r="G1287" s="6">
        <v>44182.520798611113</v>
      </c>
      <c r="H1287" t="s">
        <v>25</v>
      </c>
      <c r="I1287" t="s">
        <v>26</v>
      </c>
      <c r="J1287" t="s">
        <v>2305</v>
      </c>
      <c r="K1287"/>
      <c r="M1287" t="s">
        <v>29</v>
      </c>
      <c r="N1287" t="s">
        <v>200</v>
      </c>
      <c r="O1287" t="s">
        <v>3071</v>
      </c>
      <c r="P1287" s="7" t="str">
        <f>HYPERLINK("https://collectormobile.dot.state.oh.us/arcgis/rest/services/ADAROW/ADA_ROW_Inventory_Image_Viewer/MapServer/3/158470/attachments/", "Photo Link")</f>
        <v>Photo Link</v>
      </c>
      <c r="Q1287" s="7" t="str">
        <f>HYPERLINK("http://data.mapchannels.com/dualmaps6/map.htm?lat=41.095002&amp;lng=-84.265922", "Map Channel Link")</f>
        <v>Map Channel Link</v>
      </c>
    </row>
    <row r="1288" spans="1:17" hidden="1" x14ac:dyDescent="0.25">
      <c r="A1288" t="s">
        <v>20</v>
      </c>
      <c r="B1288" t="s">
        <v>2111</v>
      </c>
      <c r="C1288" t="s">
        <v>441</v>
      </c>
      <c r="D1288">
        <v>15.579000000000001</v>
      </c>
      <c r="E1288" t="s">
        <v>3073</v>
      </c>
      <c r="F1288" t="s">
        <v>101</v>
      </c>
      <c r="G1288" s="6">
        <v>44182.520798611113</v>
      </c>
      <c r="H1288" t="s">
        <v>25</v>
      </c>
      <c r="I1288" t="s">
        <v>26</v>
      </c>
      <c r="J1288" t="s">
        <v>2305</v>
      </c>
      <c r="K1288"/>
      <c r="M1288" t="s">
        <v>29</v>
      </c>
      <c r="N1288" t="s">
        <v>200</v>
      </c>
      <c r="O1288" t="s">
        <v>2306</v>
      </c>
      <c r="P1288" s="7" t="str">
        <f>HYPERLINK("https://collectormobile.dot.state.oh.us/arcgis/rest/services/ADAROW/ADA_ROW_Inventory_Image_Viewer/MapServer/3/158464/attachments/", "Photo Link")</f>
        <v>Photo Link</v>
      </c>
      <c r="Q1288" s="7" t="str">
        <f>HYPERLINK("http://data.mapchannels.com/dualmaps6/map.htm?lat=41.095096&amp;lng=-84.265923", "Map Channel Link")</f>
        <v>Map Channel Link</v>
      </c>
    </row>
    <row r="1289" spans="1:17" hidden="1" x14ac:dyDescent="0.25">
      <c r="A1289" t="s">
        <v>20</v>
      </c>
      <c r="B1289" t="s">
        <v>2111</v>
      </c>
      <c r="C1289" t="s">
        <v>441</v>
      </c>
      <c r="D1289">
        <v>15.648999999999999</v>
      </c>
      <c r="E1289" t="s">
        <v>3074</v>
      </c>
      <c r="F1289" t="s">
        <v>101</v>
      </c>
      <c r="G1289" s="6">
        <v>44182.520798611113</v>
      </c>
      <c r="H1289" t="s">
        <v>25</v>
      </c>
      <c r="I1289" t="s">
        <v>26</v>
      </c>
      <c r="J1289" t="s">
        <v>2305</v>
      </c>
      <c r="K1289"/>
      <c r="M1289" t="s">
        <v>29</v>
      </c>
      <c r="N1289" t="s">
        <v>200</v>
      </c>
      <c r="O1289" t="s">
        <v>2333</v>
      </c>
      <c r="P1289" s="7" t="str">
        <f>HYPERLINK("https://collectormobile.dot.state.oh.us/arcgis/rest/services/ADAROW/ADA_ROW_Inventory_Image_Viewer/MapServer/3/158459/attachments/", "Photo Link")</f>
        <v>Photo Link</v>
      </c>
      <c r="Q1289" s="7" t="str">
        <f>HYPERLINK("http://data.mapchannels.com/dualmaps6/map.htm?lat=41.096094&amp;lng=-84.265951", "Map Channel Link")</f>
        <v>Map Channel Link</v>
      </c>
    </row>
    <row r="1290" spans="1:17" hidden="1" x14ac:dyDescent="0.25">
      <c r="A1290" t="s">
        <v>20</v>
      </c>
      <c r="B1290" t="s">
        <v>2111</v>
      </c>
      <c r="C1290" t="s">
        <v>441</v>
      </c>
      <c r="D1290">
        <v>15.648999999999999</v>
      </c>
      <c r="E1290" t="s">
        <v>3075</v>
      </c>
      <c r="F1290" t="s">
        <v>101</v>
      </c>
      <c r="G1290" s="6">
        <v>44182.520798611113</v>
      </c>
      <c r="H1290" t="s">
        <v>25</v>
      </c>
      <c r="I1290" t="s">
        <v>26</v>
      </c>
      <c r="J1290" t="s">
        <v>2305</v>
      </c>
      <c r="K1290"/>
      <c r="M1290" t="s">
        <v>29</v>
      </c>
      <c r="N1290" t="s">
        <v>200</v>
      </c>
      <c r="O1290" t="s">
        <v>2330</v>
      </c>
      <c r="P1290" s="7" t="str">
        <f>HYPERLINK("https://collectormobile.dot.state.oh.us/arcgis/rest/services/ADAROW/ADA_ROW_Inventory_Image_Viewer/MapServer/3/158460/attachments/", "Photo Link")</f>
        <v>Photo Link</v>
      </c>
      <c r="Q1290" s="7" t="str">
        <f>HYPERLINK("http://data.mapchannels.com/dualmaps6/map.htm?lat=41.096096&amp;lng=-84.265861", "Map Channel Link")</f>
        <v>Map Channel Link</v>
      </c>
    </row>
    <row r="1291" spans="1:17" hidden="1" x14ac:dyDescent="0.25">
      <c r="A1291" t="s">
        <v>20</v>
      </c>
      <c r="B1291" t="s">
        <v>2111</v>
      </c>
      <c r="C1291" t="s">
        <v>441</v>
      </c>
      <c r="D1291">
        <v>15.656000000000001</v>
      </c>
      <c r="E1291" t="s">
        <v>3076</v>
      </c>
      <c r="F1291" t="s">
        <v>101</v>
      </c>
      <c r="G1291" s="6">
        <v>44182.520798611113</v>
      </c>
      <c r="H1291" t="s">
        <v>25</v>
      </c>
      <c r="I1291" t="s">
        <v>26</v>
      </c>
      <c r="J1291" t="s">
        <v>2305</v>
      </c>
      <c r="K1291"/>
      <c r="M1291" t="s">
        <v>29</v>
      </c>
      <c r="N1291" t="s">
        <v>200</v>
      </c>
      <c r="O1291" t="s">
        <v>3077</v>
      </c>
      <c r="P1291" s="7" t="str">
        <f>HYPERLINK("https://collectormobile.dot.state.oh.us/arcgis/rest/services/ADAROW/ADA_ROW_Inventory_Image_Viewer/MapServer/3/158457/attachments/", "Photo Link")</f>
        <v>Photo Link</v>
      </c>
      <c r="Q1291" s="7" t="str">
        <f>HYPERLINK("http://data.mapchannels.com/dualmaps6/map.htm?lat=41.096202&amp;lng=-84.265957", "Map Channel Link")</f>
        <v>Map Channel Link</v>
      </c>
    </row>
    <row r="1292" spans="1:17" hidden="1" x14ac:dyDescent="0.25">
      <c r="A1292" t="s">
        <v>20</v>
      </c>
      <c r="B1292" t="s">
        <v>2111</v>
      </c>
      <c r="C1292" t="s">
        <v>441</v>
      </c>
      <c r="D1292">
        <v>15.656000000000001</v>
      </c>
      <c r="E1292" t="s">
        <v>3078</v>
      </c>
      <c r="F1292" t="s">
        <v>101</v>
      </c>
      <c r="G1292" s="6">
        <v>44182.520798611113</v>
      </c>
      <c r="H1292" t="s">
        <v>25</v>
      </c>
      <c r="I1292" t="s">
        <v>26</v>
      </c>
      <c r="J1292" t="s">
        <v>2305</v>
      </c>
      <c r="K1292" t="s">
        <v>38</v>
      </c>
      <c r="M1292" t="s">
        <v>29</v>
      </c>
      <c r="N1292" t="s">
        <v>200</v>
      </c>
      <c r="O1292" t="s">
        <v>3079</v>
      </c>
      <c r="P1292" s="7" t="str">
        <f>HYPERLINK("https://collectormobile.dot.state.oh.us/arcgis/rest/services/ADAROW/ADA_ROW_Inventory_Image_Viewer/MapServer/3/158462/attachments/", "Photo Link")</f>
        <v>Photo Link</v>
      </c>
      <c r="Q1292" s="7" t="str">
        <f>HYPERLINK("http://data.mapchannels.com/dualmaps6/map.htm?lat=41.096203&amp;lng=-84.265869", "Map Channel Link")</f>
        <v>Map Channel Link</v>
      </c>
    </row>
    <row r="1293" spans="1:17" hidden="1" x14ac:dyDescent="0.25">
      <c r="A1293" t="s">
        <v>20</v>
      </c>
      <c r="B1293" t="s">
        <v>2111</v>
      </c>
      <c r="C1293" t="s">
        <v>441</v>
      </c>
      <c r="D1293">
        <v>15.781000000000001</v>
      </c>
      <c r="E1293" t="s">
        <v>3080</v>
      </c>
      <c r="F1293" t="s">
        <v>101</v>
      </c>
      <c r="G1293" s="6">
        <v>44182.520798611113</v>
      </c>
      <c r="H1293" t="s">
        <v>25</v>
      </c>
      <c r="I1293" t="s">
        <v>26</v>
      </c>
      <c r="J1293" t="s">
        <v>2305</v>
      </c>
      <c r="K1293"/>
      <c r="M1293" t="s">
        <v>29</v>
      </c>
      <c r="N1293" t="s">
        <v>200</v>
      </c>
      <c r="O1293" t="s">
        <v>3081</v>
      </c>
      <c r="P1293" s="7" t="str">
        <f>HYPERLINK("https://collectormobile.dot.state.oh.us/arcgis/rest/services/ADAROW/ADA_ROW_Inventory_Image_Viewer/MapServer/3/159708/attachments/", "Photo Link")</f>
        <v>Photo Link</v>
      </c>
      <c r="Q1293" s="7" t="str">
        <f>HYPERLINK("http://data.mapchannels.com/dualmaps6/map.htm?lat=41.098012&amp;lng=-84.265879", "Map Channel Link")</f>
        <v>Map Channel Link</v>
      </c>
    </row>
    <row r="1294" spans="1:17" hidden="1" x14ac:dyDescent="0.25">
      <c r="A1294" t="s">
        <v>20</v>
      </c>
      <c r="B1294" t="s">
        <v>2111</v>
      </c>
      <c r="C1294" t="s">
        <v>441</v>
      </c>
      <c r="D1294">
        <v>15.927</v>
      </c>
      <c r="E1294" t="s">
        <v>3082</v>
      </c>
      <c r="F1294" t="s">
        <v>101</v>
      </c>
      <c r="G1294" s="6">
        <v>44182.520798611113</v>
      </c>
      <c r="H1294" t="s">
        <v>25</v>
      </c>
      <c r="I1294" t="s">
        <v>26</v>
      </c>
      <c r="J1294" t="s">
        <v>2305</v>
      </c>
      <c r="K1294"/>
      <c r="M1294" t="s">
        <v>29</v>
      </c>
      <c r="N1294" t="s">
        <v>145</v>
      </c>
      <c r="O1294" t="s">
        <v>3083</v>
      </c>
      <c r="P1294" s="7" t="str">
        <f>HYPERLINK("https://collectormobile.dot.state.oh.us/arcgis/rest/services/ADAROW/ADA_ROW_Inventory_Image_Viewer/MapServer/3/158040/attachments/", "Photo Link")</f>
        <v>Photo Link</v>
      </c>
      <c r="Q1294" s="7" t="str">
        <f>HYPERLINK("http://data.mapchannels.com/dualmaps6/map.htm?lat=41.100136&amp;lng=-84.265941", "Map Channel Link")</f>
        <v>Map Channel Link</v>
      </c>
    </row>
    <row r="1295" spans="1:17" hidden="1" x14ac:dyDescent="0.25">
      <c r="A1295" t="s">
        <v>20</v>
      </c>
      <c r="B1295" t="s">
        <v>2111</v>
      </c>
      <c r="C1295" t="s">
        <v>441</v>
      </c>
      <c r="D1295">
        <v>16.012</v>
      </c>
      <c r="E1295" t="s">
        <v>3084</v>
      </c>
      <c r="F1295" t="s">
        <v>101</v>
      </c>
      <c r="G1295" s="6">
        <v>44182.520798611113</v>
      </c>
      <c r="H1295" t="s">
        <v>25</v>
      </c>
      <c r="I1295" t="s">
        <v>26</v>
      </c>
      <c r="J1295" t="s">
        <v>2305</v>
      </c>
      <c r="K1295"/>
      <c r="M1295" t="s">
        <v>29</v>
      </c>
      <c r="N1295" t="s">
        <v>200</v>
      </c>
      <c r="O1295" t="s">
        <v>2319</v>
      </c>
      <c r="P1295" s="7" t="str">
        <f>HYPERLINK("https://collectormobile.dot.state.oh.us/arcgis/rest/services/ADAROW/ADA_ROW_Inventory_Image_Viewer/MapServer/3/157607/attachments/", "Photo Link")</f>
        <v>Photo Link</v>
      </c>
      <c r="Q1295" s="7" t="str">
        <f>HYPERLINK("http://data.mapchannels.com/dualmaps6/map.htm?lat=41.101361&amp;lng=-84.266140", "Map Channel Link")</f>
        <v>Map Channel Link</v>
      </c>
    </row>
    <row r="1296" spans="1:17" hidden="1" x14ac:dyDescent="0.25">
      <c r="A1296" t="s">
        <v>20</v>
      </c>
      <c r="B1296" t="s">
        <v>2111</v>
      </c>
      <c r="C1296" t="s">
        <v>441</v>
      </c>
      <c r="D1296">
        <v>16.012</v>
      </c>
      <c r="E1296" t="s">
        <v>3085</v>
      </c>
      <c r="F1296" t="s">
        <v>101</v>
      </c>
      <c r="G1296" s="6">
        <v>44182.520798611113</v>
      </c>
      <c r="H1296" t="s">
        <v>25</v>
      </c>
      <c r="I1296" t="s">
        <v>26</v>
      </c>
      <c r="J1296" t="s">
        <v>2305</v>
      </c>
      <c r="K1296"/>
      <c r="M1296" t="s">
        <v>29</v>
      </c>
      <c r="N1296" t="s">
        <v>247</v>
      </c>
      <c r="O1296" t="s">
        <v>2313</v>
      </c>
      <c r="P1296" s="7" t="str">
        <f>HYPERLINK("https://collectormobile.dot.state.oh.us/arcgis/rest/services/ADAROW/ADA_ROW_Inventory_Image_Viewer/MapServer/3/157608/attachments/", "Photo Link")</f>
        <v>Photo Link</v>
      </c>
      <c r="Q1296" s="7" t="str">
        <f>HYPERLINK("http://data.mapchannels.com/dualmaps6/map.htm?lat=41.101362&amp;lng=-84.266006", "Map Channel Link")</f>
        <v>Map Channel Link</v>
      </c>
    </row>
    <row r="1297" spans="1:17" hidden="1" x14ac:dyDescent="0.25">
      <c r="A1297" t="s">
        <v>20</v>
      </c>
      <c r="B1297" t="s">
        <v>2111</v>
      </c>
      <c r="C1297" t="s">
        <v>441</v>
      </c>
      <c r="D1297">
        <v>16.084</v>
      </c>
      <c r="E1297" t="s">
        <v>3086</v>
      </c>
      <c r="F1297" t="s">
        <v>101</v>
      </c>
      <c r="G1297" s="6">
        <v>44182.520798611113</v>
      </c>
      <c r="H1297" t="s">
        <v>25</v>
      </c>
      <c r="I1297" t="s">
        <v>26</v>
      </c>
      <c r="J1297" t="s">
        <v>2305</v>
      </c>
      <c r="K1297"/>
      <c r="M1297" t="s">
        <v>29</v>
      </c>
      <c r="N1297" t="s">
        <v>247</v>
      </c>
      <c r="O1297" t="s">
        <v>3087</v>
      </c>
      <c r="P1297" s="7" t="str">
        <f>HYPERLINK("https://collectormobile.dot.state.oh.us/arcgis/rest/services/ADAROW/ADA_ROW_Inventory_Image_Viewer/MapServer/3/157596/attachments/", "Photo Link")</f>
        <v>Photo Link</v>
      </c>
      <c r="Q1297" s="7" t="str">
        <f>HYPERLINK("http://data.mapchannels.com/dualmaps6/map.htm?lat=41.102397&amp;lng=-84.265982", "Map Channel Link")</f>
        <v>Map Channel Link</v>
      </c>
    </row>
    <row r="1298" spans="1:17" hidden="1" x14ac:dyDescent="0.25">
      <c r="A1298" t="s">
        <v>20</v>
      </c>
      <c r="B1298" t="s">
        <v>2111</v>
      </c>
      <c r="C1298" t="s">
        <v>441</v>
      </c>
      <c r="D1298">
        <v>16.146000000000001</v>
      </c>
      <c r="E1298" t="s">
        <v>3088</v>
      </c>
      <c r="F1298" t="s">
        <v>101</v>
      </c>
      <c r="G1298" s="6">
        <v>44182.520798611113</v>
      </c>
      <c r="H1298" t="s">
        <v>25</v>
      </c>
      <c r="I1298" t="s">
        <v>26</v>
      </c>
      <c r="J1298" t="s">
        <v>2305</v>
      </c>
      <c r="K1298"/>
      <c r="M1298" t="s">
        <v>29</v>
      </c>
      <c r="N1298" t="s">
        <v>200</v>
      </c>
      <c r="O1298" t="s">
        <v>3089</v>
      </c>
      <c r="P1298" s="7" t="str">
        <f>HYPERLINK("https://collectormobile.dot.state.oh.us/arcgis/rest/services/ADAROW/ADA_ROW_Inventory_Image_Viewer/MapServer/3/157170/attachments/", "Photo Link")</f>
        <v>Photo Link</v>
      </c>
      <c r="Q1298" s="7" t="str">
        <f>HYPERLINK("http://data.mapchannels.com/dualmaps6/map.htm?lat=41.103303&amp;lng=-84.266113", "Map Channel Link")</f>
        <v>Map Channel Link</v>
      </c>
    </row>
    <row r="1299" spans="1:17" hidden="1" x14ac:dyDescent="0.25">
      <c r="A1299" t="s">
        <v>20</v>
      </c>
      <c r="B1299" t="s">
        <v>2111</v>
      </c>
      <c r="C1299" t="s">
        <v>3090</v>
      </c>
      <c r="D1299">
        <v>10.987</v>
      </c>
      <c r="E1299" t="s">
        <v>3091</v>
      </c>
      <c r="F1299" t="s">
        <v>24</v>
      </c>
      <c r="G1299" s="6">
        <v>45790.564525462964</v>
      </c>
      <c r="H1299" t="s">
        <v>25</v>
      </c>
      <c r="I1299" t="s">
        <v>26</v>
      </c>
      <c r="J1299" t="s">
        <v>2148</v>
      </c>
      <c r="K1299" t="s">
        <v>124</v>
      </c>
      <c r="M1299" t="s">
        <v>29</v>
      </c>
      <c r="N1299" t="s">
        <v>704</v>
      </c>
      <c r="O1299" t="s">
        <v>3092</v>
      </c>
      <c r="P1299" s="7" t="str">
        <f>HYPERLINK("https://collectormobile.dot.state.oh.us/arcgis/rest/services/ADAROW/ADA_ROW_Inventory_Image_Viewer/MapServer/3/534410/attachments/", "Photo Link")</f>
        <v>Photo Link</v>
      </c>
      <c r="Q1299" s="7" t="str">
        <f>HYPERLINK("http://data.mapchannels.com/dualmaps6/map.htm?lat=41.028860&amp;lng=-84.082014", "Map Channel Link")</f>
        <v>Map Channel Link</v>
      </c>
    </row>
    <row r="1300" spans="1:17" hidden="1" x14ac:dyDescent="0.25">
      <c r="A1300" t="s">
        <v>20</v>
      </c>
      <c r="B1300" t="s">
        <v>2111</v>
      </c>
      <c r="C1300" t="s">
        <v>3090</v>
      </c>
      <c r="D1300">
        <v>11.118</v>
      </c>
      <c r="E1300" t="s">
        <v>3093</v>
      </c>
      <c r="F1300" t="s">
        <v>24</v>
      </c>
      <c r="G1300" s="6">
        <v>45790.564525462964</v>
      </c>
      <c r="H1300" t="s">
        <v>25</v>
      </c>
      <c r="I1300" t="s">
        <v>26</v>
      </c>
      <c r="J1300" t="s">
        <v>2148</v>
      </c>
      <c r="K1300" t="s">
        <v>28</v>
      </c>
      <c r="M1300" t="s">
        <v>29</v>
      </c>
      <c r="N1300" t="s">
        <v>91</v>
      </c>
      <c r="O1300" t="s">
        <v>3094</v>
      </c>
      <c r="P1300" s="7" t="str">
        <f>HYPERLINK("https://collectormobile.dot.state.oh.us/arcgis/rest/services/ADAROW/ADA_ROW_Inventory_Image_Viewer/MapServer/3/534409/attachments/", "Photo Link")</f>
        <v>Photo Link</v>
      </c>
      <c r="Q1300" s="7" t="str">
        <f>HYPERLINK("http://data.mapchannels.com/dualmaps6/map.htm?lat=41.030150&amp;lng=-84.080158", "Map Channel Link")</f>
        <v>Map Channel Link</v>
      </c>
    </row>
    <row r="1301" spans="1:17" hidden="1" x14ac:dyDescent="0.25">
      <c r="A1301" t="s">
        <v>20</v>
      </c>
      <c r="B1301" t="s">
        <v>2111</v>
      </c>
      <c r="C1301" t="s">
        <v>3090</v>
      </c>
      <c r="D1301">
        <v>11.118</v>
      </c>
      <c r="E1301" t="s">
        <v>3095</v>
      </c>
      <c r="F1301" t="s">
        <v>24</v>
      </c>
      <c r="G1301" s="6">
        <v>45790.564687500002</v>
      </c>
      <c r="H1301" t="s">
        <v>25</v>
      </c>
      <c r="I1301" t="s">
        <v>26</v>
      </c>
      <c r="J1301" t="s">
        <v>2148</v>
      </c>
      <c r="K1301" t="s">
        <v>28</v>
      </c>
      <c r="M1301" t="s">
        <v>29</v>
      </c>
      <c r="N1301" t="s">
        <v>91</v>
      </c>
      <c r="O1301" t="s">
        <v>3096</v>
      </c>
      <c r="P1301" s="7" t="str">
        <f>HYPERLINK("https://collectormobile.dot.state.oh.us/arcgis/rest/services/ADAROW/ADA_ROW_Inventory_Image_Viewer/MapServer/3/534825/attachments/", "Photo Link")</f>
        <v>Photo Link</v>
      </c>
      <c r="Q1301" s="7" t="str">
        <f>HYPERLINK("http://data.mapchannels.com/dualmaps6/map.htm?lat=41.030168&amp;lng=-84.080163", "Map Channel Link")</f>
        <v>Map Channel Link</v>
      </c>
    </row>
    <row r="1302" spans="1:17" hidden="1" x14ac:dyDescent="0.25">
      <c r="A1302" t="s">
        <v>20</v>
      </c>
      <c r="B1302" t="s">
        <v>2111</v>
      </c>
      <c r="C1302" t="s">
        <v>3090</v>
      </c>
      <c r="D1302">
        <v>11.253</v>
      </c>
      <c r="E1302" t="s">
        <v>3097</v>
      </c>
      <c r="F1302" t="s">
        <v>24</v>
      </c>
      <c r="G1302" s="6">
        <v>45790.564687500002</v>
      </c>
      <c r="H1302" t="s">
        <v>25</v>
      </c>
      <c r="I1302" t="s">
        <v>26</v>
      </c>
      <c r="J1302" t="s">
        <v>2148</v>
      </c>
      <c r="K1302" t="s">
        <v>28</v>
      </c>
      <c r="M1302" t="s">
        <v>29</v>
      </c>
      <c r="N1302" t="s">
        <v>91</v>
      </c>
      <c r="O1302" t="s">
        <v>3098</v>
      </c>
      <c r="P1302" s="7" t="str">
        <f>HYPERLINK("https://collectormobile.dot.state.oh.us/arcgis/rest/services/ADAROW/ADA_ROW_Inventory_Image_Viewer/MapServer/3/534822/attachments/", "Photo Link")</f>
        <v>Photo Link</v>
      </c>
      <c r="Q1302" s="7" t="str">
        <f>HYPERLINK("http://data.mapchannels.com/dualmaps6/map.htm?lat=41.028499&amp;lng=-84.078881", "Map Channel Link")</f>
        <v>Map Channel Link</v>
      </c>
    </row>
    <row r="1303" spans="1:17" hidden="1" x14ac:dyDescent="0.25">
      <c r="A1303" t="s">
        <v>20</v>
      </c>
      <c r="B1303" t="s">
        <v>2111</v>
      </c>
      <c r="C1303" t="s">
        <v>3090</v>
      </c>
      <c r="D1303">
        <v>11.272</v>
      </c>
      <c r="E1303" t="s">
        <v>3099</v>
      </c>
      <c r="F1303" t="s">
        <v>24</v>
      </c>
      <c r="G1303" s="6">
        <v>45790.564687500002</v>
      </c>
      <c r="H1303" t="s">
        <v>25</v>
      </c>
      <c r="I1303" t="s">
        <v>26</v>
      </c>
      <c r="J1303" t="s">
        <v>2148</v>
      </c>
      <c r="K1303" t="s">
        <v>124</v>
      </c>
      <c r="M1303" t="s">
        <v>29</v>
      </c>
      <c r="N1303" t="s">
        <v>704</v>
      </c>
      <c r="O1303" t="s">
        <v>3100</v>
      </c>
      <c r="P1303" s="7" t="str">
        <f>HYPERLINK("https://collectormobile.dot.state.oh.us/arcgis/rest/services/ADAROW/ADA_ROW_Inventory_Image_Viewer/MapServer/3/534821/attachments/", "Photo Link")</f>
        <v>Photo Link</v>
      </c>
      <c r="Q1303" s="7" t="str">
        <f>HYPERLINK("http://data.mapchannels.com/dualmaps6/map.htm?lat=41.028253&amp;lng=-84.078675", "Map Channel Link")</f>
        <v>Map Channel Link</v>
      </c>
    </row>
    <row r="1304" spans="1:17" hidden="1" x14ac:dyDescent="0.25">
      <c r="A1304" t="s">
        <v>20</v>
      </c>
      <c r="B1304" t="s">
        <v>2111</v>
      </c>
      <c r="C1304" t="s">
        <v>3090</v>
      </c>
      <c r="D1304">
        <v>11.29</v>
      </c>
      <c r="E1304" t="s">
        <v>3101</v>
      </c>
      <c r="F1304" t="s">
        <v>24</v>
      </c>
      <c r="G1304" s="6">
        <v>45790.564687500002</v>
      </c>
      <c r="H1304" t="s">
        <v>25</v>
      </c>
      <c r="I1304" t="s">
        <v>26</v>
      </c>
      <c r="J1304" t="s">
        <v>2148</v>
      </c>
      <c r="K1304" t="s">
        <v>28</v>
      </c>
      <c r="M1304" t="s">
        <v>29</v>
      </c>
      <c r="N1304" t="s">
        <v>210</v>
      </c>
      <c r="O1304" t="s">
        <v>3102</v>
      </c>
      <c r="P1304" s="7" t="str">
        <f>HYPERLINK("https://collectormobile.dot.state.oh.us/arcgis/rest/services/ADAROW/ADA_ROW_Inventory_Image_Viewer/MapServer/3/534820/attachments/", "Photo Link")</f>
        <v>Photo Link</v>
      </c>
      <c r="Q1304" s="7" t="str">
        <f>HYPERLINK("http://data.mapchannels.com/dualmaps6/map.htm?lat=41.028111&amp;lng=-84.078350", "Map Channel Link")</f>
        <v>Map Channel Link</v>
      </c>
    </row>
    <row r="1305" spans="1:17" hidden="1" x14ac:dyDescent="0.25">
      <c r="A1305" t="s">
        <v>20</v>
      </c>
      <c r="B1305" t="s">
        <v>2111</v>
      </c>
      <c r="C1305" t="s">
        <v>3103</v>
      </c>
      <c r="D1305">
        <v>5.0000000000000001E-3</v>
      </c>
      <c r="E1305" t="s">
        <v>3104</v>
      </c>
      <c r="F1305" t="s">
        <v>143</v>
      </c>
      <c r="G1305" s="6">
        <v>43418.848981481482</v>
      </c>
      <c r="H1305" t="s">
        <v>25</v>
      </c>
      <c r="I1305" t="s">
        <v>44</v>
      </c>
      <c r="J1305"/>
      <c r="K1305" t="s">
        <v>124</v>
      </c>
      <c r="M1305" t="s">
        <v>29</v>
      </c>
      <c r="N1305" t="s">
        <v>3105</v>
      </c>
      <c r="O1305" t="s">
        <v>3106</v>
      </c>
      <c r="P1305" s="7" t="str">
        <f>HYPERLINK("https://collectormobile.dot.state.oh.us/arcgis/rest/services/ADAROW/ADA_ROW_Inventory_Image_Viewer/MapServer/3/3698/attachments/", "Photo Link")</f>
        <v>Photo Link</v>
      </c>
      <c r="Q1305" s="7" t="str">
        <f>HYPERLINK("http://data.mapchannels.com/dualmaps6/map.htm?lat=40.882189&amp;lng=-84.150888", "Map Channel Link")</f>
        <v>Map Channel Link</v>
      </c>
    </row>
    <row r="1306" spans="1:17" hidden="1" x14ac:dyDescent="0.25">
      <c r="A1306" t="s">
        <v>20</v>
      </c>
      <c r="B1306" t="s">
        <v>2111</v>
      </c>
      <c r="C1306" t="s">
        <v>3107</v>
      </c>
      <c r="D1306">
        <v>7.0000000000000001E-3</v>
      </c>
      <c r="E1306" t="s">
        <v>3108</v>
      </c>
      <c r="F1306" t="s">
        <v>143</v>
      </c>
      <c r="G1306" s="6">
        <v>43418.852407407408</v>
      </c>
      <c r="H1306" t="s">
        <v>25</v>
      </c>
      <c r="I1306" t="s">
        <v>44</v>
      </c>
      <c r="J1306"/>
      <c r="K1306" t="s">
        <v>124</v>
      </c>
      <c r="M1306" t="s">
        <v>29</v>
      </c>
      <c r="N1306" t="s">
        <v>3105</v>
      </c>
      <c r="O1306" t="s">
        <v>3109</v>
      </c>
      <c r="P1306" s="7" t="str">
        <f>HYPERLINK("https://collectormobile.dot.state.oh.us/arcgis/rest/services/ADAROW/ADA_ROW_Inventory_Image_Viewer/MapServer/3/3699/attachments/", "Photo Link")</f>
        <v>Photo Link</v>
      </c>
      <c r="Q1306" s="7" t="str">
        <f>HYPERLINK("http://data.mapchannels.com/dualmaps6/map.htm?lat=40.881641&amp;lng=-84.149727", "Map Channel Link")</f>
        <v>Map Channel Link</v>
      </c>
    </row>
    <row r="1307" spans="1:17" hidden="1" x14ac:dyDescent="0.25">
      <c r="A1307" t="s">
        <v>20</v>
      </c>
      <c r="B1307" t="s">
        <v>2111</v>
      </c>
      <c r="C1307" t="s">
        <v>3110</v>
      </c>
      <c r="D1307">
        <v>1.008</v>
      </c>
      <c r="E1307" t="s">
        <v>3111</v>
      </c>
      <c r="F1307" t="s">
        <v>101</v>
      </c>
      <c r="G1307" s="6">
        <v>44182.520798611113</v>
      </c>
      <c r="H1307" t="s">
        <v>25</v>
      </c>
      <c r="I1307" t="s">
        <v>26</v>
      </c>
      <c r="J1307" t="s">
        <v>2305</v>
      </c>
      <c r="K1307"/>
      <c r="M1307" t="s">
        <v>29</v>
      </c>
      <c r="N1307" t="s">
        <v>200</v>
      </c>
      <c r="O1307" t="s">
        <v>3112</v>
      </c>
      <c r="P1307" s="7" t="str">
        <f>HYPERLINK("https://collectormobile.dot.state.oh.us/arcgis/rest/services/ADAROW/ADA_ROW_Inventory_Image_Viewer/MapServer/3/158038/attachments/", "Photo Link")</f>
        <v>Photo Link</v>
      </c>
      <c r="Q1307" s="7" t="str">
        <f>HYPERLINK("http://data.mapchannels.com/dualmaps6/map.htm?lat=41.100282&amp;lng=-84.265886", "Map Channel Link")</f>
        <v>Map Channel Link</v>
      </c>
    </row>
    <row r="1308" spans="1:17" hidden="1" x14ac:dyDescent="0.25">
      <c r="A1308" t="s">
        <v>20</v>
      </c>
      <c r="B1308" t="s">
        <v>2111</v>
      </c>
      <c r="C1308" t="s">
        <v>3113</v>
      </c>
      <c r="D1308">
        <v>4.0000000000000001E-3</v>
      </c>
      <c r="E1308" t="s">
        <v>3114</v>
      </c>
      <c r="F1308" t="s">
        <v>24</v>
      </c>
      <c r="G1308" s="6">
        <v>45790.564525462964</v>
      </c>
      <c r="H1308" t="s">
        <v>25</v>
      </c>
      <c r="I1308" t="s">
        <v>26</v>
      </c>
      <c r="J1308" t="s">
        <v>2148</v>
      </c>
      <c r="K1308" t="s">
        <v>28</v>
      </c>
      <c r="M1308" t="s">
        <v>29</v>
      </c>
      <c r="N1308" t="s">
        <v>91</v>
      </c>
      <c r="O1308" t="s">
        <v>3115</v>
      </c>
      <c r="P1308" s="7" t="str">
        <f>HYPERLINK("https://collectormobile.dot.state.oh.us/arcgis/rest/services/ADAROW/ADA_ROW_Inventory_Image_Viewer/MapServer/3/534408/attachments/", "Photo Link")</f>
        <v>Photo Link</v>
      </c>
      <c r="Q1308" s="7" t="str">
        <f>HYPERLINK("http://data.mapchannels.com/dualmaps6/map.htm?lat=41.028994&amp;lng=-84.079061", "Map Channel Link")</f>
        <v>Map Channel Link</v>
      </c>
    </row>
    <row r="1309" spans="1:17" hidden="1" x14ac:dyDescent="0.25">
      <c r="A1309" t="s">
        <v>20</v>
      </c>
      <c r="B1309" t="s">
        <v>2111</v>
      </c>
      <c r="C1309" t="s">
        <v>3113</v>
      </c>
      <c r="D1309">
        <v>8.9999999999999993E-3</v>
      </c>
      <c r="E1309" t="s">
        <v>3116</v>
      </c>
      <c r="F1309" t="s">
        <v>24</v>
      </c>
      <c r="G1309" s="6">
        <v>45790.564687500002</v>
      </c>
      <c r="H1309" t="s">
        <v>25</v>
      </c>
      <c r="I1309" t="s">
        <v>26</v>
      </c>
      <c r="J1309" t="s">
        <v>2148</v>
      </c>
      <c r="K1309" t="s">
        <v>28</v>
      </c>
      <c r="M1309" t="s">
        <v>29</v>
      </c>
      <c r="N1309" t="s">
        <v>72</v>
      </c>
      <c r="O1309" t="s">
        <v>3117</v>
      </c>
      <c r="P1309" s="7" t="str">
        <f>HYPERLINK("https://collectormobile.dot.state.oh.us/arcgis/rest/services/ADAROW/ADA_ROW_Inventory_Image_Viewer/MapServer/3/534823/attachments/", "Photo Link")</f>
        <v>Photo Link</v>
      </c>
      <c r="Q1309" s="7" t="str">
        <f>HYPERLINK("http://data.mapchannels.com/dualmaps6/map.htm?lat=41.028906&amp;lng=-84.078978", "Map Channel Link")</f>
        <v>Map Channel Link</v>
      </c>
    </row>
    <row r="1310" spans="1:17" hidden="1" x14ac:dyDescent="0.25">
      <c r="A1310" t="s">
        <v>20</v>
      </c>
      <c r="B1310" t="s">
        <v>2111</v>
      </c>
      <c r="C1310" t="s">
        <v>3118</v>
      </c>
      <c r="D1310">
        <v>8.9999999999999993E-3</v>
      </c>
      <c r="E1310" t="s">
        <v>3119</v>
      </c>
      <c r="F1310" t="s">
        <v>24</v>
      </c>
      <c r="G1310" s="6">
        <v>45057.598449074067</v>
      </c>
      <c r="H1310" t="s">
        <v>25</v>
      </c>
      <c r="I1310" t="s">
        <v>26</v>
      </c>
      <c r="J1310" t="s">
        <v>2186</v>
      </c>
      <c r="K1310" t="s">
        <v>124</v>
      </c>
      <c r="M1310" t="s">
        <v>138</v>
      </c>
      <c r="N1310" t="s">
        <v>33</v>
      </c>
      <c r="O1310" t="s">
        <v>3120</v>
      </c>
      <c r="P1310" s="7" t="str">
        <f>HYPERLINK("https://collectormobile.dot.state.oh.us/arcgis/rest/services/ADAROW/ADA_ROW_Inventory_Image_Viewer/MapServer/3/241365/attachments/", "Photo Link")</f>
        <v>Photo Link</v>
      </c>
      <c r="Q1310" s="7" t="str">
        <f>HYPERLINK("http://data.mapchannels.com/dualmaps6/map.htm?lat=41.029064&amp;lng=-84.043416", "Map Channel Link")</f>
        <v>Map Channel Link</v>
      </c>
    </row>
    <row r="1311" spans="1:17" hidden="1" x14ac:dyDescent="0.25">
      <c r="A1311" t="s">
        <v>20</v>
      </c>
      <c r="B1311" t="s">
        <v>3121</v>
      </c>
      <c r="C1311" t="s">
        <v>1567</v>
      </c>
      <c r="D1311">
        <v>0.20699999999999999</v>
      </c>
      <c r="E1311" t="s">
        <v>3122</v>
      </c>
      <c r="F1311" t="s">
        <v>24</v>
      </c>
      <c r="G1311" s="6">
        <v>45790.564687500002</v>
      </c>
      <c r="H1311" t="s">
        <v>25</v>
      </c>
      <c r="I1311" t="s">
        <v>26</v>
      </c>
      <c r="J1311" t="s">
        <v>3123</v>
      </c>
      <c r="K1311" t="s">
        <v>28</v>
      </c>
      <c r="M1311" t="s">
        <v>29</v>
      </c>
      <c r="N1311" t="s">
        <v>72</v>
      </c>
      <c r="O1311" t="s">
        <v>3124</v>
      </c>
      <c r="P1311" s="7" t="str">
        <f>HYPERLINK("https://collectormobile.dot.state.oh.us/arcgis/rest/services/ADAROW/ADA_ROW_Inventory_Image_Viewer/MapServer/3/535023/attachments/", "Photo Link")</f>
        <v>Photo Link</v>
      </c>
      <c r="Q1311" s="7" t="str">
        <f>HYPERLINK("http://data.mapchannels.com/dualmaps6/map.htm?lat=40.922898&amp;lng=-84.707411", "Map Channel Link")</f>
        <v>Map Channel Link</v>
      </c>
    </row>
    <row r="1312" spans="1:17" hidden="1" x14ac:dyDescent="0.25">
      <c r="A1312" t="s">
        <v>20</v>
      </c>
      <c r="B1312" t="s">
        <v>3121</v>
      </c>
      <c r="C1312" t="s">
        <v>1567</v>
      </c>
      <c r="D1312">
        <v>0.20799999999999999</v>
      </c>
      <c r="E1312" t="s">
        <v>3125</v>
      </c>
      <c r="F1312" t="s">
        <v>24</v>
      </c>
      <c r="G1312" s="6">
        <v>45790.564687500002</v>
      </c>
      <c r="H1312" t="s">
        <v>25</v>
      </c>
      <c r="I1312" t="s">
        <v>26</v>
      </c>
      <c r="J1312" t="s">
        <v>3123</v>
      </c>
      <c r="K1312" t="s">
        <v>28</v>
      </c>
      <c r="M1312" t="s">
        <v>29</v>
      </c>
      <c r="N1312" t="s">
        <v>72</v>
      </c>
      <c r="O1312" t="s">
        <v>3126</v>
      </c>
      <c r="P1312" s="7" t="str">
        <f>HYPERLINK("https://collectormobile.dot.state.oh.us/arcgis/rest/services/ADAROW/ADA_ROW_Inventory_Image_Viewer/MapServer/3/535024/attachments/", "Photo Link")</f>
        <v>Photo Link</v>
      </c>
      <c r="Q1312" s="7" t="str">
        <f>HYPERLINK("http://data.mapchannels.com/dualmaps6/map.htm?lat=40.922793&amp;lng=-84.707405", "Map Channel Link")</f>
        <v>Map Channel Link</v>
      </c>
    </row>
    <row r="1313" spans="1:17" hidden="1" x14ac:dyDescent="0.25">
      <c r="A1313" t="s">
        <v>20</v>
      </c>
      <c r="B1313" t="s">
        <v>3121</v>
      </c>
      <c r="C1313" t="s">
        <v>1581</v>
      </c>
      <c r="D1313">
        <v>3.0000000000000001E-3</v>
      </c>
      <c r="E1313" t="s">
        <v>3127</v>
      </c>
      <c r="F1313" t="s">
        <v>24</v>
      </c>
      <c r="G1313" s="6">
        <v>45790.564687500002</v>
      </c>
      <c r="H1313" t="s">
        <v>25</v>
      </c>
      <c r="I1313" t="s">
        <v>26</v>
      </c>
      <c r="J1313" t="s">
        <v>3123</v>
      </c>
      <c r="K1313" t="s">
        <v>124</v>
      </c>
      <c r="M1313" t="s">
        <v>29</v>
      </c>
      <c r="N1313" t="s">
        <v>95</v>
      </c>
      <c r="O1313" t="s">
        <v>3128</v>
      </c>
      <c r="P1313" s="7" t="str">
        <f>HYPERLINK("https://collectormobile.dot.state.oh.us/arcgis/rest/services/ADAROW/ADA_ROW_Inventory_Image_Viewer/MapServer/3/535030/attachments/", "Photo Link")</f>
        <v>Photo Link</v>
      </c>
      <c r="Q1313" s="7" t="str">
        <f>HYPERLINK("http://data.mapchannels.com/dualmaps6/map.htm?lat=40.918463&amp;lng=-84.707252", "Map Channel Link")</f>
        <v>Map Channel Link</v>
      </c>
    </row>
    <row r="1314" spans="1:17" hidden="1" x14ac:dyDescent="0.25">
      <c r="A1314" t="s">
        <v>20</v>
      </c>
      <c r="B1314" t="s">
        <v>3121</v>
      </c>
      <c r="C1314" t="s">
        <v>803</v>
      </c>
      <c r="D1314">
        <v>8.3000000000000004E-2</v>
      </c>
      <c r="E1314" t="s">
        <v>3129</v>
      </c>
      <c r="F1314" t="s">
        <v>24</v>
      </c>
      <c r="G1314" s="6">
        <v>45790.564687500002</v>
      </c>
      <c r="H1314" t="s">
        <v>25</v>
      </c>
      <c r="I1314" t="s">
        <v>26</v>
      </c>
      <c r="J1314" t="s">
        <v>3123</v>
      </c>
      <c r="K1314" t="s">
        <v>28</v>
      </c>
      <c r="M1314" t="s">
        <v>29</v>
      </c>
      <c r="N1314" t="s">
        <v>953</v>
      </c>
      <c r="O1314" t="s">
        <v>3130</v>
      </c>
      <c r="P1314" s="7" t="str">
        <f>HYPERLINK("https://collectormobile.dot.state.oh.us/arcgis/rest/services/ADAROW/ADA_ROW_Inventory_Image_Viewer/MapServer/3/535028/attachments/", "Photo Link")</f>
        <v>Photo Link</v>
      </c>
      <c r="Q1314" s="7" t="str">
        <f>HYPERLINK("http://data.mapchannels.com/dualmaps6/map.htm?lat=40.918713&amp;lng=-84.707416", "Map Channel Link")</f>
        <v>Map Channel Link</v>
      </c>
    </row>
    <row r="1315" spans="1:17" hidden="1" x14ac:dyDescent="0.25">
      <c r="A1315" t="s">
        <v>20</v>
      </c>
      <c r="B1315" t="s">
        <v>3121</v>
      </c>
      <c r="C1315" t="s">
        <v>803</v>
      </c>
      <c r="D1315">
        <v>8.4000000000000005E-2</v>
      </c>
      <c r="E1315" t="s">
        <v>3131</v>
      </c>
      <c r="F1315" t="s">
        <v>24</v>
      </c>
      <c r="G1315" s="6">
        <v>45790.564687500002</v>
      </c>
      <c r="H1315" t="s">
        <v>25</v>
      </c>
      <c r="I1315" t="s">
        <v>26</v>
      </c>
      <c r="J1315" t="s">
        <v>3123</v>
      </c>
      <c r="K1315" t="s">
        <v>28</v>
      </c>
      <c r="M1315" t="s">
        <v>29</v>
      </c>
      <c r="N1315" t="s">
        <v>877</v>
      </c>
      <c r="O1315" t="s">
        <v>3132</v>
      </c>
      <c r="P1315" s="7" t="str">
        <f>HYPERLINK("https://collectormobile.dot.state.oh.us/arcgis/rest/services/ADAROW/ADA_ROW_Inventory_Image_Viewer/MapServer/3/535027/attachments/", "Photo Link")</f>
        <v>Photo Link</v>
      </c>
      <c r="Q1315" s="7" t="str">
        <f>HYPERLINK("http://data.mapchannels.com/dualmaps6/map.htm?lat=40.918792&amp;lng=-84.707408", "Map Channel Link")</f>
        <v>Map Channel Link</v>
      </c>
    </row>
    <row r="1316" spans="1:17" hidden="1" x14ac:dyDescent="0.25">
      <c r="A1316" t="s">
        <v>20</v>
      </c>
      <c r="B1316" t="s">
        <v>3121</v>
      </c>
      <c r="C1316" t="s">
        <v>3133</v>
      </c>
      <c r="D1316">
        <v>7.0999999999999994E-2</v>
      </c>
      <c r="E1316" t="s">
        <v>3134</v>
      </c>
      <c r="F1316" t="s">
        <v>24</v>
      </c>
      <c r="G1316" s="6">
        <v>45790.564687500002</v>
      </c>
      <c r="H1316" t="s">
        <v>25</v>
      </c>
      <c r="I1316" t="s">
        <v>26</v>
      </c>
      <c r="J1316" t="s">
        <v>3123</v>
      </c>
      <c r="K1316" t="s">
        <v>38</v>
      </c>
      <c r="M1316" t="s">
        <v>29</v>
      </c>
      <c r="N1316" t="s">
        <v>39</v>
      </c>
      <c r="O1316" t="s">
        <v>3135</v>
      </c>
      <c r="P1316" s="7" t="str">
        <f>HYPERLINK("https://collectormobile.dot.state.oh.us/arcgis/rest/services/ADAROW/ADA_ROW_Inventory_Image_Viewer/MapServer/3/535026/attachments/", "Photo Link")</f>
        <v>Photo Link</v>
      </c>
      <c r="Q1316" s="7" t="str">
        <f>HYPERLINK("http://data.mapchannels.com/dualmaps6/map.htm?lat=40.919788&amp;lng=-84.707415", "Map Channel Link")</f>
        <v>Map Channel Link</v>
      </c>
    </row>
    <row r="1317" spans="1:17" hidden="1" x14ac:dyDescent="0.25">
      <c r="A1317" t="s">
        <v>20</v>
      </c>
      <c r="B1317" t="s">
        <v>3121</v>
      </c>
      <c r="C1317" t="s">
        <v>3133</v>
      </c>
      <c r="D1317">
        <v>7.1999999999999995E-2</v>
      </c>
      <c r="E1317" t="s">
        <v>3136</v>
      </c>
      <c r="F1317" t="s">
        <v>24</v>
      </c>
      <c r="G1317" s="6">
        <v>45790.564687500002</v>
      </c>
      <c r="H1317" t="s">
        <v>25</v>
      </c>
      <c r="I1317" t="s">
        <v>26</v>
      </c>
      <c r="J1317" t="s">
        <v>3123</v>
      </c>
      <c r="K1317" t="s">
        <v>124</v>
      </c>
      <c r="M1317" t="s">
        <v>29</v>
      </c>
      <c r="N1317" t="s">
        <v>877</v>
      </c>
      <c r="O1317" t="s">
        <v>3137</v>
      </c>
      <c r="P1317" s="7" t="str">
        <f>HYPERLINK("https://collectormobile.dot.state.oh.us/arcgis/rest/services/ADAROW/ADA_ROW_Inventory_Image_Viewer/MapServer/3/535025/attachments/", "Photo Link")</f>
        <v>Photo Link</v>
      </c>
      <c r="Q1317" s="7" t="str">
        <f>HYPERLINK("http://data.mapchannels.com/dualmaps6/map.htm?lat=40.919877&amp;lng=-84.707405", "Map Channel Link")</f>
        <v>Map Channel Link</v>
      </c>
    </row>
    <row r="1318" spans="1:17" hidden="1" x14ac:dyDescent="0.25">
      <c r="A1318" t="s">
        <v>20</v>
      </c>
      <c r="B1318" t="s">
        <v>3121</v>
      </c>
      <c r="C1318" t="s">
        <v>840</v>
      </c>
      <c r="D1318">
        <v>0.108</v>
      </c>
      <c r="E1318" t="s">
        <v>3138</v>
      </c>
      <c r="F1318" t="s">
        <v>24</v>
      </c>
      <c r="G1318" s="6">
        <v>45790.564687500002</v>
      </c>
      <c r="H1318" t="s">
        <v>25</v>
      </c>
      <c r="I1318" t="s">
        <v>26</v>
      </c>
      <c r="J1318" t="s">
        <v>3123</v>
      </c>
      <c r="K1318" t="s">
        <v>28</v>
      </c>
      <c r="M1318" t="s">
        <v>29</v>
      </c>
      <c r="N1318" t="s">
        <v>72</v>
      </c>
      <c r="O1318" t="s">
        <v>3139</v>
      </c>
      <c r="P1318" s="7" t="str">
        <f>HYPERLINK("https://collectormobile.dot.state.oh.us/arcgis/rest/services/ADAROW/ADA_ROW_Inventory_Image_Viewer/MapServer/3/535039/attachments/", "Photo Link")</f>
        <v>Photo Link</v>
      </c>
      <c r="Q1318" s="7" t="str">
        <f>HYPERLINK("http://data.mapchannels.com/dualmaps6/map.htm?lat=40.913781&amp;lng=-84.707431", "Map Channel Link")</f>
        <v>Map Channel Link</v>
      </c>
    </row>
    <row r="1319" spans="1:17" hidden="1" x14ac:dyDescent="0.25">
      <c r="A1319" t="s">
        <v>20</v>
      </c>
      <c r="B1319" t="s">
        <v>3121</v>
      </c>
      <c r="C1319" t="s">
        <v>840</v>
      </c>
      <c r="D1319">
        <v>0.108</v>
      </c>
      <c r="E1319" t="s">
        <v>3140</v>
      </c>
      <c r="F1319" t="s">
        <v>24</v>
      </c>
      <c r="G1319" s="6">
        <v>45790.564687500002</v>
      </c>
      <c r="H1319" t="s">
        <v>25</v>
      </c>
      <c r="I1319" t="s">
        <v>26</v>
      </c>
      <c r="J1319" t="s">
        <v>3123</v>
      </c>
      <c r="K1319" t="s">
        <v>38</v>
      </c>
      <c r="M1319" t="s">
        <v>29</v>
      </c>
      <c r="N1319" t="s">
        <v>106</v>
      </c>
      <c r="O1319" t="s">
        <v>3141</v>
      </c>
      <c r="P1319" s="7" t="str">
        <f>HYPERLINK("https://collectormobile.dot.state.oh.us/arcgis/rest/services/ADAROW/ADA_ROW_Inventory_Image_Viewer/MapServer/3/535040/attachments/", "Photo Link")</f>
        <v>Photo Link</v>
      </c>
      <c r="Q1319" s="7" t="str">
        <f>HYPERLINK("http://data.mapchannels.com/dualmaps6/map.htm?lat=40.913699&amp;lng=-84.707430", "Map Channel Link")</f>
        <v>Map Channel Link</v>
      </c>
    </row>
    <row r="1320" spans="1:17" hidden="1" x14ac:dyDescent="0.25">
      <c r="A1320" t="s">
        <v>20</v>
      </c>
      <c r="B1320" t="s">
        <v>3121</v>
      </c>
      <c r="C1320" t="s">
        <v>1591</v>
      </c>
      <c r="D1320">
        <v>0.11</v>
      </c>
      <c r="E1320" t="s">
        <v>3142</v>
      </c>
      <c r="F1320" t="s">
        <v>24</v>
      </c>
      <c r="G1320" s="6">
        <v>45790.564687500002</v>
      </c>
      <c r="H1320" t="s">
        <v>25</v>
      </c>
      <c r="I1320" t="s">
        <v>26</v>
      </c>
      <c r="J1320" t="s">
        <v>3123</v>
      </c>
      <c r="K1320" t="s">
        <v>28</v>
      </c>
      <c r="M1320" t="s">
        <v>29</v>
      </c>
      <c r="N1320" t="s">
        <v>953</v>
      </c>
      <c r="O1320" t="s">
        <v>3143</v>
      </c>
      <c r="P1320" s="7" t="str">
        <f>HYPERLINK("https://collectormobile.dot.state.oh.us/arcgis/rest/services/ADAROW/ADA_ROW_Inventory_Image_Viewer/MapServer/3/534622/attachments/", "Photo Link")</f>
        <v>Photo Link</v>
      </c>
      <c r="Q1320" s="7" t="str">
        <f>HYPERLINK("http://data.mapchannels.com/dualmaps6/map.htm?lat=40.914637&amp;lng=-84.707430", "Map Channel Link")</f>
        <v>Map Channel Link</v>
      </c>
    </row>
    <row r="1321" spans="1:17" hidden="1" x14ac:dyDescent="0.25">
      <c r="A1321" t="s">
        <v>20</v>
      </c>
      <c r="B1321" t="s">
        <v>3121</v>
      </c>
      <c r="C1321" t="s">
        <v>1591</v>
      </c>
      <c r="D1321">
        <v>0.11</v>
      </c>
      <c r="E1321" t="s">
        <v>3144</v>
      </c>
      <c r="F1321" t="s">
        <v>24</v>
      </c>
      <c r="G1321" s="6">
        <v>45790.564687500002</v>
      </c>
      <c r="H1321" t="s">
        <v>25</v>
      </c>
      <c r="I1321" t="s">
        <v>26</v>
      </c>
      <c r="J1321" t="s">
        <v>3123</v>
      </c>
      <c r="K1321" t="s">
        <v>28</v>
      </c>
      <c r="M1321" t="s">
        <v>29</v>
      </c>
      <c r="N1321" t="s">
        <v>72</v>
      </c>
      <c r="O1321" t="s">
        <v>3145</v>
      </c>
      <c r="P1321" s="7" t="str">
        <f>HYPERLINK("https://collectormobile.dot.state.oh.us/arcgis/rest/services/ADAROW/ADA_ROW_Inventory_Image_Viewer/MapServer/3/534623/attachments/", "Photo Link")</f>
        <v>Photo Link</v>
      </c>
      <c r="Q1321" s="7" t="str">
        <f>HYPERLINK("http://data.mapchannels.com/dualmaps6/map.htm?lat=40.914579&amp;lng=-84.707434", "Map Channel Link")</f>
        <v>Map Channel Link</v>
      </c>
    </row>
    <row r="1322" spans="1:17" hidden="1" x14ac:dyDescent="0.25">
      <c r="A1322" t="s">
        <v>20</v>
      </c>
      <c r="B1322" t="s">
        <v>3121</v>
      </c>
      <c r="C1322" t="s">
        <v>65</v>
      </c>
      <c r="D1322">
        <v>3.0000000000000001E-3</v>
      </c>
      <c r="E1322" t="s">
        <v>3146</v>
      </c>
      <c r="F1322" t="s">
        <v>24</v>
      </c>
      <c r="G1322" s="6">
        <v>45790.564687500002</v>
      </c>
      <c r="H1322" t="s">
        <v>25</v>
      </c>
      <c r="I1322" t="s">
        <v>26</v>
      </c>
      <c r="J1322" t="s">
        <v>3123</v>
      </c>
      <c r="K1322" t="s">
        <v>28</v>
      </c>
      <c r="M1322" t="s">
        <v>29</v>
      </c>
      <c r="N1322" t="s">
        <v>953</v>
      </c>
      <c r="O1322" t="s">
        <v>3147</v>
      </c>
      <c r="P1322" s="7" t="str">
        <f>HYPERLINK("https://collectormobile.dot.state.oh.us/arcgis/rest/services/ADAROW/ADA_ROW_Inventory_Image_Viewer/MapServer/3/534621/attachments/", "Photo Link")</f>
        <v>Photo Link</v>
      </c>
      <c r="Q1322" s="7" t="str">
        <f>HYPERLINK("http://data.mapchannels.com/dualmaps6/map.htm?lat=40.916054&amp;lng=-84.707247", "Map Channel Link")</f>
        <v>Map Channel Link</v>
      </c>
    </row>
    <row r="1323" spans="1:17" hidden="1" x14ac:dyDescent="0.25">
      <c r="A1323" t="s">
        <v>20</v>
      </c>
      <c r="B1323" t="s">
        <v>3121</v>
      </c>
      <c r="C1323" t="s">
        <v>851</v>
      </c>
      <c r="D1323">
        <v>0.20599999999999999</v>
      </c>
      <c r="E1323" t="s">
        <v>3148</v>
      </c>
      <c r="F1323" t="s">
        <v>24</v>
      </c>
      <c r="G1323" s="6">
        <v>45790.564687500002</v>
      </c>
      <c r="H1323" t="s">
        <v>25</v>
      </c>
      <c r="I1323" t="s">
        <v>26</v>
      </c>
      <c r="J1323" t="s">
        <v>3123</v>
      </c>
      <c r="K1323" t="s">
        <v>28</v>
      </c>
      <c r="M1323" t="s">
        <v>29</v>
      </c>
      <c r="N1323" t="s">
        <v>95</v>
      </c>
      <c r="O1323" t="s">
        <v>3149</v>
      </c>
      <c r="P1323" s="7" t="str">
        <f>HYPERLINK("https://collectormobile.dot.state.oh.us/arcgis/rest/services/ADAROW/ADA_ROW_Inventory_Image_Viewer/MapServer/3/535022/attachments/", "Photo Link")</f>
        <v>Photo Link</v>
      </c>
      <c r="Q1323" s="7" t="str">
        <f>HYPERLINK("http://data.mapchannels.com/dualmaps6/map.htm?lat=40.923696&amp;lng=-84.707415", "Map Channel Link")</f>
        <v>Map Channel Link</v>
      </c>
    </row>
    <row r="1324" spans="1:17" hidden="1" x14ac:dyDescent="0.25">
      <c r="A1324" t="s">
        <v>20</v>
      </c>
      <c r="B1324" t="s">
        <v>3121</v>
      </c>
      <c r="C1324" t="s">
        <v>851</v>
      </c>
      <c r="D1324">
        <v>0.20699999999999999</v>
      </c>
      <c r="E1324" t="s">
        <v>3150</v>
      </c>
      <c r="F1324" t="s">
        <v>24</v>
      </c>
      <c r="G1324" s="6">
        <v>45790.564687500002</v>
      </c>
      <c r="H1324" t="s">
        <v>25</v>
      </c>
      <c r="I1324" t="s">
        <v>26</v>
      </c>
      <c r="J1324" t="s">
        <v>3123</v>
      </c>
      <c r="K1324" t="s">
        <v>28</v>
      </c>
      <c r="M1324" t="s">
        <v>29</v>
      </c>
      <c r="N1324" t="s">
        <v>95</v>
      </c>
      <c r="O1324" t="s">
        <v>3151</v>
      </c>
      <c r="P1324" s="7" t="str">
        <f>HYPERLINK("https://collectormobile.dot.state.oh.us/arcgis/rest/services/ADAROW/ADA_ROW_Inventory_Image_Viewer/MapServer/3/535021/attachments/", "Photo Link")</f>
        <v>Photo Link</v>
      </c>
      <c r="Q1324" s="7" t="str">
        <f>HYPERLINK("http://data.mapchannels.com/dualmaps6/map.htm?lat=40.923774&amp;lng=-84.707406", "Map Channel Link")</f>
        <v>Map Channel Link</v>
      </c>
    </row>
    <row r="1325" spans="1:17" hidden="1" x14ac:dyDescent="0.25">
      <c r="A1325" t="s">
        <v>20</v>
      </c>
      <c r="B1325" t="s">
        <v>3121</v>
      </c>
      <c r="C1325" t="s">
        <v>78</v>
      </c>
      <c r="D1325">
        <v>0.11</v>
      </c>
      <c r="E1325" t="s">
        <v>3152</v>
      </c>
      <c r="F1325" t="s">
        <v>24</v>
      </c>
      <c r="G1325" s="6">
        <v>45790.564687500002</v>
      </c>
      <c r="H1325" t="s">
        <v>25</v>
      </c>
      <c r="I1325" t="s">
        <v>26</v>
      </c>
      <c r="J1325" t="s">
        <v>3123</v>
      </c>
      <c r="K1325" t="s">
        <v>28</v>
      </c>
      <c r="M1325" t="s">
        <v>29</v>
      </c>
      <c r="N1325" t="s">
        <v>95</v>
      </c>
      <c r="O1325" t="s">
        <v>3153</v>
      </c>
      <c r="P1325" s="7" t="str">
        <f>HYPERLINK("https://collectormobile.dot.state.oh.us/arcgis/rest/services/ADAROW/ADA_ROW_Inventory_Image_Viewer/MapServer/3/535037/attachments/", "Photo Link")</f>
        <v>Photo Link</v>
      </c>
      <c r="Q1325" s="7" t="str">
        <f>HYPERLINK("http://data.mapchannels.com/dualmaps6/map.htm?lat=40.915458&amp;lng=-84.707423", "Map Channel Link")</f>
        <v>Map Channel Link</v>
      </c>
    </row>
    <row r="1326" spans="1:17" hidden="1" x14ac:dyDescent="0.25">
      <c r="A1326" t="s">
        <v>20</v>
      </c>
      <c r="B1326" t="s">
        <v>3121</v>
      </c>
      <c r="C1326" t="s">
        <v>78</v>
      </c>
      <c r="D1326">
        <v>0.11</v>
      </c>
      <c r="E1326" t="s">
        <v>3154</v>
      </c>
      <c r="F1326" t="s">
        <v>24</v>
      </c>
      <c r="G1326" s="6">
        <v>45790.564687500002</v>
      </c>
      <c r="H1326" t="s">
        <v>25</v>
      </c>
      <c r="I1326" t="s">
        <v>26</v>
      </c>
      <c r="J1326" t="s">
        <v>3123</v>
      </c>
      <c r="K1326" t="s">
        <v>28</v>
      </c>
      <c r="M1326" t="s">
        <v>29</v>
      </c>
      <c r="N1326" t="s">
        <v>953</v>
      </c>
      <c r="O1326" t="s">
        <v>3155</v>
      </c>
      <c r="P1326" s="7" t="str">
        <f>HYPERLINK("https://collectormobile.dot.state.oh.us/arcgis/rest/services/ADAROW/ADA_ROW_Inventory_Image_Viewer/MapServer/3/535038/attachments/", "Photo Link")</f>
        <v>Photo Link</v>
      </c>
      <c r="Q1326" s="7" t="str">
        <f>HYPERLINK("http://data.mapchannels.com/dualmaps6/map.htm?lat=40.915386&amp;lng=-84.707426", "Map Channel Link")</f>
        <v>Map Channel Link</v>
      </c>
    </row>
    <row r="1327" spans="1:17" hidden="1" x14ac:dyDescent="0.25">
      <c r="A1327" t="s">
        <v>20</v>
      </c>
      <c r="B1327" t="s">
        <v>3121</v>
      </c>
      <c r="C1327" t="s">
        <v>854</v>
      </c>
      <c r="D1327">
        <v>4.2999999999999997E-2</v>
      </c>
      <c r="E1327" t="s">
        <v>3156</v>
      </c>
      <c r="F1327" t="s">
        <v>24</v>
      </c>
      <c r="G1327" s="6">
        <v>45790.564687500002</v>
      </c>
      <c r="H1327" t="s">
        <v>25</v>
      </c>
      <c r="I1327" t="s">
        <v>26</v>
      </c>
      <c r="J1327" t="s">
        <v>3123</v>
      </c>
      <c r="K1327" t="s">
        <v>28</v>
      </c>
      <c r="M1327" t="s">
        <v>29</v>
      </c>
      <c r="N1327" t="s">
        <v>730</v>
      </c>
      <c r="O1327" t="s">
        <v>3157</v>
      </c>
      <c r="P1327" s="7" t="str">
        <f>HYPERLINK("https://collectormobile.dot.state.oh.us/arcgis/rest/services/ADAROW/ADA_ROW_Inventory_Image_Viewer/MapServer/3/534615/attachments/", "Photo Link")</f>
        <v>Photo Link</v>
      </c>
      <c r="Q1327" s="7" t="str">
        <f>HYPERLINK("http://data.mapchannels.com/dualmaps6/map.htm?lat=40.920750&amp;lng=-84.707415", "Map Channel Link")</f>
        <v>Map Channel Link</v>
      </c>
    </row>
    <row r="1328" spans="1:17" hidden="1" x14ac:dyDescent="0.25">
      <c r="A1328" t="s">
        <v>20</v>
      </c>
      <c r="B1328" t="s">
        <v>3121</v>
      </c>
      <c r="C1328" t="s">
        <v>854</v>
      </c>
      <c r="D1328">
        <v>4.2999999999999997E-2</v>
      </c>
      <c r="E1328" t="s">
        <v>3158</v>
      </c>
      <c r="F1328" t="s">
        <v>24</v>
      </c>
      <c r="G1328" s="6">
        <v>45790.564687500002</v>
      </c>
      <c r="H1328" t="s">
        <v>25</v>
      </c>
      <c r="I1328" t="s">
        <v>26</v>
      </c>
      <c r="J1328" t="s">
        <v>3123</v>
      </c>
      <c r="K1328" t="s">
        <v>28</v>
      </c>
      <c r="M1328" t="s">
        <v>29</v>
      </c>
      <c r="N1328" t="s">
        <v>51</v>
      </c>
      <c r="O1328" t="s">
        <v>3159</v>
      </c>
      <c r="P1328" s="7" t="str">
        <f>HYPERLINK("https://collectormobile.dot.state.oh.us/arcgis/rest/services/ADAROW/ADA_ROW_Inventory_Image_Viewer/MapServer/3/534616/attachments/", "Photo Link")</f>
        <v>Photo Link</v>
      </c>
      <c r="Q1328" s="7" t="str">
        <f>HYPERLINK("http://data.mapchannels.com/dualmaps6/map.htm?lat=40.920677&amp;lng=-84.707416", "Map Channel Link")</f>
        <v>Map Channel Link</v>
      </c>
    </row>
    <row r="1329" spans="1:17" hidden="1" x14ac:dyDescent="0.25">
      <c r="A1329" t="s">
        <v>20</v>
      </c>
      <c r="B1329" t="s">
        <v>3121</v>
      </c>
      <c r="C1329" t="s">
        <v>1604</v>
      </c>
      <c r="D1329">
        <v>0.253</v>
      </c>
      <c r="E1329" t="s">
        <v>3160</v>
      </c>
      <c r="F1329" t="s">
        <v>24</v>
      </c>
      <c r="G1329" s="6">
        <v>45790.564687500002</v>
      </c>
      <c r="H1329" t="s">
        <v>25</v>
      </c>
      <c r="I1329" t="s">
        <v>26</v>
      </c>
      <c r="J1329" t="s">
        <v>3123</v>
      </c>
      <c r="K1329" t="s">
        <v>38</v>
      </c>
      <c r="M1329" t="s">
        <v>29</v>
      </c>
      <c r="N1329" t="s">
        <v>39</v>
      </c>
      <c r="O1329" t="s">
        <v>3161</v>
      </c>
      <c r="P1329" s="7" t="str">
        <f>HYPERLINK("https://collectormobile.dot.state.oh.us/arcgis/rest/services/ADAROW/ADA_ROW_Inventory_Image_Viewer/MapServer/3/534618/attachments/", "Photo Link")</f>
        <v>Photo Link</v>
      </c>
      <c r="Q1329" s="7" t="str">
        <f>HYPERLINK("http://data.mapchannels.com/dualmaps6/map.htm?lat=40.917834&amp;lng=-84.707417", "Map Channel Link")</f>
        <v>Map Channel Link</v>
      </c>
    </row>
    <row r="1330" spans="1:17" hidden="1" x14ac:dyDescent="0.25">
      <c r="A1330" t="s">
        <v>20</v>
      </c>
      <c r="B1330" t="s">
        <v>3121</v>
      </c>
      <c r="C1330" t="s">
        <v>1604</v>
      </c>
      <c r="D1330">
        <v>0.254</v>
      </c>
      <c r="E1330" t="s">
        <v>3162</v>
      </c>
      <c r="F1330" t="s">
        <v>24</v>
      </c>
      <c r="G1330" s="6">
        <v>45790.564687500002</v>
      </c>
      <c r="H1330" t="s">
        <v>25</v>
      </c>
      <c r="I1330" t="s">
        <v>26</v>
      </c>
      <c r="J1330" t="s">
        <v>3123</v>
      </c>
      <c r="K1330" t="s">
        <v>28</v>
      </c>
      <c r="M1330" t="s">
        <v>29</v>
      </c>
      <c r="N1330" t="s">
        <v>591</v>
      </c>
      <c r="O1330" t="s">
        <v>3163</v>
      </c>
      <c r="P1330" s="7" t="str">
        <f>HYPERLINK("https://collectormobile.dot.state.oh.us/arcgis/rest/services/ADAROW/ADA_ROW_Inventory_Image_Viewer/MapServer/3/534617/attachments/", "Photo Link")</f>
        <v>Photo Link</v>
      </c>
      <c r="Q1330" s="7" t="str">
        <f>HYPERLINK("http://data.mapchannels.com/dualmaps6/map.htm?lat=40.917925&amp;lng=-84.707409", "Map Channel Link")</f>
        <v>Map Channel Link</v>
      </c>
    </row>
    <row r="1331" spans="1:17" hidden="1" x14ac:dyDescent="0.25">
      <c r="A1331" t="s">
        <v>20</v>
      </c>
      <c r="B1331" t="s">
        <v>3121</v>
      </c>
      <c r="C1331" t="s">
        <v>856</v>
      </c>
      <c r="D1331">
        <v>0.373</v>
      </c>
      <c r="E1331" t="s">
        <v>3164</v>
      </c>
      <c r="F1331" t="s">
        <v>24</v>
      </c>
      <c r="G1331" s="6">
        <v>45790.564687500002</v>
      </c>
      <c r="H1331" t="s">
        <v>25</v>
      </c>
      <c r="I1331" t="s">
        <v>26</v>
      </c>
      <c r="J1331" t="s">
        <v>3165</v>
      </c>
      <c r="K1331" t="s">
        <v>28</v>
      </c>
      <c r="M1331" t="s">
        <v>29</v>
      </c>
      <c r="N1331" t="s">
        <v>68</v>
      </c>
      <c r="O1331" t="s">
        <v>3166</v>
      </c>
      <c r="P1331" s="7" t="str">
        <f>HYPERLINK("https://collectormobile.dot.state.oh.us/arcgis/rest/services/ADAROW/ADA_ROW_Inventory_Image_Viewer/MapServer/3/534646/attachments/", "Photo Link")</f>
        <v>Photo Link</v>
      </c>
      <c r="Q1331" s="7" t="str">
        <f>HYPERLINK("http://data.mapchannels.com/dualmaps6/map.htm?lat=40.749411&amp;lng=-84.796786", "Map Channel Link")</f>
        <v>Map Channel Link</v>
      </c>
    </row>
    <row r="1332" spans="1:17" hidden="1" x14ac:dyDescent="0.25">
      <c r="A1332" t="s">
        <v>20</v>
      </c>
      <c r="B1332" t="s">
        <v>3121</v>
      </c>
      <c r="C1332" t="s">
        <v>856</v>
      </c>
      <c r="D1332">
        <v>0.435</v>
      </c>
      <c r="E1332" t="s">
        <v>3167</v>
      </c>
      <c r="F1332" t="s">
        <v>24</v>
      </c>
      <c r="G1332" s="6">
        <v>45790.564837962957</v>
      </c>
      <c r="H1332" t="s">
        <v>25</v>
      </c>
      <c r="I1332" t="s">
        <v>26</v>
      </c>
      <c r="J1332" t="s">
        <v>3165</v>
      </c>
      <c r="K1332" t="s">
        <v>28</v>
      </c>
      <c r="M1332" t="s">
        <v>29</v>
      </c>
      <c r="N1332" t="s">
        <v>68</v>
      </c>
      <c r="O1332" t="s">
        <v>3168</v>
      </c>
      <c r="P1332" s="7" t="str">
        <f>HYPERLINK("https://collectormobile.dot.state.oh.us/arcgis/rest/services/ADAROW/ADA_ROW_Inventory_Image_Viewer/MapServer/3/535050/attachments/", "Photo Link")</f>
        <v>Photo Link</v>
      </c>
      <c r="Q1332" s="7" t="str">
        <f>HYPERLINK("http://data.mapchannels.com/dualmaps6/map.htm?lat=40.748877&amp;lng=-84.795857", "Map Channel Link")</f>
        <v>Map Channel Link</v>
      </c>
    </row>
    <row r="1333" spans="1:17" hidden="1" x14ac:dyDescent="0.25">
      <c r="A1333" t="s">
        <v>20</v>
      </c>
      <c r="B1333" t="s">
        <v>3121</v>
      </c>
      <c r="C1333" t="s">
        <v>856</v>
      </c>
      <c r="D1333">
        <v>0.59299999999999997</v>
      </c>
      <c r="E1333" t="s">
        <v>3169</v>
      </c>
      <c r="F1333" t="s">
        <v>24</v>
      </c>
      <c r="G1333" s="6">
        <v>45790.564837962957</v>
      </c>
      <c r="H1333" t="s">
        <v>25</v>
      </c>
      <c r="I1333" t="s">
        <v>26</v>
      </c>
      <c r="J1333" t="s">
        <v>3165</v>
      </c>
      <c r="K1333" t="s">
        <v>28</v>
      </c>
      <c r="M1333" t="s">
        <v>29</v>
      </c>
      <c r="N1333" t="s">
        <v>2915</v>
      </c>
      <c r="O1333" t="s">
        <v>3170</v>
      </c>
      <c r="P1333" s="7" t="str">
        <f>HYPERLINK("https://collectormobile.dot.state.oh.us/arcgis/rest/services/ADAROW/ADA_ROW_Inventory_Image_Viewer/MapServer/3/535054/attachments/", "Photo Link")</f>
        <v>Photo Link</v>
      </c>
      <c r="Q1333" s="7" t="str">
        <f>HYPERLINK("http://data.mapchannels.com/dualmaps6/map.htm?lat=40.748178&amp;lng=-84.793271", "Map Channel Link")</f>
        <v>Map Channel Link</v>
      </c>
    </row>
    <row r="1334" spans="1:17" hidden="1" x14ac:dyDescent="0.25">
      <c r="A1334" t="s">
        <v>20</v>
      </c>
      <c r="B1334" t="s">
        <v>3121</v>
      </c>
      <c r="C1334" t="s">
        <v>856</v>
      </c>
      <c r="D1334">
        <v>0.59399999999999997</v>
      </c>
      <c r="E1334" t="s">
        <v>3171</v>
      </c>
      <c r="F1334" t="s">
        <v>24</v>
      </c>
      <c r="G1334" s="6">
        <v>45790.564837962957</v>
      </c>
      <c r="H1334" t="s">
        <v>25</v>
      </c>
      <c r="I1334" t="s">
        <v>26</v>
      </c>
      <c r="J1334" t="s">
        <v>3165</v>
      </c>
      <c r="K1334" t="s">
        <v>38</v>
      </c>
      <c r="M1334" t="s">
        <v>29</v>
      </c>
      <c r="N1334" t="s">
        <v>39</v>
      </c>
      <c r="O1334" t="s">
        <v>3172</v>
      </c>
      <c r="P1334" s="7" t="str">
        <f>HYPERLINK("https://collectormobile.dot.state.oh.us/arcgis/rest/services/ADAROW/ADA_ROW_Inventory_Image_Viewer/MapServer/3/535052/attachments/", "Photo Link")</f>
        <v>Photo Link</v>
      </c>
      <c r="Q1334" s="7" t="str">
        <f>HYPERLINK("http://data.mapchannels.com/dualmaps6/map.htm?lat=40.748074&amp;lng=-84.793230", "Map Channel Link")</f>
        <v>Map Channel Link</v>
      </c>
    </row>
    <row r="1335" spans="1:17" hidden="1" x14ac:dyDescent="0.25">
      <c r="A1335" t="s">
        <v>20</v>
      </c>
      <c r="B1335" t="s">
        <v>3121</v>
      </c>
      <c r="C1335" t="s">
        <v>856</v>
      </c>
      <c r="D1335">
        <v>0.60199999999999998</v>
      </c>
      <c r="E1335" t="s">
        <v>3173</v>
      </c>
      <c r="F1335" t="s">
        <v>24</v>
      </c>
      <c r="G1335" s="6">
        <v>45790.564837962957</v>
      </c>
      <c r="H1335" t="s">
        <v>25</v>
      </c>
      <c r="I1335" t="s">
        <v>26</v>
      </c>
      <c r="J1335" t="s">
        <v>3165</v>
      </c>
      <c r="K1335" t="s">
        <v>28</v>
      </c>
      <c r="M1335" t="s">
        <v>29</v>
      </c>
      <c r="N1335" t="s">
        <v>68</v>
      </c>
      <c r="O1335" t="s">
        <v>3174</v>
      </c>
      <c r="P1335" s="7" t="str">
        <f>HYPERLINK("https://collectormobile.dot.state.oh.us/arcgis/rest/services/ADAROW/ADA_ROW_Inventory_Image_Viewer/MapServer/3/535055/attachments/", "Photo Link")</f>
        <v>Photo Link</v>
      </c>
      <c r="Q1335" s="7" t="str">
        <f>HYPERLINK("http://data.mapchannels.com/dualmaps6/map.htm?lat=40.748203&amp;lng=-84.793111", "Map Channel Link")</f>
        <v>Map Channel Link</v>
      </c>
    </row>
    <row r="1336" spans="1:17" hidden="1" x14ac:dyDescent="0.25">
      <c r="A1336" t="s">
        <v>20</v>
      </c>
      <c r="B1336" t="s">
        <v>3121</v>
      </c>
      <c r="C1336" t="s">
        <v>856</v>
      </c>
      <c r="D1336">
        <v>0.73599999999999999</v>
      </c>
      <c r="E1336" t="s">
        <v>3175</v>
      </c>
      <c r="F1336" t="s">
        <v>24</v>
      </c>
      <c r="G1336" s="6">
        <v>45790.564687500002</v>
      </c>
      <c r="H1336" t="s">
        <v>25</v>
      </c>
      <c r="I1336" t="s">
        <v>26</v>
      </c>
      <c r="J1336" t="s">
        <v>3165</v>
      </c>
      <c r="K1336" t="s">
        <v>124</v>
      </c>
      <c r="M1336" t="s">
        <v>29</v>
      </c>
      <c r="N1336" t="s">
        <v>2910</v>
      </c>
      <c r="O1336" t="s">
        <v>3176</v>
      </c>
      <c r="P1336" s="7" t="str">
        <f>HYPERLINK("https://collectormobile.dot.state.oh.us/arcgis/rest/services/ADAROW/ADA_ROW_Inventory_Image_Viewer/MapServer/3/534649/attachments/", "Photo Link")</f>
        <v>Photo Link</v>
      </c>
      <c r="Q1336" s="7" t="str">
        <f>HYPERLINK("http://data.mapchannels.com/dualmaps6/map.htm?lat=40.748494&amp;lng=-84.790587", "Map Channel Link")</f>
        <v>Map Channel Link</v>
      </c>
    </row>
    <row r="1337" spans="1:17" hidden="1" x14ac:dyDescent="0.25">
      <c r="A1337" t="s">
        <v>20</v>
      </c>
      <c r="B1337" t="s">
        <v>3121</v>
      </c>
      <c r="C1337" t="s">
        <v>856</v>
      </c>
      <c r="D1337">
        <v>0.74</v>
      </c>
      <c r="E1337" t="s">
        <v>3177</v>
      </c>
      <c r="F1337" t="s">
        <v>24</v>
      </c>
      <c r="G1337" s="6">
        <v>45790.564837962957</v>
      </c>
      <c r="H1337" t="s">
        <v>25</v>
      </c>
      <c r="I1337" t="s">
        <v>26</v>
      </c>
      <c r="J1337" t="s">
        <v>3165</v>
      </c>
      <c r="K1337" t="s">
        <v>28</v>
      </c>
      <c r="M1337" t="s">
        <v>29</v>
      </c>
      <c r="N1337" t="s">
        <v>196</v>
      </c>
      <c r="O1337" t="s">
        <v>3178</v>
      </c>
      <c r="P1337" s="7" t="str">
        <f>HYPERLINK("https://collectormobile.dot.state.oh.us/arcgis/rest/services/ADAROW/ADA_ROW_Inventory_Image_Viewer/MapServer/3/535057/attachments/", "Photo Link")</f>
        <v>Photo Link</v>
      </c>
      <c r="Q1337" s="7" t="str">
        <f>HYPERLINK("http://data.mapchannels.com/dualmaps6/map.htm?lat=40.748621&amp;lng=-84.790548", "Map Channel Link")</f>
        <v>Map Channel Link</v>
      </c>
    </row>
    <row r="1338" spans="1:17" hidden="1" x14ac:dyDescent="0.25">
      <c r="A1338" t="s">
        <v>20</v>
      </c>
      <c r="B1338" t="s">
        <v>3121</v>
      </c>
      <c r="C1338" t="s">
        <v>856</v>
      </c>
      <c r="D1338">
        <v>0.88500000000000001</v>
      </c>
      <c r="E1338" t="s">
        <v>3179</v>
      </c>
      <c r="F1338" t="s">
        <v>24</v>
      </c>
      <c r="G1338" s="6">
        <v>45790.564837962957</v>
      </c>
      <c r="H1338" t="s">
        <v>25</v>
      </c>
      <c r="I1338" t="s">
        <v>26</v>
      </c>
      <c r="J1338" t="s">
        <v>3165</v>
      </c>
      <c r="K1338" t="s">
        <v>124</v>
      </c>
      <c r="M1338" t="s">
        <v>29</v>
      </c>
      <c r="N1338" t="s">
        <v>3180</v>
      </c>
      <c r="O1338" t="s">
        <v>3181</v>
      </c>
      <c r="P1338" s="7" t="str">
        <f>HYPERLINK("https://collectormobile.dot.state.oh.us/arcgis/rest/services/ADAROW/ADA_ROW_Inventory_Image_Viewer/MapServer/3/535059/attachments/", "Photo Link")</f>
        <v>Photo Link</v>
      </c>
      <c r="Q1338" s="7" t="str">
        <f>HYPERLINK("http://data.mapchannels.com/dualmaps6/map.htm?lat=40.746577&amp;lng=-84.789983", "Map Channel Link")</f>
        <v>Map Channel Link</v>
      </c>
    </row>
    <row r="1339" spans="1:17" hidden="1" x14ac:dyDescent="0.25">
      <c r="A1339" t="s">
        <v>20</v>
      </c>
      <c r="B1339" t="s">
        <v>3121</v>
      </c>
      <c r="C1339" t="s">
        <v>856</v>
      </c>
      <c r="D1339">
        <v>0.94799999999999995</v>
      </c>
      <c r="E1339" t="s">
        <v>3182</v>
      </c>
      <c r="F1339" t="s">
        <v>24</v>
      </c>
      <c r="G1339" s="6">
        <v>45790.564837962957</v>
      </c>
      <c r="H1339" t="s">
        <v>25</v>
      </c>
      <c r="I1339" t="s">
        <v>26</v>
      </c>
      <c r="J1339" t="s">
        <v>3165</v>
      </c>
      <c r="K1339" t="s">
        <v>124</v>
      </c>
      <c r="M1339" t="s">
        <v>29</v>
      </c>
      <c r="N1339" t="s">
        <v>872</v>
      </c>
      <c r="O1339" t="s">
        <v>3183</v>
      </c>
      <c r="P1339" s="7" t="str">
        <f>HYPERLINK("https://collectormobile.dot.state.oh.us/arcgis/rest/services/ADAROW/ADA_ROW_Inventory_Image_Viewer/MapServer/3/535061/attachments/", "Photo Link")</f>
        <v>Photo Link</v>
      </c>
      <c r="Q1339" s="7" t="str">
        <f>HYPERLINK("http://data.mapchannels.com/dualmaps6/map.htm?lat=40.745759&amp;lng=-84.789534", "Map Channel Link")</f>
        <v>Map Channel Link</v>
      </c>
    </row>
    <row r="1340" spans="1:17" hidden="1" x14ac:dyDescent="0.25">
      <c r="A1340" t="s">
        <v>20</v>
      </c>
      <c r="B1340" t="s">
        <v>3121</v>
      </c>
      <c r="C1340" t="s">
        <v>879</v>
      </c>
      <c r="D1340">
        <v>3.0000000000000001E-3</v>
      </c>
      <c r="E1340" t="s">
        <v>3184</v>
      </c>
      <c r="F1340" t="s">
        <v>143</v>
      </c>
      <c r="G1340" s="6">
        <v>43409.825185185182</v>
      </c>
      <c r="H1340" t="s">
        <v>25</v>
      </c>
      <c r="I1340" t="s">
        <v>102</v>
      </c>
      <c r="J1340" t="s">
        <v>144</v>
      </c>
      <c r="K1340" t="s">
        <v>28</v>
      </c>
      <c r="M1340" t="s">
        <v>29</v>
      </c>
      <c r="N1340" t="s">
        <v>68</v>
      </c>
      <c r="O1340" t="s">
        <v>3185</v>
      </c>
      <c r="P1340" s="7" t="str">
        <f>HYPERLINK("https://collectormobile.dot.state.oh.us/arcgis/rest/services/ADAROW/ADA_ROW_Inventory_Image_Viewer/MapServer/3/87845/attachments/", "Photo Link")</f>
        <v>Photo Link</v>
      </c>
      <c r="Q1340" s="7" t="str">
        <f>HYPERLINK("http://data.mapchannels.com/dualmaps6/map.htm?lat=40.843732&amp;lng=-84.346202", "Map Channel Link")</f>
        <v>Map Channel Link</v>
      </c>
    </row>
    <row r="1341" spans="1:17" hidden="1" x14ac:dyDescent="0.25">
      <c r="A1341" t="s">
        <v>20</v>
      </c>
      <c r="B1341" t="s">
        <v>3121</v>
      </c>
      <c r="C1341" t="s">
        <v>879</v>
      </c>
      <c r="D1341">
        <v>7.0000000000000001E-3</v>
      </c>
      <c r="E1341" t="s">
        <v>3186</v>
      </c>
      <c r="F1341" t="s">
        <v>143</v>
      </c>
      <c r="G1341" s="6">
        <v>43409.825185185182</v>
      </c>
      <c r="H1341" t="s">
        <v>25</v>
      </c>
      <c r="I1341" t="s">
        <v>102</v>
      </c>
      <c r="J1341" t="s">
        <v>144</v>
      </c>
      <c r="K1341" t="s">
        <v>38</v>
      </c>
      <c r="M1341" t="s">
        <v>29</v>
      </c>
      <c r="N1341" t="s">
        <v>3187</v>
      </c>
      <c r="O1341" t="s">
        <v>3185</v>
      </c>
      <c r="P1341" s="7" t="str">
        <f>HYPERLINK("https://collectormobile.dot.state.oh.us/arcgis/rest/services/ADAROW/ADA_ROW_Inventory_Image_Viewer/MapServer/3/87843/attachments/", "Photo Link")</f>
        <v>Photo Link</v>
      </c>
      <c r="Q1341" s="7" t="str">
        <f>HYPERLINK("http://data.mapchannels.com/dualmaps6/map.htm?lat=40.843788&amp;lng=-84.346354", "Map Channel Link")</f>
        <v>Map Channel Link</v>
      </c>
    </row>
    <row r="1342" spans="1:17" hidden="1" x14ac:dyDescent="0.25">
      <c r="A1342" t="s">
        <v>20</v>
      </c>
      <c r="B1342" t="s">
        <v>3121</v>
      </c>
      <c r="C1342" t="s">
        <v>887</v>
      </c>
      <c r="D1342">
        <v>7.5999999999999998E-2</v>
      </c>
      <c r="E1342" t="s">
        <v>3188</v>
      </c>
      <c r="F1342" t="s">
        <v>143</v>
      </c>
      <c r="G1342" s="6">
        <v>43409.825185185182</v>
      </c>
      <c r="H1342" t="s">
        <v>25</v>
      </c>
      <c r="I1342" t="s">
        <v>102</v>
      </c>
      <c r="J1342" t="s">
        <v>144</v>
      </c>
      <c r="K1342"/>
      <c r="M1342" t="s">
        <v>29</v>
      </c>
      <c r="N1342" t="s">
        <v>200</v>
      </c>
      <c r="O1342" t="s">
        <v>3189</v>
      </c>
      <c r="P1342" s="7" t="str">
        <f>HYPERLINK("https://collectormobile.dot.state.oh.us/arcgis/rest/services/ADAROW/ADA_ROW_Inventory_Image_Viewer/MapServer/3/87373/attachments/", "Photo Link")</f>
        <v>Photo Link</v>
      </c>
      <c r="Q1342" s="7" t="str">
        <f>HYPERLINK("http://data.mapchannels.com/dualmaps6/map.htm?lat=40.843797&amp;lng=-84.343592", "Map Channel Link")</f>
        <v>Map Channel Link</v>
      </c>
    </row>
    <row r="1343" spans="1:17" hidden="1" x14ac:dyDescent="0.25">
      <c r="A1343" t="s">
        <v>20</v>
      </c>
      <c r="B1343" t="s">
        <v>3121</v>
      </c>
      <c r="C1343" t="s">
        <v>1629</v>
      </c>
      <c r="D1343">
        <v>1.4219999999999999</v>
      </c>
      <c r="E1343" t="s">
        <v>3190</v>
      </c>
      <c r="F1343" t="s">
        <v>24</v>
      </c>
      <c r="G1343" s="6">
        <v>45790.564687500002</v>
      </c>
      <c r="H1343" t="s">
        <v>25</v>
      </c>
      <c r="I1343" t="s">
        <v>26</v>
      </c>
      <c r="J1343" t="s">
        <v>3165</v>
      </c>
      <c r="K1343" t="s">
        <v>124</v>
      </c>
      <c r="M1343" t="s">
        <v>29</v>
      </c>
      <c r="N1343" t="s">
        <v>843</v>
      </c>
      <c r="O1343" t="s">
        <v>3191</v>
      </c>
      <c r="P1343" s="7" t="str">
        <f>HYPERLINK("https://collectormobile.dot.state.oh.us/arcgis/rest/services/ADAROW/ADA_ROW_Inventory_Image_Viewer/MapServer/3/534650/attachments/", "Photo Link")</f>
        <v>Photo Link</v>
      </c>
      <c r="Q1343" s="7" t="str">
        <f>HYPERLINK("http://data.mapchannels.com/dualmaps6/map.htm?lat=40.748540&amp;lng=-84.790317", "Map Channel Link")</f>
        <v>Map Channel Link</v>
      </c>
    </row>
    <row r="1344" spans="1:17" hidden="1" x14ac:dyDescent="0.25">
      <c r="A1344" t="s">
        <v>20</v>
      </c>
      <c r="B1344" t="s">
        <v>3121</v>
      </c>
      <c r="C1344" t="s">
        <v>1629</v>
      </c>
      <c r="D1344">
        <v>5.7160000000000002</v>
      </c>
      <c r="E1344" t="s">
        <v>3192</v>
      </c>
      <c r="F1344" t="s">
        <v>24</v>
      </c>
      <c r="G1344" s="6">
        <v>45790.564687500002</v>
      </c>
      <c r="H1344" t="s">
        <v>25</v>
      </c>
      <c r="I1344" t="s">
        <v>26</v>
      </c>
      <c r="J1344" t="s">
        <v>3193</v>
      </c>
      <c r="K1344" t="s">
        <v>124</v>
      </c>
      <c r="M1344" t="s">
        <v>29</v>
      </c>
      <c r="N1344" t="s">
        <v>877</v>
      </c>
      <c r="O1344" t="s">
        <v>3194</v>
      </c>
      <c r="P1344" s="7" t="str">
        <f>HYPERLINK("https://collectormobile.dot.state.oh.us/arcgis/rest/services/ADAROW/ADA_ROW_Inventory_Image_Viewer/MapServer/3/534657/attachments/", "Photo Link")</f>
        <v>Photo Link</v>
      </c>
      <c r="Q1344" s="7" t="str">
        <f>HYPERLINK("http://data.mapchannels.com/dualmaps6/map.htm?lat=40.800884&amp;lng=-84.775209", "Map Channel Link")</f>
        <v>Map Channel Link</v>
      </c>
    </row>
    <row r="1345" spans="1:17" hidden="1" x14ac:dyDescent="0.25">
      <c r="A1345" t="s">
        <v>20</v>
      </c>
      <c r="B1345" t="s">
        <v>3121</v>
      </c>
      <c r="C1345" t="s">
        <v>1629</v>
      </c>
      <c r="D1345">
        <v>16.846</v>
      </c>
      <c r="E1345" t="s">
        <v>3195</v>
      </c>
      <c r="F1345" t="s">
        <v>24</v>
      </c>
      <c r="G1345" s="6">
        <v>45790.564837962957</v>
      </c>
      <c r="H1345" t="s">
        <v>25</v>
      </c>
      <c r="I1345" t="s">
        <v>26</v>
      </c>
      <c r="J1345" t="s">
        <v>3123</v>
      </c>
      <c r="K1345" t="s">
        <v>28</v>
      </c>
      <c r="M1345" t="s">
        <v>29</v>
      </c>
      <c r="N1345" t="s">
        <v>33</v>
      </c>
      <c r="O1345" t="s">
        <v>3196</v>
      </c>
      <c r="P1345" s="7" t="str">
        <f>HYPERLINK("https://collectormobile.dot.state.oh.us/arcgis/rest/services/ADAROW/ADA_ROW_Inventory_Image_Viewer/MapServer/3/551768/attachments/", "Photo Link")</f>
        <v>Photo Link</v>
      </c>
      <c r="Q1345" s="7" t="str">
        <f>HYPERLINK("http://data.mapchannels.com/dualmaps6/map.htm?lat=40.916835&amp;lng=-84.707266", "Map Channel Link")</f>
        <v>Map Channel Link</v>
      </c>
    </row>
    <row r="1346" spans="1:17" hidden="1" x14ac:dyDescent="0.25">
      <c r="A1346" t="s">
        <v>20</v>
      </c>
      <c r="B1346" t="s">
        <v>3121</v>
      </c>
      <c r="C1346" t="s">
        <v>1629</v>
      </c>
      <c r="D1346">
        <v>16.847000000000001</v>
      </c>
      <c r="E1346" t="s">
        <v>3197</v>
      </c>
      <c r="F1346" t="s">
        <v>24</v>
      </c>
      <c r="G1346" s="6">
        <v>45790.564687500002</v>
      </c>
      <c r="H1346" t="s">
        <v>25</v>
      </c>
      <c r="I1346" t="s">
        <v>26</v>
      </c>
      <c r="J1346" t="s">
        <v>3123</v>
      </c>
      <c r="K1346" t="s">
        <v>38</v>
      </c>
      <c r="M1346" t="s">
        <v>29</v>
      </c>
      <c r="N1346" t="s">
        <v>1218</v>
      </c>
      <c r="O1346" t="s">
        <v>3198</v>
      </c>
      <c r="P1346" s="7" t="str">
        <f>HYPERLINK("https://collectormobile.dot.state.oh.us/arcgis/rest/services/ADAROW/ADA_ROW_Inventory_Image_Viewer/MapServer/3/535035/attachments/", "Photo Link")</f>
        <v>Photo Link</v>
      </c>
      <c r="Q1346" s="7" t="str">
        <f>HYPERLINK("http://data.mapchannels.com/dualmaps6/map.htm?lat=40.916856&amp;lng=-84.707233", "Map Channel Link")</f>
        <v>Map Channel Link</v>
      </c>
    </row>
    <row r="1347" spans="1:17" hidden="1" x14ac:dyDescent="0.25">
      <c r="A1347" t="s">
        <v>20</v>
      </c>
      <c r="B1347" t="s">
        <v>3121</v>
      </c>
      <c r="C1347" t="s">
        <v>1629</v>
      </c>
      <c r="D1347">
        <v>16.87</v>
      </c>
      <c r="E1347" t="s">
        <v>3199</v>
      </c>
      <c r="F1347" t="s">
        <v>24</v>
      </c>
      <c r="G1347" s="6">
        <v>45790.564687500002</v>
      </c>
      <c r="H1347" t="s">
        <v>25</v>
      </c>
      <c r="I1347" t="s">
        <v>26</v>
      </c>
      <c r="J1347" t="s">
        <v>3123</v>
      </c>
      <c r="K1347" t="s">
        <v>28</v>
      </c>
      <c r="M1347" t="s">
        <v>29</v>
      </c>
      <c r="N1347" t="s">
        <v>3200</v>
      </c>
      <c r="O1347" t="s">
        <v>3201</v>
      </c>
      <c r="P1347" s="7" t="str">
        <f>HYPERLINK("https://collectormobile.dot.state.oh.us/arcgis/rest/services/ADAROW/ADA_ROW_Inventory_Image_Viewer/MapServer/3/534620/attachments/", "Photo Link")</f>
        <v>Photo Link</v>
      </c>
      <c r="Q1347" s="7" t="str">
        <f>HYPERLINK("http://data.mapchannels.com/dualmaps6/map.htm?lat=40.917194&amp;lng=-84.707242", "Map Channel Link")</f>
        <v>Map Channel Link</v>
      </c>
    </row>
    <row r="1348" spans="1:17" hidden="1" x14ac:dyDescent="0.25">
      <c r="A1348" t="s">
        <v>20</v>
      </c>
      <c r="B1348" t="s">
        <v>3121</v>
      </c>
      <c r="C1348" t="s">
        <v>1629</v>
      </c>
      <c r="D1348">
        <v>16.884</v>
      </c>
      <c r="E1348" t="s">
        <v>3202</v>
      </c>
      <c r="F1348" t="s">
        <v>24</v>
      </c>
      <c r="G1348" s="6">
        <v>45790.564687500002</v>
      </c>
      <c r="H1348" t="s">
        <v>25</v>
      </c>
      <c r="I1348" t="s">
        <v>26</v>
      </c>
      <c r="J1348" t="s">
        <v>3123</v>
      </c>
      <c r="K1348" t="s">
        <v>28</v>
      </c>
      <c r="M1348" t="s">
        <v>29</v>
      </c>
      <c r="N1348" t="s">
        <v>953</v>
      </c>
      <c r="O1348" t="s">
        <v>3203</v>
      </c>
      <c r="P1348" s="7" t="str">
        <f>HYPERLINK("https://collectormobile.dot.state.oh.us/arcgis/rest/services/ADAROW/ADA_ROW_Inventory_Image_Viewer/MapServer/3/534619/attachments/", "Photo Link")</f>
        <v>Photo Link</v>
      </c>
      <c r="Q1348" s="7" t="str">
        <f>HYPERLINK("http://data.mapchannels.com/dualmaps6/map.htm?lat=40.917393&amp;lng=-84.707246", "Map Channel Link")</f>
        <v>Map Channel Link</v>
      </c>
    </row>
    <row r="1349" spans="1:17" hidden="1" x14ac:dyDescent="0.25">
      <c r="A1349" t="s">
        <v>20</v>
      </c>
      <c r="B1349" t="s">
        <v>3121</v>
      </c>
      <c r="C1349" t="s">
        <v>1629</v>
      </c>
      <c r="D1349">
        <v>16.963000000000001</v>
      </c>
      <c r="E1349" t="s">
        <v>3204</v>
      </c>
      <c r="F1349" t="s">
        <v>24</v>
      </c>
      <c r="G1349" s="6">
        <v>45790.564687500002</v>
      </c>
      <c r="H1349" t="s">
        <v>25</v>
      </c>
      <c r="I1349" t="s">
        <v>26</v>
      </c>
      <c r="J1349" t="s">
        <v>3123</v>
      </c>
      <c r="K1349" t="s">
        <v>28</v>
      </c>
      <c r="M1349" t="s">
        <v>29</v>
      </c>
      <c r="N1349" t="s">
        <v>730</v>
      </c>
      <c r="O1349" t="s">
        <v>3205</v>
      </c>
      <c r="P1349" s="7" t="str">
        <f>HYPERLINK("https://collectormobile.dot.state.oh.us/arcgis/rest/services/ADAROW/ADA_ROW_Inventory_Image_Viewer/MapServer/3/535029/attachments/", "Photo Link")</f>
        <v>Photo Link</v>
      </c>
      <c r="Q1349" s="7" t="str">
        <f>HYPERLINK("http://data.mapchannels.com/dualmaps6/map.htm?lat=40.918541&amp;lng=-84.707246", "Map Channel Link")</f>
        <v>Map Channel Link</v>
      </c>
    </row>
    <row r="1350" spans="1:17" hidden="1" x14ac:dyDescent="0.25">
      <c r="A1350" t="s">
        <v>20</v>
      </c>
      <c r="B1350" t="s">
        <v>3121</v>
      </c>
      <c r="C1350" t="s">
        <v>2248</v>
      </c>
      <c r="D1350">
        <v>0.24299999999999999</v>
      </c>
      <c r="E1350" t="s">
        <v>3206</v>
      </c>
      <c r="F1350" t="s">
        <v>24</v>
      </c>
      <c r="G1350" s="6">
        <v>45510.63658564815</v>
      </c>
      <c r="H1350" t="s">
        <v>25</v>
      </c>
      <c r="I1350" t="s">
        <v>102</v>
      </c>
      <c r="J1350" t="s">
        <v>144</v>
      </c>
      <c r="K1350" t="s">
        <v>38</v>
      </c>
      <c r="M1350" t="s">
        <v>29</v>
      </c>
      <c r="N1350" t="s">
        <v>39</v>
      </c>
      <c r="O1350" t="s">
        <v>3207</v>
      </c>
      <c r="P1350" s="7" t="str">
        <f>HYPERLINK("https://collectormobile.dot.state.oh.us/arcgis/rest/services/ADAROW/ADA_ROW_Inventory_Image_Viewer/MapServer/3/598853/attachments/", "Photo Link")</f>
        <v>Photo Link</v>
      </c>
      <c r="Q1350" s="7" t="str">
        <f>HYPERLINK("http://data.mapchannels.com/dualmaps6/map.htm?lat=40.845948&amp;lng=-84.342654", "Map Channel Link")</f>
        <v>Map Channel Link</v>
      </c>
    </row>
    <row r="1351" spans="1:17" hidden="1" x14ac:dyDescent="0.25">
      <c r="A1351" t="s">
        <v>20</v>
      </c>
      <c r="B1351" t="s">
        <v>3121</v>
      </c>
      <c r="C1351" t="s">
        <v>3208</v>
      </c>
      <c r="D1351">
        <v>1.413</v>
      </c>
      <c r="E1351" t="s">
        <v>3209</v>
      </c>
      <c r="F1351" t="s">
        <v>24</v>
      </c>
      <c r="G1351" s="6">
        <v>45790.564687500002</v>
      </c>
      <c r="H1351" t="s">
        <v>25</v>
      </c>
      <c r="I1351" t="s">
        <v>26</v>
      </c>
      <c r="J1351" t="s">
        <v>3193</v>
      </c>
      <c r="K1351" t="s">
        <v>124</v>
      </c>
      <c r="M1351" t="s">
        <v>29</v>
      </c>
      <c r="N1351" t="s">
        <v>877</v>
      </c>
      <c r="O1351" t="s">
        <v>3210</v>
      </c>
      <c r="P1351" s="7" t="str">
        <f>HYPERLINK("https://collectormobile.dot.state.oh.us/arcgis/rest/services/ADAROW/ADA_ROW_Inventory_Image_Viewer/MapServer/3/534656/attachments/", "Photo Link")</f>
        <v>Photo Link</v>
      </c>
      <c r="Q1351" s="7" t="str">
        <f>HYPERLINK("http://data.mapchannels.com/dualmaps6/map.htm?lat=40.800885&amp;lng=-84.775376", "Map Channel Link")</f>
        <v>Map Channel Link</v>
      </c>
    </row>
    <row r="1352" spans="1:17" hidden="1" x14ac:dyDescent="0.25">
      <c r="A1352" t="s">
        <v>20</v>
      </c>
      <c r="B1352" t="s">
        <v>3121</v>
      </c>
      <c r="C1352" t="s">
        <v>1308</v>
      </c>
      <c r="D1352">
        <v>0.16500000000000001</v>
      </c>
      <c r="E1352" t="s">
        <v>3211</v>
      </c>
      <c r="F1352" t="s">
        <v>143</v>
      </c>
      <c r="G1352" s="6">
        <v>43409.825185185182</v>
      </c>
      <c r="H1352" t="s">
        <v>25</v>
      </c>
      <c r="I1352" t="s">
        <v>102</v>
      </c>
      <c r="J1352" t="s">
        <v>144</v>
      </c>
      <c r="K1352" t="s">
        <v>38</v>
      </c>
      <c r="M1352" t="s">
        <v>29</v>
      </c>
      <c r="N1352" t="s">
        <v>3212</v>
      </c>
      <c r="O1352" t="s">
        <v>3213</v>
      </c>
      <c r="P1352" s="7" t="str">
        <f>HYPERLINK("https://collectormobile.dot.state.oh.us/arcgis/rest/services/ADAROW/ADA_ROW_Inventory_Image_Viewer/MapServer/3/89483/attachments/", "Photo Link")</f>
        <v>Photo Link</v>
      </c>
      <c r="Q1352" s="7" t="str">
        <f>HYPERLINK("http://data.mapchannels.com/dualmaps6/map.htm?lat=40.843731&amp;lng=-84.349372", "Map Channel Link")</f>
        <v>Map Channel Link</v>
      </c>
    </row>
    <row r="1353" spans="1:17" hidden="1" x14ac:dyDescent="0.25">
      <c r="A1353" t="s">
        <v>20</v>
      </c>
      <c r="B1353" t="s">
        <v>3121</v>
      </c>
      <c r="C1353" t="s">
        <v>1308</v>
      </c>
      <c r="D1353">
        <v>0.16500000000000001</v>
      </c>
      <c r="E1353" t="s">
        <v>3214</v>
      </c>
      <c r="F1353" t="s">
        <v>143</v>
      </c>
      <c r="G1353" s="6">
        <v>43409.825185185182</v>
      </c>
      <c r="H1353" t="s">
        <v>25</v>
      </c>
      <c r="I1353" t="s">
        <v>102</v>
      </c>
      <c r="J1353" t="s">
        <v>144</v>
      </c>
      <c r="K1353" t="s">
        <v>38</v>
      </c>
      <c r="M1353" t="s">
        <v>29</v>
      </c>
      <c r="N1353" t="s">
        <v>250</v>
      </c>
      <c r="O1353" t="s">
        <v>3215</v>
      </c>
      <c r="P1353" s="7" t="str">
        <f>HYPERLINK("https://collectormobile.dot.state.oh.us/arcgis/rest/services/ADAROW/ADA_ROW_Inventory_Image_Viewer/MapServer/3/90686/attachments/", "Photo Link")</f>
        <v>Photo Link</v>
      </c>
      <c r="Q1353" s="7" t="str">
        <f>HYPERLINK("http://data.mapchannels.com/dualmaps6/map.htm?lat=40.843594&amp;lng=-84.349387", "Map Channel Link")</f>
        <v>Map Channel Link</v>
      </c>
    </row>
    <row r="1354" spans="1:17" hidden="1" x14ac:dyDescent="0.25">
      <c r="A1354" t="s">
        <v>20</v>
      </c>
      <c r="B1354" t="s">
        <v>3121</v>
      </c>
      <c r="C1354" t="s">
        <v>174</v>
      </c>
      <c r="D1354">
        <v>0.36</v>
      </c>
      <c r="E1354" t="s">
        <v>3216</v>
      </c>
      <c r="F1354" t="s">
        <v>24</v>
      </c>
      <c r="G1354" s="6">
        <v>45510.638321759259</v>
      </c>
      <c r="H1354" t="s">
        <v>25</v>
      </c>
      <c r="I1354" t="s">
        <v>102</v>
      </c>
      <c r="J1354" t="s">
        <v>144</v>
      </c>
      <c r="K1354" t="s">
        <v>28</v>
      </c>
      <c r="M1354" t="s">
        <v>29</v>
      </c>
      <c r="N1354" t="s">
        <v>68</v>
      </c>
      <c r="O1354" t="s">
        <v>3217</v>
      </c>
      <c r="P1354" s="7" t="str">
        <f>HYPERLINK("https://collectormobile.dot.state.oh.us/arcgis/rest/services/ADAROW/ADA_ROW_Inventory_Image_Viewer/MapServer/3/595917/attachments/", "Photo Link")</f>
        <v>Photo Link</v>
      </c>
      <c r="Q1354" s="7" t="str">
        <f>HYPERLINK("http://data.mapchannels.com/dualmaps6/map.htm?lat=40.845013&amp;lng=-84.342440", "Map Channel Link")</f>
        <v>Map Channel Link</v>
      </c>
    </row>
    <row r="1355" spans="1:17" hidden="1" x14ac:dyDescent="0.25">
      <c r="A1355" t="s">
        <v>20</v>
      </c>
      <c r="B1355" t="s">
        <v>3121</v>
      </c>
      <c r="C1355" t="s">
        <v>1362</v>
      </c>
      <c r="D1355">
        <v>9.6020000000000003</v>
      </c>
      <c r="E1355" t="s">
        <v>3218</v>
      </c>
      <c r="F1355" t="s">
        <v>24</v>
      </c>
      <c r="G1355" s="6">
        <v>45790.564687500002</v>
      </c>
      <c r="H1355" t="s">
        <v>25</v>
      </c>
      <c r="I1355" t="s">
        <v>26</v>
      </c>
      <c r="J1355" t="s">
        <v>3219</v>
      </c>
      <c r="K1355" t="s">
        <v>28</v>
      </c>
      <c r="M1355" t="s">
        <v>29</v>
      </c>
      <c r="N1355" t="s">
        <v>730</v>
      </c>
      <c r="O1355" t="s">
        <v>3220</v>
      </c>
      <c r="P1355" s="7" t="str">
        <f>HYPERLINK("https://collectormobile.dot.state.oh.us/arcgis/rest/services/ADAROW/ADA_ROW_Inventory_Image_Viewer/MapServer/3/534641/attachments/", "Photo Link")</f>
        <v>Photo Link</v>
      </c>
      <c r="Q1355" s="7" t="str">
        <f>HYPERLINK("http://data.mapchannels.com/dualmaps6/map.htm?lat=40.786176&amp;lng=-84.456323", "Map Channel Link")</f>
        <v>Map Channel Link</v>
      </c>
    </row>
    <row r="1356" spans="1:17" hidden="1" x14ac:dyDescent="0.25">
      <c r="A1356" t="s">
        <v>20</v>
      </c>
      <c r="B1356" t="s">
        <v>3121</v>
      </c>
      <c r="C1356" t="s">
        <v>1362</v>
      </c>
      <c r="D1356">
        <v>9.6259999999999994</v>
      </c>
      <c r="E1356" t="s">
        <v>3221</v>
      </c>
      <c r="F1356" t="s">
        <v>24</v>
      </c>
      <c r="G1356" s="6">
        <v>45790.564687500002</v>
      </c>
      <c r="H1356" t="s">
        <v>25</v>
      </c>
      <c r="I1356" t="s">
        <v>26</v>
      </c>
      <c r="J1356" t="s">
        <v>3219</v>
      </c>
      <c r="K1356" t="s">
        <v>124</v>
      </c>
      <c r="M1356" t="s">
        <v>29</v>
      </c>
      <c r="N1356" t="s">
        <v>3222</v>
      </c>
      <c r="O1356" t="s">
        <v>3223</v>
      </c>
      <c r="P1356" s="7" t="str">
        <f>HYPERLINK("https://collectormobile.dot.state.oh.us/arcgis/rest/services/ADAROW/ADA_ROW_Inventory_Image_Viewer/MapServer/3/534642/attachments/", "Photo Link")</f>
        <v>Photo Link</v>
      </c>
      <c r="Q1356" s="7" t="str">
        <f>HYPERLINK("http://data.mapchannels.com/dualmaps6/map.htm?lat=40.786442&amp;lng=-84.456470", "Map Channel Link")</f>
        <v>Map Channel Link</v>
      </c>
    </row>
    <row r="1357" spans="1:17" hidden="1" x14ac:dyDescent="0.25">
      <c r="A1357" t="s">
        <v>20</v>
      </c>
      <c r="B1357" t="s">
        <v>3121</v>
      </c>
      <c r="C1357" t="s">
        <v>1362</v>
      </c>
      <c r="D1357">
        <v>9.6270000000000007</v>
      </c>
      <c r="E1357" t="s">
        <v>3224</v>
      </c>
      <c r="F1357" t="s">
        <v>24</v>
      </c>
      <c r="G1357" s="6">
        <v>45790.564687500002</v>
      </c>
      <c r="H1357" t="s">
        <v>25</v>
      </c>
      <c r="I1357" t="s">
        <v>26</v>
      </c>
      <c r="J1357" t="s">
        <v>3219</v>
      </c>
      <c r="K1357" t="s">
        <v>38</v>
      </c>
      <c r="M1357" t="s">
        <v>29</v>
      </c>
      <c r="N1357" t="s">
        <v>33</v>
      </c>
      <c r="O1357" t="s">
        <v>3225</v>
      </c>
      <c r="P1357" s="7" t="str">
        <f>HYPERLINK("https://collectormobile.dot.state.oh.us/arcgis/rest/services/ADAROW/ADA_ROW_Inventory_Image_Viewer/MapServer/3/534643/attachments/", "Photo Link")</f>
        <v>Photo Link</v>
      </c>
      <c r="Q1357" s="7" t="str">
        <f>HYPERLINK("http://data.mapchannels.com/dualmaps6/map.htm?lat=40.786540&amp;lng=-84.456481", "Map Channel Link")</f>
        <v>Map Channel Link</v>
      </c>
    </row>
    <row r="1358" spans="1:17" hidden="1" x14ac:dyDescent="0.25">
      <c r="A1358" t="s">
        <v>20</v>
      </c>
      <c r="B1358" t="s">
        <v>3121</v>
      </c>
      <c r="C1358" t="s">
        <v>1362</v>
      </c>
      <c r="D1358">
        <v>9.6829999999999998</v>
      </c>
      <c r="E1358" t="s">
        <v>3226</v>
      </c>
      <c r="F1358" t="s">
        <v>24</v>
      </c>
      <c r="G1358" s="6">
        <v>45790.564687500002</v>
      </c>
      <c r="H1358" t="s">
        <v>25</v>
      </c>
      <c r="I1358" t="s">
        <v>26</v>
      </c>
      <c r="J1358" t="s">
        <v>3219</v>
      </c>
      <c r="K1358" t="s">
        <v>124</v>
      </c>
      <c r="M1358" t="s">
        <v>29</v>
      </c>
      <c r="N1358" t="s">
        <v>2403</v>
      </c>
      <c r="O1358" t="s">
        <v>3227</v>
      </c>
      <c r="P1358" s="7" t="str">
        <f>HYPERLINK("https://collectormobile.dot.state.oh.us/arcgis/rest/services/ADAROW/ADA_ROW_Inventory_Image_Viewer/MapServer/3/534644/attachments/", "Photo Link")</f>
        <v>Photo Link</v>
      </c>
      <c r="Q1358" s="7" t="str">
        <f>HYPERLINK("http://data.mapchannels.com/dualmaps6/map.htm?lat=40.786428&amp;lng=-84.457543", "Map Channel Link")</f>
        <v>Map Channel Link</v>
      </c>
    </row>
    <row r="1359" spans="1:17" hidden="1" x14ac:dyDescent="0.25">
      <c r="A1359" t="s">
        <v>20</v>
      </c>
      <c r="B1359" t="s">
        <v>3121</v>
      </c>
      <c r="C1359" t="s">
        <v>1362</v>
      </c>
      <c r="D1359">
        <v>9.7370000000000001</v>
      </c>
      <c r="E1359" t="s">
        <v>3228</v>
      </c>
      <c r="F1359" t="s">
        <v>24</v>
      </c>
      <c r="G1359" s="6">
        <v>45790.564687500002</v>
      </c>
      <c r="H1359" t="s">
        <v>25</v>
      </c>
      <c r="I1359" t="s">
        <v>26</v>
      </c>
      <c r="J1359" t="s">
        <v>3219</v>
      </c>
      <c r="K1359" t="s">
        <v>28</v>
      </c>
      <c r="M1359" t="s">
        <v>29</v>
      </c>
      <c r="N1359" t="s">
        <v>33</v>
      </c>
      <c r="O1359" t="s">
        <v>3229</v>
      </c>
      <c r="P1359" s="7" t="str">
        <f>HYPERLINK("https://collectormobile.dot.state.oh.us/arcgis/rest/services/ADAROW/ADA_ROW_Inventory_Image_Viewer/MapServer/3/534645/attachments/", "Photo Link")</f>
        <v>Photo Link</v>
      </c>
      <c r="Q1359" s="7" t="str">
        <f>HYPERLINK("http://data.mapchannels.com/dualmaps6/map.htm?lat=40.786487&amp;lng=-84.458573", "Map Channel Link")</f>
        <v>Map Channel Link</v>
      </c>
    </row>
    <row r="1360" spans="1:17" hidden="1" x14ac:dyDescent="0.25">
      <c r="A1360" t="s">
        <v>20</v>
      </c>
      <c r="B1360" t="s">
        <v>3121</v>
      </c>
      <c r="C1360" t="s">
        <v>1374</v>
      </c>
      <c r="D1360">
        <v>3.0009999999999999</v>
      </c>
      <c r="E1360" t="s">
        <v>3230</v>
      </c>
      <c r="F1360" t="s">
        <v>24</v>
      </c>
      <c r="G1360" s="6">
        <v>45790.564687500002</v>
      </c>
      <c r="H1360" t="s">
        <v>25</v>
      </c>
      <c r="I1360" t="s">
        <v>26</v>
      </c>
      <c r="J1360" t="s">
        <v>3231</v>
      </c>
      <c r="K1360" t="s">
        <v>28</v>
      </c>
      <c r="M1360" t="s">
        <v>29</v>
      </c>
      <c r="N1360" t="s">
        <v>91</v>
      </c>
      <c r="O1360" t="s">
        <v>3232</v>
      </c>
      <c r="P1360" s="7" t="str">
        <f>HYPERLINK("https://collectormobile.dot.state.oh.us/arcgis/rest/services/ADAROW/ADA_ROW_Inventory_Image_Viewer/MapServer/3/534631/attachments/", "Photo Link")</f>
        <v>Photo Link</v>
      </c>
      <c r="Q1360" s="7" t="str">
        <f>HYPERLINK("http://data.mapchannels.com/dualmaps6/map.htm?lat=40.770134&amp;lng=-84.622469", "Map Channel Link")</f>
        <v>Map Channel Link</v>
      </c>
    </row>
    <row r="1361" spans="1:17" hidden="1" x14ac:dyDescent="0.25">
      <c r="A1361" t="s">
        <v>20</v>
      </c>
      <c r="B1361" t="s">
        <v>3121</v>
      </c>
      <c r="C1361" t="s">
        <v>1374</v>
      </c>
      <c r="D1361">
        <v>3.0030000000000001</v>
      </c>
      <c r="E1361" t="s">
        <v>3233</v>
      </c>
      <c r="F1361" t="s">
        <v>24</v>
      </c>
      <c r="G1361" s="6">
        <v>45790.564687500002</v>
      </c>
      <c r="H1361" t="s">
        <v>25</v>
      </c>
      <c r="I1361" t="s">
        <v>26</v>
      </c>
      <c r="J1361" t="s">
        <v>3231</v>
      </c>
      <c r="K1361" t="s">
        <v>28</v>
      </c>
      <c r="M1361" t="s">
        <v>29</v>
      </c>
      <c r="N1361" t="s">
        <v>732</v>
      </c>
      <c r="O1361" t="s">
        <v>3234</v>
      </c>
      <c r="P1361" s="7" t="str">
        <f>HYPERLINK("https://collectormobile.dot.state.oh.us/arcgis/rest/services/ADAROW/ADA_ROW_Inventory_Image_Viewer/MapServer/3/534632/attachments/", "Photo Link")</f>
        <v>Photo Link</v>
      </c>
      <c r="Q1361" s="7" t="str">
        <f>HYPERLINK("http://data.mapchannels.com/dualmaps6/map.htm?lat=40.770140&amp;lng=-84.622336", "Map Channel Link")</f>
        <v>Map Channel Link</v>
      </c>
    </row>
    <row r="1362" spans="1:17" hidden="1" x14ac:dyDescent="0.25">
      <c r="A1362" t="s">
        <v>20</v>
      </c>
      <c r="B1362" t="s">
        <v>3121</v>
      </c>
      <c r="C1362" t="s">
        <v>1374</v>
      </c>
      <c r="D1362">
        <v>3.0779999999999998</v>
      </c>
      <c r="E1362" t="s">
        <v>3235</v>
      </c>
      <c r="F1362" t="s">
        <v>24</v>
      </c>
      <c r="G1362" s="6">
        <v>45790.564837962957</v>
      </c>
      <c r="H1362" t="s">
        <v>25</v>
      </c>
      <c r="I1362" t="s">
        <v>26</v>
      </c>
      <c r="J1362" t="s">
        <v>3231</v>
      </c>
      <c r="K1362" t="s">
        <v>28</v>
      </c>
      <c r="M1362" t="s">
        <v>29</v>
      </c>
      <c r="N1362" t="s">
        <v>72</v>
      </c>
      <c r="O1362" t="s">
        <v>3236</v>
      </c>
      <c r="P1362" s="7" t="str">
        <f>HYPERLINK("https://collectormobile.dot.state.oh.us/arcgis/rest/services/ADAROW/ADA_ROW_Inventory_Image_Viewer/MapServer/3/535046/attachments/", "Photo Link")</f>
        <v>Photo Link</v>
      </c>
      <c r="Q1362" s="7" t="str">
        <f>HYPERLINK("http://data.mapchannels.com/dualmaps6/map.htm?lat=40.771206&amp;lng=-84.621992", "Map Channel Link")</f>
        <v>Map Channel Link</v>
      </c>
    </row>
    <row r="1363" spans="1:17" hidden="1" x14ac:dyDescent="0.25">
      <c r="A1363" t="s">
        <v>20</v>
      </c>
      <c r="B1363" t="s">
        <v>3121</v>
      </c>
      <c r="C1363" t="s">
        <v>1374</v>
      </c>
      <c r="D1363">
        <v>3.0779999999999998</v>
      </c>
      <c r="E1363" t="s">
        <v>3237</v>
      </c>
      <c r="F1363" t="s">
        <v>24</v>
      </c>
      <c r="G1363" s="6">
        <v>45790.564837962957</v>
      </c>
      <c r="H1363" t="s">
        <v>25</v>
      </c>
      <c r="I1363" t="s">
        <v>26</v>
      </c>
      <c r="J1363" t="s">
        <v>3231</v>
      </c>
      <c r="K1363" t="s">
        <v>28</v>
      </c>
      <c r="M1363" t="s">
        <v>29</v>
      </c>
      <c r="N1363" t="s">
        <v>72</v>
      </c>
      <c r="O1363" t="s">
        <v>3238</v>
      </c>
      <c r="P1363" s="7" t="str">
        <f>HYPERLINK("https://collectormobile.dot.state.oh.us/arcgis/rest/services/ADAROW/ADA_ROW_Inventory_Image_Viewer/MapServer/3/535047/attachments/", "Photo Link")</f>
        <v>Photo Link</v>
      </c>
      <c r="Q1363" s="7" t="str">
        <f>HYPERLINK("http://data.mapchannels.com/dualmaps6/map.htm?lat=40.771237&amp;lng=-84.622151", "Map Channel Link")</f>
        <v>Map Channel Link</v>
      </c>
    </row>
    <row r="1364" spans="1:17" hidden="1" x14ac:dyDescent="0.25">
      <c r="A1364" t="s">
        <v>20</v>
      </c>
      <c r="B1364" t="s">
        <v>3121</v>
      </c>
      <c r="C1364" t="s">
        <v>581</v>
      </c>
      <c r="D1364">
        <v>10.045999999999999</v>
      </c>
      <c r="E1364" t="s">
        <v>3239</v>
      </c>
      <c r="F1364" t="s">
        <v>101</v>
      </c>
      <c r="G1364" s="6">
        <v>44176.741238425922</v>
      </c>
      <c r="H1364" t="s">
        <v>25</v>
      </c>
      <c r="I1364" t="s">
        <v>102</v>
      </c>
      <c r="J1364" t="s">
        <v>3240</v>
      </c>
      <c r="K1364" t="s">
        <v>28</v>
      </c>
      <c r="M1364" t="s">
        <v>29</v>
      </c>
      <c r="N1364" t="s">
        <v>33</v>
      </c>
      <c r="O1364" t="s">
        <v>3241</v>
      </c>
      <c r="P1364" s="7" t="str">
        <f>HYPERLINK("https://collectormobile.dot.state.oh.us/arcgis/rest/services/ADAROW/ADA_ROW_Inventory_Image_Viewer/MapServer/3/169793/attachments/", "Photo Link")</f>
        <v>Photo Link</v>
      </c>
      <c r="Q1364" s="7" t="str">
        <f>HYPERLINK("http://data.mapchannels.com/dualmaps6/map.htm?lat=40.872169&amp;lng=-84.582938", "Map Channel Link")</f>
        <v>Map Channel Link</v>
      </c>
    </row>
    <row r="1365" spans="1:17" hidden="1" x14ac:dyDescent="0.25">
      <c r="A1365" t="s">
        <v>20</v>
      </c>
      <c r="B1365" t="s">
        <v>3121</v>
      </c>
      <c r="C1365" t="s">
        <v>581</v>
      </c>
      <c r="D1365">
        <v>10.432</v>
      </c>
      <c r="E1365" t="s">
        <v>3242</v>
      </c>
      <c r="F1365" t="s">
        <v>101</v>
      </c>
      <c r="G1365" s="6">
        <v>44176.741238425922</v>
      </c>
      <c r="H1365" t="s">
        <v>25</v>
      </c>
      <c r="I1365" t="s">
        <v>102</v>
      </c>
      <c r="J1365" t="s">
        <v>3240</v>
      </c>
      <c r="K1365" t="s">
        <v>28</v>
      </c>
      <c r="M1365" t="s">
        <v>29</v>
      </c>
      <c r="N1365" t="s">
        <v>843</v>
      </c>
      <c r="O1365" t="s">
        <v>3243</v>
      </c>
      <c r="P1365" s="7" t="str">
        <f>HYPERLINK("https://collectormobile.dot.state.oh.us/arcgis/rest/services/ADAROW/ADA_ROW_Inventory_Image_Viewer/MapServer/3/170339/attachments/", "Photo Link")</f>
        <v>Photo Link</v>
      </c>
      <c r="Q1365" s="7" t="str">
        <f>HYPERLINK("http://data.mapchannels.com/dualmaps6/map.htm?lat=40.877756&amp;lng=-84.583137", "Map Channel Link")</f>
        <v>Map Channel Link</v>
      </c>
    </row>
    <row r="1366" spans="1:17" hidden="1" x14ac:dyDescent="0.25">
      <c r="A1366" t="s">
        <v>20</v>
      </c>
      <c r="B1366" t="s">
        <v>3121</v>
      </c>
      <c r="C1366" t="s">
        <v>581</v>
      </c>
      <c r="D1366">
        <v>10.766999999999999</v>
      </c>
      <c r="E1366" t="s">
        <v>3244</v>
      </c>
      <c r="F1366" t="s">
        <v>101</v>
      </c>
      <c r="G1366" s="6">
        <v>44176.741238425922</v>
      </c>
      <c r="H1366" t="s">
        <v>25</v>
      </c>
      <c r="I1366" t="s">
        <v>102</v>
      </c>
      <c r="J1366" t="s">
        <v>3240</v>
      </c>
      <c r="K1366" t="s">
        <v>28</v>
      </c>
      <c r="M1366" t="s">
        <v>29</v>
      </c>
      <c r="N1366" t="s">
        <v>68</v>
      </c>
      <c r="O1366" t="s">
        <v>3245</v>
      </c>
      <c r="P1366" s="7" t="str">
        <f>HYPERLINK("https://collectormobile.dot.state.oh.us/arcgis/rest/services/ADAROW/ADA_ROW_Inventory_Image_Viewer/MapServer/3/169804/attachments/", "Photo Link")</f>
        <v>Photo Link</v>
      </c>
      <c r="Q1366" s="7" t="str">
        <f>HYPERLINK("http://data.mapchannels.com/dualmaps6/map.htm?lat=40.882618&amp;lng=-84.583040", "Map Channel Link")</f>
        <v>Map Channel Link</v>
      </c>
    </row>
    <row r="1367" spans="1:17" hidden="1" x14ac:dyDescent="0.25">
      <c r="A1367" t="s">
        <v>20</v>
      </c>
      <c r="B1367" t="s">
        <v>3121</v>
      </c>
      <c r="C1367" t="s">
        <v>3246</v>
      </c>
      <c r="D1367">
        <v>4.5629999999999997</v>
      </c>
      <c r="E1367" t="s">
        <v>3247</v>
      </c>
      <c r="F1367" t="s">
        <v>24</v>
      </c>
      <c r="G1367" s="6">
        <v>45931.598310185182</v>
      </c>
      <c r="H1367" t="s">
        <v>25</v>
      </c>
      <c r="I1367" t="s">
        <v>102</v>
      </c>
      <c r="J1367" t="s">
        <v>3240</v>
      </c>
      <c r="K1367" t="s">
        <v>28</v>
      </c>
      <c r="M1367" t="s">
        <v>29</v>
      </c>
      <c r="N1367" t="s">
        <v>68</v>
      </c>
      <c r="O1367" t="s">
        <v>3248</v>
      </c>
      <c r="P1367" s="7" t="str">
        <f>HYPERLINK("https://collectormobile.dot.state.oh.us/arcgis/rest/services/ADAROW/ADA_ROW_Inventory_Image_Viewer/MapServer/3/742550/attachments/", "Photo Link")</f>
        <v>Photo Link</v>
      </c>
      <c r="Q1367" s="7" t="str">
        <f>HYPERLINK("http://data.mapchannels.com/dualmaps6/map.htm?lat=40.866155&amp;lng=-84.601235", "Map Channel Link")</f>
        <v>Map Channel Link</v>
      </c>
    </row>
    <row r="1368" spans="1:17" hidden="1" x14ac:dyDescent="0.25">
      <c r="A1368" t="s">
        <v>20</v>
      </c>
      <c r="B1368" t="s">
        <v>3121</v>
      </c>
      <c r="C1368" t="s">
        <v>3246</v>
      </c>
      <c r="D1368">
        <v>4.609</v>
      </c>
      <c r="E1368" t="s">
        <v>3249</v>
      </c>
      <c r="F1368" t="s">
        <v>24</v>
      </c>
      <c r="G1368" s="6">
        <v>45931.604351851849</v>
      </c>
      <c r="H1368" t="s">
        <v>25</v>
      </c>
      <c r="I1368" t="s">
        <v>102</v>
      </c>
      <c r="J1368" t="s">
        <v>3240</v>
      </c>
      <c r="K1368" t="s">
        <v>28</v>
      </c>
      <c r="M1368" t="s">
        <v>29</v>
      </c>
      <c r="N1368" t="s">
        <v>68</v>
      </c>
      <c r="O1368" t="s">
        <v>3250</v>
      </c>
      <c r="P1368" s="7" t="str">
        <f>HYPERLINK("https://collectormobile.dot.state.oh.us/arcgis/rest/services/ADAROW/ADA_ROW_Inventory_Image_Viewer/MapServer/3/740549/attachments/", "Photo Link")</f>
        <v>Photo Link</v>
      </c>
      <c r="Q1368" s="7" t="str">
        <f>HYPERLINK("http://data.mapchannels.com/dualmaps6/map.htm?lat=40.866056&amp;lng=-84.600352", "Map Channel Link")</f>
        <v>Map Channel Link</v>
      </c>
    </row>
    <row r="1369" spans="1:17" hidden="1" x14ac:dyDescent="0.25">
      <c r="A1369" t="s">
        <v>20</v>
      </c>
      <c r="B1369" t="s">
        <v>3121</v>
      </c>
      <c r="C1369" t="s">
        <v>3246</v>
      </c>
      <c r="D1369">
        <v>4.665</v>
      </c>
      <c r="E1369" t="s">
        <v>3251</v>
      </c>
      <c r="F1369" t="s">
        <v>24</v>
      </c>
      <c r="G1369" s="6">
        <v>45931.589895833327</v>
      </c>
      <c r="H1369" t="s">
        <v>25</v>
      </c>
      <c r="I1369" t="s">
        <v>102</v>
      </c>
      <c r="J1369" t="s">
        <v>3240</v>
      </c>
      <c r="K1369" t="s">
        <v>28</v>
      </c>
      <c r="M1369" t="s">
        <v>29</v>
      </c>
      <c r="N1369" t="s">
        <v>68</v>
      </c>
      <c r="O1369" t="s">
        <v>3252</v>
      </c>
      <c r="P1369" s="7" t="str">
        <f>HYPERLINK("https://collectormobile.dot.state.oh.us/arcgis/rest/services/ADAROW/ADA_ROW_Inventory_Image_Viewer/MapServer/3/740550/attachments/", "Photo Link")</f>
        <v>Photo Link</v>
      </c>
      <c r="Q1369" s="7" t="str">
        <f>HYPERLINK("http://data.mapchannels.com/dualmaps6/map.htm?lat=40.866146&amp;lng=-84.599294", "Map Channel Link")</f>
        <v>Map Channel Link</v>
      </c>
    </row>
    <row r="1370" spans="1:17" hidden="1" x14ac:dyDescent="0.25">
      <c r="A1370" t="s">
        <v>20</v>
      </c>
      <c r="B1370" t="s">
        <v>3121</v>
      </c>
      <c r="C1370" t="s">
        <v>3246</v>
      </c>
      <c r="D1370">
        <v>4.7130000000000001</v>
      </c>
      <c r="E1370" t="s">
        <v>3253</v>
      </c>
      <c r="F1370" t="s">
        <v>24</v>
      </c>
      <c r="G1370" s="6">
        <v>45931.609664351847</v>
      </c>
      <c r="H1370" t="s">
        <v>25</v>
      </c>
      <c r="I1370" t="s">
        <v>102</v>
      </c>
      <c r="J1370" t="s">
        <v>3240</v>
      </c>
      <c r="K1370" t="s">
        <v>28</v>
      </c>
      <c r="M1370" t="s">
        <v>29</v>
      </c>
      <c r="N1370" t="s">
        <v>68</v>
      </c>
      <c r="O1370" t="s">
        <v>3254</v>
      </c>
      <c r="P1370" s="7" t="str">
        <f>HYPERLINK("https://collectormobile.dot.state.oh.us/arcgis/rest/services/ADAROW/ADA_ROW_Inventory_Image_Viewer/MapServer/3/742554/attachments/", "Photo Link")</f>
        <v>Photo Link</v>
      </c>
      <c r="Q1370" s="7" t="str">
        <f>HYPERLINK("http://data.mapchannels.com/dualmaps6/map.htm?lat=40.866059&amp;lng=-84.598372", "Map Channel Link")</f>
        <v>Map Channel Link</v>
      </c>
    </row>
    <row r="1371" spans="1:17" hidden="1" x14ac:dyDescent="0.25">
      <c r="A1371" t="s">
        <v>20</v>
      </c>
      <c r="B1371" t="s">
        <v>3121</v>
      </c>
      <c r="C1371" t="s">
        <v>3246</v>
      </c>
      <c r="D1371">
        <v>4.7830000000000004</v>
      </c>
      <c r="E1371" t="s">
        <v>3255</v>
      </c>
      <c r="F1371" t="s">
        <v>24</v>
      </c>
      <c r="G1371" s="6">
        <v>45931.618807870371</v>
      </c>
      <c r="H1371" t="s">
        <v>25</v>
      </c>
      <c r="I1371" t="s">
        <v>102</v>
      </c>
      <c r="J1371" t="s">
        <v>3240</v>
      </c>
      <c r="K1371" t="s">
        <v>28</v>
      </c>
      <c r="M1371" t="s">
        <v>29</v>
      </c>
      <c r="N1371" t="s">
        <v>68</v>
      </c>
      <c r="O1371" t="s">
        <v>3256</v>
      </c>
      <c r="P1371" s="7" t="str">
        <f>HYPERLINK("https://collectormobile.dot.state.oh.us/arcgis/rest/services/ADAROW/ADA_ROW_Inventory_Image_Viewer/MapServer/3/742159/attachments/", "Photo Link")</f>
        <v>Photo Link</v>
      </c>
      <c r="Q1371" s="7" t="str">
        <f>HYPERLINK("http://data.mapchannels.com/dualmaps6/map.htm?lat=40.866068&amp;lng=-84.597028", "Map Channel Link")</f>
        <v>Map Channel Link</v>
      </c>
    </row>
    <row r="1372" spans="1:17" hidden="1" x14ac:dyDescent="0.25">
      <c r="A1372" t="s">
        <v>20</v>
      </c>
      <c r="B1372" t="s">
        <v>3121</v>
      </c>
      <c r="C1372" t="s">
        <v>3246</v>
      </c>
      <c r="D1372">
        <v>4.8369999999999997</v>
      </c>
      <c r="E1372" t="s">
        <v>3257</v>
      </c>
      <c r="F1372" t="s">
        <v>24</v>
      </c>
      <c r="G1372" s="6">
        <v>45931.615671296298</v>
      </c>
      <c r="H1372" t="s">
        <v>25</v>
      </c>
      <c r="I1372" t="s">
        <v>102</v>
      </c>
      <c r="J1372" t="s">
        <v>3240</v>
      </c>
      <c r="K1372" t="s">
        <v>28</v>
      </c>
      <c r="M1372" t="s">
        <v>29</v>
      </c>
      <c r="N1372" t="s">
        <v>68</v>
      </c>
      <c r="O1372" t="s">
        <v>3258</v>
      </c>
      <c r="P1372" s="7" t="str">
        <f>HYPERLINK("https://collectormobile.dot.state.oh.us/arcgis/rest/services/ADAROW/ADA_ROW_Inventory_Image_Viewer/MapServer/3/740552/attachments/", "Photo Link")</f>
        <v>Photo Link</v>
      </c>
      <c r="Q1372" s="7" t="str">
        <f>HYPERLINK("http://data.mapchannels.com/dualmaps6/map.htm?lat=40.866163&amp;lng=-84.596010", "Map Channel Link")</f>
        <v>Map Channel Link</v>
      </c>
    </row>
    <row r="1373" spans="1:17" hidden="1" x14ac:dyDescent="0.25">
      <c r="A1373" t="s">
        <v>20</v>
      </c>
      <c r="B1373" t="s">
        <v>3121</v>
      </c>
      <c r="C1373" t="s">
        <v>3246</v>
      </c>
      <c r="D1373">
        <v>4.8369999999999997</v>
      </c>
      <c r="E1373" t="s">
        <v>3259</v>
      </c>
      <c r="F1373" t="s">
        <v>24</v>
      </c>
      <c r="G1373" s="6">
        <v>45931.61996527778</v>
      </c>
      <c r="H1373" t="s">
        <v>25</v>
      </c>
      <c r="I1373" t="s">
        <v>102</v>
      </c>
      <c r="J1373" t="s">
        <v>3240</v>
      </c>
      <c r="K1373" t="s">
        <v>28</v>
      </c>
      <c r="M1373" t="s">
        <v>29</v>
      </c>
      <c r="N1373" t="s">
        <v>68</v>
      </c>
      <c r="O1373" t="s">
        <v>3260</v>
      </c>
      <c r="P1373" s="7" t="str">
        <f>HYPERLINK("https://collectormobile.dot.state.oh.us/arcgis/rest/services/ADAROW/ADA_ROW_Inventory_Image_Viewer/MapServer/3/742557/attachments/", "Photo Link")</f>
        <v>Photo Link</v>
      </c>
      <c r="Q1373" s="7" t="str">
        <f>HYPERLINK("http://data.mapchannels.com/dualmaps6/map.htm?lat=40.866079&amp;lng=-84.596012", "Map Channel Link")</f>
        <v>Map Channel Link</v>
      </c>
    </row>
    <row r="1374" spans="1:17" hidden="1" x14ac:dyDescent="0.25">
      <c r="A1374" t="s">
        <v>20</v>
      </c>
      <c r="B1374" t="s">
        <v>3121</v>
      </c>
      <c r="C1374" t="s">
        <v>3246</v>
      </c>
      <c r="D1374">
        <v>4.8689999999999998</v>
      </c>
      <c r="E1374" t="s">
        <v>3261</v>
      </c>
      <c r="F1374" t="s">
        <v>24</v>
      </c>
      <c r="G1374" s="6">
        <v>45931.621747685182</v>
      </c>
      <c r="H1374" t="s">
        <v>25</v>
      </c>
      <c r="I1374" t="s">
        <v>102</v>
      </c>
      <c r="J1374" t="s">
        <v>3240</v>
      </c>
      <c r="K1374" t="s">
        <v>28</v>
      </c>
      <c r="M1374" t="s">
        <v>29</v>
      </c>
      <c r="N1374" t="s">
        <v>68</v>
      </c>
      <c r="O1374" t="s">
        <v>3262</v>
      </c>
      <c r="P1374" s="7" t="str">
        <f>HYPERLINK("https://collectormobile.dot.state.oh.us/arcgis/rest/services/ADAROW/ADA_ROW_Inventory_Image_Viewer/MapServer/3/740556/attachments/", "Photo Link")</f>
        <v>Photo Link</v>
      </c>
      <c r="Q1374" s="7" t="str">
        <f>HYPERLINK("http://data.mapchannels.com/dualmaps6/map.htm?lat=40.866071&amp;lng=-84.595389", "Map Channel Link")</f>
        <v>Map Channel Link</v>
      </c>
    </row>
    <row r="1375" spans="1:17" hidden="1" x14ac:dyDescent="0.25">
      <c r="A1375" t="s">
        <v>20</v>
      </c>
      <c r="B1375" t="s">
        <v>3121</v>
      </c>
      <c r="C1375" t="s">
        <v>3246</v>
      </c>
      <c r="D1375">
        <v>5.0629999999999997</v>
      </c>
      <c r="E1375" t="s">
        <v>3263</v>
      </c>
      <c r="F1375" t="s">
        <v>24</v>
      </c>
      <c r="G1375" s="6">
        <v>45931.617152777777</v>
      </c>
      <c r="H1375" t="s">
        <v>25</v>
      </c>
      <c r="I1375" t="s">
        <v>102</v>
      </c>
      <c r="J1375" t="s">
        <v>3240</v>
      </c>
      <c r="K1375" t="s">
        <v>28</v>
      </c>
      <c r="M1375" t="s">
        <v>29</v>
      </c>
      <c r="N1375" t="s">
        <v>68</v>
      </c>
      <c r="O1375" t="s">
        <v>3264</v>
      </c>
      <c r="P1375" s="7" t="str">
        <f>HYPERLINK("https://collectormobile.dot.state.oh.us/arcgis/rest/services/ADAROW/ADA_ROW_Inventory_Image_Viewer/MapServer/3/740559/attachments/", "Photo Link")</f>
        <v>Photo Link</v>
      </c>
      <c r="Q1375" s="7" t="str">
        <f>HYPERLINK("http://data.mapchannels.com/dualmaps6/map.htm?lat=40.866099&amp;lng=-84.591696", "Map Channel Link")</f>
        <v>Map Channel Link</v>
      </c>
    </row>
    <row r="1376" spans="1:17" hidden="1" x14ac:dyDescent="0.25">
      <c r="A1376" t="s">
        <v>20</v>
      </c>
      <c r="B1376" t="s">
        <v>3121</v>
      </c>
      <c r="C1376" t="s">
        <v>3265</v>
      </c>
      <c r="D1376">
        <v>6.0000000000000001E-3</v>
      </c>
      <c r="E1376" t="s">
        <v>3266</v>
      </c>
      <c r="F1376" t="s">
        <v>24</v>
      </c>
      <c r="G1376" s="6">
        <v>45790.564687500002</v>
      </c>
      <c r="H1376" t="s">
        <v>25</v>
      </c>
      <c r="I1376" t="s">
        <v>26</v>
      </c>
      <c r="J1376" t="s">
        <v>3231</v>
      </c>
      <c r="K1376" t="s">
        <v>28</v>
      </c>
      <c r="M1376" t="s">
        <v>29</v>
      </c>
      <c r="N1376" t="s">
        <v>91</v>
      </c>
      <c r="O1376" t="s">
        <v>3267</v>
      </c>
      <c r="P1376" s="7" t="str">
        <f>HYPERLINK("https://collectormobile.dot.state.oh.us/arcgis/rest/services/ADAROW/ADA_ROW_Inventory_Image_Viewer/MapServer/3/534634/attachments/", "Photo Link")</f>
        <v>Photo Link</v>
      </c>
      <c r="Q1376" s="7" t="str">
        <f>HYPERLINK("http://data.mapchannels.com/dualmaps6/map.htm?lat=40.769559&amp;lng=-84.622481", "Map Channel Link")</f>
        <v>Map Channel Link</v>
      </c>
    </row>
    <row r="1377" spans="1:17" hidden="1" x14ac:dyDescent="0.25">
      <c r="A1377" t="s">
        <v>20</v>
      </c>
      <c r="B1377" t="s">
        <v>3121</v>
      </c>
      <c r="C1377" t="s">
        <v>3268</v>
      </c>
      <c r="D1377">
        <v>4.0000000000000001E-3</v>
      </c>
      <c r="E1377" t="s">
        <v>3269</v>
      </c>
      <c r="F1377" t="s">
        <v>101</v>
      </c>
      <c r="G1377" s="6">
        <v>44176.740868055553</v>
      </c>
      <c r="H1377" t="s">
        <v>25</v>
      </c>
      <c r="I1377" t="s">
        <v>26</v>
      </c>
      <c r="J1377" t="s">
        <v>3231</v>
      </c>
      <c r="K1377" t="s">
        <v>124</v>
      </c>
      <c r="M1377" t="s">
        <v>29</v>
      </c>
      <c r="N1377" t="s">
        <v>33</v>
      </c>
      <c r="O1377" t="s">
        <v>3270</v>
      </c>
      <c r="P1377" s="7" t="str">
        <f>HYPERLINK("https://collectormobile.dot.state.oh.us/arcgis/rest/services/ADAROW/ADA_ROW_Inventory_Image_Viewer/MapServer/3/164387/attachments/", "Photo Link")</f>
        <v>Photo Link</v>
      </c>
      <c r="Q1377" s="7" t="str">
        <f>HYPERLINK("http://data.mapchannels.com/dualmaps6/map.htm?lat=40.771437&amp;lng=-84.619365", "Map Channel Link")</f>
        <v>Map Channel Link</v>
      </c>
    </row>
    <row r="1378" spans="1:17" hidden="1" x14ac:dyDescent="0.25">
      <c r="A1378" t="s">
        <v>20</v>
      </c>
      <c r="B1378" t="s">
        <v>3121</v>
      </c>
      <c r="C1378" t="s">
        <v>3271</v>
      </c>
      <c r="D1378">
        <v>4.0000000000000001E-3</v>
      </c>
      <c r="E1378" t="s">
        <v>3272</v>
      </c>
      <c r="F1378" t="s">
        <v>24</v>
      </c>
      <c r="G1378" s="6">
        <v>45790.564687500002</v>
      </c>
      <c r="H1378" t="s">
        <v>25</v>
      </c>
      <c r="I1378" t="s">
        <v>26</v>
      </c>
      <c r="J1378" t="s">
        <v>3231</v>
      </c>
      <c r="K1378" t="s">
        <v>28</v>
      </c>
      <c r="M1378" t="s">
        <v>29</v>
      </c>
      <c r="N1378" t="s">
        <v>68</v>
      </c>
      <c r="O1378" t="s">
        <v>3273</v>
      </c>
      <c r="P1378" s="7" t="str">
        <f>HYPERLINK("https://collectormobile.dot.state.oh.us/arcgis/rest/services/ADAROW/ADA_ROW_Inventory_Image_Viewer/MapServer/3/534637/attachments/", "Photo Link")</f>
        <v>Photo Link</v>
      </c>
      <c r="Q1378" s="7" t="str">
        <f>HYPERLINK("http://data.mapchannels.com/dualmaps6/map.htm?lat=40.768514&amp;lng=-84.622774", "Map Channel Link")</f>
        <v>Map Channel Link</v>
      </c>
    </row>
    <row r="1379" spans="1:17" hidden="1" x14ac:dyDescent="0.25">
      <c r="A1379" t="s">
        <v>20</v>
      </c>
      <c r="B1379" t="s">
        <v>3121</v>
      </c>
      <c r="C1379" t="s">
        <v>3271</v>
      </c>
      <c r="D1379">
        <v>6.0000000000000001E-3</v>
      </c>
      <c r="E1379" t="s">
        <v>3274</v>
      </c>
      <c r="F1379" t="s">
        <v>24</v>
      </c>
      <c r="G1379" s="6">
        <v>45790.564687500002</v>
      </c>
      <c r="H1379" t="s">
        <v>25</v>
      </c>
      <c r="I1379" t="s">
        <v>26</v>
      </c>
      <c r="J1379" t="s">
        <v>3231</v>
      </c>
      <c r="K1379" t="s">
        <v>28</v>
      </c>
      <c r="M1379" t="s">
        <v>29</v>
      </c>
      <c r="N1379" t="s">
        <v>1364</v>
      </c>
      <c r="O1379" t="s">
        <v>3275</v>
      </c>
      <c r="P1379" s="7" t="str">
        <f>HYPERLINK("https://collectormobile.dot.state.oh.us/arcgis/rest/services/ADAROW/ADA_ROW_Inventory_Image_Viewer/MapServer/3/534636/attachments/", "Photo Link")</f>
        <v>Photo Link</v>
      </c>
      <c r="Q1379" s="7" t="str">
        <f>HYPERLINK("http://data.mapchannels.com/dualmaps6/map.htm?lat=40.768601&amp;lng=-84.622746", "Map Channel Link")</f>
        <v>Map Channel Link</v>
      </c>
    </row>
    <row r="1380" spans="1:17" hidden="1" x14ac:dyDescent="0.25">
      <c r="A1380" t="s">
        <v>20</v>
      </c>
      <c r="B1380" t="s">
        <v>3121</v>
      </c>
      <c r="C1380" t="s">
        <v>1853</v>
      </c>
      <c r="D1380">
        <v>0.08</v>
      </c>
      <c r="E1380" t="s">
        <v>3276</v>
      </c>
      <c r="F1380" t="s">
        <v>24</v>
      </c>
      <c r="G1380" s="6">
        <v>45790.564687500002</v>
      </c>
      <c r="H1380" t="s">
        <v>25</v>
      </c>
      <c r="I1380" t="s">
        <v>26</v>
      </c>
      <c r="J1380" t="s">
        <v>3231</v>
      </c>
      <c r="K1380" t="s">
        <v>28</v>
      </c>
      <c r="M1380" t="s">
        <v>29</v>
      </c>
      <c r="N1380" t="s">
        <v>68</v>
      </c>
      <c r="O1380" t="s">
        <v>3277</v>
      </c>
      <c r="P1380" s="7" t="str">
        <f>HYPERLINK("https://collectormobile.dot.state.oh.us/arcgis/rest/services/ADAROW/ADA_ROW_Inventory_Image_Viewer/MapServer/3/534630/attachments/", "Photo Link")</f>
        <v>Photo Link</v>
      </c>
      <c r="Q1380" s="7" t="str">
        <f>HYPERLINK("http://data.mapchannels.com/dualmaps6/map.htm?lat=40.770169&amp;lng=-84.622493", "Map Channel Link")</f>
        <v>Map Channel Link</v>
      </c>
    </row>
    <row r="1381" spans="1:17" hidden="1" x14ac:dyDescent="0.25">
      <c r="A1381" t="s">
        <v>20</v>
      </c>
      <c r="B1381" t="s">
        <v>3121</v>
      </c>
      <c r="C1381" t="s">
        <v>1853</v>
      </c>
      <c r="D1381">
        <v>8.2000000000000003E-2</v>
      </c>
      <c r="E1381" t="s">
        <v>3278</v>
      </c>
      <c r="F1381" t="s">
        <v>24</v>
      </c>
      <c r="G1381" s="6">
        <v>45790.564687500002</v>
      </c>
      <c r="H1381" t="s">
        <v>25</v>
      </c>
      <c r="I1381" t="s">
        <v>26</v>
      </c>
      <c r="J1381" t="s">
        <v>3231</v>
      </c>
      <c r="K1381" t="s">
        <v>28</v>
      </c>
      <c r="M1381" t="s">
        <v>29</v>
      </c>
      <c r="N1381" t="s">
        <v>210</v>
      </c>
      <c r="O1381" t="s">
        <v>3279</v>
      </c>
      <c r="P1381" s="7" t="str">
        <f>HYPERLINK("https://collectormobile.dot.state.oh.us/arcgis/rest/services/ADAROW/ADA_ROW_Inventory_Image_Viewer/MapServer/3/534629/attachments/", "Photo Link")</f>
        <v>Photo Link</v>
      </c>
      <c r="Q1381" s="7" t="str">
        <f>HYPERLINK("http://data.mapchannels.com/dualmaps6/map.htm?lat=40.770261&amp;lng=-84.622470", "Map Channel Link")</f>
        <v>Map Channel Link</v>
      </c>
    </row>
    <row r="1382" spans="1:17" hidden="1" x14ac:dyDescent="0.25">
      <c r="A1382" t="s">
        <v>20</v>
      </c>
      <c r="B1382" t="s">
        <v>3121</v>
      </c>
      <c r="C1382" t="s">
        <v>1853</v>
      </c>
      <c r="D1382">
        <v>9.0999999999999998E-2</v>
      </c>
      <c r="E1382" t="s">
        <v>3280</v>
      </c>
      <c r="F1382" t="s">
        <v>24</v>
      </c>
      <c r="G1382" s="6">
        <v>45790.564687500002</v>
      </c>
      <c r="H1382" t="s">
        <v>25</v>
      </c>
      <c r="I1382" t="s">
        <v>26</v>
      </c>
      <c r="J1382" t="s">
        <v>3231</v>
      </c>
      <c r="K1382" t="s">
        <v>28</v>
      </c>
      <c r="M1382" t="s">
        <v>29</v>
      </c>
      <c r="N1382" t="s">
        <v>72</v>
      </c>
      <c r="O1382" t="s">
        <v>3281</v>
      </c>
      <c r="P1382" s="7" t="str">
        <f>HYPERLINK("https://collectormobile.dot.state.oh.us/arcgis/rest/services/ADAROW/ADA_ROW_Inventory_Image_Viewer/MapServer/3/534633/attachments/", "Photo Link")</f>
        <v>Photo Link</v>
      </c>
      <c r="Q1382" s="7" t="str">
        <f>HYPERLINK("http://data.mapchannels.com/dualmaps6/map.htm?lat=40.770183&amp;lng=-84.622297", "Map Channel Link")</f>
        <v>Map Channel Link</v>
      </c>
    </row>
    <row r="1383" spans="1:17" hidden="1" x14ac:dyDescent="0.25">
      <c r="A1383" t="s">
        <v>20</v>
      </c>
      <c r="B1383" t="s">
        <v>3121</v>
      </c>
      <c r="C1383" t="s">
        <v>3282</v>
      </c>
      <c r="D1383">
        <v>5.0000000000000001E-3</v>
      </c>
      <c r="E1383" t="s">
        <v>3283</v>
      </c>
      <c r="F1383" t="s">
        <v>24</v>
      </c>
      <c r="G1383" s="6">
        <v>45790.564837962957</v>
      </c>
      <c r="H1383" t="s">
        <v>25</v>
      </c>
      <c r="I1383" t="s">
        <v>26</v>
      </c>
      <c r="J1383" t="s">
        <v>3231</v>
      </c>
      <c r="K1383" t="s">
        <v>28</v>
      </c>
      <c r="M1383" t="s">
        <v>29</v>
      </c>
      <c r="N1383" t="s">
        <v>68</v>
      </c>
      <c r="O1383" t="s">
        <v>3284</v>
      </c>
      <c r="P1383" s="7" t="str">
        <f>HYPERLINK("https://collectormobile.dot.state.oh.us/arcgis/rest/services/ADAROW/ADA_ROW_Inventory_Image_Viewer/MapServer/3/535045/attachments/", "Photo Link")</f>
        <v>Photo Link</v>
      </c>
      <c r="Q1383" s="7" t="str">
        <f>HYPERLINK("http://data.mapchannels.com/dualmaps6/map.htm?lat=40.772250&amp;lng=-84.621676", "Map Channel Link")</f>
        <v>Map Channel Link</v>
      </c>
    </row>
    <row r="1384" spans="1:17" hidden="1" x14ac:dyDescent="0.25">
      <c r="A1384" t="s">
        <v>20</v>
      </c>
      <c r="B1384" t="s">
        <v>3121</v>
      </c>
      <c r="C1384" t="s">
        <v>3282</v>
      </c>
      <c r="D1384">
        <v>6.0000000000000001E-3</v>
      </c>
      <c r="E1384" t="s">
        <v>3285</v>
      </c>
      <c r="F1384" t="s">
        <v>24</v>
      </c>
      <c r="G1384" s="6">
        <v>45790.564837962957</v>
      </c>
      <c r="H1384" t="s">
        <v>25</v>
      </c>
      <c r="I1384" t="s">
        <v>26</v>
      </c>
      <c r="J1384" t="s">
        <v>3231</v>
      </c>
      <c r="K1384" t="s">
        <v>28</v>
      </c>
      <c r="M1384" t="s">
        <v>29</v>
      </c>
      <c r="N1384" t="s">
        <v>72</v>
      </c>
      <c r="O1384" t="s">
        <v>3286</v>
      </c>
      <c r="P1384" s="7" t="str">
        <f>HYPERLINK("https://collectormobile.dot.state.oh.us/arcgis/rest/services/ADAROW/ADA_ROW_Inventory_Image_Viewer/MapServer/3/535044/attachments/", "Photo Link")</f>
        <v>Photo Link</v>
      </c>
      <c r="Q1384" s="7" t="str">
        <f>HYPERLINK("http://data.mapchannels.com/dualmaps6/map.htm?lat=40.772332&amp;lng=-84.621649", "Map Channel Link")</f>
        <v>Map Channel Link</v>
      </c>
    </row>
    <row r="1385" spans="1:17" hidden="1" x14ac:dyDescent="0.25">
      <c r="A1385" t="s">
        <v>20</v>
      </c>
      <c r="B1385" t="s">
        <v>3121</v>
      </c>
      <c r="C1385" t="s">
        <v>3287</v>
      </c>
      <c r="D1385">
        <v>7.0000000000000007E-2</v>
      </c>
      <c r="E1385" t="s">
        <v>3288</v>
      </c>
      <c r="F1385" t="s">
        <v>24</v>
      </c>
      <c r="G1385" s="6">
        <v>45790.564687500002</v>
      </c>
      <c r="H1385" t="s">
        <v>25</v>
      </c>
      <c r="I1385" t="s">
        <v>26</v>
      </c>
      <c r="J1385" t="s">
        <v>3231</v>
      </c>
      <c r="K1385" t="s">
        <v>38</v>
      </c>
      <c r="M1385" t="s">
        <v>29</v>
      </c>
      <c r="N1385" t="s">
        <v>30</v>
      </c>
      <c r="O1385" t="s">
        <v>3289</v>
      </c>
      <c r="P1385" s="7" t="str">
        <f>HYPERLINK("https://collectormobile.dot.state.oh.us/arcgis/rest/services/ADAROW/ADA_ROW_Inventory_Image_Viewer/MapServer/3/534625/attachments/", "Photo Link")</f>
        <v>Photo Link</v>
      </c>
      <c r="Q1385" s="7" t="str">
        <f>HYPERLINK("http://data.mapchannels.com/dualmaps6/map.htm?lat=40.771419&amp;lng=-84.614184", "Map Channel Link")</f>
        <v>Map Channel Link</v>
      </c>
    </row>
    <row r="1386" spans="1:17" hidden="1" x14ac:dyDescent="0.25">
      <c r="A1386" t="s">
        <v>20</v>
      </c>
      <c r="B1386" t="s">
        <v>3121</v>
      </c>
      <c r="C1386" t="s">
        <v>3287</v>
      </c>
      <c r="D1386">
        <v>7.2999999999999995E-2</v>
      </c>
      <c r="E1386" t="s">
        <v>3290</v>
      </c>
      <c r="F1386" t="s">
        <v>24</v>
      </c>
      <c r="G1386" s="6">
        <v>45790.564687500002</v>
      </c>
      <c r="H1386" t="s">
        <v>25</v>
      </c>
      <c r="I1386" t="s">
        <v>26</v>
      </c>
      <c r="J1386" t="s">
        <v>3231</v>
      </c>
      <c r="K1386" t="s">
        <v>38</v>
      </c>
      <c r="M1386" t="s">
        <v>29</v>
      </c>
      <c r="N1386" t="s">
        <v>33</v>
      </c>
      <c r="O1386" t="s">
        <v>3291</v>
      </c>
      <c r="P1386" s="7" t="str">
        <f>HYPERLINK("https://collectormobile.dot.state.oh.us/arcgis/rest/services/ADAROW/ADA_ROW_Inventory_Image_Viewer/MapServer/3/534624/attachments/", "Photo Link")</f>
        <v>Photo Link</v>
      </c>
      <c r="Q1386" s="7" t="str">
        <f>HYPERLINK("http://data.mapchannels.com/dualmaps6/map.htm?lat=40.771425&amp;lng=-84.614043", "Map Channel Link")</f>
        <v>Map Channel Link</v>
      </c>
    </row>
    <row r="1387" spans="1:17" hidden="1" x14ac:dyDescent="0.25">
      <c r="A1387" t="s">
        <v>20</v>
      </c>
      <c r="B1387" t="s">
        <v>3121</v>
      </c>
      <c r="C1387" t="s">
        <v>3292</v>
      </c>
      <c r="D1387">
        <v>4.0000000000000001E-3</v>
      </c>
      <c r="E1387" t="s">
        <v>3293</v>
      </c>
      <c r="F1387" t="s">
        <v>24</v>
      </c>
      <c r="G1387" s="6">
        <v>45790.564687500002</v>
      </c>
      <c r="H1387" t="s">
        <v>25</v>
      </c>
      <c r="I1387" t="s">
        <v>26</v>
      </c>
      <c r="J1387" t="s">
        <v>3231</v>
      </c>
      <c r="K1387" t="s">
        <v>28</v>
      </c>
      <c r="M1387" t="s">
        <v>29</v>
      </c>
      <c r="N1387" t="s">
        <v>63</v>
      </c>
      <c r="O1387" t="s">
        <v>3294</v>
      </c>
      <c r="P1387" s="7" t="str">
        <f>HYPERLINK("https://collectormobile.dot.state.oh.us/arcgis/rest/services/ADAROW/ADA_ROW_Inventory_Image_Viewer/MapServer/3/534627/attachments/", "Photo Link")</f>
        <v>Photo Link</v>
      </c>
      <c r="Q1387" s="7" t="str">
        <f>HYPERLINK("http://data.mapchannels.com/dualmaps6/map.htm?lat=40.771011&amp;lng=-84.622073", "Map Channel Link")</f>
        <v>Map Channel Link</v>
      </c>
    </row>
    <row r="1388" spans="1:17" hidden="1" x14ac:dyDescent="0.25">
      <c r="A1388" t="s">
        <v>20</v>
      </c>
      <c r="B1388" t="s">
        <v>3121</v>
      </c>
      <c r="C1388" t="s">
        <v>3292</v>
      </c>
      <c r="D1388">
        <v>4.0000000000000001E-3</v>
      </c>
      <c r="E1388" t="s">
        <v>3295</v>
      </c>
      <c r="F1388" t="s">
        <v>24</v>
      </c>
      <c r="G1388" s="6">
        <v>45790.564837962957</v>
      </c>
      <c r="H1388" t="s">
        <v>25</v>
      </c>
      <c r="I1388" t="s">
        <v>26</v>
      </c>
      <c r="J1388" t="s">
        <v>3231</v>
      </c>
      <c r="K1388" t="s">
        <v>28</v>
      </c>
      <c r="M1388" t="s">
        <v>29</v>
      </c>
      <c r="N1388" t="s">
        <v>210</v>
      </c>
      <c r="O1388" t="s">
        <v>3296</v>
      </c>
      <c r="P1388" s="7" t="str">
        <f>HYPERLINK("https://collectormobile.dot.state.oh.us/arcgis/rest/services/ADAROW/ADA_ROW_Inventory_Image_Viewer/MapServer/3/535048/attachments/", "Photo Link")</f>
        <v>Photo Link</v>
      </c>
      <c r="Q1388" s="7" t="str">
        <f>HYPERLINK("http://data.mapchannels.com/dualmaps6/map.htm?lat=40.771060&amp;lng=-84.622050", "Map Channel Link")</f>
        <v>Map Channel Link</v>
      </c>
    </row>
    <row r="1389" spans="1:17" hidden="1" x14ac:dyDescent="0.25">
      <c r="A1389" t="s">
        <v>20</v>
      </c>
      <c r="B1389" t="s">
        <v>3121</v>
      </c>
      <c r="C1389" t="s">
        <v>2411</v>
      </c>
      <c r="D1389">
        <v>5.0000000000000001E-3</v>
      </c>
      <c r="E1389" t="s">
        <v>3297</v>
      </c>
      <c r="F1389" t="s">
        <v>24</v>
      </c>
      <c r="G1389" s="6">
        <v>45790.564837962957</v>
      </c>
      <c r="H1389" t="s">
        <v>25</v>
      </c>
      <c r="I1389" t="s">
        <v>26</v>
      </c>
      <c r="J1389" t="s">
        <v>3231</v>
      </c>
      <c r="K1389" t="s">
        <v>28</v>
      </c>
      <c r="M1389" t="s">
        <v>29</v>
      </c>
      <c r="N1389" t="s">
        <v>72</v>
      </c>
      <c r="O1389" t="s">
        <v>3298</v>
      </c>
      <c r="P1389" s="7" t="str">
        <f>HYPERLINK("https://collectormobile.dot.state.oh.us/arcgis/rest/services/ADAROW/ADA_ROW_Inventory_Image_Viewer/MapServer/3/551709/attachments/", "Photo Link")</f>
        <v>Photo Link</v>
      </c>
      <c r="Q1389" s="7" t="str">
        <f>HYPERLINK("http://data.mapchannels.com/dualmaps6/map.htm?lat=40.773140&amp;lng=-84.621406", "Map Channel Link")</f>
        <v>Map Channel Link</v>
      </c>
    </row>
    <row r="1390" spans="1:17" hidden="1" x14ac:dyDescent="0.25">
      <c r="A1390" t="s">
        <v>20</v>
      </c>
      <c r="B1390" t="s">
        <v>3121</v>
      </c>
      <c r="C1390" t="s">
        <v>1883</v>
      </c>
      <c r="D1390">
        <v>4.2649999999999997</v>
      </c>
      <c r="E1390" t="s">
        <v>3299</v>
      </c>
      <c r="F1390" t="s">
        <v>24</v>
      </c>
      <c r="G1390" s="6">
        <v>45790.564687500002</v>
      </c>
      <c r="H1390" t="s">
        <v>25</v>
      </c>
      <c r="I1390" t="s">
        <v>26</v>
      </c>
      <c r="J1390" t="s">
        <v>3123</v>
      </c>
      <c r="K1390" t="s">
        <v>124</v>
      </c>
      <c r="M1390" t="s">
        <v>29</v>
      </c>
      <c r="N1390" t="s">
        <v>3300</v>
      </c>
      <c r="O1390" t="s">
        <v>3301</v>
      </c>
      <c r="P1390" s="7" t="str">
        <f>HYPERLINK("https://collectormobile.dot.state.oh.us/arcgis/rest/services/ADAROW/ADA_ROW_Inventory_Image_Viewer/MapServer/3/535033/attachments/", "Photo Link")</f>
        <v>Photo Link</v>
      </c>
      <c r="Q1390" s="7" t="str">
        <f>HYPERLINK("http://data.mapchannels.com/dualmaps6/map.htm?lat=40.916965&amp;lng=-84.707410", "Map Channel Link")</f>
        <v>Map Channel Link</v>
      </c>
    </row>
    <row r="1391" spans="1:17" hidden="1" x14ac:dyDescent="0.25">
      <c r="A1391" t="s">
        <v>20</v>
      </c>
      <c r="B1391" t="s">
        <v>3121</v>
      </c>
      <c r="C1391" t="s">
        <v>1883</v>
      </c>
      <c r="D1391">
        <v>4.266</v>
      </c>
      <c r="E1391" t="s">
        <v>3302</v>
      </c>
      <c r="F1391" t="s">
        <v>24</v>
      </c>
      <c r="G1391" s="6">
        <v>45790.564687500002</v>
      </c>
      <c r="H1391" t="s">
        <v>25</v>
      </c>
      <c r="I1391" t="s">
        <v>26</v>
      </c>
      <c r="J1391" t="s">
        <v>3123</v>
      </c>
      <c r="K1391" t="s">
        <v>124</v>
      </c>
      <c r="M1391" t="s">
        <v>29</v>
      </c>
      <c r="N1391" t="s">
        <v>1008</v>
      </c>
      <c r="O1391" t="s">
        <v>3303</v>
      </c>
      <c r="P1391" s="7" t="str">
        <f>HYPERLINK("https://collectormobile.dot.state.oh.us/arcgis/rest/services/ADAROW/ADA_ROW_Inventory_Image_Viewer/MapServer/3/535036/attachments/", "Photo Link")</f>
        <v>Photo Link</v>
      </c>
      <c r="Q1391" s="7" t="str">
        <f>HYPERLINK("http://data.mapchannels.com/dualmaps6/map.htm?lat=40.916835&amp;lng=-84.707404", "Map Channel Link")</f>
        <v>Map Channel Link</v>
      </c>
    </row>
    <row r="1392" spans="1:17" hidden="1" x14ac:dyDescent="0.25">
      <c r="A1392" t="s">
        <v>20</v>
      </c>
      <c r="B1392" t="s">
        <v>3121</v>
      </c>
      <c r="C1392" t="s">
        <v>1428</v>
      </c>
      <c r="D1392">
        <v>0.16500000000000001</v>
      </c>
      <c r="E1392" t="s">
        <v>3304</v>
      </c>
      <c r="F1392" t="s">
        <v>101</v>
      </c>
      <c r="G1392" s="6">
        <v>44176.741238425922</v>
      </c>
      <c r="H1392" t="s">
        <v>25</v>
      </c>
      <c r="I1392" t="s">
        <v>102</v>
      </c>
      <c r="J1392" t="s">
        <v>3240</v>
      </c>
      <c r="K1392" t="s">
        <v>28</v>
      </c>
      <c r="M1392" t="s">
        <v>29</v>
      </c>
      <c r="N1392" t="s">
        <v>33</v>
      </c>
      <c r="O1392" t="s">
        <v>3305</v>
      </c>
      <c r="P1392" s="7" t="str">
        <f>HYPERLINK("https://collectormobile.dot.state.oh.us/arcgis/rest/services/ADAROW/ADA_ROW_Inventory_Image_Viewer/MapServer/3/169799/attachments/", "Photo Link")</f>
        <v>Photo Link</v>
      </c>
      <c r="Q1392" s="7" t="str">
        <f>HYPERLINK("http://data.mapchannels.com/dualmaps6/map.htm?lat=40.877726&amp;lng=-84.583165", "Map Channel Link")</f>
        <v>Map Channel Link</v>
      </c>
    </row>
    <row r="1393" spans="1:17" hidden="1" x14ac:dyDescent="0.25">
      <c r="A1393" t="s">
        <v>20</v>
      </c>
      <c r="B1393" t="s">
        <v>3121</v>
      </c>
      <c r="C1393" t="s">
        <v>1998</v>
      </c>
      <c r="D1393">
        <v>0.124</v>
      </c>
      <c r="E1393" t="s">
        <v>3306</v>
      </c>
      <c r="F1393" t="s">
        <v>101</v>
      </c>
      <c r="G1393" s="6">
        <v>44588.85670138889</v>
      </c>
      <c r="H1393" t="s">
        <v>25</v>
      </c>
      <c r="I1393" t="s">
        <v>102</v>
      </c>
      <c r="J1393" t="s">
        <v>3240</v>
      </c>
      <c r="K1393" t="s">
        <v>28</v>
      </c>
      <c r="M1393" t="s">
        <v>29</v>
      </c>
      <c r="N1393" t="s">
        <v>68</v>
      </c>
      <c r="O1393" t="s">
        <v>3307</v>
      </c>
      <c r="P1393" s="7" t="str">
        <f>HYPERLINK("https://collectormobile.dot.state.oh.us/arcgis/rest/services/ADAROW/ADA_ROW_Inventory_Image_Viewer/MapServer/3/235886/attachments/", "Photo Link")</f>
        <v>Photo Link</v>
      </c>
      <c r="Q1393" s="7" t="str">
        <f>HYPERLINK("http://data.mapchannels.com/dualmaps6/map.htm?lat=40.867303&amp;lng=-84.580559", "Map Channel Link")</f>
        <v>Map Channel Link</v>
      </c>
    </row>
    <row r="1394" spans="1:17" hidden="1" x14ac:dyDescent="0.25">
      <c r="A1394" t="s">
        <v>20</v>
      </c>
      <c r="B1394" t="s">
        <v>3121</v>
      </c>
      <c r="C1394" t="s">
        <v>1998</v>
      </c>
      <c r="D1394">
        <v>0.126</v>
      </c>
      <c r="E1394" t="s">
        <v>3308</v>
      </c>
      <c r="F1394" t="s">
        <v>101</v>
      </c>
      <c r="G1394" s="6">
        <v>44588.85670138889</v>
      </c>
      <c r="H1394" t="s">
        <v>25</v>
      </c>
      <c r="I1394" t="s">
        <v>102</v>
      </c>
      <c r="J1394" t="s">
        <v>3240</v>
      </c>
      <c r="K1394" t="s">
        <v>38</v>
      </c>
      <c r="M1394" t="s">
        <v>29</v>
      </c>
      <c r="N1394" t="s">
        <v>39</v>
      </c>
      <c r="O1394" t="s">
        <v>3309</v>
      </c>
      <c r="P1394" s="7" t="str">
        <f>HYPERLINK("https://collectormobile.dot.state.oh.us/arcgis/rest/services/ADAROW/ADA_ROW_Inventory_Image_Viewer/MapServer/3/236288/attachments/", "Photo Link")</f>
        <v>Photo Link</v>
      </c>
      <c r="Q1394" s="7" t="str">
        <f>HYPERLINK("http://data.mapchannels.com/dualmaps6/map.htm?lat=40.867299&amp;lng=-84.580520", "Map Channel Link")</f>
        <v>Map Channel Link</v>
      </c>
    </row>
    <row r="1395" spans="1:17" hidden="1" x14ac:dyDescent="0.25">
      <c r="A1395" t="s">
        <v>20</v>
      </c>
      <c r="B1395" t="s">
        <v>3121</v>
      </c>
      <c r="C1395" t="s">
        <v>2512</v>
      </c>
      <c r="D1395">
        <v>5.0000000000000001E-3</v>
      </c>
      <c r="E1395" t="s">
        <v>3310</v>
      </c>
      <c r="F1395" t="s">
        <v>24</v>
      </c>
      <c r="G1395" s="6">
        <v>45931.588206018518</v>
      </c>
      <c r="H1395" t="s">
        <v>25</v>
      </c>
      <c r="I1395" t="s">
        <v>102</v>
      </c>
      <c r="J1395" t="s">
        <v>3240</v>
      </c>
      <c r="K1395" t="s">
        <v>28</v>
      </c>
      <c r="M1395" t="s">
        <v>29</v>
      </c>
      <c r="N1395" t="s">
        <v>68</v>
      </c>
      <c r="O1395" t="s">
        <v>3311</v>
      </c>
      <c r="P1395" s="7" t="str">
        <f>HYPERLINK("https://collectormobile.dot.state.oh.us/arcgis/rest/services/ADAROW/ADA_ROW_Inventory_Image_Viewer/MapServer/3/742553/attachments/", "Photo Link")</f>
        <v>Photo Link</v>
      </c>
      <c r="Q1395" s="7" t="str">
        <f>HYPERLINK("http://data.mapchannels.com/dualmaps6/map.htm?lat=40.866174&amp;lng=-84.598547", "Map Channel Link")</f>
        <v>Map Channel Link</v>
      </c>
    </row>
    <row r="1396" spans="1:17" hidden="1" x14ac:dyDescent="0.25">
      <c r="A1396" t="s">
        <v>20</v>
      </c>
      <c r="B1396" t="s">
        <v>3121</v>
      </c>
      <c r="C1396" t="s">
        <v>2520</v>
      </c>
      <c r="D1396">
        <v>4.0000000000000001E-3</v>
      </c>
      <c r="E1396" t="s">
        <v>3312</v>
      </c>
      <c r="F1396" t="s">
        <v>24</v>
      </c>
      <c r="G1396" s="6">
        <v>45931.593148148153</v>
      </c>
      <c r="H1396" t="s">
        <v>25</v>
      </c>
      <c r="I1396" t="s">
        <v>102</v>
      </c>
      <c r="J1396" t="s">
        <v>3240</v>
      </c>
      <c r="K1396" t="s">
        <v>38</v>
      </c>
      <c r="M1396" t="s">
        <v>29</v>
      </c>
      <c r="N1396" t="s">
        <v>39</v>
      </c>
      <c r="O1396" t="s">
        <v>3313</v>
      </c>
      <c r="P1396" s="7" t="str">
        <f>HYPERLINK("https://collectormobile.dot.state.oh.us/arcgis/rest/services/ADAROW/ADA_ROW_Inventory_Image_Viewer/MapServer/3/742155/attachments/", "Photo Link")</f>
        <v>Photo Link</v>
      </c>
      <c r="Q1396" s="7" t="str">
        <f>HYPERLINK("http://data.mapchannels.com/dualmaps6/map.htm?lat=40.866159&amp;lng=-84.599433", "Map Channel Link")</f>
        <v>Map Channel Link</v>
      </c>
    </row>
    <row r="1397" spans="1:17" hidden="1" x14ac:dyDescent="0.25">
      <c r="A1397" t="s">
        <v>20</v>
      </c>
      <c r="B1397" t="s">
        <v>3121</v>
      </c>
      <c r="C1397" t="s">
        <v>2017</v>
      </c>
      <c r="D1397">
        <v>5.0000000000000001E-3</v>
      </c>
      <c r="E1397" t="s">
        <v>3314</v>
      </c>
      <c r="F1397" t="s">
        <v>24</v>
      </c>
      <c r="G1397" s="6">
        <v>45790.564687500002</v>
      </c>
      <c r="H1397" t="s">
        <v>25</v>
      </c>
      <c r="I1397" t="s">
        <v>26</v>
      </c>
      <c r="J1397" t="s">
        <v>3231</v>
      </c>
      <c r="K1397" t="s">
        <v>28</v>
      </c>
      <c r="M1397" t="s">
        <v>29</v>
      </c>
      <c r="N1397" t="s">
        <v>33</v>
      </c>
      <c r="O1397" t="s">
        <v>3315</v>
      </c>
      <c r="P1397" s="7" t="str">
        <f>HYPERLINK("https://collectormobile.dot.state.oh.us/arcgis/rest/services/ADAROW/ADA_ROW_Inventory_Image_Viewer/MapServer/3/534626/attachments/", "Photo Link")</f>
        <v>Photo Link</v>
      </c>
      <c r="Q1397" s="7" t="str">
        <f>HYPERLINK("http://data.mapchannels.com/dualmaps6/map.htm?lat=40.771538&amp;lng=-84.615337", "Map Channel Link")</f>
        <v>Map Channel Link</v>
      </c>
    </row>
    <row r="1398" spans="1:17" hidden="1" x14ac:dyDescent="0.25">
      <c r="A1398" t="s">
        <v>20</v>
      </c>
      <c r="B1398" t="s">
        <v>3121</v>
      </c>
      <c r="C1398" t="s">
        <v>3316</v>
      </c>
      <c r="D1398">
        <v>0.16400000000000001</v>
      </c>
      <c r="E1398" t="s">
        <v>3317</v>
      </c>
      <c r="F1398" t="s">
        <v>101</v>
      </c>
      <c r="G1398" s="6">
        <v>44176.741238425922</v>
      </c>
      <c r="H1398" t="s">
        <v>25</v>
      </c>
      <c r="I1398" t="s">
        <v>102</v>
      </c>
      <c r="J1398" t="s">
        <v>3240</v>
      </c>
      <c r="K1398" t="s">
        <v>28</v>
      </c>
      <c r="M1398" t="s">
        <v>29</v>
      </c>
      <c r="N1398" t="s">
        <v>63</v>
      </c>
      <c r="O1398" t="s">
        <v>3318</v>
      </c>
      <c r="P1398" s="7" t="str">
        <f>HYPERLINK("https://collectormobile.dot.state.oh.us/arcgis/rest/services/ADAROW/ADA_ROW_Inventory_Image_Viewer/MapServer/3/169796/attachments/", "Photo Link")</f>
        <v>Photo Link</v>
      </c>
      <c r="Q1398" s="7" t="str">
        <f>HYPERLINK("http://data.mapchannels.com/dualmaps6/map.htm?lat=40.873612&amp;lng=-84.583157", "Map Channel Link")</f>
        <v>Map Channel Link</v>
      </c>
    </row>
    <row r="1399" spans="1:17" hidden="1" x14ac:dyDescent="0.25">
      <c r="A1399" t="s">
        <v>20</v>
      </c>
      <c r="B1399" t="s">
        <v>3121</v>
      </c>
      <c r="C1399" t="s">
        <v>2027</v>
      </c>
      <c r="D1399">
        <v>1.417</v>
      </c>
      <c r="E1399" t="s">
        <v>3319</v>
      </c>
      <c r="F1399" t="s">
        <v>101</v>
      </c>
      <c r="G1399" s="6">
        <v>44176.741238425922</v>
      </c>
      <c r="H1399" t="s">
        <v>25</v>
      </c>
      <c r="I1399" t="s">
        <v>102</v>
      </c>
      <c r="J1399" t="s">
        <v>3240</v>
      </c>
      <c r="K1399" t="s">
        <v>38</v>
      </c>
      <c r="M1399" t="s">
        <v>29</v>
      </c>
      <c r="N1399" t="s">
        <v>109</v>
      </c>
      <c r="O1399" t="s">
        <v>3320</v>
      </c>
      <c r="P1399" s="7" t="str">
        <f>HYPERLINK("https://collectormobile.dot.state.oh.us/arcgis/rest/services/ADAROW/ADA_ROW_Inventory_Image_Viewer/MapServer/3/169802/attachments/", "Photo Link")</f>
        <v>Photo Link</v>
      </c>
      <c r="Q1399" s="7" t="str">
        <f>HYPERLINK("http://data.mapchannels.com/dualmaps6/map.htm?lat=40.880711&amp;lng=-84.583297", "Map Channel Link")</f>
        <v>Map Channel Link</v>
      </c>
    </row>
    <row r="1400" spans="1:17" hidden="1" x14ac:dyDescent="0.25">
      <c r="A1400" t="s">
        <v>20</v>
      </c>
      <c r="B1400" t="s">
        <v>3121</v>
      </c>
      <c r="C1400" t="s">
        <v>2027</v>
      </c>
      <c r="D1400">
        <v>1.4179999999999999</v>
      </c>
      <c r="E1400" t="s">
        <v>3321</v>
      </c>
      <c r="F1400" t="s">
        <v>101</v>
      </c>
      <c r="G1400" s="6">
        <v>44176.741238425922</v>
      </c>
      <c r="H1400" t="s">
        <v>25</v>
      </c>
      <c r="I1400" t="s">
        <v>102</v>
      </c>
      <c r="J1400" t="s">
        <v>3240</v>
      </c>
      <c r="K1400" t="s">
        <v>38</v>
      </c>
      <c r="M1400" t="s">
        <v>29</v>
      </c>
      <c r="N1400" t="s">
        <v>109</v>
      </c>
      <c r="O1400" t="s">
        <v>3322</v>
      </c>
      <c r="P1400" s="7" t="str">
        <f>HYPERLINK("https://collectormobile.dot.state.oh.us/arcgis/rest/services/ADAROW/ADA_ROW_Inventory_Image_Viewer/MapServer/3/169803/attachments/", "Photo Link")</f>
        <v>Photo Link</v>
      </c>
      <c r="Q1400" s="7" t="str">
        <f>HYPERLINK("http://data.mapchannels.com/dualmaps6/map.htm?lat=40.880922&amp;lng=-84.583286", "Map Channel Link")</f>
        <v>Map Channel Link</v>
      </c>
    </row>
    <row r="1401" spans="1:17" hidden="1" x14ac:dyDescent="0.25">
      <c r="A1401" t="s">
        <v>20</v>
      </c>
      <c r="B1401" t="s">
        <v>3121</v>
      </c>
      <c r="C1401" t="s">
        <v>1479</v>
      </c>
      <c r="D1401">
        <v>3.0000000000000001E-3</v>
      </c>
      <c r="E1401" t="s">
        <v>3323</v>
      </c>
      <c r="F1401" t="s">
        <v>24</v>
      </c>
      <c r="G1401" s="6">
        <v>45931.616701388892</v>
      </c>
      <c r="H1401" t="s">
        <v>25</v>
      </c>
      <c r="I1401" t="s">
        <v>102</v>
      </c>
      <c r="J1401" t="s">
        <v>3240</v>
      </c>
      <c r="K1401" t="s">
        <v>28</v>
      </c>
      <c r="M1401" t="s">
        <v>29</v>
      </c>
      <c r="N1401" t="s">
        <v>68</v>
      </c>
      <c r="O1401" t="s">
        <v>3324</v>
      </c>
      <c r="P1401" s="7" t="str">
        <f>HYPERLINK("https://collectormobile.dot.state.oh.us/arcgis/rest/services/ADAROW/ADA_ROW_Inventory_Image_Viewer/MapServer/3/740560/attachments/", "Photo Link")</f>
        <v>Photo Link</v>
      </c>
      <c r="Q1401" s="7" t="str">
        <f>HYPERLINK("http://data.mapchannels.com/dualmaps6/map.htm?lat=40.866223&amp;lng=-84.590973", "Map Channel Link")</f>
        <v>Map Channel Link</v>
      </c>
    </row>
    <row r="1402" spans="1:17" hidden="1" x14ac:dyDescent="0.25">
      <c r="A1402" t="s">
        <v>20</v>
      </c>
      <c r="B1402" t="s">
        <v>3121</v>
      </c>
      <c r="C1402" t="s">
        <v>3325</v>
      </c>
      <c r="D1402">
        <v>6.0000000000000001E-3</v>
      </c>
      <c r="E1402" t="s">
        <v>3326</v>
      </c>
      <c r="F1402" t="s">
        <v>101</v>
      </c>
      <c r="G1402" s="6">
        <v>44176.741238425922</v>
      </c>
      <c r="H1402" t="s">
        <v>25</v>
      </c>
      <c r="I1402" t="s">
        <v>102</v>
      </c>
      <c r="J1402" t="s">
        <v>3240</v>
      </c>
      <c r="K1402" t="s">
        <v>38</v>
      </c>
      <c r="M1402" t="s">
        <v>29</v>
      </c>
      <c r="N1402" t="s">
        <v>30</v>
      </c>
      <c r="O1402" t="s">
        <v>3327</v>
      </c>
      <c r="P1402" s="7" t="str">
        <f>HYPERLINK("https://collectormobile.dot.state.oh.us/arcgis/rest/services/ADAROW/ADA_ROW_Inventory_Image_Viewer/MapServer/3/169800/attachments/", "Photo Link")</f>
        <v>Photo Link</v>
      </c>
      <c r="Q1402" s="7" t="str">
        <f>HYPERLINK("http://data.mapchannels.com/dualmaps6/map.htm?lat=40.878489&amp;lng=-84.582959", "Map Channel Link")</f>
        <v>Map Channel Link</v>
      </c>
    </row>
    <row r="1403" spans="1:17" hidden="1" x14ac:dyDescent="0.25">
      <c r="A1403" t="s">
        <v>20</v>
      </c>
      <c r="B1403" t="s">
        <v>3121</v>
      </c>
      <c r="C1403" t="s">
        <v>3325</v>
      </c>
      <c r="D1403">
        <v>7.0000000000000001E-3</v>
      </c>
      <c r="E1403" t="s">
        <v>3328</v>
      </c>
      <c r="F1403" t="s">
        <v>101</v>
      </c>
      <c r="G1403" s="6">
        <v>44176.741238425922</v>
      </c>
      <c r="H1403" t="s">
        <v>25</v>
      </c>
      <c r="I1403" t="s">
        <v>102</v>
      </c>
      <c r="J1403" t="s">
        <v>3240</v>
      </c>
      <c r="K1403"/>
      <c r="M1403" t="s">
        <v>29</v>
      </c>
      <c r="N1403" t="s">
        <v>200</v>
      </c>
      <c r="O1403" t="s">
        <v>3329</v>
      </c>
      <c r="P1403" s="7" t="str">
        <f>HYPERLINK("https://collectormobile.dot.state.oh.us/arcgis/rest/services/ADAROW/ADA_ROW_Inventory_Image_Viewer/MapServer/3/169801/attachments/", "Photo Link")</f>
        <v>Photo Link</v>
      </c>
      <c r="Q1403" s="7" t="str">
        <f>HYPERLINK("http://data.mapchannels.com/dualmaps6/map.htm?lat=40.878635&amp;lng=-84.582949", "Map Channel Link")</f>
        <v>Map Channel Link</v>
      </c>
    </row>
    <row r="1404" spans="1:17" hidden="1" x14ac:dyDescent="0.25">
      <c r="A1404" t="s">
        <v>20</v>
      </c>
      <c r="B1404" t="s">
        <v>3121</v>
      </c>
      <c r="C1404" t="s">
        <v>3330</v>
      </c>
      <c r="D1404">
        <v>0.27400000000000002</v>
      </c>
      <c r="E1404" t="s">
        <v>3331</v>
      </c>
      <c r="F1404" t="s">
        <v>24</v>
      </c>
      <c r="G1404" s="6">
        <v>45931.62091435185</v>
      </c>
      <c r="H1404" t="s">
        <v>25</v>
      </c>
      <c r="I1404" t="s">
        <v>102</v>
      </c>
      <c r="J1404" t="s">
        <v>3240</v>
      </c>
      <c r="K1404" t="s">
        <v>28</v>
      </c>
      <c r="M1404" t="s">
        <v>29</v>
      </c>
      <c r="N1404" t="s">
        <v>68</v>
      </c>
      <c r="O1404" t="s">
        <v>3332</v>
      </c>
      <c r="P1404" s="7" t="str">
        <f>HYPERLINK("https://collectormobile.dot.state.oh.us/arcgis/rest/services/ADAROW/ADA_ROW_Inventory_Image_Viewer/MapServer/3/740554/attachments/", "Photo Link")</f>
        <v>Photo Link</v>
      </c>
      <c r="Q1404" s="7" t="str">
        <f>HYPERLINK("http://data.mapchannels.com/dualmaps6/map.htm?lat=40.866052&amp;lng=-84.595781", "Map Channel Link")</f>
        <v>Map Channel Link</v>
      </c>
    </row>
    <row r="1405" spans="1:17" hidden="1" x14ac:dyDescent="0.25">
      <c r="A1405" t="s">
        <v>20</v>
      </c>
      <c r="B1405" t="s">
        <v>3121</v>
      </c>
      <c r="C1405" t="s">
        <v>3333</v>
      </c>
      <c r="D1405">
        <v>0.77700000000000002</v>
      </c>
      <c r="E1405" t="s">
        <v>3334</v>
      </c>
      <c r="F1405" t="s">
        <v>143</v>
      </c>
      <c r="G1405" s="6">
        <v>45028.479108796288</v>
      </c>
      <c r="H1405" t="s">
        <v>25</v>
      </c>
      <c r="I1405" t="s">
        <v>102</v>
      </c>
      <c r="J1405" t="s">
        <v>3240</v>
      </c>
      <c r="K1405" t="s">
        <v>38</v>
      </c>
      <c r="M1405" t="s">
        <v>29</v>
      </c>
      <c r="N1405" t="s">
        <v>39</v>
      </c>
      <c r="O1405" t="s">
        <v>3335</v>
      </c>
      <c r="P1405" s="7" t="str">
        <f>HYPERLINK("https://collectormobile.dot.state.oh.us/arcgis/rest/services/ADAROW/ADA_ROW_Inventory_Image_Viewer/MapServer/3/378128/attachments/", "Photo Link")</f>
        <v>Photo Link</v>
      </c>
      <c r="Q1405" s="7" t="str">
        <f>HYPERLINK("http://data.mapchannels.com/dualmaps6/map.htm?lat=40.880878&amp;lng=-84.584226", "Map Channel Link")</f>
        <v>Map Channel Link</v>
      </c>
    </row>
    <row r="1406" spans="1:17" hidden="1" x14ac:dyDescent="0.25">
      <c r="A1406" t="s">
        <v>20</v>
      </c>
      <c r="B1406" t="s">
        <v>3121</v>
      </c>
      <c r="C1406" t="s">
        <v>1488</v>
      </c>
      <c r="D1406">
        <v>3.6999999999999998E-2</v>
      </c>
      <c r="E1406" t="s">
        <v>3336</v>
      </c>
      <c r="F1406" t="s">
        <v>24</v>
      </c>
      <c r="G1406" s="6">
        <v>45931.606388888889</v>
      </c>
      <c r="H1406" t="s">
        <v>25</v>
      </c>
      <c r="I1406" t="s">
        <v>102</v>
      </c>
      <c r="J1406" t="s">
        <v>3240</v>
      </c>
      <c r="K1406" t="s">
        <v>28</v>
      </c>
      <c r="M1406" t="s">
        <v>29</v>
      </c>
      <c r="N1406" t="s">
        <v>68</v>
      </c>
      <c r="O1406" t="s">
        <v>3337</v>
      </c>
      <c r="P1406" s="7" t="str">
        <f>HYPERLINK("https://collectormobile.dot.state.oh.us/arcgis/rest/services/ADAROW/ADA_ROW_Inventory_Image_Viewer/MapServer/3/742154/attachments/", "Photo Link")</f>
        <v>Photo Link</v>
      </c>
      <c r="Q1406" s="7" t="str">
        <f>HYPERLINK("http://data.mapchannels.com/dualmaps6/map.htm?lat=40.866047&amp;lng=-84.600231", "Map Channel Link")</f>
        <v>Map Channel Link</v>
      </c>
    </row>
    <row r="1407" spans="1:17" hidden="1" x14ac:dyDescent="0.25">
      <c r="A1407" t="s">
        <v>20</v>
      </c>
      <c r="B1407" t="s">
        <v>3121</v>
      </c>
      <c r="C1407" t="s">
        <v>3338</v>
      </c>
      <c r="D1407">
        <v>5.0000000000000001E-3</v>
      </c>
      <c r="E1407" t="s">
        <v>3339</v>
      </c>
      <c r="F1407" t="s">
        <v>24</v>
      </c>
      <c r="G1407" s="6">
        <v>45931.61614583333</v>
      </c>
      <c r="H1407" t="s">
        <v>25</v>
      </c>
      <c r="I1407" t="s">
        <v>102</v>
      </c>
      <c r="J1407" t="s">
        <v>3240</v>
      </c>
      <c r="K1407" t="s">
        <v>28</v>
      </c>
      <c r="M1407" t="s">
        <v>29</v>
      </c>
      <c r="N1407" t="s">
        <v>68</v>
      </c>
      <c r="O1407" t="s">
        <v>3340</v>
      </c>
      <c r="P1407" s="7" t="str">
        <f>HYPERLINK("https://collectormobile.dot.state.oh.us/arcgis/rest/services/ADAROW/ADA_ROW_Inventory_Image_Viewer/MapServer/3/741754/attachments/", "Photo Link")</f>
        <v>Photo Link</v>
      </c>
      <c r="Q1407" s="7" t="str">
        <f>HYPERLINK("http://data.mapchannels.com/dualmaps6/map.htm?lat=40.866198&amp;lng=-84.593644", "Map Channel Link")</f>
        <v>Map Channel Link</v>
      </c>
    </row>
    <row r="1408" spans="1:17" hidden="1" x14ac:dyDescent="0.25">
      <c r="A1408" t="s">
        <v>20</v>
      </c>
      <c r="B1408" t="s">
        <v>3121</v>
      </c>
      <c r="C1408" t="s">
        <v>3341</v>
      </c>
      <c r="D1408">
        <v>5.7000000000000002E-2</v>
      </c>
      <c r="E1408" t="s">
        <v>3342</v>
      </c>
      <c r="F1408" t="s">
        <v>101</v>
      </c>
      <c r="G1408" s="6">
        <v>44176.741238425922</v>
      </c>
      <c r="H1408" t="s">
        <v>25</v>
      </c>
      <c r="I1408" t="s">
        <v>102</v>
      </c>
      <c r="J1408" t="s">
        <v>3240</v>
      </c>
      <c r="K1408" t="s">
        <v>38</v>
      </c>
      <c r="M1408" t="s">
        <v>29</v>
      </c>
      <c r="N1408" t="s">
        <v>33</v>
      </c>
      <c r="O1408" t="s">
        <v>3343</v>
      </c>
      <c r="P1408" s="7" t="str">
        <f>HYPERLINK("https://collectormobile.dot.state.oh.us/arcgis/rest/services/ADAROW/ADA_ROW_Inventory_Image_Viewer/MapServer/3/169795/attachments/", "Photo Link")</f>
        <v>Photo Link</v>
      </c>
      <c r="Q1408" s="7" t="str">
        <f>HYPERLINK("http://data.mapchannels.com/dualmaps6/map.htm?lat=40.872161&amp;lng=-84.583152", "Map Channel Link")</f>
        <v>Map Channel Link</v>
      </c>
    </row>
    <row r="1409" spans="1:17" hidden="1" x14ac:dyDescent="0.25">
      <c r="A1409" t="s">
        <v>20</v>
      </c>
      <c r="B1409" t="s">
        <v>3121</v>
      </c>
      <c r="C1409" t="s">
        <v>2843</v>
      </c>
      <c r="D1409">
        <v>0.152</v>
      </c>
      <c r="E1409" t="s">
        <v>3344</v>
      </c>
      <c r="F1409" t="s">
        <v>24</v>
      </c>
      <c r="G1409" s="6">
        <v>45931.618136574078</v>
      </c>
      <c r="H1409" t="s">
        <v>25</v>
      </c>
      <c r="I1409" t="s">
        <v>102</v>
      </c>
      <c r="J1409" t="s">
        <v>3240</v>
      </c>
      <c r="K1409" t="s">
        <v>28</v>
      </c>
      <c r="M1409" t="s">
        <v>29</v>
      </c>
      <c r="N1409" t="s">
        <v>68</v>
      </c>
      <c r="O1409" t="s">
        <v>3345</v>
      </c>
      <c r="P1409" s="7" t="str">
        <f>HYPERLINK("https://collectormobile.dot.state.oh.us/arcgis/rest/services/ADAROW/ADA_ROW_Inventory_Image_Viewer/MapServer/3/741753/attachments/", "Photo Link")</f>
        <v>Photo Link</v>
      </c>
      <c r="Q1409" s="7" t="str">
        <f>HYPERLINK("http://data.mapchannels.com/dualmaps6/map.htm?lat=40.866046&amp;lng=-84.597070", "Map Channel Link")</f>
        <v>Map Channel Link</v>
      </c>
    </row>
    <row r="1410" spans="1:17" hidden="1" x14ac:dyDescent="0.25">
      <c r="A1410" t="s">
        <v>20</v>
      </c>
      <c r="B1410" t="s">
        <v>3121</v>
      </c>
      <c r="C1410" t="s">
        <v>2852</v>
      </c>
      <c r="D1410">
        <v>3.0000000000000001E-3</v>
      </c>
      <c r="E1410" t="s">
        <v>3346</v>
      </c>
      <c r="F1410" t="s">
        <v>101</v>
      </c>
      <c r="G1410" s="6">
        <v>44176.741238425922</v>
      </c>
      <c r="H1410" t="s">
        <v>25</v>
      </c>
      <c r="I1410" t="s">
        <v>102</v>
      </c>
      <c r="J1410" t="s">
        <v>3240</v>
      </c>
      <c r="K1410" t="s">
        <v>28</v>
      </c>
      <c r="M1410" t="s">
        <v>29</v>
      </c>
      <c r="N1410" t="s">
        <v>39</v>
      </c>
      <c r="O1410" t="s">
        <v>3347</v>
      </c>
      <c r="P1410" s="7" t="str">
        <f>HYPERLINK("https://collectormobile.dot.state.oh.us/arcgis/rest/services/ADAROW/ADA_ROW_Inventory_Image_Viewer/MapServer/3/169797/attachments/", "Photo Link")</f>
        <v>Photo Link</v>
      </c>
      <c r="Q1410" s="7" t="str">
        <f>HYPERLINK("http://data.mapchannels.com/dualmaps6/map.htm?lat=40.875421&amp;lng=-84.582957", "Map Channel Link")</f>
        <v>Map Channel Link</v>
      </c>
    </row>
    <row r="1411" spans="1:17" hidden="1" x14ac:dyDescent="0.25">
      <c r="A1411" t="s">
        <v>20</v>
      </c>
      <c r="B1411" t="s">
        <v>3121</v>
      </c>
      <c r="C1411" t="s">
        <v>2855</v>
      </c>
      <c r="D1411">
        <v>0.22900000000000001</v>
      </c>
      <c r="E1411" t="s">
        <v>3348</v>
      </c>
      <c r="F1411" t="s">
        <v>101</v>
      </c>
      <c r="G1411" s="6">
        <v>44176.741238425922</v>
      </c>
      <c r="H1411" t="s">
        <v>25</v>
      </c>
      <c r="I1411" t="s">
        <v>102</v>
      </c>
      <c r="J1411" t="s">
        <v>3240</v>
      </c>
      <c r="K1411" t="s">
        <v>28</v>
      </c>
      <c r="M1411" t="s">
        <v>29</v>
      </c>
      <c r="N1411" t="s">
        <v>63</v>
      </c>
      <c r="O1411" t="s">
        <v>3349</v>
      </c>
      <c r="P1411" s="7" t="str">
        <f>HYPERLINK("https://collectormobile.dot.state.oh.us/arcgis/rest/services/ADAROW/ADA_ROW_Inventory_Image_Viewer/MapServer/3/169798/attachments/", "Photo Link")</f>
        <v>Photo Link</v>
      </c>
      <c r="Q1411" s="7" t="str">
        <f>HYPERLINK("http://data.mapchannels.com/dualmaps6/map.htm?lat=40.875519&amp;lng=-84.583154", "Map Channel Link")</f>
        <v>Map Channel Link</v>
      </c>
    </row>
    <row r="1412" spans="1:17" hidden="1" x14ac:dyDescent="0.25">
      <c r="A1412" t="s">
        <v>20</v>
      </c>
      <c r="B1412" t="s">
        <v>3121</v>
      </c>
      <c r="C1412" t="s">
        <v>736</v>
      </c>
      <c r="D1412">
        <v>4.0000000000000001E-3</v>
      </c>
      <c r="E1412" t="s">
        <v>3350</v>
      </c>
      <c r="F1412" t="s">
        <v>24</v>
      </c>
      <c r="G1412" s="6">
        <v>45790.564687500002</v>
      </c>
      <c r="H1412" t="s">
        <v>25</v>
      </c>
      <c r="I1412" t="s">
        <v>26</v>
      </c>
      <c r="J1412" t="s">
        <v>3219</v>
      </c>
      <c r="K1412" t="s">
        <v>28</v>
      </c>
      <c r="M1412" t="s">
        <v>29</v>
      </c>
      <c r="N1412" t="s">
        <v>30</v>
      </c>
      <c r="O1412" t="s">
        <v>3351</v>
      </c>
      <c r="P1412" s="7" t="str">
        <f>HYPERLINK("https://collectormobile.dot.state.oh.us/arcgis/rest/services/ADAROW/ADA_ROW_Inventory_Image_Viewer/MapServer/3/534638/attachments/", "Photo Link")</f>
        <v>Photo Link</v>
      </c>
      <c r="Q1412" s="7" t="str">
        <f>HYPERLINK("http://data.mapchannels.com/dualmaps6/map.htm?lat=40.785047&amp;lng=-84.456333", "Map Channel Link")</f>
        <v>Map Channel Link</v>
      </c>
    </row>
    <row r="1413" spans="1:17" hidden="1" x14ac:dyDescent="0.25">
      <c r="A1413" t="s">
        <v>20</v>
      </c>
      <c r="B1413" t="s">
        <v>3121</v>
      </c>
      <c r="C1413" t="s">
        <v>736</v>
      </c>
      <c r="D1413">
        <v>4.0000000000000001E-3</v>
      </c>
      <c r="E1413" t="s">
        <v>3352</v>
      </c>
      <c r="F1413" t="s">
        <v>24</v>
      </c>
      <c r="G1413" s="6">
        <v>45790.564687500002</v>
      </c>
      <c r="H1413" t="s">
        <v>25</v>
      </c>
      <c r="I1413" t="s">
        <v>26</v>
      </c>
      <c r="J1413" t="s">
        <v>3219</v>
      </c>
      <c r="K1413" t="s">
        <v>28</v>
      </c>
      <c r="M1413" t="s">
        <v>29</v>
      </c>
      <c r="N1413" t="s">
        <v>3353</v>
      </c>
      <c r="O1413" t="s">
        <v>3354</v>
      </c>
      <c r="P1413" s="7" t="str">
        <f>HYPERLINK("https://collectormobile.dot.state.oh.us/arcgis/rest/services/ADAROW/ADA_ROW_Inventory_Image_Viewer/MapServer/3/534639/attachments/", "Photo Link")</f>
        <v>Photo Link</v>
      </c>
      <c r="Q1413" s="7" t="str">
        <f>HYPERLINK("http://data.mapchannels.com/dualmaps6/map.htm?lat=40.784929&amp;lng=-84.456328", "Map Channel Link")</f>
        <v>Map Channel Link</v>
      </c>
    </row>
    <row r="1414" spans="1:17" hidden="1" x14ac:dyDescent="0.25">
      <c r="A1414" t="s">
        <v>20</v>
      </c>
      <c r="B1414" t="s">
        <v>3121</v>
      </c>
      <c r="C1414" t="s">
        <v>749</v>
      </c>
      <c r="D1414">
        <v>0.11899999999999999</v>
      </c>
      <c r="E1414" t="s">
        <v>3355</v>
      </c>
      <c r="F1414" t="s">
        <v>24</v>
      </c>
      <c r="G1414" s="6">
        <v>45790.564837962957</v>
      </c>
      <c r="H1414" t="s">
        <v>25</v>
      </c>
      <c r="I1414" t="s">
        <v>26</v>
      </c>
      <c r="J1414" t="s">
        <v>3219</v>
      </c>
      <c r="K1414" t="s">
        <v>124</v>
      </c>
      <c r="M1414" t="s">
        <v>29</v>
      </c>
      <c r="N1414" t="s">
        <v>30</v>
      </c>
      <c r="O1414" t="s">
        <v>3356</v>
      </c>
      <c r="P1414" s="7" t="str">
        <f>HYPERLINK("https://collectormobile.dot.state.oh.us/arcgis/rest/services/ADAROW/ADA_ROW_Inventory_Image_Viewer/MapServer/3/535049/attachments/", "Photo Link")</f>
        <v>Photo Link</v>
      </c>
      <c r="Q1414" s="7" t="str">
        <f>HYPERLINK("http://data.mapchannels.com/dualmaps6/map.htm?lat=40.786424&amp;lng=-84.457457", "Map Channel Link")</f>
        <v>Map Channel Link</v>
      </c>
    </row>
    <row r="1415" spans="1:17" hidden="1" x14ac:dyDescent="0.25">
      <c r="A1415" t="s">
        <v>20</v>
      </c>
      <c r="B1415" t="s">
        <v>3121</v>
      </c>
      <c r="C1415" t="s">
        <v>3357</v>
      </c>
      <c r="D1415">
        <v>5.0000000000000001E-3</v>
      </c>
      <c r="E1415" t="s">
        <v>3358</v>
      </c>
      <c r="F1415" t="s">
        <v>24</v>
      </c>
      <c r="G1415" s="6">
        <v>45790.564687500002</v>
      </c>
      <c r="H1415" t="s">
        <v>25</v>
      </c>
      <c r="I1415" t="s">
        <v>26</v>
      </c>
      <c r="J1415" t="s">
        <v>3219</v>
      </c>
      <c r="K1415" t="s">
        <v>124</v>
      </c>
      <c r="M1415" t="s">
        <v>29</v>
      </c>
      <c r="N1415" t="s">
        <v>3359</v>
      </c>
      <c r="O1415" t="s">
        <v>3360</v>
      </c>
      <c r="P1415" s="7" t="str">
        <f>HYPERLINK("https://collectormobile.dot.state.oh.us/arcgis/rest/services/ADAROW/ADA_ROW_Inventory_Image_Viewer/MapServer/3/534640/attachments/", "Photo Link")</f>
        <v>Photo Link</v>
      </c>
      <c r="Q1415" s="7" t="str">
        <f>HYPERLINK("http://data.mapchannels.com/dualmaps6/map.htm?lat=40.786028&amp;lng=-84.456317", "Map Channel Link")</f>
        <v>Map Channel Link</v>
      </c>
    </row>
    <row r="1416" spans="1:17" hidden="1" x14ac:dyDescent="0.25">
      <c r="A1416" t="s">
        <v>20</v>
      </c>
      <c r="B1416" t="s">
        <v>3121</v>
      </c>
      <c r="C1416" t="s">
        <v>3361</v>
      </c>
      <c r="D1416">
        <v>5.0000000000000001E-3</v>
      </c>
      <c r="E1416" t="s">
        <v>3362</v>
      </c>
      <c r="F1416" t="s">
        <v>24</v>
      </c>
      <c r="G1416" s="6">
        <v>45790.564837962957</v>
      </c>
      <c r="H1416" t="s">
        <v>25</v>
      </c>
      <c r="I1416" t="s">
        <v>26</v>
      </c>
      <c r="J1416" t="s">
        <v>3165</v>
      </c>
      <c r="K1416" t="s">
        <v>28</v>
      </c>
      <c r="M1416" t="s">
        <v>29</v>
      </c>
      <c r="N1416" t="s">
        <v>72</v>
      </c>
      <c r="O1416" t="s">
        <v>3363</v>
      </c>
      <c r="P1416" s="7" t="str">
        <f>HYPERLINK("https://collectormobile.dot.state.oh.us/arcgis/rest/services/ADAROW/ADA_ROW_Inventory_Image_Viewer/MapServer/3/535051/attachments/", "Photo Link")</f>
        <v>Photo Link</v>
      </c>
      <c r="Q1416" s="7" t="str">
        <f>HYPERLINK("http://data.mapchannels.com/dualmaps6/map.htm?lat=40.748860&amp;lng=-84.795768", "Map Channel Link")</f>
        <v>Map Channel Link</v>
      </c>
    </row>
    <row r="1417" spans="1:17" hidden="1" x14ac:dyDescent="0.25">
      <c r="A1417" t="s">
        <v>20</v>
      </c>
      <c r="B1417" t="s">
        <v>3121</v>
      </c>
      <c r="C1417" t="s">
        <v>3364</v>
      </c>
      <c r="D1417">
        <v>0.21199999999999999</v>
      </c>
      <c r="E1417" t="s">
        <v>3365</v>
      </c>
      <c r="F1417" t="s">
        <v>24</v>
      </c>
      <c r="G1417" s="6">
        <v>45790.564837962957</v>
      </c>
      <c r="H1417" t="s">
        <v>25</v>
      </c>
      <c r="I1417" t="s">
        <v>26</v>
      </c>
      <c r="J1417" t="s">
        <v>3165</v>
      </c>
      <c r="K1417" t="s">
        <v>124</v>
      </c>
      <c r="M1417" t="s">
        <v>29</v>
      </c>
      <c r="N1417" t="s">
        <v>2561</v>
      </c>
      <c r="O1417" t="s">
        <v>3366</v>
      </c>
      <c r="P1417" s="7" t="str">
        <f>HYPERLINK("https://collectormobile.dot.state.oh.us/arcgis/rest/services/ADAROW/ADA_ROW_Inventory_Image_Viewer/MapServer/3/535063/attachments/", "Photo Link")</f>
        <v>Photo Link</v>
      </c>
      <c r="Q1417" s="7" t="str">
        <f>HYPERLINK("http://data.mapchannels.com/dualmaps6/map.htm?lat=40.745422&amp;lng=-84.789687", "Map Channel Link")</f>
        <v>Map Channel Link</v>
      </c>
    </row>
    <row r="1418" spans="1:17" hidden="1" x14ac:dyDescent="0.25">
      <c r="A1418" t="s">
        <v>20</v>
      </c>
      <c r="B1418" t="s">
        <v>3121</v>
      </c>
      <c r="C1418" t="s">
        <v>2925</v>
      </c>
      <c r="D1418">
        <v>3.0000000000000001E-3</v>
      </c>
      <c r="E1418" t="s">
        <v>3367</v>
      </c>
      <c r="F1418" t="s">
        <v>24</v>
      </c>
      <c r="G1418" s="6">
        <v>45790.564687500002</v>
      </c>
      <c r="H1418" t="s">
        <v>25</v>
      </c>
      <c r="I1418" t="s">
        <v>26</v>
      </c>
      <c r="J1418" t="s">
        <v>3165</v>
      </c>
      <c r="K1418" t="s">
        <v>28</v>
      </c>
      <c r="M1418" t="s">
        <v>29</v>
      </c>
      <c r="N1418" t="s">
        <v>72</v>
      </c>
      <c r="O1418" t="s">
        <v>3368</v>
      </c>
      <c r="P1418" s="7" t="str">
        <f>HYPERLINK("https://collectormobile.dot.state.oh.us/arcgis/rest/services/ADAROW/ADA_ROW_Inventory_Image_Viewer/MapServer/3/534647/attachments/", "Photo Link")</f>
        <v>Photo Link</v>
      </c>
      <c r="Q1418" s="7" t="str">
        <f>HYPERLINK("http://data.mapchannels.com/dualmaps6/map.htm?lat=40.749357&amp;lng=-84.796702", "Map Channel Link")</f>
        <v>Map Channel Link</v>
      </c>
    </row>
    <row r="1419" spans="1:17" hidden="1" x14ac:dyDescent="0.25">
      <c r="A1419" t="s">
        <v>20</v>
      </c>
      <c r="B1419" t="s">
        <v>3121</v>
      </c>
      <c r="C1419" t="s">
        <v>3369</v>
      </c>
      <c r="D1419">
        <v>0.245</v>
      </c>
      <c r="E1419" t="s">
        <v>3370</v>
      </c>
      <c r="F1419" t="s">
        <v>24</v>
      </c>
      <c r="G1419" s="6">
        <v>45790.564687500002</v>
      </c>
      <c r="H1419" t="s">
        <v>25</v>
      </c>
      <c r="I1419" t="s">
        <v>26</v>
      </c>
      <c r="J1419" t="s">
        <v>3165</v>
      </c>
      <c r="K1419" t="s">
        <v>124</v>
      </c>
      <c r="M1419" t="s">
        <v>29</v>
      </c>
      <c r="N1419" t="s">
        <v>60</v>
      </c>
      <c r="O1419" t="s">
        <v>3371</v>
      </c>
      <c r="P1419" s="7" t="str">
        <f>HYPERLINK("https://collectormobile.dot.state.oh.us/arcgis/rest/services/ADAROW/ADA_ROW_Inventory_Image_Viewer/MapServer/3/534651/attachments/", "Photo Link")</f>
        <v>Photo Link</v>
      </c>
      <c r="Q1419" s="7" t="str">
        <f>HYPERLINK("http://data.mapchannels.com/dualmaps6/map.htm?lat=40.747577&amp;lng=-84.790355", "Map Channel Link")</f>
        <v>Map Channel Link</v>
      </c>
    </row>
    <row r="1420" spans="1:17" hidden="1" x14ac:dyDescent="0.25">
      <c r="A1420" t="s">
        <v>20</v>
      </c>
      <c r="B1420" t="s">
        <v>3121</v>
      </c>
      <c r="C1420" t="s">
        <v>3369</v>
      </c>
      <c r="D1420">
        <v>0.245</v>
      </c>
      <c r="E1420" t="s">
        <v>3372</v>
      </c>
      <c r="F1420" t="s">
        <v>24</v>
      </c>
      <c r="G1420" s="6">
        <v>45790.564687500002</v>
      </c>
      <c r="H1420" t="s">
        <v>25</v>
      </c>
      <c r="I1420" t="s">
        <v>26</v>
      </c>
      <c r="J1420" t="s">
        <v>3165</v>
      </c>
      <c r="K1420" t="s">
        <v>124</v>
      </c>
      <c r="M1420" t="s">
        <v>29</v>
      </c>
      <c r="N1420" t="s">
        <v>3180</v>
      </c>
      <c r="O1420" t="s">
        <v>3373</v>
      </c>
      <c r="P1420" s="7" t="str">
        <f>HYPERLINK("https://collectormobile.dot.state.oh.us/arcgis/rest/services/ADAROW/ADA_ROW_Inventory_Image_Viewer/MapServer/3/534652/attachments/", "Photo Link")</f>
        <v>Photo Link</v>
      </c>
      <c r="Q1420" s="7" t="str">
        <f>HYPERLINK("http://data.mapchannels.com/dualmaps6/map.htm?lat=40.747459&amp;lng=-84.790323", "Map Channel Link")</f>
        <v>Map Channel Link</v>
      </c>
    </row>
    <row r="1421" spans="1:17" hidden="1" x14ac:dyDescent="0.25">
      <c r="A1421" t="s">
        <v>20</v>
      </c>
      <c r="B1421" t="s">
        <v>3121</v>
      </c>
      <c r="C1421" t="s">
        <v>3374</v>
      </c>
      <c r="D1421">
        <v>6.0000000000000001E-3</v>
      </c>
      <c r="E1421" t="s">
        <v>3375</v>
      </c>
      <c r="F1421" t="s">
        <v>24</v>
      </c>
      <c r="G1421" s="6">
        <v>45790.564687500002</v>
      </c>
      <c r="H1421" t="s">
        <v>25</v>
      </c>
      <c r="I1421" t="s">
        <v>26</v>
      </c>
      <c r="J1421" t="s">
        <v>3165</v>
      </c>
      <c r="K1421" t="s">
        <v>124</v>
      </c>
      <c r="M1421" t="s">
        <v>29</v>
      </c>
      <c r="N1421" t="s">
        <v>3180</v>
      </c>
      <c r="O1421" t="s">
        <v>3376</v>
      </c>
      <c r="P1421" s="7" t="str">
        <f>HYPERLINK("https://collectormobile.dot.state.oh.us/arcgis/rest/services/ADAROW/ADA_ROW_Inventory_Image_Viewer/MapServer/3/534653/attachments/", "Photo Link")</f>
        <v>Photo Link</v>
      </c>
      <c r="Q1421" s="7" t="str">
        <f>HYPERLINK("http://data.mapchannels.com/dualmaps6/map.htm?lat=40.747503&amp;lng=-84.790005", "Map Channel Link")</f>
        <v>Map Channel Link</v>
      </c>
    </row>
    <row r="1422" spans="1:17" hidden="1" x14ac:dyDescent="0.25">
      <c r="A1422" t="s">
        <v>20</v>
      </c>
      <c r="B1422" t="s">
        <v>3121</v>
      </c>
      <c r="C1422" t="s">
        <v>3374</v>
      </c>
      <c r="D1422">
        <v>6.0000000000000001E-3</v>
      </c>
      <c r="E1422" t="s">
        <v>3377</v>
      </c>
      <c r="F1422" t="s">
        <v>24</v>
      </c>
      <c r="G1422" s="6">
        <v>45790.564837962957</v>
      </c>
      <c r="H1422" t="s">
        <v>25</v>
      </c>
      <c r="I1422" t="s">
        <v>26</v>
      </c>
      <c r="J1422" t="s">
        <v>3165</v>
      </c>
      <c r="K1422" t="s">
        <v>28</v>
      </c>
      <c r="M1422" t="s">
        <v>29</v>
      </c>
      <c r="N1422" t="s">
        <v>953</v>
      </c>
      <c r="O1422" t="s">
        <v>3378</v>
      </c>
      <c r="P1422" s="7" t="str">
        <f>HYPERLINK("https://collectormobile.dot.state.oh.us/arcgis/rest/services/ADAROW/ADA_ROW_Inventory_Image_Viewer/MapServer/3/535058/attachments/", "Photo Link")</f>
        <v>Photo Link</v>
      </c>
      <c r="Q1422" s="7" t="str">
        <f>HYPERLINK("http://data.mapchannels.com/dualmaps6/map.htm?lat=40.747631&amp;lng=-84.790049", "Map Channel Link")</f>
        <v>Map Channel Link</v>
      </c>
    </row>
    <row r="1423" spans="1:17" hidden="1" x14ac:dyDescent="0.25">
      <c r="A1423" t="s">
        <v>20</v>
      </c>
      <c r="B1423" t="s">
        <v>3121</v>
      </c>
      <c r="C1423" t="s">
        <v>3379</v>
      </c>
      <c r="D1423">
        <v>0.40699999999999997</v>
      </c>
      <c r="E1423" t="s">
        <v>3380</v>
      </c>
      <c r="F1423" t="s">
        <v>24</v>
      </c>
      <c r="G1423" s="6">
        <v>45790.564687500002</v>
      </c>
      <c r="H1423" t="s">
        <v>25</v>
      </c>
      <c r="I1423" t="s">
        <v>26</v>
      </c>
      <c r="J1423" t="s">
        <v>3165</v>
      </c>
      <c r="K1423" t="s">
        <v>28</v>
      </c>
      <c r="M1423" t="s">
        <v>29</v>
      </c>
      <c r="N1423" t="s">
        <v>30</v>
      </c>
      <c r="O1423" t="s">
        <v>3381</v>
      </c>
      <c r="P1423" s="7" t="str">
        <f>HYPERLINK("https://collectormobile.dot.state.oh.us/arcgis/rest/services/ADAROW/ADA_ROW_Inventory_Image_Viewer/MapServer/3/534654/attachments/", "Photo Link")</f>
        <v>Photo Link</v>
      </c>
      <c r="Q1423" s="7" t="str">
        <f>HYPERLINK("http://data.mapchannels.com/dualmaps6/map.htm?lat=40.746465&amp;lng=-84.790038", "Map Channel Link")</f>
        <v>Map Channel Link</v>
      </c>
    </row>
    <row r="1424" spans="1:17" hidden="1" x14ac:dyDescent="0.25">
      <c r="A1424" t="s">
        <v>20</v>
      </c>
      <c r="B1424" t="s">
        <v>3121</v>
      </c>
      <c r="C1424" t="s">
        <v>3379</v>
      </c>
      <c r="D1424">
        <v>0.40699999999999997</v>
      </c>
      <c r="E1424" t="s">
        <v>3382</v>
      </c>
      <c r="F1424" t="s">
        <v>24</v>
      </c>
      <c r="G1424" s="6">
        <v>45790.564837962957</v>
      </c>
      <c r="H1424" t="s">
        <v>25</v>
      </c>
      <c r="I1424" t="s">
        <v>26</v>
      </c>
      <c r="J1424" t="s">
        <v>3165</v>
      </c>
      <c r="K1424" t="s">
        <v>124</v>
      </c>
      <c r="M1424" t="s">
        <v>29</v>
      </c>
      <c r="N1424" t="s">
        <v>2561</v>
      </c>
      <c r="O1424" t="s">
        <v>3383</v>
      </c>
      <c r="P1424" s="7" t="str">
        <f>HYPERLINK("https://collectormobile.dot.state.oh.us/arcgis/rest/services/ADAROW/ADA_ROW_Inventory_Image_Viewer/MapServer/3/535060/attachments/", "Photo Link")</f>
        <v>Photo Link</v>
      </c>
      <c r="Q1424" s="7" t="str">
        <f>HYPERLINK("http://data.mapchannels.com/dualmaps6/map.htm?lat=40.746537&amp;lng=-84.790065", "Map Channel Link")</f>
        <v>Map Channel Link</v>
      </c>
    </row>
    <row r="1425" spans="1:17" hidden="1" x14ac:dyDescent="0.25">
      <c r="A1425" t="s">
        <v>20</v>
      </c>
      <c r="B1425" t="s">
        <v>3121</v>
      </c>
      <c r="C1425" t="s">
        <v>3379</v>
      </c>
      <c r="D1425">
        <v>0.41199999999999998</v>
      </c>
      <c r="E1425" t="s">
        <v>3384</v>
      </c>
      <c r="F1425" t="s">
        <v>24</v>
      </c>
      <c r="G1425" s="6">
        <v>45790.564687500002</v>
      </c>
      <c r="H1425" t="s">
        <v>25</v>
      </c>
      <c r="I1425" t="s">
        <v>26</v>
      </c>
      <c r="J1425" t="s">
        <v>3165</v>
      </c>
      <c r="K1425" t="s">
        <v>124</v>
      </c>
      <c r="M1425" t="s">
        <v>29</v>
      </c>
      <c r="N1425" t="s">
        <v>561</v>
      </c>
      <c r="O1425" t="s">
        <v>3385</v>
      </c>
      <c r="P1425" s="7" t="str">
        <f>HYPERLINK("https://collectormobile.dot.state.oh.us/arcgis/rest/services/ADAROW/ADA_ROW_Inventory_Image_Viewer/MapServer/3/534655/attachments/", "Photo Link")</f>
        <v>Photo Link</v>
      </c>
      <c r="Q1425" s="7" t="str">
        <f>HYPERLINK("http://data.mapchannels.com/dualmaps6/map.htm?lat=40.746444&amp;lng=-84.789940", "Map Channel Link")</f>
        <v>Map Channel Link</v>
      </c>
    </row>
    <row r="1426" spans="1:17" hidden="1" x14ac:dyDescent="0.25">
      <c r="A1426" t="s">
        <v>20</v>
      </c>
      <c r="B1426" t="s">
        <v>3121</v>
      </c>
      <c r="C1426" t="s">
        <v>2933</v>
      </c>
      <c r="D1426">
        <v>0.21199999999999999</v>
      </c>
      <c r="E1426" t="s">
        <v>3386</v>
      </c>
      <c r="F1426" t="s">
        <v>24</v>
      </c>
      <c r="G1426" s="6">
        <v>45790.564687500002</v>
      </c>
      <c r="H1426" t="s">
        <v>25</v>
      </c>
      <c r="I1426" t="s">
        <v>26</v>
      </c>
      <c r="J1426" t="s">
        <v>3165</v>
      </c>
      <c r="K1426" t="s">
        <v>28</v>
      </c>
      <c r="M1426" t="s">
        <v>29</v>
      </c>
      <c r="N1426" t="s">
        <v>732</v>
      </c>
      <c r="O1426" t="s">
        <v>3387</v>
      </c>
      <c r="P1426" s="7" t="str">
        <f>HYPERLINK("https://collectormobile.dot.state.oh.us/arcgis/rest/services/ADAROW/ADA_ROW_Inventory_Image_Viewer/MapServer/3/534648/attachments/", "Photo Link")</f>
        <v>Photo Link</v>
      </c>
      <c r="Q1426" s="7" t="str">
        <f>HYPERLINK("http://data.mapchannels.com/dualmaps6/map.htm?lat=40.748292&amp;lng=-84.791764", "Map Channel Link")</f>
        <v>Map Channel Link</v>
      </c>
    </row>
    <row r="1427" spans="1:17" hidden="1" x14ac:dyDescent="0.25">
      <c r="A1427" t="s">
        <v>20</v>
      </c>
      <c r="B1427" t="s">
        <v>3121</v>
      </c>
      <c r="C1427" t="s">
        <v>2933</v>
      </c>
      <c r="D1427">
        <v>0.222</v>
      </c>
      <c r="E1427" t="s">
        <v>3388</v>
      </c>
      <c r="F1427" t="s">
        <v>24</v>
      </c>
      <c r="G1427" s="6">
        <v>45790.564837962957</v>
      </c>
      <c r="H1427" t="s">
        <v>25</v>
      </c>
      <c r="I1427" t="s">
        <v>26</v>
      </c>
      <c r="J1427" t="s">
        <v>3165</v>
      </c>
      <c r="K1427" t="s">
        <v>28</v>
      </c>
      <c r="M1427" t="s">
        <v>29</v>
      </c>
      <c r="N1427" t="s">
        <v>422</v>
      </c>
      <c r="O1427" t="s">
        <v>3389</v>
      </c>
      <c r="P1427" s="7" t="str">
        <f>HYPERLINK("https://collectormobile.dot.state.oh.us/arcgis/rest/services/ADAROW/ADA_ROW_Inventory_Image_Viewer/MapServer/3/535056/attachments/", "Photo Link")</f>
        <v>Photo Link</v>
      </c>
      <c r="Q1427" s="7" t="str">
        <f>HYPERLINK("http://data.mapchannels.com/dualmaps6/map.htm?lat=40.748432&amp;lng=-84.791824", "Map Channel Link")</f>
        <v>Map Channel Link</v>
      </c>
    </row>
    <row r="1428" spans="1:17" hidden="1" x14ac:dyDescent="0.25">
      <c r="A1428" t="s">
        <v>20</v>
      </c>
      <c r="B1428" t="s">
        <v>3121</v>
      </c>
      <c r="C1428" t="s">
        <v>3390</v>
      </c>
      <c r="D1428">
        <v>10.47</v>
      </c>
      <c r="E1428" t="s">
        <v>3391</v>
      </c>
      <c r="F1428" t="s">
        <v>101</v>
      </c>
      <c r="G1428" s="6">
        <v>44588.85670138889</v>
      </c>
      <c r="H1428" t="s">
        <v>25</v>
      </c>
      <c r="I1428" t="s">
        <v>102</v>
      </c>
      <c r="J1428" t="s">
        <v>3240</v>
      </c>
      <c r="K1428" t="s">
        <v>38</v>
      </c>
      <c r="M1428" t="s">
        <v>29</v>
      </c>
      <c r="N1428" t="s">
        <v>33</v>
      </c>
      <c r="O1428" t="s">
        <v>3392</v>
      </c>
      <c r="P1428" s="7" t="str">
        <f>HYPERLINK("https://collectormobile.dot.state.oh.us/arcgis/rest/services/ADAROW/ADA_ROW_Inventory_Image_Viewer/MapServer/3/214856/attachments/", "Photo Link")</f>
        <v>Photo Link</v>
      </c>
      <c r="Q1428" s="7" t="str">
        <f>HYPERLINK("http://data.mapchannels.com/dualmaps6/map.htm?lat=40.871195&amp;lng=-84.569291", "Map Channel Link")</f>
        <v>Map Channel Link</v>
      </c>
    </row>
    <row r="1429" spans="1:17" hidden="1" x14ac:dyDescent="0.25">
      <c r="A1429" t="s">
        <v>20</v>
      </c>
      <c r="B1429" t="s">
        <v>3121</v>
      </c>
      <c r="C1429" t="s">
        <v>3390</v>
      </c>
      <c r="D1429">
        <v>10.47</v>
      </c>
      <c r="E1429" t="s">
        <v>3393</v>
      </c>
      <c r="F1429" t="s">
        <v>101</v>
      </c>
      <c r="G1429" s="6">
        <v>44588.85670138889</v>
      </c>
      <c r="H1429" t="s">
        <v>25</v>
      </c>
      <c r="I1429" t="s">
        <v>102</v>
      </c>
      <c r="J1429" t="s">
        <v>3240</v>
      </c>
      <c r="K1429" t="s">
        <v>28</v>
      </c>
      <c r="M1429" t="s">
        <v>29</v>
      </c>
      <c r="N1429" t="s">
        <v>30</v>
      </c>
      <c r="O1429" t="s">
        <v>3394</v>
      </c>
      <c r="P1429" s="7" t="str">
        <f>HYPERLINK("https://collectormobile.dot.state.oh.us/arcgis/rest/services/ADAROW/ADA_ROW_Inventory_Image_Viewer/MapServer/3/218905/attachments/", "Photo Link")</f>
        <v>Photo Link</v>
      </c>
      <c r="Q1429" s="7" t="str">
        <f>HYPERLINK("http://data.mapchannels.com/dualmaps6/map.htm?lat=40.871087&amp;lng=-84.569285", "Map Channel Link")</f>
        <v>Map Channel Link</v>
      </c>
    </row>
    <row r="1430" spans="1:17" hidden="1" x14ac:dyDescent="0.25">
      <c r="A1430" t="s">
        <v>20</v>
      </c>
      <c r="B1430" t="s">
        <v>3121</v>
      </c>
      <c r="C1430" t="s">
        <v>3395</v>
      </c>
      <c r="D1430">
        <v>3.0000000000000001E-3</v>
      </c>
      <c r="E1430" t="s">
        <v>3396</v>
      </c>
      <c r="F1430" t="s">
        <v>143</v>
      </c>
      <c r="G1430" s="6">
        <v>43409.825185185182</v>
      </c>
      <c r="H1430" t="s">
        <v>25</v>
      </c>
      <c r="I1430" t="s">
        <v>102</v>
      </c>
      <c r="J1430" t="s">
        <v>144</v>
      </c>
      <c r="K1430" t="s">
        <v>38</v>
      </c>
      <c r="M1430" t="s">
        <v>29</v>
      </c>
      <c r="N1430" t="s">
        <v>145</v>
      </c>
      <c r="O1430" t="s">
        <v>3397</v>
      </c>
      <c r="P1430" s="7" t="str">
        <f>HYPERLINK("https://collectormobile.dot.state.oh.us/arcgis/rest/services/ADAROW/ADA_ROW_Inventory_Image_Viewer/MapServer/3/86971/attachments/", "Photo Link")</f>
        <v>Photo Link</v>
      </c>
      <c r="Q1430" s="7" t="str">
        <f>HYPERLINK("http://data.mapchannels.com/dualmaps6/map.htm?lat=40.842573&amp;lng=-84.349192", "Map Channel Link")</f>
        <v>Map Channel Link</v>
      </c>
    </row>
    <row r="1431" spans="1:17" hidden="1" x14ac:dyDescent="0.25">
      <c r="A1431" t="s">
        <v>20</v>
      </c>
      <c r="B1431" t="s">
        <v>3121</v>
      </c>
      <c r="C1431" t="s">
        <v>3395</v>
      </c>
      <c r="D1431">
        <v>5.0000000000000001E-3</v>
      </c>
      <c r="E1431" t="s">
        <v>3398</v>
      </c>
      <c r="F1431" t="s">
        <v>143</v>
      </c>
      <c r="G1431" s="6">
        <v>43409.825185185182</v>
      </c>
      <c r="H1431" t="s">
        <v>25</v>
      </c>
      <c r="I1431" t="s">
        <v>102</v>
      </c>
      <c r="J1431" t="s">
        <v>144</v>
      </c>
      <c r="K1431" t="s">
        <v>38</v>
      </c>
      <c r="M1431" t="s">
        <v>29</v>
      </c>
      <c r="N1431" t="s">
        <v>3399</v>
      </c>
      <c r="O1431" t="s">
        <v>3397</v>
      </c>
      <c r="P1431" s="7" t="str">
        <f>HYPERLINK("https://collectormobile.dot.state.oh.us/arcgis/rest/services/ADAROW/ADA_ROW_Inventory_Image_Viewer/MapServer/3/86972/attachments/", "Photo Link")</f>
        <v>Photo Link</v>
      </c>
      <c r="Q1431" s="7" t="str">
        <f>HYPERLINK("http://data.mapchannels.com/dualmaps6/map.htm?lat=40.842599&amp;lng=-84.349163", "Map Channel Link")</f>
        <v>Map Channel Link</v>
      </c>
    </row>
    <row r="1432" spans="1:17" hidden="1" x14ac:dyDescent="0.25">
      <c r="A1432" t="s">
        <v>20</v>
      </c>
      <c r="B1432" t="s">
        <v>3121</v>
      </c>
      <c r="C1432" t="s">
        <v>3400</v>
      </c>
      <c r="D1432">
        <v>6.8029999999999999</v>
      </c>
      <c r="E1432" t="s">
        <v>3401</v>
      </c>
      <c r="F1432" t="s">
        <v>143</v>
      </c>
      <c r="G1432" s="6">
        <v>43409.825185185182</v>
      </c>
      <c r="H1432" t="s">
        <v>25</v>
      </c>
      <c r="I1432" t="s">
        <v>102</v>
      </c>
      <c r="J1432" t="s">
        <v>144</v>
      </c>
      <c r="K1432"/>
      <c r="M1432" t="s">
        <v>29</v>
      </c>
      <c r="N1432" t="s">
        <v>200</v>
      </c>
      <c r="O1432" t="s">
        <v>3213</v>
      </c>
      <c r="P1432" s="7" t="str">
        <f>HYPERLINK("https://collectormobile.dot.state.oh.us/arcgis/rest/services/ADAROW/ADA_ROW_Inventory_Image_Viewer/MapServer/3/90283/attachments/", "Photo Link")</f>
        <v>Photo Link</v>
      </c>
      <c r="Q1432" s="7" t="str">
        <f>HYPERLINK("http://data.mapchannels.com/dualmaps6/map.htm?lat=40.843601&amp;lng=-84.349233", "Map Channel Link")</f>
        <v>Map Channel Link</v>
      </c>
    </row>
    <row r="1433" spans="1:17" hidden="1" x14ac:dyDescent="0.25">
      <c r="A1433" t="s">
        <v>20</v>
      </c>
      <c r="B1433" t="s">
        <v>3121</v>
      </c>
      <c r="C1433" t="s">
        <v>3400</v>
      </c>
      <c r="D1433">
        <v>6.9580000000000002</v>
      </c>
      <c r="E1433" t="s">
        <v>3402</v>
      </c>
      <c r="F1433" t="s">
        <v>143</v>
      </c>
      <c r="G1433" s="6">
        <v>43409.825185185182</v>
      </c>
      <c r="H1433" t="s">
        <v>25</v>
      </c>
      <c r="I1433" t="s">
        <v>102</v>
      </c>
      <c r="J1433" t="s">
        <v>144</v>
      </c>
      <c r="K1433"/>
      <c r="M1433" t="s">
        <v>29</v>
      </c>
      <c r="N1433" t="s">
        <v>1311</v>
      </c>
      <c r="O1433" t="s">
        <v>3403</v>
      </c>
      <c r="P1433" s="7" t="str">
        <f>HYPERLINK("https://collectormobile.dot.state.oh.us/arcgis/rest/services/ADAROW/ADA_ROW_Inventory_Image_Viewer/MapServer/3/87842/attachments/", "Photo Link")</f>
        <v>Photo Link</v>
      </c>
      <c r="Q1433" s="7" t="str">
        <f>HYPERLINK("http://data.mapchannels.com/dualmaps6/map.htm?lat=40.843758&amp;lng=-84.346375", "Map Channel Link")</f>
        <v>Map Channel Link</v>
      </c>
    </row>
    <row r="1434" spans="1:17" hidden="1" x14ac:dyDescent="0.25">
      <c r="A1434" t="s">
        <v>20</v>
      </c>
      <c r="B1434" t="s">
        <v>3121</v>
      </c>
      <c r="C1434" t="s">
        <v>3400</v>
      </c>
      <c r="D1434">
        <v>7.0940000000000003</v>
      </c>
      <c r="E1434" t="s">
        <v>3404</v>
      </c>
      <c r="F1434" t="s">
        <v>143</v>
      </c>
      <c r="G1434" s="6">
        <v>43409.825185185182</v>
      </c>
      <c r="H1434" t="s">
        <v>25</v>
      </c>
      <c r="I1434" t="s">
        <v>102</v>
      </c>
      <c r="J1434" t="s">
        <v>144</v>
      </c>
      <c r="K1434"/>
      <c r="M1434" t="s">
        <v>29</v>
      </c>
      <c r="N1434" t="s">
        <v>3212</v>
      </c>
      <c r="O1434" t="s">
        <v>3189</v>
      </c>
      <c r="P1434" s="7" t="str">
        <f>HYPERLINK("https://collectormobile.dot.state.oh.us/arcgis/rest/services/ADAROW/ADA_ROW_Inventory_Image_Viewer/MapServer/3/87370/attachments/", "Photo Link")</f>
        <v>Photo Link</v>
      </c>
      <c r="Q1434" s="7" t="str">
        <f>HYPERLINK("http://data.mapchannels.com/dualmaps6/map.htm?lat=40.843606&amp;lng=-84.343791", "Map Channel Link")</f>
        <v>Map Channel Link</v>
      </c>
    </row>
    <row r="1435" spans="1:17" hidden="1" x14ac:dyDescent="0.25">
      <c r="A1435" t="s">
        <v>20</v>
      </c>
      <c r="B1435" t="s">
        <v>3121</v>
      </c>
      <c r="C1435" t="s">
        <v>3400</v>
      </c>
      <c r="D1435">
        <v>7.0970000000000004</v>
      </c>
      <c r="E1435" t="s">
        <v>3405</v>
      </c>
      <c r="F1435" t="s">
        <v>143</v>
      </c>
      <c r="G1435" s="6">
        <v>43409.825185185182</v>
      </c>
      <c r="H1435" t="s">
        <v>25</v>
      </c>
      <c r="I1435" t="s">
        <v>102</v>
      </c>
      <c r="J1435" t="s">
        <v>144</v>
      </c>
      <c r="K1435"/>
      <c r="M1435" t="s">
        <v>29</v>
      </c>
      <c r="N1435" t="s">
        <v>200</v>
      </c>
      <c r="O1435" t="s">
        <v>3189</v>
      </c>
      <c r="P1435" s="7" t="str">
        <f>HYPERLINK("https://collectormobile.dot.state.oh.us/arcgis/rest/services/ADAROW/ADA_ROW_Inventory_Image_Viewer/MapServer/3/87372/attachments/", "Photo Link")</f>
        <v>Photo Link</v>
      </c>
      <c r="Q1435" s="7" t="str">
        <f>HYPERLINK("http://data.mapchannels.com/dualmaps6/map.htm?lat=40.843762&amp;lng=-84.343725", "Map Channel Link")</f>
        <v>Map Channel Link</v>
      </c>
    </row>
    <row r="1436" spans="1:17" hidden="1" x14ac:dyDescent="0.25">
      <c r="A1436" t="s">
        <v>20</v>
      </c>
      <c r="B1436" t="s">
        <v>3121</v>
      </c>
      <c r="C1436" t="s">
        <v>3406</v>
      </c>
      <c r="D1436">
        <v>5.0000000000000001E-3</v>
      </c>
      <c r="E1436" t="s">
        <v>3407</v>
      </c>
      <c r="F1436" t="s">
        <v>101</v>
      </c>
      <c r="G1436" s="6">
        <v>44176.740868055553</v>
      </c>
      <c r="H1436" t="s">
        <v>25</v>
      </c>
      <c r="I1436" t="s">
        <v>26</v>
      </c>
      <c r="J1436" t="s">
        <v>3231</v>
      </c>
      <c r="K1436"/>
      <c r="M1436" t="s">
        <v>29</v>
      </c>
      <c r="N1436" t="s">
        <v>200</v>
      </c>
      <c r="O1436" t="s">
        <v>3408</v>
      </c>
      <c r="P1436" s="7" t="str">
        <f>HYPERLINK("https://collectormobile.dot.state.oh.us/arcgis/rest/services/ADAROW/ADA_ROW_Inventory_Image_Viewer/MapServer/3/164383/attachments/", "Photo Link")</f>
        <v>Photo Link</v>
      </c>
      <c r="Q1436" s="7" t="str">
        <f>HYPERLINK("http://data.mapchannels.com/dualmaps6/map.htm?lat=40.771276&amp;lng=-84.621957", "Map Channel Link")</f>
        <v>Map Channel Link</v>
      </c>
    </row>
    <row r="1437" spans="1:17" hidden="1" x14ac:dyDescent="0.25">
      <c r="A1437" t="s">
        <v>20</v>
      </c>
      <c r="B1437" t="s">
        <v>3121</v>
      </c>
      <c r="C1437" t="s">
        <v>3406</v>
      </c>
      <c r="D1437">
        <v>0.28199999999999997</v>
      </c>
      <c r="E1437" t="s">
        <v>3409</v>
      </c>
      <c r="F1437" t="s">
        <v>101</v>
      </c>
      <c r="G1437" s="6">
        <v>44176.740868055553</v>
      </c>
      <c r="H1437" t="s">
        <v>25</v>
      </c>
      <c r="I1437" t="s">
        <v>26</v>
      </c>
      <c r="J1437" t="s">
        <v>3231</v>
      </c>
      <c r="K1437" t="s">
        <v>28</v>
      </c>
      <c r="M1437" t="s">
        <v>29</v>
      </c>
      <c r="N1437" t="s">
        <v>33</v>
      </c>
      <c r="O1437" t="s">
        <v>3410</v>
      </c>
      <c r="P1437" s="7" t="str">
        <f>HYPERLINK("https://collectormobile.dot.state.oh.us/arcgis/rest/services/ADAROW/ADA_ROW_Inventory_Image_Viewer/MapServer/3/164395/attachments/", "Photo Link")</f>
        <v>Photo Link</v>
      </c>
      <c r="Q1437" s="7" t="str">
        <f>HYPERLINK("http://data.mapchannels.com/dualmaps6/map.htm?lat=40.771399&amp;lng=-84.616667", "Map Channel Link")</f>
        <v>Map Channel Link</v>
      </c>
    </row>
    <row r="1438" spans="1:17" hidden="1" x14ac:dyDescent="0.25">
      <c r="A1438" t="s">
        <v>20</v>
      </c>
      <c r="B1438" t="s">
        <v>3121</v>
      </c>
      <c r="C1438" t="s">
        <v>3406</v>
      </c>
      <c r="D1438">
        <v>0.28999999999999998</v>
      </c>
      <c r="E1438" t="s">
        <v>3411</v>
      </c>
      <c r="F1438" t="s">
        <v>101</v>
      </c>
      <c r="G1438" s="6">
        <v>44176.740868055553</v>
      </c>
      <c r="H1438" t="s">
        <v>25</v>
      </c>
      <c r="I1438" t="s">
        <v>26</v>
      </c>
      <c r="J1438" t="s">
        <v>3231</v>
      </c>
      <c r="K1438"/>
      <c r="M1438" t="s">
        <v>29</v>
      </c>
      <c r="N1438" t="s">
        <v>200</v>
      </c>
      <c r="O1438" t="s">
        <v>3412</v>
      </c>
      <c r="P1438" s="7" t="str">
        <f>HYPERLINK("https://collectormobile.dot.state.oh.us/arcgis/rest/services/ADAROW/ADA_ROW_Inventory_Image_Viewer/MapServer/3/164396/attachments/", "Photo Link")</f>
        <v>Photo Link</v>
      </c>
      <c r="Q1438" s="7" t="str">
        <f>HYPERLINK("http://data.mapchannels.com/dualmaps6/map.htm?lat=40.771399&amp;lng=-84.616524", "Map Channel Link")</f>
        <v>Map Channel Link</v>
      </c>
    </row>
    <row r="1439" spans="1:17" hidden="1" x14ac:dyDescent="0.25">
      <c r="A1439" t="s">
        <v>20</v>
      </c>
      <c r="B1439" t="s">
        <v>3121</v>
      </c>
      <c r="C1439" t="s">
        <v>3406</v>
      </c>
      <c r="D1439">
        <v>0.43</v>
      </c>
      <c r="E1439" t="s">
        <v>3413</v>
      </c>
      <c r="F1439" t="s">
        <v>101</v>
      </c>
      <c r="G1439" s="6">
        <v>44176.740868055553</v>
      </c>
      <c r="H1439" t="s">
        <v>25</v>
      </c>
      <c r="I1439" t="s">
        <v>26</v>
      </c>
      <c r="J1439" t="s">
        <v>3231</v>
      </c>
      <c r="K1439" t="s">
        <v>38</v>
      </c>
      <c r="M1439" t="s">
        <v>29</v>
      </c>
      <c r="N1439" t="s">
        <v>33</v>
      </c>
      <c r="O1439" t="s">
        <v>3414</v>
      </c>
      <c r="P1439" s="7" t="str">
        <f>HYPERLINK("https://collectormobile.dot.state.oh.us/arcgis/rest/services/ADAROW/ADA_ROW_Inventory_Image_Viewer/MapServer/3/164855/attachments/", "Photo Link")</f>
        <v>Photo Link</v>
      </c>
      <c r="Q1439" s="7" t="str">
        <f>HYPERLINK("http://data.mapchannels.com/dualmaps6/map.htm?lat=40.771555&amp;lng=-84.613855", "Map Channel Link")</f>
        <v>Map Channel Link</v>
      </c>
    </row>
    <row r="1440" spans="1:17" hidden="1" x14ac:dyDescent="0.25">
      <c r="A1440" t="s">
        <v>20</v>
      </c>
      <c r="B1440" t="s">
        <v>3121</v>
      </c>
      <c r="C1440" t="s">
        <v>3406</v>
      </c>
      <c r="D1440">
        <v>0.43</v>
      </c>
      <c r="E1440" t="s">
        <v>3415</v>
      </c>
      <c r="F1440" t="s">
        <v>24</v>
      </c>
      <c r="G1440" s="6">
        <v>45790.564837962957</v>
      </c>
      <c r="H1440" t="s">
        <v>25</v>
      </c>
      <c r="I1440" t="s">
        <v>26</v>
      </c>
      <c r="J1440" t="s">
        <v>3231</v>
      </c>
      <c r="K1440" t="s">
        <v>38</v>
      </c>
      <c r="M1440" t="s">
        <v>29</v>
      </c>
      <c r="N1440" t="s">
        <v>162</v>
      </c>
      <c r="O1440" t="s">
        <v>3416</v>
      </c>
      <c r="P1440" s="7" t="str">
        <f>HYPERLINK("https://collectormobile.dot.state.oh.us/arcgis/rest/services/ADAROW/ADA_ROW_Inventory_Image_Viewer/MapServer/3/535043/attachments/", "Photo Link")</f>
        <v>Photo Link</v>
      </c>
      <c r="Q1440" s="7" t="str">
        <f>HYPERLINK("http://data.mapchannels.com/dualmaps6/map.htm?lat=40.771431&amp;lng=-84.613846", "Map Channel Link")</f>
        <v>Map Channel Link</v>
      </c>
    </row>
    <row r="1441" spans="1:17" hidden="1" x14ac:dyDescent="0.25">
      <c r="A1441" t="s">
        <v>20</v>
      </c>
      <c r="B1441" t="s">
        <v>3121</v>
      </c>
      <c r="C1441" t="s">
        <v>3406</v>
      </c>
      <c r="D1441">
        <v>0.46300000000000002</v>
      </c>
      <c r="E1441" t="s">
        <v>3417</v>
      </c>
      <c r="F1441" t="s">
        <v>24</v>
      </c>
      <c r="G1441" s="6">
        <v>45790.564837962957</v>
      </c>
      <c r="H1441" t="s">
        <v>25</v>
      </c>
      <c r="I1441" t="s">
        <v>26</v>
      </c>
      <c r="J1441" t="s">
        <v>3231</v>
      </c>
      <c r="K1441" t="s">
        <v>124</v>
      </c>
      <c r="M1441" t="s">
        <v>29</v>
      </c>
      <c r="N1441" t="s">
        <v>3418</v>
      </c>
      <c r="O1441" t="s">
        <v>3419</v>
      </c>
      <c r="P1441" s="7" t="str">
        <f>HYPERLINK("https://collectormobile.dot.state.oh.us/arcgis/rest/services/ADAROW/ADA_ROW_Inventory_Image_Viewer/MapServer/3/551708/attachments/", "Photo Link")</f>
        <v>Photo Link</v>
      </c>
      <c r="Q1441" s="7" t="str">
        <f>HYPERLINK("http://data.mapchannels.com/dualmaps6/map.htm?lat=40.771481&amp;lng=-84.613214", "Map Channel Link")</f>
        <v>Map Channel Link</v>
      </c>
    </row>
    <row r="1442" spans="1:17" hidden="1" x14ac:dyDescent="0.25">
      <c r="A1442" t="s">
        <v>20</v>
      </c>
      <c r="B1442" t="s">
        <v>3121</v>
      </c>
      <c r="C1442" t="s">
        <v>3406</v>
      </c>
      <c r="D1442">
        <v>0.63400000000000001</v>
      </c>
      <c r="E1442" t="s">
        <v>3420</v>
      </c>
      <c r="F1442" t="s">
        <v>24</v>
      </c>
      <c r="G1442" s="6">
        <v>45790.564837962957</v>
      </c>
      <c r="H1442" t="s">
        <v>25</v>
      </c>
      <c r="I1442" t="s">
        <v>26</v>
      </c>
      <c r="J1442" t="s">
        <v>3231</v>
      </c>
      <c r="K1442" t="s">
        <v>124</v>
      </c>
      <c r="M1442" t="s">
        <v>29</v>
      </c>
      <c r="N1442" t="s">
        <v>33</v>
      </c>
      <c r="O1442" t="s">
        <v>3421</v>
      </c>
      <c r="P1442" s="7" t="str">
        <f>HYPERLINK("https://collectormobile.dot.state.oh.us/arcgis/rest/services/ADAROW/ADA_ROW_Inventory_Image_Viewer/MapServer/3/535042/attachments/", "Photo Link")</f>
        <v>Photo Link</v>
      </c>
      <c r="Q1442" s="7" t="str">
        <f>HYPERLINK("http://data.mapchannels.com/dualmaps6/map.htm?lat=40.771525&amp;lng=-84.609955", "Map Channel Link")</f>
        <v>Map Channel Link</v>
      </c>
    </row>
    <row r="1443" spans="1:17" hidden="1" x14ac:dyDescent="0.25">
      <c r="A1443" t="s">
        <v>20</v>
      </c>
      <c r="B1443" t="s">
        <v>3121</v>
      </c>
      <c r="C1443" t="s">
        <v>3406</v>
      </c>
      <c r="D1443">
        <v>0.63500000000000001</v>
      </c>
      <c r="E1443" t="s">
        <v>3422</v>
      </c>
      <c r="F1443" t="s">
        <v>24</v>
      </c>
      <c r="G1443" s="6">
        <v>45790.564837962957</v>
      </c>
      <c r="H1443" t="s">
        <v>25</v>
      </c>
      <c r="I1443" t="s">
        <v>26</v>
      </c>
      <c r="J1443" t="s">
        <v>3231</v>
      </c>
      <c r="K1443" t="s">
        <v>124</v>
      </c>
      <c r="M1443" t="s">
        <v>29</v>
      </c>
      <c r="N1443" t="s">
        <v>487</v>
      </c>
      <c r="O1443" t="s">
        <v>3423</v>
      </c>
      <c r="P1443" s="7" t="str">
        <f>HYPERLINK("https://collectormobile.dot.state.oh.us/arcgis/rest/services/ADAROW/ADA_ROW_Inventory_Image_Viewer/MapServer/3/535041/attachments/", "Photo Link")</f>
        <v>Photo Link</v>
      </c>
      <c r="Q1443" s="7" t="str">
        <f>HYPERLINK("http://data.mapchannels.com/dualmaps6/map.htm?lat=40.771632&amp;lng=-84.609948", "Map Channel Link")</f>
        <v>Map Channel Link</v>
      </c>
    </row>
    <row r="1444" spans="1:17" hidden="1" x14ac:dyDescent="0.25">
      <c r="A1444" t="s">
        <v>20</v>
      </c>
      <c r="B1444" t="s">
        <v>3424</v>
      </c>
      <c r="C1444" t="s">
        <v>1567</v>
      </c>
      <c r="D1444">
        <v>3.0000000000000001E-3</v>
      </c>
      <c r="E1444" t="s">
        <v>3425</v>
      </c>
      <c r="F1444" t="s">
        <v>24</v>
      </c>
      <c r="G1444" s="6">
        <v>45790.564837962957</v>
      </c>
      <c r="H1444" t="s">
        <v>25</v>
      </c>
      <c r="I1444" t="s">
        <v>26</v>
      </c>
      <c r="J1444" t="s">
        <v>3426</v>
      </c>
      <c r="K1444" t="s">
        <v>38</v>
      </c>
      <c r="M1444" t="s">
        <v>29</v>
      </c>
      <c r="N1444" t="s">
        <v>106</v>
      </c>
      <c r="O1444" t="s">
        <v>3427</v>
      </c>
      <c r="P1444" s="7" t="str">
        <f>HYPERLINK("https://collectormobile.dot.state.oh.us/arcgis/rest/services/ADAROW/ADA_ROW_Inventory_Image_Viewer/MapServer/3/535069/attachments/", "Photo Link")</f>
        <v>Photo Link</v>
      </c>
      <c r="Q1444" s="7" t="str">
        <f>HYPERLINK("http://data.mapchannels.com/dualmaps6/map.htm?lat=40.955788&amp;lng=-83.381909", "Map Channel Link")</f>
        <v>Map Channel Link</v>
      </c>
    </row>
    <row r="1445" spans="1:17" hidden="1" x14ac:dyDescent="0.25">
      <c r="A1445" t="s">
        <v>20</v>
      </c>
      <c r="B1445" t="s">
        <v>3424</v>
      </c>
      <c r="C1445" t="s">
        <v>41</v>
      </c>
      <c r="D1445">
        <v>0.41299999999999998</v>
      </c>
      <c r="E1445" t="s">
        <v>3428</v>
      </c>
      <c r="F1445" t="s">
        <v>24</v>
      </c>
      <c r="G1445" s="6">
        <v>45790.564837962957</v>
      </c>
      <c r="H1445" t="s">
        <v>25</v>
      </c>
      <c r="I1445" t="s">
        <v>26</v>
      </c>
      <c r="J1445" t="s">
        <v>3426</v>
      </c>
      <c r="K1445" t="s">
        <v>38</v>
      </c>
      <c r="M1445" t="s">
        <v>29</v>
      </c>
      <c r="N1445" t="s">
        <v>39</v>
      </c>
      <c r="O1445" t="s">
        <v>3429</v>
      </c>
      <c r="P1445" s="7" t="str">
        <f>HYPERLINK("https://collectormobile.dot.state.oh.us/arcgis/rest/services/ADAROW/ADA_ROW_Inventory_Image_Viewer/MapServer/3/535065/attachments/", "Photo Link")</f>
        <v>Photo Link</v>
      </c>
      <c r="Q1445" s="7" t="str">
        <f>HYPERLINK("http://data.mapchannels.com/dualmaps6/map.htm?lat=40.955868&amp;lng=-83.382084", "Map Channel Link")</f>
        <v>Map Channel Link</v>
      </c>
    </row>
    <row r="1446" spans="1:17" hidden="1" x14ac:dyDescent="0.25">
      <c r="A1446" t="s">
        <v>20</v>
      </c>
      <c r="B1446" t="s">
        <v>3424</v>
      </c>
      <c r="C1446" t="s">
        <v>41</v>
      </c>
      <c r="D1446">
        <v>0.41399999999999998</v>
      </c>
      <c r="E1446" t="s">
        <v>3430</v>
      </c>
      <c r="F1446" t="s">
        <v>24</v>
      </c>
      <c r="G1446" s="6">
        <v>45790.564837962957</v>
      </c>
      <c r="H1446" t="s">
        <v>25</v>
      </c>
      <c r="I1446" t="s">
        <v>26</v>
      </c>
      <c r="J1446" t="s">
        <v>3426</v>
      </c>
      <c r="K1446" t="s">
        <v>28</v>
      </c>
      <c r="M1446" t="s">
        <v>29</v>
      </c>
      <c r="N1446" t="s">
        <v>3431</v>
      </c>
      <c r="O1446" t="s">
        <v>3432</v>
      </c>
      <c r="P1446" s="7" t="str">
        <f>HYPERLINK("https://collectormobile.dot.state.oh.us/arcgis/rest/services/ADAROW/ADA_ROW_Inventory_Image_Viewer/MapServer/3/535066/attachments/", "Photo Link")</f>
        <v>Photo Link</v>
      </c>
      <c r="Q1446" s="7" t="str">
        <f>HYPERLINK("http://data.mapchannels.com/dualmaps6/map.htm?lat=40.955789&amp;lng=-83.382067", "Map Channel Link")</f>
        <v>Map Channel Link</v>
      </c>
    </row>
    <row r="1447" spans="1:17" hidden="1" x14ac:dyDescent="0.25">
      <c r="A1447" t="s">
        <v>20</v>
      </c>
      <c r="B1447" t="s">
        <v>3424</v>
      </c>
      <c r="C1447" t="s">
        <v>41</v>
      </c>
      <c r="D1447">
        <v>0.41499999999999998</v>
      </c>
      <c r="E1447" t="s">
        <v>3433</v>
      </c>
      <c r="F1447" t="s">
        <v>24</v>
      </c>
      <c r="G1447" s="6">
        <v>45790.564837962957</v>
      </c>
      <c r="H1447" t="s">
        <v>25</v>
      </c>
      <c r="I1447" t="s">
        <v>26</v>
      </c>
      <c r="J1447" t="s">
        <v>3426</v>
      </c>
      <c r="K1447" t="s">
        <v>124</v>
      </c>
      <c r="M1447" t="s">
        <v>29</v>
      </c>
      <c r="N1447" t="s">
        <v>3434</v>
      </c>
      <c r="O1447" t="s">
        <v>3435</v>
      </c>
      <c r="P1447" s="7" t="str">
        <f>HYPERLINK("https://collectormobile.dot.state.oh.us/arcgis/rest/services/ADAROW/ADA_ROW_Inventory_Image_Viewer/MapServer/3/535067/attachments/", "Photo Link")</f>
        <v>Photo Link</v>
      </c>
      <c r="Q1447" s="7" t="str">
        <f>HYPERLINK("http://data.mapchannels.com/dualmaps6/map.htm?lat=40.955766&amp;lng=-83.382045", "Map Channel Link")</f>
        <v>Map Channel Link</v>
      </c>
    </row>
    <row r="1448" spans="1:17" hidden="1" x14ac:dyDescent="0.25">
      <c r="A1448" t="s">
        <v>20</v>
      </c>
      <c r="B1448" t="s">
        <v>3424</v>
      </c>
      <c r="C1448" t="s">
        <v>803</v>
      </c>
      <c r="D1448">
        <v>0.45800000000000002</v>
      </c>
      <c r="E1448" t="s">
        <v>3436</v>
      </c>
      <c r="F1448" t="s">
        <v>24</v>
      </c>
      <c r="G1448" s="6">
        <v>45790.564687500002</v>
      </c>
      <c r="H1448" t="s">
        <v>25</v>
      </c>
      <c r="I1448" t="s">
        <v>26</v>
      </c>
      <c r="J1448" t="s">
        <v>3426</v>
      </c>
      <c r="K1448" t="s">
        <v>28</v>
      </c>
      <c r="M1448" t="s">
        <v>29</v>
      </c>
      <c r="N1448" t="s">
        <v>210</v>
      </c>
      <c r="O1448" t="s">
        <v>3437</v>
      </c>
      <c r="P1448" s="7" t="str">
        <f>HYPERLINK("https://collectormobile.dot.state.oh.us/arcgis/rest/services/ADAROW/ADA_ROW_Inventory_Image_Viewer/MapServer/3/534669/attachments/", "Photo Link")</f>
        <v>Photo Link</v>
      </c>
      <c r="Q1448" s="7" t="str">
        <f>HYPERLINK("http://data.mapchannels.com/dualmaps6/map.htm?lat=40.950596&amp;lng=-83.383524", "Map Channel Link")</f>
        <v>Map Channel Link</v>
      </c>
    </row>
    <row r="1449" spans="1:17" hidden="1" x14ac:dyDescent="0.25">
      <c r="A1449" t="s">
        <v>20</v>
      </c>
      <c r="B1449" t="s">
        <v>3424</v>
      </c>
      <c r="C1449" t="s">
        <v>803</v>
      </c>
      <c r="D1449">
        <v>0.46200000000000002</v>
      </c>
      <c r="E1449" t="s">
        <v>3438</v>
      </c>
      <c r="F1449" t="s">
        <v>24</v>
      </c>
      <c r="G1449" s="6">
        <v>45790.564687500002</v>
      </c>
      <c r="H1449" t="s">
        <v>25</v>
      </c>
      <c r="I1449" t="s">
        <v>26</v>
      </c>
      <c r="J1449" t="s">
        <v>3426</v>
      </c>
      <c r="K1449" t="s">
        <v>28</v>
      </c>
      <c r="M1449" t="s">
        <v>29</v>
      </c>
      <c r="N1449" t="s">
        <v>2262</v>
      </c>
      <c r="O1449" t="s">
        <v>3439</v>
      </c>
      <c r="P1449" s="7" t="str">
        <f>HYPERLINK("https://collectormobile.dot.state.oh.us/arcgis/rest/services/ADAROW/ADA_ROW_Inventory_Image_Viewer/MapServer/3/534668/attachments/", "Photo Link")</f>
        <v>Photo Link</v>
      </c>
      <c r="Q1449" s="7" t="str">
        <f>HYPERLINK("http://data.mapchannels.com/dualmaps6/map.htm?lat=40.950685&amp;lng=-83.383423", "Map Channel Link")</f>
        <v>Map Channel Link</v>
      </c>
    </row>
    <row r="1450" spans="1:17" hidden="1" x14ac:dyDescent="0.25">
      <c r="A1450" t="s">
        <v>20</v>
      </c>
      <c r="B1450" t="s">
        <v>3424</v>
      </c>
      <c r="C1450" t="s">
        <v>3440</v>
      </c>
      <c r="D1450">
        <v>0.16</v>
      </c>
      <c r="E1450" t="s">
        <v>3441</v>
      </c>
      <c r="F1450" t="s">
        <v>24</v>
      </c>
      <c r="G1450" s="6">
        <v>45790.564837962957</v>
      </c>
      <c r="H1450" t="s">
        <v>25</v>
      </c>
      <c r="I1450" t="s">
        <v>26</v>
      </c>
      <c r="J1450" t="s">
        <v>3426</v>
      </c>
      <c r="K1450" t="s">
        <v>28</v>
      </c>
      <c r="M1450" t="s">
        <v>29</v>
      </c>
      <c r="N1450" t="s">
        <v>732</v>
      </c>
      <c r="O1450" t="s">
        <v>3442</v>
      </c>
      <c r="P1450" s="7" t="str">
        <f>HYPERLINK("https://collectormobile.dot.state.oh.us/arcgis/rest/services/ADAROW/ADA_ROW_Inventory_Image_Viewer/MapServer/3/535094/attachments/", "Photo Link")</f>
        <v>Photo Link</v>
      </c>
      <c r="Q1450" s="7" t="str">
        <f>HYPERLINK("http://data.mapchannels.com/dualmaps6/map.htm?lat=40.951036&amp;lng=-83.374467", "Map Channel Link")</f>
        <v>Map Channel Link</v>
      </c>
    </row>
    <row r="1451" spans="1:17" hidden="1" x14ac:dyDescent="0.25">
      <c r="A1451" t="s">
        <v>20</v>
      </c>
      <c r="B1451" t="s">
        <v>3424</v>
      </c>
      <c r="C1451" t="s">
        <v>3440</v>
      </c>
      <c r="D1451">
        <v>0.182</v>
      </c>
      <c r="E1451" t="s">
        <v>3443</v>
      </c>
      <c r="F1451" t="s">
        <v>24</v>
      </c>
      <c r="G1451" s="6">
        <v>45790.564837962957</v>
      </c>
      <c r="H1451" t="s">
        <v>25</v>
      </c>
      <c r="I1451" t="s">
        <v>26</v>
      </c>
      <c r="J1451" t="s">
        <v>3426</v>
      </c>
      <c r="K1451" t="s">
        <v>28</v>
      </c>
      <c r="M1451" t="s">
        <v>29</v>
      </c>
      <c r="N1451" t="s">
        <v>72</v>
      </c>
      <c r="O1451" t="s">
        <v>3444</v>
      </c>
      <c r="P1451" s="7" t="str">
        <f>HYPERLINK("https://collectormobile.dot.state.oh.us/arcgis/rest/services/ADAROW/ADA_ROW_Inventory_Image_Viewer/MapServer/3/535093/attachments/", "Photo Link")</f>
        <v>Photo Link</v>
      </c>
      <c r="Q1451" s="7" t="str">
        <f>HYPERLINK("http://data.mapchannels.com/dualmaps6/map.htm?lat=40.951285&amp;lng=-83.374704", "Map Channel Link")</f>
        <v>Map Channel Link</v>
      </c>
    </row>
    <row r="1452" spans="1:17" hidden="1" x14ac:dyDescent="0.25">
      <c r="A1452" t="s">
        <v>20</v>
      </c>
      <c r="B1452" t="s">
        <v>3424</v>
      </c>
      <c r="C1452" t="s">
        <v>546</v>
      </c>
      <c r="D1452">
        <v>5.0000000000000001E-3</v>
      </c>
      <c r="E1452" t="s">
        <v>3445</v>
      </c>
      <c r="F1452" t="s">
        <v>24</v>
      </c>
      <c r="G1452" s="6">
        <v>45790.564837962957</v>
      </c>
      <c r="H1452" t="s">
        <v>25</v>
      </c>
      <c r="I1452" t="s">
        <v>26</v>
      </c>
      <c r="J1452" t="s">
        <v>3426</v>
      </c>
      <c r="K1452" t="s">
        <v>124</v>
      </c>
      <c r="M1452" t="s">
        <v>29</v>
      </c>
      <c r="N1452" t="s">
        <v>1913</v>
      </c>
      <c r="O1452" t="s">
        <v>3446</v>
      </c>
      <c r="P1452" s="7" t="str">
        <f>HYPERLINK("https://collectormobile.dot.state.oh.us/arcgis/rest/services/ADAROW/ADA_ROW_Inventory_Image_Viewer/MapServer/3/535073/attachments/", "Photo Link")</f>
        <v>Photo Link</v>
      </c>
      <c r="Q1452" s="7" t="str">
        <f>HYPERLINK("http://data.mapchannels.com/dualmaps6/map.htm?lat=40.954910&amp;lng=-83.381894", "Map Channel Link")</f>
        <v>Map Channel Link</v>
      </c>
    </row>
    <row r="1453" spans="1:17" hidden="1" x14ac:dyDescent="0.25">
      <c r="A1453" t="s">
        <v>20</v>
      </c>
      <c r="B1453" t="s">
        <v>3424</v>
      </c>
      <c r="C1453" t="s">
        <v>840</v>
      </c>
      <c r="D1453">
        <v>24.21</v>
      </c>
      <c r="E1453" t="s">
        <v>3447</v>
      </c>
      <c r="F1453" t="s">
        <v>24</v>
      </c>
      <c r="G1453" s="6">
        <v>45790.564687500002</v>
      </c>
      <c r="H1453" t="s">
        <v>25</v>
      </c>
      <c r="I1453" t="s">
        <v>26</v>
      </c>
      <c r="J1453" t="s">
        <v>3426</v>
      </c>
      <c r="K1453" t="s">
        <v>28</v>
      </c>
      <c r="M1453" t="s">
        <v>29</v>
      </c>
      <c r="N1453" t="s">
        <v>1300</v>
      </c>
      <c r="O1453" t="s">
        <v>3448</v>
      </c>
      <c r="P1453" s="7" t="str">
        <f>HYPERLINK("https://collectormobile.dot.state.oh.us/arcgis/rest/services/ADAROW/ADA_ROW_Inventory_Image_Viewer/MapServer/3/534667/attachments/", "Photo Link")</f>
        <v>Photo Link</v>
      </c>
      <c r="Q1453" s="7" t="str">
        <f>HYPERLINK("http://data.mapchannels.com/dualmaps6/map.htm?lat=40.950601&amp;lng=-83.383270", "Map Channel Link")</f>
        <v>Map Channel Link</v>
      </c>
    </row>
    <row r="1454" spans="1:17" hidden="1" x14ac:dyDescent="0.25">
      <c r="A1454" t="s">
        <v>20</v>
      </c>
      <c r="B1454" t="s">
        <v>3424</v>
      </c>
      <c r="C1454" t="s">
        <v>840</v>
      </c>
      <c r="D1454">
        <v>24.216000000000001</v>
      </c>
      <c r="E1454" t="s">
        <v>3449</v>
      </c>
      <c r="F1454" t="s">
        <v>24</v>
      </c>
      <c r="G1454" s="6">
        <v>45790.564687500002</v>
      </c>
      <c r="H1454" t="s">
        <v>25</v>
      </c>
      <c r="I1454" t="s">
        <v>26</v>
      </c>
      <c r="J1454" t="s">
        <v>3426</v>
      </c>
      <c r="K1454" t="s">
        <v>28</v>
      </c>
      <c r="M1454" t="s">
        <v>29</v>
      </c>
      <c r="N1454" t="s">
        <v>63</v>
      </c>
      <c r="O1454" t="s">
        <v>3450</v>
      </c>
      <c r="P1454" s="7" t="str">
        <f>HYPERLINK("https://collectormobile.dot.state.oh.us/arcgis/rest/services/ADAROW/ADA_ROW_Inventory_Image_Viewer/MapServer/3/534666/attachments/", "Photo Link")</f>
        <v>Photo Link</v>
      </c>
      <c r="Q1454" s="7" t="str">
        <f>HYPERLINK("http://data.mapchannels.com/dualmaps6/map.htm?lat=40.950706&amp;lng=-83.383366", "Map Channel Link")</f>
        <v>Map Channel Link</v>
      </c>
    </row>
    <row r="1455" spans="1:17" hidden="1" x14ac:dyDescent="0.25">
      <c r="A1455" t="s">
        <v>20</v>
      </c>
      <c r="B1455" t="s">
        <v>3424</v>
      </c>
      <c r="C1455" t="s">
        <v>840</v>
      </c>
      <c r="D1455">
        <v>24.257000000000001</v>
      </c>
      <c r="E1455" t="s">
        <v>3451</v>
      </c>
      <c r="F1455" t="s">
        <v>24</v>
      </c>
      <c r="G1455" s="6">
        <v>45790.564837962957</v>
      </c>
      <c r="H1455" t="s">
        <v>25</v>
      </c>
      <c r="I1455" t="s">
        <v>26</v>
      </c>
      <c r="J1455" t="s">
        <v>3426</v>
      </c>
      <c r="K1455" t="s">
        <v>124</v>
      </c>
      <c r="M1455" t="s">
        <v>29</v>
      </c>
      <c r="N1455" t="s">
        <v>3452</v>
      </c>
      <c r="O1455" t="s">
        <v>3453</v>
      </c>
      <c r="P1455" s="7" t="str">
        <f>HYPERLINK("https://collectormobile.dot.state.oh.us/arcgis/rest/services/ADAROW/ADA_ROW_Inventory_Image_Viewer/MapServer/3/535087/attachments/", "Photo Link")</f>
        <v>Photo Link</v>
      </c>
      <c r="Q1455" s="7" t="str">
        <f>HYPERLINK("http://data.mapchannels.com/dualmaps6/map.htm?lat=40.951254&amp;lng=-83.383035", "Map Channel Link")</f>
        <v>Map Channel Link</v>
      </c>
    </row>
    <row r="1456" spans="1:17" hidden="1" x14ac:dyDescent="0.25">
      <c r="A1456" t="s">
        <v>20</v>
      </c>
      <c r="B1456" t="s">
        <v>3424</v>
      </c>
      <c r="C1456" t="s">
        <v>840</v>
      </c>
      <c r="D1456">
        <v>24.266999999999999</v>
      </c>
      <c r="E1456" t="s">
        <v>3454</v>
      </c>
      <c r="F1456" t="s">
        <v>24</v>
      </c>
      <c r="G1456" s="6">
        <v>45790.564837962957</v>
      </c>
      <c r="H1456" t="s">
        <v>25</v>
      </c>
      <c r="I1456" t="s">
        <v>26</v>
      </c>
      <c r="J1456" t="s">
        <v>3426</v>
      </c>
      <c r="K1456" t="s">
        <v>124</v>
      </c>
      <c r="M1456" t="s">
        <v>29</v>
      </c>
      <c r="N1456" t="s">
        <v>3455</v>
      </c>
      <c r="O1456" t="s">
        <v>3456</v>
      </c>
      <c r="P1456" s="7" t="str">
        <f>HYPERLINK("https://collectormobile.dot.state.oh.us/arcgis/rest/services/ADAROW/ADA_ROW_Inventory_Image_Viewer/MapServer/3/535083/attachments/", "Photo Link")</f>
        <v>Photo Link</v>
      </c>
      <c r="Q1456" s="7" t="str">
        <f>HYPERLINK("http://data.mapchannels.com/dualmaps6/map.htm?lat=40.951422&amp;lng=-83.383153", "Map Channel Link")</f>
        <v>Map Channel Link</v>
      </c>
    </row>
    <row r="1457" spans="1:17" hidden="1" x14ac:dyDescent="0.25">
      <c r="A1457" t="s">
        <v>20</v>
      </c>
      <c r="B1457" t="s">
        <v>3424</v>
      </c>
      <c r="C1457" t="s">
        <v>840</v>
      </c>
      <c r="D1457">
        <v>24.268000000000001</v>
      </c>
      <c r="E1457" t="s">
        <v>3457</v>
      </c>
      <c r="F1457" t="s">
        <v>24</v>
      </c>
      <c r="G1457" s="6">
        <v>45790.564837962957</v>
      </c>
      <c r="H1457" t="s">
        <v>25</v>
      </c>
      <c r="I1457" t="s">
        <v>26</v>
      </c>
      <c r="J1457" t="s">
        <v>3426</v>
      </c>
      <c r="K1457" t="s">
        <v>28</v>
      </c>
      <c r="M1457" t="s">
        <v>29</v>
      </c>
      <c r="N1457" t="s">
        <v>162</v>
      </c>
      <c r="O1457" t="s">
        <v>3458</v>
      </c>
      <c r="P1457" s="7" t="str">
        <f>HYPERLINK("https://collectormobile.dot.state.oh.us/arcgis/rest/services/ADAROW/ADA_ROW_Inventory_Image_Viewer/MapServer/3/535090/attachments/", "Photo Link")</f>
        <v>Photo Link</v>
      </c>
      <c r="Q1457" s="7" t="str">
        <f>HYPERLINK("http://data.mapchannels.com/dualmaps6/map.htm?lat=40.951415&amp;lng=-83.383008", "Map Channel Link")</f>
        <v>Map Channel Link</v>
      </c>
    </row>
    <row r="1458" spans="1:17" hidden="1" x14ac:dyDescent="0.25">
      <c r="A1458" t="s">
        <v>20</v>
      </c>
      <c r="B1458" t="s">
        <v>3424</v>
      </c>
      <c r="C1458" t="s">
        <v>840</v>
      </c>
      <c r="D1458">
        <v>24.344999999999999</v>
      </c>
      <c r="E1458" t="s">
        <v>3459</v>
      </c>
      <c r="F1458" t="s">
        <v>24</v>
      </c>
      <c r="G1458" s="6">
        <v>45790.564837962957</v>
      </c>
      <c r="H1458" t="s">
        <v>25</v>
      </c>
      <c r="I1458" t="s">
        <v>26</v>
      </c>
      <c r="J1458" t="s">
        <v>3426</v>
      </c>
      <c r="K1458" t="s">
        <v>28</v>
      </c>
      <c r="M1458" t="s">
        <v>29</v>
      </c>
      <c r="N1458" t="s">
        <v>91</v>
      </c>
      <c r="O1458" t="s">
        <v>3460</v>
      </c>
      <c r="P1458" s="7" t="str">
        <f>HYPERLINK("https://collectormobile.dot.state.oh.us/arcgis/rest/services/ADAROW/ADA_ROW_Inventory_Image_Viewer/MapServer/3/535079/attachments/", "Photo Link")</f>
        <v>Photo Link</v>
      </c>
      <c r="Q1458" s="7" t="str">
        <f>HYPERLINK("http://data.mapchannels.com/dualmaps6/map.htm?lat=40.952505&amp;lng=-83.382662", "Map Channel Link")</f>
        <v>Map Channel Link</v>
      </c>
    </row>
    <row r="1459" spans="1:17" hidden="1" x14ac:dyDescent="0.25">
      <c r="A1459" t="s">
        <v>20</v>
      </c>
      <c r="B1459" t="s">
        <v>3424</v>
      </c>
      <c r="C1459" t="s">
        <v>840</v>
      </c>
      <c r="D1459">
        <v>24.353999999999999</v>
      </c>
      <c r="E1459" t="s">
        <v>3461</v>
      </c>
      <c r="F1459" t="s">
        <v>24</v>
      </c>
      <c r="G1459" s="6">
        <v>45790.564837962957</v>
      </c>
      <c r="H1459" t="s">
        <v>25</v>
      </c>
      <c r="I1459" t="s">
        <v>26</v>
      </c>
      <c r="J1459" t="s">
        <v>3426</v>
      </c>
      <c r="K1459" t="s">
        <v>28</v>
      </c>
      <c r="M1459" t="s">
        <v>29</v>
      </c>
      <c r="N1459" t="s">
        <v>72</v>
      </c>
      <c r="O1459" t="s">
        <v>3462</v>
      </c>
      <c r="P1459" s="7" t="str">
        <f>HYPERLINK("https://collectormobile.dot.state.oh.us/arcgis/rest/services/ADAROW/ADA_ROW_Inventory_Image_Viewer/MapServer/3/535081/attachments/", "Photo Link")</f>
        <v>Photo Link</v>
      </c>
      <c r="Q1459" s="7" t="str">
        <f>HYPERLINK("http://data.mapchannels.com/dualmaps6/map.htm?lat=40.952615&amp;lng=-83.382580", "Map Channel Link")</f>
        <v>Map Channel Link</v>
      </c>
    </row>
    <row r="1460" spans="1:17" hidden="1" x14ac:dyDescent="0.25">
      <c r="A1460" t="s">
        <v>20</v>
      </c>
      <c r="B1460" t="s">
        <v>3424</v>
      </c>
      <c r="C1460" t="s">
        <v>840</v>
      </c>
      <c r="D1460">
        <v>24.356999999999999</v>
      </c>
      <c r="E1460" t="s">
        <v>3463</v>
      </c>
      <c r="F1460" t="s">
        <v>24</v>
      </c>
      <c r="G1460" s="6">
        <v>45790.564837962957</v>
      </c>
      <c r="H1460" t="s">
        <v>25</v>
      </c>
      <c r="I1460" t="s">
        <v>26</v>
      </c>
      <c r="J1460" t="s">
        <v>3426</v>
      </c>
      <c r="K1460" t="s">
        <v>28</v>
      </c>
      <c r="M1460" t="s">
        <v>29</v>
      </c>
      <c r="N1460" t="s">
        <v>3431</v>
      </c>
      <c r="P1460" s="7" t="str">
        <f>HYPERLINK("https://collectormobile.dot.state.oh.us/arcgis/rest/services/ADAROW/ADA_ROW_Inventory_Image_Viewer/MapServer/3/535075/attachments/", "Photo Link")</f>
        <v>Photo Link</v>
      </c>
      <c r="Q1460" s="7" t="str">
        <f>HYPERLINK("http://data.mapchannels.com/dualmaps6/map.htm?lat=40.952698&amp;lng=-83.382747", "Map Channel Link")</f>
        <v>Map Channel Link</v>
      </c>
    </row>
    <row r="1461" spans="1:17" hidden="1" x14ac:dyDescent="0.25">
      <c r="A1461" t="s">
        <v>20</v>
      </c>
      <c r="B1461" t="s">
        <v>3424</v>
      </c>
      <c r="C1461" t="s">
        <v>840</v>
      </c>
      <c r="D1461">
        <v>24.358000000000001</v>
      </c>
      <c r="E1461" t="s">
        <v>3464</v>
      </c>
      <c r="F1461" t="s">
        <v>24</v>
      </c>
      <c r="G1461" s="6">
        <v>45790.564837962957</v>
      </c>
      <c r="H1461" t="s">
        <v>25</v>
      </c>
      <c r="I1461" t="s">
        <v>26</v>
      </c>
      <c r="J1461" t="s">
        <v>3426</v>
      </c>
      <c r="K1461" t="s">
        <v>28</v>
      </c>
      <c r="M1461" t="s">
        <v>29</v>
      </c>
      <c r="N1461" t="s">
        <v>68</v>
      </c>
      <c r="O1461" t="s">
        <v>3465</v>
      </c>
      <c r="P1461" s="7" t="str">
        <f>HYPERLINK("https://collectormobile.dot.state.oh.us/arcgis/rest/services/ADAROW/ADA_ROW_Inventory_Image_Viewer/MapServer/3/535082/attachments/", "Photo Link")</f>
        <v>Photo Link</v>
      </c>
      <c r="Q1461" s="7" t="str">
        <f>HYPERLINK("http://data.mapchannels.com/dualmaps6/map.htm?lat=40.952688&amp;lng=-83.382615", "Map Channel Link")</f>
        <v>Map Channel Link</v>
      </c>
    </row>
    <row r="1462" spans="1:17" hidden="1" x14ac:dyDescent="0.25">
      <c r="A1462" t="s">
        <v>20</v>
      </c>
      <c r="B1462" t="s">
        <v>3424</v>
      </c>
      <c r="C1462" t="s">
        <v>840</v>
      </c>
      <c r="D1462">
        <v>24.433</v>
      </c>
      <c r="E1462" t="s">
        <v>3466</v>
      </c>
      <c r="F1462" t="s">
        <v>24</v>
      </c>
      <c r="G1462" s="6">
        <v>45790.564687500002</v>
      </c>
      <c r="H1462" t="s">
        <v>25</v>
      </c>
      <c r="I1462" t="s">
        <v>26</v>
      </c>
      <c r="J1462" t="s">
        <v>3426</v>
      </c>
      <c r="K1462" t="s">
        <v>124</v>
      </c>
      <c r="M1462" t="s">
        <v>29</v>
      </c>
      <c r="N1462" t="s">
        <v>3467</v>
      </c>
      <c r="O1462" t="s">
        <v>3468</v>
      </c>
      <c r="P1462" s="7" t="str">
        <f>HYPERLINK("https://collectormobile.dot.state.oh.us/arcgis/rest/services/ADAROW/ADA_ROW_Inventory_Image_Viewer/MapServer/3/534661/attachments/", "Photo Link")</f>
        <v>Photo Link</v>
      </c>
      <c r="Q1462" s="7" t="str">
        <f>HYPERLINK("http://data.mapchannels.com/dualmaps6/map.htm?lat=40.953763&amp;lng=-83.382422", "Map Channel Link")</f>
        <v>Map Channel Link</v>
      </c>
    </row>
    <row r="1463" spans="1:17" hidden="1" x14ac:dyDescent="0.25">
      <c r="A1463" t="s">
        <v>20</v>
      </c>
      <c r="B1463" t="s">
        <v>3424</v>
      </c>
      <c r="C1463" t="s">
        <v>840</v>
      </c>
      <c r="D1463">
        <v>24.433</v>
      </c>
      <c r="E1463" t="s">
        <v>3469</v>
      </c>
      <c r="F1463" t="s">
        <v>24</v>
      </c>
      <c r="G1463" s="6">
        <v>45790.564687500002</v>
      </c>
      <c r="H1463" t="s">
        <v>25</v>
      </c>
      <c r="I1463" t="s">
        <v>26</v>
      </c>
      <c r="J1463" t="s">
        <v>3426</v>
      </c>
      <c r="K1463" t="s">
        <v>124</v>
      </c>
      <c r="M1463" t="s">
        <v>29</v>
      </c>
      <c r="N1463" t="s">
        <v>3452</v>
      </c>
      <c r="O1463" t="s">
        <v>3470</v>
      </c>
      <c r="P1463" s="7" t="str">
        <f>HYPERLINK("https://collectormobile.dot.state.oh.us/arcgis/rest/services/ADAROW/ADA_ROW_Inventory_Image_Viewer/MapServer/3/534662/attachments/", "Photo Link")</f>
        <v>Photo Link</v>
      </c>
      <c r="Q1463" s="7" t="str">
        <f>HYPERLINK("http://data.mapchannels.com/dualmaps6/map.htm?lat=40.953736&amp;lng=-83.382273", "Map Channel Link")</f>
        <v>Map Channel Link</v>
      </c>
    </row>
    <row r="1464" spans="1:17" hidden="1" x14ac:dyDescent="0.25">
      <c r="A1464" t="s">
        <v>20</v>
      </c>
      <c r="B1464" t="s">
        <v>3424</v>
      </c>
      <c r="C1464" t="s">
        <v>840</v>
      </c>
      <c r="D1464">
        <v>24.445</v>
      </c>
      <c r="E1464" t="s">
        <v>3471</v>
      </c>
      <c r="F1464" t="s">
        <v>24</v>
      </c>
      <c r="G1464" s="6">
        <v>45790.564687500002</v>
      </c>
      <c r="H1464" t="s">
        <v>25</v>
      </c>
      <c r="I1464" t="s">
        <v>26</v>
      </c>
      <c r="J1464" t="s">
        <v>3426</v>
      </c>
      <c r="K1464" t="s">
        <v>124</v>
      </c>
      <c r="M1464" t="s">
        <v>29</v>
      </c>
      <c r="N1464" t="s">
        <v>3452</v>
      </c>
      <c r="O1464" t="s">
        <v>3472</v>
      </c>
      <c r="P1464" s="7" t="str">
        <f>HYPERLINK("https://collectormobile.dot.state.oh.us/arcgis/rest/services/ADAROW/ADA_ROW_Inventory_Image_Viewer/MapServer/3/534658/attachments/", "Photo Link")</f>
        <v>Photo Link</v>
      </c>
      <c r="Q1464" s="7" t="str">
        <f>HYPERLINK("http://data.mapchannels.com/dualmaps6/map.htm?lat=40.953926&amp;lng=-83.382360", "Map Channel Link")</f>
        <v>Map Channel Link</v>
      </c>
    </row>
    <row r="1465" spans="1:17" hidden="1" x14ac:dyDescent="0.25">
      <c r="A1465" t="s">
        <v>20</v>
      </c>
      <c r="B1465" t="s">
        <v>3424</v>
      </c>
      <c r="C1465" t="s">
        <v>840</v>
      </c>
      <c r="D1465">
        <v>24.445</v>
      </c>
      <c r="E1465" t="s">
        <v>3473</v>
      </c>
      <c r="F1465" t="s">
        <v>24</v>
      </c>
      <c r="G1465" s="6">
        <v>45790.564687500002</v>
      </c>
      <c r="H1465" t="s">
        <v>25</v>
      </c>
      <c r="I1465" t="s">
        <v>26</v>
      </c>
      <c r="J1465" t="s">
        <v>3426</v>
      </c>
      <c r="K1465" t="s">
        <v>124</v>
      </c>
      <c r="M1465" t="s">
        <v>29</v>
      </c>
      <c r="N1465" t="s">
        <v>3474</v>
      </c>
      <c r="O1465" t="s">
        <v>3475</v>
      </c>
      <c r="P1465" s="7" t="str">
        <f>HYPERLINK("https://collectormobile.dot.state.oh.us/arcgis/rest/services/ADAROW/ADA_ROW_Inventory_Image_Viewer/MapServer/3/534665/attachments/", "Photo Link")</f>
        <v>Photo Link</v>
      </c>
      <c r="Q1465" s="7" t="str">
        <f>HYPERLINK("http://data.mapchannels.com/dualmaps6/map.htm?lat=40.953911&amp;lng=-83.382234", "Map Channel Link")</f>
        <v>Map Channel Link</v>
      </c>
    </row>
    <row r="1466" spans="1:17" hidden="1" x14ac:dyDescent="0.25">
      <c r="A1466" t="s">
        <v>20</v>
      </c>
      <c r="B1466" t="s">
        <v>3424</v>
      </c>
      <c r="C1466" t="s">
        <v>840</v>
      </c>
      <c r="D1466">
        <v>24.521999999999998</v>
      </c>
      <c r="E1466" t="s">
        <v>3476</v>
      </c>
      <c r="F1466" t="s">
        <v>24</v>
      </c>
      <c r="G1466" s="6">
        <v>45790.564837962957</v>
      </c>
      <c r="H1466" t="s">
        <v>25</v>
      </c>
      <c r="I1466" t="s">
        <v>26</v>
      </c>
      <c r="J1466" t="s">
        <v>3426</v>
      </c>
      <c r="K1466" t="s">
        <v>28</v>
      </c>
      <c r="M1466" t="s">
        <v>29</v>
      </c>
      <c r="N1466" t="s">
        <v>72</v>
      </c>
      <c r="O1466" t="s">
        <v>3477</v>
      </c>
      <c r="P1466" s="7" t="str">
        <f>HYPERLINK("https://collectormobile.dot.state.oh.us/arcgis/rest/services/ADAROW/ADA_ROW_Inventory_Image_Viewer/MapServer/3/535072/attachments/", "Photo Link")</f>
        <v>Photo Link</v>
      </c>
      <c r="Q1466" s="7" t="str">
        <f>HYPERLINK("http://data.mapchannels.com/dualmaps6/map.htm?lat=40.955023&amp;lng=-83.381906", "Map Channel Link")</f>
        <v>Map Channel Link</v>
      </c>
    </row>
    <row r="1467" spans="1:17" hidden="1" x14ac:dyDescent="0.25">
      <c r="A1467" t="s">
        <v>20</v>
      </c>
      <c r="B1467" t="s">
        <v>3424</v>
      </c>
      <c r="C1467" t="s">
        <v>840</v>
      </c>
      <c r="D1467">
        <v>24.526</v>
      </c>
      <c r="E1467" t="s">
        <v>3478</v>
      </c>
      <c r="F1467" t="s">
        <v>24</v>
      </c>
      <c r="G1467" s="6">
        <v>45790.564837962957</v>
      </c>
      <c r="H1467" t="s">
        <v>25</v>
      </c>
      <c r="I1467" t="s">
        <v>26</v>
      </c>
      <c r="J1467" t="s">
        <v>3426</v>
      </c>
      <c r="K1467" t="s">
        <v>28</v>
      </c>
      <c r="M1467" t="s">
        <v>29</v>
      </c>
      <c r="N1467" t="s">
        <v>91</v>
      </c>
      <c r="O1467" t="s">
        <v>3479</v>
      </c>
      <c r="P1467" s="7" t="str">
        <f>HYPERLINK("https://collectormobile.dot.state.oh.us/arcgis/rest/services/ADAROW/ADA_ROW_Inventory_Image_Viewer/MapServer/3/552377/attachments/", "Photo Link")</f>
        <v>Photo Link</v>
      </c>
      <c r="Q1467" s="7" t="str">
        <f>HYPERLINK("http://data.mapchannels.com/dualmaps6/map.htm?lat=40.955063&amp;lng=-83.381917", "Map Channel Link")</f>
        <v>Map Channel Link</v>
      </c>
    </row>
    <row r="1468" spans="1:17" hidden="1" x14ac:dyDescent="0.25">
      <c r="A1468" t="s">
        <v>20</v>
      </c>
      <c r="B1468" t="s">
        <v>3424</v>
      </c>
      <c r="C1468" t="s">
        <v>840</v>
      </c>
      <c r="D1468">
        <v>24.527999999999999</v>
      </c>
      <c r="E1468" t="s">
        <v>3480</v>
      </c>
      <c r="F1468" t="s">
        <v>24</v>
      </c>
      <c r="G1468" s="6">
        <v>45790.564837962957</v>
      </c>
      <c r="H1468" t="s">
        <v>25</v>
      </c>
      <c r="I1468" t="s">
        <v>26</v>
      </c>
      <c r="J1468" t="s">
        <v>3426</v>
      </c>
      <c r="K1468" t="s">
        <v>28</v>
      </c>
      <c r="M1468" t="s">
        <v>29</v>
      </c>
      <c r="N1468" t="s">
        <v>588</v>
      </c>
      <c r="O1468" t="s">
        <v>3481</v>
      </c>
      <c r="P1468" s="7" t="str">
        <f>HYPERLINK("https://collectormobile.dot.state.oh.us/arcgis/rest/services/ADAROW/ADA_ROW_Inventory_Image_Viewer/MapServer/3/535074/attachments/", "Photo Link")</f>
        <v>Photo Link</v>
      </c>
      <c r="Q1468" s="7" t="str">
        <f>HYPERLINK("http://data.mapchannels.com/dualmaps6/map.htm?lat=40.955091&amp;lng=-83.382053", "Map Channel Link")</f>
        <v>Map Channel Link</v>
      </c>
    </row>
    <row r="1469" spans="1:17" hidden="1" x14ac:dyDescent="0.25">
      <c r="A1469" t="s">
        <v>20</v>
      </c>
      <c r="B1469" t="s">
        <v>3424</v>
      </c>
      <c r="C1469" t="s">
        <v>840</v>
      </c>
      <c r="D1469">
        <v>24.581</v>
      </c>
      <c r="E1469" t="s">
        <v>3482</v>
      </c>
      <c r="F1469" t="s">
        <v>24</v>
      </c>
      <c r="G1469" s="6">
        <v>45790.564837962957</v>
      </c>
      <c r="H1469" t="s">
        <v>25</v>
      </c>
      <c r="I1469" t="s">
        <v>26</v>
      </c>
      <c r="J1469" t="s">
        <v>3426</v>
      </c>
      <c r="K1469"/>
      <c r="M1469" t="s">
        <v>29</v>
      </c>
      <c r="N1469" t="s">
        <v>200</v>
      </c>
      <c r="O1469" t="s">
        <v>3483</v>
      </c>
      <c r="P1469" s="7" t="str">
        <f>HYPERLINK("https://collectormobile.dot.state.oh.us/arcgis/rest/services/ADAROW/ADA_ROW_Inventory_Image_Viewer/MapServer/3/535070/attachments/", "Photo Link")</f>
        <v>Photo Link</v>
      </c>
      <c r="Q1469" s="7" t="str">
        <f>HYPERLINK("http://data.mapchannels.com/dualmaps6/map.htm?lat=40.955870&amp;lng=-83.381907", "Map Channel Link")</f>
        <v>Map Channel Link</v>
      </c>
    </row>
    <row r="1470" spans="1:17" hidden="1" x14ac:dyDescent="0.25">
      <c r="A1470" t="s">
        <v>20</v>
      </c>
      <c r="B1470" t="s">
        <v>3424</v>
      </c>
      <c r="C1470" t="s">
        <v>840</v>
      </c>
      <c r="D1470">
        <v>24.582999999999998</v>
      </c>
      <c r="E1470" t="s">
        <v>3484</v>
      </c>
      <c r="F1470" t="s">
        <v>24</v>
      </c>
      <c r="G1470" s="6">
        <v>45790.564837962957</v>
      </c>
      <c r="H1470" t="s">
        <v>25</v>
      </c>
      <c r="I1470" t="s">
        <v>26</v>
      </c>
      <c r="J1470" t="s">
        <v>3426</v>
      </c>
      <c r="K1470" t="s">
        <v>28</v>
      </c>
      <c r="M1470" t="s">
        <v>29</v>
      </c>
      <c r="N1470" t="s">
        <v>68</v>
      </c>
      <c r="O1470" t="s">
        <v>3485</v>
      </c>
      <c r="P1470" s="7" t="str">
        <f>HYPERLINK("https://collectormobile.dot.state.oh.us/arcgis/rest/services/ADAROW/ADA_ROW_Inventory_Image_Viewer/MapServer/3/535064/attachments/", "Photo Link")</f>
        <v>Photo Link</v>
      </c>
      <c r="Q1470" s="7" t="str">
        <f>HYPERLINK("http://data.mapchannels.com/dualmaps6/map.htm?lat=40.955892&amp;lng=-83.382043", "Map Channel Link")</f>
        <v>Map Channel Link</v>
      </c>
    </row>
    <row r="1471" spans="1:17" hidden="1" x14ac:dyDescent="0.25">
      <c r="A1471" t="s">
        <v>20</v>
      </c>
      <c r="B1471" t="s">
        <v>3424</v>
      </c>
      <c r="C1471" t="s">
        <v>840</v>
      </c>
      <c r="D1471">
        <v>24.582999999999998</v>
      </c>
      <c r="E1471" t="s">
        <v>3486</v>
      </c>
      <c r="F1471" t="s">
        <v>24</v>
      </c>
      <c r="G1471" s="6">
        <v>45790.564837962957</v>
      </c>
      <c r="H1471" t="s">
        <v>25</v>
      </c>
      <c r="I1471" t="s">
        <v>26</v>
      </c>
      <c r="J1471" t="s">
        <v>3426</v>
      </c>
      <c r="K1471" t="s">
        <v>28</v>
      </c>
      <c r="M1471" t="s">
        <v>29</v>
      </c>
      <c r="N1471" t="s">
        <v>68</v>
      </c>
      <c r="O1471" t="s">
        <v>3487</v>
      </c>
      <c r="P1471" s="7" t="str">
        <f>HYPERLINK("https://collectormobile.dot.state.oh.us/arcgis/rest/services/ADAROW/ADA_ROW_Inventory_Image_Viewer/MapServer/3/535071/attachments/", "Photo Link")</f>
        <v>Photo Link</v>
      </c>
      <c r="Q1471" s="7" t="str">
        <f>HYPERLINK("http://data.mapchannels.com/dualmaps6/map.htm?lat=40.955897&amp;lng=-83.381925", "Map Channel Link")</f>
        <v>Map Channel Link</v>
      </c>
    </row>
    <row r="1472" spans="1:17" hidden="1" x14ac:dyDescent="0.25">
      <c r="A1472" t="s">
        <v>20</v>
      </c>
      <c r="B1472" t="s">
        <v>3424</v>
      </c>
      <c r="C1472" t="s">
        <v>3488</v>
      </c>
      <c r="D1472">
        <v>0.437</v>
      </c>
      <c r="E1472" t="s">
        <v>3489</v>
      </c>
      <c r="F1472" t="s">
        <v>24</v>
      </c>
      <c r="G1472" s="6">
        <v>45790.564837962957</v>
      </c>
      <c r="H1472" t="s">
        <v>25</v>
      </c>
      <c r="I1472" t="s">
        <v>26</v>
      </c>
      <c r="J1472" t="s">
        <v>3426</v>
      </c>
      <c r="K1472" t="s">
        <v>28</v>
      </c>
      <c r="M1472" t="s">
        <v>29</v>
      </c>
      <c r="N1472" t="s">
        <v>91</v>
      </c>
      <c r="O1472" t="s">
        <v>3490</v>
      </c>
      <c r="P1472" s="7" t="str">
        <f>HYPERLINK("https://collectormobile.dot.state.oh.us/arcgis/rest/services/ADAROW/ADA_ROW_Inventory_Image_Viewer/MapServer/3/535095/attachments/", "Photo Link")</f>
        <v>Photo Link</v>
      </c>
      <c r="Q1472" s="7" t="str">
        <f>HYPERLINK("http://data.mapchannels.com/dualmaps6/map.htm?lat=40.951244&amp;lng=-83.375628", "Map Channel Link")</f>
        <v>Map Channel Link</v>
      </c>
    </row>
    <row r="1473" spans="1:17" hidden="1" x14ac:dyDescent="0.25">
      <c r="A1473" t="s">
        <v>20</v>
      </c>
      <c r="B1473" t="s">
        <v>3424</v>
      </c>
      <c r="C1473" t="s">
        <v>3488</v>
      </c>
      <c r="D1473">
        <v>0.439</v>
      </c>
      <c r="E1473" t="s">
        <v>3491</v>
      </c>
      <c r="F1473" t="s">
        <v>24</v>
      </c>
      <c r="G1473" s="6">
        <v>45790.564837962957</v>
      </c>
      <c r="H1473" t="s">
        <v>25</v>
      </c>
      <c r="I1473" t="s">
        <v>26</v>
      </c>
      <c r="J1473" t="s">
        <v>3426</v>
      </c>
      <c r="K1473" t="s">
        <v>28</v>
      </c>
      <c r="M1473" t="s">
        <v>29</v>
      </c>
      <c r="N1473" t="s">
        <v>2265</v>
      </c>
      <c r="O1473" t="s">
        <v>3492</v>
      </c>
      <c r="P1473" s="7" t="str">
        <f>HYPERLINK("https://collectormobile.dot.state.oh.us/arcgis/rest/services/ADAROW/ADA_ROW_Inventory_Image_Viewer/MapServer/3/535096/attachments/", "Photo Link")</f>
        <v>Photo Link</v>
      </c>
      <c r="Q1473" s="7" t="str">
        <f>HYPERLINK("http://data.mapchannels.com/dualmaps6/map.htm?lat=40.951269&amp;lng=-83.375774", "Map Channel Link")</f>
        <v>Map Channel Link</v>
      </c>
    </row>
    <row r="1474" spans="1:17" hidden="1" x14ac:dyDescent="0.25">
      <c r="A1474" t="s">
        <v>20</v>
      </c>
      <c r="B1474" t="s">
        <v>3424</v>
      </c>
      <c r="C1474" t="s">
        <v>851</v>
      </c>
      <c r="D1474">
        <v>7.0000000000000001E-3</v>
      </c>
      <c r="E1474" t="s">
        <v>3493</v>
      </c>
      <c r="F1474" t="s">
        <v>24</v>
      </c>
      <c r="G1474" s="6">
        <v>45790.564837962957</v>
      </c>
      <c r="H1474" t="s">
        <v>25</v>
      </c>
      <c r="I1474" t="s">
        <v>26</v>
      </c>
      <c r="J1474" t="s">
        <v>3426</v>
      </c>
      <c r="K1474" t="s">
        <v>28</v>
      </c>
      <c r="M1474" t="s">
        <v>29</v>
      </c>
      <c r="N1474" t="s">
        <v>80</v>
      </c>
      <c r="O1474" t="s">
        <v>3494</v>
      </c>
      <c r="P1474" s="7" t="str">
        <f>HYPERLINK("https://collectormobile.dot.state.oh.us/arcgis/rest/services/ADAROW/ADA_ROW_Inventory_Image_Viewer/MapServer/3/535115/attachments/", "Photo Link")</f>
        <v>Photo Link</v>
      </c>
      <c r="Q1474" s="7" t="str">
        <f>HYPERLINK("http://data.mapchannels.com/dualmaps6/map.htm?lat=40.953516&amp;lng=-83.388267", "Map Channel Link")</f>
        <v>Map Channel Link</v>
      </c>
    </row>
    <row r="1475" spans="1:17" hidden="1" x14ac:dyDescent="0.25">
      <c r="A1475" t="s">
        <v>20</v>
      </c>
      <c r="B1475" t="s">
        <v>3424</v>
      </c>
      <c r="C1475" t="s">
        <v>851</v>
      </c>
      <c r="D1475">
        <v>8.0000000000000002E-3</v>
      </c>
      <c r="E1475" t="s">
        <v>3495</v>
      </c>
      <c r="F1475" t="s">
        <v>24</v>
      </c>
      <c r="G1475" s="6">
        <v>45790.564837962957</v>
      </c>
      <c r="H1475" t="s">
        <v>25</v>
      </c>
      <c r="I1475" t="s">
        <v>26</v>
      </c>
      <c r="J1475" t="s">
        <v>3426</v>
      </c>
      <c r="K1475" t="s">
        <v>28</v>
      </c>
      <c r="M1475" t="s">
        <v>29</v>
      </c>
      <c r="N1475" t="s">
        <v>422</v>
      </c>
      <c r="O1475" t="s">
        <v>3496</v>
      </c>
      <c r="P1475" s="7" t="str">
        <f>HYPERLINK("https://collectormobile.dot.state.oh.us/arcgis/rest/services/ADAROW/ADA_ROW_Inventory_Image_Viewer/MapServer/3/535122/attachments/", "Photo Link")</f>
        <v>Photo Link</v>
      </c>
      <c r="Q1475" s="7" t="str">
        <f>HYPERLINK("http://data.mapchannels.com/dualmaps6/map.htm?lat=40.953531&amp;lng=-83.388374", "Map Channel Link")</f>
        <v>Map Channel Link</v>
      </c>
    </row>
    <row r="1476" spans="1:17" hidden="1" x14ac:dyDescent="0.25">
      <c r="A1476" t="s">
        <v>20</v>
      </c>
      <c r="B1476" t="s">
        <v>3424</v>
      </c>
      <c r="C1476" t="s">
        <v>78</v>
      </c>
      <c r="D1476">
        <v>0.24299999999999999</v>
      </c>
      <c r="E1476" t="s">
        <v>3497</v>
      </c>
      <c r="F1476" t="s">
        <v>24</v>
      </c>
      <c r="G1476" s="6">
        <v>45790.564837962957</v>
      </c>
      <c r="H1476" t="s">
        <v>25</v>
      </c>
      <c r="I1476" t="s">
        <v>26</v>
      </c>
      <c r="J1476" t="s">
        <v>3426</v>
      </c>
      <c r="K1476" t="s">
        <v>124</v>
      </c>
      <c r="M1476" t="s">
        <v>29</v>
      </c>
      <c r="N1476" t="s">
        <v>125</v>
      </c>
      <c r="O1476" t="s">
        <v>3498</v>
      </c>
      <c r="P1476" s="7" t="str">
        <f>HYPERLINK("https://collectormobile.dot.state.oh.us/arcgis/rest/services/ADAROW/ADA_ROW_Inventory_Image_Viewer/MapServer/3/535118/attachments/", "Photo Link")</f>
        <v>Photo Link</v>
      </c>
      <c r="Q1476" s="7" t="str">
        <f>HYPERLINK("http://data.mapchannels.com/dualmaps6/map.htm?lat=40.953336&amp;lng=-83.388239", "Map Channel Link")</f>
        <v>Map Channel Link</v>
      </c>
    </row>
    <row r="1477" spans="1:17" hidden="1" x14ac:dyDescent="0.25">
      <c r="A1477" t="s">
        <v>20</v>
      </c>
      <c r="B1477" t="s">
        <v>3424</v>
      </c>
      <c r="C1477" t="s">
        <v>862</v>
      </c>
      <c r="D1477">
        <v>7.0000000000000001E-3</v>
      </c>
      <c r="E1477" t="s">
        <v>3499</v>
      </c>
      <c r="F1477" t="s">
        <v>24</v>
      </c>
      <c r="G1477" s="6">
        <v>45790.564837962957</v>
      </c>
      <c r="H1477" t="s">
        <v>25</v>
      </c>
      <c r="I1477" t="s">
        <v>26</v>
      </c>
      <c r="J1477" t="s">
        <v>3426</v>
      </c>
      <c r="K1477"/>
      <c r="M1477" t="s">
        <v>29</v>
      </c>
      <c r="N1477" t="s">
        <v>200</v>
      </c>
      <c r="O1477" t="s">
        <v>3500</v>
      </c>
      <c r="P1477" s="7" t="str">
        <f>HYPERLINK("https://collectormobile.dot.state.oh.us/arcgis/rest/services/ADAROW/ADA_ROW_Inventory_Image_Viewer/MapServer/3/535124/attachments/", "Photo Link")</f>
        <v>Photo Link</v>
      </c>
      <c r="Q1477" s="7" t="str">
        <f>HYPERLINK("http://data.mapchannels.com/dualmaps6/map.htm?lat=40.953686&amp;lng=-83.389924", "Map Channel Link")</f>
        <v>Map Channel Link</v>
      </c>
    </row>
    <row r="1478" spans="1:17" hidden="1" x14ac:dyDescent="0.25">
      <c r="A1478" t="s">
        <v>20</v>
      </c>
      <c r="B1478" t="s">
        <v>3424</v>
      </c>
      <c r="C1478" t="s">
        <v>862</v>
      </c>
      <c r="D1478">
        <v>8.0000000000000002E-3</v>
      </c>
      <c r="E1478" t="s">
        <v>3501</v>
      </c>
      <c r="F1478" t="s">
        <v>24</v>
      </c>
      <c r="G1478" s="6">
        <v>45790.564687500002</v>
      </c>
      <c r="H1478" t="s">
        <v>25</v>
      </c>
      <c r="I1478" t="s">
        <v>26</v>
      </c>
      <c r="J1478" t="s">
        <v>3426</v>
      </c>
      <c r="K1478" t="s">
        <v>28</v>
      </c>
      <c r="M1478" t="s">
        <v>29</v>
      </c>
      <c r="N1478" t="s">
        <v>80</v>
      </c>
      <c r="O1478" t="s">
        <v>3502</v>
      </c>
      <c r="P1478" s="7" t="str">
        <f>HYPERLINK("https://collectormobile.dot.state.oh.us/arcgis/rest/services/ADAROW/ADA_ROW_Inventory_Image_Viewer/MapServer/3/534673/attachments/", "Photo Link")</f>
        <v>Photo Link</v>
      </c>
      <c r="Q1478" s="7" t="str">
        <f>HYPERLINK("http://data.mapchannels.com/dualmaps6/map.htm?lat=40.953697&amp;lng=-83.390033", "Map Channel Link")</f>
        <v>Map Channel Link</v>
      </c>
    </row>
    <row r="1479" spans="1:17" hidden="1" x14ac:dyDescent="0.25">
      <c r="A1479" t="s">
        <v>20</v>
      </c>
      <c r="B1479" t="s">
        <v>3424</v>
      </c>
      <c r="C1479" t="s">
        <v>879</v>
      </c>
      <c r="D1479">
        <v>0.25600000000000001</v>
      </c>
      <c r="E1479" t="s">
        <v>3503</v>
      </c>
      <c r="F1479" t="s">
        <v>24</v>
      </c>
      <c r="G1479" s="6">
        <v>45790.564687500002</v>
      </c>
      <c r="H1479" t="s">
        <v>25</v>
      </c>
      <c r="I1479" t="s">
        <v>26</v>
      </c>
      <c r="J1479" t="s">
        <v>3426</v>
      </c>
      <c r="K1479" t="s">
        <v>38</v>
      </c>
      <c r="M1479" t="s">
        <v>29</v>
      </c>
      <c r="N1479" t="s">
        <v>145</v>
      </c>
      <c r="P1479" s="7" t="str">
        <f>HYPERLINK("https://collectormobile.dot.state.oh.us/arcgis/rest/services/ADAROW/ADA_ROW_Inventory_Image_Viewer/MapServer/3/534677/attachments/", "Photo Link")</f>
        <v>Photo Link</v>
      </c>
      <c r="Q1479" s="7" t="str">
        <f>HYPERLINK("http://data.mapchannels.com/dualmaps6/map.htm?lat=40.953514&amp;lng=-83.389918", "Map Channel Link")</f>
        <v>Map Channel Link</v>
      </c>
    </row>
    <row r="1480" spans="1:17" hidden="1" x14ac:dyDescent="0.25">
      <c r="A1480" t="s">
        <v>20</v>
      </c>
      <c r="B1480" t="s">
        <v>3424</v>
      </c>
      <c r="C1480" t="s">
        <v>879</v>
      </c>
      <c r="D1480">
        <v>0.25700000000000001</v>
      </c>
      <c r="E1480" t="s">
        <v>3504</v>
      </c>
      <c r="F1480" t="s">
        <v>24</v>
      </c>
      <c r="G1480" s="6">
        <v>45790.564687500002</v>
      </c>
      <c r="H1480" t="s">
        <v>25</v>
      </c>
      <c r="I1480" t="s">
        <v>26</v>
      </c>
      <c r="J1480" t="s">
        <v>3426</v>
      </c>
      <c r="K1480"/>
      <c r="M1480" t="s">
        <v>29</v>
      </c>
      <c r="N1480" t="s">
        <v>200</v>
      </c>
      <c r="O1480" t="s">
        <v>3505</v>
      </c>
      <c r="P1480" s="7" t="str">
        <f>HYPERLINK("https://collectormobile.dot.state.oh.us/arcgis/rest/services/ADAROW/ADA_ROW_Inventory_Image_Viewer/MapServer/3/534676/attachments/", "Photo Link")</f>
        <v>Photo Link</v>
      </c>
      <c r="Q1480" s="7" t="str">
        <f>HYPERLINK("http://data.mapchannels.com/dualmaps6/map.htm?lat=40.953523&amp;lng=-83.390045", "Map Channel Link")</f>
        <v>Map Channel Link</v>
      </c>
    </row>
    <row r="1481" spans="1:17" hidden="1" x14ac:dyDescent="0.25">
      <c r="A1481" t="s">
        <v>20</v>
      </c>
      <c r="B1481" t="s">
        <v>3424</v>
      </c>
      <c r="C1481" t="s">
        <v>1624</v>
      </c>
      <c r="D1481">
        <v>5.0000000000000001E-3</v>
      </c>
      <c r="E1481" t="s">
        <v>3506</v>
      </c>
      <c r="F1481" t="s">
        <v>24</v>
      </c>
      <c r="G1481" s="6">
        <v>45790.564687500002</v>
      </c>
      <c r="H1481" t="s">
        <v>25</v>
      </c>
      <c r="I1481" t="s">
        <v>26</v>
      </c>
      <c r="J1481" t="s">
        <v>3426</v>
      </c>
      <c r="K1481" t="s">
        <v>124</v>
      </c>
      <c r="M1481" t="s">
        <v>29</v>
      </c>
      <c r="N1481" t="s">
        <v>3507</v>
      </c>
      <c r="O1481" t="s">
        <v>3508</v>
      </c>
      <c r="P1481" s="7" t="str">
        <f>HYPERLINK("https://collectormobile.dot.state.oh.us/arcgis/rest/services/ADAROW/ADA_ROW_Inventory_Image_Viewer/MapServer/3/534663/attachments/", "Photo Link")</f>
        <v>Photo Link</v>
      </c>
      <c r="Q1481" s="7" t="str">
        <f>HYPERLINK("http://data.mapchannels.com/dualmaps6/map.htm?lat=40.953767&amp;lng=-83.382238", "Map Channel Link")</f>
        <v>Map Channel Link</v>
      </c>
    </row>
    <row r="1482" spans="1:17" hidden="1" x14ac:dyDescent="0.25">
      <c r="A1482" t="s">
        <v>20</v>
      </c>
      <c r="B1482" t="s">
        <v>3424</v>
      </c>
      <c r="C1482" t="s">
        <v>1624</v>
      </c>
      <c r="D1482">
        <v>6.0000000000000001E-3</v>
      </c>
      <c r="E1482" t="s">
        <v>3509</v>
      </c>
      <c r="F1482" t="s">
        <v>24</v>
      </c>
      <c r="G1482" s="6">
        <v>45790.564687500002</v>
      </c>
      <c r="H1482" t="s">
        <v>25</v>
      </c>
      <c r="I1482" t="s">
        <v>26</v>
      </c>
      <c r="J1482" t="s">
        <v>3426</v>
      </c>
      <c r="K1482" t="s">
        <v>28</v>
      </c>
      <c r="M1482" t="s">
        <v>29</v>
      </c>
      <c r="N1482" t="s">
        <v>3507</v>
      </c>
      <c r="O1482" t="s">
        <v>3510</v>
      </c>
      <c r="P1482" s="7" t="str">
        <f>HYPERLINK("https://collectormobile.dot.state.oh.us/arcgis/rest/services/ADAROW/ADA_ROW_Inventory_Image_Viewer/MapServer/3/534664/attachments/", "Photo Link")</f>
        <v>Photo Link</v>
      </c>
      <c r="Q1482" s="7" t="str">
        <f>HYPERLINK("http://data.mapchannels.com/dualmaps6/map.htm?lat=40.953865&amp;lng=-83.382185", "Map Channel Link")</f>
        <v>Map Channel Link</v>
      </c>
    </row>
    <row r="1483" spans="1:17" hidden="1" x14ac:dyDescent="0.25">
      <c r="A1483" t="s">
        <v>20</v>
      </c>
      <c r="B1483" t="s">
        <v>3424</v>
      </c>
      <c r="C1483" t="s">
        <v>82</v>
      </c>
      <c r="D1483">
        <v>0.47799999999999998</v>
      </c>
      <c r="E1483" t="s">
        <v>3511</v>
      </c>
      <c r="F1483" t="s">
        <v>24</v>
      </c>
      <c r="G1483" s="6">
        <v>45790.564687500002</v>
      </c>
      <c r="H1483" t="s">
        <v>25</v>
      </c>
      <c r="I1483" t="s">
        <v>26</v>
      </c>
      <c r="J1483" t="s">
        <v>3426</v>
      </c>
      <c r="K1483" t="s">
        <v>28</v>
      </c>
      <c r="M1483" t="s">
        <v>29</v>
      </c>
      <c r="N1483" t="s">
        <v>3512</v>
      </c>
      <c r="O1483" t="s">
        <v>3513</v>
      </c>
      <c r="P1483" s="7" t="str">
        <f>HYPERLINK("https://collectormobile.dot.state.oh.us/arcgis/rest/services/ADAROW/ADA_ROW_Inventory_Image_Viewer/MapServer/3/534660/attachments/", "Photo Link")</f>
        <v>Photo Link</v>
      </c>
      <c r="Q1483" s="7" t="str">
        <f>HYPERLINK("http://data.mapchannels.com/dualmaps6/map.htm?lat=40.953812&amp;lng=-83.382453", "Map Channel Link")</f>
        <v>Map Channel Link</v>
      </c>
    </row>
    <row r="1484" spans="1:17" hidden="1" x14ac:dyDescent="0.25">
      <c r="A1484" t="s">
        <v>20</v>
      </c>
      <c r="B1484" t="s">
        <v>3424</v>
      </c>
      <c r="C1484" t="s">
        <v>887</v>
      </c>
      <c r="D1484">
        <v>8.0000000000000002E-3</v>
      </c>
      <c r="E1484" t="s">
        <v>3514</v>
      </c>
      <c r="F1484" t="s">
        <v>24</v>
      </c>
      <c r="G1484" s="6">
        <v>45790.564837962957</v>
      </c>
      <c r="H1484" t="s">
        <v>25</v>
      </c>
      <c r="I1484" t="s">
        <v>26</v>
      </c>
      <c r="J1484" t="s">
        <v>3426</v>
      </c>
      <c r="K1484" t="s">
        <v>28</v>
      </c>
      <c r="M1484" t="s">
        <v>29</v>
      </c>
      <c r="N1484" t="s">
        <v>72</v>
      </c>
      <c r="O1484" t="s">
        <v>3515</v>
      </c>
      <c r="P1484" s="7" t="str">
        <f>HYPERLINK("https://collectormobile.dot.state.oh.us/arcgis/rest/services/ADAROW/ADA_ROW_Inventory_Image_Viewer/MapServer/3/535092/attachments/", "Photo Link")</f>
        <v>Photo Link</v>
      </c>
      <c r="Q1484" s="7" t="str">
        <f>HYPERLINK("http://data.mapchannels.com/dualmaps6/map.htm?lat=40.951163&amp;lng=-83.373983", "Map Channel Link")</f>
        <v>Map Channel Link</v>
      </c>
    </row>
    <row r="1485" spans="1:17" hidden="1" x14ac:dyDescent="0.25">
      <c r="A1485" t="s">
        <v>20</v>
      </c>
      <c r="B1485" t="s">
        <v>3424</v>
      </c>
      <c r="C1485" t="s">
        <v>2239</v>
      </c>
      <c r="D1485">
        <v>4.0000000000000001E-3</v>
      </c>
      <c r="E1485" t="s">
        <v>3516</v>
      </c>
      <c r="F1485" t="s">
        <v>24</v>
      </c>
      <c r="G1485" s="6">
        <v>45790.564837962957</v>
      </c>
      <c r="H1485" t="s">
        <v>25</v>
      </c>
      <c r="I1485" t="s">
        <v>26</v>
      </c>
      <c r="J1485" t="s">
        <v>3426</v>
      </c>
      <c r="K1485" t="s">
        <v>124</v>
      </c>
      <c r="M1485" t="s">
        <v>29</v>
      </c>
      <c r="N1485" t="s">
        <v>3517</v>
      </c>
      <c r="O1485" t="s">
        <v>3518</v>
      </c>
      <c r="P1485" s="7" t="str">
        <f>HYPERLINK("https://collectormobile.dot.state.oh.us/arcgis/rest/services/ADAROW/ADA_ROW_Inventory_Image_Viewer/MapServer/3/535088/attachments/", "Photo Link")</f>
        <v>Photo Link</v>
      </c>
      <c r="Q1485" s="7" t="str">
        <f>HYPERLINK("http://data.mapchannels.com/dualmaps6/map.htm?lat=40.951276&amp;lng=-83.382995", "Map Channel Link")</f>
        <v>Map Channel Link</v>
      </c>
    </row>
    <row r="1486" spans="1:17" hidden="1" x14ac:dyDescent="0.25">
      <c r="A1486" t="s">
        <v>20</v>
      </c>
      <c r="B1486" t="s">
        <v>3424</v>
      </c>
      <c r="C1486" t="s">
        <v>2239</v>
      </c>
      <c r="D1486">
        <v>5.0000000000000001E-3</v>
      </c>
      <c r="E1486" t="s">
        <v>3519</v>
      </c>
      <c r="F1486" t="s">
        <v>24</v>
      </c>
      <c r="G1486" s="6">
        <v>45790.564837962957</v>
      </c>
      <c r="H1486" t="s">
        <v>25</v>
      </c>
      <c r="I1486" t="s">
        <v>26</v>
      </c>
      <c r="J1486" t="s">
        <v>3426</v>
      </c>
      <c r="K1486" t="s">
        <v>124</v>
      </c>
      <c r="M1486" t="s">
        <v>29</v>
      </c>
      <c r="N1486" t="s">
        <v>3507</v>
      </c>
      <c r="O1486" t="s">
        <v>3520</v>
      </c>
      <c r="P1486" s="7" t="str">
        <f>HYPERLINK("https://collectormobile.dot.state.oh.us/arcgis/rest/services/ADAROW/ADA_ROW_Inventory_Image_Viewer/MapServer/3/535089/attachments/", "Photo Link")</f>
        <v>Photo Link</v>
      </c>
      <c r="Q1486" s="7" t="str">
        <f>HYPERLINK("http://data.mapchannels.com/dualmaps6/map.htm?lat=40.951357&amp;lng=-83.382952", "Map Channel Link")</f>
        <v>Map Channel Link</v>
      </c>
    </row>
    <row r="1487" spans="1:17" hidden="1" x14ac:dyDescent="0.25">
      <c r="A1487" t="s">
        <v>20</v>
      </c>
      <c r="B1487" t="s">
        <v>3424</v>
      </c>
      <c r="C1487" t="s">
        <v>3521</v>
      </c>
      <c r="D1487">
        <v>0.25800000000000001</v>
      </c>
      <c r="E1487" t="s">
        <v>3522</v>
      </c>
      <c r="F1487" t="s">
        <v>24</v>
      </c>
      <c r="G1487" s="6">
        <v>45790.564837962957</v>
      </c>
      <c r="H1487" t="s">
        <v>25</v>
      </c>
      <c r="I1487" t="s">
        <v>26</v>
      </c>
      <c r="J1487" t="s">
        <v>3426</v>
      </c>
      <c r="K1487" t="s">
        <v>28</v>
      </c>
      <c r="M1487" t="s">
        <v>29</v>
      </c>
      <c r="N1487" t="s">
        <v>3523</v>
      </c>
      <c r="O1487" t="s">
        <v>3524</v>
      </c>
      <c r="P1487" s="7" t="str">
        <f>HYPERLINK("https://collectormobile.dot.state.oh.us/arcgis/rest/services/ADAROW/ADA_ROW_Inventory_Image_Viewer/MapServer/3/535084/attachments/", "Photo Link")</f>
        <v>Photo Link</v>
      </c>
      <c r="Q1487" s="7" t="str">
        <f>HYPERLINK("http://data.mapchannels.com/dualmaps6/map.htm?lat=40.951403&amp;lng=-83.383177", "Map Channel Link")</f>
        <v>Map Channel Link</v>
      </c>
    </row>
    <row r="1488" spans="1:17" hidden="1" x14ac:dyDescent="0.25">
      <c r="A1488" t="s">
        <v>20</v>
      </c>
      <c r="B1488" t="s">
        <v>3424</v>
      </c>
      <c r="C1488" t="s">
        <v>3521</v>
      </c>
      <c r="D1488">
        <v>0.25800000000000001</v>
      </c>
      <c r="E1488" t="s">
        <v>3525</v>
      </c>
      <c r="F1488" t="s">
        <v>24</v>
      </c>
      <c r="G1488" s="6">
        <v>45790.564837962957</v>
      </c>
      <c r="H1488" t="s">
        <v>25</v>
      </c>
      <c r="I1488" t="s">
        <v>26</v>
      </c>
      <c r="J1488" t="s">
        <v>3426</v>
      </c>
      <c r="K1488" t="s">
        <v>124</v>
      </c>
      <c r="M1488" t="s">
        <v>29</v>
      </c>
      <c r="N1488" t="s">
        <v>3474</v>
      </c>
      <c r="O1488" t="s">
        <v>3526</v>
      </c>
      <c r="P1488" s="7" t="str">
        <f>HYPERLINK("https://collectormobile.dot.state.oh.us/arcgis/rest/services/ADAROW/ADA_ROW_Inventory_Image_Viewer/MapServer/3/535085/attachments/", "Photo Link")</f>
        <v>Photo Link</v>
      </c>
      <c r="Q1488" s="7" t="str">
        <f>HYPERLINK("http://data.mapchannels.com/dualmaps6/map.htm?lat=40.951306&amp;lng=-83.383213", "Map Channel Link")</f>
        <v>Map Channel Link</v>
      </c>
    </row>
    <row r="1489" spans="1:17" hidden="1" x14ac:dyDescent="0.25">
      <c r="A1489" t="s">
        <v>20</v>
      </c>
      <c r="B1489" t="s">
        <v>3424</v>
      </c>
      <c r="C1489" t="s">
        <v>3521</v>
      </c>
      <c r="D1489">
        <v>0.26</v>
      </c>
      <c r="E1489" t="s">
        <v>3527</v>
      </c>
      <c r="F1489" t="s">
        <v>24</v>
      </c>
      <c r="G1489" s="6">
        <v>45790.564837962957</v>
      </c>
      <c r="H1489" t="s">
        <v>25</v>
      </c>
      <c r="I1489" t="s">
        <v>26</v>
      </c>
      <c r="J1489" t="s">
        <v>3426</v>
      </c>
      <c r="K1489" t="s">
        <v>124</v>
      </c>
      <c r="M1489" t="s">
        <v>29</v>
      </c>
      <c r="N1489" t="s">
        <v>3528</v>
      </c>
      <c r="O1489" t="s">
        <v>3529</v>
      </c>
      <c r="P1489" s="7" t="str">
        <f>HYPERLINK("https://collectormobile.dot.state.oh.us/arcgis/rest/services/ADAROW/ADA_ROW_Inventory_Image_Viewer/MapServer/3/535086/attachments/", "Photo Link")</f>
        <v>Photo Link</v>
      </c>
      <c r="Q1489" s="7" t="str">
        <f>HYPERLINK("http://data.mapchannels.com/dualmaps6/map.htm?lat=40.951278&amp;lng=-83.383176", "Map Channel Link")</f>
        <v>Map Channel Link</v>
      </c>
    </row>
    <row r="1490" spans="1:17" hidden="1" x14ac:dyDescent="0.25">
      <c r="A1490" t="s">
        <v>20</v>
      </c>
      <c r="B1490" t="s">
        <v>3424</v>
      </c>
      <c r="C1490" t="s">
        <v>3530</v>
      </c>
      <c r="D1490">
        <v>1.796</v>
      </c>
      <c r="E1490" t="s">
        <v>3531</v>
      </c>
      <c r="F1490" t="s">
        <v>24</v>
      </c>
      <c r="G1490" s="6">
        <v>45790.564837962957</v>
      </c>
      <c r="H1490" t="s">
        <v>25</v>
      </c>
      <c r="I1490" t="s">
        <v>26</v>
      </c>
      <c r="J1490" t="s">
        <v>3532</v>
      </c>
      <c r="K1490" t="s">
        <v>28</v>
      </c>
      <c r="M1490" t="s">
        <v>29</v>
      </c>
      <c r="N1490" t="s">
        <v>1364</v>
      </c>
      <c r="O1490" t="s">
        <v>3533</v>
      </c>
      <c r="P1490" s="7" t="str">
        <f>HYPERLINK("https://collectormobile.dot.state.oh.us/arcgis/rest/services/ADAROW/ADA_ROW_Inventory_Image_Viewer/MapServer/3/535142/attachments/", "Photo Link")</f>
        <v>Photo Link</v>
      </c>
      <c r="Q1490" s="7" t="str">
        <f>HYPERLINK("http://data.mapchannels.com/dualmaps6/map.htm?lat=40.818978&amp;lng=-83.130655", "Map Channel Link")</f>
        <v>Map Channel Link</v>
      </c>
    </row>
    <row r="1491" spans="1:17" hidden="1" x14ac:dyDescent="0.25">
      <c r="A1491" t="s">
        <v>20</v>
      </c>
      <c r="B1491" t="s">
        <v>3424</v>
      </c>
      <c r="C1491" t="s">
        <v>3530</v>
      </c>
      <c r="D1491">
        <v>1.7989999999999999</v>
      </c>
      <c r="E1491" t="s">
        <v>3534</v>
      </c>
      <c r="F1491" t="s">
        <v>24</v>
      </c>
      <c r="G1491" s="6">
        <v>45790.564837962957</v>
      </c>
      <c r="H1491" t="s">
        <v>25</v>
      </c>
      <c r="I1491" t="s">
        <v>26</v>
      </c>
      <c r="J1491" t="s">
        <v>3532</v>
      </c>
      <c r="K1491" t="s">
        <v>28</v>
      </c>
      <c r="M1491" t="s">
        <v>29</v>
      </c>
      <c r="N1491" t="s">
        <v>422</v>
      </c>
      <c r="O1491" t="s">
        <v>3535</v>
      </c>
      <c r="P1491" s="7" t="str">
        <f>HYPERLINK("https://collectormobile.dot.state.oh.us/arcgis/rest/services/ADAROW/ADA_ROW_Inventory_Image_Viewer/MapServer/3/535143/attachments/", "Photo Link")</f>
        <v>Photo Link</v>
      </c>
      <c r="Q1491" s="7" t="str">
        <f>HYPERLINK("http://data.mapchannels.com/dualmaps6/map.htm?lat=40.818976&amp;lng=-83.130596", "Map Channel Link")</f>
        <v>Map Channel Link</v>
      </c>
    </row>
    <row r="1492" spans="1:17" hidden="1" x14ac:dyDescent="0.25">
      <c r="A1492" t="s">
        <v>20</v>
      </c>
      <c r="B1492" t="s">
        <v>3424</v>
      </c>
      <c r="C1492" t="s">
        <v>3530</v>
      </c>
      <c r="D1492">
        <v>1.8</v>
      </c>
      <c r="E1492" t="s">
        <v>3536</v>
      </c>
      <c r="F1492" t="s">
        <v>24</v>
      </c>
      <c r="G1492" s="6">
        <v>45790.564837962957</v>
      </c>
      <c r="H1492" t="s">
        <v>25</v>
      </c>
      <c r="I1492" t="s">
        <v>26</v>
      </c>
      <c r="J1492" t="s">
        <v>3532</v>
      </c>
      <c r="K1492" t="s">
        <v>124</v>
      </c>
      <c r="M1492" t="s">
        <v>29</v>
      </c>
      <c r="N1492" t="s">
        <v>3537</v>
      </c>
      <c r="O1492" t="s">
        <v>3538</v>
      </c>
      <c r="P1492" s="7" t="str">
        <f>HYPERLINK("https://collectormobile.dot.state.oh.us/arcgis/rest/services/ADAROW/ADA_ROW_Inventory_Image_Viewer/MapServer/3/535141/attachments/", "Photo Link")</f>
        <v>Photo Link</v>
      </c>
      <c r="Q1492" s="7" t="str">
        <f>HYPERLINK("http://data.mapchannels.com/dualmaps6/map.htm?lat=40.819056&amp;lng=-83.130586", "Map Channel Link")</f>
        <v>Map Channel Link</v>
      </c>
    </row>
    <row r="1493" spans="1:17" hidden="1" x14ac:dyDescent="0.25">
      <c r="A1493" t="s">
        <v>20</v>
      </c>
      <c r="B1493" t="s">
        <v>3424</v>
      </c>
      <c r="C1493" t="s">
        <v>3530</v>
      </c>
      <c r="D1493">
        <v>5.8929999999999998</v>
      </c>
      <c r="E1493" t="s">
        <v>3539</v>
      </c>
      <c r="F1493" t="s">
        <v>24</v>
      </c>
      <c r="G1493" s="6">
        <v>45790.564837962957</v>
      </c>
      <c r="H1493" t="s">
        <v>25</v>
      </c>
      <c r="I1493" t="s">
        <v>26</v>
      </c>
      <c r="J1493" t="s">
        <v>3532</v>
      </c>
      <c r="K1493" t="s">
        <v>28</v>
      </c>
      <c r="M1493" t="s">
        <v>29</v>
      </c>
      <c r="N1493" t="s">
        <v>91</v>
      </c>
      <c r="O1493" t="s">
        <v>3540</v>
      </c>
      <c r="P1493" s="7" t="str">
        <f>HYPERLINK("https://collectormobile.dot.state.oh.us/arcgis/rest/services/ADAROW/ADA_ROW_Inventory_Image_Viewer/MapServer/3/535127/attachments/", "Photo Link")</f>
        <v>Photo Link</v>
      </c>
      <c r="Q1493" s="7" t="str">
        <f>HYPERLINK("http://data.mapchannels.com/dualmaps6/map.htm?lat=40.814799&amp;lng=-83.130931", "Map Channel Link")</f>
        <v>Map Channel Link</v>
      </c>
    </row>
    <row r="1494" spans="1:17" hidden="1" x14ac:dyDescent="0.25">
      <c r="A1494" t="s">
        <v>20</v>
      </c>
      <c r="B1494" t="s">
        <v>3424</v>
      </c>
      <c r="C1494" t="s">
        <v>3541</v>
      </c>
      <c r="D1494">
        <v>8.0000000000000002E-3</v>
      </c>
      <c r="E1494" t="s">
        <v>3542</v>
      </c>
      <c r="F1494" t="s">
        <v>24</v>
      </c>
      <c r="G1494" s="6">
        <v>45790.564837962957</v>
      </c>
      <c r="H1494" t="s">
        <v>25</v>
      </c>
      <c r="I1494" t="s">
        <v>26</v>
      </c>
      <c r="J1494" t="s">
        <v>3426</v>
      </c>
      <c r="K1494" t="s">
        <v>28</v>
      </c>
      <c r="M1494" t="s">
        <v>29</v>
      </c>
      <c r="N1494" t="s">
        <v>72</v>
      </c>
      <c r="O1494" t="s">
        <v>3543</v>
      </c>
      <c r="P1494" s="7" t="str">
        <f>HYPERLINK("https://collectormobile.dot.state.oh.us/arcgis/rest/services/ADAROW/ADA_ROW_Inventory_Image_Viewer/MapServer/3/535099/attachments/", "Photo Link")</f>
        <v>Photo Link</v>
      </c>
      <c r="Q1494" s="7" t="str">
        <f>HYPERLINK("http://data.mapchannels.com/dualmaps6/map.htm?lat=40.951591&amp;lng=-83.376426", "Map Channel Link")</f>
        <v>Map Channel Link</v>
      </c>
    </row>
    <row r="1495" spans="1:17" hidden="1" x14ac:dyDescent="0.25">
      <c r="A1495" t="s">
        <v>20</v>
      </c>
      <c r="B1495" t="s">
        <v>3424</v>
      </c>
      <c r="C1495" t="s">
        <v>3541</v>
      </c>
      <c r="D1495">
        <v>0.01</v>
      </c>
      <c r="E1495" t="s">
        <v>3544</v>
      </c>
      <c r="F1495" t="s">
        <v>24</v>
      </c>
      <c r="G1495" s="6">
        <v>45790.564837962957</v>
      </c>
      <c r="H1495" t="s">
        <v>25</v>
      </c>
      <c r="I1495" t="s">
        <v>26</v>
      </c>
      <c r="J1495" t="s">
        <v>3426</v>
      </c>
      <c r="K1495" t="s">
        <v>28</v>
      </c>
      <c r="M1495" t="s">
        <v>29</v>
      </c>
      <c r="N1495" t="s">
        <v>72</v>
      </c>
      <c r="O1495" t="s">
        <v>3545</v>
      </c>
      <c r="P1495" s="7" t="str">
        <f>HYPERLINK("https://collectormobile.dot.state.oh.us/arcgis/rest/services/ADAROW/ADA_ROW_Inventory_Image_Viewer/MapServer/3/535100/attachments/", "Photo Link")</f>
        <v>Photo Link</v>
      </c>
      <c r="Q1495" s="7" t="str">
        <f>HYPERLINK("http://data.mapchannels.com/dualmaps6/map.htm?lat=40.951614&amp;lng=-83.376551", "Map Channel Link")</f>
        <v>Map Channel Link</v>
      </c>
    </row>
    <row r="1496" spans="1:17" hidden="1" x14ac:dyDescent="0.25">
      <c r="A1496" t="s">
        <v>20</v>
      </c>
      <c r="B1496" t="s">
        <v>3424</v>
      </c>
      <c r="C1496" t="s">
        <v>93</v>
      </c>
      <c r="D1496">
        <v>1.1419999999999999</v>
      </c>
      <c r="E1496" t="s">
        <v>3546</v>
      </c>
      <c r="F1496" t="s">
        <v>24</v>
      </c>
      <c r="G1496" s="6">
        <v>45790.564837962957</v>
      </c>
      <c r="H1496" t="s">
        <v>25</v>
      </c>
      <c r="I1496" t="s">
        <v>26</v>
      </c>
      <c r="J1496" t="s">
        <v>3426</v>
      </c>
      <c r="K1496" t="s">
        <v>28</v>
      </c>
      <c r="M1496" t="s">
        <v>29</v>
      </c>
      <c r="N1496" t="s">
        <v>80</v>
      </c>
      <c r="O1496" t="s">
        <v>3547</v>
      </c>
      <c r="P1496" s="7" t="str">
        <f>HYPERLINK("https://collectormobile.dot.state.oh.us/arcgis/rest/services/ADAROW/ADA_ROW_Inventory_Image_Viewer/MapServer/3/535111/attachments/", "Photo Link")</f>
        <v>Photo Link</v>
      </c>
      <c r="Q1496" s="7" t="str">
        <f>HYPERLINK("http://data.mapchannels.com/dualmaps6/map.htm?lat=40.953145&amp;lng=-83.386586", "Map Channel Link")</f>
        <v>Map Channel Link</v>
      </c>
    </row>
    <row r="1497" spans="1:17" hidden="1" x14ac:dyDescent="0.25">
      <c r="A1497" t="s">
        <v>20</v>
      </c>
      <c r="B1497" t="s">
        <v>3424</v>
      </c>
      <c r="C1497" t="s">
        <v>3548</v>
      </c>
      <c r="D1497">
        <v>8.0000000000000002E-3</v>
      </c>
      <c r="E1497" t="s">
        <v>3549</v>
      </c>
      <c r="F1497" t="s">
        <v>24</v>
      </c>
      <c r="G1497" s="6">
        <v>45790.564687500002</v>
      </c>
      <c r="H1497" t="s">
        <v>25</v>
      </c>
      <c r="I1497" t="s">
        <v>26</v>
      </c>
      <c r="J1497" t="s">
        <v>3426</v>
      </c>
      <c r="K1497" t="s">
        <v>28</v>
      </c>
      <c r="M1497" t="s">
        <v>29</v>
      </c>
      <c r="N1497" t="s">
        <v>72</v>
      </c>
      <c r="O1497" t="s">
        <v>3550</v>
      </c>
      <c r="P1497" s="7" t="str">
        <f>HYPERLINK("https://collectormobile.dot.state.oh.us/arcgis/rest/services/ADAROW/ADA_ROW_Inventory_Image_Viewer/MapServer/3/534671/attachments/", "Photo Link")</f>
        <v>Photo Link</v>
      </c>
      <c r="Q1497" s="7" t="str">
        <f>HYPERLINK("http://data.mapchannels.com/dualmaps6/map.htm?lat=40.950534&amp;lng=-83.370390", "Map Channel Link")</f>
        <v>Map Channel Link</v>
      </c>
    </row>
    <row r="1498" spans="1:17" hidden="1" x14ac:dyDescent="0.25">
      <c r="A1498" t="s">
        <v>20</v>
      </c>
      <c r="B1498" t="s">
        <v>3424</v>
      </c>
      <c r="C1498" t="s">
        <v>3548</v>
      </c>
      <c r="D1498">
        <v>8.0000000000000002E-3</v>
      </c>
      <c r="E1498" t="s">
        <v>3551</v>
      </c>
      <c r="F1498" t="s">
        <v>24</v>
      </c>
      <c r="G1498" s="6">
        <v>45790.564687500002</v>
      </c>
      <c r="H1498" t="s">
        <v>25</v>
      </c>
      <c r="I1498" t="s">
        <v>26</v>
      </c>
      <c r="J1498" t="s">
        <v>3426</v>
      </c>
      <c r="K1498" t="s">
        <v>28</v>
      </c>
      <c r="M1498" t="s">
        <v>29</v>
      </c>
      <c r="N1498" t="s">
        <v>326</v>
      </c>
      <c r="O1498" t="s">
        <v>3552</v>
      </c>
      <c r="P1498" s="7" t="str">
        <f>HYPERLINK("https://collectormobile.dot.state.oh.us/arcgis/rest/services/ADAROW/ADA_ROW_Inventory_Image_Viewer/MapServer/3/534672/attachments/", "Photo Link")</f>
        <v>Photo Link</v>
      </c>
      <c r="Q1498" s="7" t="str">
        <f>HYPERLINK("http://data.mapchannels.com/dualmaps6/map.htm?lat=40.950557&amp;lng=-83.370527", "Map Channel Link")</f>
        <v>Map Channel Link</v>
      </c>
    </row>
    <row r="1499" spans="1:17" hidden="1" x14ac:dyDescent="0.25">
      <c r="A1499" t="s">
        <v>20</v>
      </c>
      <c r="B1499" t="s">
        <v>3424</v>
      </c>
      <c r="C1499" t="s">
        <v>3553</v>
      </c>
      <c r="D1499">
        <v>0.11799999999999999</v>
      </c>
      <c r="E1499" t="s">
        <v>3554</v>
      </c>
      <c r="F1499" t="s">
        <v>24</v>
      </c>
      <c r="G1499" s="6">
        <v>45790.564687500002</v>
      </c>
      <c r="H1499" t="s">
        <v>25</v>
      </c>
      <c r="I1499" t="s">
        <v>26</v>
      </c>
      <c r="J1499" t="s">
        <v>3426</v>
      </c>
      <c r="K1499" t="s">
        <v>28</v>
      </c>
      <c r="M1499" t="s">
        <v>29</v>
      </c>
      <c r="N1499" t="s">
        <v>72</v>
      </c>
      <c r="O1499" t="s">
        <v>3555</v>
      </c>
      <c r="P1499" s="7" t="str">
        <f>HYPERLINK("https://collectormobile.dot.state.oh.us/arcgis/rest/services/ADAROW/ADA_ROW_Inventory_Image_Viewer/MapServer/3/534670/attachments/", "Photo Link")</f>
        <v>Photo Link</v>
      </c>
      <c r="Q1499" s="7" t="str">
        <f>HYPERLINK("http://data.mapchannels.com/dualmaps6/map.htm?lat=40.950360&amp;lng=-83.370579", "Map Channel Link")</f>
        <v>Map Channel Link</v>
      </c>
    </row>
    <row r="1500" spans="1:17" hidden="1" x14ac:dyDescent="0.25">
      <c r="A1500" t="s">
        <v>20</v>
      </c>
      <c r="B1500" t="s">
        <v>3424</v>
      </c>
      <c r="C1500" t="s">
        <v>3553</v>
      </c>
      <c r="D1500">
        <v>0.11799999999999999</v>
      </c>
      <c r="E1500" t="s">
        <v>3556</v>
      </c>
      <c r="F1500" t="s">
        <v>24</v>
      </c>
      <c r="G1500" s="6">
        <v>45790.564837962957</v>
      </c>
      <c r="H1500" t="s">
        <v>25</v>
      </c>
      <c r="I1500" t="s">
        <v>26</v>
      </c>
      <c r="J1500" t="s">
        <v>3426</v>
      </c>
      <c r="K1500" t="s">
        <v>28</v>
      </c>
      <c r="M1500" t="s">
        <v>29</v>
      </c>
      <c r="N1500" t="s">
        <v>72</v>
      </c>
      <c r="O1500" t="s">
        <v>3557</v>
      </c>
      <c r="P1500" s="7" t="str">
        <f>HYPERLINK("https://collectormobile.dot.state.oh.us/arcgis/rest/services/ADAROW/ADA_ROW_Inventory_Image_Viewer/MapServer/3/535091/attachments/", "Photo Link")</f>
        <v>Photo Link</v>
      </c>
      <c r="Q1500" s="7" t="str">
        <f>HYPERLINK("http://data.mapchannels.com/dualmaps6/map.htm?lat=40.950335&amp;lng=-83.370457", "Map Channel Link")</f>
        <v>Map Channel Link</v>
      </c>
    </row>
    <row r="1501" spans="1:17" hidden="1" x14ac:dyDescent="0.25">
      <c r="A1501" t="s">
        <v>20</v>
      </c>
      <c r="B1501" t="s">
        <v>3424</v>
      </c>
      <c r="C1501" t="s">
        <v>1278</v>
      </c>
      <c r="D1501">
        <v>26.271000000000001</v>
      </c>
      <c r="E1501" t="s">
        <v>3558</v>
      </c>
      <c r="F1501" t="s">
        <v>24</v>
      </c>
      <c r="G1501" s="6">
        <v>45790.564837962957</v>
      </c>
      <c r="H1501" t="s">
        <v>25</v>
      </c>
      <c r="I1501" t="s">
        <v>26</v>
      </c>
      <c r="J1501" t="s">
        <v>3559</v>
      </c>
      <c r="K1501" t="s">
        <v>28</v>
      </c>
      <c r="M1501" t="s">
        <v>29</v>
      </c>
      <c r="N1501" t="s">
        <v>72</v>
      </c>
      <c r="O1501" t="s">
        <v>3560</v>
      </c>
      <c r="P1501" s="7" t="str">
        <f>HYPERLINK("https://collectormobile.dot.state.oh.us/arcgis/rest/services/ADAROW/ADA_ROW_Inventory_Image_Viewer/MapServer/3/535148/attachments/", "Photo Link")</f>
        <v>Photo Link</v>
      </c>
      <c r="Q1501" s="7" t="str">
        <f>HYPERLINK("http://data.mapchannels.com/dualmaps6/map.htm?lat=40.949817&amp;lng=-83.170143", "Map Channel Link")</f>
        <v>Map Channel Link</v>
      </c>
    </row>
    <row r="1502" spans="1:17" hidden="1" x14ac:dyDescent="0.25">
      <c r="A1502" t="s">
        <v>20</v>
      </c>
      <c r="B1502" t="s">
        <v>3424</v>
      </c>
      <c r="C1502" t="s">
        <v>1278</v>
      </c>
      <c r="D1502">
        <v>26.271000000000001</v>
      </c>
      <c r="E1502" t="s">
        <v>3561</v>
      </c>
      <c r="F1502" t="s">
        <v>24</v>
      </c>
      <c r="G1502" s="6">
        <v>45790.564837962957</v>
      </c>
      <c r="H1502" t="s">
        <v>25</v>
      </c>
      <c r="I1502" t="s">
        <v>26</v>
      </c>
      <c r="J1502" t="s">
        <v>3559</v>
      </c>
      <c r="K1502" t="s">
        <v>28</v>
      </c>
      <c r="M1502" t="s">
        <v>29</v>
      </c>
      <c r="N1502" t="s">
        <v>91</v>
      </c>
      <c r="O1502" t="s">
        <v>3562</v>
      </c>
      <c r="P1502" s="7" t="str">
        <f>HYPERLINK("https://collectormobile.dot.state.oh.us/arcgis/rest/services/ADAROW/ADA_ROW_Inventory_Image_Viewer/MapServer/3/535149/attachments/", "Photo Link")</f>
        <v>Photo Link</v>
      </c>
      <c r="Q1502" s="7" t="str">
        <f>HYPERLINK("http://data.mapchannels.com/dualmaps6/map.htm?lat=40.949677&amp;lng=-83.170135", "Map Channel Link")</f>
        <v>Map Channel Link</v>
      </c>
    </row>
    <row r="1503" spans="1:17" hidden="1" x14ac:dyDescent="0.25">
      <c r="A1503" t="s">
        <v>20</v>
      </c>
      <c r="B1503" t="s">
        <v>3424</v>
      </c>
      <c r="C1503" t="s">
        <v>1278</v>
      </c>
      <c r="D1503">
        <v>26.273</v>
      </c>
      <c r="E1503" t="s">
        <v>3563</v>
      </c>
      <c r="F1503" t="s">
        <v>24</v>
      </c>
      <c r="G1503" s="6">
        <v>45790.564837962957</v>
      </c>
      <c r="H1503" t="s">
        <v>25</v>
      </c>
      <c r="I1503" t="s">
        <v>26</v>
      </c>
      <c r="J1503" t="s">
        <v>3559</v>
      </c>
      <c r="K1503" t="s">
        <v>28</v>
      </c>
      <c r="M1503" t="s">
        <v>29</v>
      </c>
      <c r="N1503" t="s">
        <v>72</v>
      </c>
      <c r="O1503" t="s">
        <v>3564</v>
      </c>
      <c r="P1503" s="7" t="str">
        <f>HYPERLINK("https://collectormobile.dot.state.oh.us/arcgis/rest/services/ADAROW/ADA_ROW_Inventory_Image_Viewer/MapServer/3/535150/attachments/", "Photo Link")</f>
        <v>Photo Link</v>
      </c>
      <c r="Q1503" s="7" t="str">
        <f>HYPERLINK("http://data.mapchannels.com/dualmaps6/map.htm?lat=40.949661&amp;lng=-83.170109", "Map Channel Link")</f>
        <v>Map Channel Link</v>
      </c>
    </row>
    <row r="1504" spans="1:17" hidden="1" x14ac:dyDescent="0.25">
      <c r="A1504" t="s">
        <v>20</v>
      </c>
      <c r="B1504" t="s">
        <v>3424</v>
      </c>
      <c r="C1504" t="s">
        <v>1278</v>
      </c>
      <c r="D1504">
        <v>26.283999999999999</v>
      </c>
      <c r="E1504" t="s">
        <v>3565</v>
      </c>
      <c r="F1504" t="s">
        <v>24</v>
      </c>
      <c r="G1504" s="6">
        <v>45790.564837962957</v>
      </c>
      <c r="H1504" t="s">
        <v>25</v>
      </c>
      <c r="I1504" t="s">
        <v>26</v>
      </c>
      <c r="J1504" t="s">
        <v>3559</v>
      </c>
      <c r="K1504" t="s">
        <v>28</v>
      </c>
      <c r="M1504" t="s">
        <v>29</v>
      </c>
      <c r="N1504" t="s">
        <v>72</v>
      </c>
      <c r="O1504" t="s">
        <v>3566</v>
      </c>
      <c r="P1504" s="7" t="str">
        <f>HYPERLINK("https://collectormobile.dot.state.oh.us/arcgis/rest/services/ADAROW/ADA_ROW_Inventory_Image_Viewer/MapServer/3/535153/attachments/", "Photo Link")</f>
        <v>Photo Link</v>
      </c>
      <c r="Q1504" s="7" t="str">
        <f>HYPERLINK("http://data.mapchannels.com/dualmaps6/map.htm?lat=40.949815&amp;lng=-83.169912", "Map Channel Link")</f>
        <v>Map Channel Link</v>
      </c>
    </row>
    <row r="1505" spans="1:17" hidden="1" x14ac:dyDescent="0.25">
      <c r="A1505" t="s">
        <v>20</v>
      </c>
      <c r="B1505" t="s">
        <v>3424</v>
      </c>
      <c r="C1505" t="s">
        <v>1278</v>
      </c>
      <c r="D1505">
        <v>26.286999999999999</v>
      </c>
      <c r="E1505" t="s">
        <v>3567</v>
      </c>
      <c r="F1505" t="s">
        <v>24</v>
      </c>
      <c r="G1505" s="6">
        <v>45790.564837962957</v>
      </c>
      <c r="H1505" t="s">
        <v>25</v>
      </c>
      <c r="I1505" t="s">
        <v>26</v>
      </c>
      <c r="J1505" t="s">
        <v>3559</v>
      </c>
      <c r="K1505" t="s">
        <v>28</v>
      </c>
      <c r="M1505" t="s">
        <v>29</v>
      </c>
      <c r="N1505" t="s">
        <v>91</v>
      </c>
      <c r="O1505" t="s">
        <v>3568</v>
      </c>
      <c r="P1505" s="7" t="str">
        <f>HYPERLINK("https://collectormobile.dot.state.oh.us/arcgis/rest/services/ADAROW/ADA_ROW_Inventory_Image_Viewer/MapServer/3/535147/attachments/", "Photo Link")</f>
        <v>Photo Link</v>
      </c>
      <c r="Q1505" s="7" t="str">
        <f>HYPERLINK("http://data.mapchannels.com/dualmaps6/map.htm?lat=40.949848&amp;lng=-83.170111", "Map Channel Link")</f>
        <v>Map Channel Link</v>
      </c>
    </row>
    <row r="1506" spans="1:17" hidden="1" x14ac:dyDescent="0.25">
      <c r="A1506" t="s">
        <v>20</v>
      </c>
      <c r="B1506" t="s">
        <v>3424</v>
      </c>
      <c r="C1506" t="s">
        <v>1278</v>
      </c>
      <c r="D1506">
        <v>26.286999999999999</v>
      </c>
      <c r="E1506" t="s">
        <v>3569</v>
      </c>
      <c r="F1506" t="s">
        <v>24</v>
      </c>
      <c r="G1506" s="6">
        <v>45790.564837962957</v>
      </c>
      <c r="H1506" t="s">
        <v>25</v>
      </c>
      <c r="I1506" t="s">
        <v>26</v>
      </c>
      <c r="J1506" t="s">
        <v>3559</v>
      </c>
      <c r="K1506" t="s">
        <v>124</v>
      </c>
      <c r="M1506" t="s">
        <v>29</v>
      </c>
      <c r="N1506" t="s">
        <v>33</v>
      </c>
      <c r="O1506" t="s">
        <v>3570</v>
      </c>
      <c r="P1506" s="7" t="str">
        <f>HYPERLINK("https://collectormobile.dot.state.oh.us/arcgis/rest/services/ADAROW/ADA_ROW_Inventory_Image_Viewer/MapServer/3/535154/attachments/", "Photo Link")</f>
        <v>Photo Link</v>
      </c>
      <c r="Q1506" s="7" t="str">
        <f>HYPERLINK("http://data.mapchannels.com/dualmaps6/map.htm?lat=40.949845&amp;lng=-83.169938", "Map Channel Link")</f>
        <v>Map Channel Link</v>
      </c>
    </row>
    <row r="1507" spans="1:17" hidden="1" x14ac:dyDescent="0.25">
      <c r="A1507" t="s">
        <v>20</v>
      </c>
      <c r="B1507" t="s">
        <v>3424</v>
      </c>
      <c r="C1507" t="s">
        <v>1278</v>
      </c>
      <c r="D1507">
        <v>26.318999999999999</v>
      </c>
      <c r="E1507" t="s">
        <v>3571</v>
      </c>
      <c r="F1507" t="s">
        <v>101</v>
      </c>
      <c r="G1507" s="6">
        <v>43719.788124999999</v>
      </c>
      <c r="H1507" t="s">
        <v>25</v>
      </c>
      <c r="I1507" t="s">
        <v>102</v>
      </c>
      <c r="J1507" t="s">
        <v>3559</v>
      </c>
      <c r="K1507" t="s">
        <v>28</v>
      </c>
      <c r="M1507" t="s">
        <v>29</v>
      </c>
      <c r="N1507" t="s">
        <v>115</v>
      </c>
      <c r="O1507" t="s">
        <v>3572</v>
      </c>
      <c r="P1507" s="7" t="str">
        <f>HYPERLINK("https://collectormobile.dot.state.oh.us/arcgis/rest/services/ADAROW/ADA_ROW_Inventory_Image_Viewer/MapServer/3/111325/attachments/", "Photo Link")</f>
        <v>Photo Link</v>
      </c>
      <c r="Q1507" s="7" t="str">
        <f>HYPERLINK("http://data.mapchannels.com/dualmaps6/map.htm?lat=40.950313&amp;lng=-83.170118", "Map Channel Link")</f>
        <v>Map Channel Link</v>
      </c>
    </row>
    <row r="1508" spans="1:17" hidden="1" x14ac:dyDescent="0.25">
      <c r="A1508" t="s">
        <v>20</v>
      </c>
      <c r="B1508" t="s">
        <v>3424</v>
      </c>
      <c r="C1508" t="s">
        <v>1278</v>
      </c>
      <c r="D1508">
        <v>26.323</v>
      </c>
      <c r="E1508" t="s">
        <v>3573</v>
      </c>
      <c r="F1508" t="s">
        <v>101</v>
      </c>
      <c r="G1508" s="6">
        <v>43719.788124999999</v>
      </c>
      <c r="H1508" t="s">
        <v>25</v>
      </c>
      <c r="I1508" t="s">
        <v>102</v>
      </c>
      <c r="J1508" t="s">
        <v>3559</v>
      </c>
      <c r="K1508" t="s">
        <v>28</v>
      </c>
      <c r="M1508" t="s">
        <v>29</v>
      </c>
      <c r="N1508" t="s">
        <v>115</v>
      </c>
      <c r="O1508" t="s">
        <v>3572</v>
      </c>
      <c r="P1508" s="7" t="str">
        <f>HYPERLINK("https://collectormobile.dot.state.oh.us/arcgis/rest/services/ADAROW/ADA_ROW_Inventory_Image_Viewer/MapServer/3/111326/attachments/", "Photo Link")</f>
        <v>Photo Link</v>
      </c>
      <c r="Q1508" s="7" t="str">
        <f>HYPERLINK("http://data.mapchannels.com/dualmaps6/map.htm?lat=40.950368&amp;lng=-83.170110", "Map Channel Link")</f>
        <v>Map Channel Link</v>
      </c>
    </row>
    <row r="1509" spans="1:17" hidden="1" x14ac:dyDescent="0.25">
      <c r="A1509" t="s">
        <v>20</v>
      </c>
      <c r="B1509" t="s">
        <v>3424</v>
      </c>
      <c r="C1509" t="s">
        <v>1278</v>
      </c>
      <c r="D1509">
        <v>26.367999999999999</v>
      </c>
      <c r="E1509" t="s">
        <v>3574</v>
      </c>
      <c r="F1509" t="s">
        <v>24</v>
      </c>
      <c r="G1509" s="6">
        <v>45790.564687500002</v>
      </c>
      <c r="H1509" t="s">
        <v>25</v>
      </c>
      <c r="I1509" t="s">
        <v>26</v>
      </c>
      <c r="J1509" t="s">
        <v>3559</v>
      </c>
      <c r="K1509" t="s">
        <v>28</v>
      </c>
      <c r="M1509" t="s">
        <v>29</v>
      </c>
      <c r="N1509" t="s">
        <v>80</v>
      </c>
      <c r="O1509" t="s">
        <v>3575</v>
      </c>
      <c r="P1509" s="7" t="str">
        <f>HYPERLINK("https://collectormobile.dot.state.oh.us/arcgis/rest/services/ADAROW/ADA_ROW_Inventory_Image_Viewer/MapServer/3/534692/attachments/", "Photo Link")</f>
        <v>Photo Link</v>
      </c>
      <c r="Q1509" s="7" t="str">
        <f>HYPERLINK("http://data.mapchannels.com/dualmaps6/map.htm?lat=40.951029&amp;lng=-83.170112", "Map Channel Link")</f>
        <v>Map Channel Link</v>
      </c>
    </row>
    <row r="1510" spans="1:17" hidden="1" x14ac:dyDescent="0.25">
      <c r="A1510" t="s">
        <v>20</v>
      </c>
      <c r="B1510" t="s">
        <v>3424</v>
      </c>
      <c r="C1510" t="s">
        <v>1278</v>
      </c>
      <c r="D1510">
        <v>26.402999999999999</v>
      </c>
      <c r="E1510" t="s">
        <v>3576</v>
      </c>
      <c r="F1510" t="s">
        <v>101</v>
      </c>
      <c r="G1510" s="6">
        <v>43719.788124999999</v>
      </c>
      <c r="H1510" t="s">
        <v>25</v>
      </c>
      <c r="I1510" t="s">
        <v>102</v>
      </c>
      <c r="J1510" t="s">
        <v>3559</v>
      </c>
      <c r="K1510" t="s">
        <v>28</v>
      </c>
      <c r="M1510" t="s">
        <v>29</v>
      </c>
      <c r="N1510" t="s">
        <v>2199</v>
      </c>
      <c r="O1510" t="s">
        <v>3577</v>
      </c>
      <c r="P1510" s="7" t="str">
        <f>HYPERLINK("https://collectormobile.dot.state.oh.us/arcgis/rest/services/ADAROW/ADA_ROW_Inventory_Image_Viewer/MapServer/3/111328/attachments/", "Photo Link")</f>
        <v>Photo Link</v>
      </c>
      <c r="Q1510" s="7" t="str">
        <f>HYPERLINK("http://data.mapchannels.com/dualmaps6/map.htm?lat=40.951523&amp;lng=-83.170139", "Map Channel Link")</f>
        <v>Map Channel Link</v>
      </c>
    </row>
    <row r="1511" spans="1:17" hidden="1" x14ac:dyDescent="0.25">
      <c r="A1511" t="s">
        <v>20</v>
      </c>
      <c r="B1511" t="s">
        <v>3424</v>
      </c>
      <c r="C1511" t="s">
        <v>1278</v>
      </c>
      <c r="D1511">
        <v>26.44</v>
      </c>
      <c r="E1511" t="s">
        <v>3578</v>
      </c>
      <c r="F1511" t="s">
        <v>101</v>
      </c>
      <c r="G1511" s="6">
        <v>43719.788124999999</v>
      </c>
      <c r="H1511" t="s">
        <v>25</v>
      </c>
      <c r="I1511" t="s">
        <v>102</v>
      </c>
      <c r="J1511" t="s">
        <v>3559</v>
      </c>
      <c r="K1511"/>
      <c r="M1511" t="s">
        <v>29</v>
      </c>
      <c r="N1511" t="s">
        <v>200</v>
      </c>
      <c r="O1511" t="s">
        <v>3579</v>
      </c>
      <c r="P1511" s="7" t="str">
        <f>HYPERLINK("https://collectormobile.dot.state.oh.us/arcgis/rest/services/ADAROW/ADA_ROW_Inventory_Image_Viewer/MapServer/3/112051/attachments/", "Photo Link")</f>
        <v>Photo Link</v>
      </c>
      <c r="Q1511" s="7" t="str">
        <f>HYPERLINK("http://data.mapchannels.com/dualmaps6/map.htm?lat=40.952068&amp;lng=-83.169941", "Map Channel Link")</f>
        <v>Map Channel Link</v>
      </c>
    </row>
    <row r="1512" spans="1:17" hidden="1" x14ac:dyDescent="0.25">
      <c r="A1512" t="s">
        <v>20</v>
      </c>
      <c r="B1512" t="s">
        <v>3424</v>
      </c>
      <c r="C1512" t="s">
        <v>1730</v>
      </c>
      <c r="D1512">
        <v>5.0000000000000001E-3</v>
      </c>
      <c r="E1512" t="s">
        <v>3580</v>
      </c>
      <c r="F1512" t="s">
        <v>24</v>
      </c>
      <c r="G1512" s="6">
        <v>45790.564837962957</v>
      </c>
      <c r="H1512" t="s">
        <v>25</v>
      </c>
      <c r="I1512" t="s">
        <v>26</v>
      </c>
      <c r="J1512" t="s">
        <v>3581</v>
      </c>
      <c r="K1512" t="s">
        <v>28</v>
      </c>
      <c r="M1512" t="s">
        <v>29</v>
      </c>
      <c r="N1512" t="s">
        <v>72</v>
      </c>
      <c r="O1512" t="s">
        <v>3582</v>
      </c>
      <c r="P1512" s="7" t="str">
        <f>HYPERLINK("https://collectormobile.dot.state.oh.us/arcgis/rest/services/ADAROW/ADA_ROW_Inventory_Image_Viewer/MapServer/3/535156/attachments/", "Photo Link")</f>
        <v>Photo Link</v>
      </c>
      <c r="Q1512" s="7" t="str">
        <f>HYPERLINK("http://data.mapchannels.com/dualmaps6/map.htm?lat=40.861521&amp;lng=-83.462300", "Map Channel Link")</f>
        <v>Map Channel Link</v>
      </c>
    </row>
    <row r="1513" spans="1:17" hidden="1" x14ac:dyDescent="0.25">
      <c r="A1513" t="s">
        <v>20</v>
      </c>
      <c r="B1513" t="s">
        <v>3424</v>
      </c>
      <c r="C1513" t="s">
        <v>1730</v>
      </c>
      <c r="D1513">
        <v>7.0000000000000001E-3</v>
      </c>
      <c r="E1513" t="s">
        <v>3583</v>
      </c>
      <c r="F1513" t="s">
        <v>24</v>
      </c>
      <c r="G1513" s="6">
        <v>45790.564837962957</v>
      </c>
      <c r="H1513" t="s">
        <v>25</v>
      </c>
      <c r="I1513" t="s">
        <v>26</v>
      </c>
      <c r="J1513" t="s">
        <v>3581</v>
      </c>
      <c r="K1513" t="s">
        <v>28</v>
      </c>
      <c r="M1513" t="s">
        <v>29</v>
      </c>
      <c r="N1513" t="s">
        <v>72</v>
      </c>
      <c r="O1513" t="s">
        <v>3584</v>
      </c>
      <c r="P1513" s="7" t="str">
        <f>HYPERLINK("https://collectormobile.dot.state.oh.us/arcgis/rest/services/ADAROW/ADA_ROW_Inventory_Image_Viewer/MapServer/3/535155/attachments/", "Photo Link")</f>
        <v>Photo Link</v>
      </c>
      <c r="Q1513" s="7" t="str">
        <f>HYPERLINK("http://data.mapchannels.com/dualmaps6/map.htm?lat=40.861556&amp;lng=-83.462333", "Map Channel Link")</f>
        <v>Map Channel Link</v>
      </c>
    </row>
    <row r="1514" spans="1:17" hidden="1" x14ac:dyDescent="0.25">
      <c r="A1514" t="s">
        <v>20</v>
      </c>
      <c r="B1514" t="s">
        <v>3424</v>
      </c>
      <c r="C1514" t="s">
        <v>1730</v>
      </c>
      <c r="D1514">
        <v>7.0000000000000001E-3</v>
      </c>
      <c r="E1514" t="s">
        <v>3585</v>
      </c>
      <c r="F1514" t="s">
        <v>24</v>
      </c>
      <c r="G1514" s="6">
        <v>45790.564837962957</v>
      </c>
      <c r="H1514" t="s">
        <v>25</v>
      </c>
      <c r="I1514" t="s">
        <v>26</v>
      </c>
      <c r="J1514" t="s">
        <v>3581</v>
      </c>
      <c r="K1514" t="s">
        <v>28</v>
      </c>
      <c r="M1514" t="s">
        <v>29</v>
      </c>
      <c r="N1514" t="s">
        <v>68</v>
      </c>
      <c r="O1514" t="s">
        <v>3586</v>
      </c>
      <c r="P1514" s="7" t="str">
        <f>HYPERLINK("https://collectormobile.dot.state.oh.us/arcgis/rest/services/ADAROW/ADA_ROW_Inventory_Image_Viewer/MapServer/3/549130/attachments/", "Photo Link")</f>
        <v>Photo Link</v>
      </c>
      <c r="Q1514" s="7" t="str">
        <f>HYPERLINK("http://data.mapchannels.com/dualmaps6/map.htm?lat=40.861553&amp;lng=-83.462472", "Map Channel Link")</f>
        <v>Map Channel Link</v>
      </c>
    </row>
    <row r="1515" spans="1:17" hidden="1" x14ac:dyDescent="0.25">
      <c r="A1515" t="s">
        <v>20</v>
      </c>
      <c r="B1515" t="s">
        <v>3424</v>
      </c>
      <c r="C1515" t="s">
        <v>2328</v>
      </c>
      <c r="D1515">
        <v>0.28699999999999998</v>
      </c>
      <c r="E1515" t="s">
        <v>3587</v>
      </c>
      <c r="F1515" t="s">
        <v>24</v>
      </c>
      <c r="G1515" s="6">
        <v>45790.564837962957</v>
      </c>
      <c r="H1515" t="s">
        <v>25</v>
      </c>
      <c r="I1515" t="s">
        <v>26</v>
      </c>
      <c r="J1515" t="s">
        <v>3532</v>
      </c>
      <c r="K1515" t="s">
        <v>28</v>
      </c>
      <c r="M1515" t="s">
        <v>29</v>
      </c>
      <c r="N1515" t="s">
        <v>91</v>
      </c>
      <c r="O1515" t="s">
        <v>3588</v>
      </c>
      <c r="P1515" s="7" t="str">
        <f>HYPERLINK("https://collectormobile.dot.state.oh.us/arcgis/rest/services/ADAROW/ADA_ROW_Inventory_Image_Viewer/MapServer/3/535138/attachments/", "Photo Link")</f>
        <v>Photo Link</v>
      </c>
      <c r="Q1515" s="7" t="str">
        <f>HYPERLINK("http://data.mapchannels.com/dualmaps6/map.htm?lat=40.818984&amp;lng=-83.130861", "Map Channel Link")</f>
        <v>Map Channel Link</v>
      </c>
    </row>
    <row r="1516" spans="1:17" hidden="1" x14ac:dyDescent="0.25">
      <c r="A1516" t="s">
        <v>20</v>
      </c>
      <c r="B1516" t="s">
        <v>3424</v>
      </c>
      <c r="C1516" t="s">
        <v>2328</v>
      </c>
      <c r="D1516">
        <v>0.28699999999999998</v>
      </c>
      <c r="E1516" t="s">
        <v>3589</v>
      </c>
      <c r="F1516" t="s">
        <v>24</v>
      </c>
      <c r="G1516" s="6">
        <v>45790.564837962957</v>
      </c>
      <c r="H1516" t="s">
        <v>25</v>
      </c>
      <c r="I1516" t="s">
        <v>26</v>
      </c>
      <c r="J1516" t="s">
        <v>3532</v>
      </c>
      <c r="K1516" t="s">
        <v>28</v>
      </c>
      <c r="M1516" t="s">
        <v>29</v>
      </c>
      <c r="N1516" t="s">
        <v>91</v>
      </c>
      <c r="O1516" t="s">
        <v>3590</v>
      </c>
      <c r="P1516" s="7" t="str">
        <f>HYPERLINK("https://collectormobile.dot.state.oh.us/arcgis/rest/services/ADAROW/ADA_ROW_Inventory_Image_Viewer/MapServer/3/535139/attachments/", "Photo Link")</f>
        <v>Photo Link</v>
      </c>
      <c r="Q1516" s="7" t="str">
        <f>HYPERLINK("http://data.mapchannels.com/dualmaps6/map.htm?lat=40.819081&amp;lng=-83.130857", "Map Channel Link")</f>
        <v>Map Channel Link</v>
      </c>
    </row>
    <row r="1517" spans="1:17" hidden="1" x14ac:dyDescent="0.25">
      <c r="A1517" t="s">
        <v>20</v>
      </c>
      <c r="B1517" t="s">
        <v>3424</v>
      </c>
      <c r="C1517" t="s">
        <v>2331</v>
      </c>
      <c r="D1517">
        <v>4.0000000000000001E-3</v>
      </c>
      <c r="E1517" t="s">
        <v>3591</v>
      </c>
      <c r="F1517" t="s">
        <v>24</v>
      </c>
      <c r="G1517" s="6">
        <v>45790.564837962957</v>
      </c>
      <c r="H1517" t="s">
        <v>25</v>
      </c>
      <c r="I1517" t="s">
        <v>26</v>
      </c>
      <c r="J1517" t="s">
        <v>3532</v>
      </c>
      <c r="K1517" t="s">
        <v>28</v>
      </c>
      <c r="M1517" t="s">
        <v>29</v>
      </c>
      <c r="N1517" t="s">
        <v>91</v>
      </c>
      <c r="O1517" t="s">
        <v>3592</v>
      </c>
      <c r="P1517" s="7" t="str">
        <f>HYPERLINK("https://collectormobile.dot.state.oh.us/arcgis/rest/services/ADAROW/ADA_ROW_Inventory_Image_Viewer/MapServer/3/535134/attachments/", "Photo Link")</f>
        <v>Photo Link</v>
      </c>
      <c r="Q1517" s="7" t="str">
        <f>HYPERLINK("http://data.mapchannels.com/dualmaps6/map.htm?lat=40.818301&amp;lng=-83.130687", "Map Channel Link")</f>
        <v>Map Channel Link</v>
      </c>
    </row>
    <row r="1518" spans="1:17" hidden="1" x14ac:dyDescent="0.25">
      <c r="A1518" t="s">
        <v>20</v>
      </c>
      <c r="B1518" t="s">
        <v>3424</v>
      </c>
      <c r="C1518" t="s">
        <v>2331</v>
      </c>
      <c r="D1518">
        <v>5.0000000000000001E-3</v>
      </c>
      <c r="E1518" t="s">
        <v>3593</v>
      </c>
      <c r="F1518" t="s">
        <v>24</v>
      </c>
      <c r="G1518" s="6">
        <v>45790.564687500002</v>
      </c>
      <c r="H1518" t="s">
        <v>25</v>
      </c>
      <c r="I1518" t="s">
        <v>26</v>
      </c>
      <c r="J1518" t="s">
        <v>3532</v>
      </c>
      <c r="K1518" t="s">
        <v>28</v>
      </c>
      <c r="M1518" t="s">
        <v>29</v>
      </c>
      <c r="N1518" t="s">
        <v>68</v>
      </c>
      <c r="O1518" t="s">
        <v>3594</v>
      </c>
      <c r="P1518" s="7" t="str">
        <f>HYPERLINK("https://collectormobile.dot.state.oh.us/arcgis/rest/services/ADAROW/ADA_ROW_Inventory_Image_Viewer/MapServer/3/534687/attachments/", "Photo Link")</f>
        <v>Photo Link</v>
      </c>
      <c r="Q1518" s="7" t="str">
        <f>HYPERLINK("http://data.mapchannels.com/dualmaps6/map.htm?lat=40.818378&amp;lng=-83.130660", "Map Channel Link")</f>
        <v>Map Channel Link</v>
      </c>
    </row>
    <row r="1519" spans="1:17" hidden="1" x14ac:dyDescent="0.25">
      <c r="A1519" t="s">
        <v>20</v>
      </c>
      <c r="B1519" t="s">
        <v>3424</v>
      </c>
      <c r="C1519" t="s">
        <v>2331</v>
      </c>
      <c r="D1519">
        <v>5.0000000000000001E-3</v>
      </c>
      <c r="E1519" t="s">
        <v>3595</v>
      </c>
      <c r="F1519" t="s">
        <v>24</v>
      </c>
      <c r="G1519" s="6">
        <v>45790.564687500002</v>
      </c>
      <c r="H1519" t="s">
        <v>25</v>
      </c>
      <c r="I1519" t="s">
        <v>26</v>
      </c>
      <c r="J1519" t="s">
        <v>3532</v>
      </c>
      <c r="K1519" t="s">
        <v>28</v>
      </c>
      <c r="M1519" t="s">
        <v>29</v>
      </c>
      <c r="N1519" t="s">
        <v>422</v>
      </c>
      <c r="O1519" t="s">
        <v>3596</v>
      </c>
      <c r="P1519" s="7" t="str">
        <f>HYPERLINK("https://collectormobile.dot.state.oh.us/arcgis/rest/services/ADAROW/ADA_ROW_Inventory_Image_Viewer/MapServer/3/534688/attachments/", "Photo Link")</f>
        <v>Photo Link</v>
      </c>
      <c r="Q1519" s="7" t="str">
        <f>HYPERLINK("http://data.mapchannels.com/dualmaps6/map.htm?lat=40.818324&amp;lng=-83.130659", "Map Channel Link")</f>
        <v>Map Channel Link</v>
      </c>
    </row>
    <row r="1520" spans="1:17" hidden="1" x14ac:dyDescent="0.25">
      <c r="A1520" t="s">
        <v>20</v>
      </c>
      <c r="B1520" t="s">
        <v>3424</v>
      </c>
      <c r="C1520" t="s">
        <v>184</v>
      </c>
      <c r="D1520">
        <v>0.18099999999999999</v>
      </c>
      <c r="E1520" t="s">
        <v>3597</v>
      </c>
      <c r="F1520" t="s">
        <v>24</v>
      </c>
      <c r="G1520" s="6">
        <v>45790.564687500002</v>
      </c>
      <c r="H1520" t="s">
        <v>25</v>
      </c>
      <c r="I1520" t="s">
        <v>26</v>
      </c>
      <c r="J1520" t="s">
        <v>3532</v>
      </c>
      <c r="K1520" t="s">
        <v>28</v>
      </c>
      <c r="M1520" t="s">
        <v>29</v>
      </c>
      <c r="N1520" t="s">
        <v>808</v>
      </c>
      <c r="O1520" t="s">
        <v>3598</v>
      </c>
      <c r="P1520" s="7" t="str">
        <f>HYPERLINK("https://collectormobile.dot.state.oh.us/arcgis/rest/services/ADAROW/ADA_ROW_Inventory_Image_Viewer/MapServer/3/534681/attachments/", "Photo Link")</f>
        <v>Photo Link</v>
      </c>
      <c r="Q1520" s="7" t="str">
        <f>HYPERLINK("http://data.mapchannels.com/dualmaps6/map.htm?lat=40.811997&amp;lng=-83.130914", "Map Channel Link")</f>
        <v>Map Channel Link</v>
      </c>
    </row>
    <row r="1521" spans="1:17" hidden="1" x14ac:dyDescent="0.25">
      <c r="A1521" t="s">
        <v>20</v>
      </c>
      <c r="B1521" t="s">
        <v>3424</v>
      </c>
      <c r="C1521" t="s">
        <v>3599</v>
      </c>
      <c r="D1521">
        <v>12.349</v>
      </c>
      <c r="E1521" t="s">
        <v>3600</v>
      </c>
      <c r="F1521" t="s">
        <v>24</v>
      </c>
      <c r="G1521" s="6">
        <v>45790.564837962957</v>
      </c>
      <c r="H1521" t="s">
        <v>25</v>
      </c>
      <c r="I1521" t="s">
        <v>26</v>
      </c>
      <c r="J1521" t="s">
        <v>3426</v>
      </c>
      <c r="K1521" t="s">
        <v>28</v>
      </c>
      <c r="M1521" t="s">
        <v>29</v>
      </c>
      <c r="N1521" t="s">
        <v>68</v>
      </c>
      <c r="O1521" t="s">
        <v>3601</v>
      </c>
      <c r="P1521" s="7" t="str">
        <f>HYPERLINK("https://collectormobile.dot.state.oh.us/arcgis/rest/services/ADAROW/ADA_ROW_Inventory_Image_Viewer/MapServer/3/535106/attachments/", "Photo Link")</f>
        <v>Photo Link</v>
      </c>
      <c r="Q1521" s="7" t="str">
        <f>HYPERLINK("http://data.mapchannels.com/dualmaps6/map.htm?lat=40.951903&amp;lng=-83.379387", "Map Channel Link")</f>
        <v>Map Channel Link</v>
      </c>
    </row>
    <row r="1522" spans="1:17" hidden="1" x14ac:dyDescent="0.25">
      <c r="A1522" t="s">
        <v>20</v>
      </c>
      <c r="B1522" t="s">
        <v>3424</v>
      </c>
      <c r="C1522" t="s">
        <v>3599</v>
      </c>
      <c r="D1522">
        <v>12.35</v>
      </c>
      <c r="E1522" t="s">
        <v>3602</v>
      </c>
      <c r="F1522" t="s">
        <v>24</v>
      </c>
      <c r="G1522" s="6">
        <v>45790.564837962957</v>
      </c>
      <c r="H1522" t="s">
        <v>25</v>
      </c>
      <c r="I1522" t="s">
        <v>26</v>
      </c>
      <c r="J1522" t="s">
        <v>3426</v>
      </c>
      <c r="K1522" t="s">
        <v>28</v>
      </c>
      <c r="M1522" t="s">
        <v>29</v>
      </c>
      <c r="N1522" t="s">
        <v>68</v>
      </c>
      <c r="O1522" t="s">
        <v>3603</v>
      </c>
      <c r="P1522" s="7" t="str">
        <f>HYPERLINK("https://collectormobile.dot.state.oh.us/arcgis/rest/services/ADAROW/ADA_ROW_Inventory_Image_Viewer/MapServer/3/535105/attachments/", "Photo Link")</f>
        <v>Photo Link</v>
      </c>
      <c r="Q1522" s="7" t="str">
        <f>HYPERLINK("http://data.mapchannels.com/dualmaps6/map.htm?lat=40.951934&amp;lng=-83.379539", "Map Channel Link")</f>
        <v>Map Channel Link</v>
      </c>
    </row>
    <row r="1523" spans="1:17" hidden="1" x14ac:dyDescent="0.25">
      <c r="A1523" t="s">
        <v>20</v>
      </c>
      <c r="B1523" t="s">
        <v>3424</v>
      </c>
      <c r="C1523" t="s">
        <v>205</v>
      </c>
      <c r="D1523">
        <v>5.0000000000000001E-3</v>
      </c>
      <c r="E1523" t="s">
        <v>3604</v>
      </c>
      <c r="F1523" t="s">
        <v>24</v>
      </c>
      <c r="G1523" s="6">
        <v>45790.564837962957</v>
      </c>
      <c r="H1523" t="s">
        <v>25</v>
      </c>
      <c r="I1523" t="s">
        <v>26</v>
      </c>
      <c r="J1523" t="s">
        <v>3426</v>
      </c>
      <c r="K1523" t="s">
        <v>38</v>
      </c>
      <c r="M1523" t="s">
        <v>29</v>
      </c>
      <c r="N1523" t="s">
        <v>320</v>
      </c>
      <c r="O1523" t="s">
        <v>3605</v>
      </c>
      <c r="P1523" s="7" t="str">
        <f>HYPERLINK("https://collectormobile.dot.state.oh.us/arcgis/rest/services/ADAROW/ADA_ROW_Inventory_Image_Viewer/MapServer/3/535108/attachments/", "Photo Link")</f>
        <v>Photo Link</v>
      </c>
      <c r="Q1523" s="7" t="str">
        <f>HYPERLINK("http://data.mapchannels.com/dualmaps6/map.htm?lat=40.952052&amp;lng=-83.379319", "Map Channel Link")</f>
        <v>Map Channel Link</v>
      </c>
    </row>
    <row r="1524" spans="1:17" hidden="1" x14ac:dyDescent="0.25">
      <c r="A1524" t="s">
        <v>20</v>
      </c>
      <c r="B1524" t="s">
        <v>3424</v>
      </c>
      <c r="C1524" t="s">
        <v>205</v>
      </c>
      <c r="D1524">
        <v>8.0000000000000002E-3</v>
      </c>
      <c r="E1524" t="s">
        <v>3606</v>
      </c>
      <c r="F1524" t="s">
        <v>24</v>
      </c>
      <c r="G1524" s="6">
        <v>45790.564837962957</v>
      </c>
      <c r="H1524" t="s">
        <v>25</v>
      </c>
      <c r="I1524" t="s">
        <v>26</v>
      </c>
      <c r="J1524" t="s">
        <v>3426</v>
      </c>
      <c r="K1524" t="s">
        <v>28</v>
      </c>
      <c r="M1524" t="s">
        <v>29</v>
      </c>
      <c r="N1524" t="s">
        <v>1490</v>
      </c>
      <c r="O1524" t="s">
        <v>3607</v>
      </c>
      <c r="P1524" s="7" t="str">
        <f>HYPERLINK("https://collectormobile.dot.state.oh.us/arcgis/rest/services/ADAROW/ADA_ROW_Inventory_Image_Viewer/MapServer/3/535101/attachments/", "Photo Link")</f>
        <v>Photo Link</v>
      </c>
      <c r="Q1524" s="7" t="str">
        <f>HYPERLINK("http://data.mapchannels.com/dualmaps6/map.htm?lat=40.952097&amp;lng=-83.379347", "Map Channel Link")</f>
        <v>Map Channel Link</v>
      </c>
    </row>
    <row r="1525" spans="1:17" hidden="1" x14ac:dyDescent="0.25">
      <c r="A1525" t="s">
        <v>20</v>
      </c>
      <c r="B1525" t="s">
        <v>3424</v>
      </c>
      <c r="C1525" t="s">
        <v>205</v>
      </c>
      <c r="D1525">
        <v>8.0000000000000002E-3</v>
      </c>
      <c r="E1525" t="s">
        <v>3608</v>
      </c>
      <c r="F1525" t="s">
        <v>24</v>
      </c>
      <c r="G1525" s="6">
        <v>45790.564837962957</v>
      </c>
      <c r="H1525" t="s">
        <v>25</v>
      </c>
      <c r="I1525" t="s">
        <v>26</v>
      </c>
      <c r="J1525" t="s">
        <v>3426</v>
      </c>
      <c r="K1525" t="s">
        <v>28</v>
      </c>
      <c r="M1525" t="s">
        <v>29</v>
      </c>
      <c r="N1525" t="s">
        <v>3609</v>
      </c>
      <c r="O1525" t="s">
        <v>3610</v>
      </c>
      <c r="P1525" s="7" t="str">
        <f>HYPERLINK("https://collectormobile.dot.state.oh.us/arcgis/rest/services/ADAROW/ADA_ROW_Inventory_Image_Viewer/MapServer/3/535102/attachments/", "Photo Link")</f>
        <v>Photo Link</v>
      </c>
      <c r="Q1525" s="7" t="str">
        <f>HYPERLINK("http://data.mapchannels.com/dualmaps6/map.htm?lat=40.952122&amp;lng=-83.379499", "Map Channel Link")</f>
        <v>Map Channel Link</v>
      </c>
    </row>
    <row r="1526" spans="1:17" hidden="1" x14ac:dyDescent="0.25">
      <c r="A1526" t="s">
        <v>20</v>
      </c>
      <c r="B1526" t="s">
        <v>3424</v>
      </c>
      <c r="C1526" t="s">
        <v>205</v>
      </c>
      <c r="D1526">
        <v>0.247</v>
      </c>
      <c r="E1526" t="s">
        <v>3611</v>
      </c>
      <c r="F1526" t="s">
        <v>24</v>
      </c>
      <c r="G1526" s="6">
        <v>45790.564687500002</v>
      </c>
      <c r="H1526" t="s">
        <v>25</v>
      </c>
      <c r="I1526" t="s">
        <v>26</v>
      </c>
      <c r="J1526" t="s">
        <v>3532</v>
      </c>
      <c r="K1526" t="s">
        <v>28</v>
      </c>
      <c r="M1526" t="s">
        <v>29</v>
      </c>
      <c r="N1526" t="s">
        <v>808</v>
      </c>
      <c r="O1526" t="s">
        <v>3612</v>
      </c>
      <c r="P1526" s="7" t="str">
        <f>HYPERLINK("https://collectormobile.dot.state.oh.us/arcgis/rest/services/ADAROW/ADA_ROW_Inventory_Image_Viewer/MapServer/3/534685/attachments/", "Photo Link")</f>
        <v>Photo Link</v>
      </c>
      <c r="Q1526" s="7" t="str">
        <f>HYPERLINK("http://data.mapchannels.com/dualmaps6/map.htm?lat=40.818386&amp;lng=-83.130912", "Map Channel Link")</f>
        <v>Map Channel Link</v>
      </c>
    </row>
    <row r="1527" spans="1:17" hidden="1" x14ac:dyDescent="0.25">
      <c r="A1527" t="s">
        <v>20</v>
      </c>
      <c r="B1527" t="s">
        <v>3424</v>
      </c>
      <c r="C1527" t="s">
        <v>205</v>
      </c>
      <c r="D1527">
        <v>0.247</v>
      </c>
      <c r="E1527" t="s">
        <v>3613</v>
      </c>
      <c r="F1527" t="s">
        <v>24</v>
      </c>
      <c r="G1527" s="6">
        <v>45790.564837962957</v>
      </c>
      <c r="H1527" t="s">
        <v>25</v>
      </c>
      <c r="I1527" t="s">
        <v>26</v>
      </c>
      <c r="J1527" t="s">
        <v>3532</v>
      </c>
      <c r="K1527" t="s">
        <v>28</v>
      </c>
      <c r="M1527" t="s">
        <v>29</v>
      </c>
      <c r="N1527" t="s">
        <v>91</v>
      </c>
      <c r="O1527" t="s">
        <v>3614</v>
      </c>
      <c r="P1527" s="7" t="str">
        <f>HYPERLINK("https://collectormobile.dot.state.oh.us/arcgis/rest/services/ADAROW/ADA_ROW_Inventory_Image_Viewer/MapServer/3/549123/attachments/", "Photo Link")</f>
        <v>Photo Link</v>
      </c>
      <c r="Q1527" s="7" t="str">
        <f>HYPERLINK("http://data.mapchannels.com/dualmaps6/map.htm?lat=40.818312&amp;lng=-83.130913", "Map Channel Link")</f>
        <v>Map Channel Link</v>
      </c>
    </row>
    <row r="1528" spans="1:17" hidden="1" x14ac:dyDescent="0.25">
      <c r="A1528" t="s">
        <v>20</v>
      </c>
      <c r="B1528" t="s">
        <v>3424</v>
      </c>
      <c r="C1528" t="s">
        <v>205</v>
      </c>
      <c r="D1528">
        <v>0.248</v>
      </c>
      <c r="E1528" t="s">
        <v>3615</v>
      </c>
      <c r="F1528" t="s">
        <v>24</v>
      </c>
      <c r="G1528" s="6">
        <v>45790.564687500002</v>
      </c>
      <c r="H1528" t="s">
        <v>25</v>
      </c>
      <c r="I1528" t="s">
        <v>26</v>
      </c>
      <c r="J1528" t="s">
        <v>3532</v>
      </c>
      <c r="K1528" t="s">
        <v>28</v>
      </c>
      <c r="M1528" t="s">
        <v>29</v>
      </c>
      <c r="N1528" t="s">
        <v>68</v>
      </c>
      <c r="O1528" t="s">
        <v>3616</v>
      </c>
      <c r="P1528" s="7" t="str">
        <f>HYPERLINK("https://collectormobile.dot.state.oh.us/arcgis/rest/services/ADAROW/ADA_ROW_Inventory_Image_Viewer/MapServer/3/534684/attachments/", "Photo Link")</f>
        <v>Photo Link</v>
      </c>
      <c r="Q1528" s="7" t="str">
        <f>HYPERLINK("http://data.mapchannels.com/dualmaps6/map.htm?lat=40.818406&amp;lng=-83.130892", "Map Channel Link")</f>
        <v>Map Channel Link</v>
      </c>
    </row>
    <row r="1529" spans="1:17" hidden="1" x14ac:dyDescent="0.25">
      <c r="A1529" t="s">
        <v>20</v>
      </c>
      <c r="B1529" t="s">
        <v>3424</v>
      </c>
      <c r="C1529" t="s">
        <v>205</v>
      </c>
      <c r="D1529">
        <v>0.248</v>
      </c>
      <c r="E1529" t="s">
        <v>3617</v>
      </c>
      <c r="F1529" t="s">
        <v>24</v>
      </c>
      <c r="G1529" s="6">
        <v>45790.564837962957</v>
      </c>
      <c r="H1529" t="s">
        <v>25</v>
      </c>
      <c r="I1529" t="s">
        <v>26</v>
      </c>
      <c r="J1529" t="s">
        <v>3532</v>
      </c>
      <c r="K1529" t="s">
        <v>28</v>
      </c>
      <c r="M1529" t="s">
        <v>29</v>
      </c>
      <c r="N1529" t="s">
        <v>91</v>
      </c>
      <c r="O1529" t="s">
        <v>3618</v>
      </c>
      <c r="P1529" s="7" t="str">
        <f>HYPERLINK("https://collectormobile.dot.state.oh.us/arcgis/rest/services/ADAROW/ADA_ROW_Inventory_Image_Viewer/MapServer/3/535135/attachments/", "Photo Link")</f>
        <v>Photo Link</v>
      </c>
      <c r="Q1529" s="7" t="str">
        <f>HYPERLINK("http://data.mapchannels.com/dualmaps6/map.htm?lat=40.818297&amp;lng=-83.130903", "Map Channel Link")</f>
        <v>Map Channel Link</v>
      </c>
    </row>
    <row r="1530" spans="1:17" hidden="1" x14ac:dyDescent="0.25">
      <c r="A1530" t="s">
        <v>20</v>
      </c>
      <c r="B1530" t="s">
        <v>3424</v>
      </c>
      <c r="C1530" t="s">
        <v>3619</v>
      </c>
      <c r="D1530">
        <v>3.5999999999999997E-2</v>
      </c>
      <c r="E1530" t="s">
        <v>3620</v>
      </c>
      <c r="F1530" t="s">
        <v>24</v>
      </c>
      <c r="G1530" s="6">
        <v>45790.564837962957</v>
      </c>
      <c r="H1530" t="s">
        <v>25</v>
      </c>
      <c r="I1530" t="s">
        <v>26</v>
      </c>
      <c r="J1530" t="s">
        <v>3532</v>
      </c>
      <c r="K1530" t="s">
        <v>28</v>
      </c>
      <c r="M1530" t="s">
        <v>29</v>
      </c>
      <c r="N1530" t="s">
        <v>1026</v>
      </c>
      <c r="O1530" t="s">
        <v>3621</v>
      </c>
      <c r="P1530" s="7" t="str">
        <f>HYPERLINK("https://collectormobile.dot.state.oh.us/arcgis/rest/services/ADAROW/ADA_ROW_Inventory_Image_Viewer/MapServer/3/535130/attachments/", "Photo Link")</f>
        <v>Photo Link</v>
      </c>
      <c r="Q1530" s="7" t="str">
        <f>HYPERLINK("http://data.mapchannels.com/dualmaps6/map.htm?lat=40.817820&amp;lng=-83.130952", "Map Channel Link")</f>
        <v>Map Channel Link</v>
      </c>
    </row>
    <row r="1531" spans="1:17" hidden="1" x14ac:dyDescent="0.25">
      <c r="A1531" t="s">
        <v>20</v>
      </c>
      <c r="B1531" t="s">
        <v>3424</v>
      </c>
      <c r="C1531" t="s">
        <v>3619</v>
      </c>
      <c r="D1531">
        <v>3.6999999999999998E-2</v>
      </c>
      <c r="E1531" t="s">
        <v>3622</v>
      </c>
      <c r="F1531" t="s">
        <v>24</v>
      </c>
      <c r="G1531" s="6">
        <v>45790.564837962957</v>
      </c>
      <c r="H1531" t="s">
        <v>25</v>
      </c>
      <c r="I1531" t="s">
        <v>26</v>
      </c>
      <c r="J1531" t="s">
        <v>3532</v>
      </c>
      <c r="K1531" t="s">
        <v>28</v>
      </c>
      <c r="M1531" t="s">
        <v>29</v>
      </c>
      <c r="N1531" t="s">
        <v>145</v>
      </c>
      <c r="O1531" t="s">
        <v>3623</v>
      </c>
      <c r="P1531" s="7" t="str">
        <f>HYPERLINK("https://collectormobile.dot.state.oh.us/arcgis/rest/services/ADAROW/ADA_ROW_Inventory_Image_Viewer/MapServer/3/535131/attachments/", "Photo Link")</f>
        <v>Photo Link</v>
      </c>
      <c r="Q1531" s="7" t="str">
        <f>HYPERLINK("http://data.mapchannels.com/dualmaps6/map.htm?lat=40.817856&amp;lng=-83.130946", "Map Channel Link")</f>
        <v>Map Channel Link</v>
      </c>
    </row>
    <row r="1532" spans="1:17" hidden="1" x14ac:dyDescent="0.25">
      <c r="A1532" t="s">
        <v>20</v>
      </c>
      <c r="B1532" t="s">
        <v>3424</v>
      </c>
      <c r="C1532" t="s">
        <v>3619</v>
      </c>
      <c r="D1532">
        <v>4.9000000000000002E-2</v>
      </c>
      <c r="E1532" t="s">
        <v>3624</v>
      </c>
      <c r="F1532" t="s">
        <v>24</v>
      </c>
      <c r="G1532" s="6">
        <v>45790.564837962957</v>
      </c>
      <c r="H1532" t="s">
        <v>25</v>
      </c>
      <c r="I1532" t="s">
        <v>26</v>
      </c>
      <c r="J1532" t="s">
        <v>3532</v>
      </c>
      <c r="K1532" t="s">
        <v>28</v>
      </c>
      <c r="M1532" t="s">
        <v>29</v>
      </c>
      <c r="N1532" t="s">
        <v>72</v>
      </c>
      <c r="O1532" t="s">
        <v>3625</v>
      </c>
      <c r="P1532" s="7" t="str">
        <f>HYPERLINK("https://collectormobile.dot.state.oh.us/arcgis/rest/services/ADAROW/ADA_ROW_Inventory_Image_Viewer/MapServer/3/535133/attachments/", "Photo Link")</f>
        <v>Photo Link</v>
      </c>
      <c r="Q1532" s="7" t="str">
        <f>HYPERLINK("http://data.mapchannels.com/dualmaps6/map.htm?lat=40.817808&amp;lng=-83.130716", "Map Channel Link")</f>
        <v>Map Channel Link</v>
      </c>
    </row>
    <row r="1533" spans="1:17" hidden="1" x14ac:dyDescent="0.25">
      <c r="A1533" t="s">
        <v>20</v>
      </c>
      <c r="B1533" t="s">
        <v>3424</v>
      </c>
      <c r="C1533" t="s">
        <v>1346</v>
      </c>
      <c r="D1533">
        <v>0.33200000000000002</v>
      </c>
      <c r="E1533" t="s">
        <v>3626</v>
      </c>
      <c r="F1533" t="s">
        <v>24</v>
      </c>
      <c r="G1533" s="6">
        <v>45790.564687500002</v>
      </c>
      <c r="H1533" t="s">
        <v>25</v>
      </c>
      <c r="I1533" t="s">
        <v>26</v>
      </c>
      <c r="J1533" t="s">
        <v>3532</v>
      </c>
      <c r="K1533" t="s">
        <v>28</v>
      </c>
      <c r="M1533" t="s">
        <v>29</v>
      </c>
      <c r="N1533" t="s">
        <v>757</v>
      </c>
      <c r="O1533" t="s">
        <v>3627</v>
      </c>
      <c r="P1533" s="7" t="str">
        <f>HYPERLINK("https://collectormobile.dot.state.oh.us/arcgis/rest/services/ADAROW/ADA_ROW_Inventory_Image_Viewer/MapServer/3/534689/attachments/", "Photo Link")</f>
        <v>Photo Link</v>
      </c>
      <c r="Q1533" s="7" t="str">
        <f>HYPERLINK("http://data.mapchannels.com/dualmaps6/map.htm?lat=40.822532&amp;lng=-83.131404", "Map Channel Link")</f>
        <v>Map Channel Link</v>
      </c>
    </row>
    <row r="1534" spans="1:17" hidden="1" x14ac:dyDescent="0.25">
      <c r="A1534" t="s">
        <v>20</v>
      </c>
      <c r="B1534" t="s">
        <v>3424</v>
      </c>
      <c r="C1534" t="s">
        <v>3628</v>
      </c>
      <c r="D1534">
        <v>2.9000000000000001E-2</v>
      </c>
      <c r="E1534" t="s">
        <v>3629</v>
      </c>
      <c r="F1534" t="s">
        <v>24</v>
      </c>
      <c r="G1534" s="6">
        <v>45790.564837962957</v>
      </c>
      <c r="H1534" t="s">
        <v>25</v>
      </c>
      <c r="I1534" t="s">
        <v>26</v>
      </c>
      <c r="J1534" t="s">
        <v>3532</v>
      </c>
      <c r="K1534" t="s">
        <v>28</v>
      </c>
      <c r="M1534" t="s">
        <v>29</v>
      </c>
      <c r="N1534" t="s">
        <v>91</v>
      </c>
      <c r="O1534" t="s">
        <v>3630</v>
      </c>
      <c r="P1534" s="7" t="str">
        <f>HYPERLINK("https://collectormobile.dot.state.oh.us/arcgis/rest/services/ADAROW/ADA_ROW_Inventory_Image_Viewer/MapServer/3/535145/attachments/", "Photo Link")</f>
        <v>Photo Link</v>
      </c>
      <c r="Q1534" s="7" t="str">
        <f>HYPERLINK("http://data.mapchannels.com/dualmaps6/map.htm?lat=40.820964&amp;lng=-83.130866", "Map Channel Link")</f>
        <v>Map Channel Link</v>
      </c>
    </row>
    <row r="1535" spans="1:17" hidden="1" x14ac:dyDescent="0.25">
      <c r="A1535" t="s">
        <v>20</v>
      </c>
      <c r="B1535" t="s">
        <v>3424</v>
      </c>
      <c r="C1535" t="s">
        <v>208</v>
      </c>
      <c r="D1535">
        <v>6.4370000000000003</v>
      </c>
      <c r="E1535" t="s">
        <v>3631</v>
      </c>
      <c r="F1535" t="s">
        <v>24</v>
      </c>
      <c r="G1535" s="6">
        <v>45790.564837962957</v>
      </c>
      <c r="H1535" t="s">
        <v>25</v>
      </c>
      <c r="I1535" t="s">
        <v>26</v>
      </c>
      <c r="J1535" t="s">
        <v>3426</v>
      </c>
      <c r="K1535" t="s">
        <v>38</v>
      </c>
      <c r="M1535" t="s">
        <v>29</v>
      </c>
      <c r="N1535" t="s">
        <v>1218</v>
      </c>
      <c r="O1535" t="s">
        <v>3632</v>
      </c>
      <c r="P1535" s="7" t="str">
        <f>HYPERLINK("https://collectormobile.dot.state.oh.us/arcgis/rest/services/ADAROW/ADA_ROW_Inventory_Image_Viewer/MapServer/3/535080/attachments/", "Photo Link")</f>
        <v>Photo Link</v>
      </c>
      <c r="Q1535" s="7" t="str">
        <f>HYPERLINK("http://data.mapchannels.com/dualmaps6/map.htm?lat=40.952523&amp;lng=-83.382616", "Map Channel Link")</f>
        <v>Map Channel Link</v>
      </c>
    </row>
    <row r="1536" spans="1:17" hidden="1" x14ac:dyDescent="0.25">
      <c r="A1536" t="s">
        <v>20</v>
      </c>
      <c r="B1536" t="s">
        <v>3424</v>
      </c>
      <c r="C1536" t="s">
        <v>208</v>
      </c>
      <c r="D1536">
        <v>6.601</v>
      </c>
      <c r="E1536" t="s">
        <v>3633</v>
      </c>
      <c r="F1536" t="s">
        <v>24</v>
      </c>
      <c r="G1536" s="6">
        <v>45790.564837962957</v>
      </c>
      <c r="H1536" t="s">
        <v>25</v>
      </c>
      <c r="I1536" t="s">
        <v>26</v>
      </c>
      <c r="J1536" t="s">
        <v>3426</v>
      </c>
      <c r="K1536" t="s">
        <v>38</v>
      </c>
      <c r="M1536" t="s">
        <v>29</v>
      </c>
      <c r="N1536" t="s">
        <v>2462</v>
      </c>
      <c r="O1536" t="s">
        <v>3634</v>
      </c>
      <c r="P1536" s="7" t="str">
        <f>HYPERLINK("https://collectormobile.dot.state.oh.us/arcgis/rest/services/ADAROW/ADA_ROW_Inventory_Image_Viewer/MapServer/3/535103/attachments/", "Photo Link")</f>
        <v>Photo Link</v>
      </c>
      <c r="Q1536" s="7" t="str">
        <f>HYPERLINK("http://data.mapchannels.com/dualmaps6/map.htm?lat=40.952101&amp;lng=-83.379528", "Map Channel Link")</f>
        <v>Map Channel Link</v>
      </c>
    </row>
    <row r="1537" spans="1:17" hidden="1" x14ac:dyDescent="0.25">
      <c r="A1537" t="s">
        <v>20</v>
      </c>
      <c r="B1537" t="s">
        <v>3424</v>
      </c>
      <c r="C1537" t="s">
        <v>208</v>
      </c>
      <c r="D1537">
        <v>6.601</v>
      </c>
      <c r="E1537" t="s">
        <v>3635</v>
      </c>
      <c r="F1537" t="s">
        <v>24</v>
      </c>
      <c r="G1537" s="6">
        <v>45790.564837962957</v>
      </c>
      <c r="H1537" t="s">
        <v>25</v>
      </c>
      <c r="I1537" t="s">
        <v>26</v>
      </c>
      <c r="J1537" t="s">
        <v>3426</v>
      </c>
      <c r="K1537" t="s">
        <v>28</v>
      </c>
      <c r="M1537" t="s">
        <v>29</v>
      </c>
      <c r="N1537" t="s">
        <v>68</v>
      </c>
      <c r="O1537" t="s">
        <v>3636</v>
      </c>
      <c r="P1537" s="7" t="str">
        <f>HYPERLINK("https://collectormobile.dot.state.oh.us/arcgis/rest/services/ADAROW/ADA_ROW_Inventory_Image_Viewer/MapServer/3/535104/attachments/", "Photo Link")</f>
        <v>Photo Link</v>
      </c>
      <c r="Q1537" s="7" t="str">
        <f>HYPERLINK("http://data.mapchannels.com/dualmaps6/map.htm?lat=40.951968&amp;lng=-83.379563", "Map Channel Link")</f>
        <v>Map Channel Link</v>
      </c>
    </row>
    <row r="1538" spans="1:17" hidden="1" x14ac:dyDescent="0.25">
      <c r="A1538" t="s">
        <v>20</v>
      </c>
      <c r="B1538" t="s">
        <v>3424</v>
      </c>
      <c r="C1538" t="s">
        <v>208</v>
      </c>
      <c r="D1538">
        <v>6.6130000000000004</v>
      </c>
      <c r="E1538" t="s">
        <v>3637</v>
      </c>
      <c r="F1538" t="s">
        <v>24</v>
      </c>
      <c r="G1538" s="6">
        <v>45790.564837962957</v>
      </c>
      <c r="H1538" t="s">
        <v>25</v>
      </c>
      <c r="I1538" t="s">
        <v>26</v>
      </c>
      <c r="J1538" t="s">
        <v>3426</v>
      </c>
      <c r="K1538" t="s">
        <v>28</v>
      </c>
      <c r="M1538" t="s">
        <v>29</v>
      </c>
      <c r="N1538" t="s">
        <v>1490</v>
      </c>
      <c r="O1538" t="s">
        <v>3638</v>
      </c>
      <c r="P1538" s="7" t="str">
        <f>HYPERLINK("https://collectormobile.dot.state.oh.us/arcgis/rest/services/ADAROW/ADA_ROW_Inventory_Image_Viewer/MapServer/3/535107/attachments/", "Photo Link")</f>
        <v>Photo Link</v>
      </c>
      <c r="Q1538" s="7" t="str">
        <f>HYPERLINK("http://data.mapchannels.com/dualmaps6/map.htm?lat=40.951922&amp;lng=-83.379352", "Map Channel Link")</f>
        <v>Map Channel Link</v>
      </c>
    </row>
    <row r="1539" spans="1:17" hidden="1" x14ac:dyDescent="0.25">
      <c r="A1539" t="s">
        <v>20</v>
      </c>
      <c r="B1539" t="s">
        <v>3424</v>
      </c>
      <c r="C1539" t="s">
        <v>208</v>
      </c>
      <c r="D1539">
        <v>6.8029999999999999</v>
      </c>
      <c r="E1539" t="s">
        <v>3639</v>
      </c>
      <c r="F1539" t="s">
        <v>24</v>
      </c>
      <c r="G1539" s="6">
        <v>45790.564837962957</v>
      </c>
      <c r="H1539" t="s">
        <v>25</v>
      </c>
      <c r="I1539" t="s">
        <v>26</v>
      </c>
      <c r="J1539" t="s">
        <v>3426</v>
      </c>
      <c r="K1539" t="s">
        <v>28</v>
      </c>
      <c r="M1539" t="s">
        <v>29</v>
      </c>
      <c r="N1539" t="s">
        <v>68</v>
      </c>
      <c r="O1539" t="s">
        <v>3640</v>
      </c>
      <c r="P1539" s="7" t="str">
        <f>HYPERLINK("https://collectormobile.dot.state.oh.us/arcgis/rest/services/ADAROW/ADA_ROW_Inventory_Image_Viewer/MapServer/3/535097/attachments/", "Photo Link")</f>
        <v>Photo Link</v>
      </c>
      <c r="Q1539" s="7" t="str">
        <f>HYPERLINK("http://data.mapchannels.com/dualmaps6/map.htm?lat=40.951316&amp;lng=-83.375784", "Map Channel Link")</f>
        <v>Map Channel Link</v>
      </c>
    </row>
    <row r="1540" spans="1:17" hidden="1" x14ac:dyDescent="0.25">
      <c r="A1540" t="s">
        <v>20</v>
      </c>
      <c r="B1540" t="s">
        <v>3424</v>
      </c>
      <c r="C1540" t="s">
        <v>208</v>
      </c>
      <c r="D1540">
        <v>6.8029999999999999</v>
      </c>
      <c r="E1540" t="s">
        <v>3641</v>
      </c>
      <c r="F1540" t="s">
        <v>24</v>
      </c>
      <c r="G1540" s="6">
        <v>45790.564837962957</v>
      </c>
      <c r="H1540" t="s">
        <v>25</v>
      </c>
      <c r="I1540" t="s">
        <v>26</v>
      </c>
      <c r="J1540" t="s">
        <v>3426</v>
      </c>
      <c r="K1540" t="s">
        <v>28</v>
      </c>
      <c r="M1540" t="s">
        <v>29</v>
      </c>
      <c r="N1540" t="s">
        <v>80</v>
      </c>
      <c r="O1540" t="s">
        <v>3642</v>
      </c>
      <c r="P1540" s="7" t="str">
        <f>HYPERLINK("https://collectormobile.dot.state.oh.us/arcgis/rest/services/ADAROW/ADA_ROW_Inventory_Image_Viewer/MapServer/3/535098/attachments/", "Photo Link")</f>
        <v>Photo Link</v>
      </c>
      <c r="Q1540" s="7" t="str">
        <f>HYPERLINK("http://data.mapchannels.com/dualmaps6/map.htm?lat=40.951429&amp;lng=-83.375754", "Map Channel Link")</f>
        <v>Map Channel Link</v>
      </c>
    </row>
    <row r="1541" spans="1:17" hidden="1" x14ac:dyDescent="0.25">
      <c r="A1541" t="s">
        <v>20</v>
      </c>
      <c r="B1541" t="s">
        <v>3424</v>
      </c>
      <c r="C1541" t="s">
        <v>208</v>
      </c>
      <c r="D1541">
        <v>6.9059999999999997</v>
      </c>
      <c r="E1541" t="s">
        <v>3643</v>
      </c>
      <c r="F1541" t="s">
        <v>24</v>
      </c>
      <c r="G1541" s="6">
        <v>45790.564837962957</v>
      </c>
      <c r="H1541" t="s">
        <v>25</v>
      </c>
      <c r="I1541" t="s">
        <v>26</v>
      </c>
      <c r="J1541" t="s">
        <v>3426</v>
      </c>
      <c r="K1541" t="s">
        <v>28</v>
      </c>
      <c r="M1541" t="s">
        <v>29</v>
      </c>
      <c r="N1541" t="s">
        <v>422</v>
      </c>
      <c r="O1541" t="s">
        <v>3644</v>
      </c>
      <c r="P1541" s="7" t="str">
        <f>HYPERLINK("https://collectormobile.dot.state.oh.us/arcgis/rest/services/ADAROW/ADA_ROW_Inventory_Image_Viewer/MapServer/3/552781/attachments/", "Photo Link")</f>
        <v>Photo Link</v>
      </c>
      <c r="Q1541" s="7" t="str">
        <f>HYPERLINK("http://data.mapchannels.com/dualmaps6/map.htm?lat=40.950951&amp;lng=-83.373880", "Map Channel Link")</f>
        <v>Map Channel Link</v>
      </c>
    </row>
    <row r="1542" spans="1:17" hidden="1" x14ac:dyDescent="0.25">
      <c r="A1542" t="s">
        <v>20</v>
      </c>
      <c r="B1542" t="s">
        <v>3424</v>
      </c>
      <c r="C1542" t="s">
        <v>208</v>
      </c>
      <c r="D1542">
        <v>18.303000000000001</v>
      </c>
      <c r="E1542" t="s">
        <v>3645</v>
      </c>
      <c r="F1542" t="s">
        <v>24</v>
      </c>
      <c r="G1542" s="6">
        <v>45790.564837962957</v>
      </c>
      <c r="H1542" t="s">
        <v>25</v>
      </c>
      <c r="I1542" t="s">
        <v>26</v>
      </c>
      <c r="J1542" t="s">
        <v>3559</v>
      </c>
      <c r="K1542" t="s">
        <v>28</v>
      </c>
      <c r="M1542" t="s">
        <v>29</v>
      </c>
      <c r="N1542" t="s">
        <v>91</v>
      </c>
      <c r="O1542" t="s">
        <v>3646</v>
      </c>
      <c r="P1542" s="7" t="str">
        <f>HYPERLINK("https://collectormobile.dot.state.oh.us/arcgis/rest/services/ADAROW/ADA_ROW_Inventory_Image_Viewer/MapServer/3/535152/attachments/", "Photo Link")</f>
        <v>Photo Link</v>
      </c>
      <c r="Q1542" s="7" t="str">
        <f>HYPERLINK("http://data.mapchannels.com/dualmaps6/map.htm?lat=40.949674&amp;lng=-83.169907", "Map Channel Link")</f>
        <v>Map Channel Link</v>
      </c>
    </row>
    <row r="1543" spans="1:17" hidden="1" x14ac:dyDescent="0.25">
      <c r="A1543" t="s">
        <v>20</v>
      </c>
      <c r="B1543" t="s">
        <v>3424</v>
      </c>
      <c r="C1543" t="s">
        <v>208</v>
      </c>
      <c r="D1543">
        <v>18.387</v>
      </c>
      <c r="E1543" t="s">
        <v>3647</v>
      </c>
      <c r="F1543" t="s">
        <v>101</v>
      </c>
      <c r="G1543" s="6">
        <v>43719.788124999999</v>
      </c>
      <c r="H1543" t="s">
        <v>25</v>
      </c>
      <c r="I1543" t="s">
        <v>102</v>
      </c>
      <c r="J1543" t="s">
        <v>3559</v>
      </c>
      <c r="K1543" t="s">
        <v>38</v>
      </c>
      <c r="M1543" t="s">
        <v>29</v>
      </c>
      <c r="N1543" t="s">
        <v>106</v>
      </c>
      <c r="O1543" t="s">
        <v>3648</v>
      </c>
      <c r="P1543" s="7" t="str">
        <f>HYPERLINK("https://collectormobile.dot.state.oh.us/arcgis/rest/services/ADAROW/ADA_ROW_Inventory_Image_Viewer/MapServer/3/110875/attachments/", "Photo Link")</f>
        <v>Photo Link</v>
      </c>
      <c r="Q1543" s="7" t="str">
        <f>HYPERLINK("http://data.mapchannels.com/dualmaps6/map.htm?lat=40.949692&amp;lng=-83.168320", "Map Channel Link")</f>
        <v>Map Channel Link</v>
      </c>
    </row>
    <row r="1544" spans="1:17" hidden="1" x14ac:dyDescent="0.25">
      <c r="A1544" t="s">
        <v>20</v>
      </c>
      <c r="B1544" t="s">
        <v>3424</v>
      </c>
      <c r="C1544" t="s">
        <v>208</v>
      </c>
      <c r="D1544">
        <v>18.504000000000001</v>
      </c>
      <c r="E1544" t="s">
        <v>3649</v>
      </c>
      <c r="F1544" t="s">
        <v>101</v>
      </c>
      <c r="G1544" s="6">
        <v>43719.788124999999</v>
      </c>
      <c r="H1544" t="s">
        <v>25</v>
      </c>
      <c r="I1544" t="s">
        <v>102</v>
      </c>
      <c r="J1544" t="s">
        <v>3559</v>
      </c>
      <c r="K1544" t="s">
        <v>28</v>
      </c>
      <c r="M1544" t="s">
        <v>29</v>
      </c>
      <c r="N1544" t="s">
        <v>115</v>
      </c>
      <c r="O1544" t="s">
        <v>3650</v>
      </c>
      <c r="P1544" s="7" t="str">
        <f>HYPERLINK("https://collectormobile.dot.state.oh.us/arcgis/rest/services/ADAROW/ADA_ROW_Inventory_Image_Viewer/MapServer/3/110879/attachments/", "Photo Link")</f>
        <v>Photo Link</v>
      </c>
      <c r="Q1544" s="7" t="str">
        <f>HYPERLINK("http://data.mapchannels.com/dualmaps6/map.htm?lat=40.949694&amp;lng=-83.166080", "Map Channel Link")</f>
        <v>Map Channel Link</v>
      </c>
    </row>
    <row r="1545" spans="1:17" hidden="1" x14ac:dyDescent="0.25">
      <c r="A1545" t="s">
        <v>20</v>
      </c>
      <c r="B1545" t="s">
        <v>3424</v>
      </c>
      <c r="C1545" t="s">
        <v>208</v>
      </c>
      <c r="D1545">
        <v>18.507999999999999</v>
      </c>
      <c r="E1545" t="s">
        <v>3651</v>
      </c>
      <c r="F1545" t="s">
        <v>101</v>
      </c>
      <c r="G1545" s="6">
        <v>43719.788124999999</v>
      </c>
      <c r="H1545" t="s">
        <v>25</v>
      </c>
      <c r="I1545" t="s">
        <v>102</v>
      </c>
      <c r="J1545" t="s">
        <v>3559</v>
      </c>
      <c r="K1545" t="s">
        <v>28</v>
      </c>
      <c r="M1545" t="s">
        <v>29</v>
      </c>
      <c r="N1545" t="s">
        <v>115</v>
      </c>
      <c r="O1545" t="s">
        <v>3650</v>
      </c>
      <c r="P1545" s="7" t="str">
        <f>HYPERLINK("https://collectormobile.dot.state.oh.us/arcgis/rest/services/ADAROW/ADA_ROW_Inventory_Image_Viewer/MapServer/3/110880/attachments/", "Photo Link")</f>
        <v>Photo Link</v>
      </c>
      <c r="Q1545" s="7" t="str">
        <f>HYPERLINK("http://data.mapchannels.com/dualmaps6/map.htm?lat=40.949692&amp;lng=-83.166010", "Map Channel Link")</f>
        <v>Map Channel Link</v>
      </c>
    </row>
    <row r="1546" spans="1:17" hidden="1" x14ac:dyDescent="0.25">
      <c r="A1546" t="s">
        <v>20</v>
      </c>
      <c r="B1546" t="s">
        <v>3424</v>
      </c>
      <c r="C1546" t="s">
        <v>2338</v>
      </c>
      <c r="D1546">
        <v>3.0000000000000001E-3</v>
      </c>
      <c r="E1546" t="s">
        <v>3652</v>
      </c>
      <c r="F1546" t="s">
        <v>24</v>
      </c>
      <c r="G1546" s="6">
        <v>45790.564837962957</v>
      </c>
      <c r="H1546" t="s">
        <v>25</v>
      </c>
      <c r="I1546" t="s">
        <v>26</v>
      </c>
      <c r="J1546" t="s">
        <v>3532</v>
      </c>
      <c r="K1546" t="s">
        <v>28</v>
      </c>
      <c r="M1546" t="s">
        <v>29</v>
      </c>
      <c r="N1546" t="s">
        <v>215</v>
      </c>
      <c r="O1546" t="s">
        <v>3653</v>
      </c>
      <c r="P1546" s="7" t="str">
        <f>HYPERLINK("https://collectormobile.dot.state.oh.us/arcgis/rest/services/ADAROW/ADA_ROW_Inventory_Image_Viewer/MapServer/3/535129/attachments/", "Photo Link")</f>
        <v>Photo Link</v>
      </c>
      <c r="Q1546" s="7" t="str">
        <f>HYPERLINK("http://data.mapchannels.com/dualmaps6/map.htm?lat=40.815068&amp;lng=-83.130754", "Map Channel Link")</f>
        <v>Map Channel Link</v>
      </c>
    </row>
    <row r="1547" spans="1:17" hidden="1" x14ac:dyDescent="0.25">
      <c r="A1547" t="s">
        <v>20</v>
      </c>
      <c r="B1547" t="s">
        <v>3424</v>
      </c>
      <c r="C1547" t="s">
        <v>2338</v>
      </c>
      <c r="D1547">
        <v>4.0000000000000001E-3</v>
      </c>
      <c r="E1547" t="s">
        <v>3654</v>
      </c>
      <c r="F1547" t="s">
        <v>24</v>
      </c>
      <c r="G1547" s="6">
        <v>45790.564837962957</v>
      </c>
      <c r="H1547" t="s">
        <v>25</v>
      </c>
      <c r="I1547" t="s">
        <v>26</v>
      </c>
      <c r="J1547" t="s">
        <v>3532</v>
      </c>
      <c r="K1547" t="s">
        <v>28</v>
      </c>
      <c r="M1547" t="s">
        <v>29</v>
      </c>
      <c r="N1547" t="s">
        <v>72</v>
      </c>
      <c r="O1547" t="s">
        <v>3655</v>
      </c>
      <c r="P1547" s="7" t="str">
        <f>HYPERLINK("https://collectormobile.dot.state.oh.us/arcgis/rest/services/ADAROW/ADA_ROW_Inventory_Image_Viewer/MapServer/3/535128/attachments/", "Photo Link")</f>
        <v>Photo Link</v>
      </c>
      <c r="Q1547" s="7" t="str">
        <f>HYPERLINK("http://data.mapchannels.com/dualmaps6/map.htm?lat=40.815004&amp;lng=-83.130754", "Map Channel Link")</f>
        <v>Map Channel Link</v>
      </c>
    </row>
    <row r="1548" spans="1:17" hidden="1" x14ac:dyDescent="0.25">
      <c r="A1548" t="s">
        <v>20</v>
      </c>
      <c r="B1548" t="s">
        <v>3424</v>
      </c>
      <c r="C1548" t="s">
        <v>1349</v>
      </c>
      <c r="D1548">
        <v>0.17399999999999999</v>
      </c>
      <c r="E1548" t="s">
        <v>3656</v>
      </c>
      <c r="F1548" t="s">
        <v>24</v>
      </c>
      <c r="G1548" s="6">
        <v>45790.564837962957</v>
      </c>
      <c r="H1548" t="s">
        <v>25</v>
      </c>
      <c r="I1548" t="s">
        <v>26</v>
      </c>
      <c r="J1548" t="s">
        <v>3532</v>
      </c>
      <c r="K1548" t="s">
        <v>28</v>
      </c>
      <c r="M1548" t="s">
        <v>29</v>
      </c>
      <c r="N1548" t="s">
        <v>215</v>
      </c>
      <c r="O1548" t="s">
        <v>3657</v>
      </c>
      <c r="P1548" s="7" t="str">
        <f>HYPERLINK("https://collectormobile.dot.state.oh.us/arcgis/rest/services/ADAROW/ADA_ROW_Inventory_Image_Viewer/MapServer/3/549120/attachments/", "Photo Link")</f>
        <v>Photo Link</v>
      </c>
      <c r="Q1548" s="7" t="str">
        <f>HYPERLINK("http://data.mapchannels.com/dualmaps6/map.htm?lat=40.813115&amp;lng=-83.130944", "Map Channel Link")</f>
        <v>Map Channel Link</v>
      </c>
    </row>
    <row r="1549" spans="1:17" hidden="1" x14ac:dyDescent="0.25">
      <c r="A1549" t="s">
        <v>20</v>
      </c>
      <c r="B1549" t="s">
        <v>3424</v>
      </c>
      <c r="C1549" t="s">
        <v>1352</v>
      </c>
      <c r="D1549">
        <v>0.161</v>
      </c>
      <c r="E1549" t="s">
        <v>3658</v>
      </c>
      <c r="F1549" t="s">
        <v>24</v>
      </c>
      <c r="G1549" s="6">
        <v>45790.564687500002</v>
      </c>
      <c r="H1549" t="s">
        <v>25</v>
      </c>
      <c r="I1549" t="s">
        <v>26</v>
      </c>
      <c r="J1549" t="s">
        <v>3532</v>
      </c>
      <c r="K1549" t="s">
        <v>28</v>
      </c>
      <c r="M1549" t="s">
        <v>29</v>
      </c>
      <c r="N1549" t="s">
        <v>80</v>
      </c>
      <c r="O1549" t="s">
        <v>3659</v>
      </c>
      <c r="P1549" s="7" t="str">
        <f>HYPERLINK("https://collectormobile.dot.state.oh.us/arcgis/rest/services/ADAROW/ADA_ROW_Inventory_Image_Viewer/MapServer/3/534682/attachments/", "Photo Link")</f>
        <v>Photo Link</v>
      </c>
      <c r="Q1549" s="7" t="str">
        <f>HYPERLINK("http://data.mapchannels.com/dualmaps6/map.htm?lat=40.816280&amp;lng=-83.130983", "Map Channel Link")</f>
        <v>Map Channel Link</v>
      </c>
    </row>
    <row r="1550" spans="1:17" hidden="1" x14ac:dyDescent="0.25">
      <c r="A1550" t="s">
        <v>20</v>
      </c>
      <c r="B1550" t="s">
        <v>3424</v>
      </c>
      <c r="C1550" t="s">
        <v>3660</v>
      </c>
      <c r="D1550">
        <v>4.0000000000000001E-3</v>
      </c>
      <c r="E1550" t="s">
        <v>3661</v>
      </c>
      <c r="F1550" t="s">
        <v>24</v>
      </c>
      <c r="G1550" s="6">
        <v>45790.564687500002</v>
      </c>
      <c r="H1550" t="s">
        <v>25</v>
      </c>
      <c r="I1550" t="s">
        <v>26</v>
      </c>
      <c r="J1550" t="s">
        <v>3559</v>
      </c>
      <c r="K1550" t="s">
        <v>28</v>
      </c>
      <c r="M1550" t="s">
        <v>29</v>
      </c>
      <c r="N1550" t="s">
        <v>33</v>
      </c>
      <c r="O1550" t="s">
        <v>3662</v>
      </c>
      <c r="P1550" s="7" t="str">
        <f>HYPERLINK("https://collectormobile.dot.state.oh.us/arcgis/rest/services/ADAROW/ADA_ROW_Inventory_Image_Viewer/MapServer/3/534696/attachments/", "Photo Link")</f>
        <v>Photo Link</v>
      </c>
      <c r="Q1550" s="7" t="str">
        <f>HYPERLINK("http://data.mapchannels.com/dualmaps6/map.htm?lat=40.950881&amp;lng=-83.169947", "Map Channel Link")</f>
        <v>Map Channel Link</v>
      </c>
    </row>
    <row r="1551" spans="1:17" hidden="1" x14ac:dyDescent="0.25">
      <c r="A1551" t="s">
        <v>20</v>
      </c>
      <c r="B1551" t="s">
        <v>3424</v>
      </c>
      <c r="C1551" t="s">
        <v>3660</v>
      </c>
      <c r="D1551">
        <v>5.0000000000000001E-3</v>
      </c>
      <c r="E1551" t="s">
        <v>3663</v>
      </c>
      <c r="F1551" t="s">
        <v>24</v>
      </c>
      <c r="G1551" s="6">
        <v>45790.564687500002</v>
      </c>
      <c r="H1551" t="s">
        <v>25</v>
      </c>
      <c r="I1551" t="s">
        <v>26</v>
      </c>
      <c r="J1551" t="s">
        <v>3559</v>
      </c>
      <c r="K1551" t="s">
        <v>28</v>
      </c>
      <c r="M1551" t="s">
        <v>29</v>
      </c>
      <c r="N1551" t="s">
        <v>68</v>
      </c>
      <c r="O1551" t="s">
        <v>3664</v>
      </c>
      <c r="P1551" s="7" t="str">
        <f>HYPERLINK("https://collectormobile.dot.state.oh.us/arcgis/rest/services/ADAROW/ADA_ROW_Inventory_Image_Viewer/MapServer/3/534698/attachments/", "Photo Link")</f>
        <v>Photo Link</v>
      </c>
      <c r="Q1551" s="7" t="str">
        <f>HYPERLINK("http://data.mapchannels.com/dualmaps6/map.htm?lat=40.951000&amp;lng=-83.169919", "Map Channel Link")</f>
        <v>Map Channel Link</v>
      </c>
    </row>
    <row r="1552" spans="1:17" hidden="1" x14ac:dyDescent="0.25">
      <c r="A1552" t="s">
        <v>20</v>
      </c>
      <c r="B1552" t="s">
        <v>3424</v>
      </c>
      <c r="C1552" t="s">
        <v>3660</v>
      </c>
      <c r="D1552">
        <v>6.0000000000000001E-3</v>
      </c>
      <c r="E1552" t="s">
        <v>3665</v>
      </c>
      <c r="F1552" t="s">
        <v>24</v>
      </c>
      <c r="G1552" s="6">
        <v>45790.564687500002</v>
      </c>
      <c r="H1552" t="s">
        <v>25</v>
      </c>
      <c r="I1552" t="s">
        <v>26</v>
      </c>
      <c r="J1552" t="s">
        <v>3559</v>
      </c>
      <c r="K1552" t="s">
        <v>28</v>
      </c>
      <c r="M1552" t="s">
        <v>29</v>
      </c>
      <c r="N1552" t="s">
        <v>72</v>
      </c>
      <c r="O1552" t="s">
        <v>3666</v>
      </c>
      <c r="P1552" s="7" t="str">
        <f>HYPERLINK("https://collectormobile.dot.state.oh.us/arcgis/rest/services/ADAROW/ADA_ROW_Inventory_Image_Viewer/MapServer/3/534697/attachments/", "Photo Link")</f>
        <v>Photo Link</v>
      </c>
      <c r="Q1552" s="7" t="str">
        <f>HYPERLINK("http://data.mapchannels.com/dualmaps6/map.htm?lat=40.950901&amp;lng=-83.169914", "Map Channel Link")</f>
        <v>Map Channel Link</v>
      </c>
    </row>
    <row r="1553" spans="1:17" hidden="1" x14ac:dyDescent="0.25">
      <c r="A1553" t="s">
        <v>20</v>
      </c>
      <c r="B1553" t="s">
        <v>3424</v>
      </c>
      <c r="C1553" t="s">
        <v>2367</v>
      </c>
      <c r="D1553">
        <v>7.6999999999999999E-2</v>
      </c>
      <c r="E1553" t="s">
        <v>3667</v>
      </c>
      <c r="F1553" t="s">
        <v>24</v>
      </c>
      <c r="G1553" s="6">
        <v>45790.564687500002</v>
      </c>
      <c r="H1553" t="s">
        <v>25</v>
      </c>
      <c r="I1553" t="s">
        <v>26</v>
      </c>
      <c r="J1553" t="s">
        <v>3559</v>
      </c>
      <c r="K1553" t="s">
        <v>28</v>
      </c>
      <c r="M1553" t="s">
        <v>29</v>
      </c>
      <c r="N1553" t="s">
        <v>80</v>
      </c>
      <c r="O1553" t="s">
        <v>3668</v>
      </c>
      <c r="P1553" s="7" t="str">
        <f>HYPERLINK("https://collectormobile.dot.state.oh.us/arcgis/rest/services/ADAROW/ADA_ROW_Inventory_Image_Viewer/MapServer/3/534693/attachments/", "Photo Link")</f>
        <v>Photo Link</v>
      </c>
      <c r="Q1553" s="7" t="str">
        <f>HYPERLINK("http://data.mapchannels.com/dualmaps6/map.htm?lat=40.951010&amp;lng=-83.170139", "Map Channel Link")</f>
        <v>Map Channel Link</v>
      </c>
    </row>
    <row r="1554" spans="1:17" hidden="1" x14ac:dyDescent="0.25">
      <c r="A1554" t="s">
        <v>20</v>
      </c>
      <c r="B1554" t="s">
        <v>3424</v>
      </c>
      <c r="C1554" t="s">
        <v>2367</v>
      </c>
      <c r="D1554">
        <v>7.6999999999999999E-2</v>
      </c>
      <c r="E1554" t="s">
        <v>3669</v>
      </c>
      <c r="F1554" t="s">
        <v>24</v>
      </c>
      <c r="G1554" s="6">
        <v>45790.564687500002</v>
      </c>
      <c r="H1554" t="s">
        <v>25</v>
      </c>
      <c r="I1554" t="s">
        <v>26</v>
      </c>
      <c r="J1554" t="s">
        <v>3559</v>
      </c>
      <c r="K1554" t="s">
        <v>28</v>
      </c>
      <c r="M1554" t="s">
        <v>29</v>
      </c>
      <c r="N1554" t="s">
        <v>80</v>
      </c>
      <c r="O1554" t="s">
        <v>3670</v>
      </c>
      <c r="P1554" s="7" t="str">
        <f>HYPERLINK("https://collectormobile.dot.state.oh.us/arcgis/rest/services/ADAROW/ADA_ROW_Inventory_Image_Viewer/MapServer/3/534694/attachments/", "Photo Link")</f>
        <v>Photo Link</v>
      </c>
      <c r="Q1554" s="7" t="str">
        <f>HYPERLINK("http://data.mapchannels.com/dualmaps6/map.htm?lat=40.950899&amp;lng=-83.170138", "Map Channel Link")</f>
        <v>Map Channel Link</v>
      </c>
    </row>
    <row r="1555" spans="1:17" hidden="1" x14ac:dyDescent="0.25">
      <c r="A1555" t="s">
        <v>20</v>
      </c>
      <c r="B1555" t="s">
        <v>3424</v>
      </c>
      <c r="C1555" t="s">
        <v>2384</v>
      </c>
      <c r="D1555">
        <v>5.0000000000000001E-3</v>
      </c>
      <c r="E1555" t="s">
        <v>3671</v>
      </c>
      <c r="F1555" t="s">
        <v>101</v>
      </c>
      <c r="G1555" s="6">
        <v>43719.788124999999</v>
      </c>
      <c r="H1555" t="s">
        <v>25</v>
      </c>
      <c r="I1555" t="s">
        <v>102</v>
      </c>
      <c r="J1555" t="s">
        <v>3559</v>
      </c>
      <c r="K1555" t="s">
        <v>38</v>
      </c>
      <c r="M1555" t="s">
        <v>29</v>
      </c>
      <c r="N1555" t="s">
        <v>145</v>
      </c>
      <c r="O1555" t="s">
        <v>3672</v>
      </c>
      <c r="P1555" s="7" t="str">
        <f>HYPERLINK("https://collectormobile.dot.state.oh.us/arcgis/rest/services/ADAROW/ADA_ROW_Inventory_Image_Viewer/MapServer/3/111331/attachments/", "Photo Link")</f>
        <v>Photo Link</v>
      </c>
      <c r="Q1555" s="7" t="str">
        <f>HYPERLINK("http://data.mapchannels.com/dualmaps6/map.htm?lat=40.952081&amp;lng=-83.169928", "Map Channel Link")</f>
        <v>Map Channel Link</v>
      </c>
    </row>
    <row r="1556" spans="1:17" hidden="1" x14ac:dyDescent="0.25">
      <c r="A1556" t="s">
        <v>20</v>
      </c>
      <c r="B1556" t="s">
        <v>3424</v>
      </c>
      <c r="C1556" t="s">
        <v>3673</v>
      </c>
      <c r="D1556">
        <v>0.40699999999999997</v>
      </c>
      <c r="E1556" t="s">
        <v>3674</v>
      </c>
      <c r="F1556" t="s">
        <v>24</v>
      </c>
      <c r="G1556" s="6">
        <v>45790.564687500002</v>
      </c>
      <c r="H1556" t="s">
        <v>25</v>
      </c>
      <c r="I1556" t="s">
        <v>26</v>
      </c>
      <c r="J1556" t="s">
        <v>3559</v>
      </c>
      <c r="K1556" t="s">
        <v>28</v>
      </c>
      <c r="M1556" t="s">
        <v>29</v>
      </c>
      <c r="N1556" t="s">
        <v>68</v>
      </c>
      <c r="O1556" t="s">
        <v>3675</v>
      </c>
      <c r="P1556" s="7" t="str">
        <f>HYPERLINK("https://collectormobile.dot.state.oh.us/arcgis/rest/services/ADAROW/ADA_ROW_Inventory_Image_Viewer/MapServer/3/534690/attachments/", "Photo Link")</f>
        <v>Photo Link</v>
      </c>
      <c r="Q1556" s="7" t="str">
        <f>HYPERLINK("http://data.mapchannels.com/dualmaps6/map.htm?lat=40.949680&amp;lng=-83.168357", "Map Channel Link")</f>
        <v>Map Channel Link</v>
      </c>
    </row>
    <row r="1557" spans="1:17" hidden="1" x14ac:dyDescent="0.25">
      <c r="A1557" t="s">
        <v>20</v>
      </c>
      <c r="B1557" t="s">
        <v>3424</v>
      </c>
      <c r="C1557" t="s">
        <v>3673</v>
      </c>
      <c r="D1557">
        <v>0.40699999999999997</v>
      </c>
      <c r="E1557" t="s">
        <v>3676</v>
      </c>
      <c r="F1557" t="s">
        <v>24</v>
      </c>
      <c r="G1557" s="6">
        <v>45790.564687500002</v>
      </c>
      <c r="H1557" t="s">
        <v>25</v>
      </c>
      <c r="I1557" t="s">
        <v>26</v>
      </c>
      <c r="J1557" t="s">
        <v>3559</v>
      </c>
      <c r="K1557" t="s">
        <v>28</v>
      </c>
      <c r="M1557" t="s">
        <v>29</v>
      </c>
      <c r="N1557" t="s">
        <v>3677</v>
      </c>
      <c r="O1557" t="s">
        <v>3678</v>
      </c>
      <c r="P1557" s="7" t="str">
        <f>HYPERLINK("https://collectormobile.dot.state.oh.us/arcgis/rest/services/ADAROW/ADA_ROW_Inventory_Image_Viewer/MapServer/3/534691/attachments/", "Photo Link")</f>
        <v>Photo Link</v>
      </c>
      <c r="Q1557" s="7" t="str">
        <f>HYPERLINK("http://data.mapchannels.com/dualmaps6/map.htm?lat=40.949675&amp;lng=-83.168487", "Map Channel Link")</f>
        <v>Map Channel Link</v>
      </c>
    </row>
    <row r="1558" spans="1:17" hidden="1" x14ac:dyDescent="0.25">
      <c r="A1558" t="s">
        <v>20</v>
      </c>
      <c r="B1558" t="s">
        <v>3424</v>
      </c>
      <c r="C1558" t="s">
        <v>3679</v>
      </c>
      <c r="D1558">
        <v>0.40400000000000003</v>
      </c>
      <c r="E1558" t="s">
        <v>3680</v>
      </c>
      <c r="F1558" t="s">
        <v>101</v>
      </c>
      <c r="G1558" s="6">
        <v>43719.788124999999</v>
      </c>
      <c r="H1558" t="s">
        <v>25</v>
      </c>
      <c r="I1558" t="s">
        <v>102</v>
      </c>
      <c r="J1558" t="s">
        <v>3559</v>
      </c>
      <c r="K1558" t="s">
        <v>28</v>
      </c>
      <c r="M1558" t="s">
        <v>29</v>
      </c>
      <c r="N1558" t="s">
        <v>68</v>
      </c>
      <c r="O1558" t="s">
        <v>3681</v>
      </c>
      <c r="P1558" s="7" t="str">
        <f>HYPERLINK("https://collectormobile.dot.state.oh.us/arcgis/rest/services/ADAROW/ADA_ROW_Inventory_Image_Viewer/MapServer/3/111324/attachments/", "Photo Link")</f>
        <v>Photo Link</v>
      </c>
      <c r="Q1558" s="7" t="str">
        <f>HYPERLINK("http://data.mapchannels.com/dualmaps6/map.htm?lat=40.949651&amp;lng=-83.170863", "Map Channel Link")</f>
        <v>Map Channel Link</v>
      </c>
    </row>
    <row r="1559" spans="1:17" hidden="1" x14ac:dyDescent="0.25">
      <c r="A1559" t="s">
        <v>20</v>
      </c>
      <c r="B1559" t="s">
        <v>3424</v>
      </c>
      <c r="C1559" t="s">
        <v>3682</v>
      </c>
      <c r="D1559">
        <v>7.5229999999999997</v>
      </c>
      <c r="E1559" t="s">
        <v>3683</v>
      </c>
      <c r="F1559" t="s">
        <v>24</v>
      </c>
      <c r="G1559" s="6">
        <v>45790.564837962957</v>
      </c>
      <c r="H1559" t="s">
        <v>25</v>
      </c>
      <c r="I1559" t="s">
        <v>26</v>
      </c>
      <c r="J1559" t="s">
        <v>3559</v>
      </c>
      <c r="K1559" t="s">
        <v>124</v>
      </c>
      <c r="M1559" t="s">
        <v>29</v>
      </c>
      <c r="N1559" t="s">
        <v>704</v>
      </c>
      <c r="O1559" t="s">
        <v>3684</v>
      </c>
      <c r="P1559" s="7" t="str">
        <f>HYPERLINK("https://collectormobile.dot.state.oh.us/arcgis/rest/services/ADAROW/ADA_ROW_Inventory_Image_Viewer/MapServer/3/535151/attachments/", "Photo Link")</f>
        <v>Photo Link</v>
      </c>
      <c r="Q1559" s="7" t="str">
        <f>HYPERLINK("http://data.mapchannels.com/dualmaps6/map.htm?lat=40.949661&amp;lng=-83.169930", "Map Channel Link")</f>
        <v>Map Channel Link</v>
      </c>
    </row>
    <row r="1560" spans="1:17" hidden="1" x14ac:dyDescent="0.25">
      <c r="A1560" t="s">
        <v>20</v>
      </c>
      <c r="B1560" t="s">
        <v>3424</v>
      </c>
      <c r="C1560" t="s">
        <v>3316</v>
      </c>
      <c r="D1560">
        <v>8.7650000000000006</v>
      </c>
      <c r="E1560" t="s">
        <v>3685</v>
      </c>
      <c r="F1560" t="s">
        <v>24</v>
      </c>
      <c r="G1560" s="6">
        <v>45790.564687500002</v>
      </c>
      <c r="H1560" t="s">
        <v>25</v>
      </c>
      <c r="I1560" t="s">
        <v>26</v>
      </c>
      <c r="J1560" t="s">
        <v>3532</v>
      </c>
      <c r="K1560" t="s">
        <v>28</v>
      </c>
      <c r="M1560" t="s">
        <v>29</v>
      </c>
      <c r="N1560" t="s">
        <v>68</v>
      </c>
      <c r="O1560" t="s">
        <v>3686</v>
      </c>
      <c r="P1560" s="7" t="str">
        <f>HYPERLINK("https://collectormobile.dot.state.oh.us/arcgis/rest/services/ADAROW/ADA_ROW_Inventory_Image_Viewer/MapServer/3/534686/attachments/", "Photo Link")</f>
        <v>Photo Link</v>
      </c>
      <c r="Q1560" s="7" t="str">
        <f>HYPERLINK("http://data.mapchannels.com/dualmaps6/map.htm?lat=40.818397&amp;lng=-83.130679", "Map Channel Link")</f>
        <v>Map Channel Link</v>
      </c>
    </row>
    <row r="1561" spans="1:17" hidden="1" x14ac:dyDescent="0.25">
      <c r="A1561" t="s">
        <v>20</v>
      </c>
      <c r="B1561" t="s">
        <v>3424</v>
      </c>
      <c r="C1561" t="s">
        <v>3316</v>
      </c>
      <c r="D1561">
        <v>8.8119999999999994</v>
      </c>
      <c r="E1561" t="s">
        <v>3687</v>
      </c>
      <c r="F1561" t="s">
        <v>24</v>
      </c>
      <c r="G1561" s="6">
        <v>45790.564837962957</v>
      </c>
      <c r="H1561" t="s">
        <v>25</v>
      </c>
      <c r="I1561" t="s">
        <v>26</v>
      </c>
      <c r="J1561" t="s">
        <v>3532</v>
      </c>
      <c r="K1561" t="s">
        <v>28</v>
      </c>
      <c r="M1561" t="s">
        <v>29</v>
      </c>
      <c r="N1561" t="s">
        <v>68</v>
      </c>
      <c r="O1561" t="s">
        <v>3688</v>
      </c>
      <c r="P1561" s="7" t="str">
        <f>HYPERLINK("https://collectormobile.dot.state.oh.us/arcgis/rest/services/ADAROW/ADA_ROW_Inventory_Image_Viewer/MapServer/3/535140/attachments/", "Photo Link")</f>
        <v>Photo Link</v>
      </c>
      <c r="Q1561" s="7" t="str">
        <f>HYPERLINK("http://data.mapchannels.com/dualmaps6/map.htm?lat=40.819078&amp;lng=-83.130677", "Map Channel Link")</f>
        <v>Map Channel Link</v>
      </c>
    </row>
    <row r="1562" spans="1:17" hidden="1" x14ac:dyDescent="0.25">
      <c r="A1562" t="s">
        <v>20</v>
      </c>
      <c r="B1562" t="s">
        <v>3424</v>
      </c>
      <c r="C1562" t="s">
        <v>3316</v>
      </c>
      <c r="D1562">
        <v>9.0589999999999993</v>
      </c>
      <c r="E1562" t="s">
        <v>3689</v>
      </c>
      <c r="F1562" t="s">
        <v>24</v>
      </c>
      <c r="G1562" s="6">
        <v>45790.564837962957</v>
      </c>
      <c r="H1562" t="s">
        <v>25</v>
      </c>
      <c r="I1562" t="s">
        <v>26</v>
      </c>
      <c r="J1562" t="s">
        <v>3532</v>
      </c>
      <c r="K1562" t="s">
        <v>28</v>
      </c>
      <c r="M1562" t="s">
        <v>29</v>
      </c>
      <c r="N1562" t="s">
        <v>68</v>
      </c>
      <c r="O1562" t="s">
        <v>3690</v>
      </c>
      <c r="P1562" s="7" t="str">
        <f>HYPERLINK("https://collectormobile.dot.state.oh.us/arcgis/rest/services/ADAROW/ADA_ROW_Inventory_Image_Viewer/MapServer/3/549128/attachments/", "Photo Link")</f>
        <v>Photo Link</v>
      </c>
      <c r="Q1562" s="7" t="str">
        <f>HYPERLINK("http://data.mapchannels.com/dualmaps6/map.htm?lat=40.822534&amp;lng=-83.130933", "Map Channel Link")</f>
        <v>Map Channel Link</v>
      </c>
    </row>
    <row r="1563" spans="1:17" hidden="1" x14ac:dyDescent="0.25">
      <c r="A1563" t="s">
        <v>20</v>
      </c>
      <c r="B1563" t="s">
        <v>3424</v>
      </c>
      <c r="C1563" t="s">
        <v>3691</v>
      </c>
      <c r="D1563">
        <v>4.3220000000000001</v>
      </c>
      <c r="E1563" t="s">
        <v>3692</v>
      </c>
      <c r="F1563" t="s">
        <v>24</v>
      </c>
      <c r="G1563" s="6">
        <v>45790.564687500002</v>
      </c>
      <c r="H1563" t="s">
        <v>25</v>
      </c>
      <c r="I1563" t="s">
        <v>26</v>
      </c>
      <c r="J1563" t="s">
        <v>3426</v>
      </c>
      <c r="K1563" t="s">
        <v>28</v>
      </c>
      <c r="M1563" t="s">
        <v>29</v>
      </c>
      <c r="N1563" t="s">
        <v>80</v>
      </c>
      <c r="O1563" t="s">
        <v>3693</v>
      </c>
      <c r="P1563" s="7" t="str">
        <f>HYPERLINK("https://collectormobile.dot.state.oh.us/arcgis/rest/services/ADAROW/ADA_ROW_Inventory_Image_Viewer/MapServer/3/534680/attachments/", "Photo Link")</f>
        <v>Photo Link</v>
      </c>
      <c r="Q1563" s="7" t="str">
        <f>HYPERLINK("http://data.mapchannels.com/dualmaps6/map.htm?lat=40.954601&amp;lng=-83.393709", "Map Channel Link")</f>
        <v>Map Channel Link</v>
      </c>
    </row>
    <row r="1564" spans="1:17" hidden="1" x14ac:dyDescent="0.25">
      <c r="A1564" t="s">
        <v>20</v>
      </c>
      <c r="B1564" t="s">
        <v>3424</v>
      </c>
      <c r="C1564" t="s">
        <v>3691</v>
      </c>
      <c r="D1564">
        <v>4.3259999999999996</v>
      </c>
      <c r="E1564" t="s">
        <v>3694</v>
      </c>
      <c r="F1564" t="s">
        <v>24</v>
      </c>
      <c r="G1564" s="6">
        <v>45790.564687500002</v>
      </c>
      <c r="H1564" t="s">
        <v>25</v>
      </c>
      <c r="I1564" t="s">
        <v>26</v>
      </c>
      <c r="J1564" t="s">
        <v>3426</v>
      </c>
      <c r="K1564" t="s">
        <v>28</v>
      </c>
      <c r="M1564" t="s">
        <v>29</v>
      </c>
      <c r="N1564" t="s">
        <v>80</v>
      </c>
      <c r="O1564" t="s">
        <v>3695</v>
      </c>
      <c r="P1564" s="7" t="str">
        <f>HYPERLINK("https://collectormobile.dot.state.oh.us/arcgis/rest/services/ADAROW/ADA_ROW_Inventory_Image_Viewer/MapServer/3/534679/attachments/", "Photo Link")</f>
        <v>Photo Link</v>
      </c>
      <c r="Q1564" s="7" t="str">
        <f>HYPERLINK("http://data.mapchannels.com/dualmaps6/map.htm?lat=40.954567&amp;lng=-83.393648", "Map Channel Link")</f>
        <v>Map Channel Link</v>
      </c>
    </row>
    <row r="1565" spans="1:17" hidden="1" x14ac:dyDescent="0.25">
      <c r="A1565" t="s">
        <v>20</v>
      </c>
      <c r="B1565" t="s">
        <v>3424</v>
      </c>
      <c r="C1565" t="s">
        <v>3691</v>
      </c>
      <c r="D1565">
        <v>4.4539999999999997</v>
      </c>
      <c r="E1565" t="s">
        <v>3696</v>
      </c>
      <c r="F1565" t="s">
        <v>24</v>
      </c>
      <c r="G1565" s="6">
        <v>45790.564837962957</v>
      </c>
      <c r="H1565" t="s">
        <v>25</v>
      </c>
      <c r="I1565" t="s">
        <v>26</v>
      </c>
      <c r="J1565" t="s">
        <v>3426</v>
      </c>
      <c r="K1565" t="s">
        <v>28</v>
      </c>
      <c r="M1565" t="s">
        <v>29</v>
      </c>
      <c r="N1565" t="s">
        <v>72</v>
      </c>
      <c r="O1565" t="s">
        <v>3697</v>
      </c>
      <c r="P1565" s="7" t="str">
        <f>HYPERLINK("https://collectormobile.dot.state.oh.us/arcgis/rest/services/ADAROW/ADA_ROW_Inventory_Image_Viewer/MapServer/3/535126/attachments/", "Photo Link")</f>
        <v>Photo Link</v>
      </c>
      <c r="Q1565" s="7" t="str">
        <f>HYPERLINK("http://data.mapchannels.com/dualmaps6/map.htm?lat=40.953850&amp;lng=-83.391515", "Map Channel Link")</f>
        <v>Map Channel Link</v>
      </c>
    </row>
    <row r="1566" spans="1:17" hidden="1" x14ac:dyDescent="0.25">
      <c r="A1566" t="s">
        <v>20</v>
      </c>
      <c r="B1566" t="s">
        <v>3424</v>
      </c>
      <c r="C1566" t="s">
        <v>3691</v>
      </c>
      <c r="D1566">
        <v>4.4589999999999996</v>
      </c>
      <c r="E1566" t="s">
        <v>3698</v>
      </c>
      <c r="F1566" t="s">
        <v>24</v>
      </c>
      <c r="G1566" s="6">
        <v>45790.564837962957</v>
      </c>
      <c r="H1566" t="s">
        <v>25</v>
      </c>
      <c r="I1566" t="s">
        <v>26</v>
      </c>
      <c r="J1566" t="s">
        <v>3426</v>
      </c>
      <c r="K1566" t="s">
        <v>28</v>
      </c>
      <c r="M1566" t="s">
        <v>29</v>
      </c>
      <c r="N1566" t="s">
        <v>422</v>
      </c>
      <c r="O1566" t="s">
        <v>3699</v>
      </c>
      <c r="P1566" s="7" t="str">
        <f>HYPERLINK("https://collectormobile.dot.state.oh.us/arcgis/rest/services/ADAROW/ADA_ROW_Inventory_Image_Viewer/MapServer/3/535125/attachments/", "Photo Link")</f>
        <v>Photo Link</v>
      </c>
      <c r="Q1566" s="7" t="str">
        <f>HYPERLINK("http://data.mapchannels.com/dualmaps6/map.htm?lat=40.953838&amp;lng=-83.391413", "Map Channel Link")</f>
        <v>Map Channel Link</v>
      </c>
    </row>
    <row r="1567" spans="1:17" hidden="1" x14ac:dyDescent="0.25">
      <c r="A1567" t="s">
        <v>20</v>
      </c>
      <c r="B1567" t="s">
        <v>3424</v>
      </c>
      <c r="C1567" t="s">
        <v>3691</v>
      </c>
      <c r="D1567">
        <v>4.53</v>
      </c>
      <c r="E1567" t="s">
        <v>3700</v>
      </c>
      <c r="F1567" t="s">
        <v>24</v>
      </c>
      <c r="G1567" s="6">
        <v>45790.564687500002</v>
      </c>
      <c r="H1567" t="s">
        <v>25</v>
      </c>
      <c r="I1567" t="s">
        <v>26</v>
      </c>
      <c r="J1567" t="s">
        <v>3426</v>
      </c>
      <c r="K1567" t="s">
        <v>28</v>
      </c>
      <c r="M1567" t="s">
        <v>29</v>
      </c>
      <c r="N1567" t="s">
        <v>843</v>
      </c>
      <c r="O1567" t="s">
        <v>3701</v>
      </c>
      <c r="P1567" s="7" t="str">
        <f>HYPERLINK("https://collectormobile.dot.state.oh.us/arcgis/rest/services/ADAROW/ADA_ROW_Inventory_Image_Viewer/MapServer/3/534674/attachments/", "Photo Link")</f>
        <v>Photo Link</v>
      </c>
      <c r="Q1567" s="7" t="str">
        <f>HYPERLINK("http://data.mapchannels.com/dualmaps6/map.htm?lat=40.953671&amp;lng=-83.390080", "Map Channel Link")</f>
        <v>Map Channel Link</v>
      </c>
    </row>
    <row r="1568" spans="1:17" hidden="1" x14ac:dyDescent="0.25">
      <c r="A1568" t="s">
        <v>20</v>
      </c>
      <c r="B1568" t="s">
        <v>3424</v>
      </c>
      <c r="C1568" t="s">
        <v>3691</v>
      </c>
      <c r="D1568">
        <v>4.5309999999999997</v>
      </c>
      <c r="E1568" t="s">
        <v>3702</v>
      </c>
      <c r="F1568" t="s">
        <v>24</v>
      </c>
      <c r="G1568" s="6">
        <v>45790.564687500002</v>
      </c>
      <c r="H1568" t="s">
        <v>25</v>
      </c>
      <c r="I1568" t="s">
        <v>26</v>
      </c>
      <c r="J1568" t="s">
        <v>3426</v>
      </c>
      <c r="K1568" t="s">
        <v>28</v>
      </c>
      <c r="M1568" t="s">
        <v>29</v>
      </c>
      <c r="N1568" t="s">
        <v>68</v>
      </c>
      <c r="O1568" t="s">
        <v>3703</v>
      </c>
      <c r="P1568" s="7" t="str">
        <f>HYPERLINK("https://collectormobile.dot.state.oh.us/arcgis/rest/services/ADAROW/ADA_ROW_Inventory_Image_Viewer/MapServer/3/534675/attachments/", "Photo Link")</f>
        <v>Photo Link</v>
      </c>
      <c r="Q1568" s="7" t="str">
        <f>HYPERLINK("http://data.mapchannels.com/dualmaps6/map.htm?lat=40.953560&amp;lng=-83.390080", "Map Channel Link")</f>
        <v>Map Channel Link</v>
      </c>
    </row>
    <row r="1569" spans="1:17" hidden="1" x14ac:dyDescent="0.25">
      <c r="A1569" t="s">
        <v>20</v>
      </c>
      <c r="B1569" t="s">
        <v>3424</v>
      </c>
      <c r="C1569" t="s">
        <v>3691</v>
      </c>
      <c r="D1569">
        <v>4.5419999999999998</v>
      </c>
      <c r="E1569" t="s">
        <v>3704</v>
      </c>
      <c r="F1569" t="s">
        <v>24</v>
      </c>
      <c r="G1569" s="6">
        <v>45790.564687500002</v>
      </c>
      <c r="H1569" t="s">
        <v>25</v>
      </c>
      <c r="I1569" t="s">
        <v>26</v>
      </c>
      <c r="J1569" t="s">
        <v>3426</v>
      </c>
      <c r="K1569" t="s">
        <v>28</v>
      </c>
      <c r="M1569" t="s">
        <v>29</v>
      </c>
      <c r="N1569" t="s">
        <v>68</v>
      </c>
      <c r="O1569" t="s">
        <v>3705</v>
      </c>
      <c r="P1569" s="7" t="str">
        <f>HYPERLINK("https://collectormobile.dot.state.oh.us/arcgis/rest/services/ADAROW/ADA_ROW_Inventory_Image_Viewer/MapServer/3/534678/attachments/", "Photo Link")</f>
        <v>Photo Link</v>
      </c>
      <c r="Q1569" s="7" t="str">
        <f>HYPERLINK("http://data.mapchannels.com/dualmaps6/map.htm?lat=40.953541&amp;lng=-83.389880", "Map Channel Link")</f>
        <v>Map Channel Link</v>
      </c>
    </row>
    <row r="1570" spans="1:17" hidden="1" x14ac:dyDescent="0.25">
      <c r="A1570" t="s">
        <v>20</v>
      </c>
      <c r="B1570" t="s">
        <v>3424</v>
      </c>
      <c r="C1570" t="s">
        <v>3691</v>
      </c>
      <c r="D1570">
        <v>4.6180000000000003</v>
      </c>
      <c r="E1570" t="s">
        <v>3706</v>
      </c>
      <c r="F1570" t="s">
        <v>24</v>
      </c>
      <c r="G1570" s="6">
        <v>45790.564837962957</v>
      </c>
      <c r="H1570" t="s">
        <v>25</v>
      </c>
      <c r="I1570" t="s">
        <v>26</v>
      </c>
      <c r="J1570" t="s">
        <v>3426</v>
      </c>
      <c r="K1570" t="s">
        <v>28</v>
      </c>
      <c r="M1570" t="s">
        <v>29</v>
      </c>
      <c r="N1570" t="s">
        <v>1026</v>
      </c>
      <c r="O1570" t="s">
        <v>3707</v>
      </c>
      <c r="P1570" s="7" t="str">
        <f>HYPERLINK("https://collectormobile.dot.state.oh.us/arcgis/rest/services/ADAROW/ADA_ROW_Inventory_Image_Viewer/MapServer/3/535121/attachments/", "Photo Link")</f>
        <v>Photo Link</v>
      </c>
      <c r="Q1570" s="7" t="str">
        <f>HYPERLINK("http://data.mapchannels.com/dualmaps6/map.htm?lat=40.953505&amp;lng=-83.388421", "Map Channel Link")</f>
        <v>Map Channel Link</v>
      </c>
    </row>
    <row r="1571" spans="1:17" hidden="1" x14ac:dyDescent="0.25">
      <c r="A1571" t="s">
        <v>20</v>
      </c>
      <c r="B1571" t="s">
        <v>3424</v>
      </c>
      <c r="C1571" t="s">
        <v>3691</v>
      </c>
      <c r="D1571">
        <v>4.6189999999999998</v>
      </c>
      <c r="E1571" t="s">
        <v>3708</v>
      </c>
      <c r="F1571" t="s">
        <v>24</v>
      </c>
      <c r="G1571" s="6">
        <v>45790.564837962957</v>
      </c>
      <c r="H1571" t="s">
        <v>25</v>
      </c>
      <c r="I1571" t="s">
        <v>26</v>
      </c>
      <c r="J1571" t="s">
        <v>3426</v>
      </c>
      <c r="K1571" t="s">
        <v>28</v>
      </c>
      <c r="M1571" t="s">
        <v>29</v>
      </c>
      <c r="N1571" t="s">
        <v>68</v>
      </c>
      <c r="O1571" t="s">
        <v>3709</v>
      </c>
      <c r="P1571" s="7" t="str">
        <f>HYPERLINK("https://collectormobile.dot.state.oh.us/arcgis/rest/services/ADAROW/ADA_ROW_Inventory_Image_Viewer/MapServer/3/535120/attachments/", "Photo Link")</f>
        <v>Photo Link</v>
      </c>
      <c r="Q1571" s="7" t="str">
        <f>HYPERLINK("http://data.mapchannels.com/dualmaps6/map.htm?lat=40.953390&amp;lng=-83.388421", "Map Channel Link")</f>
        <v>Map Channel Link</v>
      </c>
    </row>
    <row r="1572" spans="1:17" hidden="1" x14ac:dyDescent="0.25">
      <c r="A1572" t="s">
        <v>20</v>
      </c>
      <c r="B1572" t="s">
        <v>3424</v>
      </c>
      <c r="C1572" t="s">
        <v>3691</v>
      </c>
      <c r="D1572">
        <v>4.6210000000000004</v>
      </c>
      <c r="E1572" t="s">
        <v>3710</v>
      </c>
      <c r="F1572" t="s">
        <v>24</v>
      </c>
      <c r="G1572" s="6">
        <v>45790.564837962957</v>
      </c>
      <c r="H1572" t="s">
        <v>25</v>
      </c>
      <c r="I1572" t="s">
        <v>26</v>
      </c>
      <c r="J1572" t="s">
        <v>3426</v>
      </c>
      <c r="K1572" t="s">
        <v>28</v>
      </c>
      <c r="M1572" t="s">
        <v>29</v>
      </c>
      <c r="N1572" t="s">
        <v>422</v>
      </c>
      <c r="O1572" t="s">
        <v>3711</v>
      </c>
      <c r="P1572" s="7" t="str">
        <f>HYPERLINK("https://collectormobile.dot.state.oh.us/arcgis/rest/services/ADAROW/ADA_ROW_Inventory_Image_Viewer/MapServer/3/535119/attachments/", "Photo Link")</f>
        <v>Photo Link</v>
      </c>
      <c r="Q1572" s="7" t="str">
        <f>HYPERLINK("http://data.mapchannels.com/dualmaps6/map.htm?lat=40.953357&amp;lng=-83.388390", "Map Channel Link")</f>
        <v>Map Channel Link</v>
      </c>
    </row>
    <row r="1573" spans="1:17" hidden="1" x14ac:dyDescent="0.25">
      <c r="A1573" t="s">
        <v>20</v>
      </c>
      <c r="B1573" t="s">
        <v>3424</v>
      </c>
      <c r="C1573" t="s">
        <v>3691</v>
      </c>
      <c r="D1573">
        <v>4.63</v>
      </c>
      <c r="E1573" t="s">
        <v>3712</v>
      </c>
      <c r="F1573" t="s">
        <v>24</v>
      </c>
      <c r="G1573" s="6">
        <v>45790.564837962957</v>
      </c>
      <c r="H1573" t="s">
        <v>25</v>
      </c>
      <c r="I1573" t="s">
        <v>26</v>
      </c>
      <c r="J1573" t="s">
        <v>3426</v>
      </c>
      <c r="K1573" t="s">
        <v>28</v>
      </c>
      <c r="M1573" t="s">
        <v>29</v>
      </c>
      <c r="N1573" t="s">
        <v>68</v>
      </c>
      <c r="O1573" t="s">
        <v>3713</v>
      </c>
      <c r="P1573" s="7" t="str">
        <f>HYPERLINK("https://collectormobile.dot.state.oh.us/arcgis/rest/services/ADAROW/ADA_ROW_Inventory_Image_Viewer/MapServer/3/535117/attachments/", "Photo Link")</f>
        <v>Photo Link</v>
      </c>
      <c r="Q1573" s="7" t="str">
        <f>HYPERLINK("http://data.mapchannels.com/dualmaps6/map.htm?lat=40.953367&amp;lng=-83.388204", "Map Channel Link")</f>
        <v>Map Channel Link</v>
      </c>
    </row>
    <row r="1574" spans="1:17" hidden="1" x14ac:dyDescent="0.25">
      <c r="A1574" t="s">
        <v>20</v>
      </c>
      <c r="B1574" t="s">
        <v>3424</v>
      </c>
      <c r="C1574" t="s">
        <v>3691</v>
      </c>
      <c r="D1574">
        <v>4.7060000000000004</v>
      </c>
      <c r="E1574" t="s">
        <v>3714</v>
      </c>
      <c r="F1574" t="s">
        <v>24</v>
      </c>
      <c r="G1574" s="6">
        <v>45790.564837962957</v>
      </c>
      <c r="H1574" t="s">
        <v>25</v>
      </c>
      <c r="I1574" t="s">
        <v>26</v>
      </c>
      <c r="J1574" t="s">
        <v>3426</v>
      </c>
      <c r="K1574" t="s">
        <v>28</v>
      </c>
      <c r="M1574" t="s">
        <v>29</v>
      </c>
      <c r="N1574" t="s">
        <v>91</v>
      </c>
      <c r="O1574" t="s">
        <v>3715</v>
      </c>
      <c r="P1574" s="7" t="str">
        <f>HYPERLINK("https://collectormobile.dot.state.oh.us/arcgis/rest/services/ADAROW/ADA_ROW_Inventory_Image_Viewer/MapServer/3/535114/attachments/", "Photo Link")</f>
        <v>Photo Link</v>
      </c>
      <c r="Q1574" s="7" t="str">
        <f>HYPERLINK("http://data.mapchannels.com/dualmaps6/map.htm?lat=40.953340&amp;lng=-83.386749", "Map Channel Link")</f>
        <v>Map Channel Link</v>
      </c>
    </row>
    <row r="1575" spans="1:17" hidden="1" x14ac:dyDescent="0.25">
      <c r="A1575" t="s">
        <v>20</v>
      </c>
      <c r="B1575" t="s">
        <v>3424</v>
      </c>
      <c r="C1575" t="s">
        <v>3691</v>
      </c>
      <c r="D1575">
        <v>4.7069999999999999</v>
      </c>
      <c r="E1575" t="s">
        <v>3716</v>
      </c>
      <c r="F1575" t="s">
        <v>24</v>
      </c>
      <c r="G1575" s="6">
        <v>45790.564837962957</v>
      </c>
      <c r="H1575" t="s">
        <v>25</v>
      </c>
      <c r="I1575" t="s">
        <v>26</v>
      </c>
      <c r="J1575" t="s">
        <v>3426</v>
      </c>
      <c r="K1575" t="s">
        <v>28</v>
      </c>
      <c r="M1575" t="s">
        <v>29</v>
      </c>
      <c r="N1575" t="s">
        <v>1218</v>
      </c>
      <c r="O1575" t="s">
        <v>3717</v>
      </c>
      <c r="P1575" s="7" t="str">
        <f>HYPERLINK("https://collectormobile.dot.state.oh.us/arcgis/rest/services/ADAROW/ADA_ROW_Inventory_Image_Viewer/MapServer/3/535113/attachments/", "Photo Link")</f>
        <v>Photo Link</v>
      </c>
      <c r="Q1575" s="7" t="str">
        <f>HYPERLINK("http://data.mapchannels.com/dualmaps6/map.htm?lat=40.953221&amp;lng=-83.386746", "Map Channel Link")</f>
        <v>Map Channel Link</v>
      </c>
    </row>
    <row r="1576" spans="1:17" hidden="1" x14ac:dyDescent="0.25">
      <c r="A1576" t="s">
        <v>20</v>
      </c>
      <c r="B1576" t="s">
        <v>3424</v>
      </c>
      <c r="C1576" t="s">
        <v>3691</v>
      </c>
      <c r="D1576">
        <v>4.7089999999999996</v>
      </c>
      <c r="E1576" t="s">
        <v>3718</v>
      </c>
      <c r="F1576" t="s">
        <v>24</v>
      </c>
      <c r="G1576" s="6">
        <v>45790.564837962957</v>
      </c>
      <c r="H1576" t="s">
        <v>25</v>
      </c>
      <c r="I1576" t="s">
        <v>26</v>
      </c>
      <c r="J1576" t="s">
        <v>3426</v>
      </c>
      <c r="K1576" t="s">
        <v>28</v>
      </c>
      <c r="M1576" t="s">
        <v>29</v>
      </c>
      <c r="N1576" t="s">
        <v>732</v>
      </c>
      <c r="O1576" t="s">
        <v>3719</v>
      </c>
      <c r="P1576" s="7" t="str">
        <f>HYPERLINK("https://collectormobile.dot.state.oh.us/arcgis/rest/services/ADAROW/ADA_ROW_Inventory_Image_Viewer/MapServer/3/535112/attachments/", "Photo Link")</f>
        <v>Photo Link</v>
      </c>
      <c r="Q1576" s="7" t="str">
        <f>HYPERLINK("http://data.mapchannels.com/dualmaps6/map.htm?lat=40.953189&amp;lng=-83.386715", "Map Channel Link")</f>
        <v>Map Channel Link</v>
      </c>
    </row>
    <row r="1577" spans="1:17" hidden="1" x14ac:dyDescent="0.25">
      <c r="A1577" t="s">
        <v>20</v>
      </c>
      <c r="B1577" t="s">
        <v>3424</v>
      </c>
      <c r="C1577" t="s">
        <v>3691</v>
      </c>
      <c r="D1577">
        <v>4.7169999999999996</v>
      </c>
      <c r="E1577" t="s">
        <v>3720</v>
      </c>
      <c r="F1577" t="s">
        <v>24</v>
      </c>
      <c r="G1577" s="6">
        <v>45790.564837962957</v>
      </c>
      <c r="H1577" t="s">
        <v>25</v>
      </c>
      <c r="I1577" t="s">
        <v>26</v>
      </c>
      <c r="J1577" t="s">
        <v>3426</v>
      </c>
      <c r="K1577" t="s">
        <v>124</v>
      </c>
      <c r="M1577" t="s">
        <v>29</v>
      </c>
      <c r="N1577" t="s">
        <v>3452</v>
      </c>
      <c r="O1577" t="s">
        <v>3721</v>
      </c>
      <c r="P1577" s="7" t="str">
        <f>HYPERLINK("https://collectormobile.dot.state.oh.us/arcgis/rest/services/ADAROW/ADA_ROW_Inventory_Image_Viewer/MapServer/3/535109/attachments/", "Photo Link")</f>
        <v>Photo Link</v>
      </c>
      <c r="Q1577" s="7" t="str">
        <f>HYPERLINK("http://data.mapchannels.com/dualmaps6/map.htm?lat=40.953298&amp;lng=-83.386529", "Map Channel Link")</f>
        <v>Map Channel Link</v>
      </c>
    </row>
    <row r="1578" spans="1:17" hidden="1" x14ac:dyDescent="0.25">
      <c r="A1578" t="s">
        <v>20</v>
      </c>
      <c r="B1578" t="s">
        <v>3424</v>
      </c>
      <c r="C1578" t="s">
        <v>3691</v>
      </c>
      <c r="D1578">
        <v>4.718</v>
      </c>
      <c r="E1578" t="s">
        <v>3722</v>
      </c>
      <c r="F1578" t="s">
        <v>24</v>
      </c>
      <c r="G1578" s="6">
        <v>45790.564837962957</v>
      </c>
      <c r="H1578" t="s">
        <v>25</v>
      </c>
      <c r="I1578" t="s">
        <v>26</v>
      </c>
      <c r="J1578" t="s">
        <v>3426</v>
      </c>
      <c r="K1578" t="s">
        <v>28</v>
      </c>
      <c r="M1578" t="s">
        <v>29</v>
      </c>
      <c r="N1578" t="s">
        <v>68</v>
      </c>
      <c r="O1578" t="s">
        <v>3723</v>
      </c>
      <c r="P1578" s="7" t="str">
        <f>HYPERLINK("https://collectormobile.dot.state.oh.us/arcgis/rest/services/ADAROW/ADA_ROW_Inventory_Image_Viewer/MapServer/3/535110/attachments/", "Photo Link")</f>
        <v>Photo Link</v>
      </c>
      <c r="Q1578" s="7" t="str">
        <f>HYPERLINK("http://data.mapchannels.com/dualmaps6/map.htm?lat=40.953186&amp;lng=-83.386543", "Map Channel Link")</f>
        <v>Map Channel Link</v>
      </c>
    </row>
    <row r="1579" spans="1:17" hidden="1" x14ac:dyDescent="0.25">
      <c r="A1579" t="s">
        <v>20</v>
      </c>
      <c r="B1579" t="s">
        <v>3424</v>
      </c>
      <c r="C1579" t="s">
        <v>3691</v>
      </c>
      <c r="D1579">
        <v>4.8029999999999999</v>
      </c>
      <c r="E1579" t="s">
        <v>3724</v>
      </c>
      <c r="F1579" t="s">
        <v>24</v>
      </c>
      <c r="G1579" s="6">
        <v>45790.564837962957</v>
      </c>
      <c r="H1579" t="s">
        <v>25</v>
      </c>
      <c r="I1579" t="s">
        <v>26</v>
      </c>
      <c r="J1579" t="s">
        <v>3426</v>
      </c>
      <c r="K1579" t="s">
        <v>28</v>
      </c>
      <c r="M1579" t="s">
        <v>29</v>
      </c>
      <c r="N1579" t="s">
        <v>80</v>
      </c>
      <c r="O1579" t="s">
        <v>3725</v>
      </c>
      <c r="P1579" s="7" t="str">
        <f>HYPERLINK("https://collectormobile.dot.state.oh.us/arcgis/rest/services/ADAROW/ADA_ROW_Inventory_Image_Viewer/MapServer/3/552381/attachments/", "Photo Link")</f>
        <v>Photo Link</v>
      </c>
      <c r="Q1579" s="7" t="str">
        <f>HYPERLINK("http://data.mapchannels.com/dualmaps6/map.htm?lat=40.953065&amp;lng=-83.384914", "Map Channel Link")</f>
        <v>Map Channel Link</v>
      </c>
    </row>
    <row r="1580" spans="1:17" hidden="1" x14ac:dyDescent="0.25">
      <c r="A1580" t="s">
        <v>20</v>
      </c>
      <c r="B1580" t="s">
        <v>3424</v>
      </c>
      <c r="C1580" t="s">
        <v>3691</v>
      </c>
      <c r="D1580">
        <v>4.8049999999999997</v>
      </c>
      <c r="E1580" t="s">
        <v>3726</v>
      </c>
      <c r="F1580" t="s">
        <v>24</v>
      </c>
      <c r="G1580" s="6">
        <v>45790.564837962957</v>
      </c>
      <c r="H1580" t="s">
        <v>25</v>
      </c>
      <c r="I1580" t="s">
        <v>26</v>
      </c>
      <c r="J1580" t="s">
        <v>3426</v>
      </c>
      <c r="K1580" t="s">
        <v>28</v>
      </c>
      <c r="M1580" t="s">
        <v>29</v>
      </c>
      <c r="N1580" t="s">
        <v>80</v>
      </c>
      <c r="O1580" t="s">
        <v>3727</v>
      </c>
      <c r="P1580" s="7" t="str">
        <f>HYPERLINK("https://collectormobile.dot.state.oh.us/arcgis/rest/services/ADAROW/ADA_ROW_Inventory_Image_Viewer/MapServer/3/552382/attachments/", "Photo Link")</f>
        <v>Photo Link</v>
      </c>
      <c r="Q1580" s="7" t="str">
        <f>HYPERLINK("http://data.mapchannels.com/dualmaps6/map.htm?lat=40.953055&amp;lng=-83.384874", "Map Channel Link")</f>
        <v>Map Channel Link</v>
      </c>
    </row>
    <row r="1581" spans="1:17" hidden="1" x14ac:dyDescent="0.25">
      <c r="A1581" t="s">
        <v>20</v>
      </c>
      <c r="B1581" t="s">
        <v>3424</v>
      </c>
      <c r="C1581" t="s">
        <v>3691</v>
      </c>
      <c r="D1581">
        <v>4.9169999999999998</v>
      </c>
      <c r="E1581" t="s">
        <v>3728</v>
      </c>
      <c r="F1581" t="s">
        <v>24</v>
      </c>
      <c r="G1581" s="6">
        <v>45790.564837962957</v>
      </c>
      <c r="H1581" t="s">
        <v>25</v>
      </c>
      <c r="I1581" t="s">
        <v>26</v>
      </c>
      <c r="J1581" t="s">
        <v>3426</v>
      </c>
      <c r="K1581" t="s">
        <v>28</v>
      </c>
      <c r="M1581" t="s">
        <v>29</v>
      </c>
      <c r="N1581" t="s">
        <v>68</v>
      </c>
      <c r="O1581" t="s">
        <v>3729</v>
      </c>
      <c r="P1581" s="7" t="str">
        <f>HYPERLINK("https://collectormobile.dot.state.oh.us/arcgis/rest/services/ADAROW/ADA_ROW_Inventory_Image_Viewer/MapServer/3/535076/attachments/", "Photo Link")</f>
        <v>Photo Link</v>
      </c>
      <c r="Q1581" s="7" t="str">
        <f>HYPERLINK("http://data.mapchannels.com/dualmaps6/map.htm?lat=40.952674&amp;lng=-83.382792", "Map Channel Link")</f>
        <v>Map Channel Link</v>
      </c>
    </row>
    <row r="1582" spans="1:17" hidden="1" x14ac:dyDescent="0.25">
      <c r="A1582" t="s">
        <v>20</v>
      </c>
      <c r="B1582" t="s">
        <v>3424</v>
      </c>
      <c r="C1582" t="s">
        <v>3691</v>
      </c>
      <c r="D1582">
        <v>4.9180000000000001</v>
      </c>
      <c r="E1582" t="s">
        <v>3730</v>
      </c>
      <c r="F1582" t="s">
        <v>24</v>
      </c>
      <c r="G1582" s="6">
        <v>45790.564837962957</v>
      </c>
      <c r="H1582" t="s">
        <v>25</v>
      </c>
      <c r="I1582" t="s">
        <v>26</v>
      </c>
      <c r="J1582" t="s">
        <v>3426</v>
      </c>
      <c r="K1582" t="s">
        <v>28</v>
      </c>
      <c r="M1582" t="s">
        <v>29</v>
      </c>
      <c r="N1582" t="s">
        <v>91</v>
      </c>
      <c r="O1582" t="s">
        <v>3731</v>
      </c>
      <c r="P1582" s="7" t="str">
        <f>HYPERLINK("https://collectormobile.dot.state.oh.us/arcgis/rest/services/ADAROW/ADA_ROW_Inventory_Image_Viewer/MapServer/3/535077/attachments/", "Photo Link")</f>
        <v>Photo Link</v>
      </c>
      <c r="Q1582" s="7" t="str">
        <f>HYPERLINK("http://data.mapchannels.com/dualmaps6/map.htm?lat=40.952564&amp;lng=-83.382824", "Map Channel Link")</f>
        <v>Map Channel Link</v>
      </c>
    </row>
    <row r="1583" spans="1:17" hidden="1" x14ac:dyDescent="0.25">
      <c r="A1583" t="s">
        <v>20</v>
      </c>
      <c r="B1583" t="s">
        <v>3424</v>
      </c>
      <c r="C1583" t="s">
        <v>3691</v>
      </c>
      <c r="D1583">
        <v>4.9189999999999996</v>
      </c>
      <c r="E1583" t="s">
        <v>3732</v>
      </c>
      <c r="F1583" t="s">
        <v>24</v>
      </c>
      <c r="G1583" s="6">
        <v>45790.564837962957</v>
      </c>
      <c r="H1583" t="s">
        <v>25</v>
      </c>
      <c r="I1583" t="s">
        <v>26</v>
      </c>
      <c r="J1583" t="s">
        <v>3426</v>
      </c>
      <c r="K1583" t="s">
        <v>28</v>
      </c>
      <c r="M1583" t="s">
        <v>29</v>
      </c>
      <c r="N1583" t="s">
        <v>91</v>
      </c>
      <c r="O1583" t="s">
        <v>3733</v>
      </c>
      <c r="P1583" s="7" t="str">
        <f>HYPERLINK("https://collectormobile.dot.state.oh.us/arcgis/rest/services/ADAROW/ADA_ROW_Inventory_Image_Viewer/MapServer/3/535078/attachments/", "Photo Link")</f>
        <v>Photo Link</v>
      </c>
      <c r="Q1583" s="7" t="str">
        <f>HYPERLINK("http://data.mapchannels.com/dualmaps6/map.htm?lat=40.952534&amp;lng=-83.382807", "Map Channel Link")</f>
        <v>Map Channel Link</v>
      </c>
    </row>
    <row r="1584" spans="1:17" hidden="1" x14ac:dyDescent="0.25">
      <c r="A1584" t="s">
        <v>3734</v>
      </c>
      <c r="B1584" t="s">
        <v>3735</v>
      </c>
      <c r="C1584" t="s">
        <v>1567</v>
      </c>
      <c r="D1584">
        <v>6.0000000000000001E-3</v>
      </c>
      <c r="E1584" t="s">
        <v>3736</v>
      </c>
      <c r="F1584" t="s">
        <v>3737</v>
      </c>
      <c r="G1584" s="6">
        <v>45268.640011574083</v>
      </c>
      <c r="H1584" t="s">
        <v>25</v>
      </c>
      <c r="I1584" t="s">
        <v>44</v>
      </c>
      <c r="J1584"/>
      <c r="K1584" t="s">
        <v>124</v>
      </c>
      <c r="M1584" t="s">
        <v>29</v>
      </c>
      <c r="N1584" t="s">
        <v>369</v>
      </c>
      <c r="O1584" t="s">
        <v>3738</v>
      </c>
      <c r="P1584" s="7" t="str">
        <f>HYPERLINK("https://collectormobile.dot.state.oh.us/arcgis/rest/services/ADAROW/ADA_ROW_Inventory_Image_Viewer/MapServer/3/617454/attachments/", "Photo Link")</f>
        <v>Photo Link</v>
      </c>
      <c r="Q1584" s="7" t="str">
        <f>HYPERLINK("http://data.mapchannels.com/dualmaps6/map.htm?lat=41.517030&amp;lng=-84.306218", "Map Channel Link")</f>
        <v>Map Channel Link</v>
      </c>
    </row>
    <row r="1585" spans="1:17" hidden="1" x14ac:dyDescent="0.25">
      <c r="A1585" t="s">
        <v>3734</v>
      </c>
      <c r="B1585" t="s">
        <v>3735</v>
      </c>
      <c r="C1585" t="s">
        <v>1567</v>
      </c>
      <c r="D1585">
        <v>6.0000000000000001E-3</v>
      </c>
      <c r="E1585" t="s">
        <v>3739</v>
      </c>
      <c r="F1585" t="s">
        <v>3740</v>
      </c>
      <c r="G1585" s="6">
        <v>45268.640115740738</v>
      </c>
      <c r="H1585" t="s">
        <v>25</v>
      </c>
      <c r="I1585" t="s">
        <v>44</v>
      </c>
      <c r="J1585"/>
      <c r="K1585" t="s">
        <v>124</v>
      </c>
      <c r="M1585" t="s">
        <v>29</v>
      </c>
      <c r="N1585" t="s">
        <v>369</v>
      </c>
      <c r="O1585" t="s">
        <v>3741</v>
      </c>
      <c r="P1585" s="7" t="str">
        <f>HYPERLINK("https://collectormobile.dot.state.oh.us/arcgis/rest/services/ADAROW/ADA_ROW_Inventory_Image_Viewer/MapServer/3/617455/attachments/", "Photo Link")</f>
        <v>Photo Link</v>
      </c>
      <c r="Q1585" s="7" t="str">
        <f>HYPERLINK("http://data.mapchannels.com/dualmaps6/map.htm?lat=41.516909&amp;lng=-84.306206", "Map Channel Link")</f>
        <v>Map Channel Link</v>
      </c>
    </row>
    <row r="1586" spans="1:17" hidden="1" x14ac:dyDescent="0.25">
      <c r="A1586" t="s">
        <v>3734</v>
      </c>
      <c r="B1586" t="s">
        <v>3735</v>
      </c>
      <c r="C1586" t="s">
        <v>41</v>
      </c>
      <c r="D1586">
        <v>5.8000000000000003E-2</v>
      </c>
      <c r="E1586" t="s">
        <v>3742</v>
      </c>
      <c r="F1586" t="s">
        <v>3740</v>
      </c>
      <c r="G1586" s="6">
        <v>45268.642083333332</v>
      </c>
      <c r="H1586" t="s">
        <v>25</v>
      </c>
      <c r="I1586" t="s">
        <v>44</v>
      </c>
      <c r="J1586"/>
      <c r="K1586" t="s">
        <v>28</v>
      </c>
      <c r="M1586" t="s">
        <v>29</v>
      </c>
      <c r="N1586" t="s">
        <v>72</v>
      </c>
      <c r="P1586" s="7" t="str">
        <f>HYPERLINK("https://collectormobile.dot.state.oh.us/arcgis/rest/services/ADAROW/ADA_ROW_Inventory_Image_Viewer/MapServer/3/617452/attachments/", "Photo Link")</f>
        <v>Photo Link</v>
      </c>
      <c r="Q1586" s="7" t="str">
        <f>HYPERLINK("http://data.mapchannels.com/dualmaps6/map.htm?lat=41.516925&amp;lng=-84.306434", "Map Channel Link")</f>
        <v>Map Channel Link</v>
      </c>
    </row>
    <row r="1587" spans="1:17" hidden="1" x14ac:dyDescent="0.25">
      <c r="A1587" t="s">
        <v>3734</v>
      </c>
      <c r="B1587" t="s">
        <v>3735</v>
      </c>
      <c r="C1587" t="s">
        <v>41</v>
      </c>
      <c r="D1587">
        <v>1.01</v>
      </c>
      <c r="E1587" t="s">
        <v>3743</v>
      </c>
      <c r="F1587" t="s">
        <v>3744</v>
      </c>
      <c r="G1587" s="6">
        <v>44384.470034722217</v>
      </c>
      <c r="H1587" t="s">
        <v>25</v>
      </c>
      <c r="I1587" t="s">
        <v>26</v>
      </c>
      <c r="J1587" t="s">
        <v>3745</v>
      </c>
      <c r="K1587" t="s">
        <v>124</v>
      </c>
      <c r="M1587" t="s">
        <v>29</v>
      </c>
      <c r="N1587" t="s">
        <v>193</v>
      </c>
      <c r="P1587" s="7" t="str">
        <f>HYPERLINK("https://collectormobile.dot.state.oh.us/arcgis/rest/services/ADAROW/ADA_ROW_Inventory_Image_Viewer/MapServer/3/176022/attachments/", "Photo Link")</f>
        <v>Photo Link</v>
      </c>
      <c r="Q1587" s="7" t="str">
        <f>HYPERLINK("http://data.mapchannels.com/dualmaps6/map.htm?lat=41.574092&amp;lng=-83.998737", "Map Channel Link")</f>
        <v>Map Channel Link</v>
      </c>
    </row>
    <row r="1588" spans="1:17" hidden="1" x14ac:dyDescent="0.25">
      <c r="A1588" t="s">
        <v>3734</v>
      </c>
      <c r="B1588" t="s">
        <v>3735</v>
      </c>
      <c r="C1588" t="s">
        <v>41</v>
      </c>
      <c r="D1588">
        <v>1.0109999999999999</v>
      </c>
      <c r="E1588" t="s">
        <v>3746</v>
      </c>
      <c r="F1588" t="s">
        <v>3744</v>
      </c>
      <c r="G1588" s="6">
        <v>44384.470034722217</v>
      </c>
      <c r="H1588" t="s">
        <v>25</v>
      </c>
      <c r="I1588" t="s">
        <v>26</v>
      </c>
      <c r="J1588" t="s">
        <v>3745</v>
      </c>
      <c r="K1588" t="s">
        <v>124</v>
      </c>
      <c r="M1588" t="s">
        <v>29</v>
      </c>
      <c r="N1588" t="s">
        <v>193</v>
      </c>
      <c r="P1588" s="7" t="str">
        <f>HYPERLINK("https://collectormobile.dot.state.oh.us/arcgis/rest/services/ADAROW/ADA_ROW_Inventory_Image_Viewer/MapServer/3/176021/attachments/", "Photo Link")</f>
        <v>Photo Link</v>
      </c>
      <c r="Q1588" s="7" t="str">
        <f>HYPERLINK("http://data.mapchannels.com/dualmaps6/map.htm?lat=41.574096&amp;lng=-83.998865", "Map Channel Link")</f>
        <v>Map Channel Link</v>
      </c>
    </row>
    <row r="1589" spans="1:17" hidden="1" x14ac:dyDescent="0.25">
      <c r="A1589" t="s">
        <v>3734</v>
      </c>
      <c r="B1589" t="s">
        <v>3735</v>
      </c>
      <c r="C1589" t="s">
        <v>3747</v>
      </c>
      <c r="D1589">
        <v>3.7130000000000001</v>
      </c>
      <c r="E1589" t="s">
        <v>3748</v>
      </c>
      <c r="F1589" t="s">
        <v>3737</v>
      </c>
      <c r="G1589" s="6">
        <v>45078.63009259259</v>
      </c>
      <c r="H1589" t="s">
        <v>25</v>
      </c>
      <c r="I1589" t="s">
        <v>44</v>
      </c>
      <c r="J1589"/>
      <c r="K1589"/>
      <c r="M1589" t="s">
        <v>29</v>
      </c>
      <c r="N1589" t="s">
        <v>200</v>
      </c>
      <c r="P1589" s="7" t="str">
        <f>HYPERLINK("https://collectormobile.dot.state.oh.us/arcgis/rest/services/ADAROW/ADA_ROW_Inventory_Image_Viewer/MapServer/3/551868/attachments/", "Photo Link")</f>
        <v>Photo Link</v>
      </c>
      <c r="Q1589" s="7" t="str">
        <f>HYPERLINK("http://data.mapchannels.com/dualmaps6/map.htm?lat=41.673439&amp;lng=-84.334221", "Map Channel Link")</f>
        <v>Map Channel Link</v>
      </c>
    </row>
    <row r="1590" spans="1:17" hidden="1" x14ac:dyDescent="0.25">
      <c r="A1590" t="s">
        <v>3734</v>
      </c>
      <c r="B1590" t="s">
        <v>3735</v>
      </c>
      <c r="C1590" t="s">
        <v>3747</v>
      </c>
      <c r="D1590">
        <v>3.7189999999999999</v>
      </c>
      <c r="E1590" t="s">
        <v>3749</v>
      </c>
      <c r="F1590" t="s">
        <v>3737</v>
      </c>
      <c r="G1590" s="6">
        <v>45078.628888888888</v>
      </c>
      <c r="H1590" t="s">
        <v>25</v>
      </c>
      <c r="I1590" t="s">
        <v>44</v>
      </c>
      <c r="J1590"/>
      <c r="K1590" t="s">
        <v>38</v>
      </c>
      <c r="M1590" t="s">
        <v>29</v>
      </c>
      <c r="N1590" t="s">
        <v>30</v>
      </c>
      <c r="P1590" s="7" t="str">
        <f>HYPERLINK("https://collectormobile.dot.state.oh.us/arcgis/rest/services/ADAROW/ADA_ROW_Inventory_Image_Viewer/MapServer/3/551867/attachments/", "Photo Link")</f>
        <v>Photo Link</v>
      </c>
      <c r="Q1590" s="7" t="str">
        <f>HYPERLINK("http://data.mapchannels.com/dualmaps6/map.htm?lat=41.673433&amp;lng=-84.334100", "Map Channel Link")</f>
        <v>Map Channel Link</v>
      </c>
    </row>
    <row r="1591" spans="1:17" hidden="1" x14ac:dyDescent="0.25">
      <c r="A1591" t="s">
        <v>3734</v>
      </c>
      <c r="B1591" t="s">
        <v>3735</v>
      </c>
      <c r="C1591" t="s">
        <v>3747</v>
      </c>
      <c r="D1591">
        <v>3.9489999999999998</v>
      </c>
      <c r="E1591" t="s">
        <v>3750</v>
      </c>
      <c r="F1591" t="s">
        <v>3737</v>
      </c>
      <c r="G1591" s="6">
        <v>45078.654143518521</v>
      </c>
      <c r="H1591" t="s">
        <v>25</v>
      </c>
      <c r="I1591" t="s">
        <v>44</v>
      </c>
      <c r="J1591"/>
      <c r="K1591" t="s">
        <v>124</v>
      </c>
      <c r="M1591" t="s">
        <v>29</v>
      </c>
      <c r="N1591" t="s">
        <v>374</v>
      </c>
      <c r="P1591" s="7" t="str">
        <f>HYPERLINK("https://collectormobile.dot.state.oh.us/arcgis/rest/services/ADAROW/ADA_ROW_Inventory_Image_Viewer/MapServer/3/551874/attachments/", "Photo Link")</f>
        <v>Photo Link</v>
      </c>
      <c r="Q1591" s="7" t="str">
        <f>HYPERLINK("http://data.mapchannels.com/dualmaps6/map.htm?lat=41.673452&amp;lng=-84.329648", "Map Channel Link")</f>
        <v>Map Channel Link</v>
      </c>
    </row>
    <row r="1592" spans="1:17" hidden="1" x14ac:dyDescent="0.25">
      <c r="A1592" t="s">
        <v>3734</v>
      </c>
      <c r="B1592" t="s">
        <v>3735</v>
      </c>
      <c r="C1592" t="s">
        <v>3747</v>
      </c>
      <c r="D1592">
        <v>4.0010000000000003</v>
      </c>
      <c r="E1592" t="s">
        <v>3751</v>
      </c>
      <c r="F1592" t="s">
        <v>3737</v>
      </c>
      <c r="G1592" s="6">
        <v>45072.584270833337</v>
      </c>
      <c r="H1592" t="s">
        <v>25</v>
      </c>
      <c r="I1592" t="s">
        <v>44</v>
      </c>
      <c r="J1592"/>
      <c r="K1592" t="s">
        <v>124</v>
      </c>
      <c r="M1592" t="s">
        <v>29</v>
      </c>
      <c r="N1592" t="s">
        <v>33</v>
      </c>
      <c r="P1592" s="7" t="str">
        <f>HYPERLINK("https://collectormobile.dot.state.oh.us/arcgis/rest/services/ADAROW/ADA_ROW_Inventory_Image_Viewer/MapServer/3/549999/attachments/", "Photo Link")</f>
        <v>Photo Link</v>
      </c>
      <c r="Q1592" s="7" t="str">
        <f>HYPERLINK("http://data.mapchannels.com/dualmaps6/map.htm?lat=41.673566&amp;lng=-84.328645", "Map Channel Link")</f>
        <v>Map Channel Link</v>
      </c>
    </row>
    <row r="1593" spans="1:17" hidden="1" x14ac:dyDescent="0.25">
      <c r="A1593" t="s">
        <v>3734</v>
      </c>
      <c r="B1593" t="s">
        <v>3735</v>
      </c>
      <c r="C1593" t="s">
        <v>3747</v>
      </c>
      <c r="D1593">
        <v>4.1180000000000003</v>
      </c>
      <c r="E1593" t="s">
        <v>3752</v>
      </c>
      <c r="F1593" t="s">
        <v>3753</v>
      </c>
      <c r="G1593" s="6">
        <v>43318.611168981479</v>
      </c>
      <c r="H1593" t="s">
        <v>25</v>
      </c>
      <c r="I1593" t="s">
        <v>44</v>
      </c>
      <c r="J1593"/>
      <c r="K1593" t="s">
        <v>28</v>
      </c>
      <c r="M1593" t="s">
        <v>29</v>
      </c>
      <c r="N1593" t="s">
        <v>60</v>
      </c>
      <c r="P1593" s="7" t="str">
        <f>HYPERLINK("https://collectormobile.dot.state.oh.us/arcgis/rest/services/ADAROW/ADA_ROW_Inventory_Image_Viewer/MapServer/3/24/attachments/", "Photo Link")</f>
        <v>Photo Link</v>
      </c>
      <c r="Q1593" s="7" t="str">
        <f>HYPERLINK("http://data.mapchannels.com/dualmaps6/map.htm?lat=41.572222&amp;lng=-84.307035", "Map Channel Link")</f>
        <v>Map Channel Link</v>
      </c>
    </row>
    <row r="1594" spans="1:17" hidden="1" x14ac:dyDescent="0.25">
      <c r="A1594" t="s">
        <v>3734</v>
      </c>
      <c r="B1594" t="s">
        <v>3735</v>
      </c>
      <c r="C1594" t="s">
        <v>3747</v>
      </c>
      <c r="D1594">
        <v>4.1189999999999998</v>
      </c>
      <c r="E1594" t="s">
        <v>3754</v>
      </c>
      <c r="F1594" t="s">
        <v>3755</v>
      </c>
      <c r="G1594" s="6">
        <v>43318.609120370369</v>
      </c>
      <c r="H1594" t="s">
        <v>25</v>
      </c>
      <c r="I1594" t="s">
        <v>44</v>
      </c>
      <c r="J1594"/>
      <c r="K1594" t="s">
        <v>28</v>
      </c>
      <c r="M1594" t="s">
        <v>29</v>
      </c>
      <c r="N1594" t="s">
        <v>68</v>
      </c>
      <c r="P1594" s="7" t="str">
        <f>HYPERLINK("https://collectormobile.dot.state.oh.us/arcgis/rest/services/ADAROW/ADA_ROW_Inventory_Image_Viewer/MapServer/3/25/attachments/", "Photo Link")</f>
        <v>Photo Link</v>
      </c>
      <c r="Q1594" s="7" t="str">
        <f>HYPERLINK("http://data.mapchannels.com/dualmaps6/map.htm?lat=41.572417&amp;lng=-84.307013", "Map Channel Link")</f>
        <v>Map Channel Link</v>
      </c>
    </row>
    <row r="1595" spans="1:17" hidden="1" x14ac:dyDescent="0.25">
      <c r="A1595" t="s">
        <v>3734</v>
      </c>
      <c r="B1595" t="s">
        <v>3735</v>
      </c>
      <c r="C1595" t="s">
        <v>3747</v>
      </c>
      <c r="D1595">
        <v>4.12</v>
      </c>
      <c r="E1595" t="s">
        <v>3756</v>
      </c>
      <c r="F1595" t="s">
        <v>3753</v>
      </c>
      <c r="G1595" s="6">
        <v>43318.613391203697</v>
      </c>
      <c r="H1595" t="s">
        <v>25</v>
      </c>
      <c r="I1595" t="s">
        <v>44</v>
      </c>
      <c r="J1595"/>
      <c r="K1595" t="s">
        <v>124</v>
      </c>
      <c r="M1595" t="s">
        <v>29</v>
      </c>
      <c r="N1595" t="s">
        <v>3757</v>
      </c>
      <c r="P1595" s="7" t="str">
        <f>HYPERLINK("https://collectormobile.dot.state.oh.us/arcgis/rest/services/ADAROW/ADA_ROW_Inventory_Image_Viewer/MapServer/3/28/attachments/", "Photo Link")</f>
        <v>Photo Link</v>
      </c>
      <c r="Q1595" s="7" t="str">
        <f>HYPERLINK("http://data.mapchannels.com/dualmaps6/map.htm?lat=41.572204&amp;lng=-84.306986", "Map Channel Link")</f>
        <v>Map Channel Link</v>
      </c>
    </row>
    <row r="1596" spans="1:17" hidden="1" x14ac:dyDescent="0.25">
      <c r="A1596" t="s">
        <v>3734</v>
      </c>
      <c r="B1596" t="s">
        <v>3735</v>
      </c>
      <c r="C1596" t="s">
        <v>3747</v>
      </c>
      <c r="D1596">
        <v>4.1369999999999996</v>
      </c>
      <c r="E1596" t="s">
        <v>3758</v>
      </c>
      <c r="F1596" t="s">
        <v>3753</v>
      </c>
      <c r="G1596" s="6">
        <v>43318.605706018519</v>
      </c>
      <c r="H1596" t="s">
        <v>25</v>
      </c>
      <c r="I1596" t="s">
        <v>44</v>
      </c>
      <c r="J1596"/>
      <c r="K1596" t="s">
        <v>28</v>
      </c>
      <c r="M1596" t="s">
        <v>29</v>
      </c>
      <c r="N1596" t="s">
        <v>63</v>
      </c>
      <c r="P1596" s="7" t="str">
        <f>HYPERLINK("https://collectormobile.dot.state.oh.us/arcgis/rest/services/ADAROW/ADA_ROW_Inventory_Image_Viewer/MapServer/3/26/attachments/", "Photo Link")</f>
        <v>Photo Link</v>
      </c>
      <c r="Q1596" s="7" t="str">
        <f>HYPERLINK("http://data.mapchannels.com/dualmaps6/map.htm?lat=41.572425&amp;lng=-84.306659", "Map Channel Link")</f>
        <v>Map Channel Link</v>
      </c>
    </row>
    <row r="1597" spans="1:17" hidden="1" x14ac:dyDescent="0.25">
      <c r="A1597" t="s">
        <v>3734</v>
      </c>
      <c r="B1597" t="s">
        <v>3735</v>
      </c>
      <c r="C1597" t="s">
        <v>3747</v>
      </c>
      <c r="D1597">
        <v>4.1379999999999999</v>
      </c>
      <c r="E1597" t="s">
        <v>3759</v>
      </c>
      <c r="F1597" t="s">
        <v>3755</v>
      </c>
      <c r="G1597" s="6">
        <v>43318.6016087963</v>
      </c>
      <c r="H1597" t="s">
        <v>25</v>
      </c>
      <c r="I1597" t="s">
        <v>44</v>
      </c>
      <c r="J1597"/>
      <c r="K1597" t="s">
        <v>38</v>
      </c>
      <c r="M1597" t="s">
        <v>29</v>
      </c>
      <c r="N1597" t="s">
        <v>39</v>
      </c>
      <c r="P1597" s="7" t="str">
        <f>HYPERLINK("https://collectormobile.dot.state.oh.us/arcgis/rest/services/ADAROW/ADA_ROW_Inventory_Image_Viewer/MapServer/3/29/attachments/", "Photo Link")</f>
        <v>Photo Link</v>
      </c>
      <c r="Q1597" s="7" t="str">
        <f>HYPERLINK("http://data.mapchannels.com/dualmaps6/map.htm?lat=41.572232&amp;lng=-84.306650", "Map Channel Link")</f>
        <v>Map Channel Link</v>
      </c>
    </row>
    <row r="1598" spans="1:17" hidden="1" x14ac:dyDescent="0.25">
      <c r="A1598" t="s">
        <v>3734</v>
      </c>
      <c r="B1598" t="s">
        <v>3735</v>
      </c>
      <c r="C1598" t="s">
        <v>3747</v>
      </c>
      <c r="D1598">
        <v>4.1399999999999997</v>
      </c>
      <c r="E1598" t="s">
        <v>3760</v>
      </c>
      <c r="F1598" t="s">
        <v>3761</v>
      </c>
      <c r="G1598" s="6">
        <v>43396.699247685188</v>
      </c>
      <c r="H1598" t="s">
        <v>25</v>
      </c>
      <c r="I1598" t="s">
        <v>44</v>
      </c>
      <c r="J1598"/>
      <c r="K1598" t="s">
        <v>38</v>
      </c>
      <c r="M1598" t="s">
        <v>29</v>
      </c>
      <c r="N1598" t="s">
        <v>165</v>
      </c>
      <c r="O1598" t="s">
        <v>3762</v>
      </c>
      <c r="P1598" s="7" t="str">
        <f>HYPERLINK("https://collectormobile.dot.state.oh.us/arcgis/rest/services/ADAROW/ADA_ROW_Inventory_Image_Viewer/MapServer/3/23/attachments/", "Photo Link")</f>
        <v>Photo Link</v>
      </c>
      <c r="Q1598" s="7" t="str">
        <f>HYPERLINK("http://data.mapchannels.com/dualmaps6/map.htm?lat=41.572252&amp;lng=-84.306601", "Map Channel Link")</f>
        <v>Map Channel Link</v>
      </c>
    </row>
    <row r="1599" spans="1:17" hidden="1" x14ac:dyDescent="0.25">
      <c r="A1599" t="s">
        <v>3734</v>
      </c>
      <c r="B1599" t="s">
        <v>3735</v>
      </c>
      <c r="C1599" t="s">
        <v>3747</v>
      </c>
      <c r="D1599">
        <v>4.1840000000000002</v>
      </c>
      <c r="E1599" t="s">
        <v>3763</v>
      </c>
      <c r="F1599" t="s">
        <v>3737</v>
      </c>
      <c r="G1599" s="6">
        <v>45078.601354166669</v>
      </c>
      <c r="H1599" t="s">
        <v>25</v>
      </c>
      <c r="I1599" t="s">
        <v>44</v>
      </c>
      <c r="J1599"/>
      <c r="K1599" t="s">
        <v>28</v>
      </c>
      <c r="M1599" t="s">
        <v>29</v>
      </c>
      <c r="N1599" t="s">
        <v>39</v>
      </c>
      <c r="P1599" s="7" t="str">
        <f>HYPERLINK("https://collectormobile.dot.state.oh.us/arcgis/rest/services/ADAROW/ADA_ROW_Inventory_Image_Viewer/MapServer/3/551854/attachments/", "Photo Link")</f>
        <v>Photo Link</v>
      </c>
      <c r="Q1599" s="7" t="str">
        <f>HYPERLINK("http://data.mapchannels.com/dualmaps6/map.htm?lat=41.673535&amp;lng=-84.325119", "Map Channel Link")</f>
        <v>Map Channel Link</v>
      </c>
    </row>
    <row r="1600" spans="1:17" hidden="1" x14ac:dyDescent="0.25">
      <c r="A1600" t="s">
        <v>3734</v>
      </c>
      <c r="B1600" t="s">
        <v>3735</v>
      </c>
      <c r="C1600" t="s">
        <v>3747</v>
      </c>
      <c r="D1600">
        <v>4.1920000000000002</v>
      </c>
      <c r="E1600" t="s">
        <v>3764</v>
      </c>
      <c r="F1600" t="s">
        <v>3737</v>
      </c>
      <c r="G1600" s="6">
        <v>45078.608773148153</v>
      </c>
      <c r="H1600" t="s">
        <v>25</v>
      </c>
      <c r="I1600" t="s">
        <v>44</v>
      </c>
      <c r="J1600"/>
      <c r="K1600" t="s">
        <v>124</v>
      </c>
      <c r="M1600" t="s">
        <v>29</v>
      </c>
      <c r="N1600" t="s">
        <v>193</v>
      </c>
      <c r="P1600" s="7" t="str">
        <f>HYPERLINK("https://collectormobile.dot.state.oh.us/arcgis/rest/services/ADAROW/ADA_ROW_Inventory_Image_Viewer/MapServer/3/551859/attachments/", "Photo Link")</f>
        <v>Photo Link</v>
      </c>
      <c r="Q1600" s="7" t="str">
        <f>HYPERLINK("http://data.mapchannels.com/dualmaps6/map.htm?lat=41.673536&amp;lng=-84.324954", "Map Channel Link")</f>
        <v>Map Channel Link</v>
      </c>
    </row>
    <row r="1601" spans="1:17" hidden="1" x14ac:dyDescent="0.25">
      <c r="A1601" t="s">
        <v>3734</v>
      </c>
      <c r="B1601" t="s">
        <v>3735</v>
      </c>
      <c r="C1601" t="s">
        <v>3747</v>
      </c>
      <c r="D1601">
        <v>19.384</v>
      </c>
      <c r="E1601" t="s">
        <v>3765</v>
      </c>
      <c r="F1601" t="s">
        <v>3744</v>
      </c>
      <c r="G1601" s="6">
        <v>44384.468344907407</v>
      </c>
      <c r="H1601" t="s">
        <v>25</v>
      </c>
      <c r="I1601" t="s">
        <v>26</v>
      </c>
      <c r="J1601" t="s">
        <v>3745</v>
      </c>
      <c r="K1601" t="s">
        <v>124</v>
      </c>
      <c r="M1601" t="s">
        <v>29</v>
      </c>
      <c r="N1601" t="s">
        <v>3766</v>
      </c>
      <c r="O1601" t="s">
        <v>3767</v>
      </c>
      <c r="P1601" s="7" t="str">
        <f>HYPERLINK("https://collectormobile.dot.state.oh.us/arcgis/rest/services/ADAROW/ADA_ROW_Inventory_Image_Viewer/MapServer/3/176000/attachments/", "Photo Link")</f>
        <v>Photo Link</v>
      </c>
      <c r="Q1601" s="7" t="str">
        <f>HYPERLINK("http://data.mapchannels.com/dualmaps6/map.htm?lat=41.573672&amp;lng=-84.012492", "Map Channel Link")</f>
        <v>Map Channel Link</v>
      </c>
    </row>
    <row r="1602" spans="1:17" hidden="1" x14ac:dyDescent="0.25">
      <c r="A1602" t="s">
        <v>3734</v>
      </c>
      <c r="B1602" t="s">
        <v>3735</v>
      </c>
      <c r="C1602" t="s">
        <v>3747</v>
      </c>
      <c r="D1602">
        <v>19.393000000000001</v>
      </c>
      <c r="E1602" t="s">
        <v>3768</v>
      </c>
      <c r="F1602" t="s">
        <v>3744</v>
      </c>
      <c r="G1602" s="6">
        <v>44384.468217592592</v>
      </c>
      <c r="H1602" t="s">
        <v>25</v>
      </c>
      <c r="I1602" t="s">
        <v>26</v>
      </c>
      <c r="J1602" t="s">
        <v>3745</v>
      </c>
      <c r="K1602" t="s">
        <v>124</v>
      </c>
      <c r="M1602" t="s">
        <v>29</v>
      </c>
      <c r="N1602" t="s">
        <v>193</v>
      </c>
      <c r="O1602" t="s">
        <v>3769</v>
      </c>
      <c r="P1602" s="7" t="str">
        <f>HYPERLINK("https://collectormobile.dot.state.oh.us/arcgis/rest/services/ADAROW/ADA_ROW_Inventory_Image_Viewer/MapServer/3/176001/attachments/", "Photo Link")</f>
        <v>Photo Link</v>
      </c>
      <c r="Q1602" s="7" t="str">
        <f>HYPERLINK("http://data.mapchannels.com/dualmaps6/map.htm?lat=41.573672&amp;lng=-84.012305", "Map Channel Link")</f>
        <v>Map Channel Link</v>
      </c>
    </row>
    <row r="1603" spans="1:17" hidden="1" x14ac:dyDescent="0.25">
      <c r="A1603" t="s">
        <v>3734</v>
      </c>
      <c r="B1603" t="s">
        <v>3735</v>
      </c>
      <c r="C1603" t="s">
        <v>3747</v>
      </c>
      <c r="D1603">
        <v>19.428000000000001</v>
      </c>
      <c r="E1603" t="s">
        <v>3770</v>
      </c>
      <c r="F1603" t="s">
        <v>3744</v>
      </c>
      <c r="G1603" s="6">
        <v>44384.470034722217</v>
      </c>
      <c r="H1603" t="s">
        <v>25</v>
      </c>
      <c r="I1603" t="s">
        <v>26</v>
      </c>
      <c r="J1603" t="s">
        <v>3745</v>
      </c>
      <c r="K1603" t="s">
        <v>124</v>
      </c>
      <c r="M1603" t="s">
        <v>29</v>
      </c>
      <c r="N1603" t="s">
        <v>3771</v>
      </c>
      <c r="P1603" s="7" t="str">
        <f>HYPERLINK("https://collectormobile.dot.state.oh.us/arcgis/rest/services/ADAROW/ADA_ROW_Inventory_Image_Viewer/MapServer/3/176002/attachments/", "Photo Link")</f>
        <v>Photo Link</v>
      </c>
      <c r="Q1603" s="7" t="str">
        <f>HYPERLINK("http://data.mapchannels.com/dualmaps6/map.htm?lat=41.573689&amp;lng=-84.011644", "Map Channel Link")</f>
        <v>Map Channel Link</v>
      </c>
    </row>
    <row r="1604" spans="1:17" hidden="1" x14ac:dyDescent="0.25">
      <c r="A1604" t="s">
        <v>3734</v>
      </c>
      <c r="B1604" t="s">
        <v>3735</v>
      </c>
      <c r="C1604" t="s">
        <v>3747</v>
      </c>
      <c r="D1604">
        <v>19.835999999999999</v>
      </c>
      <c r="E1604" t="s">
        <v>3772</v>
      </c>
      <c r="F1604" t="s">
        <v>3744</v>
      </c>
      <c r="G1604" s="6">
        <v>44384.470034722217</v>
      </c>
      <c r="H1604" t="s">
        <v>25</v>
      </c>
      <c r="I1604" t="s">
        <v>26</v>
      </c>
      <c r="J1604" t="s">
        <v>3745</v>
      </c>
      <c r="K1604" t="s">
        <v>124</v>
      </c>
      <c r="M1604" t="s">
        <v>29</v>
      </c>
      <c r="N1604" t="s">
        <v>3773</v>
      </c>
      <c r="P1604" s="7" t="str">
        <f>HYPERLINK("https://collectormobile.dot.state.oh.us/arcgis/rest/services/ADAROW/ADA_ROW_Inventory_Image_Viewer/MapServer/3/175566/attachments/", "Photo Link")</f>
        <v>Photo Link</v>
      </c>
      <c r="Q1604" s="7" t="str">
        <f>HYPERLINK("http://data.mapchannels.com/dualmaps6/map.htm?lat=41.573829&amp;lng=-84.003763", "Map Channel Link")</f>
        <v>Map Channel Link</v>
      </c>
    </row>
    <row r="1605" spans="1:17" hidden="1" x14ac:dyDescent="0.25">
      <c r="A1605" t="s">
        <v>3734</v>
      </c>
      <c r="B1605" t="s">
        <v>3735</v>
      </c>
      <c r="C1605" t="s">
        <v>3747</v>
      </c>
      <c r="D1605">
        <v>19.847999999999999</v>
      </c>
      <c r="E1605" t="s">
        <v>3774</v>
      </c>
      <c r="F1605" t="s">
        <v>3744</v>
      </c>
      <c r="G1605" s="6">
        <v>44384.470034722217</v>
      </c>
      <c r="H1605" t="s">
        <v>25</v>
      </c>
      <c r="I1605" t="s">
        <v>26</v>
      </c>
      <c r="J1605" t="s">
        <v>3745</v>
      </c>
      <c r="K1605" t="s">
        <v>28</v>
      </c>
      <c r="M1605" t="s">
        <v>29</v>
      </c>
      <c r="N1605" t="s">
        <v>210</v>
      </c>
      <c r="P1605" s="7" t="str">
        <f>HYPERLINK("https://collectormobile.dot.state.oh.us/arcgis/rest/services/ADAROW/ADA_ROW_Inventory_Image_Viewer/MapServer/3/175565/attachments/", "Photo Link")</f>
        <v>Photo Link</v>
      </c>
      <c r="Q1605" s="7" t="str">
        <f>HYPERLINK("http://data.mapchannels.com/dualmaps6/map.htm?lat=41.573855&amp;lng=-84.003543", "Map Channel Link")</f>
        <v>Map Channel Link</v>
      </c>
    </row>
    <row r="1606" spans="1:17" hidden="1" x14ac:dyDescent="0.25">
      <c r="A1606" t="s">
        <v>3734</v>
      </c>
      <c r="B1606" t="s">
        <v>3735</v>
      </c>
      <c r="C1606" t="s">
        <v>3747</v>
      </c>
      <c r="D1606">
        <v>19.966999999999999</v>
      </c>
      <c r="E1606" t="s">
        <v>3775</v>
      </c>
      <c r="F1606" t="s">
        <v>3744</v>
      </c>
      <c r="G1606" s="6">
        <v>44384.470034722217</v>
      </c>
      <c r="H1606" t="s">
        <v>25</v>
      </c>
      <c r="I1606" t="s">
        <v>26</v>
      </c>
      <c r="J1606" t="s">
        <v>3745</v>
      </c>
      <c r="K1606" t="s">
        <v>124</v>
      </c>
      <c r="M1606" t="s">
        <v>29</v>
      </c>
      <c r="N1606" t="s">
        <v>193</v>
      </c>
      <c r="P1606" s="7" t="str">
        <f>HYPERLINK("https://collectormobile.dot.state.oh.us/arcgis/rest/services/ADAROW/ADA_ROW_Inventory_Image_Viewer/MapServer/3/176026/attachments/", "Photo Link")</f>
        <v>Photo Link</v>
      </c>
      <c r="Q1606" s="7" t="str">
        <f>HYPERLINK("http://data.mapchannels.com/dualmaps6/map.htm?lat=41.574011&amp;lng=-84.001230", "Map Channel Link")</f>
        <v>Map Channel Link</v>
      </c>
    </row>
    <row r="1607" spans="1:17" hidden="1" x14ac:dyDescent="0.25">
      <c r="A1607" t="s">
        <v>3734</v>
      </c>
      <c r="B1607" t="s">
        <v>3735</v>
      </c>
      <c r="C1607" t="s">
        <v>3747</v>
      </c>
      <c r="D1607">
        <v>20.048999999999999</v>
      </c>
      <c r="E1607" t="s">
        <v>3776</v>
      </c>
      <c r="F1607" t="s">
        <v>3744</v>
      </c>
      <c r="G1607" s="6">
        <v>44384.470034722217</v>
      </c>
      <c r="H1607" t="s">
        <v>25</v>
      </c>
      <c r="I1607" t="s">
        <v>26</v>
      </c>
      <c r="J1607" t="s">
        <v>3745</v>
      </c>
      <c r="K1607" t="s">
        <v>124</v>
      </c>
      <c r="M1607" t="s">
        <v>29</v>
      </c>
      <c r="N1607" t="s">
        <v>193</v>
      </c>
      <c r="O1607" t="s">
        <v>3777</v>
      </c>
      <c r="P1607" s="7" t="str">
        <f>HYPERLINK("https://collectormobile.dot.state.oh.us/arcgis/rest/services/ADAROW/ADA_ROW_Inventory_Image_Viewer/MapServer/3/176016/attachments/", "Photo Link")</f>
        <v>Photo Link</v>
      </c>
      <c r="Q1607" s="7" t="str">
        <f>HYPERLINK("http://data.mapchannels.com/dualmaps6/map.htm?lat=41.573929&amp;lng=-83.999644", "Map Channel Link")</f>
        <v>Map Channel Link</v>
      </c>
    </row>
    <row r="1608" spans="1:17" hidden="1" x14ac:dyDescent="0.25">
      <c r="A1608" t="s">
        <v>3734</v>
      </c>
      <c r="B1608" t="s">
        <v>3735</v>
      </c>
      <c r="C1608" t="s">
        <v>3747</v>
      </c>
      <c r="D1608">
        <v>20.05</v>
      </c>
      <c r="E1608" t="s">
        <v>3778</v>
      </c>
      <c r="F1608" t="s">
        <v>3744</v>
      </c>
      <c r="G1608" s="6">
        <v>44384.470034722217</v>
      </c>
      <c r="H1608" t="s">
        <v>25</v>
      </c>
      <c r="I1608" t="s">
        <v>26</v>
      </c>
      <c r="J1608" t="s">
        <v>3745</v>
      </c>
      <c r="K1608" t="s">
        <v>124</v>
      </c>
      <c r="M1608" t="s">
        <v>29</v>
      </c>
      <c r="N1608" t="s">
        <v>193</v>
      </c>
      <c r="O1608" t="s">
        <v>3779</v>
      </c>
      <c r="P1608" s="7" t="str">
        <f>HYPERLINK("https://collectormobile.dot.state.oh.us/arcgis/rest/services/ADAROW/ADA_ROW_Inventory_Image_Viewer/MapServer/3/176025/attachments/", "Photo Link")</f>
        <v>Photo Link</v>
      </c>
      <c r="Q1608" s="7" t="str">
        <f>HYPERLINK("http://data.mapchannels.com/dualmaps6/map.htm?lat=41.574045&amp;lng=-83.999643", "Map Channel Link")</f>
        <v>Map Channel Link</v>
      </c>
    </row>
    <row r="1609" spans="1:17" hidden="1" x14ac:dyDescent="0.25">
      <c r="A1609" t="s">
        <v>3734</v>
      </c>
      <c r="B1609" t="s">
        <v>3735</v>
      </c>
      <c r="C1609" t="s">
        <v>840</v>
      </c>
      <c r="D1609">
        <v>8.9999999999999993E-3</v>
      </c>
      <c r="E1609" t="s">
        <v>3780</v>
      </c>
      <c r="F1609" t="s">
        <v>3755</v>
      </c>
      <c r="G1609" s="6">
        <v>43318.607233796298</v>
      </c>
      <c r="H1609" t="s">
        <v>25</v>
      </c>
      <c r="I1609" t="s">
        <v>44</v>
      </c>
      <c r="J1609"/>
      <c r="K1609" t="s">
        <v>28</v>
      </c>
      <c r="M1609" t="s">
        <v>29</v>
      </c>
      <c r="N1609" t="s">
        <v>68</v>
      </c>
      <c r="P1609" s="7" t="str">
        <f>HYPERLINK("https://collectormobile.dot.state.oh.us/arcgis/rest/services/ADAROW/ADA_ROW_Inventory_Image_Viewer/MapServer/3/27/attachments/", "Photo Link")</f>
        <v>Photo Link</v>
      </c>
      <c r="Q1609" s="7" t="str">
        <f>HYPERLINK("http://data.mapchannels.com/dualmaps6/map.htm?lat=41.572443&amp;lng=-84.306966", "Map Channel Link")</f>
        <v>Map Channel Link</v>
      </c>
    </row>
    <row r="1610" spans="1:17" hidden="1" x14ac:dyDescent="0.25">
      <c r="A1610" t="s">
        <v>3734</v>
      </c>
      <c r="B1610" t="s">
        <v>3735</v>
      </c>
      <c r="C1610" t="s">
        <v>1591</v>
      </c>
      <c r="D1610">
        <v>5.0000000000000001E-3</v>
      </c>
      <c r="E1610" t="s">
        <v>3781</v>
      </c>
      <c r="F1610" t="s">
        <v>3737</v>
      </c>
      <c r="G1610" s="6">
        <v>45268.652187500003</v>
      </c>
      <c r="H1610" t="s">
        <v>25</v>
      </c>
      <c r="I1610" t="s">
        <v>44</v>
      </c>
      <c r="J1610"/>
      <c r="K1610" t="s">
        <v>124</v>
      </c>
      <c r="M1610" t="s">
        <v>29</v>
      </c>
      <c r="N1610" t="s">
        <v>193</v>
      </c>
      <c r="P1610" s="7" t="str">
        <f>HYPERLINK("https://collectormobile.dot.state.oh.us/arcgis/rest/services/ADAROW/ADA_ROW_Inventory_Image_Viewer/MapServer/3/617460/attachments/", "Photo Link")</f>
        <v>Photo Link</v>
      </c>
      <c r="Q1610" s="7" t="str">
        <f>HYPERLINK("http://data.mapchannels.com/dualmaps6/map.htm?lat=41.516054&amp;lng=-84.306219", "Map Channel Link")</f>
        <v>Map Channel Link</v>
      </c>
    </row>
    <row r="1611" spans="1:17" hidden="1" x14ac:dyDescent="0.25">
      <c r="A1611" t="s">
        <v>3734</v>
      </c>
      <c r="B1611" t="s">
        <v>3735</v>
      </c>
      <c r="C1611" t="s">
        <v>1591</v>
      </c>
      <c r="D1611">
        <v>6.0000000000000001E-3</v>
      </c>
      <c r="E1611" t="s">
        <v>3782</v>
      </c>
      <c r="F1611" t="s">
        <v>3783</v>
      </c>
      <c r="G1611" s="6">
        <v>45708.815312500003</v>
      </c>
      <c r="H1611" t="s">
        <v>25</v>
      </c>
      <c r="I1611" t="s">
        <v>44</v>
      </c>
      <c r="J1611"/>
      <c r="K1611" t="s">
        <v>124</v>
      </c>
      <c r="M1611" t="s">
        <v>29</v>
      </c>
      <c r="N1611" t="s">
        <v>374</v>
      </c>
      <c r="P1611" s="7" t="str">
        <f>HYPERLINK("https://collectormobile.dot.state.oh.us/arcgis/rest/services/ADAROW/ADA_ROW_Inventory_Image_Viewer/MapServer/3/617461/attachments/", "Photo Link")</f>
        <v>Photo Link</v>
      </c>
      <c r="Q1611" s="7" t="str">
        <f>HYPERLINK("http://data.mapchannels.com/dualmaps6/map.htm?lat=41.516189&amp;lng=-84.306200", "Map Channel Link")</f>
        <v>Map Channel Link</v>
      </c>
    </row>
    <row r="1612" spans="1:17" hidden="1" x14ac:dyDescent="0.25">
      <c r="A1612" t="s">
        <v>3734</v>
      </c>
      <c r="B1612" t="s">
        <v>3735</v>
      </c>
      <c r="C1612" t="s">
        <v>3548</v>
      </c>
      <c r="D1612">
        <v>5.0000000000000001E-3</v>
      </c>
      <c r="E1612" t="s">
        <v>3784</v>
      </c>
      <c r="F1612" t="s">
        <v>3737</v>
      </c>
      <c r="G1612" s="6">
        <v>45268.646840277783</v>
      </c>
      <c r="H1612" t="s">
        <v>25</v>
      </c>
      <c r="I1612" t="s">
        <v>44</v>
      </c>
      <c r="J1612"/>
      <c r="K1612" t="s">
        <v>124</v>
      </c>
      <c r="M1612" t="s">
        <v>29</v>
      </c>
      <c r="N1612" t="s">
        <v>125</v>
      </c>
      <c r="P1612" s="7" t="str">
        <f>HYPERLINK("https://collectormobile.dot.state.oh.us/arcgis/rest/services/ADAROW/ADA_ROW_Inventory_Image_Viewer/MapServer/3/617458/attachments/", "Photo Link")</f>
        <v>Photo Link</v>
      </c>
      <c r="Q1612" s="7" t="str">
        <f>HYPERLINK("http://data.mapchannels.com/dualmaps6/map.htm?lat=41.515242&amp;lng=-84.306222", "Map Channel Link")</f>
        <v>Map Channel Link</v>
      </c>
    </row>
    <row r="1613" spans="1:17" hidden="1" x14ac:dyDescent="0.25">
      <c r="A1613" t="s">
        <v>3734</v>
      </c>
      <c r="B1613" t="s">
        <v>3735</v>
      </c>
      <c r="C1613" t="s">
        <v>3553</v>
      </c>
      <c r="D1613">
        <v>0.79400000000000004</v>
      </c>
      <c r="E1613" t="s">
        <v>3785</v>
      </c>
      <c r="F1613" t="s">
        <v>3737</v>
      </c>
      <c r="G1613" s="6">
        <v>45187.774953703702</v>
      </c>
      <c r="H1613" t="s">
        <v>25</v>
      </c>
      <c r="I1613" t="s">
        <v>44</v>
      </c>
      <c r="J1613"/>
      <c r="K1613"/>
      <c r="M1613" t="s">
        <v>29</v>
      </c>
      <c r="N1613" t="s">
        <v>200</v>
      </c>
      <c r="P1613" s="7" t="str">
        <f>HYPERLINK("https://collectormobile.dot.state.oh.us/arcgis/rest/services/ADAROW/ADA_ROW_Inventory_Image_Viewer/MapServer/3/585803/attachments/", "Photo Link")</f>
        <v>Photo Link</v>
      </c>
      <c r="Q1613" s="7" t="str">
        <f>HYPERLINK("http://data.mapchannels.com/dualmaps6/map.htm?lat=41.588149&amp;lng=-83.890588", "Map Channel Link")</f>
        <v>Map Channel Link</v>
      </c>
    </row>
    <row r="1614" spans="1:17" hidden="1" x14ac:dyDescent="0.25">
      <c r="A1614" t="s">
        <v>3734</v>
      </c>
      <c r="B1614" t="s">
        <v>3735</v>
      </c>
      <c r="C1614" t="s">
        <v>3553</v>
      </c>
      <c r="D1614">
        <v>10.01</v>
      </c>
      <c r="E1614" t="s">
        <v>3786</v>
      </c>
      <c r="F1614" t="s">
        <v>3737</v>
      </c>
      <c r="G1614" s="6">
        <v>45076.606863425928</v>
      </c>
      <c r="H1614" t="s">
        <v>25</v>
      </c>
      <c r="I1614" t="s">
        <v>44</v>
      </c>
      <c r="J1614"/>
      <c r="K1614" t="s">
        <v>38</v>
      </c>
      <c r="M1614" t="s">
        <v>29</v>
      </c>
      <c r="N1614" t="s">
        <v>39</v>
      </c>
      <c r="P1614" s="7" t="str">
        <f>HYPERLINK("https://collectormobile.dot.state.oh.us/arcgis/rest/services/ADAROW/ADA_ROW_Inventory_Image_Viewer/MapServer/3/551124/attachments/", "Photo Link")</f>
        <v>Photo Link</v>
      </c>
      <c r="Q1614" s="7" t="str">
        <f>HYPERLINK("http://data.mapchannels.com/dualmaps6/map.htm?lat=41.709155&amp;lng=-83.913669", "Map Channel Link")</f>
        <v>Map Channel Link</v>
      </c>
    </row>
    <row r="1615" spans="1:17" hidden="1" x14ac:dyDescent="0.25">
      <c r="A1615" t="s">
        <v>3734</v>
      </c>
      <c r="B1615" t="s">
        <v>3735</v>
      </c>
      <c r="C1615" t="s">
        <v>3553</v>
      </c>
      <c r="D1615">
        <v>10.041</v>
      </c>
      <c r="E1615" t="s">
        <v>3787</v>
      </c>
      <c r="F1615" t="s">
        <v>3737</v>
      </c>
      <c r="G1615" s="6">
        <v>45076.599363425928</v>
      </c>
      <c r="H1615" t="s">
        <v>25</v>
      </c>
      <c r="I1615" t="s">
        <v>44</v>
      </c>
      <c r="J1615"/>
      <c r="K1615" t="s">
        <v>124</v>
      </c>
      <c r="M1615" t="s">
        <v>29</v>
      </c>
      <c r="N1615" t="s">
        <v>374</v>
      </c>
      <c r="P1615" s="7" t="str">
        <f>HYPERLINK("https://collectormobile.dot.state.oh.us/arcgis/rest/services/ADAROW/ADA_ROW_Inventory_Image_Viewer/MapServer/3/549416/attachments/", "Photo Link")</f>
        <v>Photo Link</v>
      </c>
      <c r="Q1615" s="7" t="str">
        <f>HYPERLINK("http://data.mapchannels.com/dualmaps6/map.htm?lat=41.709618&amp;lng=-83.913832", "Map Channel Link")</f>
        <v>Map Channel Link</v>
      </c>
    </row>
    <row r="1616" spans="1:17" hidden="1" x14ac:dyDescent="0.25">
      <c r="A1616" t="s">
        <v>3734</v>
      </c>
      <c r="B1616" t="s">
        <v>3735</v>
      </c>
      <c r="C1616" t="s">
        <v>3553</v>
      </c>
      <c r="D1616">
        <v>10.045</v>
      </c>
      <c r="E1616" t="s">
        <v>3788</v>
      </c>
      <c r="F1616" t="s">
        <v>3737</v>
      </c>
      <c r="G1616" s="6">
        <v>45076.600856481477</v>
      </c>
      <c r="H1616" t="s">
        <v>25</v>
      </c>
      <c r="I1616" t="s">
        <v>44</v>
      </c>
      <c r="J1616"/>
      <c r="K1616" t="s">
        <v>124</v>
      </c>
      <c r="M1616" t="s">
        <v>29</v>
      </c>
      <c r="N1616" t="s">
        <v>193</v>
      </c>
      <c r="P1616" s="7" t="str">
        <f>HYPERLINK("https://collectormobile.dot.state.oh.us/arcgis/rest/services/ADAROW/ADA_ROW_Inventory_Image_Viewer/MapServer/3/549417/attachments/", "Photo Link")</f>
        <v>Photo Link</v>
      </c>
      <c r="Q1616" s="7" t="str">
        <f>HYPERLINK("http://data.mapchannels.com/dualmaps6/map.htm?lat=41.709671&amp;lng=-83.913694", "Map Channel Link")</f>
        <v>Map Channel Link</v>
      </c>
    </row>
    <row r="1617" spans="1:17" hidden="1" x14ac:dyDescent="0.25">
      <c r="A1617" t="s">
        <v>3734</v>
      </c>
      <c r="B1617" t="s">
        <v>3735</v>
      </c>
      <c r="C1617" t="s">
        <v>3553</v>
      </c>
      <c r="D1617">
        <v>10.057</v>
      </c>
      <c r="E1617" t="s">
        <v>3789</v>
      </c>
      <c r="F1617" t="s">
        <v>3737</v>
      </c>
      <c r="G1617" s="6">
        <v>45076.602500000001</v>
      </c>
      <c r="H1617" t="s">
        <v>25</v>
      </c>
      <c r="I1617" t="s">
        <v>44</v>
      </c>
      <c r="J1617"/>
      <c r="K1617" t="s">
        <v>124</v>
      </c>
      <c r="M1617" t="s">
        <v>29</v>
      </c>
      <c r="N1617" t="s">
        <v>379</v>
      </c>
      <c r="P1617" s="7" t="str">
        <f>HYPERLINK("https://collectormobile.dot.state.oh.us/arcgis/rest/services/ADAROW/ADA_ROW_Inventory_Image_Viewer/MapServer/3/551122/attachments/", "Photo Link")</f>
        <v>Photo Link</v>
      </c>
      <c r="Q1617" s="7" t="str">
        <f>HYPERLINK("http://data.mapchannels.com/dualmaps6/map.htm?lat=41.709761&amp;lng=-83.913592", "Map Channel Link")</f>
        <v>Map Channel Link</v>
      </c>
    </row>
    <row r="1618" spans="1:17" hidden="1" x14ac:dyDescent="0.25">
      <c r="A1618" t="s">
        <v>3734</v>
      </c>
      <c r="B1618" t="s">
        <v>3735</v>
      </c>
      <c r="C1618" t="s">
        <v>3553</v>
      </c>
      <c r="D1618">
        <v>10.058</v>
      </c>
      <c r="E1618" t="s">
        <v>3790</v>
      </c>
      <c r="F1618" t="s">
        <v>3737</v>
      </c>
      <c r="G1618" s="6">
        <v>45076.603900462957</v>
      </c>
      <c r="H1618" t="s">
        <v>25</v>
      </c>
      <c r="I1618" t="s">
        <v>44</v>
      </c>
      <c r="J1618"/>
      <c r="K1618" t="s">
        <v>124</v>
      </c>
      <c r="M1618" t="s">
        <v>29</v>
      </c>
      <c r="N1618" t="s">
        <v>369</v>
      </c>
      <c r="P1618" s="7" t="str">
        <f>HYPERLINK("https://collectormobile.dot.state.oh.us/arcgis/rest/services/ADAROW/ADA_ROW_Inventory_Image_Viewer/MapServer/3/551123/attachments/", "Photo Link")</f>
        <v>Photo Link</v>
      </c>
      <c r="Q1618" s="7" t="str">
        <f>HYPERLINK("http://data.mapchannels.com/dualmaps6/map.htm?lat=41.709833&amp;lng=-83.913627", "Map Channel Link")</f>
        <v>Map Channel Link</v>
      </c>
    </row>
    <row r="1619" spans="1:17" hidden="1" x14ac:dyDescent="0.25">
      <c r="A1619" t="s">
        <v>3734</v>
      </c>
      <c r="B1619" t="s">
        <v>3735</v>
      </c>
      <c r="C1619" t="s">
        <v>3553</v>
      </c>
      <c r="D1619">
        <v>10.24</v>
      </c>
      <c r="E1619" t="s">
        <v>3791</v>
      </c>
      <c r="F1619" t="s">
        <v>3737</v>
      </c>
      <c r="G1619" s="6">
        <v>45076.630162037043</v>
      </c>
      <c r="H1619" t="s">
        <v>25</v>
      </c>
      <c r="I1619" t="s">
        <v>44</v>
      </c>
      <c r="J1619"/>
      <c r="K1619" t="s">
        <v>124</v>
      </c>
      <c r="M1619" t="s">
        <v>29</v>
      </c>
      <c r="N1619" t="s">
        <v>3609</v>
      </c>
      <c r="P1619" s="7" t="str">
        <f>HYPERLINK("https://collectormobile.dot.state.oh.us/arcgis/rest/services/ADAROW/ADA_ROW_Inventory_Image_Viewer/MapServer/3/549420/attachments/", "Photo Link")</f>
        <v>Photo Link</v>
      </c>
      <c r="Q1619" s="7" t="str">
        <f>HYPERLINK("http://data.mapchannels.com/dualmaps6/map.htm?lat=41.711126&amp;lng=-83.910581", "Map Channel Link")</f>
        <v>Map Channel Link</v>
      </c>
    </row>
    <row r="1620" spans="1:17" hidden="1" x14ac:dyDescent="0.25">
      <c r="A1620" t="s">
        <v>3734</v>
      </c>
      <c r="B1620" t="s">
        <v>3735</v>
      </c>
      <c r="C1620" t="s">
        <v>3553</v>
      </c>
      <c r="D1620">
        <v>10.24</v>
      </c>
      <c r="E1620" t="s">
        <v>3792</v>
      </c>
      <c r="F1620" t="s">
        <v>3737</v>
      </c>
      <c r="G1620" s="6">
        <v>45076.627372685187</v>
      </c>
      <c r="H1620" t="s">
        <v>25</v>
      </c>
      <c r="I1620" t="s">
        <v>44</v>
      </c>
      <c r="J1620"/>
      <c r="K1620" t="s">
        <v>124</v>
      </c>
      <c r="M1620" t="s">
        <v>29</v>
      </c>
      <c r="N1620" t="s">
        <v>3793</v>
      </c>
      <c r="P1620" s="7" t="str">
        <f>HYPERLINK("https://collectormobile.dot.state.oh.us/arcgis/rest/services/ADAROW/ADA_ROW_Inventory_Image_Viewer/MapServer/3/551126/attachments/", "Photo Link")</f>
        <v>Photo Link</v>
      </c>
      <c r="Q1620" s="7" t="str">
        <f>HYPERLINK("http://data.mapchannels.com/dualmaps6/map.htm?lat=41.711219&amp;lng=-83.910685", "Map Channel Link")</f>
        <v>Map Channel Link</v>
      </c>
    </row>
    <row r="1621" spans="1:17" hidden="1" x14ac:dyDescent="0.25">
      <c r="A1621" t="s">
        <v>3734</v>
      </c>
      <c r="B1621" t="s">
        <v>3735</v>
      </c>
      <c r="C1621" t="s">
        <v>3553</v>
      </c>
      <c r="D1621">
        <v>10.276999999999999</v>
      </c>
      <c r="E1621" t="s">
        <v>3794</v>
      </c>
      <c r="F1621" t="s">
        <v>3737</v>
      </c>
      <c r="G1621" s="6">
        <v>45076.649027777778</v>
      </c>
      <c r="H1621" t="s">
        <v>25</v>
      </c>
      <c r="I1621" t="s">
        <v>44</v>
      </c>
      <c r="J1621"/>
      <c r="K1621" t="s">
        <v>124</v>
      </c>
      <c r="M1621" t="s">
        <v>29</v>
      </c>
      <c r="N1621" t="s">
        <v>193</v>
      </c>
      <c r="P1621" s="7" t="str">
        <f>HYPERLINK("https://collectormobile.dot.state.oh.us/arcgis/rest/services/ADAROW/ADA_ROW_Inventory_Image_Viewer/MapServer/3/549425/attachments/", "Photo Link")</f>
        <v>Photo Link</v>
      </c>
      <c r="Q1621" s="7" t="str">
        <f>HYPERLINK("http://data.mapchannels.com/dualmaps6/map.htm?lat=41.711655&amp;lng=-83.910365", "Map Channel Link")</f>
        <v>Map Channel Link</v>
      </c>
    </row>
    <row r="1622" spans="1:17" hidden="1" x14ac:dyDescent="0.25">
      <c r="A1622" t="s">
        <v>3734</v>
      </c>
      <c r="B1622" t="s">
        <v>3735</v>
      </c>
      <c r="C1622" t="s">
        <v>3553</v>
      </c>
      <c r="D1622">
        <v>10.282999999999999</v>
      </c>
      <c r="E1622" t="s">
        <v>3795</v>
      </c>
      <c r="F1622" t="s">
        <v>3737</v>
      </c>
      <c r="G1622" s="6">
        <v>45076.644930555558</v>
      </c>
      <c r="H1622" t="s">
        <v>25</v>
      </c>
      <c r="I1622" t="s">
        <v>44</v>
      </c>
      <c r="J1622"/>
      <c r="K1622" t="s">
        <v>124</v>
      </c>
      <c r="M1622" t="s">
        <v>29</v>
      </c>
      <c r="N1622" t="s">
        <v>3771</v>
      </c>
      <c r="P1622" s="7" t="str">
        <f>HYPERLINK("https://collectormobile.dot.state.oh.us/arcgis/rest/services/ADAROW/ADA_ROW_Inventory_Image_Viewer/MapServer/3/551130/attachments/", "Photo Link")</f>
        <v>Photo Link</v>
      </c>
      <c r="Q1622" s="7" t="str">
        <f>HYPERLINK("http://data.mapchannels.com/dualmaps6/map.htm?lat=41.711809&amp;lng=-83.910207", "Map Channel Link")</f>
        <v>Map Channel Link</v>
      </c>
    </row>
    <row r="1623" spans="1:17" hidden="1" x14ac:dyDescent="0.25">
      <c r="A1623" t="s">
        <v>3734</v>
      </c>
      <c r="B1623" t="s">
        <v>3735</v>
      </c>
      <c r="C1623" t="s">
        <v>3553</v>
      </c>
      <c r="D1623">
        <v>10.289</v>
      </c>
      <c r="E1623" t="s">
        <v>3796</v>
      </c>
      <c r="F1623" t="s">
        <v>3737</v>
      </c>
      <c r="G1623" s="6">
        <v>45076.643217592587</v>
      </c>
      <c r="H1623" t="s">
        <v>25</v>
      </c>
      <c r="I1623" t="s">
        <v>44</v>
      </c>
      <c r="J1623"/>
      <c r="K1623" t="s">
        <v>124</v>
      </c>
      <c r="M1623" t="s">
        <v>29</v>
      </c>
      <c r="N1623" t="s">
        <v>193</v>
      </c>
      <c r="P1623" s="7" t="str">
        <f>HYPERLINK("https://collectormobile.dot.state.oh.us/arcgis/rest/services/ADAROW/ADA_ROW_Inventory_Image_Viewer/MapServer/3/549423/attachments/", "Photo Link")</f>
        <v>Photo Link</v>
      </c>
      <c r="Q1623" s="7" t="str">
        <f>HYPERLINK("http://data.mapchannels.com/dualmaps6/map.htm?lat=41.711767&amp;lng=-83.910098", "Map Channel Link")</f>
        <v>Map Channel Link</v>
      </c>
    </row>
    <row r="1624" spans="1:17" hidden="1" x14ac:dyDescent="0.25">
      <c r="A1624" t="s">
        <v>3734</v>
      </c>
      <c r="B1624" t="s">
        <v>3735</v>
      </c>
      <c r="C1624" t="s">
        <v>3553</v>
      </c>
      <c r="D1624">
        <v>10.289</v>
      </c>
      <c r="E1624" t="s">
        <v>3797</v>
      </c>
      <c r="F1624" t="s">
        <v>3737</v>
      </c>
      <c r="G1624" s="6">
        <v>45076.640185185177</v>
      </c>
      <c r="H1624" t="s">
        <v>25</v>
      </c>
      <c r="I1624" t="s">
        <v>44</v>
      </c>
      <c r="J1624"/>
      <c r="K1624" t="s">
        <v>124</v>
      </c>
      <c r="M1624" t="s">
        <v>29</v>
      </c>
      <c r="N1624" t="s">
        <v>3798</v>
      </c>
      <c r="P1624" s="7" t="str">
        <f>HYPERLINK("https://collectormobile.dot.state.oh.us/arcgis/rest/services/ADAROW/ADA_ROW_Inventory_Image_Viewer/MapServer/3/551129/attachments/", "Photo Link")</f>
        <v>Photo Link</v>
      </c>
      <c r="Q1624" s="7" t="str">
        <f>HYPERLINK("http://data.mapchannels.com/dualmaps6/map.htm?lat=41.711624&amp;lng=-83.910167", "Map Channel Link")</f>
        <v>Map Channel Link</v>
      </c>
    </row>
    <row r="1625" spans="1:17" hidden="1" x14ac:dyDescent="0.25">
      <c r="A1625" t="s">
        <v>3734</v>
      </c>
      <c r="B1625" t="s">
        <v>3735</v>
      </c>
      <c r="C1625" t="s">
        <v>3553</v>
      </c>
      <c r="D1625">
        <v>10.29</v>
      </c>
      <c r="E1625" t="s">
        <v>3799</v>
      </c>
      <c r="F1625" t="s">
        <v>3737</v>
      </c>
      <c r="G1625" s="6">
        <v>45076.64162037037</v>
      </c>
      <c r="H1625" t="s">
        <v>25</v>
      </c>
      <c r="I1625" t="s">
        <v>44</v>
      </c>
      <c r="J1625"/>
      <c r="K1625" t="s">
        <v>124</v>
      </c>
      <c r="M1625" t="s">
        <v>29</v>
      </c>
      <c r="N1625" t="s">
        <v>379</v>
      </c>
      <c r="P1625" s="7" t="str">
        <f>HYPERLINK("https://collectormobile.dot.state.oh.us/arcgis/rest/services/ADAROW/ADA_ROW_Inventory_Image_Viewer/MapServer/3/549422/attachments/", "Photo Link")</f>
        <v>Photo Link</v>
      </c>
      <c r="Q1625" s="7" t="str">
        <f>HYPERLINK("http://data.mapchannels.com/dualmaps6/map.htm?lat=41.711753&amp;lng=-83.910087", "Map Channel Link")</f>
        <v>Map Channel Link</v>
      </c>
    </row>
    <row r="1626" spans="1:17" hidden="1" x14ac:dyDescent="0.25">
      <c r="A1626" t="s">
        <v>3734</v>
      </c>
      <c r="B1626" t="s">
        <v>3735</v>
      </c>
      <c r="C1626" t="s">
        <v>3553</v>
      </c>
      <c r="D1626">
        <v>10.337999999999999</v>
      </c>
      <c r="E1626" t="s">
        <v>3800</v>
      </c>
      <c r="F1626" t="s">
        <v>3737</v>
      </c>
      <c r="G1626" s="6">
        <v>45076.577037037037</v>
      </c>
      <c r="H1626" t="s">
        <v>25</v>
      </c>
      <c r="I1626" t="s">
        <v>44</v>
      </c>
      <c r="J1626"/>
      <c r="K1626" t="s">
        <v>124</v>
      </c>
      <c r="M1626" t="s">
        <v>29</v>
      </c>
      <c r="N1626" t="s">
        <v>128</v>
      </c>
      <c r="P1626" s="7" t="str">
        <f>HYPERLINK("https://collectormobile.dot.state.oh.us/arcgis/rest/services/ADAROW/ADA_ROW_Inventory_Image_Viewer/MapServer/3/551117/attachments/", "Photo Link")</f>
        <v>Photo Link</v>
      </c>
      <c r="Q1626" s="7" t="str">
        <f>HYPERLINK("http://data.mapchannels.com/dualmaps6/map.htm?lat=41.711541&amp;lng=-83.909207", "Map Channel Link")</f>
        <v>Map Channel Link</v>
      </c>
    </row>
    <row r="1627" spans="1:17" hidden="1" x14ac:dyDescent="0.25">
      <c r="A1627" t="s">
        <v>3734</v>
      </c>
      <c r="B1627" t="s">
        <v>3735</v>
      </c>
      <c r="C1627" t="s">
        <v>3553</v>
      </c>
      <c r="D1627">
        <v>10.377000000000001</v>
      </c>
      <c r="E1627" t="s">
        <v>3801</v>
      </c>
      <c r="F1627" t="s">
        <v>3737</v>
      </c>
      <c r="G1627" s="6">
        <v>45076.574004629627</v>
      </c>
      <c r="H1627" t="s">
        <v>25</v>
      </c>
      <c r="I1627" t="s">
        <v>44</v>
      </c>
      <c r="J1627"/>
      <c r="K1627" t="s">
        <v>124</v>
      </c>
      <c r="M1627" t="s">
        <v>29</v>
      </c>
      <c r="N1627" t="s">
        <v>193</v>
      </c>
      <c r="P1627" s="7" t="str">
        <f>HYPERLINK("https://collectormobile.dot.state.oh.us/arcgis/rest/services/ADAROW/ADA_ROW_Inventory_Image_Viewer/MapServer/3/549413/attachments/", "Photo Link")</f>
        <v>Photo Link</v>
      </c>
      <c r="Q1627" s="7" t="str">
        <f>HYPERLINK("http://data.mapchannels.com/dualmaps6/map.htm?lat=41.711452&amp;lng=-83.908473", "Map Channel Link")</f>
        <v>Map Channel Link</v>
      </c>
    </row>
    <row r="1628" spans="1:17" hidden="1" x14ac:dyDescent="0.25">
      <c r="A1628" t="s">
        <v>3734</v>
      </c>
      <c r="B1628" t="s">
        <v>3735</v>
      </c>
      <c r="C1628" t="s">
        <v>3553</v>
      </c>
      <c r="D1628">
        <v>10.840999999999999</v>
      </c>
      <c r="E1628" t="s">
        <v>3802</v>
      </c>
      <c r="F1628" t="s">
        <v>3737</v>
      </c>
      <c r="G1628" s="6">
        <v>45076.563321759262</v>
      </c>
      <c r="H1628" t="s">
        <v>25</v>
      </c>
      <c r="I1628" t="s">
        <v>44</v>
      </c>
      <c r="J1628"/>
      <c r="K1628" t="s">
        <v>124</v>
      </c>
      <c r="M1628" t="s">
        <v>29</v>
      </c>
      <c r="N1628" t="s">
        <v>3798</v>
      </c>
      <c r="P1628" s="7" t="str">
        <f>HYPERLINK("https://collectormobile.dot.state.oh.us/arcgis/rest/services/ADAROW/ADA_ROW_Inventory_Image_Viewer/MapServer/3/549410/attachments/", "Photo Link")</f>
        <v>Photo Link</v>
      </c>
      <c r="Q1628" s="7" t="str">
        <f>HYPERLINK("http://data.mapchannels.com/dualmaps6/map.htm?lat=41.712293&amp;lng=-83.899570", "Map Channel Link")</f>
        <v>Map Channel Link</v>
      </c>
    </row>
    <row r="1629" spans="1:17" hidden="1" x14ac:dyDescent="0.25">
      <c r="A1629" t="s">
        <v>3734</v>
      </c>
      <c r="B1629" t="s">
        <v>3735</v>
      </c>
      <c r="C1629" t="s">
        <v>3553</v>
      </c>
      <c r="D1629">
        <v>10.856</v>
      </c>
      <c r="E1629" t="s">
        <v>3803</v>
      </c>
      <c r="F1629" t="s">
        <v>3737</v>
      </c>
      <c r="G1629" s="6">
        <v>45076.559479166674</v>
      </c>
      <c r="H1629" t="s">
        <v>25</v>
      </c>
      <c r="I1629" t="s">
        <v>44</v>
      </c>
      <c r="J1629"/>
      <c r="K1629" t="s">
        <v>124</v>
      </c>
      <c r="M1629" t="s">
        <v>29</v>
      </c>
      <c r="N1629" t="s">
        <v>128</v>
      </c>
      <c r="P1629" s="7" t="str">
        <f>HYPERLINK("https://collectormobile.dot.state.oh.us/arcgis/rest/services/ADAROW/ADA_ROW_Inventory_Image_Viewer/MapServer/3/551115/attachments/", "Photo Link")</f>
        <v>Photo Link</v>
      </c>
      <c r="Q1629" s="7" t="str">
        <f>HYPERLINK("http://data.mapchannels.com/dualmaps6/map.htm?lat=41.712426&amp;lng=-83.899478", "Map Channel Link")</f>
        <v>Map Channel Link</v>
      </c>
    </row>
    <row r="1630" spans="1:17" hidden="1" x14ac:dyDescent="0.25">
      <c r="A1630" t="s">
        <v>3734</v>
      </c>
      <c r="B1630" t="s">
        <v>3735</v>
      </c>
      <c r="C1630" t="s">
        <v>3553</v>
      </c>
      <c r="D1630">
        <v>10.861000000000001</v>
      </c>
      <c r="E1630" t="s">
        <v>3804</v>
      </c>
      <c r="F1630" t="s">
        <v>3737</v>
      </c>
      <c r="G1630" s="6">
        <v>45203.615405092591</v>
      </c>
      <c r="H1630" t="s">
        <v>25</v>
      </c>
      <c r="I1630" t="s">
        <v>44</v>
      </c>
      <c r="J1630"/>
      <c r="K1630" t="s">
        <v>28</v>
      </c>
      <c r="M1630" t="s">
        <v>29</v>
      </c>
      <c r="N1630" t="s">
        <v>68</v>
      </c>
      <c r="P1630" s="7" t="str">
        <f>HYPERLINK("https://collectormobile.dot.state.oh.us/arcgis/rest/services/ADAROW/ADA_ROW_Inventory_Image_Viewer/MapServer/3/549408/attachments/", "Photo Link")</f>
        <v>Photo Link</v>
      </c>
      <c r="Q1630" s="7" t="str">
        <f>HYPERLINK("http://data.mapchannels.com/dualmaps6/map.htm?lat=41.712506&amp;lng=-83.899297", "Map Channel Link")</f>
        <v>Map Channel Link</v>
      </c>
    </row>
    <row r="1631" spans="1:17" hidden="1" x14ac:dyDescent="0.25">
      <c r="A1631" t="s">
        <v>3734</v>
      </c>
      <c r="B1631" t="s">
        <v>3735</v>
      </c>
      <c r="C1631" t="s">
        <v>120</v>
      </c>
      <c r="D1631">
        <v>2.0419999999999998</v>
      </c>
      <c r="E1631" t="s">
        <v>3805</v>
      </c>
      <c r="F1631" t="s">
        <v>3783</v>
      </c>
      <c r="G1631" s="6">
        <v>45708.815312500003</v>
      </c>
      <c r="H1631" t="s">
        <v>25</v>
      </c>
      <c r="I1631" t="s">
        <v>44</v>
      </c>
      <c r="J1631"/>
      <c r="K1631" t="s">
        <v>124</v>
      </c>
      <c r="M1631" t="s">
        <v>29</v>
      </c>
      <c r="N1631" t="s">
        <v>366</v>
      </c>
      <c r="P1631" s="7" t="str">
        <f>HYPERLINK("https://collectormobile.dot.state.oh.us/arcgis/rest/services/ADAROW/ADA_ROW_Inventory_Image_Viewer/MapServer/3/617459/attachments/", "Photo Link")</f>
        <v>Photo Link</v>
      </c>
      <c r="Q1631" s="7" t="str">
        <f>HYPERLINK("http://data.mapchannels.com/dualmaps6/map.htm?lat=41.515331&amp;lng=-84.306236", "Map Channel Link")</f>
        <v>Map Channel Link</v>
      </c>
    </row>
    <row r="1632" spans="1:17" hidden="1" x14ac:dyDescent="0.25">
      <c r="A1632" t="s">
        <v>3734</v>
      </c>
      <c r="B1632" t="s">
        <v>3735</v>
      </c>
      <c r="C1632" t="s">
        <v>120</v>
      </c>
      <c r="D1632">
        <v>13.641999999999999</v>
      </c>
      <c r="E1632" t="s">
        <v>3806</v>
      </c>
      <c r="F1632" t="s">
        <v>3737</v>
      </c>
      <c r="G1632" s="6">
        <v>45072.571458333332</v>
      </c>
      <c r="H1632" t="s">
        <v>25</v>
      </c>
      <c r="I1632" t="s">
        <v>44</v>
      </c>
      <c r="J1632"/>
      <c r="K1632" t="s">
        <v>124</v>
      </c>
      <c r="M1632" t="s">
        <v>29</v>
      </c>
      <c r="N1632" t="s">
        <v>369</v>
      </c>
      <c r="P1632" s="7" t="str">
        <f>HYPERLINK("https://collectormobile.dot.state.oh.us/arcgis/rest/services/ADAROW/ADA_ROW_Inventory_Image_Viewer/MapServer/3/549994/attachments/", "Photo Link")</f>
        <v>Photo Link</v>
      </c>
      <c r="Q1632" s="7" t="str">
        <f>HYPERLINK("http://data.mapchannels.com/dualmaps6/map.htm?lat=41.672269&amp;lng=-84.327400", "Map Channel Link")</f>
        <v>Map Channel Link</v>
      </c>
    </row>
    <row r="1633" spans="1:17" hidden="1" x14ac:dyDescent="0.25">
      <c r="A1633" t="s">
        <v>3734</v>
      </c>
      <c r="B1633" t="s">
        <v>3735</v>
      </c>
      <c r="C1633" t="s">
        <v>3619</v>
      </c>
      <c r="D1633">
        <v>7.8E-2</v>
      </c>
      <c r="E1633" t="s">
        <v>3807</v>
      </c>
      <c r="F1633" t="s">
        <v>3744</v>
      </c>
      <c r="G1633" s="6">
        <v>44384.470034722217</v>
      </c>
      <c r="H1633" t="s">
        <v>25</v>
      </c>
      <c r="I1633" t="s">
        <v>26</v>
      </c>
      <c r="J1633" t="s">
        <v>3745</v>
      </c>
      <c r="K1633" t="s">
        <v>124</v>
      </c>
      <c r="M1633" t="s">
        <v>29</v>
      </c>
      <c r="N1633" t="s">
        <v>3808</v>
      </c>
      <c r="O1633"/>
      <c r="P1633" s="7" t="str">
        <f>HYPERLINK("https://collectormobile.dot.state.oh.us/arcgis/rest/services/ADAROW/ADA_ROW_Inventory_Image_Viewer/MapServer/3/176017/attachments/", "Photo Link")</f>
        <v>Photo Link</v>
      </c>
      <c r="Q1633" s="7" t="str">
        <f>HYPERLINK("http://data.mapchannels.com/dualmaps6/map.htm?lat=41.573920&amp;lng=-83.997950", "Map Channel Link")</f>
        <v>Map Channel Link</v>
      </c>
    </row>
    <row r="1634" spans="1:17" hidden="1" x14ac:dyDescent="0.25">
      <c r="A1634" t="s">
        <v>3734</v>
      </c>
      <c r="B1634" t="s">
        <v>3735</v>
      </c>
      <c r="C1634" t="s">
        <v>3619</v>
      </c>
      <c r="D1634">
        <v>7.8E-2</v>
      </c>
      <c r="E1634" t="s">
        <v>3809</v>
      </c>
      <c r="F1634" t="s">
        <v>3744</v>
      </c>
      <c r="G1634" s="6">
        <v>44384.470034722217</v>
      </c>
      <c r="H1634" t="s">
        <v>25</v>
      </c>
      <c r="I1634" t="s">
        <v>26</v>
      </c>
      <c r="J1634" t="s">
        <v>3745</v>
      </c>
      <c r="K1634" t="s">
        <v>124</v>
      </c>
      <c r="M1634" t="s">
        <v>29</v>
      </c>
      <c r="N1634" t="s">
        <v>193</v>
      </c>
      <c r="P1634" s="7" t="str">
        <f>HYPERLINK("https://collectormobile.dot.state.oh.us/arcgis/rest/services/ADAROW/ADA_ROW_Inventory_Image_Viewer/MapServer/3/176018/attachments/", "Photo Link")</f>
        <v>Photo Link</v>
      </c>
      <c r="Q1634" s="7" t="str">
        <f>HYPERLINK("http://data.mapchannels.com/dualmaps6/map.htm?lat=41.573911&amp;lng=-83.998124", "Map Channel Link")</f>
        <v>Map Channel Link</v>
      </c>
    </row>
    <row r="1635" spans="1:17" hidden="1" x14ac:dyDescent="0.25">
      <c r="A1635" t="s">
        <v>3734</v>
      </c>
      <c r="B1635" t="s">
        <v>3735</v>
      </c>
      <c r="C1635" t="s">
        <v>2349</v>
      </c>
      <c r="D1635">
        <v>5.95</v>
      </c>
      <c r="E1635" t="s">
        <v>3810</v>
      </c>
      <c r="F1635" t="s">
        <v>3744</v>
      </c>
      <c r="G1635" s="6">
        <v>44384.470034722217</v>
      </c>
      <c r="H1635" t="s">
        <v>25</v>
      </c>
      <c r="I1635" t="s">
        <v>26</v>
      </c>
      <c r="J1635" t="s">
        <v>3745</v>
      </c>
      <c r="K1635" t="s">
        <v>28</v>
      </c>
      <c r="M1635" t="s">
        <v>29</v>
      </c>
      <c r="N1635" t="s">
        <v>588</v>
      </c>
      <c r="O1635" t="s">
        <v>3811</v>
      </c>
      <c r="P1635" s="7" t="str">
        <f>HYPERLINK("https://collectormobile.dot.state.oh.us/arcgis/rest/services/ADAROW/ADA_ROW_Inventory_Image_Viewer/MapServer/3/175160/attachments/", "Photo Link")</f>
        <v>Photo Link</v>
      </c>
      <c r="Q1635" s="7" t="str">
        <f>HYPERLINK("http://data.mapchannels.com/dualmaps6/map.htm?lat=41.568136&amp;lng=-84.003741", "Map Channel Link")</f>
        <v>Map Channel Link</v>
      </c>
    </row>
    <row r="1636" spans="1:17" hidden="1" x14ac:dyDescent="0.25">
      <c r="A1636" t="s">
        <v>3734</v>
      </c>
      <c r="B1636" t="s">
        <v>3735</v>
      </c>
      <c r="C1636" t="s">
        <v>2349</v>
      </c>
      <c r="D1636">
        <v>6.2160000000000002</v>
      </c>
      <c r="E1636" t="s">
        <v>3812</v>
      </c>
      <c r="F1636" t="s">
        <v>3744</v>
      </c>
      <c r="G1636" s="6">
        <v>44384.470034722217</v>
      </c>
      <c r="H1636" t="s">
        <v>25</v>
      </c>
      <c r="I1636" t="s">
        <v>26</v>
      </c>
      <c r="J1636" t="s">
        <v>3745</v>
      </c>
      <c r="K1636" t="s">
        <v>28</v>
      </c>
      <c r="M1636" t="s">
        <v>29</v>
      </c>
      <c r="N1636" t="s">
        <v>843</v>
      </c>
      <c r="O1636" t="s">
        <v>3813</v>
      </c>
      <c r="P1636" s="7" t="str">
        <f>HYPERLINK("https://collectormobile.dot.state.oh.us/arcgis/rest/services/ADAROW/ADA_ROW_Inventory_Image_Viewer/MapServer/3/175996/attachments/", "Photo Link")</f>
        <v>Photo Link</v>
      </c>
      <c r="Q1636" s="7" t="str">
        <f>HYPERLINK("http://data.mapchannels.com/dualmaps6/map.htm?lat=41.571996&amp;lng=-84.003729", "Map Channel Link")</f>
        <v>Map Channel Link</v>
      </c>
    </row>
    <row r="1637" spans="1:17" hidden="1" x14ac:dyDescent="0.25">
      <c r="A1637" t="s">
        <v>3734</v>
      </c>
      <c r="B1637" t="s">
        <v>3735</v>
      </c>
      <c r="C1637" t="s">
        <v>2349</v>
      </c>
      <c r="D1637">
        <v>6.2169999999999996</v>
      </c>
      <c r="E1637" t="s">
        <v>3814</v>
      </c>
      <c r="F1637" t="s">
        <v>3744</v>
      </c>
      <c r="G1637" s="6">
        <v>44384.470034722217</v>
      </c>
      <c r="H1637" t="s">
        <v>25</v>
      </c>
      <c r="I1637" t="s">
        <v>26</v>
      </c>
      <c r="J1637" t="s">
        <v>3745</v>
      </c>
      <c r="K1637"/>
      <c r="M1637" t="s">
        <v>29</v>
      </c>
      <c r="N1637" t="s">
        <v>200</v>
      </c>
      <c r="P1637" s="7" t="str">
        <f>HYPERLINK("https://collectormobile.dot.state.oh.us/arcgis/rest/services/ADAROW/ADA_ROW_Inventory_Image_Viewer/MapServer/3/175559/attachments/", "Photo Link")</f>
        <v>Photo Link</v>
      </c>
      <c r="Q1637" s="7" t="str">
        <f>HYPERLINK("http://data.mapchannels.com/dualmaps6/map.htm?lat=41.572021&amp;lng=-84.003556", "Map Channel Link")</f>
        <v>Map Channel Link</v>
      </c>
    </row>
    <row r="1638" spans="1:17" hidden="1" x14ac:dyDescent="0.25">
      <c r="A1638" t="s">
        <v>3734</v>
      </c>
      <c r="B1638" t="s">
        <v>3735</v>
      </c>
      <c r="C1638" t="s">
        <v>2349</v>
      </c>
      <c r="D1638">
        <v>6.2279999999999998</v>
      </c>
      <c r="E1638" t="s">
        <v>3815</v>
      </c>
      <c r="F1638" t="s">
        <v>3744</v>
      </c>
      <c r="G1638" s="6">
        <v>44384.470034722217</v>
      </c>
      <c r="H1638" t="s">
        <v>25</v>
      </c>
      <c r="I1638" t="s">
        <v>26</v>
      </c>
      <c r="J1638" t="s">
        <v>3745</v>
      </c>
      <c r="K1638"/>
      <c r="M1638" t="s">
        <v>29</v>
      </c>
      <c r="N1638" t="s">
        <v>200</v>
      </c>
      <c r="P1638" s="7" t="str">
        <f>HYPERLINK("https://collectormobile.dot.state.oh.us/arcgis/rest/services/ADAROW/ADA_ROW_Inventory_Image_Viewer/MapServer/3/175561/attachments/", "Photo Link")</f>
        <v>Photo Link</v>
      </c>
      <c r="Q1638" s="7" t="str">
        <f>HYPERLINK("http://data.mapchannels.com/dualmaps6/map.htm?lat=41.572179&amp;lng=-84.003586", "Map Channel Link")</f>
        <v>Map Channel Link</v>
      </c>
    </row>
    <row r="1639" spans="1:17" hidden="1" x14ac:dyDescent="0.25">
      <c r="A1639" t="s">
        <v>3734</v>
      </c>
      <c r="B1639" t="s">
        <v>3735</v>
      </c>
      <c r="C1639" t="s">
        <v>2384</v>
      </c>
      <c r="D1639">
        <v>6.0000000000000001E-3</v>
      </c>
      <c r="E1639" t="s">
        <v>3816</v>
      </c>
      <c r="F1639" t="s">
        <v>3744</v>
      </c>
      <c r="G1639" s="6">
        <v>44384.470034722217</v>
      </c>
      <c r="H1639" t="s">
        <v>25</v>
      </c>
      <c r="I1639" t="s">
        <v>26</v>
      </c>
      <c r="J1639" t="s">
        <v>3745</v>
      </c>
      <c r="K1639" t="s">
        <v>28</v>
      </c>
      <c r="M1639" t="s">
        <v>29</v>
      </c>
      <c r="N1639" t="s">
        <v>60</v>
      </c>
      <c r="O1639" t="s">
        <v>3817</v>
      </c>
      <c r="P1639" s="7" t="str">
        <f>HYPERLINK("https://collectormobile.dot.state.oh.us/arcgis/rest/services/ADAROW/ADA_ROW_Inventory_Image_Viewer/MapServer/3/176023/attachments/", "Photo Link")</f>
        <v>Photo Link</v>
      </c>
      <c r="Q1639" s="7" t="str">
        <f>HYPERLINK("http://data.mapchannels.com/dualmaps6/map.htm?lat=41.574067&amp;lng=-84.000296", "Map Channel Link")</f>
        <v>Map Channel Link</v>
      </c>
    </row>
    <row r="1640" spans="1:17" hidden="1" x14ac:dyDescent="0.25">
      <c r="A1640" t="s">
        <v>3734</v>
      </c>
      <c r="B1640" t="s">
        <v>3735</v>
      </c>
      <c r="C1640" t="s">
        <v>2384</v>
      </c>
      <c r="D1640">
        <v>6.0000000000000001E-3</v>
      </c>
      <c r="E1640" t="s">
        <v>3818</v>
      </c>
      <c r="F1640" t="s">
        <v>3744</v>
      </c>
      <c r="G1640" s="6">
        <v>44384.470034722217</v>
      </c>
      <c r="H1640" t="s">
        <v>25</v>
      </c>
      <c r="I1640" t="s">
        <v>26</v>
      </c>
      <c r="J1640" t="s">
        <v>3745</v>
      </c>
      <c r="K1640" t="s">
        <v>28</v>
      </c>
      <c r="M1640" t="s">
        <v>29</v>
      </c>
      <c r="N1640" t="s">
        <v>1430</v>
      </c>
      <c r="O1640" t="s">
        <v>3819</v>
      </c>
      <c r="P1640" s="7" t="str">
        <f>HYPERLINK("https://collectormobile.dot.state.oh.us/arcgis/rest/services/ADAROW/ADA_ROW_Inventory_Image_Viewer/MapServer/3/176024/attachments/", "Photo Link")</f>
        <v>Photo Link</v>
      </c>
      <c r="Q1640" s="7" t="str">
        <f>HYPERLINK("http://data.mapchannels.com/dualmaps6/map.htm?lat=41.574062&amp;lng=-84.000392", "Map Channel Link")</f>
        <v>Map Channel Link</v>
      </c>
    </row>
    <row r="1641" spans="1:17" hidden="1" x14ac:dyDescent="0.25">
      <c r="A1641" t="s">
        <v>3734</v>
      </c>
      <c r="B1641" t="s">
        <v>3735</v>
      </c>
      <c r="C1641" t="s">
        <v>1374</v>
      </c>
      <c r="D1641">
        <v>5.0000000000000001E-3</v>
      </c>
      <c r="E1641" t="s">
        <v>3820</v>
      </c>
      <c r="F1641" t="s">
        <v>3744</v>
      </c>
      <c r="G1641" s="6">
        <v>44384.470034722217</v>
      </c>
      <c r="H1641" t="s">
        <v>25</v>
      </c>
      <c r="I1641" t="s">
        <v>26</v>
      </c>
      <c r="J1641" t="s">
        <v>3745</v>
      </c>
      <c r="K1641" t="s">
        <v>124</v>
      </c>
      <c r="M1641" t="s">
        <v>29</v>
      </c>
      <c r="N1641" t="s">
        <v>3821</v>
      </c>
      <c r="P1641" s="7" t="str">
        <f>HYPERLINK("https://collectormobile.dot.state.oh.us/arcgis/rest/services/ADAROW/ADA_ROW_Inventory_Image_Viewer/MapServer/3/175562/attachments/", "Photo Link")</f>
        <v>Photo Link</v>
      </c>
      <c r="Q1641" s="7" t="str">
        <f>HYPERLINK("http://data.mapchannels.com/dualmaps6/map.htm?lat=41.572643&amp;lng=-84.003548", "Map Channel Link")</f>
        <v>Map Channel Link</v>
      </c>
    </row>
    <row r="1642" spans="1:17" hidden="1" x14ac:dyDescent="0.25">
      <c r="A1642" t="s">
        <v>3734</v>
      </c>
      <c r="B1642" t="s">
        <v>3735</v>
      </c>
      <c r="C1642" t="s">
        <v>1374</v>
      </c>
      <c r="D1642">
        <v>5.0000000000000001E-3</v>
      </c>
      <c r="E1642" t="s">
        <v>3822</v>
      </c>
      <c r="F1642" t="s">
        <v>3744</v>
      </c>
      <c r="G1642" s="6">
        <v>44384.470034722217</v>
      </c>
      <c r="H1642" t="s">
        <v>25</v>
      </c>
      <c r="I1642" t="s">
        <v>26</v>
      </c>
      <c r="J1642" t="s">
        <v>3745</v>
      </c>
      <c r="K1642" t="s">
        <v>28</v>
      </c>
      <c r="M1642" t="s">
        <v>29</v>
      </c>
      <c r="N1642" t="s">
        <v>60</v>
      </c>
      <c r="P1642" s="7" t="str">
        <f>HYPERLINK("https://collectormobile.dot.state.oh.us/arcgis/rest/services/ADAROW/ADA_ROW_Inventory_Image_Viewer/MapServer/3/175563/attachments/", "Photo Link")</f>
        <v>Photo Link</v>
      </c>
      <c r="Q1642" s="7" t="str">
        <f>HYPERLINK("http://data.mapchannels.com/dualmaps6/map.htm?lat=41.572732&amp;lng=-84.003548", "Map Channel Link")</f>
        <v>Map Channel Link</v>
      </c>
    </row>
    <row r="1643" spans="1:17" hidden="1" x14ac:dyDescent="0.25">
      <c r="A1643" t="s">
        <v>3734</v>
      </c>
      <c r="B1643" t="s">
        <v>3735</v>
      </c>
      <c r="C1643" t="s">
        <v>3823</v>
      </c>
      <c r="D1643">
        <v>5.5709999999999997</v>
      </c>
      <c r="E1643" t="s">
        <v>3824</v>
      </c>
      <c r="F1643" t="s">
        <v>3737</v>
      </c>
      <c r="G1643" s="6">
        <v>45078.561006944437</v>
      </c>
      <c r="H1643" t="s">
        <v>25</v>
      </c>
      <c r="I1643" t="s">
        <v>44</v>
      </c>
      <c r="J1643" t="s">
        <v>3825</v>
      </c>
      <c r="K1643" t="s">
        <v>124</v>
      </c>
      <c r="M1643" t="s">
        <v>29</v>
      </c>
      <c r="N1643" t="s">
        <v>193</v>
      </c>
      <c r="P1643" s="7" t="str">
        <f>HYPERLINK("https://collectormobile.dot.state.oh.us/arcgis/rest/services/ADAROW/ADA_ROW_Inventory_Image_Viewer/MapServer/3/226931/attachments/", "Photo Link")</f>
        <v>Photo Link</v>
      </c>
      <c r="Q1643" s="7" t="str">
        <f>HYPERLINK("http://data.mapchannels.com/dualmaps6/map.htm?lat=41.699283&amp;lng=-84.070879", "Map Channel Link")</f>
        <v>Map Channel Link</v>
      </c>
    </row>
    <row r="1644" spans="1:17" hidden="1" x14ac:dyDescent="0.25">
      <c r="A1644" t="s">
        <v>3734</v>
      </c>
      <c r="B1644" t="s">
        <v>3735</v>
      </c>
      <c r="C1644" t="s">
        <v>3823</v>
      </c>
      <c r="D1644">
        <v>13.933</v>
      </c>
      <c r="E1644" t="s">
        <v>3826</v>
      </c>
      <c r="F1644" t="s">
        <v>3737</v>
      </c>
      <c r="G1644" s="6">
        <v>45076.593194444453</v>
      </c>
      <c r="H1644" t="s">
        <v>25</v>
      </c>
      <c r="I1644" t="s">
        <v>44</v>
      </c>
      <c r="J1644"/>
      <c r="K1644" t="s">
        <v>28</v>
      </c>
      <c r="M1644" t="s">
        <v>29</v>
      </c>
      <c r="N1644" t="s">
        <v>33</v>
      </c>
      <c r="P1644" s="7" t="str">
        <f>HYPERLINK("https://collectormobile.dot.state.oh.us/arcgis/rest/services/ADAROW/ADA_ROW_Inventory_Image_Viewer/MapServer/3/549415/attachments/", "Photo Link")</f>
        <v>Photo Link</v>
      </c>
      <c r="Q1644" s="7" t="str">
        <f>HYPERLINK("http://data.mapchannels.com/dualmaps6/map.htm?lat=41.712592&amp;lng=-83.913725", "Map Channel Link")</f>
        <v>Map Channel Link</v>
      </c>
    </row>
    <row r="1645" spans="1:17" hidden="1" x14ac:dyDescent="0.25">
      <c r="A1645" t="s">
        <v>3734</v>
      </c>
      <c r="B1645" t="s">
        <v>3735</v>
      </c>
      <c r="C1645" t="s">
        <v>3823</v>
      </c>
      <c r="D1645">
        <v>13.933</v>
      </c>
      <c r="E1645" t="s">
        <v>3827</v>
      </c>
      <c r="F1645" t="s">
        <v>3737</v>
      </c>
      <c r="G1645" s="6">
        <v>45076.594687500001</v>
      </c>
      <c r="H1645" t="s">
        <v>25</v>
      </c>
      <c r="I1645" t="s">
        <v>44</v>
      </c>
      <c r="J1645"/>
      <c r="K1645" t="s">
        <v>124</v>
      </c>
      <c r="M1645" t="s">
        <v>29</v>
      </c>
      <c r="N1645" t="s">
        <v>128</v>
      </c>
      <c r="P1645" s="7" t="str">
        <f>HYPERLINK("https://collectormobile.dot.state.oh.us/arcgis/rest/services/ADAROW/ADA_ROW_Inventory_Image_Viewer/MapServer/3/551121/attachments/", "Photo Link")</f>
        <v>Photo Link</v>
      </c>
      <c r="Q1645" s="7" t="str">
        <f>HYPERLINK("http://data.mapchannels.com/dualmaps6/map.htm?lat=41.712700&amp;lng=-83.913667", "Map Channel Link")</f>
        <v>Map Channel Link</v>
      </c>
    </row>
    <row r="1646" spans="1:17" hidden="1" x14ac:dyDescent="0.25">
      <c r="A1646" t="s">
        <v>3734</v>
      </c>
      <c r="B1646" t="s">
        <v>3735</v>
      </c>
      <c r="C1646" t="s">
        <v>3823</v>
      </c>
      <c r="D1646">
        <v>14.016999999999999</v>
      </c>
      <c r="E1646" t="s">
        <v>3828</v>
      </c>
      <c r="F1646" t="s">
        <v>3737</v>
      </c>
      <c r="G1646" s="6">
        <v>45076.656539351847</v>
      </c>
      <c r="H1646" t="s">
        <v>25</v>
      </c>
      <c r="I1646" t="s">
        <v>44</v>
      </c>
      <c r="J1646"/>
      <c r="K1646" t="s">
        <v>124</v>
      </c>
      <c r="M1646" t="s">
        <v>29</v>
      </c>
      <c r="N1646" t="s">
        <v>193</v>
      </c>
      <c r="P1646" s="7" t="str">
        <f>HYPERLINK("https://collectormobile.dot.state.oh.us/arcgis/rest/services/ADAROW/ADA_ROW_Inventory_Image_Viewer/MapServer/3/549426/attachments/", "Photo Link")</f>
        <v>Photo Link</v>
      </c>
      <c r="Q1646" s="7" t="str">
        <f>HYPERLINK("http://data.mapchannels.com/dualmaps6/map.htm?lat=41.712208&amp;lng=-83.912184", "Map Channel Link")</f>
        <v>Map Channel Link</v>
      </c>
    </row>
    <row r="1647" spans="1:17" hidden="1" x14ac:dyDescent="0.25">
      <c r="A1647" t="s">
        <v>3734</v>
      </c>
      <c r="B1647" t="s">
        <v>3735</v>
      </c>
      <c r="C1647" t="s">
        <v>3823</v>
      </c>
      <c r="D1647">
        <v>14.016999999999999</v>
      </c>
      <c r="E1647" t="s">
        <v>3829</v>
      </c>
      <c r="F1647" t="s">
        <v>3737</v>
      </c>
      <c r="G1647" s="6">
        <v>45076.65865740741</v>
      </c>
      <c r="H1647" t="s">
        <v>25</v>
      </c>
      <c r="I1647" t="s">
        <v>44</v>
      </c>
      <c r="J1647"/>
      <c r="K1647" t="s">
        <v>124</v>
      </c>
      <c r="M1647" t="s">
        <v>29</v>
      </c>
      <c r="N1647" t="s">
        <v>470</v>
      </c>
      <c r="P1647" s="7" t="str">
        <f>HYPERLINK("https://collectormobile.dot.state.oh.us/arcgis/rest/services/ADAROW/ADA_ROW_Inventory_Image_Viewer/MapServer/3/549427/attachments/", "Photo Link")</f>
        <v>Photo Link</v>
      </c>
      <c r="Q1647" s="7" t="str">
        <f>HYPERLINK("http://data.mapchannels.com/dualmaps6/map.htm?lat=41.712301&amp;lng=-83.912140", "Map Channel Link")</f>
        <v>Map Channel Link</v>
      </c>
    </row>
    <row r="1648" spans="1:17" hidden="1" x14ac:dyDescent="0.25">
      <c r="A1648" t="s">
        <v>3734</v>
      </c>
      <c r="B1648" t="s">
        <v>3735</v>
      </c>
      <c r="C1648" t="s">
        <v>3823</v>
      </c>
      <c r="D1648">
        <v>14.116</v>
      </c>
      <c r="E1648" t="s">
        <v>3830</v>
      </c>
      <c r="F1648" t="s">
        <v>3737</v>
      </c>
      <c r="G1648" s="6">
        <v>45076.648032407407</v>
      </c>
      <c r="H1648" t="s">
        <v>25</v>
      </c>
      <c r="I1648" t="s">
        <v>44</v>
      </c>
      <c r="J1648"/>
      <c r="K1648" t="s">
        <v>124</v>
      </c>
      <c r="M1648" t="s">
        <v>29</v>
      </c>
      <c r="N1648" t="s">
        <v>128</v>
      </c>
      <c r="P1648" s="7" t="str">
        <f>HYPERLINK("https://collectormobile.dot.state.oh.us/arcgis/rest/services/ADAROW/ADA_ROW_Inventory_Image_Viewer/MapServer/3/551131/attachments/", "Photo Link")</f>
        <v>Photo Link</v>
      </c>
      <c r="Q1648" s="7" t="str">
        <f>HYPERLINK("http://data.mapchannels.com/dualmaps6/map.htm?lat=41.711677&amp;lng=-83.910396", "Map Channel Link")</f>
        <v>Map Channel Link</v>
      </c>
    </row>
    <row r="1649" spans="1:17" hidden="1" x14ac:dyDescent="0.25">
      <c r="A1649" t="s">
        <v>3734</v>
      </c>
      <c r="B1649" t="s">
        <v>3735</v>
      </c>
      <c r="C1649" t="s">
        <v>3823</v>
      </c>
      <c r="D1649">
        <v>14.117000000000001</v>
      </c>
      <c r="E1649" t="s">
        <v>3831</v>
      </c>
      <c r="F1649" t="s">
        <v>3737</v>
      </c>
      <c r="G1649" s="6">
        <v>45076.646504629629</v>
      </c>
      <c r="H1649" t="s">
        <v>25</v>
      </c>
      <c r="I1649" t="s">
        <v>44</v>
      </c>
      <c r="J1649"/>
      <c r="K1649" t="s">
        <v>124</v>
      </c>
      <c r="M1649" t="s">
        <v>29</v>
      </c>
      <c r="N1649" t="s">
        <v>369</v>
      </c>
      <c r="P1649" s="7" t="str">
        <f>HYPERLINK("https://collectormobile.dot.state.oh.us/arcgis/rest/services/ADAROW/ADA_ROW_Inventory_Image_Viewer/MapServer/3/549424/attachments/", "Photo Link")</f>
        <v>Photo Link</v>
      </c>
      <c r="Q1649" s="7" t="str">
        <f>HYPERLINK("http://data.mapchannels.com/dualmaps6/map.htm?lat=41.711829&amp;lng=-83.910305", "Map Channel Link")</f>
        <v>Map Channel Link</v>
      </c>
    </row>
    <row r="1650" spans="1:17" hidden="1" x14ac:dyDescent="0.25">
      <c r="A1650" t="s">
        <v>3734</v>
      </c>
      <c r="B1650" t="s">
        <v>3735</v>
      </c>
      <c r="C1650" t="s">
        <v>3832</v>
      </c>
      <c r="D1650">
        <v>0.14199999999999999</v>
      </c>
      <c r="E1650" t="s">
        <v>3833</v>
      </c>
      <c r="F1650" t="s">
        <v>3744</v>
      </c>
      <c r="G1650" s="6">
        <v>44384.470034722217</v>
      </c>
      <c r="H1650" t="s">
        <v>25</v>
      </c>
      <c r="I1650" t="s">
        <v>26</v>
      </c>
      <c r="J1650" t="s">
        <v>3745</v>
      </c>
      <c r="K1650" t="s">
        <v>124</v>
      </c>
      <c r="M1650" t="s">
        <v>29</v>
      </c>
      <c r="N1650" t="s">
        <v>3834</v>
      </c>
      <c r="P1650" s="7" t="str">
        <f>HYPERLINK("https://collectormobile.dot.state.oh.us/arcgis/rest/services/ADAROW/ADA_ROW_Inventory_Image_Viewer/MapServer/3/176003/attachments/", "Photo Link")</f>
        <v>Photo Link</v>
      </c>
      <c r="Q1650" s="7" t="str">
        <f>HYPERLINK("http://data.mapchannels.com/dualmaps6/map.htm?lat=41.573683&amp;lng=-84.011497", "Map Channel Link")</f>
        <v>Map Channel Link</v>
      </c>
    </row>
    <row r="1651" spans="1:17" hidden="1" x14ac:dyDescent="0.25">
      <c r="A1651" t="s">
        <v>3734</v>
      </c>
      <c r="B1651" t="s">
        <v>3735</v>
      </c>
      <c r="C1651" t="s">
        <v>295</v>
      </c>
      <c r="D1651">
        <v>0.32500000000000001</v>
      </c>
      <c r="E1651" t="s">
        <v>3835</v>
      </c>
      <c r="F1651" t="s">
        <v>3744</v>
      </c>
      <c r="G1651" s="6">
        <v>44384.470034722217</v>
      </c>
      <c r="H1651" t="s">
        <v>25</v>
      </c>
      <c r="I1651" t="s">
        <v>26</v>
      </c>
      <c r="J1651" t="s">
        <v>3745</v>
      </c>
      <c r="K1651"/>
      <c r="M1651" t="s">
        <v>29</v>
      </c>
      <c r="N1651" t="s">
        <v>200</v>
      </c>
      <c r="O1651" t="s">
        <v>3836</v>
      </c>
      <c r="P1651" s="7" t="str">
        <f>HYPERLINK("https://collectormobile.dot.state.oh.us/arcgis/rest/services/ADAROW/ADA_ROW_Inventory_Image_Viewer/MapServer/3/176012/attachments/", "Photo Link")</f>
        <v>Photo Link</v>
      </c>
      <c r="Q1651" s="7" t="str">
        <f>HYPERLINK("http://data.mapchannels.com/dualmaps6/map.htm?lat=41.573867&amp;lng=-84.001136", "Map Channel Link")</f>
        <v>Map Channel Link</v>
      </c>
    </row>
    <row r="1652" spans="1:17" hidden="1" x14ac:dyDescent="0.25">
      <c r="A1652" t="s">
        <v>3734</v>
      </c>
      <c r="B1652" t="s">
        <v>3735</v>
      </c>
      <c r="C1652" t="s">
        <v>3837</v>
      </c>
      <c r="D1652">
        <v>0.115</v>
      </c>
      <c r="E1652" t="s">
        <v>3838</v>
      </c>
      <c r="F1652" t="s">
        <v>3744</v>
      </c>
      <c r="G1652" s="6">
        <v>44384.470034722217</v>
      </c>
      <c r="H1652" t="s">
        <v>25</v>
      </c>
      <c r="I1652" t="s">
        <v>26</v>
      </c>
      <c r="J1652" t="s">
        <v>3745</v>
      </c>
      <c r="K1652" t="s">
        <v>28</v>
      </c>
      <c r="M1652" t="s">
        <v>29</v>
      </c>
      <c r="N1652" t="s">
        <v>68</v>
      </c>
      <c r="O1652" t="s">
        <v>3839</v>
      </c>
      <c r="P1652" s="7" t="str">
        <f>HYPERLINK("https://collectormobile.dot.state.oh.us/arcgis/rest/services/ADAROW/ADA_ROW_Inventory_Image_Viewer/MapServer/3/176006/attachments/", "Photo Link")</f>
        <v>Photo Link</v>
      </c>
      <c r="Q1652" s="7" t="str">
        <f>HYPERLINK("http://data.mapchannels.com/dualmaps6/map.htm?lat=41.573760&amp;lng=-84.006319", "Map Channel Link")</f>
        <v>Map Channel Link</v>
      </c>
    </row>
    <row r="1653" spans="1:17" hidden="1" x14ac:dyDescent="0.25">
      <c r="A1653" t="s">
        <v>3734</v>
      </c>
      <c r="B1653" t="s">
        <v>3735</v>
      </c>
      <c r="C1653" t="s">
        <v>3837</v>
      </c>
      <c r="D1653">
        <v>0.115</v>
      </c>
      <c r="E1653" t="s">
        <v>3840</v>
      </c>
      <c r="F1653" t="s">
        <v>3744</v>
      </c>
      <c r="G1653" s="6">
        <v>44384.470034722217</v>
      </c>
      <c r="H1653" t="s">
        <v>25</v>
      </c>
      <c r="I1653" t="s">
        <v>26</v>
      </c>
      <c r="J1653" t="s">
        <v>3745</v>
      </c>
      <c r="K1653" t="s">
        <v>28</v>
      </c>
      <c r="M1653" t="s">
        <v>29</v>
      </c>
      <c r="N1653" t="s">
        <v>68</v>
      </c>
      <c r="O1653"/>
      <c r="P1653" s="7" t="str">
        <f>HYPERLINK("https://collectormobile.dot.state.oh.us/arcgis/rest/services/ADAROW/ADA_ROW_Inventory_Image_Viewer/MapServer/3/176007/attachments/", "Photo Link")</f>
        <v>Photo Link</v>
      </c>
      <c r="Q1653" s="7" t="str">
        <f>HYPERLINK("http://data.mapchannels.com/dualmaps6/map.htm?lat=41.573757&amp;lng=-84.006170", "Map Channel Link")</f>
        <v>Map Channel Link</v>
      </c>
    </row>
    <row r="1654" spans="1:17" hidden="1" x14ac:dyDescent="0.25">
      <c r="A1654" t="s">
        <v>3734</v>
      </c>
      <c r="B1654" t="s">
        <v>3735</v>
      </c>
      <c r="C1654" t="s">
        <v>3841</v>
      </c>
      <c r="D1654">
        <v>4.0000000000000001E-3</v>
      </c>
      <c r="E1654" t="s">
        <v>3842</v>
      </c>
      <c r="F1654" t="s">
        <v>3744</v>
      </c>
      <c r="G1654" s="6">
        <v>44384.470034722217</v>
      </c>
      <c r="H1654" t="s">
        <v>25</v>
      </c>
      <c r="I1654" t="s">
        <v>26</v>
      </c>
      <c r="J1654" t="s">
        <v>3745</v>
      </c>
      <c r="K1654"/>
      <c r="M1654" t="s">
        <v>29</v>
      </c>
      <c r="N1654" t="s">
        <v>200</v>
      </c>
      <c r="P1654" s="7" t="str">
        <f>HYPERLINK("https://collectormobile.dot.state.oh.us/arcgis/rest/services/ADAROW/ADA_ROW_Inventory_Image_Viewer/MapServer/3/175161/attachments/", "Photo Link")</f>
        <v>Photo Link</v>
      </c>
      <c r="Q1654" s="7" t="str">
        <f>HYPERLINK("http://data.mapchannels.com/dualmaps6/map.htm?lat=41.568275&amp;lng=-84.003736", "Map Channel Link")</f>
        <v>Map Channel Link</v>
      </c>
    </row>
    <row r="1655" spans="1:17" hidden="1" x14ac:dyDescent="0.25">
      <c r="A1655" t="s">
        <v>3734</v>
      </c>
      <c r="B1655" t="s">
        <v>3735</v>
      </c>
      <c r="C1655" t="s">
        <v>3843</v>
      </c>
      <c r="D1655">
        <v>7.8E-2</v>
      </c>
      <c r="E1655" t="s">
        <v>3844</v>
      </c>
      <c r="F1655" t="s">
        <v>3744</v>
      </c>
      <c r="G1655" s="6">
        <v>44384.470034722217</v>
      </c>
      <c r="H1655" t="s">
        <v>25</v>
      </c>
      <c r="I1655" t="s">
        <v>26</v>
      </c>
      <c r="J1655" t="s">
        <v>3745</v>
      </c>
      <c r="K1655" t="s">
        <v>124</v>
      </c>
      <c r="M1655" t="s">
        <v>29</v>
      </c>
      <c r="N1655" t="s">
        <v>193</v>
      </c>
      <c r="P1655" s="7" t="str">
        <f>HYPERLINK("https://collectormobile.dot.state.oh.us/arcgis/rest/services/ADAROW/ADA_ROW_Inventory_Image_Viewer/MapServer/3/176008/attachments/", "Photo Link")</f>
        <v>Photo Link</v>
      </c>
      <c r="Q1655" s="7" t="str">
        <f>HYPERLINK("http://data.mapchannels.com/dualmaps6/map.htm?lat=41.573790&amp;lng=-84.005099", "Map Channel Link")</f>
        <v>Map Channel Link</v>
      </c>
    </row>
    <row r="1656" spans="1:17" hidden="1" x14ac:dyDescent="0.25">
      <c r="A1656" t="s">
        <v>3734</v>
      </c>
      <c r="B1656" t="s">
        <v>3735</v>
      </c>
      <c r="C1656" t="s">
        <v>3843</v>
      </c>
      <c r="D1656">
        <v>7.8E-2</v>
      </c>
      <c r="E1656" t="s">
        <v>3845</v>
      </c>
      <c r="F1656" t="s">
        <v>3744</v>
      </c>
      <c r="G1656" s="6">
        <v>44384.470034722217</v>
      </c>
      <c r="H1656" t="s">
        <v>25</v>
      </c>
      <c r="I1656" t="s">
        <v>26</v>
      </c>
      <c r="J1656" t="s">
        <v>3745</v>
      </c>
      <c r="K1656" t="s">
        <v>124</v>
      </c>
      <c r="M1656" t="s">
        <v>29</v>
      </c>
      <c r="N1656" t="s">
        <v>193</v>
      </c>
      <c r="P1656" s="7" t="str">
        <f>HYPERLINK("https://collectormobile.dot.state.oh.us/arcgis/rest/services/ADAROW/ADA_ROW_Inventory_Image_Viewer/MapServer/3/176010/attachments/", "Photo Link")</f>
        <v>Photo Link</v>
      </c>
      <c r="Q1656" s="7" t="str">
        <f>HYPERLINK("http://data.mapchannels.com/dualmaps6/map.htm?lat=41.573791&amp;lng=-84.004979", "Map Channel Link")</f>
        <v>Map Channel Link</v>
      </c>
    </row>
    <row r="1657" spans="1:17" hidden="1" x14ac:dyDescent="0.25">
      <c r="A1657" t="s">
        <v>3734</v>
      </c>
      <c r="B1657" t="s">
        <v>3735</v>
      </c>
      <c r="C1657" t="s">
        <v>1853</v>
      </c>
      <c r="D1657">
        <v>0.127</v>
      </c>
      <c r="E1657" t="s">
        <v>3846</v>
      </c>
      <c r="F1657" t="s">
        <v>3744</v>
      </c>
      <c r="G1657" s="6">
        <v>44384.470034722217</v>
      </c>
      <c r="H1657" t="s">
        <v>25</v>
      </c>
      <c r="I1657" t="s">
        <v>26</v>
      </c>
      <c r="J1657" t="s">
        <v>3745</v>
      </c>
      <c r="K1657" t="s">
        <v>38</v>
      </c>
      <c r="M1657" t="s">
        <v>29</v>
      </c>
      <c r="N1657" t="s">
        <v>247</v>
      </c>
      <c r="P1657" s="7" t="str">
        <f>HYPERLINK("https://collectormobile.dot.state.oh.us/arcgis/rest/services/ADAROW/ADA_ROW_Inventory_Image_Viewer/MapServer/3/175997/attachments/", "Photo Link")</f>
        <v>Photo Link</v>
      </c>
      <c r="Q1657" s="7" t="str">
        <f>HYPERLINK("http://data.mapchannels.com/dualmaps6/map.htm?lat=41.572085&amp;lng=-84.003759", "Map Channel Link")</f>
        <v>Map Channel Link</v>
      </c>
    </row>
    <row r="1658" spans="1:17" hidden="1" x14ac:dyDescent="0.25">
      <c r="A1658" t="s">
        <v>3734</v>
      </c>
      <c r="B1658" t="s">
        <v>3735</v>
      </c>
      <c r="C1658" t="s">
        <v>1853</v>
      </c>
      <c r="D1658">
        <v>0.127</v>
      </c>
      <c r="E1658" t="s">
        <v>3847</v>
      </c>
      <c r="F1658" t="s">
        <v>3744</v>
      </c>
      <c r="G1658" s="6">
        <v>44384.470034722217</v>
      </c>
      <c r="H1658" t="s">
        <v>25</v>
      </c>
      <c r="I1658" t="s">
        <v>26</v>
      </c>
      <c r="J1658" t="s">
        <v>3745</v>
      </c>
      <c r="K1658" t="s">
        <v>28</v>
      </c>
      <c r="M1658" t="s">
        <v>29</v>
      </c>
      <c r="N1658" t="s">
        <v>68</v>
      </c>
      <c r="O1658" t="s">
        <v>3848</v>
      </c>
      <c r="P1658" s="7" t="str">
        <f>HYPERLINK("https://collectormobile.dot.state.oh.us/arcgis/rest/services/ADAROW/ADA_ROW_Inventory_Image_Viewer/MapServer/3/175998/attachments/", "Photo Link")</f>
        <v>Photo Link</v>
      </c>
      <c r="Q1658" s="7" t="str">
        <f>HYPERLINK("http://data.mapchannels.com/dualmaps6/map.htm?lat=41.572162&amp;lng=-84.003764", "Map Channel Link")</f>
        <v>Map Channel Link</v>
      </c>
    </row>
    <row r="1659" spans="1:17" hidden="1" x14ac:dyDescent="0.25">
      <c r="A1659" t="s">
        <v>3734</v>
      </c>
      <c r="B1659" t="s">
        <v>3735</v>
      </c>
      <c r="C1659" t="s">
        <v>1853</v>
      </c>
      <c r="D1659">
        <v>0.129</v>
      </c>
      <c r="E1659" t="s">
        <v>3849</v>
      </c>
      <c r="F1659" t="s">
        <v>3744</v>
      </c>
      <c r="G1659" s="6">
        <v>44384.470034722217</v>
      </c>
      <c r="H1659" t="s">
        <v>25</v>
      </c>
      <c r="I1659" t="s">
        <v>26</v>
      </c>
      <c r="J1659" t="s">
        <v>3745</v>
      </c>
      <c r="K1659"/>
      <c r="M1659" t="s">
        <v>29</v>
      </c>
      <c r="N1659" t="s">
        <v>200</v>
      </c>
      <c r="P1659" s="7" t="str">
        <f>HYPERLINK("https://collectormobile.dot.state.oh.us/arcgis/rest/services/ADAROW/ADA_ROW_Inventory_Image_Viewer/MapServer/3/175999/attachments/", "Photo Link")</f>
        <v>Photo Link</v>
      </c>
      <c r="Q1659" s="7" t="str">
        <f>HYPERLINK("http://data.mapchannels.com/dualmaps6/map.htm?lat=41.572178&amp;lng=-84.003721", "Map Channel Link")</f>
        <v>Map Channel Link</v>
      </c>
    </row>
    <row r="1660" spans="1:17" hidden="1" x14ac:dyDescent="0.25">
      <c r="A1660" t="s">
        <v>3734</v>
      </c>
      <c r="B1660" t="s">
        <v>3735</v>
      </c>
      <c r="C1660" t="s">
        <v>300</v>
      </c>
      <c r="D1660">
        <v>8.0000000000000002E-3</v>
      </c>
      <c r="E1660" t="s">
        <v>3850</v>
      </c>
      <c r="F1660" t="s">
        <v>3744</v>
      </c>
      <c r="G1660" s="6">
        <v>44384.470034722217</v>
      </c>
      <c r="H1660" t="s">
        <v>25</v>
      </c>
      <c r="I1660" t="s">
        <v>26</v>
      </c>
      <c r="J1660" t="s">
        <v>3745</v>
      </c>
      <c r="K1660" t="s">
        <v>124</v>
      </c>
      <c r="M1660" t="s">
        <v>29</v>
      </c>
      <c r="N1660" t="s">
        <v>193</v>
      </c>
      <c r="P1660" s="7" t="str">
        <f>HYPERLINK("https://collectormobile.dot.state.oh.us/arcgis/rest/services/ADAROW/ADA_ROW_Inventory_Image_Viewer/MapServer/3/176019/attachments/", "Photo Link")</f>
        <v>Photo Link</v>
      </c>
      <c r="Q1660" s="7" t="str">
        <f>HYPERLINK("http://data.mapchannels.com/dualmaps6/map.htm?lat=41.574117&amp;lng=-83.997401", "Map Channel Link")</f>
        <v>Map Channel Link</v>
      </c>
    </row>
    <row r="1661" spans="1:17" hidden="1" x14ac:dyDescent="0.25">
      <c r="A1661" t="s">
        <v>3734</v>
      </c>
      <c r="B1661" t="s">
        <v>3735</v>
      </c>
      <c r="C1661" t="s">
        <v>300</v>
      </c>
      <c r="D1661">
        <v>8.0000000000000002E-3</v>
      </c>
      <c r="E1661" t="s">
        <v>3851</v>
      </c>
      <c r="F1661" t="s">
        <v>3744</v>
      </c>
      <c r="G1661" s="6">
        <v>44384.470034722217</v>
      </c>
      <c r="H1661" t="s">
        <v>25</v>
      </c>
      <c r="I1661" t="s">
        <v>26</v>
      </c>
      <c r="J1661" t="s">
        <v>3745</v>
      </c>
      <c r="K1661" t="s">
        <v>124</v>
      </c>
      <c r="M1661" t="s">
        <v>29</v>
      </c>
      <c r="N1661" t="s">
        <v>3852</v>
      </c>
      <c r="P1661" s="7" t="str">
        <f>HYPERLINK("https://collectormobile.dot.state.oh.us/arcgis/rest/services/ADAROW/ADA_ROW_Inventory_Image_Viewer/MapServer/3/176020/attachments/", "Photo Link")</f>
        <v>Photo Link</v>
      </c>
      <c r="Q1661" s="7" t="str">
        <f>HYPERLINK("http://data.mapchannels.com/dualmaps6/map.htm?lat=41.574118&amp;lng=-83.997524", "Map Channel Link")</f>
        <v>Map Channel Link</v>
      </c>
    </row>
    <row r="1662" spans="1:17" hidden="1" x14ac:dyDescent="0.25">
      <c r="A1662" t="s">
        <v>3734</v>
      </c>
      <c r="B1662" t="s">
        <v>3735</v>
      </c>
      <c r="C1662" t="s">
        <v>1398</v>
      </c>
      <c r="D1662">
        <v>0.16400000000000001</v>
      </c>
      <c r="E1662" t="s">
        <v>3853</v>
      </c>
      <c r="F1662" t="s">
        <v>3744</v>
      </c>
      <c r="G1662" s="6">
        <v>44384.470034722217</v>
      </c>
      <c r="H1662" t="s">
        <v>25</v>
      </c>
      <c r="I1662" t="s">
        <v>26</v>
      </c>
      <c r="J1662" t="s">
        <v>3745</v>
      </c>
      <c r="K1662" t="s">
        <v>124</v>
      </c>
      <c r="M1662" t="s">
        <v>29</v>
      </c>
      <c r="N1662" t="s">
        <v>193</v>
      </c>
      <c r="P1662" s="7" t="str">
        <f>HYPERLINK("https://collectormobile.dot.state.oh.us/arcgis/rest/services/ADAROW/ADA_ROW_Inventory_Image_Viewer/MapServer/3/176015/attachments/", "Photo Link")</f>
        <v>Photo Link</v>
      </c>
      <c r="Q1662" s="7" t="str">
        <f>HYPERLINK("http://data.mapchannels.com/dualmaps6/map.htm?lat=41.573897&amp;lng=-83.999592", "Map Channel Link")</f>
        <v>Map Channel Link</v>
      </c>
    </row>
    <row r="1663" spans="1:17" hidden="1" x14ac:dyDescent="0.25">
      <c r="A1663" t="s">
        <v>3734</v>
      </c>
      <c r="B1663" t="s">
        <v>3735</v>
      </c>
      <c r="C1663" t="s">
        <v>1398</v>
      </c>
      <c r="D1663">
        <v>0.16500000000000001</v>
      </c>
      <c r="E1663" t="s">
        <v>3854</v>
      </c>
      <c r="F1663" t="s">
        <v>3744</v>
      </c>
      <c r="G1663" s="6">
        <v>44384.470034722217</v>
      </c>
      <c r="H1663" t="s">
        <v>25</v>
      </c>
      <c r="I1663" t="s">
        <v>26</v>
      </c>
      <c r="J1663" t="s">
        <v>3745</v>
      </c>
      <c r="K1663" t="s">
        <v>124</v>
      </c>
      <c r="M1663" t="s">
        <v>29</v>
      </c>
      <c r="N1663" t="s">
        <v>374</v>
      </c>
      <c r="P1663" s="7" t="str">
        <f>HYPERLINK("https://collectormobile.dot.state.oh.us/arcgis/rest/services/ADAROW/ADA_ROW_Inventory_Image_Viewer/MapServer/3/176014/attachments/", "Photo Link")</f>
        <v>Photo Link</v>
      </c>
      <c r="Q1663" s="7" t="str">
        <f>HYPERLINK("http://data.mapchannels.com/dualmaps6/map.htm?lat=41.573907&amp;lng=-83.999470", "Map Channel Link")</f>
        <v>Map Channel Link</v>
      </c>
    </row>
    <row r="1664" spans="1:17" hidden="1" x14ac:dyDescent="0.25">
      <c r="A1664" t="s">
        <v>3734</v>
      </c>
      <c r="B1664" t="s">
        <v>3735</v>
      </c>
      <c r="C1664" t="s">
        <v>3287</v>
      </c>
      <c r="D1664">
        <v>0.19600000000000001</v>
      </c>
      <c r="E1664" t="s">
        <v>3855</v>
      </c>
      <c r="F1664" t="s">
        <v>3744</v>
      </c>
      <c r="G1664" s="6">
        <v>44384.470034722217</v>
      </c>
      <c r="H1664" t="s">
        <v>25</v>
      </c>
      <c r="I1664" t="s">
        <v>26</v>
      </c>
      <c r="J1664" t="s">
        <v>3745</v>
      </c>
      <c r="K1664" t="s">
        <v>28</v>
      </c>
      <c r="M1664" t="s">
        <v>29</v>
      </c>
      <c r="N1664" t="s">
        <v>68</v>
      </c>
      <c r="O1664" t="s">
        <v>3856</v>
      </c>
      <c r="P1664" s="7" t="str">
        <f>HYPERLINK("https://collectormobile.dot.state.oh.us/arcgis/rest/services/ADAROW/ADA_ROW_Inventory_Image_Viewer/MapServer/3/176004/attachments/", "Photo Link")</f>
        <v>Photo Link</v>
      </c>
      <c r="Q1664" s="7" t="str">
        <f>HYPERLINK("http://data.mapchannels.com/dualmaps6/map.htm?lat=41.573704&amp;lng=-84.008691", "Map Channel Link")</f>
        <v>Map Channel Link</v>
      </c>
    </row>
    <row r="1665" spans="1:17" hidden="1" x14ac:dyDescent="0.25">
      <c r="A1665" t="s">
        <v>3734</v>
      </c>
      <c r="B1665" t="s">
        <v>3735</v>
      </c>
      <c r="C1665" t="s">
        <v>3857</v>
      </c>
      <c r="D1665">
        <v>0.29199999999999998</v>
      </c>
      <c r="E1665" t="s">
        <v>3858</v>
      </c>
      <c r="F1665" t="s">
        <v>3737</v>
      </c>
      <c r="G1665" s="6">
        <v>45072.58693287037</v>
      </c>
      <c r="H1665" t="s">
        <v>25</v>
      </c>
      <c r="I1665" t="s">
        <v>44</v>
      </c>
      <c r="J1665"/>
      <c r="K1665" t="s">
        <v>38</v>
      </c>
      <c r="M1665" t="s">
        <v>29</v>
      </c>
      <c r="N1665" t="s">
        <v>148</v>
      </c>
      <c r="P1665" s="7" t="str">
        <f>HYPERLINK("https://collectormobile.dot.state.oh.us/arcgis/rest/services/ADAROW/ADA_ROW_Inventory_Image_Viewer/MapServer/3/550000/attachments/", "Photo Link")</f>
        <v>Photo Link</v>
      </c>
      <c r="Q1665" s="7" t="str">
        <f>HYPERLINK("http://data.mapchannels.com/dualmaps6/map.htm?lat=41.673432&amp;lng=-84.328648", "Map Channel Link")</f>
        <v>Map Channel Link</v>
      </c>
    </row>
    <row r="1666" spans="1:17" hidden="1" x14ac:dyDescent="0.25">
      <c r="A1666" t="s">
        <v>3734</v>
      </c>
      <c r="B1666" t="s">
        <v>3735</v>
      </c>
      <c r="C1666" t="s">
        <v>1873</v>
      </c>
      <c r="D1666">
        <v>0.189</v>
      </c>
      <c r="E1666" t="s">
        <v>3859</v>
      </c>
      <c r="F1666" t="s">
        <v>3737</v>
      </c>
      <c r="G1666" s="6">
        <v>45078.648981481478</v>
      </c>
      <c r="H1666" t="s">
        <v>25</v>
      </c>
      <c r="I1666" t="s">
        <v>44</v>
      </c>
      <c r="J1666"/>
      <c r="K1666"/>
      <c r="M1666" t="s">
        <v>29</v>
      </c>
      <c r="N1666" t="s">
        <v>200</v>
      </c>
      <c r="P1666" s="7" t="str">
        <f>HYPERLINK("https://collectormobile.dot.state.oh.us/arcgis/rest/services/ADAROW/ADA_ROW_Inventory_Image_Viewer/MapServer/3/551871/attachments/", "Photo Link")</f>
        <v>Photo Link</v>
      </c>
      <c r="Q1666" s="7" t="str">
        <f>HYPERLINK("http://data.mapchannels.com/dualmaps6/map.htm?lat=41.673429&amp;lng=-84.333012", "Map Channel Link")</f>
        <v>Map Channel Link</v>
      </c>
    </row>
    <row r="1667" spans="1:17" hidden="1" x14ac:dyDescent="0.25">
      <c r="A1667" t="s">
        <v>3734</v>
      </c>
      <c r="B1667" t="s">
        <v>3735</v>
      </c>
      <c r="C1667" t="s">
        <v>3860</v>
      </c>
      <c r="D1667">
        <v>4.0000000000000001E-3</v>
      </c>
      <c r="E1667" t="s">
        <v>3861</v>
      </c>
      <c r="F1667" t="s">
        <v>3737</v>
      </c>
      <c r="G1667" s="6">
        <v>45078.604479166657</v>
      </c>
      <c r="H1667" t="s">
        <v>25</v>
      </c>
      <c r="I1667" t="s">
        <v>44</v>
      </c>
      <c r="J1667"/>
      <c r="K1667" t="s">
        <v>38</v>
      </c>
      <c r="M1667" t="s">
        <v>29</v>
      </c>
      <c r="N1667" t="s">
        <v>165</v>
      </c>
      <c r="P1667" s="7" t="str">
        <f>HYPERLINK("https://collectormobile.dot.state.oh.us/arcgis/rest/services/ADAROW/ADA_ROW_Inventory_Image_Viewer/MapServer/3/551856/attachments/", "Photo Link")</f>
        <v>Photo Link</v>
      </c>
      <c r="Q1667" s="7" t="str">
        <f>HYPERLINK("http://data.mapchannels.com/dualmaps6/map.htm?lat=41.673638&amp;lng=-84.325097", "Map Channel Link")</f>
        <v>Map Channel Link</v>
      </c>
    </row>
    <row r="1668" spans="1:17" hidden="1" x14ac:dyDescent="0.25">
      <c r="A1668" t="s">
        <v>3734</v>
      </c>
      <c r="B1668" t="s">
        <v>3735</v>
      </c>
      <c r="C1668" t="s">
        <v>3862</v>
      </c>
      <c r="D1668">
        <v>5.8000000000000003E-2</v>
      </c>
      <c r="E1668" t="s">
        <v>3863</v>
      </c>
      <c r="F1668" t="s">
        <v>3737</v>
      </c>
      <c r="G1668" s="6">
        <v>45078.609930555547</v>
      </c>
      <c r="H1668" t="s">
        <v>25</v>
      </c>
      <c r="I1668" t="s">
        <v>44</v>
      </c>
      <c r="J1668"/>
      <c r="K1668" t="s">
        <v>124</v>
      </c>
      <c r="M1668" t="s">
        <v>29</v>
      </c>
      <c r="N1668" t="s">
        <v>193</v>
      </c>
      <c r="P1668" s="7" t="str">
        <f>HYPERLINK("https://collectormobile.dot.state.oh.us/arcgis/rest/services/ADAROW/ADA_ROW_Inventory_Image_Viewer/MapServer/3/551860/attachments/", "Photo Link")</f>
        <v>Photo Link</v>
      </c>
      <c r="Q1668" s="7" t="str">
        <f>HYPERLINK("http://data.mapchannels.com/dualmaps6/map.htm?lat=41.673515&amp;lng=-84.324979", "Map Channel Link")</f>
        <v>Map Channel Link</v>
      </c>
    </row>
    <row r="1669" spans="1:17" hidden="1" x14ac:dyDescent="0.25">
      <c r="A1669" t="s">
        <v>3734</v>
      </c>
      <c r="B1669" t="s">
        <v>3735</v>
      </c>
      <c r="C1669" t="s">
        <v>1403</v>
      </c>
      <c r="D1669">
        <v>0.498</v>
      </c>
      <c r="E1669" t="s">
        <v>3864</v>
      </c>
      <c r="F1669" t="s">
        <v>3737</v>
      </c>
      <c r="G1669" s="6">
        <v>45078.65289351852</v>
      </c>
      <c r="H1669" t="s">
        <v>25</v>
      </c>
      <c r="I1669" t="s">
        <v>44</v>
      </c>
      <c r="J1669"/>
      <c r="K1669"/>
      <c r="M1669" t="s">
        <v>29</v>
      </c>
      <c r="N1669" t="s">
        <v>200</v>
      </c>
      <c r="P1669" s="7" t="str">
        <f>HYPERLINK("https://collectormobile.dot.state.oh.us/arcgis/rest/services/ADAROW/ADA_ROW_Inventory_Image_Viewer/MapServer/3/551873/attachments/", "Photo Link")</f>
        <v>Photo Link</v>
      </c>
      <c r="Q1669" s="7" t="str">
        <f>HYPERLINK("http://data.mapchannels.com/dualmaps6/map.htm?lat=41.673442&amp;lng=-84.329802", "Map Channel Link")</f>
        <v>Map Channel Link</v>
      </c>
    </row>
    <row r="1670" spans="1:17" hidden="1" x14ac:dyDescent="0.25">
      <c r="A1670" t="s">
        <v>3734</v>
      </c>
      <c r="B1670" t="s">
        <v>3735</v>
      </c>
      <c r="C1670" t="s">
        <v>3865</v>
      </c>
      <c r="D1670">
        <v>4.0000000000000001E-3</v>
      </c>
      <c r="E1670" t="s">
        <v>3866</v>
      </c>
      <c r="F1670" t="s">
        <v>3737</v>
      </c>
      <c r="G1670" s="6">
        <v>45078.619606481479</v>
      </c>
      <c r="H1670" t="s">
        <v>25</v>
      </c>
      <c r="I1670" t="s">
        <v>44</v>
      </c>
      <c r="J1670"/>
      <c r="K1670"/>
      <c r="M1670" t="s">
        <v>29</v>
      </c>
      <c r="N1670" t="s">
        <v>200</v>
      </c>
      <c r="P1670" s="7" t="str">
        <f>HYPERLINK("https://collectormobile.dot.state.oh.us/arcgis/rest/services/ADAROW/ADA_ROW_Inventory_Image_Viewer/MapServer/3/551865/attachments/", "Photo Link")</f>
        <v>Photo Link</v>
      </c>
      <c r="Q1670" s="7" t="str">
        <f>HYPERLINK("http://data.mapchannels.com/dualmaps6/map.htm?lat=41.673666&amp;lng=-84.323932", "Map Channel Link")</f>
        <v>Map Channel Link</v>
      </c>
    </row>
    <row r="1671" spans="1:17" hidden="1" x14ac:dyDescent="0.25">
      <c r="A1671" t="s">
        <v>3734</v>
      </c>
      <c r="B1671" t="s">
        <v>3735</v>
      </c>
      <c r="C1671" t="s">
        <v>1915</v>
      </c>
      <c r="D1671">
        <v>0.17799999999999999</v>
      </c>
      <c r="E1671" t="s">
        <v>3867</v>
      </c>
      <c r="F1671" t="s">
        <v>3737</v>
      </c>
      <c r="G1671" s="6">
        <v>45078.614166666674</v>
      </c>
      <c r="H1671" t="s">
        <v>25</v>
      </c>
      <c r="I1671" t="s">
        <v>44</v>
      </c>
      <c r="J1671"/>
      <c r="K1671"/>
      <c r="M1671" t="s">
        <v>29</v>
      </c>
      <c r="N1671" t="s">
        <v>200</v>
      </c>
      <c r="P1671" s="7" t="str">
        <f>HYPERLINK("https://collectormobile.dot.state.oh.us/arcgis/rest/services/ADAROW/ADA_ROW_Inventory_Image_Viewer/MapServer/3/551861/attachments/", "Photo Link")</f>
        <v>Photo Link</v>
      </c>
      <c r="Q1671" s="7" t="str">
        <f>HYPERLINK("http://data.mapchannels.com/dualmaps6/map.htm?lat=41.673526&amp;lng=-84.323839", "Map Channel Link")</f>
        <v>Map Channel Link</v>
      </c>
    </row>
    <row r="1672" spans="1:17" hidden="1" x14ac:dyDescent="0.25">
      <c r="A1672" t="s">
        <v>3734</v>
      </c>
      <c r="B1672" t="s">
        <v>3735</v>
      </c>
      <c r="C1672" t="s">
        <v>3868</v>
      </c>
      <c r="D1672">
        <v>0.27500000000000002</v>
      </c>
      <c r="E1672" t="s">
        <v>3869</v>
      </c>
      <c r="F1672" t="s">
        <v>3737</v>
      </c>
      <c r="G1672" s="6">
        <v>45078.640266203707</v>
      </c>
      <c r="H1672" t="s">
        <v>25</v>
      </c>
      <c r="I1672" t="s">
        <v>44</v>
      </c>
      <c r="J1672"/>
      <c r="K1672" t="s">
        <v>38</v>
      </c>
      <c r="M1672" t="s">
        <v>29</v>
      </c>
      <c r="N1672" t="s">
        <v>39</v>
      </c>
      <c r="P1672" s="7" t="str">
        <f>HYPERLINK("https://collectormobile.dot.state.oh.us/arcgis/rest/services/ADAROW/ADA_ROW_Inventory_Image_Viewer/MapServer/3/551869/attachments/", "Photo Link")</f>
        <v>Photo Link</v>
      </c>
      <c r="Q1672" s="7" t="str">
        <f>HYPERLINK("http://data.mapchannels.com/dualmaps6/map.htm?lat=41.673438&amp;lng=-84.330988", "Map Channel Link")</f>
        <v>Map Channel Link</v>
      </c>
    </row>
    <row r="1673" spans="1:17" hidden="1" x14ac:dyDescent="0.25">
      <c r="A1673" t="s">
        <v>3734</v>
      </c>
      <c r="B1673" t="s">
        <v>3735</v>
      </c>
      <c r="C1673" t="s">
        <v>344</v>
      </c>
      <c r="D1673">
        <v>3.5000000000000003E-2</v>
      </c>
      <c r="E1673" t="s">
        <v>3870</v>
      </c>
      <c r="F1673" t="s">
        <v>3737</v>
      </c>
      <c r="G1673" s="6">
        <v>45076.58494212963</v>
      </c>
      <c r="H1673" t="s">
        <v>25</v>
      </c>
      <c r="I1673" t="s">
        <v>44</v>
      </c>
      <c r="J1673"/>
      <c r="K1673"/>
      <c r="M1673" t="s">
        <v>29</v>
      </c>
      <c r="N1673" t="s">
        <v>200</v>
      </c>
      <c r="P1673" s="7" t="str">
        <f>HYPERLINK("https://collectormobile.dot.state.oh.us/arcgis/rest/services/ADAROW/ADA_ROW_Inventory_Image_Viewer/MapServer/3/549414/attachments/", "Photo Link")</f>
        <v>Photo Link</v>
      </c>
      <c r="Q1673" s="7" t="str">
        <f>HYPERLINK("http://data.mapchannels.com/dualmaps6/map.htm?lat=41.711373&amp;lng=-83.909128", "Map Channel Link")</f>
        <v>Map Channel Link</v>
      </c>
    </row>
    <row r="1674" spans="1:17" hidden="1" x14ac:dyDescent="0.25">
      <c r="A1674" t="s">
        <v>3734</v>
      </c>
      <c r="B1674" t="s">
        <v>3735</v>
      </c>
      <c r="C1674" t="s">
        <v>344</v>
      </c>
      <c r="D1674">
        <v>3.6999999999999998E-2</v>
      </c>
      <c r="E1674" t="s">
        <v>3871</v>
      </c>
      <c r="F1674" t="s">
        <v>3737</v>
      </c>
      <c r="G1674" s="6">
        <v>45076.581469907411</v>
      </c>
      <c r="H1674" t="s">
        <v>25</v>
      </c>
      <c r="I1674" t="s">
        <v>44</v>
      </c>
      <c r="J1674"/>
      <c r="K1674" t="s">
        <v>124</v>
      </c>
      <c r="M1674" t="s">
        <v>29</v>
      </c>
      <c r="N1674" t="s">
        <v>193</v>
      </c>
      <c r="P1674" s="7" t="str">
        <f>HYPERLINK("https://collectormobile.dot.state.oh.us/arcgis/rest/services/ADAROW/ADA_ROW_Inventory_Image_Viewer/MapServer/3/551118/attachments/", "Photo Link")</f>
        <v>Photo Link</v>
      </c>
      <c r="Q1674" s="7" t="str">
        <f>HYPERLINK("http://data.mapchannels.com/dualmaps6/map.htm?lat=41.711386&amp;lng=-83.909236", "Map Channel Link")</f>
        <v>Map Channel Link</v>
      </c>
    </row>
    <row r="1675" spans="1:17" hidden="1" x14ac:dyDescent="0.25">
      <c r="A1675" t="s">
        <v>3734</v>
      </c>
      <c r="B1675" t="s">
        <v>3735</v>
      </c>
      <c r="C1675" t="s">
        <v>3872</v>
      </c>
      <c r="D1675">
        <v>0.112</v>
      </c>
      <c r="E1675" t="s">
        <v>3873</v>
      </c>
      <c r="F1675" t="s">
        <v>3737</v>
      </c>
      <c r="G1675" s="6">
        <v>45076.653622685182</v>
      </c>
      <c r="H1675" t="s">
        <v>25</v>
      </c>
      <c r="I1675" t="s">
        <v>44</v>
      </c>
      <c r="J1675"/>
      <c r="K1675" t="s">
        <v>28</v>
      </c>
      <c r="M1675" t="s">
        <v>29</v>
      </c>
      <c r="N1675" t="s">
        <v>68</v>
      </c>
      <c r="P1675" s="7" t="str">
        <f>HYPERLINK("https://collectormobile.dot.state.oh.us/arcgis/rest/services/ADAROW/ADA_ROW_Inventory_Image_Viewer/MapServer/3/551132/attachments/", "Photo Link")</f>
        <v>Photo Link</v>
      </c>
      <c r="Q1675" s="7" t="str">
        <f>HYPERLINK("http://data.mapchannels.com/dualmaps6/map.htm?lat=41.712142&amp;lng=-83.912085", "Map Channel Link")</f>
        <v>Map Channel Link</v>
      </c>
    </row>
    <row r="1676" spans="1:17" hidden="1" x14ac:dyDescent="0.25">
      <c r="A1676" t="s">
        <v>3734</v>
      </c>
      <c r="B1676" t="s">
        <v>3735</v>
      </c>
      <c r="C1676" t="s">
        <v>3872</v>
      </c>
      <c r="D1676">
        <v>0.112</v>
      </c>
      <c r="E1676" t="s">
        <v>3874</v>
      </c>
      <c r="F1676" t="s">
        <v>3737</v>
      </c>
      <c r="G1676" s="6">
        <v>45076.654907407406</v>
      </c>
      <c r="H1676" t="s">
        <v>25</v>
      </c>
      <c r="I1676" t="s">
        <v>44</v>
      </c>
      <c r="J1676"/>
      <c r="K1676" t="s">
        <v>124</v>
      </c>
      <c r="M1676" t="s">
        <v>29</v>
      </c>
      <c r="N1676" t="s">
        <v>369</v>
      </c>
      <c r="P1676" s="7" t="str">
        <f>HYPERLINK("https://collectormobile.dot.state.oh.us/arcgis/rest/services/ADAROW/ADA_ROW_Inventory_Image_Viewer/MapServer/3/551133/attachments/", "Photo Link")</f>
        <v>Photo Link</v>
      </c>
      <c r="Q1676" s="7" t="str">
        <f>HYPERLINK("http://data.mapchannels.com/dualmaps6/map.htm?lat=41.712165&amp;lng=-83.912161", "Map Channel Link")</f>
        <v>Map Channel Link</v>
      </c>
    </row>
    <row r="1677" spans="1:17" hidden="1" x14ac:dyDescent="0.25">
      <c r="A1677" t="s">
        <v>3734</v>
      </c>
      <c r="B1677" t="s">
        <v>3735</v>
      </c>
      <c r="C1677" t="s">
        <v>2500</v>
      </c>
      <c r="D1677">
        <v>4.0000000000000001E-3</v>
      </c>
      <c r="E1677" t="s">
        <v>3875</v>
      </c>
      <c r="F1677" t="s">
        <v>3737</v>
      </c>
      <c r="G1677" s="6">
        <v>45076.571296296293</v>
      </c>
      <c r="H1677" t="s">
        <v>25</v>
      </c>
      <c r="I1677" t="s">
        <v>44</v>
      </c>
      <c r="J1677"/>
      <c r="K1677" t="s">
        <v>124</v>
      </c>
      <c r="M1677" t="s">
        <v>29</v>
      </c>
      <c r="N1677" t="s">
        <v>128</v>
      </c>
      <c r="P1677" s="7" t="str">
        <f>HYPERLINK("https://collectormobile.dot.state.oh.us/arcgis/rest/services/ADAROW/ADA_ROW_Inventory_Image_Viewer/MapServer/3/549412/attachments/", "Photo Link")</f>
        <v>Photo Link</v>
      </c>
      <c r="Q1677" s="7" t="str">
        <f>HYPERLINK("http://data.mapchannels.com/dualmaps6/map.htm?lat=41.711563&amp;lng=-83.908473", "Map Channel Link")</f>
        <v>Map Channel Link</v>
      </c>
    </row>
    <row r="1678" spans="1:17" hidden="1" x14ac:dyDescent="0.25">
      <c r="A1678" t="s">
        <v>3734</v>
      </c>
      <c r="B1678" t="s">
        <v>3735</v>
      </c>
      <c r="C1678" t="s">
        <v>2500</v>
      </c>
      <c r="D1678">
        <v>6.0000000000000001E-3</v>
      </c>
      <c r="E1678" t="s">
        <v>3876</v>
      </c>
      <c r="F1678" t="s">
        <v>3737</v>
      </c>
      <c r="G1678" s="6">
        <v>45076.567094907397</v>
      </c>
      <c r="H1678" t="s">
        <v>25</v>
      </c>
      <c r="I1678" t="s">
        <v>44</v>
      </c>
      <c r="J1678"/>
      <c r="K1678" t="s">
        <v>124</v>
      </c>
      <c r="M1678" t="s">
        <v>29</v>
      </c>
      <c r="N1678" t="s">
        <v>661</v>
      </c>
      <c r="P1678" s="7" t="str">
        <f>HYPERLINK("https://collectormobile.dot.state.oh.us/arcgis/rest/services/ADAROW/ADA_ROW_Inventory_Image_Viewer/MapServer/3/549411/attachments/", "Photo Link")</f>
        <v>Photo Link</v>
      </c>
      <c r="Q1678" s="7" t="str">
        <f>HYPERLINK("http://data.mapchannels.com/dualmaps6/map.htm?lat=41.711593&amp;lng=-83.908359", "Map Channel Link")</f>
        <v>Map Channel Link</v>
      </c>
    </row>
    <row r="1679" spans="1:17" hidden="1" x14ac:dyDescent="0.25">
      <c r="A1679" t="s">
        <v>3734</v>
      </c>
      <c r="B1679" t="s">
        <v>3735</v>
      </c>
      <c r="C1679" t="s">
        <v>2500</v>
      </c>
      <c r="D1679">
        <v>6.0000000000000001E-3</v>
      </c>
      <c r="E1679" t="s">
        <v>3877</v>
      </c>
      <c r="F1679" t="s">
        <v>3737</v>
      </c>
      <c r="G1679" s="6">
        <v>45076.569224537037</v>
      </c>
      <c r="H1679" t="s">
        <v>25</v>
      </c>
      <c r="I1679" t="s">
        <v>44</v>
      </c>
      <c r="J1679"/>
      <c r="K1679" t="s">
        <v>124</v>
      </c>
      <c r="M1679" t="s">
        <v>29</v>
      </c>
      <c r="N1679" t="s">
        <v>379</v>
      </c>
      <c r="P1679" s="7" t="str">
        <f>HYPERLINK("https://collectormobile.dot.state.oh.us/arcgis/rest/services/ADAROW/ADA_ROW_Inventory_Image_Viewer/MapServer/3/551116/attachments/", "Photo Link")</f>
        <v>Photo Link</v>
      </c>
      <c r="Q1679" s="7" t="str">
        <f>HYPERLINK("http://data.mapchannels.com/dualmaps6/map.htm?lat=41.711589&amp;lng=-83.908444", "Map Channel Link")</f>
        <v>Map Channel Link</v>
      </c>
    </row>
    <row r="1680" spans="1:17" hidden="1" x14ac:dyDescent="0.25">
      <c r="A1680" t="s">
        <v>3734</v>
      </c>
      <c r="B1680" t="s">
        <v>3735</v>
      </c>
      <c r="C1680" t="s">
        <v>932</v>
      </c>
      <c r="D1680">
        <v>0.10299999999999999</v>
      </c>
      <c r="E1680" t="s">
        <v>3878</v>
      </c>
      <c r="F1680" t="s">
        <v>3737</v>
      </c>
      <c r="G1680" s="6">
        <v>45076.620254629634</v>
      </c>
      <c r="H1680" t="s">
        <v>25</v>
      </c>
      <c r="I1680" t="s">
        <v>44</v>
      </c>
      <c r="J1680"/>
      <c r="K1680" t="s">
        <v>124</v>
      </c>
      <c r="M1680" t="s">
        <v>29</v>
      </c>
      <c r="N1680" t="s">
        <v>3798</v>
      </c>
      <c r="P1680" s="7" t="str">
        <f>HYPERLINK("https://collectormobile.dot.state.oh.us/arcgis/rest/services/ADAROW/ADA_ROW_Inventory_Image_Viewer/MapServer/3/551125/attachments/", "Photo Link")</f>
        <v>Photo Link</v>
      </c>
      <c r="Q1680" s="7" t="str">
        <f>HYPERLINK("http://data.mapchannels.com/dualmaps6/map.htm?lat=41.707224&amp;lng=-83.913755", "Map Channel Link")</f>
        <v>Map Channel Link</v>
      </c>
    </row>
    <row r="1681" spans="1:17" hidden="1" x14ac:dyDescent="0.25">
      <c r="A1681" t="s">
        <v>3734</v>
      </c>
      <c r="B1681" t="s">
        <v>3735</v>
      </c>
      <c r="C1681" t="s">
        <v>1439</v>
      </c>
      <c r="D1681">
        <v>6.0000000000000001E-3</v>
      </c>
      <c r="E1681" t="s">
        <v>3879</v>
      </c>
      <c r="F1681" t="s">
        <v>3737</v>
      </c>
      <c r="G1681" s="6">
        <v>45076.63144675926</v>
      </c>
      <c r="H1681" t="s">
        <v>25</v>
      </c>
      <c r="I1681" t="s">
        <v>44</v>
      </c>
      <c r="J1681"/>
      <c r="K1681" t="s">
        <v>124</v>
      </c>
      <c r="M1681" t="s">
        <v>29</v>
      </c>
      <c r="N1681" t="s">
        <v>193</v>
      </c>
      <c r="P1681" s="7" t="str">
        <f>HYPERLINK("https://collectormobile.dot.state.oh.us/arcgis/rest/services/ADAROW/ADA_ROW_Inventory_Image_Viewer/MapServer/3/551127/attachments/", "Photo Link")</f>
        <v>Photo Link</v>
      </c>
      <c r="Q1681" s="7" t="str">
        <f>HYPERLINK("http://data.mapchannels.com/dualmaps6/map.htm?lat=41.711127&amp;lng=-83.910521", "Map Channel Link")</f>
        <v>Map Channel Link</v>
      </c>
    </row>
    <row r="1682" spans="1:17" hidden="1" x14ac:dyDescent="0.25">
      <c r="A1682" t="s">
        <v>3734</v>
      </c>
      <c r="B1682" t="s">
        <v>3735</v>
      </c>
      <c r="C1682" t="s">
        <v>1439</v>
      </c>
      <c r="D1682">
        <v>7.0000000000000001E-3</v>
      </c>
      <c r="E1682" t="s">
        <v>3880</v>
      </c>
      <c r="F1682" t="s">
        <v>3737</v>
      </c>
      <c r="G1682" s="6">
        <v>45076.63480324074</v>
      </c>
      <c r="H1682" t="s">
        <v>25</v>
      </c>
      <c r="I1682" t="s">
        <v>44</v>
      </c>
      <c r="J1682"/>
      <c r="K1682" t="s">
        <v>124</v>
      </c>
      <c r="M1682" t="s">
        <v>29</v>
      </c>
      <c r="N1682" t="s">
        <v>193</v>
      </c>
      <c r="P1682" s="7" t="str">
        <f>HYPERLINK("https://collectormobile.dot.state.oh.us/arcgis/rest/services/ADAROW/ADA_ROW_Inventory_Image_Viewer/MapServer/3/549421/attachments/", "Photo Link")</f>
        <v>Photo Link</v>
      </c>
      <c r="Q1682" s="7" t="str">
        <f>HYPERLINK("http://data.mapchannels.com/dualmaps6/map.htm?lat=41.711183&amp;lng=-83.910421", "Map Channel Link")</f>
        <v>Map Channel Link</v>
      </c>
    </row>
    <row r="1683" spans="1:17" hidden="1" x14ac:dyDescent="0.25">
      <c r="A1683" t="s">
        <v>3734</v>
      </c>
      <c r="B1683" t="s">
        <v>3735</v>
      </c>
      <c r="C1683" t="s">
        <v>3881</v>
      </c>
      <c r="D1683">
        <v>0.20100000000000001</v>
      </c>
      <c r="E1683" t="s">
        <v>3882</v>
      </c>
      <c r="F1683" t="s">
        <v>3737</v>
      </c>
      <c r="G1683" s="6">
        <v>45076.591400462959</v>
      </c>
      <c r="H1683" t="s">
        <v>25</v>
      </c>
      <c r="I1683" t="s">
        <v>44</v>
      </c>
      <c r="J1683"/>
      <c r="K1683" t="s">
        <v>124</v>
      </c>
      <c r="M1683" t="s">
        <v>29</v>
      </c>
      <c r="N1683" t="s">
        <v>379</v>
      </c>
      <c r="P1683" s="7" t="str">
        <f>HYPERLINK("https://collectormobile.dot.state.oh.us/arcgis/rest/services/ADAROW/ADA_ROW_Inventory_Image_Viewer/MapServer/3/551120/attachments/", "Photo Link")</f>
        <v>Photo Link</v>
      </c>
      <c r="Q1683" s="7" t="str">
        <f>HYPERLINK("http://data.mapchannels.com/dualmaps6/map.htm?lat=41.712641&amp;lng=-83.913925", "Map Channel Link")</f>
        <v>Map Channel Link</v>
      </c>
    </row>
    <row r="1684" spans="1:17" hidden="1" x14ac:dyDescent="0.25">
      <c r="A1684" t="s">
        <v>3734</v>
      </c>
      <c r="B1684" t="s">
        <v>3735</v>
      </c>
      <c r="C1684" t="s">
        <v>3883</v>
      </c>
      <c r="D1684">
        <v>6.5000000000000002E-2</v>
      </c>
      <c r="E1684" t="s">
        <v>3884</v>
      </c>
      <c r="F1684" t="s">
        <v>3761</v>
      </c>
      <c r="G1684" s="6">
        <v>43396.679016203707</v>
      </c>
      <c r="H1684" t="s">
        <v>25</v>
      </c>
      <c r="I1684" t="s">
        <v>44</v>
      </c>
      <c r="J1684"/>
      <c r="K1684" t="s">
        <v>124</v>
      </c>
      <c r="M1684" t="s">
        <v>29</v>
      </c>
      <c r="N1684" t="s">
        <v>3885</v>
      </c>
      <c r="O1684" t="s">
        <v>3886</v>
      </c>
      <c r="P1684" s="7" t="str">
        <f>HYPERLINK("https://collectormobile.dot.state.oh.us/arcgis/rest/services/ADAROW/ADA_ROW_Inventory_Image_Viewer/MapServer/3/2595/attachments/", "Photo Link")</f>
        <v>Photo Link</v>
      </c>
      <c r="Q1684" s="7" t="str">
        <f>HYPERLINK("http://data.mapchannels.com/dualmaps6/map.htm?lat=41.572248&amp;lng=-84.303255", "Map Channel Link")</f>
        <v>Map Channel Link</v>
      </c>
    </row>
    <row r="1685" spans="1:17" hidden="1" x14ac:dyDescent="0.25">
      <c r="A1685" t="s">
        <v>3734</v>
      </c>
      <c r="B1685" t="s">
        <v>3735</v>
      </c>
      <c r="C1685" t="s">
        <v>3883</v>
      </c>
      <c r="D1685">
        <v>6.5000000000000002E-2</v>
      </c>
      <c r="E1685" t="s">
        <v>3887</v>
      </c>
      <c r="F1685" t="s">
        <v>3761</v>
      </c>
      <c r="G1685" s="6">
        <v>43396.68172453704</v>
      </c>
      <c r="H1685" t="s">
        <v>25</v>
      </c>
      <c r="I1685" t="s">
        <v>44</v>
      </c>
      <c r="J1685"/>
      <c r="K1685" t="s">
        <v>124</v>
      </c>
      <c r="M1685" t="s">
        <v>29</v>
      </c>
      <c r="N1685" t="s">
        <v>3105</v>
      </c>
      <c r="O1685" t="s">
        <v>3888</v>
      </c>
      <c r="P1685" s="7" t="str">
        <f>HYPERLINK("https://collectormobile.dot.state.oh.us/arcgis/rest/services/ADAROW/ADA_ROW_Inventory_Image_Viewer/MapServer/3/2599/attachments/", "Photo Link")</f>
        <v>Photo Link</v>
      </c>
      <c r="Q1685" s="7" t="str">
        <f>HYPERLINK("http://data.mapchannels.com/dualmaps6/map.htm?lat=41.572251&amp;lng=-84.303129", "Map Channel Link")</f>
        <v>Map Channel Link</v>
      </c>
    </row>
    <row r="1686" spans="1:17" hidden="1" x14ac:dyDescent="0.25">
      <c r="A1686" t="s">
        <v>3734</v>
      </c>
      <c r="B1686" t="s">
        <v>3889</v>
      </c>
      <c r="C1686" t="s">
        <v>1567</v>
      </c>
      <c r="D1686">
        <v>24.596</v>
      </c>
      <c r="E1686" t="s">
        <v>3890</v>
      </c>
      <c r="F1686" t="s">
        <v>3737</v>
      </c>
      <c r="G1686" s="6">
        <v>45090.578101851846</v>
      </c>
      <c r="H1686" t="s">
        <v>25</v>
      </c>
      <c r="I1686" t="s">
        <v>44</v>
      </c>
      <c r="J1686"/>
      <c r="K1686" t="s">
        <v>124</v>
      </c>
      <c r="M1686" t="s">
        <v>29</v>
      </c>
      <c r="N1686" t="s">
        <v>3891</v>
      </c>
      <c r="P1686" s="7" t="str">
        <f>HYPERLINK("https://collectormobile.dot.state.oh.us/arcgis/rest/services/ADAROW/ADA_ROW_Inventory_Image_Viewer/MapServer/3/555200/attachments/", "Photo Link")</f>
        <v>Photo Link</v>
      </c>
      <c r="Q1686" s="7" t="str">
        <f>HYPERLINK("http://data.mapchannels.com/dualmaps6/map.htm?lat=41.371356&amp;lng=-83.948477", "Map Channel Link")</f>
        <v>Map Channel Link</v>
      </c>
    </row>
    <row r="1687" spans="1:17" hidden="1" x14ac:dyDescent="0.25">
      <c r="A1687" t="s">
        <v>3734</v>
      </c>
      <c r="B1687" t="s">
        <v>3889</v>
      </c>
      <c r="C1687" t="s">
        <v>1567</v>
      </c>
      <c r="D1687">
        <v>24.902000000000001</v>
      </c>
      <c r="E1687" t="s">
        <v>3892</v>
      </c>
      <c r="F1687" t="s">
        <v>3737</v>
      </c>
      <c r="G1687" s="6">
        <v>45090.570868055547</v>
      </c>
      <c r="H1687" t="s">
        <v>25</v>
      </c>
      <c r="I1687" t="s">
        <v>44</v>
      </c>
      <c r="J1687"/>
      <c r="K1687" t="s">
        <v>124</v>
      </c>
      <c r="M1687" t="s">
        <v>29</v>
      </c>
      <c r="N1687" t="s">
        <v>369</v>
      </c>
      <c r="O1687" t="s">
        <v>3893</v>
      </c>
      <c r="P1687" s="7" t="str">
        <f>HYPERLINK("https://collectormobile.dot.state.oh.us/arcgis/rest/services/ADAROW/ADA_ROW_Inventory_Image_Viewer/MapServer/3/555198/attachments/", "Photo Link")</f>
        <v>Photo Link</v>
      </c>
      <c r="Q1687" s="7" t="str">
        <f>HYPERLINK("http://data.mapchannels.com/dualmaps6/map.htm?lat=41.371383&amp;lng=-83.942580", "Map Channel Link")</f>
        <v>Map Channel Link</v>
      </c>
    </row>
    <row r="1688" spans="1:17" hidden="1" x14ac:dyDescent="0.25">
      <c r="A1688" t="s">
        <v>3734</v>
      </c>
      <c r="B1688" t="s">
        <v>3889</v>
      </c>
      <c r="C1688" t="s">
        <v>1567</v>
      </c>
      <c r="D1688">
        <v>24.97</v>
      </c>
      <c r="E1688" t="s">
        <v>3894</v>
      </c>
      <c r="F1688" t="s">
        <v>3737</v>
      </c>
      <c r="G1688" s="6">
        <v>45090.553287037037</v>
      </c>
      <c r="H1688" t="s">
        <v>25</v>
      </c>
      <c r="I1688" t="s">
        <v>44</v>
      </c>
      <c r="J1688"/>
      <c r="K1688" t="s">
        <v>124</v>
      </c>
      <c r="M1688" t="s">
        <v>29</v>
      </c>
      <c r="N1688" t="s">
        <v>369</v>
      </c>
      <c r="P1688" s="7" t="str">
        <f>HYPERLINK("https://collectormobile.dot.state.oh.us/arcgis/rest/services/ADAROW/ADA_ROW_Inventory_Image_Viewer/MapServer/3/555190/attachments/", "Photo Link")</f>
        <v>Photo Link</v>
      </c>
      <c r="Q1688" s="7" t="str">
        <f>HYPERLINK("http://data.mapchannels.com/dualmaps6/map.htm?lat=41.371340&amp;lng=-83.941291", "Map Channel Link")</f>
        <v>Map Channel Link</v>
      </c>
    </row>
    <row r="1689" spans="1:17" hidden="1" x14ac:dyDescent="0.25">
      <c r="A1689" t="s">
        <v>3734</v>
      </c>
      <c r="B1689" t="s">
        <v>3889</v>
      </c>
      <c r="C1689" t="s">
        <v>1567</v>
      </c>
      <c r="D1689">
        <v>25.108000000000001</v>
      </c>
      <c r="E1689" t="s">
        <v>3895</v>
      </c>
      <c r="F1689" t="s">
        <v>3737</v>
      </c>
      <c r="G1689" s="6">
        <v>45090.581643518519</v>
      </c>
      <c r="H1689" t="s">
        <v>25</v>
      </c>
      <c r="I1689" t="s">
        <v>44</v>
      </c>
      <c r="J1689"/>
      <c r="K1689" t="s">
        <v>124</v>
      </c>
      <c r="M1689" t="s">
        <v>29</v>
      </c>
      <c r="N1689" t="s">
        <v>369</v>
      </c>
      <c r="O1689" t="s">
        <v>3896</v>
      </c>
      <c r="P1689" s="7" t="str">
        <f>HYPERLINK("https://collectormobile.dot.state.oh.us/arcgis/rest/services/ADAROW/ADA_ROW_Inventory_Image_Viewer/MapServer/3/555201/attachments/", "Photo Link")</f>
        <v>Photo Link</v>
      </c>
      <c r="Q1689" s="7" t="str">
        <f>HYPERLINK("http://data.mapchannels.com/dualmaps6/map.htm?lat=41.371495&amp;lng=-83.938652", "Map Channel Link")</f>
        <v>Map Channel Link</v>
      </c>
    </row>
    <row r="1690" spans="1:17" hidden="1" x14ac:dyDescent="0.25">
      <c r="A1690" t="s">
        <v>3734</v>
      </c>
      <c r="B1690" t="s">
        <v>3889</v>
      </c>
      <c r="C1690" t="s">
        <v>58</v>
      </c>
      <c r="D1690">
        <v>0.45700000000000002</v>
      </c>
      <c r="E1690" t="s">
        <v>3897</v>
      </c>
      <c r="F1690" t="s">
        <v>3737</v>
      </c>
      <c r="G1690" s="6">
        <v>45201.520694444444</v>
      </c>
      <c r="H1690" t="s">
        <v>25</v>
      </c>
      <c r="I1690" t="s">
        <v>44</v>
      </c>
      <c r="J1690"/>
      <c r="K1690" t="s">
        <v>124</v>
      </c>
      <c r="M1690" t="s">
        <v>29</v>
      </c>
      <c r="N1690" t="s">
        <v>193</v>
      </c>
      <c r="P1690" s="7" t="str">
        <f>HYPERLINK("https://collectormobile.dot.state.oh.us/arcgis/rest/services/ADAROW/ADA_ROW_Inventory_Image_Viewer/MapServer/3/585900/attachments/", "Photo Link")</f>
        <v>Photo Link</v>
      </c>
      <c r="Q1690" s="7" t="str">
        <f>HYPERLINK("http://data.mapchannels.com/dualmaps6/map.htm?lat=41.207579&amp;lng=-83.902968", "Map Channel Link")</f>
        <v>Map Channel Link</v>
      </c>
    </row>
    <row r="1691" spans="1:17" hidden="1" x14ac:dyDescent="0.25">
      <c r="A1691" t="s">
        <v>3734</v>
      </c>
      <c r="B1691" t="s">
        <v>3889</v>
      </c>
      <c r="C1691" t="s">
        <v>837</v>
      </c>
      <c r="D1691">
        <v>0.08</v>
      </c>
      <c r="E1691" t="s">
        <v>3898</v>
      </c>
      <c r="F1691" t="s">
        <v>3737</v>
      </c>
      <c r="G1691" s="6">
        <v>45201.535636574074</v>
      </c>
      <c r="H1691" t="s">
        <v>25</v>
      </c>
      <c r="I1691" t="s">
        <v>44</v>
      </c>
      <c r="J1691"/>
      <c r="K1691" t="s">
        <v>124</v>
      </c>
      <c r="M1691" t="s">
        <v>29</v>
      </c>
      <c r="N1691" t="s">
        <v>3899</v>
      </c>
      <c r="P1691" s="7" t="str">
        <f>HYPERLINK("https://collectormobile.dot.state.oh.us/arcgis/rest/services/ADAROW/ADA_ROW_Inventory_Image_Viewer/MapServer/3/585893/attachments/", "Photo Link")</f>
        <v>Photo Link</v>
      </c>
      <c r="Q1691" s="7" t="str">
        <f>HYPERLINK("http://data.mapchannels.com/dualmaps6/map.htm?lat=41.206853&amp;lng=-83.897277", "Map Channel Link")</f>
        <v>Map Channel Link</v>
      </c>
    </row>
    <row r="1692" spans="1:17" hidden="1" x14ac:dyDescent="0.25">
      <c r="A1692" t="s">
        <v>3734</v>
      </c>
      <c r="B1692" t="s">
        <v>3889</v>
      </c>
      <c r="C1692" t="s">
        <v>546</v>
      </c>
      <c r="D1692">
        <v>11.63</v>
      </c>
      <c r="E1692" t="s">
        <v>3900</v>
      </c>
      <c r="F1692" t="s">
        <v>3783</v>
      </c>
      <c r="G1692" s="6">
        <v>45034.629421296297</v>
      </c>
      <c r="H1692" t="s">
        <v>25</v>
      </c>
      <c r="I1692" t="s">
        <v>44</v>
      </c>
      <c r="J1692"/>
      <c r="K1692" t="s">
        <v>38</v>
      </c>
      <c r="M1692" t="s">
        <v>29</v>
      </c>
      <c r="N1692" t="s">
        <v>1430</v>
      </c>
      <c r="P1692" s="7" t="str">
        <f>HYPERLINK("https://collectormobile.dot.state.oh.us/arcgis/rest/services/ADAROW/ADA_ROW_Inventory_Image_Viewer/MapServer/3/518007/attachments/", "Photo Link")</f>
        <v>Photo Link</v>
      </c>
      <c r="Q1692" s="7" t="str">
        <f>HYPERLINK("http://data.mapchannels.com/dualmaps6/map.htm?lat=41.231657&amp;lng=-84.033003", "Map Channel Link")</f>
        <v>Map Channel Link</v>
      </c>
    </row>
    <row r="1693" spans="1:17" hidden="1" x14ac:dyDescent="0.25">
      <c r="A1693" t="s">
        <v>3734</v>
      </c>
      <c r="B1693" t="s">
        <v>3889</v>
      </c>
      <c r="C1693" t="s">
        <v>546</v>
      </c>
      <c r="D1693">
        <v>19.437999999999999</v>
      </c>
      <c r="E1693" t="s">
        <v>3901</v>
      </c>
      <c r="F1693" t="s">
        <v>3737</v>
      </c>
      <c r="G1693" s="6">
        <v>45201.518391203703</v>
      </c>
      <c r="H1693" t="s">
        <v>25</v>
      </c>
      <c r="I1693" t="s">
        <v>44</v>
      </c>
      <c r="J1693"/>
      <c r="K1693" t="s">
        <v>38</v>
      </c>
      <c r="M1693" t="s">
        <v>29</v>
      </c>
      <c r="N1693" t="s">
        <v>39</v>
      </c>
      <c r="O1693" t="s">
        <v>3902</v>
      </c>
      <c r="P1693" s="7" t="str">
        <f>HYPERLINK("https://collectormobile.dot.state.oh.us/arcgis/rest/services/ADAROW/ADA_ROW_Inventory_Image_Viewer/MapServer/3/585897/attachments/", "Photo Link")</f>
        <v>Photo Link</v>
      </c>
      <c r="Q1693" s="7" t="str">
        <f>HYPERLINK("http://data.mapchannels.com/dualmaps6/map.htm?lat=41.207704&amp;lng=-83.902824", "Map Channel Link")</f>
        <v>Map Channel Link</v>
      </c>
    </row>
    <row r="1694" spans="1:17" hidden="1" x14ac:dyDescent="0.25">
      <c r="A1694" t="s">
        <v>3734</v>
      </c>
      <c r="B1694" t="s">
        <v>3889</v>
      </c>
      <c r="C1694" t="s">
        <v>546</v>
      </c>
      <c r="D1694">
        <v>19.619</v>
      </c>
      <c r="E1694" t="s">
        <v>3903</v>
      </c>
      <c r="F1694" t="s">
        <v>3737</v>
      </c>
      <c r="G1694" s="6">
        <v>45198.641759259262</v>
      </c>
      <c r="H1694" t="s">
        <v>25</v>
      </c>
      <c r="I1694" t="s">
        <v>44</v>
      </c>
      <c r="J1694"/>
      <c r="K1694" t="s">
        <v>124</v>
      </c>
      <c r="M1694" t="s">
        <v>29</v>
      </c>
      <c r="N1694" t="s">
        <v>193</v>
      </c>
      <c r="O1694" t="s">
        <v>3904</v>
      </c>
      <c r="P1694" s="7" t="str">
        <f>HYPERLINK("https://collectormobile.dot.state.oh.us/arcgis/rest/services/ADAROW/ADA_ROW_Inventory_Image_Viewer/MapServer/3/585881/attachments/", "Photo Link")</f>
        <v>Photo Link</v>
      </c>
      <c r="Q1694" s="7" t="str">
        <f>HYPERLINK("http://data.mapchannels.com/dualmaps6/map.htm?lat=41.206301&amp;lng=-83.899920", "Map Channel Link")</f>
        <v>Map Channel Link</v>
      </c>
    </row>
    <row r="1695" spans="1:17" hidden="1" x14ac:dyDescent="0.25">
      <c r="A1695" t="s">
        <v>3734</v>
      </c>
      <c r="B1695" t="s">
        <v>3889</v>
      </c>
      <c r="C1695" t="s">
        <v>3747</v>
      </c>
      <c r="D1695">
        <v>5.0000000000000001E-3</v>
      </c>
      <c r="E1695" t="s">
        <v>3905</v>
      </c>
      <c r="F1695" t="s">
        <v>3737</v>
      </c>
      <c r="G1695" s="6">
        <v>45198.709421296298</v>
      </c>
      <c r="H1695" t="s">
        <v>25</v>
      </c>
      <c r="I1695" t="s">
        <v>44</v>
      </c>
      <c r="J1695"/>
      <c r="K1695"/>
      <c r="M1695" t="s">
        <v>29</v>
      </c>
      <c r="N1695" t="s">
        <v>200</v>
      </c>
      <c r="P1695" s="7" t="str">
        <f>HYPERLINK("https://collectormobile.dot.state.oh.us/arcgis/rest/services/ADAROW/ADA_ROW_Inventory_Image_Viewer/MapServer/3/585887/attachments/", "Photo Link")</f>
        <v>Photo Link</v>
      </c>
      <c r="Q1695" s="7" t="str">
        <f>HYPERLINK("http://data.mapchannels.com/dualmaps6/map.htm?lat=41.210387&amp;lng=-83.909006", "Map Channel Link")</f>
        <v>Map Channel Link</v>
      </c>
    </row>
    <row r="1696" spans="1:17" hidden="1" x14ac:dyDescent="0.25">
      <c r="A1696" t="s">
        <v>3734</v>
      </c>
      <c r="B1696" t="s">
        <v>3889</v>
      </c>
      <c r="C1696" t="s">
        <v>3906</v>
      </c>
      <c r="D1696">
        <v>5.0000000000000001E-3</v>
      </c>
      <c r="E1696" t="s">
        <v>3907</v>
      </c>
      <c r="F1696" t="s">
        <v>3737</v>
      </c>
      <c r="G1696" s="6">
        <v>45035.512812499997</v>
      </c>
      <c r="H1696" t="s">
        <v>25</v>
      </c>
      <c r="I1696" t="s">
        <v>44</v>
      </c>
      <c r="J1696"/>
      <c r="K1696" t="s">
        <v>28</v>
      </c>
      <c r="M1696" t="s">
        <v>29</v>
      </c>
      <c r="N1696" t="s">
        <v>68</v>
      </c>
      <c r="P1696" s="7" t="str">
        <f>HYPERLINK("https://collectormobile.dot.state.oh.us/arcgis/rest/services/ADAROW/ADA_ROW_Inventory_Image_Viewer/MapServer/3/518005/attachments/", "Photo Link")</f>
        <v>Photo Link</v>
      </c>
      <c r="Q1696" s="7" t="str">
        <f>HYPERLINK("http://data.mapchannels.com/dualmaps6/map.htm?lat=41.227821&amp;lng=-84.036028", "Map Channel Link")</f>
        <v>Map Channel Link</v>
      </c>
    </row>
    <row r="1697" spans="1:17" hidden="1" x14ac:dyDescent="0.25">
      <c r="A1697" t="s">
        <v>3734</v>
      </c>
      <c r="B1697" t="s">
        <v>3889</v>
      </c>
      <c r="C1697" t="s">
        <v>3906</v>
      </c>
      <c r="D1697">
        <v>5.0000000000000001E-3</v>
      </c>
      <c r="E1697" t="s">
        <v>3908</v>
      </c>
      <c r="F1697" t="s">
        <v>3737</v>
      </c>
      <c r="G1697" s="6">
        <v>45035.513009259259</v>
      </c>
      <c r="H1697" t="s">
        <v>25</v>
      </c>
      <c r="I1697" t="s">
        <v>44</v>
      </c>
      <c r="J1697"/>
      <c r="K1697" t="s">
        <v>28</v>
      </c>
      <c r="M1697" t="s">
        <v>29</v>
      </c>
      <c r="N1697" t="s">
        <v>68</v>
      </c>
      <c r="P1697" s="7" t="str">
        <f>HYPERLINK("https://collectormobile.dot.state.oh.us/arcgis/rest/services/ADAROW/ADA_ROW_Inventory_Image_Viewer/MapServer/3/518006/attachments/", "Photo Link")</f>
        <v>Photo Link</v>
      </c>
      <c r="Q1697" s="7" t="str">
        <f>HYPERLINK("http://data.mapchannels.com/dualmaps6/map.htm?lat=41.227752&amp;lng=-84.036026", "Map Channel Link")</f>
        <v>Map Channel Link</v>
      </c>
    </row>
    <row r="1698" spans="1:17" hidden="1" x14ac:dyDescent="0.25">
      <c r="A1698" t="s">
        <v>3734</v>
      </c>
      <c r="B1698" t="s">
        <v>3889</v>
      </c>
      <c r="C1698" t="s">
        <v>3530</v>
      </c>
      <c r="D1698">
        <v>5.0000000000000001E-3</v>
      </c>
      <c r="E1698" t="s">
        <v>3909</v>
      </c>
      <c r="F1698" t="s">
        <v>3737</v>
      </c>
      <c r="G1698" s="6">
        <v>45035.51421296296</v>
      </c>
      <c r="H1698" t="s">
        <v>25</v>
      </c>
      <c r="I1698" t="s">
        <v>44</v>
      </c>
      <c r="J1698"/>
      <c r="K1698" t="s">
        <v>28</v>
      </c>
      <c r="M1698" t="s">
        <v>29</v>
      </c>
      <c r="N1698" t="s">
        <v>68</v>
      </c>
      <c r="P1698" s="7" t="str">
        <f>HYPERLINK("https://collectormobile.dot.state.oh.us/arcgis/rest/services/ADAROW/ADA_ROW_Inventory_Image_Viewer/MapServer/3/518003/attachments/", "Photo Link")</f>
        <v>Photo Link</v>
      </c>
      <c r="Q1698" s="7" t="str">
        <f>HYPERLINK("http://data.mapchannels.com/dualmaps6/map.htm?lat=41.226923&amp;lng=-84.036016", "Map Channel Link")</f>
        <v>Map Channel Link</v>
      </c>
    </row>
    <row r="1699" spans="1:17" hidden="1" x14ac:dyDescent="0.25">
      <c r="A1699" t="s">
        <v>3734</v>
      </c>
      <c r="B1699" t="s">
        <v>3889</v>
      </c>
      <c r="C1699" t="s">
        <v>3548</v>
      </c>
      <c r="D1699">
        <v>0.22800000000000001</v>
      </c>
      <c r="E1699" t="s">
        <v>3910</v>
      </c>
      <c r="F1699" t="s">
        <v>3737</v>
      </c>
      <c r="G1699" s="6">
        <v>45035.712314814817</v>
      </c>
      <c r="H1699" t="s">
        <v>25</v>
      </c>
      <c r="I1699" t="s">
        <v>44</v>
      </c>
      <c r="J1699"/>
      <c r="K1699" t="s">
        <v>28</v>
      </c>
      <c r="M1699" t="s">
        <v>29</v>
      </c>
      <c r="N1699" t="s">
        <v>210</v>
      </c>
      <c r="O1699" t="s">
        <v>3911</v>
      </c>
      <c r="P1699" s="7" t="str">
        <f>HYPERLINK("https://collectormobile.dot.state.oh.us/arcgis/rest/services/ADAROW/ADA_ROW_Inventory_Image_Viewer/MapServer/3/519441/attachments/", "Photo Link")</f>
        <v>Photo Link</v>
      </c>
      <c r="Q1699" s="7" t="str">
        <f>HYPERLINK("http://data.mapchannels.com/dualmaps6/map.htm?lat=41.231552&amp;lng=-84.033145", "Map Channel Link")</f>
        <v>Map Channel Link</v>
      </c>
    </row>
    <row r="1700" spans="1:17" hidden="1" x14ac:dyDescent="0.25">
      <c r="A1700" t="s">
        <v>3734</v>
      </c>
      <c r="B1700" t="s">
        <v>3889</v>
      </c>
      <c r="C1700" t="s">
        <v>3548</v>
      </c>
      <c r="D1700">
        <v>0.24399999999999999</v>
      </c>
      <c r="E1700" t="s">
        <v>3912</v>
      </c>
      <c r="F1700" t="s">
        <v>3783</v>
      </c>
      <c r="G1700" s="6">
        <v>45034.631319444437</v>
      </c>
      <c r="H1700" t="s">
        <v>25</v>
      </c>
      <c r="I1700" t="s">
        <v>44</v>
      </c>
      <c r="J1700"/>
      <c r="K1700" t="s">
        <v>38</v>
      </c>
      <c r="M1700" t="s">
        <v>29</v>
      </c>
      <c r="N1700" t="s">
        <v>200</v>
      </c>
      <c r="O1700" t="s">
        <v>3913</v>
      </c>
      <c r="P1700" s="7" t="str">
        <f>HYPERLINK("https://collectormobile.dot.state.oh.us/arcgis/rest/services/ADAROW/ADA_ROW_Inventory_Image_Viewer/MapServer/3/518008/attachments/", "Photo Link")</f>
        <v>Photo Link</v>
      </c>
      <c r="Q1700" s="7" t="str">
        <f>HYPERLINK("http://data.mapchannels.com/dualmaps6/map.htm?lat=41.231679&amp;lng=-84.032884", "Map Channel Link")</f>
        <v>Map Channel Link</v>
      </c>
    </row>
    <row r="1701" spans="1:17" hidden="1" x14ac:dyDescent="0.25">
      <c r="A1701" t="s">
        <v>3734</v>
      </c>
      <c r="B1701" t="s">
        <v>3889</v>
      </c>
      <c r="C1701" t="s">
        <v>3548</v>
      </c>
      <c r="D1701">
        <v>0.249</v>
      </c>
      <c r="E1701" t="s">
        <v>3914</v>
      </c>
      <c r="F1701" t="s">
        <v>3915</v>
      </c>
      <c r="G1701" s="6">
        <v>45035.617951388893</v>
      </c>
      <c r="H1701" t="s">
        <v>25</v>
      </c>
      <c r="I1701" t="s">
        <v>44</v>
      </c>
      <c r="J1701"/>
      <c r="K1701" t="s">
        <v>28</v>
      </c>
      <c r="M1701" t="s">
        <v>29</v>
      </c>
      <c r="N1701" t="s">
        <v>68</v>
      </c>
      <c r="O1701" t="s">
        <v>3916</v>
      </c>
      <c r="P1701" s="7" t="str">
        <f>HYPERLINK("https://collectormobile.dot.state.oh.us/arcgis/rest/services/ADAROW/ADA_ROW_Inventory_Image_Viewer/MapServer/3/519442/attachments/", "Photo Link")</f>
        <v>Photo Link</v>
      </c>
      <c r="Q1701" s="7" t="str">
        <f>HYPERLINK("http://data.mapchannels.com/dualmaps6/map.htm?lat=41.231645&amp;lng=-84.032719", "Map Channel Link")</f>
        <v>Map Channel Link</v>
      </c>
    </row>
    <row r="1702" spans="1:17" hidden="1" x14ac:dyDescent="0.25">
      <c r="A1702" t="s">
        <v>3734</v>
      </c>
      <c r="B1702" t="s">
        <v>3889</v>
      </c>
      <c r="C1702" t="s">
        <v>99</v>
      </c>
      <c r="D1702">
        <v>13.728999999999999</v>
      </c>
      <c r="E1702" t="s">
        <v>3917</v>
      </c>
      <c r="F1702" t="s">
        <v>3737</v>
      </c>
      <c r="G1702" s="6">
        <v>45090.549490740741</v>
      </c>
      <c r="H1702" t="s">
        <v>25</v>
      </c>
      <c r="I1702" t="s">
        <v>44</v>
      </c>
      <c r="J1702"/>
      <c r="K1702" t="s">
        <v>124</v>
      </c>
      <c r="M1702" t="s">
        <v>29</v>
      </c>
      <c r="N1702" t="s">
        <v>474</v>
      </c>
      <c r="P1702" s="7" t="str">
        <f>HYPERLINK("https://collectormobile.dot.state.oh.us/arcgis/rest/services/ADAROW/ADA_ROW_Inventory_Image_Viewer/MapServer/3/555189/attachments/", "Photo Link")</f>
        <v>Photo Link</v>
      </c>
      <c r="Q1702" s="7" t="str">
        <f>HYPERLINK("http://data.mapchannels.com/dualmaps6/map.htm?lat=41.366220&amp;lng=-83.941293", "Map Channel Link")</f>
        <v>Map Channel Link</v>
      </c>
    </row>
    <row r="1703" spans="1:17" hidden="1" x14ac:dyDescent="0.25">
      <c r="A1703" t="s">
        <v>3734</v>
      </c>
      <c r="B1703" t="s">
        <v>3889</v>
      </c>
      <c r="C1703" t="s">
        <v>99</v>
      </c>
      <c r="D1703">
        <v>13.898</v>
      </c>
      <c r="E1703" t="s">
        <v>3918</v>
      </c>
      <c r="F1703" t="s">
        <v>3737</v>
      </c>
      <c r="G1703" s="6">
        <v>45090.536516203712</v>
      </c>
      <c r="H1703" t="s">
        <v>25</v>
      </c>
      <c r="I1703" t="s">
        <v>44</v>
      </c>
      <c r="J1703"/>
      <c r="K1703" t="s">
        <v>38</v>
      </c>
      <c r="M1703" t="s">
        <v>29</v>
      </c>
      <c r="N1703" t="s">
        <v>39</v>
      </c>
      <c r="P1703" s="7" t="str">
        <f>HYPERLINK("https://collectormobile.dot.state.oh.us/arcgis/rest/services/ADAROW/ADA_ROW_Inventory_Image_Viewer/MapServer/3/555182/attachments/", "Photo Link")</f>
        <v>Photo Link</v>
      </c>
      <c r="Q1703" s="7" t="str">
        <f>HYPERLINK("http://data.mapchannels.com/dualmaps6/map.htm?lat=41.368665&amp;lng=-83.941311", "Map Channel Link")</f>
        <v>Map Channel Link</v>
      </c>
    </row>
    <row r="1704" spans="1:17" hidden="1" x14ac:dyDescent="0.25">
      <c r="A1704" t="s">
        <v>3734</v>
      </c>
      <c r="B1704" t="s">
        <v>3889</v>
      </c>
      <c r="C1704" t="s">
        <v>99</v>
      </c>
      <c r="D1704">
        <v>13.964</v>
      </c>
      <c r="E1704" t="s">
        <v>3919</v>
      </c>
      <c r="F1704" t="s">
        <v>3737</v>
      </c>
      <c r="G1704" s="6">
        <v>45090.530868055554</v>
      </c>
      <c r="H1704" t="s">
        <v>25</v>
      </c>
      <c r="I1704" t="s">
        <v>44</v>
      </c>
      <c r="J1704"/>
      <c r="K1704" t="s">
        <v>38</v>
      </c>
      <c r="M1704" t="s">
        <v>29</v>
      </c>
      <c r="N1704" t="s">
        <v>39</v>
      </c>
      <c r="P1704" s="7" t="str">
        <f>HYPERLINK("https://collectormobile.dot.state.oh.us/arcgis/rest/services/ADAROW/ADA_ROW_Inventory_Image_Viewer/MapServer/3/555180/attachments/", "Photo Link")</f>
        <v>Photo Link</v>
      </c>
      <c r="Q1704" s="7" t="str">
        <f>HYPERLINK("http://data.mapchannels.com/dualmaps6/map.htm?lat=41.369618&amp;lng=-83.941446", "Map Channel Link")</f>
        <v>Map Channel Link</v>
      </c>
    </row>
    <row r="1705" spans="1:17" hidden="1" x14ac:dyDescent="0.25">
      <c r="A1705" t="s">
        <v>3734</v>
      </c>
      <c r="B1705" t="s">
        <v>3889</v>
      </c>
      <c r="C1705" t="s">
        <v>99</v>
      </c>
      <c r="D1705">
        <v>14.019</v>
      </c>
      <c r="E1705" t="s">
        <v>3920</v>
      </c>
      <c r="F1705" t="s">
        <v>3737</v>
      </c>
      <c r="G1705" s="6">
        <v>45090.518333333333</v>
      </c>
      <c r="H1705" t="s">
        <v>25</v>
      </c>
      <c r="I1705" t="s">
        <v>44</v>
      </c>
      <c r="J1705"/>
      <c r="K1705" t="s">
        <v>124</v>
      </c>
      <c r="M1705" t="s">
        <v>29</v>
      </c>
      <c r="N1705" t="s">
        <v>3921</v>
      </c>
      <c r="P1705" s="7" t="str">
        <f>HYPERLINK("https://collectormobile.dot.state.oh.us/arcgis/rest/services/ADAROW/ADA_ROW_Inventory_Image_Viewer/MapServer/3/555173/attachments/", "Photo Link")</f>
        <v>Photo Link</v>
      </c>
      <c r="Q1705" s="7" t="str">
        <f>HYPERLINK("http://data.mapchannels.com/dualmaps6/map.htm?lat=41.370421&amp;lng=-83.941326", "Map Channel Link")</f>
        <v>Map Channel Link</v>
      </c>
    </row>
    <row r="1706" spans="1:17" hidden="1" x14ac:dyDescent="0.25">
      <c r="A1706" t="s">
        <v>3734</v>
      </c>
      <c r="B1706" t="s">
        <v>3889</v>
      </c>
      <c r="C1706" t="s">
        <v>1715</v>
      </c>
      <c r="D1706">
        <v>1.2999999999999999E-2</v>
      </c>
      <c r="E1706" t="s">
        <v>3922</v>
      </c>
      <c r="F1706" t="s">
        <v>3737</v>
      </c>
      <c r="G1706" s="6">
        <v>45184.478344907409</v>
      </c>
      <c r="H1706" t="s">
        <v>25</v>
      </c>
      <c r="I1706" t="s">
        <v>44</v>
      </c>
      <c r="J1706"/>
      <c r="K1706" t="s">
        <v>124</v>
      </c>
      <c r="M1706" t="s">
        <v>29</v>
      </c>
      <c r="N1706" t="s">
        <v>193</v>
      </c>
      <c r="P1706" s="7" t="str">
        <f>HYPERLINK("https://collectormobile.dot.state.oh.us/arcgis/rest/services/ADAROW/ADA_ROW_Inventory_Image_Viewer/MapServer/3/585013/attachments/", "Photo Link")</f>
        <v>Photo Link</v>
      </c>
      <c r="Q1706" s="7" t="str">
        <f>HYPERLINK("http://data.mapchannels.com/dualmaps6/map.htm?lat=41.250894&amp;lng=-84.132423", "Map Channel Link")</f>
        <v>Map Channel Link</v>
      </c>
    </row>
    <row r="1707" spans="1:17" hidden="1" x14ac:dyDescent="0.25">
      <c r="A1707" t="s">
        <v>3734</v>
      </c>
      <c r="B1707" t="s">
        <v>3889</v>
      </c>
      <c r="C1707" t="s">
        <v>1715</v>
      </c>
      <c r="D1707">
        <v>1.4E-2</v>
      </c>
      <c r="E1707" t="s">
        <v>3923</v>
      </c>
      <c r="F1707" t="s">
        <v>3737</v>
      </c>
      <c r="G1707" s="6">
        <v>45184.476504629631</v>
      </c>
      <c r="H1707" t="s">
        <v>25</v>
      </c>
      <c r="I1707" t="s">
        <v>44</v>
      </c>
      <c r="J1707"/>
      <c r="K1707" t="s">
        <v>124</v>
      </c>
      <c r="M1707" t="s">
        <v>29</v>
      </c>
      <c r="N1707" t="s">
        <v>193</v>
      </c>
      <c r="P1707" s="7" t="str">
        <f>HYPERLINK("https://collectormobile.dot.state.oh.us/arcgis/rest/services/ADAROW/ADA_ROW_Inventory_Image_Viewer/MapServer/3/585014/attachments/", "Photo Link")</f>
        <v>Photo Link</v>
      </c>
      <c r="Q1707" s="7" t="str">
        <f>HYPERLINK("http://data.mapchannels.com/dualmaps6/map.htm?lat=41.250971&amp;lng=-84.132372", "Map Channel Link")</f>
        <v>Map Channel Link</v>
      </c>
    </row>
    <row r="1708" spans="1:17" hidden="1" x14ac:dyDescent="0.25">
      <c r="A1708" t="s">
        <v>3734</v>
      </c>
      <c r="B1708" t="s">
        <v>3889</v>
      </c>
      <c r="C1708" t="s">
        <v>2307</v>
      </c>
      <c r="D1708">
        <v>0.153</v>
      </c>
      <c r="E1708" t="s">
        <v>3924</v>
      </c>
      <c r="F1708" t="s">
        <v>3737</v>
      </c>
      <c r="G1708" s="6">
        <v>45069.594155092593</v>
      </c>
      <c r="H1708" t="s">
        <v>25</v>
      </c>
      <c r="I1708" t="s">
        <v>44</v>
      </c>
      <c r="J1708"/>
      <c r="K1708" t="s">
        <v>124</v>
      </c>
      <c r="M1708" t="s">
        <v>29</v>
      </c>
      <c r="N1708" t="s">
        <v>3798</v>
      </c>
      <c r="P1708" s="7" t="str">
        <f>HYPERLINK("https://collectormobile.dot.state.oh.us/arcgis/rest/services/ADAROW/ADA_ROW_Inventory_Image_Viewer/MapServer/3/548162/attachments/", "Photo Link")</f>
        <v>Photo Link</v>
      </c>
      <c r="Q1708" s="7" t="str">
        <f>HYPERLINK("http://data.mapchannels.com/dualmaps6/map.htm?lat=41.250579&amp;lng=-84.132706", "Map Channel Link")</f>
        <v>Map Channel Link</v>
      </c>
    </row>
    <row r="1709" spans="1:17" hidden="1" x14ac:dyDescent="0.25">
      <c r="A1709" t="s">
        <v>3734</v>
      </c>
      <c r="B1709" t="s">
        <v>3889</v>
      </c>
      <c r="C1709" t="s">
        <v>1318</v>
      </c>
      <c r="D1709">
        <v>0.153</v>
      </c>
      <c r="E1709" t="s">
        <v>3925</v>
      </c>
      <c r="F1709" t="s">
        <v>3737</v>
      </c>
      <c r="G1709" s="6">
        <v>45187.466990740737</v>
      </c>
      <c r="H1709" t="s">
        <v>25</v>
      </c>
      <c r="I1709" t="s">
        <v>44</v>
      </c>
      <c r="J1709"/>
      <c r="K1709" t="s">
        <v>124</v>
      </c>
      <c r="M1709" t="s">
        <v>29</v>
      </c>
      <c r="N1709" t="s">
        <v>193</v>
      </c>
      <c r="O1709" t="s">
        <v>3926</v>
      </c>
      <c r="P1709" s="7" t="str">
        <f>HYPERLINK("https://collectormobile.dot.state.oh.us/arcgis/rest/services/ADAROW/ADA_ROW_Inventory_Image_Viewer/MapServer/3/584993/attachments/", "Photo Link")</f>
        <v>Photo Link</v>
      </c>
      <c r="Q1709" s="7" t="str">
        <f>HYPERLINK("http://data.mapchannels.com/dualmaps6/map.htm?lat=41.249648&amp;lng=-84.131725", "Map Channel Link")</f>
        <v>Map Channel Link</v>
      </c>
    </row>
    <row r="1710" spans="1:17" hidden="1" x14ac:dyDescent="0.25">
      <c r="A1710" t="s">
        <v>3734</v>
      </c>
      <c r="B1710" t="s">
        <v>3889</v>
      </c>
      <c r="C1710" t="s">
        <v>1349</v>
      </c>
      <c r="D1710">
        <v>0.06</v>
      </c>
      <c r="E1710" t="s">
        <v>3927</v>
      </c>
      <c r="F1710" t="s">
        <v>3737</v>
      </c>
      <c r="G1710" s="6">
        <v>45126.642430555563</v>
      </c>
      <c r="H1710" t="s">
        <v>25</v>
      </c>
      <c r="I1710" t="s">
        <v>44</v>
      </c>
      <c r="J1710"/>
      <c r="K1710"/>
      <c r="M1710" t="s">
        <v>29</v>
      </c>
      <c r="N1710" t="s">
        <v>200</v>
      </c>
      <c r="P1710" s="7" t="str">
        <f>HYPERLINK("https://collectormobile.dot.state.oh.us/arcgis/rest/services/ADAROW/ADA_ROW_Inventory_Image_Viewer/MapServer/3/577125/attachments/", "Photo Link")</f>
        <v>Photo Link</v>
      </c>
      <c r="Q1710" s="7" t="str">
        <f>HYPERLINK("http://data.mapchannels.com/dualmaps6/map.htm?lat=41.447611&amp;lng=-84.008852", "Map Channel Link")</f>
        <v>Map Channel Link</v>
      </c>
    </row>
    <row r="1711" spans="1:17" hidden="1" x14ac:dyDescent="0.25">
      <c r="A1711" t="s">
        <v>3734</v>
      </c>
      <c r="B1711" t="s">
        <v>3889</v>
      </c>
      <c r="C1711" t="s">
        <v>2349</v>
      </c>
      <c r="D1711">
        <v>20.63</v>
      </c>
      <c r="E1711" t="s">
        <v>3928</v>
      </c>
      <c r="F1711" t="s">
        <v>3737</v>
      </c>
      <c r="G1711" s="6">
        <v>45153.58865740741</v>
      </c>
      <c r="H1711" t="s">
        <v>25</v>
      </c>
      <c r="I1711" t="s">
        <v>44</v>
      </c>
      <c r="J1711"/>
      <c r="K1711"/>
      <c r="M1711" t="s">
        <v>29</v>
      </c>
      <c r="N1711" t="s">
        <v>200</v>
      </c>
      <c r="P1711" s="7" t="str">
        <f>HYPERLINK("https://collectormobile.dot.state.oh.us/arcgis/rest/services/ADAROW/ADA_ROW_Inventory_Image_Viewer/MapServer/3/580659/attachments/", "Photo Link")</f>
        <v>Photo Link</v>
      </c>
      <c r="Q1711" s="7" t="str">
        <f>HYPERLINK("http://data.mapchannels.com/dualmaps6/map.htm?lat=41.442229&amp;lng=-84.008733", "Map Channel Link")</f>
        <v>Map Channel Link</v>
      </c>
    </row>
    <row r="1712" spans="1:17" hidden="1" x14ac:dyDescent="0.25">
      <c r="A1712" t="s">
        <v>3734</v>
      </c>
      <c r="B1712" t="s">
        <v>3889</v>
      </c>
      <c r="C1712" t="s">
        <v>2349</v>
      </c>
      <c r="D1712">
        <v>20.766999999999999</v>
      </c>
      <c r="E1712" t="s">
        <v>3929</v>
      </c>
      <c r="F1712" t="s">
        <v>3783</v>
      </c>
      <c r="G1712" s="6">
        <v>45708.815312500003</v>
      </c>
      <c r="H1712" t="s">
        <v>25</v>
      </c>
      <c r="I1712" t="s">
        <v>44</v>
      </c>
      <c r="J1712"/>
      <c r="K1712" t="s">
        <v>28</v>
      </c>
      <c r="M1712" t="s">
        <v>29</v>
      </c>
      <c r="N1712" t="s">
        <v>68</v>
      </c>
      <c r="O1712" t="s">
        <v>3930</v>
      </c>
      <c r="P1712" s="7" t="str">
        <f>HYPERLINK("https://collectormobile.dot.state.oh.us/arcgis/rest/services/ADAROW/ADA_ROW_Inventory_Image_Viewer/MapServer/3/580639/attachments/", "Photo Link")</f>
        <v>Photo Link</v>
      </c>
      <c r="Q1712" s="7" t="str">
        <f>HYPERLINK("http://data.mapchannels.com/dualmaps6/map.htm?lat=41.443179&amp;lng=-84.007313", "Map Channel Link")</f>
        <v>Map Channel Link</v>
      </c>
    </row>
    <row r="1713" spans="1:17" hidden="1" x14ac:dyDescent="0.25">
      <c r="A1713" t="s">
        <v>3734</v>
      </c>
      <c r="B1713" t="s">
        <v>3889</v>
      </c>
      <c r="C1713" t="s">
        <v>2349</v>
      </c>
      <c r="D1713">
        <v>20.821000000000002</v>
      </c>
      <c r="E1713" t="s">
        <v>3931</v>
      </c>
      <c r="F1713" t="s">
        <v>3737</v>
      </c>
      <c r="G1713" s="6">
        <v>45153.526006944441</v>
      </c>
      <c r="H1713" t="s">
        <v>25</v>
      </c>
      <c r="I1713" t="s">
        <v>44</v>
      </c>
      <c r="J1713"/>
      <c r="K1713" t="s">
        <v>124</v>
      </c>
      <c r="M1713" t="s">
        <v>29</v>
      </c>
      <c r="N1713" t="s">
        <v>193</v>
      </c>
      <c r="O1713" t="s">
        <v>3932</v>
      </c>
      <c r="P1713" s="7" t="str">
        <f>HYPERLINK("https://collectormobile.dot.state.oh.us/arcgis/rest/services/ADAROW/ADA_ROW_Inventory_Image_Viewer/MapServer/3/580624/attachments/", "Photo Link")</f>
        <v>Photo Link</v>
      </c>
      <c r="Q1713" s="7" t="str">
        <f>HYPERLINK("http://data.mapchannels.com/dualmaps6/map.htm?lat=41.443698&amp;lng=-84.007313", "Map Channel Link")</f>
        <v>Map Channel Link</v>
      </c>
    </row>
    <row r="1714" spans="1:17" hidden="1" x14ac:dyDescent="0.25">
      <c r="A1714" t="s">
        <v>3734</v>
      </c>
      <c r="B1714" t="s">
        <v>3889</v>
      </c>
      <c r="C1714" t="s">
        <v>2349</v>
      </c>
      <c r="D1714">
        <v>20.821000000000002</v>
      </c>
      <c r="E1714" t="s">
        <v>3933</v>
      </c>
      <c r="F1714" t="s">
        <v>3737</v>
      </c>
      <c r="G1714" s="6">
        <v>45153.525717592587</v>
      </c>
      <c r="H1714" t="s">
        <v>25</v>
      </c>
      <c r="I1714" t="s">
        <v>44</v>
      </c>
      <c r="J1714"/>
      <c r="K1714" t="s">
        <v>38</v>
      </c>
      <c r="M1714" t="s">
        <v>29</v>
      </c>
      <c r="N1714" t="s">
        <v>39</v>
      </c>
      <c r="O1714" t="s">
        <v>3934</v>
      </c>
      <c r="P1714" s="7" t="str">
        <f>HYPERLINK("https://collectormobile.dot.state.oh.us/arcgis/rest/services/ADAROW/ADA_ROW_Inventory_Image_Viewer/MapServer/3/580625/attachments/", "Photo Link")</f>
        <v>Photo Link</v>
      </c>
      <c r="Q1714" s="7" t="str">
        <f>HYPERLINK("http://data.mapchannels.com/dualmaps6/map.htm?lat=41.443636&amp;lng=-84.007507", "Map Channel Link")</f>
        <v>Map Channel Link</v>
      </c>
    </row>
    <row r="1715" spans="1:17" hidden="1" x14ac:dyDescent="0.25">
      <c r="A1715" t="s">
        <v>3734</v>
      </c>
      <c r="B1715" t="s">
        <v>3889</v>
      </c>
      <c r="C1715" t="s">
        <v>2349</v>
      </c>
      <c r="D1715">
        <v>21.149000000000001</v>
      </c>
      <c r="E1715" t="s">
        <v>3935</v>
      </c>
      <c r="F1715" t="s">
        <v>3737</v>
      </c>
      <c r="G1715" s="6">
        <v>45126.638194444437</v>
      </c>
      <c r="H1715" t="s">
        <v>25</v>
      </c>
      <c r="I1715" t="s">
        <v>44</v>
      </c>
      <c r="J1715"/>
      <c r="K1715"/>
      <c r="M1715" t="s">
        <v>29</v>
      </c>
      <c r="N1715" t="s">
        <v>200</v>
      </c>
      <c r="P1715" s="7" t="str">
        <f>HYPERLINK("https://collectormobile.dot.state.oh.us/arcgis/rest/services/ADAROW/ADA_ROW_Inventory_Image_Viewer/MapServer/3/577123/attachments/", "Photo Link")</f>
        <v>Photo Link</v>
      </c>
      <c r="Q1715" s="7" t="str">
        <f>HYPERLINK("http://data.mapchannels.com/dualmaps6/map.htm?lat=41.448185&amp;lng=-84.008729", "Map Channel Link")</f>
        <v>Map Channel Link</v>
      </c>
    </row>
    <row r="1716" spans="1:17" hidden="1" x14ac:dyDescent="0.25">
      <c r="A1716" t="s">
        <v>3734</v>
      </c>
      <c r="B1716" t="s">
        <v>3889</v>
      </c>
      <c r="C1716" t="s">
        <v>2349</v>
      </c>
      <c r="D1716">
        <v>21.271999999999998</v>
      </c>
      <c r="E1716" t="s">
        <v>3936</v>
      </c>
      <c r="F1716" t="s">
        <v>3737</v>
      </c>
      <c r="G1716" s="6">
        <v>45126.629953703698</v>
      </c>
      <c r="H1716" t="s">
        <v>25</v>
      </c>
      <c r="I1716" t="s">
        <v>44</v>
      </c>
      <c r="J1716"/>
      <c r="K1716"/>
      <c r="M1716" t="s">
        <v>29</v>
      </c>
      <c r="N1716" t="s">
        <v>200</v>
      </c>
      <c r="P1716" s="7" t="str">
        <f>HYPERLINK("https://collectormobile.dot.state.oh.us/arcgis/rest/services/ADAROW/ADA_ROW_Inventory_Image_Viewer/MapServer/3/577118/attachments/", "Photo Link")</f>
        <v>Photo Link</v>
      </c>
      <c r="Q1716" s="7" t="str">
        <f>HYPERLINK("http://data.mapchannels.com/dualmaps6/map.htm?lat=41.449970&amp;lng=-84.008714", "Map Channel Link")</f>
        <v>Map Channel Link</v>
      </c>
    </row>
    <row r="1717" spans="1:17" hidden="1" x14ac:dyDescent="0.25">
      <c r="A1717" t="s">
        <v>3734</v>
      </c>
      <c r="B1717" t="s">
        <v>3889</v>
      </c>
      <c r="C1717" t="s">
        <v>3937</v>
      </c>
      <c r="D1717">
        <v>0.18</v>
      </c>
      <c r="E1717" t="s">
        <v>3938</v>
      </c>
      <c r="F1717" t="s">
        <v>3737</v>
      </c>
      <c r="G1717" s="6">
        <v>45153.570648148147</v>
      </c>
      <c r="H1717" t="s">
        <v>25</v>
      </c>
      <c r="I1717" t="s">
        <v>44</v>
      </c>
      <c r="J1717"/>
      <c r="K1717"/>
      <c r="M1717" t="s">
        <v>29</v>
      </c>
      <c r="N1717" t="s">
        <v>200</v>
      </c>
      <c r="P1717" s="7" t="str">
        <f>HYPERLINK("https://collectormobile.dot.state.oh.us/arcgis/rest/services/ADAROW/ADA_ROW_Inventory_Image_Viewer/MapServer/3/580651/attachments/", "Photo Link")</f>
        <v>Photo Link</v>
      </c>
      <c r="Q1717" s="7" t="str">
        <f>HYPERLINK("http://data.mapchannels.com/dualmaps6/map.htm?lat=41.444833&amp;lng=-84.008059", "Map Channel Link")</f>
        <v>Map Channel Link</v>
      </c>
    </row>
    <row r="1718" spans="1:17" hidden="1" x14ac:dyDescent="0.25">
      <c r="A1718" t="s">
        <v>3734</v>
      </c>
      <c r="B1718" t="s">
        <v>3889</v>
      </c>
      <c r="C1718" t="s">
        <v>1362</v>
      </c>
      <c r="D1718">
        <v>8.8999999999999996E-2</v>
      </c>
      <c r="E1718" t="s">
        <v>3939</v>
      </c>
      <c r="F1718" t="s">
        <v>3737</v>
      </c>
      <c r="G1718" s="6">
        <v>45126.634097222217</v>
      </c>
      <c r="H1718" t="s">
        <v>25</v>
      </c>
      <c r="I1718" t="s">
        <v>44</v>
      </c>
      <c r="J1718"/>
      <c r="K1718"/>
      <c r="M1718" t="s">
        <v>29</v>
      </c>
      <c r="N1718" t="s">
        <v>200</v>
      </c>
      <c r="P1718" s="7" t="str">
        <f>HYPERLINK("https://collectormobile.dot.state.oh.us/arcgis/rest/services/ADAROW/ADA_ROW_Inventory_Image_Viewer/MapServer/3/577120/attachments/", "Photo Link")</f>
        <v>Photo Link</v>
      </c>
      <c r="Q1718" s="7" t="str">
        <f>HYPERLINK("http://data.mapchannels.com/dualmaps6/map.htm?lat=41.448527&amp;lng=-84.008863", "Map Channel Link")</f>
        <v>Map Channel Link</v>
      </c>
    </row>
    <row r="1719" spans="1:17" hidden="1" x14ac:dyDescent="0.25">
      <c r="A1719" t="s">
        <v>3734</v>
      </c>
      <c r="B1719" t="s">
        <v>3889</v>
      </c>
      <c r="C1719" t="s">
        <v>3823</v>
      </c>
      <c r="D1719">
        <v>0.23499999999999999</v>
      </c>
      <c r="E1719" t="s">
        <v>3940</v>
      </c>
      <c r="F1719" t="s">
        <v>3737</v>
      </c>
      <c r="G1719" s="6">
        <v>45090.567094907397</v>
      </c>
      <c r="H1719" t="s">
        <v>25</v>
      </c>
      <c r="I1719" t="s">
        <v>44</v>
      </c>
      <c r="J1719"/>
      <c r="K1719" t="s">
        <v>124</v>
      </c>
      <c r="M1719" t="s">
        <v>29</v>
      </c>
      <c r="N1719" t="s">
        <v>2561</v>
      </c>
      <c r="P1719" s="7" t="str">
        <f>HYPERLINK("https://collectormobile.dot.state.oh.us/arcgis/rest/services/ADAROW/ADA_ROW_Inventory_Image_Viewer/MapServer/3/555196/attachments/", "Photo Link")</f>
        <v>Photo Link</v>
      </c>
      <c r="Q1719" s="7" t="str">
        <f>HYPERLINK("http://data.mapchannels.com/dualmaps6/map.htm?lat=41.371342&amp;lng=-83.943833", "Map Channel Link")</f>
        <v>Map Channel Link</v>
      </c>
    </row>
    <row r="1720" spans="1:17" hidden="1" x14ac:dyDescent="0.25">
      <c r="A1720" t="s">
        <v>3734</v>
      </c>
      <c r="B1720" t="s">
        <v>3889</v>
      </c>
      <c r="C1720" t="s">
        <v>3823</v>
      </c>
      <c r="D1720">
        <v>0.23599999999999999</v>
      </c>
      <c r="E1720" t="s">
        <v>3941</v>
      </c>
      <c r="F1720" t="s">
        <v>3737</v>
      </c>
      <c r="G1720" s="6">
        <v>45090.56753472222</v>
      </c>
      <c r="H1720" t="s">
        <v>25</v>
      </c>
      <c r="I1720" t="s">
        <v>44</v>
      </c>
      <c r="J1720"/>
      <c r="K1720" t="s">
        <v>124</v>
      </c>
      <c r="M1720" t="s">
        <v>29</v>
      </c>
      <c r="N1720" t="s">
        <v>193</v>
      </c>
      <c r="O1720" t="s">
        <v>3942</v>
      </c>
      <c r="P1720" s="7" t="str">
        <f>HYPERLINK("https://collectormobile.dot.state.oh.us/arcgis/rest/services/ADAROW/ADA_ROW_Inventory_Image_Viewer/MapServer/3/555195/attachments/", "Photo Link")</f>
        <v>Photo Link</v>
      </c>
      <c r="Q1720" s="7" t="str">
        <f>HYPERLINK("http://data.mapchannels.com/dualmaps6/map.htm?lat=41.371353&amp;lng=-83.943940", "Map Channel Link")</f>
        <v>Map Channel Link</v>
      </c>
    </row>
    <row r="1721" spans="1:17" hidden="1" x14ac:dyDescent="0.25">
      <c r="A1721" t="s">
        <v>3734</v>
      </c>
      <c r="B1721" t="s">
        <v>3889</v>
      </c>
      <c r="C1721" t="s">
        <v>577</v>
      </c>
      <c r="D1721">
        <v>3.0000000000000001E-3</v>
      </c>
      <c r="E1721" t="s">
        <v>3943</v>
      </c>
      <c r="F1721" t="s">
        <v>3737</v>
      </c>
      <c r="G1721" s="6">
        <v>45090.547199074077</v>
      </c>
      <c r="H1721" t="s">
        <v>25</v>
      </c>
      <c r="I1721" t="s">
        <v>44</v>
      </c>
      <c r="J1721"/>
      <c r="K1721"/>
      <c r="M1721" t="s">
        <v>29</v>
      </c>
      <c r="N1721" t="s">
        <v>200</v>
      </c>
      <c r="P1721" s="7" t="str">
        <f>HYPERLINK("https://collectormobile.dot.state.oh.us/arcgis/rest/services/ADAROW/ADA_ROW_Inventory_Image_Viewer/MapServer/3/555188/attachments/", "Photo Link")</f>
        <v>Photo Link</v>
      </c>
      <c r="Q1721" s="7" t="str">
        <f>HYPERLINK("http://data.mapchannels.com/dualmaps6/map.htm?lat=41.366084&amp;lng=-83.941293", "Map Channel Link")</f>
        <v>Map Channel Link</v>
      </c>
    </row>
    <row r="1722" spans="1:17" hidden="1" x14ac:dyDescent="0.25">
      <c r="A1722" t="s">
        <v>3734</v>
      </c>
      <c r="B1722" t="s">
        <v>3889</v>
      </c>
      <c r="C1722" t="s">
        <v>581</v>
      </c>
      <c r="D1722">
        <v>0.224</v>
      </c>
      <c r="E1722" t="s">
        <v>3944</v>
      </c>
      <c r="F1722" t="s">
        <v>3737</v>
      </c>
      <c r="G1722" s="6">
        <v>45090.585381944453</v>
      </c>
      <c r="H1722" t="s">
        <v>25</v>
      </c>
      <c r="I1722" t="s">
        <v>44</v>
      </c>
      <c r="J1722"/>
      <c r="K1722" t="s">
        <v>124</v>
      </c>
      <c r="M1722" t="s">
        <v>29</v>
      </c>
      <c r="N1722" t="s">
        <v>3891</v>
      </c>
      <c r="P1722" s="7" t="str">
        <f>HYPERLINK("https://collectormobile.dot.state.oh.us/arcgis/rest/services/ADAROW/ADA_ROW_Inventory_Image_Viewer/MapServer/3/555203/attachments/", "Photo Link")</f>
        <v>Photo Link</v>
      </c>
      <c r="Q1722" s="7" t="str">
        <f>HYPERLINK("http://data.mapchannels.com/dualmaps6/map.htm?lat=41.371339&amp;lng=-83.940191", "Map Channel Link")</f>
        <v>Map Channel Link</v>
      </c>
    </row>
    <row r="1723" spans="1:17" hidden="1" x14ac:dyDescent="0.25">
      <c r="A1723" t="s">
        <v>3734</v>
      </c>
      <c r="B1723" t="s">
        <v>3889</v>
      </c>
      <c r="C1723" t="s">
        <v>3841</v>
      </c>
      <c r="D1723">
        <v>0.248</v>
      </c>
      <c r="E1723" t="s">
        <v>3945</v>
      </c>
      <c r="F1723" t="s">
        <v>3737</v>
      </c>
      <c r="G1723" s="6">
        <v>45090.539143518523</v>
      </c>
      <c r="H1723" t="s">
        <v>25</v>
      </c>
      <c r="I1723" t="s">
        <v>44</v>
      </c>
      <c r="J1723"/>
      <c r="K1723"/>
      <c r="M1723" t="s">
        <v>29</v>
      </c>
      <c r="N1723" t="s">
        <v>200</v>
      </c>
      <c r="P1723" s="7" t="str">
        <f>HYPERLINK("https://collectormobile.dot.state.oh.us/arcgis/rest/services/ADAROW/ADA_ROW_Inventory_Image_Viewer/MapServer/3/555184/attachments/", "Photo Link")</f>
        <v>Photo Link</v>
      </c>
      <c r="Q1723" s="7" t="str">
        <f>HYPERLINK("http://data.mapchannels.com/dualmaps6/map.htm?lat=41.368582&amp;lng=-83.941465", "Map Channel Link")</f>
        <v>Map Channel Link</v>
      </c>
    </row>
    <row r="1724" spans="1:17" hidden="1" x14ac:dyDescent="0.25">
      <c r="A1724" t="s">
        <v>3734</v>
      </c>
      <c r="B1724" t="s">
        <v>3889</v>
      </c>
      <c r="C1724" t="s">
        <v>3841</v>
      </c>
      <c r="D1724">
        <v>0.255</v>
      </c>
      <c r="E1724" t="s">
        <v>3946</v>
      </c>
      <c r="F1724" t="s">
        <v>3737</v>
      </c>
      <c r="G1724" s="6">
        <v>45090.537824074083</v>
      </c>
      <c r="H1724" t="s">
        <v>25</v>
      </c>
      <c r="I1724" t="s">
        <v>44</v>
      </c>
      <c r="J1724"/>
      <c r="K1724" t="s">
        <v>124</v>
      </c>
      <c r="M1724" t="s">
        <v>29</v>
      </c>
      <c r="N1724" t="s">
        <v>193</v>
      </c>
      <c r="P1724" s="7" t="str">
        <f>HYPERLINK("https://collectormobile.dot.state.oh.us/arcgis/rest/services/ADAROW/ADA_ROW_Inventory_Image_Viewer/MapServer/3/555183/attachments/", "Photo Link")</f>
        <v>Photo Link</v>
      </c>
      <c r="Q1724" s="7" t="str">
        <f>HYPERLINK("http://data.mapchannels.com/dualmaps6/map.htm?lat=41.368569&amp;lng=-83.941317", "Map Channel Link")</f>
        <v>Map Channel Link</v>
      </c>
    </row>
    <row r="1725" spans="1:17" hidden="1" x14ac:dyDescent="0.25">
      <c r="A1725" t="s">
        <v>3734</v>
      </c>
      <c r="B1725" t="s">
        <v>3889</v>
      </c>
      <c r="C1725" t="s">
        <v>3679</v>
      </c>
      <c r="D1725">
        <v>8.3000000000000004E-2</v>
      </c>
      <c r="E1725" t="s">
        <v>3947</v>
      </c>
      <c r="F1725" t="s">
        <v>3737</v>
      </c>
      <c r="G1725" s="6">
        <v>45090.543217592603</v>
      </c>
      <c r="H1725" t="s">
        <v>25</v>
      </c>
      <c r="I1725" t="s">
        <v>44</v>
      </c>
      <c r="J1725"/>
      <c r="K1725" t="s">
        <v>124</v>
      </c>
      <c r="M1725" t="s">
        <v>29</v>
      </c>
      <c r="N1725" t="s">
        <v>2561</v>
      </c>
      <c r="P1725" s="7" t="str">
        <f>HYPERLINK("https://collectormobile.dot.state.oh.us/arcgis/rest/services/ADAROW/ADA_ROW_Inventory_Image_Viewer/MapServer/3/555186/attachments/", "Photo Link")</f>
        <v>Photo Link</v>
      </c>
      <c r="Q1725" s="7" t="str">
        <f>HYPERLINK("http://data.mapchannels.com/dualmaps6/map.htm?lat=41.366950&amp;lng=-83.941451", "Map Channel Link")</f>
        <v>Map Channel Link</v>
      </c>
    </row>
    <row r="1726" spans="1:17" hidden="1" x14ac:dyDescent="0.25">
      <c r="A1726" t="s">
        <v>3734</v>
      </c>
      <c r="B1726" t="s">
        <v>3889</v>
      </c>
      <c r="C1726" t="s">
        <v>3679</v>
      </c>
      <c r="D1726">
        <v>8.3000000000000004E-2</v>
      </c>
      <c r="E1726" t="s">
        <v>3948</v>
      </c>
      <c r="F1726" t="s">
        <v>3737</v>
      </c>
      <c r="G1726" s="6">
        <v>45090.544432870367</v>
      </c>
      <c r="H1726" t="s">
        <v>25</v>
      </c>
      <c r="I1726" t="s">
        <v>44</v>
      </c>
      <c r="J1726"/>
      <c r="K1726" t="s">
        <v>124</v>
      </c>
      <c r="M1726" t="s">
        <v>29</v>
      </c>
      <c r="N1726" t="s">
        <v>3798</v>
      </c>
      <c r="P1726" s="7" t="str">
        <f>HYPERLINK("https://collectormobile.dot.state.oh.us/arcgis/rest/services/ADAROW/ADA_ROW_Inventory_Image_Viewer/MapServer/3/555187/attachments/", "Photo Link")</f>
        <v>Photo Link</v>
      </c>
      <c r="Q1726" s="7" t="str">
        <f>HYPERLINK("http://data.mapchannels.com/dualmaps6/map.htm?lat=41.366996&amp;lng=-83.941462", "Map Channel Link")</f>
        <v>Map Channel Link</v>
      </c>
    </row>
    <row r="1727" spans="1:17" hidden="1" x14ac:dyDescent="0.25">
      <c r="A1727" t="s">
        <v>3734</v>
      </c>
      <c r="B1727" t="s">
        <v>3889</v>
      </c>
      <c r="C1727" t="s">
        <v>3949</v>
      </c>
      <c r="D1727">
        <v>0.30299999999999999</v>
      </c>
      <c r="E1727" t="s">
        <v>3950</v>
      </c>
      <c r="F1727" t="s">
        <v>3737</v>
      </c>
      <c r="G1727" s="6">
        <v>45090.570196759261</v>
      </c>
      <c r="H1727" t="s">
        <v>25</v>
      </c>
      <c r="I1727" t="s">
        <v>44</v>
      </c>
      <c r="J1727"/>
      <c r="K1727" t="s">
        <v>124</v>
      </c>
      <c r="M1727" t="s">
        <v>29</v>
      </c>
      <c r="N1727" t="s">
        <v>369</v>
      </c>
      <c r="O1727" t="s">
        <v>3951</v>
      </c>
      <c r="P1727" s="7" t="str">
        <f>HYPERLINK("https://collectormobile.dot.state.oh.us/arcgis/rest/services/ADAROW/ADA_ROW_Inventory_Image_Viewer/MapServer/3/555197/attachments/", "Photo Link")</f>
        <v>Photo Link</v>
      </c>
      <c r="Q1727" s="7" t="str">
        <f>HYPERLINK("http://data.mapchannels.com/dualmaps6/map.htm?lat=41.371361&amp;lng=-83.942638", "Map Channel Link")</f>
        <v>Map Channel Link</v>
      </c>
    </row>
    <row r="1728" spans="1:17" hidden="1" x14ac:dyDescent="0.25">
      <c r="A1728" t="s">
        <v>3734</v>
      </c>
      <c r="B1728" t="s">
        <v>3889</v>
      </c>
      <c r="C1728" t="s">
        <v>3246</v>
      </c>
      <c r="D1728">
        <v>6.3E-2</v>
      </c>
      <c r="E1728" t="s">
        <v>3952</v>
      </c>
      <c r="F1728" t="s">
        <v>3737</v>
      </c>
      <c r="G1728" s="6">
        <v>45090.576956018522</v>
      </c>
      <c r="H1728" t="s">
        <v>25</v>
      </c>
      <c r="I1728" t="s">
        <v>44</v>
      </c>
      <c r="J1728"/>
      <c r="K1728" t="s">
        <v>124</v>
      </c>
      <c r="M1728" t="s">
        <v>29</v>
      </c>
      <c r="N1728" t="s">
        <v>369</v>
      </c>
      <c r="P1728" s="7" t="str">
        <f>HYPERLINK("https://collectormobile.dot.state.oh.us/arcgis/rest/services/ADAROW/ADA_ROW_Inventory_Image_Viewer/MapServer/3/555199/attachments/", "Photo Link")</f>
        <v>Photo Link</v>
      </c>
      <c r="Q1728" s="7" t="str">
        <f>HYPERLINK("http://data.mapchannels.com/dualmaps6/map.htm?lat=41.371361&amp;lng=-83.948413", "Map Channel Link")</f>
        <v>Map Channel Link</v>
      </c>
    </row>
    <row r="1729" spans="1:17" hidden="1" x14ac:dyDescent="0.25">
      <c r="A1729" t="s">
        <v>3734</v>
      </c>
      <c r="B1729" t="s">
        <v>3889</v>
      </c>
      <c r="C1729" t="s">
        <v>3268</v>
      </c>
      <c r="D1729">
        <v>0.23</v>
      </c>
      <c r="E1729" t="s">
        <v>3953</v>
      </c>
      <c r="F1729" t="s">
        <v>3737</v>
      </c>
      <c r="G1729" s="6">
        <v>45090.528587962966</v>
      </c>
      <c r="H1729" t="s">
        <v>25</v>
      </c>
      <c r="I1729" t="s">
        <v>44</v>
      </c>
      <c r="J1729"/>
      <c r="K1729" t="s">
        <v>124</v>
      </c>
      <c r="M1729" t="s">
        <v>29</v>
      </c>
      <c r="N1729" t="s">
        <v>193</v>
      </c>
      <c r="P1729" s="7" t="str">
        <f>HYPERLINK("https://collectormobile.dot.state.oh.us/arcgis/rest/services/ADAROW/ADA_ROW_Inventory_Image_Viewer/MapServer/3/555178/attachments/", "Photo Link")</f>
        <v>Photo Link</v>
      </c>
      <c r="Q1729" s="7" t="str">
        <f>HYPERLINK("http://data.mapchannels.com/dualmaps6/map.htm?lat=41.369492&amp;lng=-83.941482", "Map Channel Link")</f>
        <v>Map Channel Link</v>
      </c>
    </row>
    <row r="1730" spans="1:17" hidden="1" x14ac:dyDescent="0.25">
      <c r="A1730" t="s">
        <v>3734</v>
      </c>
      <c r="B1730" t="s">
        <v>3889</v>
      </c>
      <c r="C1730" t="s">
        <v>3268</v>
      </c>
      <c r="D1730">
        <v>0.23</v>
      </c>
      <c r="E1730" t="s">
        <v>3954</v>
      </c>
      <c r="F1730" t="s">
        <v>3737</v>
      </c>
      <c r="G1730" s="6">
        <v>45090.529710648138</v>
      </c>
      <c r="H1730" t="s">
        <v>25</v>
      </c>
      <c r="I1730" t="s">
        <v>44</v>
      </c>
      <c r="J1730"/>
      <c r="K1730" t="s">
        <v>124</v>
      </c>
      <c r="M1730" t="s">
        <v>29</v>
      </c>
      <c r="N1730" t="s">
        <v>193</v>
      </c>
      <c r="P1730" s="7" t="str">
        <f>HYPERLINK("https://collectormobile.dot.state.oh.us/arcgis/rest/services/ADAROW/ADA_ROW_Inventory_Image_Viewer/MapServer/3/555179/attachments/", "Photo Link")</f>
        <v>Photo Link</v>
      </c>
      <c r="Q1730" s="7" t="str">
        <f>HYPERLINK("http://data.mapchannels.com/dualmaps6/map.htm?lat=41.369597&amp;lng=-83.941481", "Map Channel Link")</f>
        <v>Map Channel Link</v>
      </c>
    </row>
    <row r="1731" spans="1:17" hidden="1" x14ac:dyDescent="0.25">
      <c r="A1731" t="s">
        <v>3734</v>
      </c>
      <c r="B1731" t="s">
        <v>3889</v>
      </c>
      <c r="C1731" t="s">
        <v>3268</v>
      </c>
      <c r="D1731">
        <v>0.23799999999999999</v>
      </c>
      <c r="E1731" t="s">
        <v>3955</v>
      </c>
      <c r="F1731" t="s">
        <v>3737</v>
      </c>
      <c r="G1731" s="6">
        <v>45090.526655092603</v>
      </c>
      <c r="H1731" t="s">
        <v>25</v>
      </c>
      <c r="I1731" t="s">
        <v>44</v>
      </c>
      <c r="J1731"/>
      <c r="K1731" t="s">
        <v>124</v>
      </c>
      <c r="M1731" t="s">
        <v>29</v>
      </c>
      <c r="N1731" t="s">
        <v>193</v>
      </c>
      <c r="P1731" s="7" t="str">
        <f>HYPERLINK("https://collectormobile.dot.state.oh.us/arcgis/rest/services/ADAROW/ADA_ROW_Inventory_Image_Viewer/MapServer/3/555177/attachments/", "Photo Link")</f>
        <v>Photo Link</v>
      </c>
      <c r="Q1731" s="7" t="str">
        <f>HYPERLINK("http://data.mapchannels.com/dualmaps6/map.htm?lat=41.369504&amp;lng=-83.941336", "Map Channel Link")</f>
        <v>Map Channel Link</v>
      </c>
    </row>
    <row r="1732" spans="1:17" hidden="1" x14ac:dyDescent="0.25">
      <c r="A1732" t="s">
        <v>3734</v>
      </c>
      <c r="B1732" t="s">
        <v>3889</v>
      </c>
      <c r="C1732" t="s">
        <v>3956</v>
      </c>
      <c r="D1732">
        <v>4.0000000000000001E-3</v>
      </c>
      <c r="E1732" t="s">
        <v>3957</v>
      </c>
      <c r="F1732" t="s">
        <v>3737</v>
      </c>
      <c r="G1732" s="6">
        <v>45090.582916666674</v>
      </c>
      <c r="H1732" t="s">
        <v>25</v>
      </c>
      <c r="I1732" t="s">
        <v>44</v>
      </c>
      <c r="J1732"/>
      <c r="K1732" t="s">
        <v>124</v>
      </c>
      <c r="M1732" t="s">
        <v>29</v>
      </c>
      <c r="N1732" t="s">
        <v>369</v>
      </c>
      <c r="P1732" s="7" t="str">
        <f>HYPERLINK("https://collectormobile.dot.state.oh.us/arcgis/rest/services/ADAROW/ADA_ROW_Inventory_Image_Viewer/MapServer/3/555202/attachments/", "Photo Link")</f>
        <v>Photo Link</v>
      </c>
      <c r="Q1732" s="7" t="str">
        <f>HYPERLINK("http://data.mapchannels.com/dualmaps6/map.htm?lat=41.371477&amp;lng=-83.938823", "Map Channel Link")</f>
        <v>Map Channel Link</v>
      </c>
    </row>
    <row r="1733" spans="1:17" hidden="1" x14ac:dyDescent="0.25">
      <c r="A1733" t="s">
        <v>3734</v>
      </c>
      <c r="B1733" t="s">
        <v>3889</v>
      </c>
      <c r="C1733" t="s">
        <v>3958</v>
      </c>
      <c r="D1733">
        <v>0.186</v>
      </c>
      <c r="E1733" t="s">
        <v>3959</v>
      </c>
      <c r="F1733" t="s">
        <v>3737</v>
      </c>
      <c r="G1733" s="6">
        <v>45090.563981481479</v>
      </c>
      <c r="H1733" t="s">
        <v>25</v>
      </c>
      <c r="I1733" t="s">
        <v>44</v>
      </c>
      <c r="J1733"/>
      <c r="K1733" t="s">
        <v>124</v>
      </c>
      <c r="M1733" t="s">
        <v>29</v>
      </c>
      <c r="N1733" t="s">
        <v>369</v>
      </c>
      <c r="P1733" s="7" t="str">
        <f>HYPERLINK("https://collectormobile.dot.state.oh.us/arcgis/rest/services/ADAROW/ADA_ROW_Inventory_Image_Viewer/MapServer/3/555194/attachments/", "Photo Link")</f>
        <v>Photo Link</v>
      </c>
      <c r="Q1733" s="7" t="str">
        <f>HYPERLINK("http://data.mapchannels.com/dualmaps6/map.htm?lat=41.371317&amp;lng=-83.946343", "Map Channel Link")</f>
        <v>Map Channel Link</v>
      </c>
    </row>
    <row r="1734" spans="1:17" hidden="1" x14ac:dyDescent="0.25">
      <c r="A1734" t="s">
        <v>3734</v>
      </c>
      <c r="B1734" t="s">
        <v>3889</v>
      </c>
      <c r="C1734" t="s">
        <v>3958</v>
      </c>
      <c r="D1734">
        <v>0.187</v>
      </c>
      <c r="E1734" t="s">
        <v>3960</v>
      </c>
      <c r="F1734" t="s">
        <v>3737</v>
      </c>
      <c r="G1734" s="6">
        <v>45090.562847222223</v>
      </c>
      <c r="H1734" t="s">
        <v>25</v>
      </c>
      <c r="I1734" t="s">
        <v>44</v>
      </c>
      <c r="J1734"/>
      <c r="K1734" t="s">
        <v>124</v>
      </c>
      <c r="M1734" t="s">
        <v>29</v>
      </c>
      <c r="N1734" t="s">
        <v>3891</v>
      </c>
      <c r="P1734" s="7" t="str">
        <f>HYPERLINK("https://collectormobile.dot.state.oh.us/arcgis/rest/services/ADAROW/ADA_ROW_Inventory_Image_Viewer/MapServer/3/555193/attachments/", "Photo Link")</f>
        <v>Photo Link</v>
      </c>
      <c r="Q1734" s="7" t="str">
        <f>HYPERLINK("http://data.mapchannels.com/dualmaps6/map.htm?lat=41.371333&amp;lng=-83.946253", "Map Channel Link")</f>
        <v>Map Channel Link</v>
      </c>
    </row>
    <row r="1735" spans="1:17" hidden="1" x14ac:dyDescent="0.25">
      <c r="A1735" t="s">
        <v>3734</v>
      </c>
      <c r="B1735" t="s">
        <v>3889</v>
      </c>
      <c r="C1735" t="s">
        <v>3961</v>
      </c>
      <c r="D1735">
        <v>3.0000000000000001E-3</v>
      </c>
      <c r="E1735" t="s">
        <v>3962</v>
      </c>
      <c r="F1735" t="s">
        <v>3755</v>
      </c>
      <c r="G1735" s="6">
        <v>43318.568159722221</v>
      </c>
      <c r="H1735" t="s">
        <v>25</v>
      </c>
      <c r="I1735" t="s">
        <v>44</v>
      </c>
      <c r="J1735"/>
      <c r="K1735" t="s">
        <v>38</v>
      </c>
      <c r="M1735" t="s">
        <v>29</v>
      </c>
      <c r="N1735" t="s">
        <v>148</v>
      </c>
      <c r="P1735" s="7" t="str">
        <f>HYPERLINK("https://collectormobile.dot.state.oh.us/arcgis/rest/services/ADAROW/ADA_ROW_Inventory_Image_Viewer/MapServer/3/3425/attachments/", "Photo Link")</f>
        <v>Photo Link</v>
      </c>
      <c r="Q1735" s="7" t="str">
        <f>HYPERLINK("http://data.mapchannels.com/dualmaps6/map.htm?lat=41.438002&amp;lng=-84.257373", "Map Channel Link")</f>
        <v>Map Channel Link</v>
      </c>
    </row>
    <row r="1736" spans="1:17" hidden="1" x14ac:dyDescent="0.25">
      <c r="A1736" t="s">
        <v>3734</v>
      </c>
      <c r="B1736" t="s">
        <v>3889</v>
      </c>
      <c r="C1736" t="s">
        <v>2994</v>
      </c>
      <c r="D1736">
        <v>0.125</v>
      </c>
      <c r="E1736" t="s">
        <v>3963</v>
      </c>
      <c r="F1736" t="s">
        <v>3737</v>
      </c>
      <c r="G1736" s="6">
        <v>45090.559895833343</v>
      </c>
      <c r="H1736" t="s">
        <v>25</v>
      </c>
      <c r="I1736" t="s">
        <v>44</v>
      </c>
      <c r="J1736"/>
      <c r="K1736" t="s">
        <v>124</v>
      </c>
      <c r="M1736" t="s">
        <v>29</v>
      </c>
      <c r="N1736" t="s">
        <v>3771</v>
      </c>
      <c r="P1736" s="7" t="str">
        <f>HYPERLINK("https://collectormobile.dot.state.oh.us/arcgis/rest/services/ADAROW/ADA_ROW_Inventory_Image_Viewer/MapServer/3/555191/attachments/", "Photo Link")</f>
        <v>Photo Link</v>
      </c>
      <c r="Q1736" s="7" t="str">
        <f>HYPERLINK("http://data.mapchannels.com/dualmaps6/map.htm?lat=41.371332&amp;lng=-83.947331", "Map Channel Link")</f>
        <v>Map Channel Link</v>
      </c>
    </row>
    <row r="1737" spans="1:17" hidden="1" x14ac:dyDescent="0.25">
      <c r="A1737" t="s">
        <v>3734</v>
      </c>
      <c r="B1737" t="s">
        <v>3889</v>
      </c>
      <c r="C1737" t="s">
        <v>2994</v>
      </c>
      <c r="D1737">
        <v>0.126</v>
      </c>
      <c r="E1737" t="s">
        <v>3964</v>
      </c>
      <c r="F1737" t="s">
        <v>3737</v>
      </c>
      <c r="G1737" s="6">
        <v>45090.560798611114</v>
      </c>
      <c r="H1737" t="s">
        <v>25</v>
      </c>
      <c r="I1737" t="s">
        <v>44</v>
      </c>
      <c r="J1737"/>
      <c r="K1737" t="s">
        <v>124</v>
      </c>
      <c r="M1737" t="s">
        <v>29</v>
      </c>
      <c r="N1737" t="s">
        <v>379</v>
      </c>
      <c r="P1737" s="7" t="str">
        <f>HYPERLINK("https://collectormobile.dot.state.oh.us/arcgis/rest/services/ADAROW/ADA_ROW_Inventory_Image_Viewer/MapServer/3/555192/attachments/", "Photo Link")</f>
        <v>Photo Link</v>
      </c>
      <c r="Q1737" s="7" t="str">
        <f>HYPERLINK("http://data.mapchannels.com/dualmaps6/map.htm?lat=41.371337&amp;lng=-83.947391", "Map Channel Link")</f>
        <v>Map Channel Link</v>
      </c>
    </row>
    <row r="1738" spans="1:17" hidden="1" x14ac:dyDescent="0.25">
      <c r="A1738" t="s">
        <v>3734</v>
      </c>
      <c r="B1738" t="s">
        <v>3965</v>
      </c>
      <c r="C1738" t="s">
        <v>518</v>
      </c>
      <c r="D1738">
        <v>7.8929999999999998</v>
      </c>
      <c r="E1738" t="s">
        <v>3966</v>
      </c>
      <c r="F1738" t="s">
        <v>186</v>
      </c>
      <c r="G1738" s="6">
        <v>43404.641562500001</v>
      </c>
      <c r="H1738" t="s">
        <v>25</v>
      </c>
      <c r="I1738" t="s">
        <v>44</v>
      </c>
      <c r="J1738"/>
      <c r="K1738" t="s">
        <v>28</v>
      </c>
      <c r="M1738" t="s">
        <v>29</v>
      </c>
      <c r="N1738" t="s">
        <v>145</v>
      </c>
      <c r="O1738" t="s">
        <v>3967</v>
      </c>
      <c r="P1738" s="7" t="str">
        <f>HYPERLINK("https://collectormobile.dot.state.oh.us/arcgis/rest/services/ADAROW/ADA_ROW_Inventory_Image_Viewer/MapServer/3/160/attachments/", "Photo Link")</f>
        <v>Photo Link</v>
      </c>
      <c r="Q1738" s="7" t="str">
        <f>HYPERLINK("http://data.mapchannels.com/dualmaps6/map.htm?lat=41.610224&amp;lng=-83.737533", "Map Channel Link")</f>
        <v>Map Channel Link</v>
      </c>
    </row>
    <row r="1739" spans="1:17" hidden="1" x14ac:dyDescent="0.25">
      <c r="A1739" t="s">
        <v>3734</v>
      </c>
      <c r="B1739" t="s">
        <v>3965</v>
      </c>
      <c r="C1739" t="s">
        <v>518</v>
      </c>
      <c r="D1739">
        <v>9.1639999999999997</v>
      </c>
      <c r="E1739" t="s">
        <v>3968</v>
      </c>
      <c r="F1739" t="s">
        <v>3969</v>
      </c>
      <c r="G1739" s="6">
        <v>43327.623506944437</v>
      </c>
      <c r="H1739" t="s">
        <v>25</v>
      </c>
      <c r="I1739" t="s">
        <v>44</v>
      </c>
      <c r="J1739"/>
      <c r="K1739" t="s">
        <v>38</v>
      </c>
      <c r="M1739" t="s">
        <v>29</v>
      </c>
      <c r="N1739" t="s">
        <v>39</v>
      </c>
      <c r="P1739" s="7" t="str">
        <f>HYPERLINK("https://collectormobile.dot.state.oh.us/arcgis/rest/services/ADAROW/ADA_ROW_Inventory_Image_Viewer/MapServer/3/2310/attachments/", "Photo Link")</f>
        <v>Photo Link</v>
      </c>
      <c r="Q1739" s="7" t="str">
        <f>HYPERLINK("http://data.mapchannels.com/dualmaps6/map.htm?lat=41.610079&amp;lng=-83.713073", "Map Channel Link")</f>
        <v>Map Channel Link</v>
      </c>
    </row>
    <row r="1740" spans="1:17" hidden="1" x14ac:dyDescent="0.25">
      <c r="A1740" t="s">
        <v>3734</v>
      </c>
      <c r="B1740" t="s">
        <v>3965</v>
      </c>
      <c r="C1740" t="s">
        <v>518</v>
      </c>
      <c r="D1740">
        <v>9.3529999999999998</v>
      </c>
      <c r="E1740" t="s">
        <v>3970</v>
      </c>
      <c r="F1740" t="s">
        <v>3969</v>
      </c>
      <c r="G1740" s="6">
        <v>43327.711782407408</v>
      </c>
      <c r="H1740" t="s">
        <v>25</v>
      </c>
      <c r="I1740" t="s">
        <v>44</v>
      </c>
      <c r="J1740"/>
      <c r="K1740" t="s">
        <v>124</v>
      </c>
      <c r="M1740" t="s">
        <v>29</v>
      </c>
      <c r="N1740" t="s">
        <v>3971</v>
      </c>
      <c r="O1740" t="s">
        <v>3972</v>
      </c>
      <c r="P1740" s="7" t="str">
        <f>HYPERLINK("https://collectormobile.dot.state.oh.us/arcgis/rest/services/ADAROW/ADA_ROW_Inventory_Image_Viewer/MapServer/3/62/attachments/", "Photo Link")</f>
        <v>Photo Link</v>
      </c>
      <c r="Q1740" s="7" t="str">
        <f>HYPERLINK("http://data.mapchannels.com/dualmaps6/map.htm?lat=41.610654&amp;lng=-83.709451", "Map Channel Link")</f>
        <v>Map Channel Link</v>
      </c>
    </row>
    <row r="1741" spans="1:17" hidden="1" x14ac:dyDescent="0.25">
      <c r="A1741" t="s">
        <v>3734</v>
      </c>
      <c r="B1741" t="s">
        <v>3965</v>
      </c>
      <c r="C1741" t="s">
        <v>518</v>
      </c>
      <c r="D1741">
        <v>9.6690000000000005</v>
      </c>
      <c r="E1741" t="s">
        <v>3973</v>
      </c>
      <c r="F1741" t="s">
        <v>3974</v>
      </c>
      <c r="G1741" s="6">
        <v>43397.643969907411</v>
      </c>
      <c r="H1741" t="s">
        <v>25</v>
      </c>
      <c r="I1741" t="s">
        <v>44</v>
      </c>
      <c r="J1741"/>
      <c r="K1741" t="s">
        <v>124</v>
      </c>
      <c r="M1741" t="s">
        <v>29</v>
      </c>
      <c r="N1741" t="s">
        <v>3975</v>
      </c>
      <c r="O1741" t="s">
        <v>3976</v>
      </c>
      <c r="P1741" s="7" t="str">
        <f>HYPERLINK("https://collectormobile.dot.state.oh.us/arcgis/rest/services/ADAROW/ADA_ROW_Inventory_Image_Viewer/MapServer/3/85198/attachments/", "Photo Link")</f>
        <v>Photo Link</v>
      </c>
      <c r="Q1741" s="7" t="str">
        <f>HYPERLINK("http://data.mapchannels.com/dualmaps6/map.htm?lat=41.611687&amp;lng=-83.703644", "Map Channel Link")</f>
        <v>Map Channel Link</v>
      </c>
    </row>
    <row r="1742" spans="1:17" hidden="1" x14ac:dyDescent="0.25">
      <c r="A1742" t="s">
        <v>3734</v>
      </c>
      <c r="B1742" t="s">
        <v>3965</v>
      </c>
      <c r="C1742" t="s">
        <v>518</v>
      </c>
      <c r="D1742">
        <v>9.6720000000000006</v>
      </c>
      <c r="E1742" t="s">
        <v>3977</v>
      </c>
      <c r="F1742" t="s">
        <v>3974</v>
      </c>
      <c r="G1742" s="6">
        <v>43398.481863425928</v>
      </c>
      <c r="H1742" t="s">
        <v>25</v>
      </c>
      <c r="I1742" t="s">
        <v>44</v>
      </c>
      <c r="J1742"/>
      <c r="K1742" t="s">
        <v>124</v>
      </c>
      <c r="M1742" t="s">
        <v>29</v>
      </c>
      <c r="N1742" t="s">
        <v>3798</v>
      </c>
      <c r="O1742" t="s">
        <v>3978</v>
      </c>
      <c r="P1742" s="7" t="str">
        <f>HYPERLINK("https://collectormobile.dot.state.oh.us/arcgis/rest/services/ADAROW/ADA_ROW_Inventory_Image_Viewer/MapServer/3/85201/attachments/", "Photo Link")</f>
        <v>Photo Link</v>
      </c>
      <c r="Q1742" s="7" t="str">
        <f>HYPERLINK("http://data.mapchannels.com/dualmaps6/map.htm?lat=41.612115&amp;lng=-83.703625", "Map Channel Link")</f>
        <v>Map Channel Link</v>
      </c>
    </row>
    <row r="1743" spans="1:17" hidden="1" x14ac:dyDescent="0.25">
      <c r="A1743" t="s">
        <v>3734</v>
      </c>
      <c r="B1743" t="s">
        <v>3965</v>
      </c>
      <c r="C1743" t="s">
        <v>518</v>
      </c>
      <c r="D1743">
        <v>9.6929999999999996</v>
      </c>
      <c r="E1743" t="s">
        <v>3979</v>
      </c>
      <c r="F1743" t="s">
        <v>3974</v>
      </c>
      <c r="G1743" s="6">
        <v>43398.481979166667</v>
      </c>
      <c r="H1743" t="s">
        <v>25</v>
      </c>
      <c r="I1743" t="s">
        <v>44</v>
      </c>
      <c r="J1743"/>
      <c r="K1743" t="s">
        <v>124</v>
      </c>
      <c r="M1743" t="s">
        <v>29</v>
      </c>
      <c r="N1743" t="s">
        <v>3980</v>
      </c>
      <c r="O1743" t="s">
        <v>3981</v>
      </c>
      <c r="P1743" s="7" t="str">
        <f>HYPERLINK("https://collectormobile.dot.state.oh.us/arcgis/rest/services/ADAROW/ADA_ROW_Inventory_Image_Viewer/MapServer/3/85199/attachments/", "Photo Link")</f>
        <v>Photo Link</v>
      </c>
      <c r="Q1743" s="7" t="str">
        <f>HYPERLINK("http://data.mapchannels.com/dualmaps6/map.htm?lat=41.611760&amp;lng=-83.703194", "Map Channel Link")</f>
        <v>Map Channel Link</v>
      </c>
    </row>
    <row r="1744" spans="1:17" hidden="1" x14ac:dyDescent="0.25">
      <c r="A1744" t="s">
        <v>3734</v>
      </c>
      <c r="B1744" t="s">
        <v>3965</v>
      </c>
      <c r="C1744" t="s">
        <v>518</v>
      </c>
      <c r="D1744">
        <v>9.6940000000000008</v>
      </c>
      <c r="E1744" t="s">
        <v>3982</v>
      </c>
      <c r="F1744" t="s">
        <v>3761</v>
      </c>
      <c r="G1744" s="6">
        <v>43402.718090277784</v>
      </c>
      <c r="H1744" t="s">
        <v>25</v>
      </c>
      <c r="I1744" t="s">
        <v>44</v>
      </c>
      <c r="J1744"/>
      <c r="K1744" t="s">
        <v>28</v>
      </c>
      <c r="M1744" t="s">
        <v>29</v>
      </c>
      <c r="N1744" t="s">
        <v>3983</v>
      </c>
      <c r="O1744" t="s">
        <v>3984</v>
      </c>
      <c r="P1744" s="7" t="str">
        <f>HYPERLINK("https://collectormobile.dot.state.oh.us/arcgis/rest/services/ADAROW/ADA_ROW_Inventory_Image_Viewer/MapServer/3/67/attachments/", "Photo Link")</f>
        <v>Photo Link</v>
      </c>
      <c r="Q1744" s="7" t="str">
        <f>HYPERLINK("http://data.mapchannels.com/dualmaps6/map.htm?lat=41.612191&amp;lng=-83.703215", "Map Channel Link")</f>
        <v>Map Channel Link</v>
      </c>
    </row>
    <row r="1745" spans="1:17" hidden="1" x14ac:dyDescent="0.25">
      <c r="A1745" t="s">
        <v>3734</v>
      </c>
      <c r="B1745" t="s">
        <v>3965</v>
      </c>
      <c r="C1745" t="s">
        <v>518</v>
      </c>
      <c r="D1745">
        <v>9.7170000000000005</v>
      </c>
      <c r="E1745" t="s">
        <v>3985</v>
      </c>
      <c r="F1745" t="s">
        <v>3974</v>
      </c>
      <c r="G1745" s="6">
        <v>43398.482083333343</v>
      </c>
      <c r="H1745" t="s">
        <v>25</v>
      </c>
      <c r="I1745" t="s">
        <v>44</v>
      </c>
      <c r="J1745"/>
      <c r="K1745" t="s">
        <v>124</v>
      </c>
      <c r="M1745" t="s">
        <v>29</v>
      </c>
      <c r="N1745" t="s">
        <v>3986</v>
      </c>
      <c r="O1745" t="s">
        <v>3987</v>
      </c>
      <c r="P1745" s="7" t="str">
        <f>HYPERLINK("https://collectormobile.dot.state.oh.us/arcgis/rest/services/ADAROW/ADA_ROW_Inventory_Image_Viewer/MapServer/3/85200/attachments/", "Photo Link")</f>
        <v>Photo Link</v>
      </c>
      <c r="Q1745" s="7" t="str">
        <f>HYPERLINK("http://data.mapchannels.com/dualmaps6/map.htm?lat=41.611988&amp;lng=-83.702750", "Map Channel Link")</f>
        <v>Map Channel Link</v>
      </c>
    </row>
    <row r="1746" spans="1:17" hidden="1" x14ac:dyDescent="0.25">
      <c r="A1746" t="s">
        <v>3734</v>
      </c>
      <c r="B1746" t="s">
        <v>3965</v>
      </c>
      <c r="C1746" t="s">
        <v>518</v>
      </c>
      <c r="D1746">
        <v>10.678000000000001</v>
      </c>
      <c r="E1746" t="s">
        <v>3988</v>
      </c>
      <c r="F1746" t="s">
        <v>3761</v>
      </c>
      <c r="G1746" s="6">
        <v>43402.79315972222</v>
      </c>
      <c r="H1746" t="s">
        <v>25</v>
      </c>
      <c r="I1746" t="s">
        <v>44</v>
      </c>
      <c r="J1746"/>
      <c r="K1746" t="s">
        <v>38</v>
      </c>
      <c r="M1746" t="s">
        <v>29</v>
      </c>
      <c r="N1746" t="s">
        <v>39</v>
      </c>
      <c r="P1746" s="7" t="str">
        <f>HYPERLINK("https://collectormobile.dot.state.oh.us/arcgis/rest/services/ADAROW/ADA_ROW_Inventory_Image_Viewer/MapServer/3/85253/attachments/", "Photo Link")</f>
        <v>Photo Link</v>
      </c>
      <c r="Q1746" s="7" t="str">
        <f>HYPERLINK("http://data.mapchannels.com/dualmaps6/map.htm?lat=41.613621&amp;lng=-83.684312", "Map Channel Link")</f>
        <v>Map Channel Link</v>
      </c>
    </row>
    <row r="1747" spans="1:17" hidden="1" x14ac:dyDescent="0.25">
      <c r="A1747" t="s">
        <v>3734</v>
      </c>
      <c r="B1747" t="s">
        <v>3965</v>
      </c>
      <c r="C1747" t="s">
        <v>518</v>
      </c>
      <c r="D1747">
        <v>10.695</v>
      </c>
      <c r="E1747" t="s">
        <v>3989</v>
      </c>
      <c r="F1747" t="s">
        <v>3761</v>
      </c>
      <c r="G1747" s="6">
        <v>43402.757997685178</v>
      </c>
      <c r="H1747" t="s">
        <v>25</v>
      </c>
      <c r="I1747" t="s">
        <v>44</v>
      </c>
      <c r="J1747"/>
      <c r="K1747" t="s">
        <v>38</v>
      </c>
      <c r="M1747" t="s">
        <v>29</v>
      </c>
      <c r="N1747" t="s">
        <v>39</v>
      </c>
      <c r="P1747" s="7" t="str">
        <f>HYPERLINK("https://collectormobile.dot.state.oh.us/arcgis/rest/services/ADAROW/ADA_ROW_Inventory_Image_Viewer/MapServer/3/85247/attachments/", "Photo Link")</f>
        <v>Photo Link</v>
      </c>
      <c r="Q1747" s="7" t="str">
        <f>HYPERLINK("http://data.mapchannels.com/dualmaps6/map.htm?lat=41.613675&amp;lng=-83.683985", "Map Channel Link")</f>
        <v>Map Channel Link</v>
      </c>
    </row>
    <row r="1748" spans="1:17" hidden="1" x14ac:dyDescent="0.25">
      <c r="A1748" t="s">
        <v>3734</v>
      </c>
      <c r="B1748" t="s">
        <v>3965</v>
      </c>
      <c r="C1748" t="s">
        <v>518</v>
      </c>
      <c r="D1748">
        <v>10.7</v>
      </c>
      <c r="E1748" t="s">
        <v>3990</v>
      </c>
      <c r="F1748" t="s">
        <v>186</v>
      </c>
      <c r="G1748" s="6">
        <v>43404.673414351862</v>
      </c>
      <c r="H1748" t="s">
        <v>25</v>
      </c>
      <c r="I1748" t="s">
        <v>44</v>
      </c>
      <c r="J1748"/>
      <c r="K1748" t="s">
        <v>38</v>
      </c>
      <c r="M1748" t="s">
        <v>29</v>
      </c>
      <c r="N1748" t="s">
        <v>39</v>
      </c>
      <c r="O1748" t="s">
        <v>187</v>
      </c>
      <c r="P1748" s="7" t="str">
        <f>HYPERLINK("https://collectormobile.dot.state.oh.us/arcgis/rest/services/ADAROW/ADA_ROW_Inventory_Image_Viewer/MapServer/3/85244/attachments/", "Photo Link")</f>
        <v>Photo Link</v>
      </c>
      <c r="Q1748" s="7" t="str">
        <f>HYPERLINK("http://data.mapchannels.com/dualmaps6/map.htm?lat=41.613631&amp;lng=-83.683870", "Map Channel Link")</f>
        <v>Map Channel Link</v>
      </c>
    </row>
    <row r="1749" spans="1:17" hidden="1" x14ac:dyDescent="0.25">
      <c r="A1749" t="s">
        <v>3734</v>
      </c>
      <c r="B1749" t="s">
        <v>3965</v>
      </c>
      <c r="C1749" t="s">
        <v>518</v>
      </c>
      <c r="D1749">
        <v>27.52</v>
      </c>
      <c r="E1749" t="s">
        <v>3991</v>
      </c>
      <c r="F1749" t="s">
        <v>3992</v>
      </c>
      <c r="G1749" s="6">
        <v>43396.531469907408</v>
      </c>
      <c r="H1749" t="s">
        <v>25</v>
      </c>
      <c r="I1749" t="s">
        <v>44</v>
      </c>
      <c r="J1749"/>
      <c r="K1749" t="s">
        <v>124</v>
      </c>
      <c r="M1749" t="s">
        <v>29</v>
      </c>
      <c r="N1749" t="s">
        <v>3993</v>
      </c>
      <c r="O1749" t="s">
        <v>3994</v>
      </c>
      <c r="P1749" s="7" t="str">
        <f>HYPERLINK("https://collectormobile.dot.state.oh.us/arcgis/rest/services/ADAROW/ADA_ROW_Inventory_Image_Viewer/MapServer/3/77/attachments/", "Photo Link")</f>
        <v>Photo Link</v>
      </c>
      <c r="Q1749" s="7" t="str">
        <f>HYPERLINK("http://data.mapchannels.com/dualmaps6/map.htm?lat=41.638393&amp;lng=-83.370817", "Map Channel Link")</f>
        <v>Map Channel Link</v>
      </c>
    </row>
    <row r="1750" spans="1:17" hidden="1" x14ac:dyDescent="0.25">
      <c r="A1750" t="s">
        <v>3734</v>
      </c>
      <c r="B1750" t="s">
        <v>3965</v>
      </c>
      <c r="C1750" t="s">
        <v>3747</v>
      </c>
      <c r="D1750">
        <v>5.5410000000000004</v>
      </c>
      <c r="E1750" t="s">
        <v>3995</v>
      </c>
      <c r="F1750" t="s">
        <v>3996</v>
      </c>
      <c r="G1750" s="6">
        <v>43397.574618055558</v>
      </c>
      <c r="H1750" t="s">
        <v>25</v>
      </c>
      <c r="I1750" t="s">
        <v>44</v>
      </c>
      <c r="J1750"/>
      <c r="K1750" t="s">
        <v>38</v>
      </c>
      <c r="M1750" t="s">
        <v>29</v>
      </c>
      <c r="N1750" t="s">
        <v>39</v>
      </c>
      <c r="P1750" s="7" t="str">
        <f>HYPERLINK("https://collectormobile.dot.state.oh.us/arcgis/rest/services/ADAROW/ADA_ROW_Inventory_Image_Viewer/MapServer/3/85211/attachments/", "Photo Link")</f>
        <v>Photo Link</v>
      </c>
      <c r="Q1750" s="7" t="str">
        <f>HYPERLINK("http://data.mapchannels.com/dualmaps6/map.htm?lat=41.574681&amp;lng=-83.786826", "Map Channel Link")</f>
        <v>Map Channel Link</v>
      </c>
    </row>
    <row r="1751" spans="1:17" hidden="1" x14ac:dyDescent="0.25">
      <c r="A1751" t="s">
        <v>3734</v>
      </c>
      <c r="B1751" t="s">
        <v>3965</v>
      </c>
      <c r="C1751" t="s">
        <v>3747</v>
      </c>
      <c r="D1751">
        <v>5.556</v>
      </c>
      <c r="E1751" t="s">
        <v>3997</v>
      </c>
      <c r="F1751" t="s">
        <v>3998</v>
      </c>
      <c r="G1751" s="6">
        <v>43431.851446759261</v>
      </c>
      <c r="H1751" t="s">
        <v>25</v>
      </c>
      <c r="I1751" t="s">
        <v>44</v>
      </c>
      <c r="J1751"/>
      <c r="K1751"/>
      <c r="M1751" t="s">
        <v>29</v>
      </c>
      <c r="N1751" t="s">
        <v>200</v>
      </c>
      <c r="O1751" t="s">
        <v>3999</v>
      </c>
      <c r="P1751" s="7" t="str">
        <f>HYPERLINK("https://collectormobile.dot.state.oh.us/arcgis/rest/services/ADAROW/ADA_ROW_Inventory_Image_Viewer/MapServer/3/85210/attachments/", "Photo Link")</f>
        <v>Photo Link</v>
      </c>
      <c r="Q1751" s="7" t="str">
        <f>HYPERLINK("http://data.mapchannels.com/dualmaps6/map.htm?lat=41.574792&amp;lng=-83.786479", "Map Channel Link")</f>
        <v>Map Channel Link</v>
      </c>
    </row>
    <row r="1752" spans="1:17" hidden="1" x14ac:dyDescent="0.25">
      <c r="A1752" t="s">
        <v>3734</v>
      </c>
      <c r="B1752" t="s">
        <v>3965</v>
      </c>
      <c r="C1752" t="s">
        <v>3747</v>
      </c>
      <c r="D1752">
        <v>5.5860000000000003</v>
      </c>
      <c r="E1752" t="s">
        <v>4000</v>
      </c>
      <c r="F1752" t="s">
        <v>3761</v>
      </c>
      <c r="G1752" s="6">
        <v>43402.638692129629</v>
      </c>
      <c r="H1752" t="s">
        <v>25</v>
      </c>
      <c r="I1752" t="s">
        <v>44</v>
      </c>
      <c r="J1752"/>
      <c r="K1752" t="s">
        <v>38</v>
      </c>
      <c r="M1752" t="s">
        <v>29</v>
      </c>
      <c r="N1752" t="s">
        <v>33</v>
      </c>
      <c r="O1752" t="s">
        <v>3999</v>
      </c>
      <c r="P1752" s="7" t="str">
        <f>HYPERLINK("https://collectormobile.dot.state.oh.us/arcgis/rest/services/ADAROW/ADA_ROW_Inventory_Image_Viewer/MapServer/3/85208/attachments/", "Photo Link")</f>
        <v>Photo Link</v>
      </c>
      <c r="Q1752" s="7" t="str">
        <f>HYPERLINK("http://data.mapchannels.com/dualmaps6/map.htm?lat=41.574593&amp;lng=-83.786036", "Map Channel Link")</f>
        <v>Map Channel Link</v>
      </c>
    </row>
    <row r="1753" spans="1:17" hidden="1" x14ac:dyDescent="0.25">
      <c r="A1753" t="s">
        <v>3734</v>
      </c>
      <c r="B1753" t="s">
        <v>3965</v>
      </c>
      <c r="C1753" t="s">
        <v>3747</v>
      </c>
      <c r="D1753">
        <v>10.263</v>
      </c>
      <c r="E1753" t="s">
        <v>4001</v>
      </c>
      <c r="F1753" t="s">
        <v>186</v>
      </c>
      <c r="G1753" s="6">
        <v>43404.717233796298</v>
      </c>
      <c r="H1753" t="s">
        <v>25</v>
      </c>
      <c r="I1753" t="s">
        <v>44</v>
      </c>
      <c r="J1753"/>
      <c r="K1753"/>
      <c r="M1753" t="s">
        <v>29</v>
      </c>
      <c r="N1753" t="s">
        <v>200</v>
      </c>
      <c r="O1753" t="s">
        <v>187</v>
      </c>
      <c r="P1753" s="7" t="str">
        <f>HYPERLINK("https://collectormobile.dot.state.oh.us/arcgis/rest/services/ADAROW/ADA_ROW_Inventory_Image_Viewer/MapServer/3/85256/attachments/", "Photo Link")</f>
        <v>Photo Link</v>
      </c>
      <c r="Q1753" s="7" t="str">
        <f>HYPERLINK("http://data.mapchannels.com/dualmaps6/map.htm?lat=41.676420&amp;lng=-83.681628", "Map Channel Link")</f>
        <v>Map Channel Link</v>
      </c>
    </row>
    <row r="1754" spans="1:17" hidden="1" x14ac:dyDescent="0.25">
      <c r="A1754" t="s">
        <v>3734</v>
      </c>
      <c r="B1754" t="s">
        <v>3965</v>
      </c>
      <c r="C1754" t="s">
        <v>3747</v>
      </c>
      <c r="D1754">
        <v>10.276</v>
      </c>
      <c r="E1754" t="s">
        <v>4002</v>
      </c>
      <c r="F1754" t="s">
        <v>3996</v>
      </c>
      <c r="G1754" s="6">
        <v>43397.574618055558</v>
      </c>
      <c r="H1754" t="s">
        <v>25</v>
      </c>
      <c r="I1754" t="s">
        <v>44</v>
      </c>
      <c r="J1754"/>
      <c r="K1754" t="s">
        <v>124</v>
      </c>
      <c r="M1754" t="s">
        <v>29</v>
      </c>
      <c r="N1754" t="s">
        <v>4003</v>
      </c>
      <c r="P1754" s="7" t="str">
        <f>HYPERLINK("https://collectormobile.dot.state.oh.us/arcgis/rest/services/ADAROW/ADA_ROW_Inventory_Image_Viewer/MapServer/3/85257/attachments/", "Photo Link")</f>
        <v>Photo Link</v>
      </c>
      <c r="Q1754" s="7" t="str">
        <f>HYPERLINK("http://data.mapchannels.com/dualmaps6/map.htm?lat=41.676432&amp;lng=-83.681378", "Map Channel Link")</f>
        <v>Map Channel Link</v>
      </c>
    </row>
    <row r="1755" spans="1:17" hidden="1" x14ac:dyDescent="0.25">
      <c r="A1755" t="s">
        <v>3734</v>
      </c>
      <c r="B1755" t="s">
        <v>3965</v>
      </c>
      <c r="C1755" t="s">
        <v>3747</v>
      </c>
      <c r="D1755">
        <v>10.675000000000001</v>
      </c>
      <c r="E1755" t="s">
        <v>4004</v>
      </c>
      <c r="F1755" t="s">
        <v>186</v>
      </c>
      <c r="G1755" s="6">
        <v>43404.725254629629</v>
      </c>
      <c r="H1755" t="s">
        <v>25</v>
      </c>
      <c r="I1755" t="s">
        <v>44</v>
      </c>
      <c r="J1755"/>
      <c r="K1755" t="s">
        <v>28</v>
      </c>
      <c r="M1755" t="s">
        <v>29</v>
      </c>
      <c r="N1755" t="s">
        <v>33</v>
      </c>
      <c r="O1755" t="s">
        <v>187</v>
      </c>
      <c r="P1755" s="7" t="str">
        <f>HYPERLINK("https://collectormobile.dot.state.oh.us/arcgis/rest/services/ADAROW/ADA_ROW_Inventory_Image_Viewer/MapServer/3/85258/attachments/", "Photo Link")</f>
        <v>Photo Link</v>
      </c>
      <c r="Q1755" s="7" t="str">
        <f>HYPERLINK("http://data.mapchannels.com/dualmaps6/map.htm?lat=41.676432&amp;lng=-83.673563", "Map Channel Link")</f>
        <v>Map Channel Link</v>
      </c>
    </row>
    <row r="1756" spans="1:17" hidden="1" x14ac:dyDescent="0.25">
      <c r="A1756" t="s">
        <v>3734</v>
      </c>
      <c r="B1756" t="s">
        <v>3965</v>
      </c>
      <c r="C1756" t="s">
        <v>3747</v>
      </c>
      <c r="D1756">
        <v>10.680999999999999</v>
      </c>
      <c r="E1756" t="s">
        <v>4005</v>
      </c>
      <c r="F1756" t="s">
        <v>3996</v>
      </c>
      <c r="G1756" s="6">
        <v>43397.574618055558</v>
      </c>
      <c r="H1756" t="s">
        <v>25</v>
      </c>
      <c r="I1756" t="s">
        <v>44</v>
      </c>
      <c r="J1756"/>
      <c r="K1756" t="s">
        <v>38</v>
      </c>
      <c r="M1756" t="s">
        <v>29</v>
      </c>
      <c r="N1756" t="s">
        <v>2462</v>
      </c>
      <c r="P1756" s="7" t="str">
        <f>HYPERLINK("https://collectormobile.dot.state.oh.us/arcgis/rest/services/ADAROW/ADA_ROW_Inventory_Image_Viewer/MapServer/3/85259/attachments/", "Photo Link")</f>
        <v>Photo Link</v>
      </c>
      <c r="Q1756" s="7" t="str">
        <f>HYPERLINK("http://data.mapchannels.com/dualmaps6/map.htm?lat=41.676473&amp;lng=-83.673460", "Map Channel Link")</f>
        <v>Map Channel Link</v>
      </c>
    </row>
    <row r="1757" spans="1:17" hidden="1" x14ac:dyDescent="0.25">
      <c r="A1757" t="s">
        <v>3734</v>
      </c>
      <c r="B1757" t="s">
        <v>3965</v>
      </c>
      <c r="C1757" t="s">
        <v>3747</v>
      </c>
      <c r="D1757">
        <v>10.682</v>
      </c>
      <c r="E1757" t="s">
        <v>4006</v>
      </c>
      <c r="F1757" t="s">
        <v>3996</v>
      </c>
      <c r="G1757" s="6">
        <v>43397.574618055558</v>
      </c>
      <c r="H1757" t="s">
        <v>25</v>
      </c>
      <c r="I1757" t="s">
        <v>44</v>
      </c>
      <c r="J1757"/>
      <c r="K1757" t="s">
        <v>124</v>
      </c>
      <c r="M1757" t="s">
        <v>29</v>
      </c>
      <c r="N1757" t="s">
        <v>1218</v>
      </c>
      <c r="P1757" s="7" t="str">
        <f>HYPERLINK("https://collectormobile.dot.state.oh.us/arcgis/rest/services/ADAROW/ADA_ROW_Inventory_Image_Viewer/MapServer/3/85260/attachments/", "Photo Link")</f>
        <v>Photo Link</v>
      </c>
      <c r="Q1757" s="7" t="str">
        <f>HYPERLINK("http://data.mapchannels.com/dualmaps6/map.htm?lat=41.676513&amp;lng=-83.673435", "Map Channel Link")</f>
        <v>Map Channel Link</v>
      </c>
    </row>
    <row r="1758" spans="1:17" hidden="1" x14ac:dyDescent="0.25">
      <c r="A1758" t="s">
        <v>3734</v>
      </c>
      <c r="B1758" t="s">
        <v>3965</v>
      </c>
      <c r="C1758" t="s">
        <v>3747</v>
      </c>
      <c r="D1758">
        <v>10.701000000000001</v>
      </c>
      <c r="E1758" t="s">
        <v>4007</v>
      </c>
      <c r="F1758" t="s">
        <v>3996</v>
      </c>
      <c r="G1758" s="6">
        <v>43397.574618055558</v>
      </c>
      <c r="H1758" t="s">
        <v>25</v>
      </c>
      <c r="I1758" t="s">
        <v>44</v>
      </c>
      <c r="J1758"/>
      <c r="K1758" t="s">
        <v>124</v>
      </c>
      <c r="M1758" t="s">
        <v>29</v>
      </c>
      <c r="N1758" t="s">
        <v>4008</v>
      </c>
      <c r="P1758" s="7" t="str">
        <f>HYPERLINK("https://collectormobile.dot.state.oh.us/arcgis/rest/services/ADAROW/ADA_ROW_Inventory_Image_Viewer/MapServer/3/85261/attachments/", "Photo Link")</f>
        <v>Photo Link</v>
      </c>
      <c r="Q1758" s="7" t="str">
        <f>HYPERLINK("http://data.mapchannels.com/dualmaps6/map.htm?lat=41.676473&amp;lng=-83.673348", "Map Channel Link")</f>
        <v>Map Channel Link</v>
      </c>
    </row>
    <row r="1759" spans="1:17" hidden="1" x14ac:dyDescent="0.25">
      <c r="A1759" t="s">
        <v>3734</v>
      </c>
      <c r="B1759" t="s">
        <v>3965</v>
      </c>
      <c r="C1759" t="s">
        <v>3747</v>
      </c>
      <c r="D1759">
        <v>11.295999999999999</v>
      </c>
      <c r="E1759" t="s">
        <v>4009</v>
      </c>
      <c r="F1759" t="s">
        <v>186</v>
      </c>
      <c r="G1759" s="6">
        <v>43404.71875</v>
      </c>
      <c r="H1759" t="s">
        <v>25</v>
      </c>
      <c r="I1759" t="s">
        <v>44</v>
      </c>
      <c r="J1759"/>
      <c r="K1759" t="s">
        <v>28</v>
      </c>
      <c r="M1759" t="s">
        <v>29</v>
      </c>
      <c r="N1759" t="s">
        <v>165</v>
      </c>
      <c r="O1759" t="s">
        <v>187</v>
      </c>
      <c r="P1759" s="7" t="str">
        <f>HYPERLINK("https://collectormobile.dot.state.oh.us/arcgis/rest/services/ADAROW/ADA_ROW_Inventory_Image_Viewer/MapServer/3/85217/attachments/", "Photo Link")</f>
        <v>Photo Link</v>
      </c>
      <c r="Q1759" s="7" t="str">
        <f>HYPERLINK("http://data.mapchannels.com/dualmaps6/map.htm?lat=41.669387&amp;lng=-83.667952", "Map Channel Link")</f>
        <v>Map Channel Link</v>
      </c>
    </row>
    <row r="1760" spans="1:17" hidden="1" x14ac:dyDescent="0.25">
      <c r="A1760" t="s">
        <v>3734</v>
      </c>
      <c r="B1760" t="s">
        <v>3965</v>
      </c>
      <c r="C1760" t="s">
        <v>3747</v>
      </c>
      <c r="D1760">
        <v>11.302</v>
      </c>
      <c r="E1760" t="s">
        <v>4010</v>
      </c>
      <c r="F1760" t="s">
        <v>186</v>
      </c>
      <c r="G1760" s="6">
        <v>43404.72</v>
      </c>
      <c r="H1760" t="s">
        <v>25</v>
      </c>
      <c r="I1760" t="s">
        <v>44</v>
      </c>
      <c r="J1760"/>
      <c r="K1760" t="s">
        <v>28</v>
      </c>
      <c r="M1760" t="s">
        <v>29</v>
      </c>
      <c r="N1760" t="s">
        <v>68</v>
      </c>
      <c r="O1760" t="s">
        <v>187</v>
      </c>
      <c r="P1760" s="7" t="str">
        <f>HYPERLINK("https://collectormobile.dot.state.oh.us/arcgis/rest/services/ADAROW/ADA_ROW_Inventory_Image_Viewer/MapServer/3/85216/attachments/", "Photo Link")</f>
        <v>Photo Link</v>
      </c>
      <c r="Q1760" s="7" t="str">
        <f>HYPERLINK("http://data.mapchannels.com/dualmaps6/map.htm?lat=41.669313&amp;lng=-83.667921", "Map Channel Link")</f>
        <v>Map Channel Link</v>
      </c>
    </row>
    <row r="1761" spans="1:17" hidden="1" x14ac:dyDescent="0.25">
      <c r="A1761" t="s">
        <v>3734</v>
      </c>
      <c r="B1761" t="s">
        <v>3965</v>
      </c>
      <c r="C1761" t="s">
        <v>3747</v>
      </c>
      <c r="D1761">
        <v>11.31</v>
      </c>
      <c r="E1761" t="s">
        <v>4011</v>
      </c>
      <c r="F1761" t="s">
        <v>3996</v>
      </c>
      <c r="G1761" s="6">
        <v>43397.574618055558</v>
      </c>
      <c r="H1761" t="s">
        <v>25</v>
      </c>
      <c r="I1761" t="s">
        <v>44</v>
      </c>
      <c r="J1761"/>
      <c r="K1761" t="s">
        <v>124</v>
      </c>
      <c r="M1761" t="s">
        <v>29</v>
      </c>
      <c r="N1761" t="s">
        <v>2462</v>
      </c>
      <c r="P1761" s="7" t="str">
        <f>HYPERLINK("https://collectormobile.dot.state.oh.us/arcgis/rest/services/ADAROW/ADA_ROW_Inventory_Image_Viewer/MapServer/3/85263/attachments/", "Photo Link")</f>
        <v>Photo Link</v>
      </c>
      <c r="Q1761" s="7" t="str">
        <f>HYPERLINK("http://data.mapchannels.com/dualmaps6/map.htm?lat=41.669182&amp;lng=-83.667925", "Map Channel Link")</f>
        <v>Map Channel Link</v>
      </c>
    </row>
    <row r="1762" spans="1:17" hidden="1" x14ac:dyDescent="0.25">
      <c r="A1762" t="s">
        <v>3734</v>
      </c>
      <c r="B1762" t="s">
        <v>3965</v>
      </c>
      <c r="C1762" t="s">
        <v>3747</v>
      </c>
      <c r="D1762">
        <v>11.311999999999999</v>
      </c>
      <c r="E1762" t="s">
        <v>4012</v>
      </c>
      <c r="F1762" t="s">
        <v>186</v>
      </c>
      <c r="G1762" s="6">
        <v>43404.721342592587</v>
      </c>
      <c r="H1762" t="s">
        <v>25</v>
      </c>
      <c r="I1762" t="s">
        <v>44</v>
      </c>
      <c r="J1762"/>
      <c r="K1762" t="s">
        <v>124</v>
      </c>
      <c r="M1762" t="s">
        <v>29</v>
      </c>
      <c r="N1762" t="s">
        <v>369</v>
      </c>
      <c r="O1762" t="s">
        <v>187</v>
      </c>
      <c r="P1762" s="7" t="str">
        <f>HYPERLINK("https://collectormobile.dot.state.oh.us/arcgis/rest/services/ADAROW/ADA_ROW_Inventory_Image_Viewer/MapServer/3/85265/attachments/", "Photo Link")</f>
        <v>Photo Link</v>
      </c>
      <c r="Q1762" s="7" t="str">
        <f>HYPERLINK("http://data.mapchannels.com/dualmaps6/map.htm?lat=41.669143&amp;lng=-83.668154", "Map Channel Link")</f>
        <v>Map Channel Link</v>
      </c>
    </row>
    <row r="1763" spans="1:17" hidden="1" x14ac:dyDescent="0.25">
      <c r="A1763" t="s">
        <v>3734</v>
      </c>
      <c r="B1763" t="s">
        <v>3965</v>
      </c>
      <c r="C1763" t="s">
        <v>1591</v>
      </c>
      <c r="D1763">
        <v>6.39</v>
      </c>
      <c r="E1763" t="s">
        <v>4013</v>
      </c>
      <c r="F1763" t="s">
        <v>4014</v>
      </c>
      <c r="G1763" s="6">
        <v>45530.556585648148</v>
      </c>
      <c r="H1763" t="s">
        <v>25</v>
      </c>
      <c r="I1763" t="s">
        <v>44</v>
      </c>
      <c r="J1763"/>
      <c r="K1763" t="s">
        <v>28</v>
      </c>
      <c r="M1763" t="s">
        <v>29</v>
      </c>
      <c r="N1763" t="s">
        <v>68</v>
      </c>
      <c r="O1763" t="s">
        <v>4015</v>
      </c>
      <c r="P1763" s="7" t="str">
        <f>HYPERLINK("https://collectormobile.dot.state.oh.us/arcgis/rest/services/ADAROW/ADA_ROW_Inventory_Image_Viewer/MapServer/3/315596/attachments/", "Photo Link")</f>
        <v>Photo Link</v>
      </c>
      <c r="Q1763" s="7" t="str">
        <f>HYPERLINK("http://data.mapchannels.com/dualmaps6/map.htm?lat=41.653797&amp;lng=-83.696469", "Map Channel Link")</f>
        <v>Map Channel Link</v>
      </c>
    </row>
    <row r="1764" spans="1:17" hidden="1" x14ac:dyDescent="0.25">
      <c r="A1764" t="s">
        <v>3734</v>
      </c>
      <c r="B1764" t="s">
        <v>3965</v>
      </c>
      <c r="C1764" t="s">
        <v>1591</v>
      </c>
      <c r="D1764">
        <v>6.5510000000000002</v>
      </c>
      <c r="E1764" t="s">
        <v>4016</v>
      </c>
      <c r="F1764" t="s">
        <v>4014</v>
      </c>
      <c r="G1764" s="6">
        <v>45530.560370370367</v>
      </c>
      <c r="H1764" t="s">
        <v>25</v>
      </c>
      <c r="I1764" t="s">
        <v>44</v>
      </c>
      <c r="J1764"/>
      <c r="K1764" t="s">
        <v>38</v>
      </c>
      <c r="M1764" t="s">
        <v>29</v>
      </c>
      <c r="N1764" t="s">
        <v>39</v>
      </c>
      <c r="P1764" s="7" t="str">
        <f>HYPERLINK("https://collectormobile.dot.state.oh.us/arcgis/rest/services/ADAROW/ADA_ROW_Inventory_Image_Viewer/MapServer/3/315599/attachments/", "Photo Link")</f>
        <v>Photo Link</v>
      </c>
      <c r="Q1764" s="7" t="str">
        <f>HYPERLINK("http://data.mapchannels.com/dualmaps6/map.htm?lat=41.653651&amp;lng=-83.693521", "Map Channel Link")</f>
        <v>Map Channel Link</v>
      </c>
    </row>
    <row r="1765" spans="1:17" hidden="1" x14ac:dyDescent="0.25">
      <c r="A1765" t="s">
        <v>3734</v>
      </c>
      <c r="B1765" t="s">
        <v>3965</v>
      </c>
      <c r="C1765" t="s">
        <v>2239</v>
      </c>
      <c r="D1765">
        <v>11.000999999999999</v>
      </c>
      <c r="E1765" t="s">
        <v>4017</v>
      </c>
      <c r="F1765" t="s">
        <v>3737</v>
      </c>
      <c r="G1765" s="6">
        <v>45191.664166666669</v>
      </c>
      <c r="H1765" t="s">
        <v>25</v>
      </c>
      <c r="I1765" t="s">
        <v>44</v>
      </c>
      <c r="J1765"/>
      <c r="K1765" t="s">
        <v>124</v>
      </c>
      <c r="M1765" t="s">
        <v>29</v>
      </c>
      <c r="N1765" t="s">
        <v>193</v>
      </c>
      <c r="O1765" t="s">
        <v>4018</v>
      </c>
      <c r="P1765" s="7" t="str">
        <f>HYPERLINK("https://collectormobile.dot.state.oh.us/arcgis/rest/services/ADAROW/ADA_ROW_Inventory_Image_Viewer/MapServer/3/585866/attachments/", "Photo Link")</f>
        <v>Photo Link</v>
      </c>
      <c r="Q1765" s="7" t="str">
        <f>HYPERLINK("http://data.mapchannels.com/dualmaps6/map.htm?lat=41.702995&amp;lng=-83.655491", "Map Channel Link")</f>
        <v>Map Channel Link</v>
      </c>
    </row>
    <row r="1766" spans="1:17" hidden="1" x14ac:dyDescent="0.25">
      <c r="A1766" t="s">
        <v>3734</v>
      </c>
      <c r="B1766" t="s">
        <v>3965</v>
      </c>
      <c r="C1766" t="s">
        <v>2239</v>
      </c>
      <c r="D1766">
        <v>11.337</v>
      </c>
      <c r="E1766" t="s">
        <v>4019</v>
      </c>
      <c r="F1766" t="s">
        <v>3761</v>
      </c>
      <c r="G1766" s="6">
        <v>43402.845127314817</v>
      </c>
      <c r="H1766" t="s">
        <v>25</v>
      </c>
      <c r="I1766" t="s">
        <v>44</v>
      </c>
      <c r="J1766"/>
      <c r="K1766" t="s">
        <v>124</v>
      </c>
      <c r="M1766" t="s">
        <v>29</v>
      </c>
      <c r="N1766" t="s">
        <v>1300</v>
      </c>
      <c r="P1766" s="7" t="str">
        <f>HYPERLINK("https://collectormobile.dot.state.oh.us/arcgis/rest/services/ADAROW/ADA_ROW_Inventory_Image_Viewer/MapServer/3/85269/attachments/", "Photo Link")</f>
        <v>Photo Link</v>
      </c>
      <c r="Q1766" s="7" t="str">
        <f>HYPERLINK("http://data.mapchannels.com/dualmaps6/map.htm?lat=41.705028&amp;lng=-83.661373", "Map Channel Link")</f>
        <v>Map Channel Link</v>
      </c>
    </row>
    <row r="1767" spans="1:17" hidden="1" x14ac:dyDescent="0.25">
      <c r="A1767" t="s">
        <v>3734</v>
      </c>
      <c r="B1767" t="s">
        <v>3965</v>
      </c>
      <c r="C1767" t="s">
        <v>2239</v>
      </c>
      <c r="D1767">
        <v>12.505000000000001</v>
      </c>
      <c r="E1767" t="s">
        <v>4020</v>
      </c>
      <c r="F1767" t="s">
        <v>3737</v>
      </c>
      <c r="G1767" s="6">
        <v>45191.59034722222</v>
      </c>
      <c r="H1767" t="s">
        <v>25</v>
      </c>
      <c r="I1767" t="s">
        <v>44</v>
      </c>
      <c r="J1767"/>
      <c r="K1767" t="s">
        <v>38</v>
      </c>
      <c r="M1767" t="s">
        <v>29</v>
      </c>
      <c r="N1767" t="s">
        <v>39</v>
      </c>
      <c r="O1767" t="s">
        <v>3934</v>
      </c>
      <c r="P1767" s="7" t="str">
        <f>HYPERLINK("https://collectormobile.dot.state.oh.us/arcgis/rest/services/ADAROW/ADA_ROW_Inventory_Image_Viewer/MapServer/3/585835/attachments/", "Photo Link")</f>
        <v>Photo Link</v>
      </c>
      <c r="Q1767" s="7" t="str">
        <f>HYPERLINK("http://data.mapchannels.com/dualmaps6/map.htm?lat=41.712183&amp;lng=-83.681612", "Map Channel Link")</f>
        <v>Map Channel Link</v>
      </c>
    </row>
    <row r="1768" spans="1:17" hidden="1" x14ac:dyDescent="0.25">
      <c r="A1768" t="s">
        <v>3734</v>
      </c>
      <c r="B1768" t="s">
        <v>3965</v>
      </c>
      <c r="C1768" t="s">
        <v>2239</v>
      </c>
      <c r="D1768">
        <v>12.615</v>
      </c>
      <c r="E1768" t="s">
        <v>4021</v>
      </c>
      <c r="F1768" t="s">
        <v>3737</v>
      </c>
      <c r="G1768" s="6">
        <v>45191.688506944447</v>
      </c>
      <c r="H1768" t="s">
        <v>25</v>
      </c>
      <c r="I1768" t="s">
        <v>44</v>
      </c>
      <c r="J1768"/>
      <c r="K1768" t="s">
        <v>124</v>
      </c>
      <c r="M1768" t="s">
        <v>29</v>
      </c>
      <c r="N1768" t="s">
        <v>369</v>
      </c>
      <c r="O1768" t="s">
        <v>4022</v>
      </c>
      <c r="P1768" s="7" t="str">
        <f>HYPERLINK("https://collectormobile.dot.state.oh.us/arcgis/rest/services/ADAROW/ADA_ROW_Inventory_Image_Viewer/MapServer/3/585874/attachments/", "Photo Link")</f>
        <v>Photo Link</v>
      </c>
      <c r="Q1768" s="7" t="str">
        <f>HYPERLINK("http://data.mapchannels.com/dualmaps6/map.htm?lat=41.713398&amp;lng=-83.683013", "Map Channel Link")</f>
        <v>Map Channel Link</v>
      </c>
    </row>
    <row r="1769" spans="1:17" hidden="1" x14ac:dyDescent="0.25">
      <c r="A1769" t="s">
        <v>3734</v>
      </c>
      <c r="B1769" t="s">
        <v>3965</v>
      </c>
      <c r="C1769" t="s">
        <v>2239</v>
      </c>
      <c r="D1769">
        <v>12.625</v>
      </c>
      <c r="E1769" t="s">
        <v>4023</v>
      </c>
      <c r="F1769" t="s">
        <v>3737</v>
      </c>
      <c r="G1769" s="6">
        <v>45191.687291666669</v>
      </c>
      <c r="H1769" t="s">
        <v>25</v>
      </c>
      <c r="I1769" t="s">
        <v>44</v>
      </c>
      <c r="J1769"/>
      <c r="K1769" t="s">
        <v>124</v>
      </c>
      <c r="M1769" t="s">
        <v>29</v>
      </c>
      <c r="N1769" t="s">
        <v>193</v>
      </c>
      <c r="O1769" t="s">
        <v>4024</v>
      </c>
      <c r="P1769" s="7" t="str">
        <f>HYPERLINK("https://collectormobile.dot.state.oh.us/arcgis/rest/services/ADAROW/ADA_ROW_Inventory_Image_Viewer/MapServer/3/585873/attachments/", "Photo Link")</f>
        <v>Photo Link</v>
      </c>
      <c r="Q1769" s="7" t="str">
        <f>HYPERLINK("http://data.mapchannels.com/dualmaps6/map.htm?lat=41.713485&amp;lng=-83.683175", "Map Channel Link")</f>
        <v>Map Channel Link</v>
      </c>
    </row>
    <row r="1770" spans="1:17" hidden="1" x14ac:dyDescent="0.25">
      <c r="A1770" t="s">
        <v>3734</v>
      </c>
      <c r="B1770" t="s">
        <v>3965</v>
      </c>
      <c r="C1770" t="s">
        <v>3553</v>
      </c>
      <c r="D1770">
        <v>5.1079999999999997</v>
      </c>
      <c r="E1770" t="s">
        <v>4025</v>
      </c>
      <c r="F1770" t="s">
        <v>3737</v>
      </c>
      <c r="G1770" s="6">
        <v>45226.558495370373</v>
      </c>
      <c r="H1770" t="s">
        <v>25</v>
      </c>
      <c r="I1770" t="s">
        <v>44</v>
      </c>
      <c r="J1770"/>
      <c r="K1770" t="s">
        <v>124</v>
      </c>
      <c r="M1770" t="s">
        <v>29</v>
      </c>
      <c r="N1770" t="s">
        <v>33</v>
      </c>
      <c r="P1770" s="7" t="str">
        <f>HYPERLINK("https://collectormobile.dot.state.oh.us/arcgis/rest/services/ADAROW/ADA_ROW_Inventory_Image_Viewer/MapServer/3/598059/attachments/", "Photo Link")</f>
        <v>Photo Link</v>
      </c>
      <c r="Q1770" s="7" t="str">
        <f>HYPERLINK("http://data.mapchannels.com/dualmaps6/map.htm?lat=41.518920&amp;lng=-83.803735", "Map Channel Link")</f>
        <v>Map Channel Link</v>
      </c>
    </row>
    <row r="1771" spans="1:17" hidden="1" x14ac:dyDescent="0.25">
      <c r="A1771" t="s">
        <v>3734</v>
      </c>
      <c r="B1771" t="s">
        <v>3965</v>
      </c>
      <c r="C1771" t="s">
        <v>171</v>
      </c>
      <c r="D1771">
        <v>3.3940000000000001</v>
      </c>
      <c r="E1771" t="s">
        <v>4026</v>
      </c>
      <c r="F1771" t="s">
        <v>3969</v>
      </c>
      <c r="G1771" s="6">
        <v>43332.605833333328</v>
      </c>
      <c r="H1771" t="s">
        <v>25</v>
      </c>
      <c r="I1771" t="s">
        <v>44</v>
      </c>
      <c r="J1771"/>
      <c r="K1771" t="s">
        <v>124</v>
      </c>
      <c r="M1771" t="s">
        <v>29</v>
      </c>
      <c r="N1771" t="s">
        <v>4027</v>
      </c>
      <c r="P1771" s="7" t="str">
        <f>HYPERLINK("https://collectormobile.dot.state.oh.us/arcgis/rest/services/ADAROW/ADA_ROW_Inventory_Image_Viewer/MapServer/3/199/attachments/", "Photo Link")</f>
        <v>Photo Link</v>
      </c>
      <c r="Q1771" s="7" t="str">
        <f>HYPERLINK("http://data.mapchannels.com/dualmaps6/map.htm?lat=41.673680&amp;lng=-83.722887", "Map Channel Link")</f>
        <v>Map Channel Link</v>
      </c>
    </row>
    <row r="1772" spans="1:17" hidden="1" x14ac:dyDescent="0.25">
      <c r="A1772" t="s">
        <v>3734</v>
      </c>
      <c r="B1772" t="s">
        <v>3965</v>
      </c>
      <c r="C1772" t="s">
        <v>171</v>
      </c>
      <c r="D1772">
        <v>3.4140000000000001</v>
      </c>
      <c r="E1772" t="s">
        <v>4028</v>
      </c>
      <c r="F1772" t="s">
        <v>186</v>
      </c>
      <c r="G1772" s="6">
        <v>43404.697500000002</v>
      </c>
      <c r="H1772" t="s">
        <v>25</v>
      </c>
      <c r="I1772" t="s">
        <v>44</v>
      </c>
      <c r="J1772"/>
      <c r="K1772" t="s">
        <v>28</v>
      </c>
      <c r="M1772" t="s">
        <v>29</v>
      </c>
      <c r="N1772" t="s">
        <v>3353</v>
      </c>
      <c r="O1772" t="s">
        <v>187</v>
      </c>
      <c r="P1772" s="7" t="str">
        <f>HYPERLINK("https://collectormobile.dot.state.oh.us/arcgis/rest/services/ADAROW/ADA_ROW_Inventory_Image_Viewer/MapServer/3/200/attachments/", "Photo Link")</f>
        <v>Photo Link</v>
      </c>
      <c r="Q1772" s="7" t="str">
        <f>HYPERLINK("http://data.mapchannels.com/dualmaps6/map.htm?lat=41.673982&amp;lng=-83.722900", "Map Channel Link")</f>
        <v>Map Channel Link</v>
      </c>
    </row>
    <row r="1773" spans="1:17" hidden="1" x14ac:dyDescent="0.25">
      <c r="A1773" t="s">
        <v>3734</v>
      </c>
      <c r="B1773" t="s">
        <v>3965</v>
      </c>
      <c r="C1773" t="s">
        <v>4029</v>
      </c>
      <c r="D1773">
        <v>1.0999999999999999E-2</v>
      </c>
      <c r="E1773" t="s">
        <v>4030</v>
      </c>
      <c r="F1773" t="s">
        <v>3969</v>
      </c>
      <c r="G1773" s="6">
        <v>43332.51321759259</v>
      </c>
      <c r="H1773" t="s">
        <v>25</v>
      </c>
      <c r="I1773" t="s">
        <v>44</v>
      </c>
      <c r="J1773"/>
      <c r="K1773" t="s">
        <v>124</v>
      </c>
      <c r="M1773" t="s">
        <v>29</v>
      </c>
      <c r="N1773" t="s">
        <v>2462</v>
      </c>
      <c r="O1773" t="s">
        <v>4031</v>
      </c>
      <c r="P1773" s="7" t="str">
        <f>HYPERLINK("https://collectormobile.dot.state.oh.us/arcgis/rest/services/ADAROW/ADA_ROW_Inventory_Image_Viewer/MapServer/3/203/attachments/", "Photo Link")</f>
        <v>Photo Link</v>
      </c>
      <c r="Q1773" s="7" t="str">
        <f>HYPERLINK("http://data.mapchannels.com/dualmaps6/map.htm?lat=41.706113&amp;lng=-83.665193", "Map Channel Link")</f>
        <v>Map Channel Link</v>
      </c>
    </row>
    <row r="1774" spans="1:17" hidden="1" x14ac:dyDescent="0.25">
      <c r="A1774" t="s">
        <v>3734</v>
      </c>
      <c r="B1774" t="s">
        <v>3965</v>
      </c>
      <c r="C1774" t="s">
        <v>4029</v>
      </c>
      <c r="D1774">
        <v>1.0629999999999999</v>
      </c>
      <c r="E1774" t="s">
        <v>4032</v>
      </c>
      <c r="F1774" t="s">
        <v>3969</v>
      </c>
      <c r="G1774" s="6">
        <v>43332.553136574083</v>
      </c>
      <c r="H1774" t="s">
        <v>25</v>
      </c>
      <c r="I1774" t="s">
        <v>44</v>
      </c>
      <c r="J1774"/>
      <c r="K1774" t="s">
        <v>38</v>
      </c>
      <c r="M1774" t="s">
        <v>29</v>
      </c>
      <c r="N1774" t="s">
        <v>145</v>
      </c>
      <c r="P1774" s="7" t="str">
        <f>HYPERLINK("https://collectormobile.dot.state.oh.us/arcgis/rest/services/ADAROW/ADA_ROW_Inventory_Image_Viewer/MapServer/3/2568/attachments/", "Photo Link")</f>
        <v>Photo Link</v>
      </c>
      <c r="Q1774" s="7" t="str">
        <f>HYPERLINK("http://data.mapchannels.com/dualmaps6/map.htm?lat=41.706387&amp;lng=-83.665211", "Map Channel Link")</f>
        <v>Map Channel Link</v>
      </c>
    </row>
    <row r="1775" spans="1:17" hidden="1" x14ac:dyDescent="0.25">
      <c r="A1775" t="s">
        <v>3734</v>
      </c>
      <c r="B1775" t="s">
        <v>3965</v>
      </c>
      <c r="C1775" t="s">
        <v>4029</v>
      </c>
      <c r="D1775">
        <v>1.8460000000000001</v>
      </c>
      <c r="E1775" t="s">
        <v>4033</v>
      </c>
      <c r="F1775" t="s">
        <v>3996</v>
      </c>
      <c r="G1775" s="6">
        <v>43397.574618055558</v>
      </c>
      <c r="H1775" t="s">
        <v>25</v>
      </c>
      <c r="I1775" t="s">
        <v>44</v>
      </c>
      <c r="J1775"/>
      <c r="K1775" t="s">
        <v>28</v>
      </c>
      <c r="M1775" t="s">
        <v>29</v>
      </c>
      <c r="N1775" t="s">
        <v>3523</v>
      </c>
      <c r="O1775" t="s">
        <v>3999</v>
      </c>
      <c r="P1775" s="7" t="str">
        <f>HYPERLINK("https://collectormobile.dot.state.oh.us/arcgis/rest/services/ADAROW/ADA_ROW_Inventory_Image_Viewer/MapServer/3/85240/attachments/", "Photo Link")</f>
        <v>Photo Link</v>
      </c>
      <c r="Q1775" s="7" t="str">
        <f>HYPERLINK("http://data.mapchannels.com/dualmaps6/map.htm?lat=41.717699&amp;lng=-83.665948", "Map Channel Link")</f>
        <v>Map Channel Link</v>
      </c>
    </row>
    <row r="1776" spans="1:17" hidden="1" x14ac:dyDescent="0.25">
      <c r="A1776" t="s">
        <v>3734</v>
      </c>
      <c r="B1776" t="s">
        <v>3965</v>
      </c>
      <c r="C1776" t="s">
        <v>4029</v>
      </c>
      <c r="D1776">
        <v>1.849</v>
      </c>
      <c r="E1776" t="s">
        <v>4034</v>
      </c>
      <c r="F1776" t="s">
        <v>3996</v>
      </c>
      <c r="G1776" s="6">
        <v>43397.574618055558</v>
      </c>
      <c r="H1776" t="s">
        <v>25</v>
      </c>
      <c r="I1776" t="s">
        <v>44</v>
      </c>
      <c r="J1776"/>
      <c r="K1776" t="s">
        <v>28</v>
      </c>
      <c r="M1776" t="s">
        <v>29</v>
      </c>
      <c r="N1776" t="s">
        <v>2462</v>
      </c>
      <c r="O1776" t="s">
        <v>4035</v>
      </c>
      <c r="P1776" s="7" t="str">
        <f>HYPERLINK("https://collectormobile.dot.state.oh.us/arcgis/rest/services/ADAROW/ADA_ROW_Inventory_Image_Viewer/MapServer/3/85241/attachments/", "Photo Link")</f>
        <v>Photo Link</v>
      </c>
      <c r="Q1776" s="7" t="str">
        <f>HYPERLINK("http://data.mapchannels.com/dualmaps6/map.htm?lat=41.717749&amp;lng=-83.665787", "Map Channel Link")</f>
        <v>Map Channel Link</v>
      </c>
    </row>
    <row r="1777" spans="1:17" hidden="1" x14ac:dyDescent="0.25">
      <c r="A1777" t="s">
        <v>3734</v>
      </c>
      <c r="B1777" t="s">
        <v>3965</v>
      </c>
      <c r="C1777" t="s">
        <v>4029</v>
      </c>
      <c r="D1777">
        <v>1.861</v>
      </c>
      <c r="E1777" t="s">
        <v>4036</v>
      </c>
      <c r="F1777" t="s">
        <v>186</v>
      </c>
      <c r="G1777" s="6">
        <v>43404.724652777782</v>
      </c>
      <c r="H1777" t="s">
        <v>25</v>
      </c>
      <c r="I1777" t="s">
        <v>44</v>
      </c>
      <c r="J1777"/>
      <c r="K1777" t="s">
        <v>28</v>
      </c>
      <c r="M1777" t="s">
        <v>29</v>
      </c>
      <c r="N1777" t="s">
        <v>68</v>
      </c>
      <c r="O1777" t="s">
        <v>3999</v>
      </c>
      <c r="P1777" s="7" t="str">
        <f>HYPERLINK("https://collectormobile.dot.state.oh.us/arcgis/rest/services/ADAROW/ADA_ROW_Inventory_Image_Viewer/MapServer/3/85268/attachments/", "Photo Link")</f>
        <v>Photo Link</v>
      </c>
      <c r="Q1777" s="7" t="str">
        <f>HYPERLINK("http://data.mapchannels.com/dualmaps6/map.htm?lat=41.717920&amp;lng=-83.665972", "Map Channel Link")</f>
        <v>Map Channel Link</v>
      </c>
    </row>
    <row r="1778" spans="1:17" hidden="1" x14ac:dyDescent="0.25">
      <c r="A1778" t="s">
        <v>3734</v>
      </c>
      <c r="B1778" t="s">
        <v>3965</v>
      </c>
      <c r="C1778" t="s">
        <v>4029</v>
      </c>
      <c r="D1778">
        <v>1.863</v>
      </c>
      <c r="E1778" t="s">
        <v>4037</v>
      </c>
      <c r="F1778" t="s">
        <v>3996</v>
      </c>
      <c r="G1778" s="6">
        <v>43397.574618055558</v>
      </c>
      <c r="H1778" t="s">
        <v>25</v>
      </c>
      <c r="I1778" t="s">
        <v>44</v>
      </c>
      <c r="J1778"/>
      <c r="K1778" t="s">
        <v>28</v>
      </c>
      <c r="M1778" t="s">
        <v>29</v>
      </c>
      <c r="N1778" t="s">
        <v>68</v>
      </c>
      <c r="O1778" t="s">
        <v>4038</v>
      </c>
      <c r="P1778" s="7" t="str">
        <f>HYPERLINK("https://collectormobile.dot.state.oh.us/arcgis/rest/services/ADAROW/ADA_ROW_Inventory_Image_Viewer/MapServer/3/85242/attachments/", "Photo Link")</f>
        <v>Photo Link</v>
      </c>
      <c r="Q1778" s="7" t="str">
        <f>HYPERLINK("http://data.mapchannels.com/dualmaps6/map.htm?lat=41.717951&amp;lng=-83.665788", "Map Channel Link")</f>
        <v>Map Channel Link</v>
      </c>
    </row>
    <row r="1779" spans="1:17" hidden="1" x14ac:dyDescent="0.25">
      <c r="A1779" t="s">
        <v>3734</v>
      </c>
      <c r="B1779" t="s">
        <v>3965</v>
      </c>
      <c r="C1779" t="s">
        <v>1328</v>
      </c>
      <c r="D1779">
        <v>3.5579999999999998</v>
      </c>
      <c r="E1779" t="s">
        <v>4039</v>
      </c>
      <c r="F1779" t="s">
        <v>3969</v>
      </c>
      <c r="G1779" s="6">
        <v>43327.545011574082</v>
      </c>
      <c r="H1779" t="s">
        <v>25</v>
      </c>
      <c r="I1779" t="s">
        <v>44</v>
      </c>
      <c r="J1779"/>
      <c r="K1779" t="s">
        <v>28</v>
      </c>
      <c r="M1779" t="s">
        <v>29</v>
      </c>
      <c r="N1779" t="s">
        <v>4040</v>
      </c>
      <c r="P1779" s="7" t="str">
        <f>HYPERLINK("https://collectormobile.dot.state.oh.us/arcgis/rest/services/ADAROW/ADA_ROW_Inventory_Image_Viewer/MapServer/3/159/attachments/", "Photo Link")</f>
        <v>Photo Link</v>
      </c>
      <c r="Q1779" s="7" t="str">
        <f>HYPERLINK("http://data.mapchannels.com/dualmaps6/map.htm?lat=41.610181&amp;lng=-83.737486", "Map Channel Link")</f>
        <v>Map Channel Link</v>
      </c>
    </row>
    <row r="1780" spans="1:17" hidden="1" x14ac:dyDescent="0.25">
      <c r="A1780" t="s">
        <v>3734</v>
      </c>
      <c r="B1780" t="s">
        <v>3965</v>
      </c>
      <c r="C1780" t="s">
        <v>1328</v>
      </c>
      <c r="D1780">
        <v>3.581</v>
      </c>
      <c r="E1780" t="s">
        <v>4041</v>
      </c>
      <c r="F1780" t="s">
        <v>186</v>
      </c>
      <c r="G1780" s="6">
        <v>43404.643657407411</v>
      </c>
      <c r="H1780" t="s">
        <v>25</v>
      </c>
      <c r="I1780" t="s">
        <v>44</v>
      </c>
      <c r="J1780"/>
      <c r="K1780" t="s">
        <v>124</v>
      </c>
      <c r="M1780" t="s">
        <v>29</v>
      </c>
      <c r="N1780" t="s">
        <v>2462</v>
      </c>
      <c r="O1780" t="s">
        <v>3967</v>
      </c>
      <c r="P1780" s="7" t="str">
        <f>HYPERLINK("https://collectormobile.dot.state.oh.us/arcgis/rest/services/ADAROW/ADA_ROW_Inventory_Image_Viewer/MapServer/3/162/attachments/", "Photo Link")</f>
        <v>Photo Link</v>
      </c>
      <c r="Q1780" s="7" t="str">
        <f>HYPERLINK("http://data.mapchannels.com/dualmaps6/map.htm?lat=41.610504&amp;lng=-83.737478", "Map Channel Link")</f>
        <v>Map Channel Link</v>
      </c>
    </row>
    <row r="1781" spans="1:17" hidden="1" x14ac:dyDescent="0.25">
      <c r="A1781" t="s">
        <v>3734</v>
      </c>
      <c r="B1781" t="s">
        <v>3965</v>
      </c>
      <c r="C1781" t="s">
        <v>202</v>
      </c>
      <c r="D1781">
        <v>1.79</v>
      </c>
      <c r="E1781" t="s">
        <v>4042</v>
      </c>
      <c r="F1781" t="s">
        <v>3969</v>
      </c>
      <c r="G1781" s="6">
        <v>43327.633668981478</v>
      </c>
      <c r="H1781" t="s">
        <v>25</v>
      </c>
      <c r="I1781" t="s">
        <v>44</v>
      </c>
      <c r="J1781"/>
      <c r="K1781" t="s">
        <v>124</v>
      </c>
      <c r="M1781" t="s">
        <v>29</v>
      </c>
      <c r="N1781" t="s">
        <v>3757</v>
      </c>
      <c r="O1781" t="s">
        <v>4043</v>
      </c>
      <c r="P1781" s="7" t="str">
        <f>HYPERLINK("https://collectormobile.dot.state.oh.us/arcgis/rest/services/ADAROW/ADA_ROW_Inventory_Image_Viewer/MapServer/3/166/attachments/", "Photo Link")</f>
        <v>Photo Link</v>
      </c>
      <c r="Q1781" s="7" t="str">
        <f>HYPERLINK("http://data.mapchannels.com/dualmaps6/map.htm?lat=41.610079&amp;lng=-83.713381", "Map Channel Link")</f>
        <v>Map Channel Link</v>
      </c>
    </row>
    <row r="1782" spans="1:17" hidden="1" x14ac:dyDescent="0.25">
      <c r="A1782" t="s">
        <v>3734</v>
      </c>
      <c r="B1782" t="s">
        <v>3965</v>
      </c>
      <c r="C1782" t="s">
        <v>202</v>
      </c>
      <c r="D1782">
        <v>1.8160000000000001</v>
      </c>
      <c r="E1782" t="s">
        <v>4044</v>
      </c>
      <c r="F1782" t="s">
        <v>3969</v>
      </c>
      <c r="G1782" s="6">
        <v>43327.604803240742</v>
      </c>
      <c r="H1782" t="s">
        <v>25</v>
      </c>
      <c r="I1782" t="s">
        <v>44</v>
      </c>
      <c r="J1782"/>
      <c r="K1782" t="s">
        <v>28</v>
      </c>
      <c r="M1782" t="s">
        <v>29</v>
      </c>
      <c r="N1782" t="s">
        <v>165</v>
      </c>
      <c r="P1782" s="7" t="str">
        <f>HYPERLINK("https://collectormobile.dot.state.oh.us/arcgis/rest/services/ADAROW/ADA_ROW_Inventory_Image_Viewer/MapServer/3/2309/attachments/", "Photo Link")</f>
        <v>Photo Link</v>
      </c>
      <c r="Q1782" s="7" t="str">
        <f>HYPERLINK("http://data.mapchannels.com/dualmaps6/map.htm?lat=41.610457&amp;lng=-83.713342", "Map Channel Link")</f>
        <v>Map Channel Link</v>
      </c>
    </row>
    <row r="1783" spans="1:17" hidden="1" x14ac:dyDescent="0.25">
      <c r="A1783" t="s">
        <v>3734</v>
      </c>
      <c r="B1783" t="s">
        <v>3965</v>
      </c>
      <c r="C1783" t="s">
        <v>202</v>
      </c>
      <c r="D1783">
        <v>1.8169999999999999</v>
      </c>
      <c r="E1783" t="s">
        <v>4045</v>
      </c>
      <c r="F1783" t="s">
        <v>3969</v>
      </c>
      <c r="G1783" s="6">
        <v>43327.616655092592</v>
      </c>
      <c r="H1783" t="s">
        <v>25</v>
      </c>
      <c r="I1783" t="s">
        <v>44</v>
      </c>
      <c r="J1783"/>
      <c r="K1783" t="s">
        <v>28</v>
      </c>
      <c r="M1783" t="s">
        <v>29</v>
      </c>
      <c r="N1783" t="s">
        <v>39</v>
      </c>
      <c r="O1783" t="s">
        <v>4046</v>
      </c>
      <c r="P1783" s="7" t="str">
        <f>HYPERLINK("https://collectormobile.dot.state.oh.us/arcgis/rest/services/ADAROW/ADA_ROW_Inventory_Image_Viewer/MapServer/3/2311/attachments/", "Photo Link")</f>
        <v>Photo Link</v>
      </c>
      <c r="Q1783" s="7" t="str">
        <f>HYPERLINK("http://data.mapchannels.com/dualmaps6/map.htm?lat=41.610460&amp;lng=-83.713112", "Map Channel Link")</f>
        <v>Map Channel Link</v>
      </c>
    </row>
    <row r="1784" spans="1:17" hidden="1" x14ac:dyDescent="0.25">
      <c r="A1784" t="s">
        <v>3734</v>
      </c>
      <c r="B1784" t="s">
        <v>3965</v>
      </c>
      <c r="C1784" t="s">
        <v>1374</v>
      </c>
      <c r="D1784">
        <v>2.819</v>
      </c>
      <c r="E1784" t="s">
        <v>4047</v>
      </c>
      <c r="F1784" t="s">
        <v>186</v>
      </c>
      <c r="G1784" s="6">
        <v>43404.775509259263</v>
      </c>
      <c r="H1784" t="s">
        <v>25</v>
      </c>
      <c r="I1784" t="s">
        <v>44</v>
      </c>
      <c r="J1784"/>
      <c r="K1784" t="s">
        <v>38</v>
      </c>
      <c r="M1784" t="s">
        <v>29</v>
      </c>
      <c r="N1784" t="s">
        <v>33</v>
      </c>
      <c r="P1784" s="7" t="str">
        <f>HYPERLINK("https://collectormobile.dot.state.oh.us/arcgis/rest/services/ADAROW/ADA_ROW_Inventory_Image_Viewer/MapServer/3/85209/attachments/", "Photo Link")</f>
        <v>Photo Link</v>
      </c>
      <c r="Q1784" s="7" t="str">
        <f>HYPERLINK("http://data.mapchannels.com/dualmaps6/map.htm?lat=41.574498&amp;lng=-83.786296", "Map Channel Link")</f>
        <v>Map Channel Link</v>
      </c>
    </row>
    <row r="1785" spans="1:17" hidden="1" x14ac:dyDescent="0.25">
      <c r="A1785" t="s">
        <v>3734</v>
      </c>
      <c r="B1785" t="s">
        <v>3965</v>
      </c>
      <c r="C1785" t="s">
        <v>1374</v>
      </c>
      <c r="D1785">
        <v>4.774</v>
      </c>
      <c r="E1785" t="s">
        <v>4048</v>
      </c>
      <c r="F1785" t="s">
        <v>3761</v>
      </c>
      <c r="G1785" s="6">
        <v>43402.657395833332</v>
      </c>
      <c r="H1785" t="s">
        <v>25</v>
      </c>
      <c r="I1785" t="s">
        <v>44</v>
      </c>
      <c r="J1785"/>
      <c r="K1785" t="s">
        <v>28</v>
      </c>
      <c r="M1785" t="s">
        <v>29</v>
      </c>
      <c r="N1785" t="s">
        <v>517</v>
      </c>
      <c r="O1785" t="s">
        <v>4049</v>
      </c>
      <c r="P1785" s="7" t="str">
        <f>HYPERLINK("https://collectormobile.dot.state.oh.us/arcgis/rest/services/ADAROW/ADA_ROW_Inventory_Image_Viewer/MapServer/3/153/attachments/", "Photo Link")</f>
        <v>Photo Link</v>
      </c>
      <c r="Q1785" s="7" t="str">
        <f>HYPERLINK("http://data.mapchannels.com/dualmaps6/map.htm?lat=41.602790&amp;lng=-83.786667", "Map Channel Link")</f>
        <v>Map Channel Link</v>
      </c>
    </row>
    <row r="1786" spans="1:17" hidden="1" x14ac:dyDescent="0.25">
      <c r="A1786" t="s">
        <v>3734</v>
      </c>
      <c r="B1786" t="s">
        <v>3965</v>
      </c>
      <c r="C1786" t="s">
        <v>1374</v>
      </c>
      <c r="D1786">
        <v>4.806</v>
      </c>
      <c r="E1786" t="s">
        <v>4050</v>
      </c>
      <c r="F1786" t="s">
        <v>3969</v>
      </c>
      <c r="G1786" s="6">
        <v>43326.740578703713</v>
      </c>
      <c r="H1786" t="s">
        <v>25</v>
      </c>
      <c r="I1786" t="s">
        <v>44</v>
      </c>
      <c r="J1786"/>
      <c r="K1786" t="s">
        <v>28</v>
      </c>
      <c r="M1786" t="s">
        <v>29</v>
      </c>
      <c r="N1786" t="s">
        <v>4051</v>
      </c>
      <c r="P1786" s="7" t="str">
        <f>HYPERLINK("https://collectormobile.dot.state.oh.us/arcgis/rest/services/ADAROW/ADA_ROW_Inventory_Image_Viewer/MapServer/3/157/attachments/", "Photo Link")</f>
        <v>Photo Link</v>
      </c>
      <c r="Q1786" s="7" t="str">
        <f>HYPERLINK("http://data.mapchannels.com/dualmaps6/map.htm?lat=41.603249&amp;lng=-83.786597", "Map Channel Link")</f>
        <v>Map Channel Link</v>
      </c>
    </row>
    <row r="1787" spans="1:17" hidden="1" x14ac:dyDescent="0.25">
      <c r="A1787" t="s">
        <v>3734</v>
      </c>
      <c r="B1787" t="s">
        <v>3965</v>
      </c>
      <c r="C1787" t="s">
        <v>1374</v>
      </c>
      <c r="D1787">
        <v>4.8129999999999997</v>
      </c>
      <c r="E1787" t="s">
        <v>4052</v>
      </c>
      <c r="F1787" t="s">
        <v>3969</v>
      </c>
      <c r="G1787" s="6">
        <v>43326.74728009259</v>
      </c>
      <c r="H1787" t="s">
        <v>25</v>
      </c>
      <c r="I1787" t="s">
        <v>44</v>
      </c>
      <c r="J1787"/>
      <c r="K1787" t="s">
        <v>38</v>
      </c>
      <c r="M1787" t="s">
        <v>29</v>
      </c>
      <c r="N1787" t="s">
        <v>39</v>
      </c>
      <c r="P1787" s="7" t="str">
        <f>HYPERLINK("https://collectormobile.dot.state.oh.us/arcgis/rest/services/ADAROW/ADA_ROW_Inventory_Image_Viewer/MapServer/3/158/attachments/", "Photo Link")</f>
        <v>Photo Link</v>
      </c>
      <c r="Q1787" s="7" t="str">
        <f>HYPERLINK("http://data.mapchannels.com/dualmaps6/map.htm?lat=41.603360&amp;lng=-83.786341", "Map Channel Link")</f>
        <v>Map Channel Link</v>
      </c>
    </row>
    <row r="1788" spans="1:17" hidden="1" x14ac:dyDescent="0.25">
      <c r="A1788" t="s">
        <v>3734</v>
      </c>
      <c r="B1788" t="s">
        <v>3965</v>
      </c>
      <c r="C1788" t="s">
        <v>3823</v>
      </c>
      <c r="D1788">
        <v>2.8000000000000001E-2</v>
      </c>
      <c r="E1788" t="s">
        <v>4053</v>
      </c>
      <c r="F1788" t="s">
        <v>3915</v>
      </c>
      <c r="G1788" s="6">
        <v>45028.67528935185</v>
      </c>
      <c r="H1788" t="s">
        <v>25</v>
      </c>
      <c r="I1788" t="s">
        <v>44</v>
      </c>
      <c r="J1788"/>
      <c r="K1788" t="s">
        <v>38</v>
      </c>
      <c r="M1788" t="s">
        <v>29</v>
      </c>
      <c r="N1788" t="s">
        <v>39</v>
      </c>
      <c r="P1788" s="7" t="str">
        <f>HYPERLINK("https://collectormobile.dot.state.oh.us/arcgis/rest/services/ADAROW/ADA_ROW_Inventory_Image_Viewer/MapServer/3/514225/attachments/", "Photo Link")</f>
        <v>Photo Link</v>
      </c>
      <c r="Q1788" s="7" t="str">
        <f>HYPERLINK("http://data.mapchannels.com/dualmaps6/map.htm?lat=41.573972&amp;lng=-83.766907", "Map Channel Link")</f>
        <v>Map Channel Link</v>
      </c>
    </row>
    <row r="1789" spans="1:17" hidden="1" x14ac:dyDescent="0.25">
      <c r="A1789" t="s">
        <v>3734</v>
      </c>
      <c r="B1789" t="s">
        <v>3965</v>
      </c>
      <c r="C1789" t="s">
        <v>3268</v>
      </c>
      <c r="D1789">
        <v>2.4420000000000002</v>
      </c>
      <c r="E1789" t="s">
        <v>4054</v>
      </c>
      <c r="F1789" t="s">
        <v>3737</v>
      </c>
      <c r="G1789" s="6">
        <v>45033.780474537038</v>
      </c>
      <c r="H1789" t="s">
        <v>25</v>
      </c>
      <c r="I1789" t="s">
        <v>44</v>
      </c>
      <c r="J1789"/>
      <c r="K1789" t="s">
        <v>38</v>
      </c>
      <c r="M1789" t="s">
        <v>29</v>
      </c>
      <c r="N1789" t="s">
        <v>39</v>
      </c>
      <c r="P1789" s="7" t="str">
        <f>HYPERLINK("https://collectormobile.dot.state.oh.us/arcgis/rest/services/ADAROW/ADA_ROW_Inventory_Image_Viewer/MapServer/3/513823/attachments/", "Photo Link")</f>
        <v>Photo Link</v>
      </c>
      <c r="Q1789" s="7" t="str">
        <f>HYPERLINK("http://data.mapchannels.com/dualmaps6/map.htm?lat=41.495601&amp;lng=-83.827026", "Map Channel Link")</f>
        <v>Map Channel Link</v>
      </c>
    </row>
    <row r="1790" spans="1:17" hidden="1" x14ac:dyDescent="0.25">
      <c r="A1790" t="s">
        <v>3734</v>
      </c>
      <c r="B1790" t="s">
        <v>3965</v>
      </c>
      <c r="C1790" t="s">
        <v>3268</v>
      </c>
      <c r="D1790">
        <v>2.4420000000000002</v>
      </c>
      <c r="E1790" t="s">
        <v>4055</v>
      </c>
      <c r="F1790" t="s">
        <v>3737</v>
      </c>
      <c r="G1790" s="6">
        <v>45033.780416666668</v>
      </c>
      <c r="H1790" t="s">
        <v>25</v>
      </c>
      <c r="I1790" t="s">
        <v>44</v>
      </c>
      <c r="J1790"/>
      <c r="K1790" t="s">
        <v>38</v>
      </c>
      <c r="M1790" t="s">
        <v>29</v>
      </c>
      <c r="N1790" t="s">
        <v>39</v>
      </c>
      <c r="P1790" s="7" t="str">
        <f>HYPERLINK("https://collectormobile.dot.state.oh.us/arcgis/rest/services/ADAROW/ADA_ROW_Inventory_Image_Viewer/MapServer/3/513822/attachments/", "Photo Link")</f>
        <v>Photo Link</v>
      </c>
      <c r="Q1790" s="7" t="str">
        <f>HYPERLINK("http://data.mapchannels.com/dualmaps6/map.htm?lat=41.495471&amp;lng=-83.827038", "Map Channel Link")</f>
        <v>Map Channel Link</v>
      </c>
    </row>
    <row r="1791" spans="1:17" hidden="1" x14ac:dyDescent="0.25">
      <c r="A1791" t="s">
        <v>3734</v>
      </c>
      <c r="B1791" t="s">
        <v>3965</v>
      </c>
      <c r="C1791" t="s">
        <v>2470</v>
      </c>
      <c r="D1791">
        <v>1.2270000000000001</v>
      </c>
      <c r="E1791" t="s">
        <v>4056</v>
      </c>
      <c r="F1791" t="s">
        <v>3992</v>
      </c>
      <c r="G1791" s="6">
        <v>43396.536354166667</v>
      </c>
      <c r="H1791" t="s">
        <v>25</v>
      </c>
      <c r="I1791" t="s">
        <v>44</v>
      </c>
      <c r="J1791"/>
      <c r="K1791" t="s">
        <v>124</v>
      </c>
      <c r="M1791" t="s">
        <v>29</v>
      </c>
      <c r="N1791" t="s">
        <v>4057</v>
      </c>
      <c r="O1791" t="s">
        <v>3994</v>
      </c>
      <c r="P1791" s="7" t="str">
        <f>HYPERLINK("https://collectormobile.dot.state.oh.us/arcgis/rest/services/ADAROW/ADA_ROW_Inventory_Image_Viewer/MapServer/3/75/attachments/", "Photo Link")</f>
        <v>Photo Link</v>
      </c>
      <c r="Q1791" s="7" t="str">
        <f>HYPERLINK("http://data.mapchannels.com/dualmaps6/map.htm?lat=41.638079&amp;lng=-83.370467", "Map Channel Link")</f>
        <v>Map Channel Link</v>
      </c>
    </row>
    <row r="1792" spans="1:17" hidden="1" x14ac:dyDescent="0.25">
      <c r="A1792" t="s">
        <v>3734</v>
      </c>
      <c r="B1792" t="s">
        <v>3965</v>
      </c>
      <c r="C1792" t="s">
        <v>2470</v>
      </c>
      <c r="D1792">
        <v>1.228</v>
      </c>
      <c r="E1792" t="s">
        <v>4058</v>
      </c>
      <c r="F1792" t="s">
        <v>3992</v>
      </c>
      <c r="G1792" s="6">
        <v>43396.535717592589</v>
      </c>
      <c r="H1792" t="s">
        <v>25</v>
      </c>
      <c r="I1792" t="s">
        <v>44</v>
      </c>
      <c r="J1792"/>
      <c r="K1792" t="s">
        <v>28</v>
      </c>
      <c r="M1792" t="s">
        <v>29</v>
      </c>
      <c r="N1792" t="s">
        <v>4051</v>
      </c>
      <c r="O1792" t="s">
        <v>3994</v>
      </c>
      <c r="P1792" s="7" t="str">
        <f>HYPERLINK("https://collectormobile.dot.state.oh.us/arcgis/rest/services/ADAROW/ADA_ROW_Inventory_Image_Viewer/MapServer/3/78/attachments/", "Photo Link")</f>
        <v>Photo Link</v>
      </c>
      <c r="Q1792" s="7" t="str">
        <f>HYPERLINK("http://data.mapchannels.com/dualmaps6/map.htm?lat=41.638086&amp;lng=-83.370783", "Map Channel Link")</f>
        <v>Map Channel Link</v>
      </c>
    </row>
    <row r="1793" spans="1:17" hidden="1" x14ac:dyDescent="0.25">
      <c r="A1793" t="s">
        <v>3734</v>
      </c>
      <c r="B1793" t="s">
        <v>3965</v>
      </c>
      <c r="C1793" t="s">
        <v>2470</v>
      </c>
      <c r="D1793">
        <v>1.248</v>
      </c>
      <c r="E1793" t="s">
        <v>4059</v>
      </c>
      <c r="F1793" t="s">
        <v>3992</v>
      </c>
      <c r="G1793" s="6">
        <v>43396.53496527778</v>
      </c>
      <c r="H1793" t="s">
        <v>25</v>
      </c>
      <c r="I1793" t="s">
        <v>44</v>
      </c>
      <c r="J1793"/>
      <c r="K1793" t="s">
        <v>124</v>
      </c>
      <c r="M1793" t="s">
        <v>29</v>
      </c>
      <c r="N1793" t="s">
        <v>4057</v>
      </c>
      <c r="O1793" t="s">
        <v>4060</v>
      </c>
      <c r="P1793" s="7" t="str">
        <f>HYPERLINK("https://collectormobile.dot.state.oh.us/arcgis/rest/services/ADAROW/ADA_ROW_Inventory_Image_Viewer/MapServer/3/76/attachments/", "Photo Link")</f>
        <v>Photo Link</v>
      </c>
      <c r="Q1793" s="7" t="str">
        <f>HYPERLINK("http://data.mapchannels.com/dualmaps6/map.htm?lat=41.638382&amp;lng=-83.370432", "Map Channel Link")</f>
        <v>Map Channel Link</v>
      </c>
    </row>
    <row r="1794" spans="1:17" hidden="1" x14ac:dyDescent="0.25">
      <c r="A1794" t="s">
        <v>3734</v>
      </c>
      <c r="B1794" t="s">
        <v>3965</v>
      </c>
      <c r="C1794" t="s">
        <v>1519</v>
      </c>
      <c r="D1794">
        <v>0.48499999999999999</v>
      </c>
      <c r="E1794" t="s">
        <v>4061</v>
      </c>
      <c r="F1794" t="s">
        <v>3753</v>
      </c>
      <c r="G1794" s="6">
        <v>43313.699120370373</v>
      </c>
      <c r="H1794" t="s">
        <v>25</v>
      </c>
      <c r="I1794" t="s">
        <v>44</v>
      </c>
      <c r="J1794"/>
      <c r="K1794"/>
      <c r="M1794" t="s">
        <v>29</v>
      </c>
      <c r="N1794" t="s">
        <v>200</v>
      </c>
      <c r="P1794" s="7" t="str">
        <f>HYPERLINK("https://collectormobile.dot.state.oh.us/arcgis/rest/services/ADAROW/ADA_ROW_Inventory_Image_Viewer/MapServer/3/82/attachments/", "Photo Link")</f>
        <v>Photo Link</v>
      </c>
      <c r="Q1794" s="7" t="str">
        <f>HYPERLINK("http://data.mapchannels.com/dualmaps6/map.htm?lat=41.638546&amp;lng=-83.268409", "Map Channel Link")</f>
        <v>Map Channel Link</v>
      </c>
    </row>
    <row r="1795" spans="1:17" hidden="1" x14ac:dyDescent="0.25">
      <c r="A1795" t="s">
        <v>3734</v>
      </c>
      <c r="B1795" t="s">
        <v>3965</v>
      </c>
      <c r="C1795" t="s">
        <v>4062</v>
      </c>
      <c r="D1795">
        <v>5.8000000000000003E-2</v>
      </c>
      <c r="E1795" t="s">
        <v>4063</v>
      </c>
      <c r="F1795" t="s">
        <v>3755</v>
      </c>
      <c r="G1795" s="6">
        <v>43313.693252314813</v>
      </c>
      <c r="H1795" t="s">
        <v>25</v>
      </c>
      <c r="I1795" t="s">
        <v>44</v>
      </c>
      <c r="J1795"/>
      <c r="K1795" t="s">
        <v>38</v>
      </c>
      <c r="M1795" t="s">
        <v>29</v>
      </c>
      <c r="N1795" t="s">
        <v>39</v>
      </c>
      <c r="P1795" s="7" t="str">
        <f>HYPERLINK("https://collectormobile.dot.state.oh.us/arcgis/rest/services/ADAROW/ADA_ROW_Inventory_Image_Viewer/MapServer/3/79/attachments/", "Photo Link")</f>
        <v>Photo Link</v>
      </c>
      <c r="Q1795" s="7" t="str">
        <f>HYPERLINK("http://data.mapchannels.com/dualmaps6/map.htm?lat=41.638485&amp;lng=-83.270244", "Map Channel Link")</f>
        <v>Map Channel Link</v>
      </c>
    </row>
    <row r="1796" spans="1:17" hidden="1" x14ac:dyDescent="0.25">
      <c r="A1796" t="s">
        <v>3734</v>
      </c>
      <c r="B1796" t="s">
        <v>3965</v>
      </c>
      <c r="C1796" t="s">
        <v>1172</v>
      </c>
      <c r="D1796">
        <v>5.7000000000000002E-2</v>
      </c>
      <c r="E1796" t="s">
        <v>4064</v>
      </c>
      <c r="F1796" t="s">
        <v>3753</v>
      </c>
      <c r="G1796" s="6">
        <v>43313.695532407408</v>
      </c>
      <c r="H1796" t="s">
        <v>25</v>
      </c>
      <c r="I1796" t="s">
        <v>44</v>
      </c>
      <c r="J1796"/>
      <c r="K1796" t="s">
        <v>124</v>
      </c>
      <c r="M1796" t="s">
        <v>29</v>
      </c>
      <c r="N1796" t="s">
        <v>33</v>
      </c>
      <c r="P1796" s="7" t="str">
        <f>HYPERLINK("https://collectormobile.dot.state.oh.us/arcgis/rest/services/ADAROW/ADA_ROW_Inventory_Image_Viewer/MapServer/3/80/attachments/", "Photo Link")</f>
        <v>Photo Link</v>
      </c>
      <c r="Q1796" s="7" t="str">
        <f>HYPERLINK("http://data.mapchannels.com/dualmaps6/map.htm?lat=41.638475&amp;lng=-83.269402", "Map Channel Link")</f>
        <v>Map Channel Link</v>
      </c>
    </row>
    <row r="1797" spans="1:17" hidden="1" x14ac:dyDescent="0.25">
      <c r="A1797" t="s">
        <v>3734</v>
      </c>
      <c r="B1797" t="s">
        <v>3965</v>
      </c>
      <c r="C1797" t="s">
        <v>4065</v>
      </c>
      <c r="D1797">
        <v>1.4E-2</v>
      </c>
      <c r="E1797" t="s">
        <v>4066</v>
      </c>
      <c r="F1797" t="s">
        <v>3996</v>
      </c>
      <c r="G1797" s="6">
        <v>43397.574618055558</v>
      </c>
      <c r="H1797" t="s">
        <v>25</v>
      </c>
      <c r="I1797" t="s">
        <v>44</v>
      </c>
      <c r="J1797"/>
      <c r="K1797" t="s">
        <v>38</v>
      </c>
      <c r="M1797" t="s">
        <v>29</v>
      </c>
      <c r="N1797" t="s">
        <v>1218</v>
      </c>
      <c r="P1797" s="7" t="str">
        <f>HYPERLINK("https://collectormobile.dot.state.oh.us/arcgis/rest/services/ADAROW/ADA_ROW_Inventory_Image_Viewer/MapServer/3/85237/attachments/", "Photo Link")</f>
        <v>Photo Link</v>
      </c>
      <c r="Q1797" s="7" t="str">
        <f>HYPERLINK("http://data.mapchannels.com/dualmaps6/map.htm?lat=41.674395&amp;lng=-83.709378", "Map Channel Link")</f>
        <v>Map Channel Link</v>
      </c>
    </row>
    <row r="1798" spans="1:17" hidden="1" x14ac:dyDescent="0.25">
      <c r="A1798" t="s">
        <v>3734</v>
      </c>
      <c r="B1798" t="s">
        <v>3965</v>
      </c>
      <c r="C1798" t="s">
        <v>4067</v>
      </c>
      <c r="D1798">
        <v>1.022</v>
      </c>
      <c r="E1798" t="s">
        <v>4068</v>
      </c>
      <c r="F1798" t="s">
        <v>3996</v>
      </c>
      <c r="G1798" s="6">
        <v>43397.574618055558</v>
      </c>
      <c r="H1798" t="s">
        <v>25</v>
      </c>
      <c r="I1798" t="s">
        <v>44</v>
      </c>
      <c r="J1798"/>
      <c r="K1798" t="s">
        <v>38</v>
      </c>
      <c r="M1798" t="s">
        <v>29</v>
      </c>
      <c r="N1798" t="s">
        <v>39</v>
      </c>
      <c r="P1798" s="7" t="str">
        <f>HYPERLINK("https://collectormobile.dot.state.oh.us/arcgis/rest/services/ADAROW/ADA_ROW_Inventory_Image_Viewer/MapServer/3/85254/attachments/", "Photo Link")</f>
        <v>Photo Link</v>
      </c>
      <c r="Q1798" s="7" t="str">
        <f>HYPERLINK("http://data.mapchannels.com/dualmaps6/map.htm?lat=41.675683&amp;lng=-83.697921", "Map Channel Link")</f>
        <v>Map Channel Link</v>
      </c>
    </row>
    <row r="1799" spans="1:17" hidden="1" x14ac:dyDescent="0.25">
      <c r="A1799" t="s">
        <v>3734</v>
      </c>
      <c r="B1799" t="s">
        <v>3965</v>
      </c>
      <c r="C1799" t="s">
        <v>4067</v>
      </c>
      <c r="D1799">
        <v>1.0229999999999999</v>
      </c>
      <c r="E1799" t="s">
        <v>4069</v>
      </c>
      <c r="F1799" t="s">
        <v>3996</v>
      </c>
      <c r="G1799" s="6">
        <v>43397.574618055558</v>
      </c>
      <c r="H1799" t="s">
        <v>25</v>
      </c>
      <c r="I1799" t="s">
        <v>44</v>
      </c>
      <c r="J1799"/>
      <c r="K1799" t="s">
        <v>38</v>
      </c>
      <c r="M1799" t="s">
        <v>29</v>
      </c>
      <c r="N1799" t="s">
        <v>39</v>
      </c>
      <c r="P1799" s="7" t="str">
        <f>HYPERLINK("https://collectormobile.dot.state.oh.us/arcgis/rest/services/ADAROW/ADA_ROW_Inventory_Image_Viewer/MapServer/3/85255/attachments/", "Photo Link")</f>
        <v>Photo Link</v>
      </c>
      <c r="Q1799" s="7" t="str">
        <f>HYPERLINK("http://data.mapchannels.com/dualmaps6/map.htm?lat=41.675694&amp;lng=-83.697788", "Map Channel Link")</f>
        <v>Map Channel Link</v>
      </c>
    </row>
    <row r="1800" spans="1:17" hidden="1" x14ac:dyDescent="0.25">
      <c r="A1800" t="s">
        <v>3734</v>
      </c>
      <c r="B1800" t="s">
        <v>3965</v>
      </c>
      <c r="C1800" t="s">
        <v>4070</v>
      </c>
      <c r="D1800">
        <v>0.97799999999999998</v>
      </c>
      <c r="E1800" t="s">
        <v>4071</v>
      </c>
      <c r="F1800" t="s">
        <v>3761</v>
      </c>
      <c r="G1800" s="6">
        <v>43403.789236111108</v>
      </c>
      <c r="H1800" t="s">
        <v>25</v>
      </c>
      <c r="I1800" t="s">
        <v>44</v>
      </c>
      <c r="J1800"/>
      <c r="K1800" t="s">
        <v>28</v>
      </c>
      <c r="M1800" t="s">
        <v>29</v>
      </c>
      <c r="N1800" t="s">
        <v>115</v>
      </c>
      <c r="O1800"/>
      <c r="P1800" s="7" t="str">
        <f>HYPERLINK("https://collectormobile.dot.state.oh.us/arcgis/rest/services/ADAROW/ADA_ROW_Inventory_Image_Viewer/MapServer/3/85267/attachments/", "Photo Link")</f>
        <v>Photo Link</v>
      </c>
      <c r="Q1800" s="7" t="str">
        <f>HYPERLINK("http://data.mapchannels.com/dualmaps6/map.htm?lat=41.673501&amp;lng=-83.732235", "Map Channel Link")</f>
        <v>Map Channel Link</v>
      </c>
    </row>
    <row r="1801" spans="1:17" hidden="1" x14ac:dyDescent="0.25">
      <c r="A1801" t="s">
        <v>3734</v>
      </c>
      <c r="B1801" t="s">
        <v>3965</v>
      </c>
      <c r="C1801" t="s">
        <v>4072</v>
      </c>
      <c r="D1801">
        <v>8.0000000000000002E-3</v>
      </c>
      <c r="E1801" t="s">
        <v>4073</v>
      </c>
      <c r="F1801" t="s">
        <v>186</v>
      </c>
      <c r="G1801" s="6">
        <v>43404.712800925918</v>
      </c>
      <c r="H1801" t="s">
        <v>25</v>
      </c>
      <c r="I1801" t="s">
        <v>44</v>
      </c>
      <c r="J1801"/>
      <c r="K1801" t="s">
        <v>124</v>
      </c>
      <c r="M1801" t="s">
        <v>29</v>
      </c>
      <c r="N1801" t="s">
        <v>379</v>
      </c>
      <c r="O1801" t="s">
        <v>4074</v>
      </c>
      <c r="P1801" s="7" t="str">
        <f>HYPERLINK("https://collectormobile.dot.state.oh.us/arcgis/rest/services/ADAROW/ADA_ROW_Inventory_Image_Viewer/MapServer/3/85224/attachments/", "Photo Link")</f>
        <v>Photo Link</v>
      </c>
      <c r="Q1801" s="7" t="str">
        <f>HYPERLINK("http://data.mapchannels.com/dualmaps6/map.htm?lat=41.675517&amp;lng=-83.701683", "Map Channel Link")</f>
        <v>Map Channel Link</v>
      </c>
    </row>
    <row r="1802" spans="1:17" hidden="1" x14ac:dyDescent="0.25">
      <c r="A1802" t="s">
        <v>3734</v>
      </c>
      <c r="B1802" t="s">
        <v>3965</v>
      </c>
      <c r="C1802" t="s">
        <v>4072</v>
      </c>
      <c r="D1802">
        <v>8.0000000000000002E-3</v>
      </c>
      <c r="E1802" t="s">
        <v>4075</v>
      </c>
      <c r="F1802" t="s">
        <v>186</v>
      </c>
      <c r="G1802" s="6">
        <v>43404.712199074071</v>
      </c>
      <c r="H1802" t="s">
        <v>25</v>
      </c>
      <c r="I1802" t="s">
        <v>44</v>
      </c>
      <c r="J1802"/>
      <c r="K1802" t="s">
        <v>38</v>
      </c>
      <c r="M1802" t="s">
        <v>29</v>
      </c>
      <c r="N1802" t="s">
        <v>33</v>
      </c>
      <c r="O1802" t="s">
        <v>4076</v>
      </c>
      <c r="P1802" s="7" t="str">
        <f>HYPERLINK("https://collectormobile.dot.state.oh.us/arcgis/rest/services/ADAROW/ADA_ROW_Inventory_Image_Viewer/MapServer/3/85225/attachments/", "Photo Link")</f>
        <v>Photo Link</v>
      </c>
      <c r="Q1802" s="7" t="str">
        <f>HYPERLINK("http://data.mapchannels.com/dualmaps6/map.htm?lat=41.675509&amp;lng=-83.701900", "Map Channel Link")</f>
        <v>Map Channel Link</v>
      </c>
    </row>
    <row r="1803" spans="1:17" hidden="1" x14ac:dyDescent="0.25">
      <c r="A1803" t="s">
        <v>3734</v>
      </c>
      <c r="B1803" t="s">
        <v>3965</v>
      </c>
      <c r="C1803" t="s">
        <v>4077</v>
      </c>
      <c r="D1803">
        <v>0.61799999999999999</v>
      </c>
      <c r="E1803" t="s">
        <v>4078</v>
      </c>
      <c r="F1803" t="s">
        <v>3737</v>
      </c>
      <c r="G1803" s="6">
        <v>45191.643796296303</v>
      </c>
      <c r="H1803" t="s">
        <v>25</v>
      </c>
      <c r="I1803" t="s">
        <v>44</v>
      </c>
      <c r="J1803"/>
      <c r="K1803" t="s">
        <v>124</v>
      </c>
      <c r="M1803" t="s">
        <v>29</v>
      </c>
      <c r="N1803" t="s">
        <v>3891</v>
      </c>
      <c r="O1803" t="s">
        <v>4079</v>
      </c>
      <c r="P1803" s="7" t="str">
        <f>HYPERLINK("https://collectormobile.dot.state.oh.us/arcgis/rest/services/ADAROW/ADA_ROW_Inventory_Image_Viewer/MapServer/3/585859/attachments/", "Photo Link")</f>
        <v>Photo Link</v>
      </c>
      <c r="Q1803" s="7" t="str">
        <f>HYPERLINK("http://data.mapchannels.com/dualmaps6/map.htm?lat=41.704371&amp;lng=-83.660187", "Map Channel Link")</f>
        <v>Map Channel Link</v>
      </c>
    </row>
    <row r="1804" spans="1:17" hidden="1" x14ac:dyDescent="0.25">
      <c r="A1804" t="s">
        <v>3734</v>
      </c>
      <c r="B1804" t="s">
        <v>3965</v>
      </c>
      <c r="C1804" t="s">
        <v>4080</v>
      </c>
      <c r="D1804">
        <v>0.32800000000000001</v>
      </c>
      <c r="E1804" t="s">
        <v>4081</v>
      </c>
      <c r="F1804" t="s">
        <v>4082</v>
      </c>
      <c r="G1804" s="6">
        <v>44690.770925925928</v>
      </c>
      <c r="H1804" t="s">
        <v>25</v>
      </c>
      <c r="I1804" t="s">
        <v>44</v>
      </c>
      <c r="J1804"/>
      <c r="K1804" t="s">
        <v>38</v>
      </c>
      <c r="M1804" t="s">
        <v>29</v>
      </c>
      <c r="N1804" t="s">
        <v>33</v>
      </c>
      <c r="O1804" t="s">
        <v>4083</v>
      </c>
      <c r="P1804" s="7" t="str">
        <f>HYPERLINK("https://collectormobile.dot.state.oh.us/arcgis/rest/services/ADAROW/ADA_ROW_Inventory_Image_Viewer/MapServer/3/315600/attachments/", "Photo Link")</f>
        <v>Photo Link</v>
      </c>
      <c r="Q1804" s="7" t="str">
        <f>HYPERLINK("http://data.mapchannels.com/dualmaps6/map.htm?lat=41.653742&amp;lng=-83.691458", "Map Channel Link")</f>
        <v>Map Channel Link</v>
      </c>
    </row>
    <row r="1805" spans="1:17" hidden="1" x14ac:dyDescent="0.25">
      <c r="A1805" t="s">
        <v>3734</v>
      </c>
      <c r="B1805" t="s">
        <v>3965</v>
      </c>
      <c r="C1805" t="s">
        <v>4084</v>
      </c>
      <c r="D1805">
        <v>1.381</v>
      </c>
      <c r="E1805" t="s">
        <v>4085</v>
      </c>
      <c r="F1805" t="s">
        <v>3761</v>
      </c>
      <c r="G1805" s="6">
        <v>43402.786909722221</v>
      </c>
      <c r="H1805" t="s">
        <v>25</v>
      </c>
      <c r="I1805" t="s">
        <v>44</v>
      </c>
      <c r="J1805"/>
      <c r="K1805" t="s">
        <v>28</v>
      </c>
      <c r="M1805" t="s">
        <v>29</v>
      </c>
      <c r="N1805" t="s">
        <v>68</v>
      </c>
      <c r="O1805" t="s">
        <v>4086</v>
      </c>
      <c r="P1805" s="7" t="str">
        <f>HYPERLINK("https://collectormobile.dot.state.oh.us/arcgis/rest/services/ADAROW/ADA_ROW_Inventory_Image_Viewer/MapServer/3/2323/attachments/", "Photo Link")</f>
        <v>Photo Link</v>
      </c>
      <c r="Q1805" s="7" t="str">
        <f>HYPERLINK("http://data.mapchannels.com/dualmaps6/map.htm?lat=41.613936&amp;lng=-83.684025", "Map Channel Link")</f>
        <v>Map Channel Link</v>
      </c>
    </row>
    <row r="1806" spans="1:17" hidden="1" x14ac:dyDescent="0.25">
      <c r="A1806" t="s">
        <v>3734</v>
      </c>
      <c r="B1806" t="s">
        <v>3965</v>
      </c>
      <c r="C1806" t="s">
        <v>4084</v>
      </c>
      <c r="D1806">
        <v>1.383</v>
      </c>
      <c r="E1806" t="s">
        <v>4087</v>
      </c>
      <c r="F1806" t="s">
        <v>186</v>
      </c>
      <c r="G1806" s="6">
        <v>43404.672256944446</v>
      </c>
      <c r="H1806" t="s">
        <v>25</v>
      </c>
      <c r="I1806" t="s">
        <v>44</v>
      </c>
      <c r="J1806"/>
      <c r="K1806" t="s">
        <v>28</v>
      </c>
      <c r="M1806" t="s">
        <v>29</v>
      </c>
      <c r="N1806" t="s">
        <v>33</v>
      </c>
      <c r="O1806" t="s">
        <v>187</v>
      </c>
      <c r="P1806" s="7" t="str">
        <f>HYPERLINK("https://collectormobile.dot.state.oh.us/arcgis/rest/services/ADAROW/ADA_ROW_Inventory_Image_Viewer/MapServer/3/85204/attachments/", "Photo Link")</f>
        <v>Photo Link</v>
      </c>
      <c r="Q1806" s="7" t="str">
        <f>HYPERLINK("http://data.mapchannels.com/dualmaps6/map.htm?lat=41.613955&amp;lng=-83.684443", "Map Channel Link")</f>
        <v>Map Channel Link</v>
      </c>
    </row>
    <row r="1807" spans="1:17" hidden="1" x14ac:dyDescent="0.25">
      <c r="A1807" t="s">
        <v>3734</v>
      </c>
      <c r="B1807" t="s">
        <v>3965</v>
      </c>
      <c r="C1807" t="s">
        <v>4084</v>
      </c>
      <c r="D1807">
        <v>5.6959999999999997</v>
      </c>
      <c r="E1807" t="s">
        <v>4088</v>
      </c>
      <c r="F1807" t="s">
        <v>186</v>
      </c>
      <c r="G1807" s="6">
        <v>43404.715995370367</v>
      </c>
      <c r="H1807" t="s">
        <v>25</v>
      </c>
      <c r="I1807" t="s">
        <v>44</v>
      </c>
      <c r="J1807"/>
      <c r="K1807" t="s">
        <v>38</v>
      </c>
      <c r="M1807" t="s">
        <v>29</v>
      </c>
      <c r="N1807" t="s">
        <v>247</v>
      </c>
      <c r="O1807" t="s">
        <v>187</v>
      </c>
      <c r="P1807" s="7" t="str">
        <f>HYPERLINK("https://collectormobile.dot.state.oh.us/arcgis/rest/services/ADAROW/ADA_ROW_Inventory_Image_Viewer/MapServer/3/85197/attachments/", "Photo Link")</f>
        <v>Photo Link</v>
      </c>
      <c r="Q1807" s="7" t="str">
        <f>HYPERLINK("http://data.mapchannels.com/dualmaps6/map.htm?lat=41.676072&amp;lng=-83.682867", "Map Channel Link")</f>
        <v>Map Channel Link</v>
      </c>
    </row>
    <row r="1808" spans="1:17" hidden="1" x14ac:dyDescent="0.25">
      <c r="A1808" t="s">
        <v>3734</v>
      </c>
      <c r="B1808" t="s">
        <v>3965</v>
      </c>
      <c r="C1808" t="s">
        <v>4084</v>
      </c>
      <c r="D1808">
        <v>5.7220000000000004</v>
      </c>
      <c r="E1808" t="s">
        <v>4089</v>
      </c>
      <c r="F1808" t="s">
        <v>186</v>
      </c>
      <c r="G1808" s="6">
        <v>43404.715358796297</v>
      </c>
      <c r="H1808" t="s">
        <v>25</v>
      </c>
      <c r="I1808" t="s">
        <v>44</v>
      </c>
      <c r="J1808"/>
      <c r="K1808" t="s">
        <v>28</v>
      </c>
      <c r="M1808" t="s">
        <v>29</v>
      </c>
      <c r="N1808" t="s">
        <v>1559</v>
      </c>
      <c r="O1808" t="s">
        <v>187</v>
      </c>
      <c r="P1808" s="7" t="str">
        <f>HYPERLINK("https://collectormobile.dot.state.oh.us/arcgis/rest/services/ADAROW/ADA_ROW_Inventory_Image_Viewer/MapServer/3/85220/attachments/", "Photo Link")</f>
        <v>Photo Link</v>
      </c>
      <c r="Q1808" s="7" t="str">
        <f>HYPERLINK("http://data.mapchannels.com/dualmaps6/map.htm?lat=41.676446&amp;lng=-83.682906", "Map Channel Link")</f>
        <v>Map Channel Link</v>
      </c>
    </row>
    <row r="1809" spans="1:17" hidden="1" x14ac:dyDescent="0.25">
      <c r="A1809" t="s">
        <v>3734</v>
      </c>
      <c r="B1809" t="s">
        <v>3965</v>
      </c>
      <c r="C1809" t="s">
        <v>4084</v>
      </c>
      <c r="D1809">
        <v>5.7229999999999999</v>
      </c>
      <c r="E1809" t="s">
        <v>4090</v>
      </c>
      <c r="F1809" t="s">
        <v>186</v>
      </c>
      <c r="G1809" s="6">
        <v>43404.716608796298</v>
      </c>
      <c r="H1809" t="s">
        <v>25</v>
      </c>
      <c r="I1809" t="s">
        <v>44</v>
      </c>
      <c r="J1809"/>
      <c r="K1809" t="s">
        <v>38</v>
      </c>
      <c r="M1809" t="s">
        <v>29</v>
      </c>
      <c r="N1809" t="s">
        <v>360</v>
      </c>
      <c r="O1809" t="s">
        <v>187</v>
      </c>
      <c r="P1809" s="7" t="str">
        <f>HYPERLINK("https://collectormobile.dot.state.oh.us/arcgis/rest/services/ADAROW/ADA_ROW_Inventory_Image_Viewer/MapServer/3/85221/attachments/", "Photo Link")</f>
        <v>Photo Link</v>
      </c>
      <c r="Q1809" s="7" t="str">
        <f>HYPERLINK("http://data.mapchannels.com/dualmaps6/map.htm?lat=41.676456&amp;lng=-83.682612", "Map Channel Link")</f>
        <v>Map Channel Link</v>
      </c>
    </row>
    <row r="1810" spans="1:17" hidden="1" x14ac:dyDescent="0.25">
      <c r="A1810" t="s">
        <v>3734</v>
      </c>
      <c r="B1810" t="s">
        <v>3965</v>
      </c>
      <c r="C1810" t="s">
        <v>4091</v>
      </c>
      <c r="D1810">
        <v>6.3940000000000001</v>
      </c>
      <c r="E1810" t="s">
        <v>4092</v>
      </c>
      <c r="F1810" t="s">
        <v>4093</v>
      </c>
      <c r="G1810" s="6">
        <v>45363.725347222222</v>
      </c>
      <c r="H1810" t="s">
        <v>25</v>
      </c>
      <c r="I1810" t="s">
        <v>102</v>
      </c>
      <c r="J1810" t="s">
        <v>4094</v>
      </c>
      <c r="K1810" t="s">
        <v>28</v>
      </c>
      <c r="M1810" t="s">
        <v>29</v>
      </c>
      <c r="N1810" t="s">
        <v>68</v>
      </c>
      <c r="P1810" s="7" t="str">
        <f>HYPERLINK("https://collectormobile.dot.state.oh.us/arcgis/rest/services/ADAROW/ADA_ROW_Inventory_Image_Viewer/MapServer/3/635564/attachments/", "Photo Link")</f>
        <v>Photo Link</v>
      </c>
      <c r="Q1810" s="7" t="str">
        <f>HYPERLINK("http://data.mapchannels.com/dualmaps6/map.htm?lat=41.630707&amp;lng=-83.544263", "Map Channel Link")</f>
        <v>Map Channel Link</v>
      </c>
    </row>
    <row r="1811" spans="1:17" hidden="1" x14ac:dyDescent="0.25">
      <c r="A1811" t="s">
        <v>3734</v>
      </c>
      <c r="B1811" t="s">
        <v>3965</v>
      </c>
      <c r="C1811" t="s">
        <v>4095</v>
      </c>
      <c r="D1811">
        <v>7.0999999999999994E-2</v>
      </c>
      <c r="E1811" t="s">
        <v>4096</v>
      </c>
      <c r="F1811" t="s">
        <v>3783</v>
      </c>
      <c r="G1811" s="6">
        <v>45708.815312500003</v>
      </c>
      <c r="H1811" t="s">
        <v>25</v>
      </c>
      <c r="I1811" t="s">
        <v>44</v>
      </c>
      <c r="J1811"/>
      <c r="K1811" t="s">
        <v>28</v>
      </c>
      <c r="M1811" t="s">
        <v>29</v>
      </c>
      <c r="N1811" t="s">
        <v>68</v>
      </c>
      <c r="P1811" s="7" t="str">
        <f>HYPERLINK("https://collectormobile.dot.state.oh.us/arcgis/rest/services/ADAROW/ADA_ROW_Inventory_Image_Viewer/MapServer/3/635566/attachments/", "Photo Link")</f>
        <v>Photo Link</v>
      </c>
      <c r="Q1811" s="7" t="str">
        <f>HYPERLINK("http://data.mapchannels.com/dualmaps6/map.htm?lat=41.630844&amp;lng=-83.544302", "Map Channel Link")</f>
        <v>Map Channel Link</v>
      </c>
    </row>
    <row r="1812" spans="1:17" hidden="1" x14ac:dyDescent="0.25">
      <c r="A1812" t="s">
        <v>3734</v>
      </c>
      <c r="B1812" t="s">
        <v>3965</v>
      </c>
      <c r="C1812" t="s">
        <v>4095</v>
      </c>
      <c r="D1812">
        <v>7.1999999999999995E-2</v>
      </c>
      <c r="E1812" t="s">
        <v>4097</v>
      </c>
      <c r="F1812" t="s">
        <v>4093</v>
      </c>
      <c r="G1812" s="6">
        <v>45363.735902777778</v>
      </c>
      <c r="H1812" t="s">
        <v>25</v>
      </c>
      <c r="I1812" t="s">
        <v>102</v>
      </c>
      <c r="J1812" t="s">
        <v>4094</v>
      </c>
      <c r="K1812" t="s">
        <v>28</v>
      </c>
      <c r="M1812" t="s">
        <v>29</v>
      </c>
      <c r="N1812" t="s">
        <v>68</v>
      </c>
      <c r="P1812" s="7" t="str">
        <f>HYPERLINK("https://collectormobile.dot.state.oh.us/arcgis/rest/services/ADAROW/ADA_ROW_Inventory_Image_Viewer/MapServer/3/635565/attachments/", "Photo Link")</f>
        <v>Photo Link</v>
      </c>
      <c r="Q1812" s="7" t="str">
        <f>HYPERLINK("http://data.mapchannels.com/dualmaps6/map.htm?lat=41.630853&amp;lng=-83.544426", "Map Channel Link")</f>
        <v>Map Channel Link</v>
      </c>
    </row>
    <row r="1813" spans="1:17" hidden="1" x14ac:dyDescent="0.25">
      <c r="A1813" t="s">
        <v>3734</v>
      </c>
      <c r="B1813" t="s">
        <v>3965</v>
      </c>
      <c r="C1813" t="s">
        <v>4098</v>
      </c>
      <c r="D1813">
        <v>0.14499999999999999</v>
      </c>
      <c r="E1813" t="s">
        <v>4099</v>
      </c>
      <c r="F1813" t="s">
        <v>3737</v>
      </c>
      <c r="G1813" s="6">
        <v>45226.570914351847</v>
      </c>
      <c r="H1813" t="s">
        <v>25</v>
      </c>
      <c r="I1813" t="s">
        <v>44</v>
      </c>
      <c r="J1813"/>
      <c r="K1813" t="s">
        <v>28</v>
      </c>
      <c r="M1813" t="s">
        <v>29</v>
      </c>
      <c r="N1813" t="s">
        <v>33</v>
      </c>
      <c r="P1813" s="7" t="str">
        <f>HYPERLINK("https://collectormobile.dot.state.oh.us/arcgis/rest/services/ADAROW/ADA_ROW_Inventory_Image_Viewer/MapServer/3/598061/attachments/", "Photo Link")</f>
        <v>Photo Link</v>
      </c>
      <c r="Q1813" s="7" t="str">
        <f>HYPERLINK("http://data.mapchannels.com/dualmaps6/map.htm?lat=41.517768&amp;lng=-83.803077", "Map Channel Link")</f>
        <v>Map Channel Link</v>
      </c>
    </row>
    <row r="1814" spans="1:17" hidden="1" x14ac:dyDescent="0.25">
      <c r="A1814" t="s">
        <v>3734</v>
      </c>
      <c r="B1814" t="s">
        <v>3965</v>
      </c>
      <c r="C1814" t="s">
        <v>4100</v>
      </c>
      <c r="D1814">
        <v>0.42199999999999999</v>
      </c>
      <c r="E1814" t="s">
        <v>4101</v>
      </c>
      <c r="F1814" t="s">
        <v>3992</v>
      </c>
      <c r="G1814" s="6">
        <v>43396.583877314813</v>
      </c>
      <c r="H1814" t="s">
        <v>25</v>
      </c>
      <c r="I1814" t="s">
        <v>44</v>
      </c>
      <c r="J1814"/>
      <c r="K1814" t="s">
        <v>124</v>
      </c>
      <c r="M1814" t="s">
        <v>29</v>
      </c>
      <c r="N1814" t="s">
        <v>2462</v>
      </c>
      <c r="O1814" t="s">
        <v>4076</v>
      </c>
      <c r="P1814" s="7" t="str">
        <f>HYPERLINK("https://collectormobile.dot.state.oh.us/arcgis/rest/services/ADAROW/ADA_ROW_Inventory_Image_Viewer/MapServer/3/189/attachments/", "Photo Link")</f>
        <v>Photo Link</v>
      </c>
      <c r="Q1814" s="7" t="str">
        <f>HYPERLINK("http://data.mapchannels.com/dualmaps6/map.htm?lat=41.673490&amp;lng=-83.713799", "Map Channel Link")</f>
        <v>Map Channel Link</v>
      </c>
    </row>
    <row r="1815" spans="1:17" hidden="1" x14ac:dyDescent="0.25">
      <c r="A1815" t="s">
        <v>3734</v>
      </c>
      <c r="B1815" t="s">
        <v>3965</v>
      </c>
      <c r="C1815" t="s">
        <v>4100</v>
      </c>
      <c r="D1815">
        <v>0.42299999999999999</v>
      </c>
      <c r="E1815" t="s">
        <v>4102</v>
      </c>
      <c r="F1815" t="s">
        <v>3992</v>
      </c>
      <c r="G1815" s="6">
        <v>43396.583495370367</v>
      </c>
      <c r="H1815" t="s">
        <v>25</v>
      </c>
      <c r="I1815" t="s">
        <v>44</v>
      </c>
      <c r="J1815"/>
      <c r="K1815" t="s">
        <v>28</v>
      </c>
      <c r="M1815" t="s">
        <v>29</v>
      </c>
      <c r="N1815" t="s">
        <v>33</v>
      </c>
      <c r="O1815" t="s">
        <v>4103</v>
      </c>
      <c r="P1815" s="7" t="str">
        <f>HYPERLINK("https://collectormobile.dot.state.oh.us/arcgis/rest/services/ADAROW/ADA_ROW_Inventory_Image_Viewer/MapServer/3/190/attachments/", "Photo Link")</f>
        <v>Photo Link</v>
      </c>
      <c r="Q1815" s="7" t="str">
        <f>HYPERLINK("http://data.mapchannels.com/dualmaps6/map.htm?lat=41.673500&amp;lng=-83.714040", "Map Channel Link")</f>
        <v>Map Channel Link</v>
      </c>
    </row>
    <row r="1816" spans="1:17" hidden="1" x14ac:dyDescent="0.25">
      <c r="A1816" t="s">
        <v>3734</v>
      </c>
      <c r="B1816" t="s">
        <v>3965</v>
      </c>
      <c r="C1816" t="s">
        <v>4104</v>
      </c>
      <c r="D1816">
        <v>0.41599999999999998</v>
      </c>
      <c r="E1816" t="s">
        <v>4105</v>
      </c>
      <c r="F1816" t="s">
        <v>3992</v>
      </c>
      <c r="G1816" s="6">
        <v>43396.570231481477</v>
      </c>
      <c r="H1816" t="s">
        <v>25</v>
      </c>
      <c r="I1816" t="s">
        <v>44</v>
      </c>
      <c r="J1816"/>
      <c r="K1816"/>
      <c r="M1816" t="s">
        <v>29</v>
      </c>
      <c r="N1816" t="s">
        <v>200</v>
      </c>
      <c r="O1816" t="s">
        <v>4076</v>
      </c>
      <c r="P1816" s="7" t="str">
        <f>HYPERLINK("https://collectormobile.dot.state.oh.us/arcgis/rest/services/ADAROW/ADA_ROW_Inventory_Image_Viewer/MapServer/3/193/attachments/", "Photo Link")</f>
        <v>Photo Link</v>
      </c>
      <c r="Q1816" s="7" t="str">
        <f>HYPERLINK("http://data.mapchannels.com/dualmaps6/map.htm?lat=41.673559&amp;lng=-83.716562", "Map Channel Link")</f>
        <v>Map Channel Link</v>
      </c>
    </row>
    <row r="1817" spans="1:17" hidden="1" x14ac:dyDescent="0.25">
      <c r="A1817" t="s">
        <v>3734</v>
      </c>
      <c r="B1817" t="s">
        <v>3965</v>
      </c>
      <c r="C1817" t="s">
        <v>4104</v>
      </c>
      <c r="D1817">
        <v>0.41599999999999998</v>
      </c>
      <c r="E1817" t="s">
        <v>4106</v>
      </c>
      <c r="F1817" t="s">
        <v>3992</v>
      </c>
      <c r="G1817" s="6">
        <v>43396.570034722223</v>
      </c>
      <c r="H1817" t="s">
        <v>25</v>
      </c>
      <c r="I1817" t="s">
        <v>44</v>
      </c>
      <c r="J1817"/>
      <c r="K1817"/>
      <c r="M1817" t="s">
        <v>29</v>
      </c>
      <c r="N1817" t="s">
        <v>4107</v>
      </c>
      <c r="P1817" s="7" t="str">
        <f>HYPERLINK("https://collectormobile.dot.state.oh.us/arcgis/rest/services/ADAROW/ADA_ROW_Inventory_Image_Viewer/MapServer/3/194/attachments/", "Photo Link")</f>
        <v>Photo Link</v>
      </c>
      <c r="Q1817" s="7" t="str">
        <f>HYPERLINK("http://data.mapchannels.com/dualmaps6/map.htm?lat=41.673564&amp;lng=-83.716733", "Map Channel Link")</f>
        <v>Map Channel Link</v>
      </c>
    </row>
    <row r="1818" spans="1:17" hidden="1" x14ac:dyDescent="0.25">
      <c r="A1818" t="s">
        <v>3734</v>
      </c>
      <c r="B1818" t="s">
        <v>3965</v>
      </c>
      <c r="C1818" t="s">
        <v>4108</v>
      </c>
      <c r="D1818">
        <v>0.13</v>
      </c>
      <c r="E1818" t="s">
        <v>4109</v>
      </c>
      <c r="F1818" t="s">
        <v>186</v>
      </c>
      <c r="G1818" s="6">
        <v>43404.713530092587</v>
      </c>
      <c r="H1818" t="s">
        <v>25</v>
      </c>
      <c r="I1818" t="s">
        <v>44</v>
      </c>
      <c r="J1818"/>
      <c r="K1818" t="s">
        <v>124</v>
      </c>
      <c r="M1818" t="s">
        <v>29</v>
      </c>
      <c r="N1818" t="s">
        <v>4110</v>
      </c>
      <c r="O1818" t="s">
        <v>4111</v>
      </c>
      <c r="P1818" s="7" t="str">
        <f>HYPERLINK("https://collectormobile.dot.state.oh.us/arcgis/rest/services/ADAROW/ADA_ROW_Inventory_Image_Viewer/MapServer/3/85223/attachments/", "Photo Link")</f>
        <v>Photo Link</v>
      </c>
      <c r="Q1818" s="7" t="str">
        <f>HYPERLINK("http://data.mapchannels.com/dualmaps6/map.htm?lat=41.675565&amp;lng=-83.700573", "Map Channel Link")</f>
        <v>Map Channel Link</v>
      </c>
    </row>
    <row r="1819" spans="1:17" hidden="1" x14ac:dyDescent="0.25">
      <c r="A1819" t="s">
        <v>3734</v>
      </c>
      <c r="B1819" t="s">
        <v>3965</v>
      </c>
      <c r="C1819" t="s">
        <v>4108</v>
      </c>
      <c r="D1819">
        <v>0.13200000000000001</v>
      </c>
      <c r="E1819" t="s">
        <v>4112</v>
      </c>
      <c r="F1819" t="s">
        <v>186</v>
      </c>
      <c r="G1819" s="6">
        <v>43404.714062500003</v>
      </c>
      <c r="H1819" t="s">
        <v>25</v>
      </c>
      <c r="I1819" t="s">
        <v>44</v>
      </c>
      <c r="J1819"/>
      <c r="K1819" t="s">
        <v>124</v>
      </c>
      <c r="M1819" t="s">
        <v>29</v>
      </c>
      <c r="N1819" t="s">
        <v>566</v>
      </c>
      <c r="O1819" t="s">
        <v>4113</v>
      </c>
      <c r="P1819" s="7" t="str">
        <f>HYPERLINK("https://collectormobile.dot.state.oh.us/arcgis/rest/services/ADAROW/ADA_ROW_Inventory_Image_Viewer/MapServer/3/85222/attachments/", "Photo Link")</f>
        <v>Photo Link</v>
      </c>
      <c r="Q1819" s="7" t="str">
        <f>HYPERLINK("http://data.mapchannels.com/dualmaps6/map.htm?lat=41.675585&amp;lng=-83.700372", "Map Channel Link")</f>
        <v>Map Channel Link</v>
      </c>
    </row>
    <row r="1820" spans="1:17" hidden="1" x14ac:dyDescent="0.25">
      <c r="A1820" t="s">
        <v>3734</v>
      </c>
      <c r="B1820" t="s">
        <v>3965</v>
      </c>
      <c r="C1820" t="s">
        <v>4108</v>
      </c>
      <c r="D1820">
        <v>0.13200000000000001</v>
      </c>
      <c r="E1820" t="s">
        <v>4114</v>
      </c>
      <c r="F1820" t="s">
        <v>186</v>
      </c>
      <c r="G1820" s="6">
        <v>43404.714687500003</v>
      </c>
      <c r="H1820" t="s">
        <v>25</v>
      </c>
      <c r="I1820" t="s">
        <v>44</v>
      </c>
      <c r="J1820"/>
      <c r="K1820" t="s">
        <v>124</v>
      </c>
      <c r="M1820" t="s">
        <v>29</v>
      </c>
      <c r="N1820" t="s">
        <v>566</v>
      </c>
      <c r="O1820" t="s">
        <v>4115</v>
      </c>
      <c r="P1820" s="7" t="str">
        <f>HYPERLINK("https://collectormobile.dot.state.oh.us/arcgis/rest/services/ADAROW/ADA_ROW_Inventory_Image_Viewer/MapServer/3/85273/attachments/", "Photo Link")</f>
        <v>Photo Link</v>
      </c>
      <c r="Q1820" s="7" t="str">
        <f>HYPERLINK("http://data.mapchannels.com/dualmaps6/map.htm?lat=41.675587&amp;lng=-83.700359", "Map Channel Link")</f>
        <v>Map Channel Link</v>
      </c>
    </row>
    <row r="1821" spans="1:17" hidden="1" x14ac:dyDescent="0.25">
      <c r="A1821" t="s">
        <v>3734</v>
      </c>
      <c r="B1821" t="s">
        <v>3965</v>
      </c>
      <c r="C1821" t="s">
        <v>4116</v>
      </c>
      <c r="D1821">
        <v>0.28499999999999998</v>
      </c>
      <c r="E1821" t="s">
        <v>4117</v>
      </c>
      <c r="F1821" t="s">
        <v>3969</v>
      </c>
      <c r="G1821" s="6">
        <v>43327.724421296298</v>
      </c>
      <c r="H1821" t="s">
        <v>25</v>
      </c>
      <c r="I1821" t="s">
        <v>44</v>
      </c>
      <c r="J1821"/>
      <c r="K1821" t="s">
        <v>38</v>
      </c>
      <c r="M1821" t="s">
        <v>29</v>
      </c>
      <c r="N1821" t="s">
        <v>4118</v>
      </c>
      <c r="O1821" t="s">
        <v>4119</v>
      </c>
      <c r="P1821" s="7" t="str">
        <f>HYPERLINK("https://collectormobile.dot.state.oh.us/arcgis/rest/services/ADAROW/ADA_ROW_Inventory_Image_Viewer/MapServer/3/63/attachments/", "Photo Link")</f>
        <v>Photo Link</v>
      </c>
      <c r="Q1821" s="7" t="str">
        <f>HYPERLINK("http://data.mapchannels.com/dualmaps6/map.htm?lat=41.610783&amp;lng=-83.709311", "Map Channel Link")</f>
        <v>Map Channel Link</v>
      </c>
    </row>
    <row r="1822" spans="1:17" hidden="1" x14ac:dyDescent="0.25">
      <c r="A1822" t="s">
        <v>3734</v>
      </c>
      <c r="B1822" t="s">
        <v>3965</v>
      </c>
      <c r="C1822" t="s">
        <v>4120</v>
      </c>
      <c r="D1822">
        <v>1.2E-2</v>
      </c>
      <c r="E1822" t="s">
        <v>4121</v>
      </c>
      <c r="F1822" t="s">
        <v>3969</v>
      </c>
      <c r="G1822" s="6">
        <v>43332.707430555558</v>
      </c>
      <c r="H1822" t="s">
        <v>25</v>
      </c>
      <c r="I1822" t="s">
        <v>44</v>
      </c>
      <c r="J1822"/>
      <c r="K1822" t="s">
        <v>38</v>
      </c>
      <c r="M1822" t="s">
        <v>29</v>
      </c>
      <c r="N1822" t="s">
        <v>39</v>
      </c>
      <c r="P1822" s="7" t="str">
        <f>HYPERLINK("https://collectormobile.dot.state.oh.us/arcgis/rest/services/ADAROW/ADA_ROW_Inventory_Image_Viewer/MapServer/3/191/attachments/", "Photo Link")</f>
        <v>Photo Link</v>
      </c>
      <c r="Q1822" s="7" t="str">
        <f>HYPERLINK("http://data.mapchannels.com/dualmaps6/map.htm?lat=41.673869&amp;lng=-83.715440", "Map Channel Link")</f>
        <v>Map Channel Link</v>
      </c>
    </row>
    <row r="1823" spans="1:17" hidden="1" x14ac:dyDescent="0.25">
      <c r="A1823" t="s">
        <v>3734</v>
      </c>
      <c r="B1823" t="s">
        <v>3965</v>
      </c>
      <c r="C1823" t="s">
        <v>4120</v>
      </c>
      <c r="D1823">
        <v>1.2E-2</v>
      </c>
      <c r="E1823" t="s">
        <v>4122</v>
      </c>
      <c r="F1823" t="s">
        <v>3969</v>
      </c>
      <c r="G1823" s="6">
        <v>43332.701412037037</v>
      </c>
      <c r="H1823" t="s">
        <v>25</v>
      </c>
      <c r="I1823" t="s">
        <v>44</v>
      </c>
      <c r="J1823"/>
      <c r="K1823" t="s">
        <v>38</v>
      </c>
      <c r="M1823" t="s">
        <v>29</v>
      </c>
      <c r="N1823" t="s">
        <v>1218</v>
      </c>
      <c r="P1823" s="7" t="str">
        <f>HYPERLINK("https://collectormobile.dot.state.oh.us/arcgis/rest/services/ADAROW/ADA_ROW_Inventory_Image_Viewer/MapServer/3/192/attachments/", "Photo Link")</f>
        <v>Photo Link</v>
      </c>
      <c r="Q1823" s="7" t="str">
        <f>HYPERLINK("http://data.mapchannels.com/dualmaps6/map.htm?lat=41.673863&amp;lng=-83.715117", "Map Channel Link")</f>
        <v>Map Channel Link</v>
      </c>
    </row>
    <row r="1824" spans="1:17" hidden="1" x14ac:dyDescent="0.25">
      <c r="A1824" t="s">
        <v>3734</v>
      </c>
      <c r="B1824" t="s">
        <v>3965</v>
      </c>
      <c r="C1824" t="s">
        <v>4123</v>
      </c>
      <c r="D1824">
        <v>0.27900000000000003</v>
      </c>
      <c r="E1824" t="s">
        <v>4124</v>
      </c>
      <c r="F1824" t="s">
        <v>186</v>
      </c>
      <c r="G1824" s="6">
        <v>43404.706956018519</v>
      </c>
      <c r="H1824" t="s">
        <v>25</v>
      </c>
      <c r="I1824" t="s">
        <v>44</v>
      </c>
      <c r="J1824"/>
      <c r="K1824" t="s">
        <v>124</v>
      </c>
      <c r="M1824" t="s">
        <v>29</v>
      </c>
      <c r="N1824" t="s">
        <v>4125</v>
      </c>
      <c r="O1824" t="s">
        <v>187</v>
      </c>
      <c r="P1824" s="7" t="str">
        <f>HYPERLINK("https://collectormobile.dot.state.oh.us/arcgis/rest/services/ADAROW/ADA_ROW_Inventory_Image_Viewer/MapServer/3/188/attachments/", "Photo Link")</f>
        <v>Photo Link</v>
      </c>
      <c r="Q1824" s="7" t="str">
        <f>HYPERLINK("http://data.mapchannels.com/dualmaps6/map.htm?lat=41.673646&amp;lng=-83.711708", "Map Channel Link")</f>
        <v>Map Channel Link</v>
      </c>
    </row>
    <row r="1825" spans="1:17" hidden="1" x14ac:dyDescent="0.25">
      <c r="A1825" t="s">
        <v>3734</v>
      </c>
      <c r="B1825" t="s">
        <v>3965</v>
      </c>
      <c r="C1825" t="s">
        <v>4123</v>
      </c>
      <c r="D1825">
        <v>0.28599999999999998</v>
      </c>
      <c r="E1825" t="s">
        <v>4126</v>
      </c>
      <c r="F1825" t="s">
        <v>186</v>
      </c>
      <c r="G1825" s="6">
        <v>43404.706226851849</v>
      </c>
      <c r="H1825" t="s">
        <v>25</v>
      </c>
      <c r="I1825" t="s">
        <v>44</v>
      </c>
      <c r="J1825"/>
      <c r="K1825" t="s">
        <v>124</v>
      </c>
      <c r="M1825" t="s">
        <v>29</v>
      </c>
      <c r="N1825" t="s">
        <v>843</v>
      </c>
      <c r="O1825" t="s">
        <v>4127</v>
      </c>
      <c r="P1825" s="7" t="str">
        <f>HYPERLINK("https://collectormobile.dot.state.oh.us/arcgis/rest/services/ADAROW/ADA_ROW_Inventory_Image_Viewer/MapServer/3/187/attachments/", "Photo Link")</f>
        <v>Photo Link</v>
      </c>
      <c r="Q1825" s="7" t="str">
        <f>HYPERLINK("http://data.mapchannels.com/dualmaps6/map.htm?lat=41.673617&amp;lng=-83.711977", "Map Channel Link")</f>
        <v>Map Channel Link</v>
      </c>
    </row>
    <row r="1826" spans="1:17" hidden="1" x14ac:dyDescent="0.25">
      <c r="A1826" t="s">
        <v>3734</v>
      </c>
      <c r="B1826" t="s">
        <v>3965</v>
      </c>
      <c r="C1826" t="s">
        <v>4128</v>
      </c>
      <c r="D1826">
        <v>0.57599999999999996</v>
      </c>
      <c r="E1826" t="s">
        <v>4129</v>
      </c>
      <c r="F1826" t="s">
        <v>3761</v>
      </c>
      <c r="G1826" s="6">
        <v>43399.694675925923</v>
      </c>
      <c r="H1826" t="s">
        <v>25</v>
      </c>
      <c r="I1826" t="s">
        <v>44</v>
      </c>
      <c r="J1826"/>
      <c r="K1826" t="s">
        <v>38</v>
      </c>
      <c r="M1826" t="s">
        <v>29</v>
      </c>
      <c r="N1826" t="s">
        <v>39</v>
      </c>
      <c r="O1826"/>
      <c r="P1826" s="7" t="str">
        <f>HYPERLINK("https://collectormobile.dot.state.oh.us/arcgis/rest/services/ADAROW/ADA_ROW_Inventory_Image_Viewer/MapServer/3/85214/attachments/", "Photo Link")</f>
        <v>Photo Link</v>
      </c>
      <c r="Q1826" s="7" t="str">
        <f>HYPERLINK("http://data.mapchannels.com/dualmaps6/map.htm?lat=41.572151&amp;lng=-83.695830", "Map Channel Link")</f>
        <v>Map Channel Link</v>
      </c>
    </row>
    <row r="1827" spans="1:17" hidden="1" x14ac:dyDescent="0.25">
      <c r="A1827" t="s">
        <v>3734</v>
      </c>
      <c r="B1827" t="s">
        <v>3965</v>
      </c>
      <c r="C1827" t="s">
        <v>4130</v>
      </c>
      <c r="D1827">
        <v>0.22900000000000001</v>
      </c>
      <c r="E1827" t="s">
        <v>4131</v>
      </c>
      <c r="F1827" t="s">
        <v>3969</v>
      </c>
      <c r="G1827" s="6">
        <v>43327.698252314818</v>
      </c>
      <c r="H1827" t="s">
        <v>25</v>
      </c>
      <c r="I1827" t="s">
        <v>44</v>
      </c>
      <c r="J1827"/>
      <c r="K1827" t="s">
        <v>28</v>
      </c>
      <c r="M1827" t="s">
        <v>29</v>
      </c>
      <c r="N1827" t="s">
        <v>4132</v>
      </c>
      <c r="P1827" s="7" t="str">
        <f>HYPERLINK("https://collectormobile.dot.state.oh.us/arcgis/rest/services/ADAROW/ADA_ROW_Inventory_Image_Viewer/MapServer/3/167/attachments/", "Photo Link")</f>
        <v>Photo Link</v>
      </c>
      <c r="Q1827" s="7" t="str">
        <f>HYPERLINK("http://data.mapchannels.com/dualmaps6/map.htm?lat=41.610319&amp;lng=-83.709415", "Map Channel Link")</f>
        <v>Map Channel Link</v>
      </c>
    </row>
    <row r="1828" spans="1:17" hidden="1" x14ac:dyDescent="0.25">
      <c r="A1828" t="s">
        <v>3734</v>
      </c>
      <c r="B1828" t="s">
        <v>3965</v>
      </c>
      <c r="C1828" t="s">
        <v>4130</v>
      </c>
      <c r="D1828">
        <v>0.23</v>
      </c>
      <c r="E1828" t="s">
        <v>4133</v>
      </c>
      <c r="F1828" t="s">
        <v>3969</v>
      </c>
      <c r="G1828" s="6">
        <v>43327.690740740742</v>
      </c>
      <c r="H1828" t="s">
        <v>25</v>
      </c>
      <c r="I1828" t="s">
        <v>44</v>
      </c>
      <c r="J1828"/>
      <c r="K1828" t="s">
        <v>124</v>
      </c>
      <c r="M1828" t="s">
        <v>29</v>
      </c>
      <c r="N1828" t="s">
        <v>128</v>
      </c>
      <c r="O1828" t="s">
        <v>4134</v>
      </c>
      <c r="P1828" s="7" t="str">
        <f>HYPERLINK("https://collectormobile.dot.state.oh.us/arcgis/rest/services/ADAROW/ADA_ROW_Inventory_Image_Viewer/MapServer/3/64/attachments/", "Photo Link")</f>
        <v>Photo Link</v>
      </c>
      <c r="Q1828" s="7" t="str">
        <f>HYPERLINK("http://data.mapchannels.com/dualmaps6/map.htm?lat=41.610410&amp;lng=-83.709111", "Map Channel Link")</f>
        <v>Map Channel Link</v>
      </c>
    </row>
    <row r="1829" spans="1:17" hidden="1" x14ac:dyDescent="0.25">
      <c r="A1829" t="s">
        <v>3734</v>
      </c>
      <c r="B1829" t="s">
        <v>3965</v>
      </c>
      <c r="C1829" t="s">
        <v>4135</v>
      </c>
      <c r="D1829">
        <v>1.4E-2</v>
      </c>
      <c r="E1829" t="s">
        <v>4136</v>
      </c>
      <c r="F1829" t="s">
        <v>3761</v>
      </c>
      <c r="G1829" s="6">
        <v>43403.778657407413</v>
      </c>
      <c r="H1829" t="s">
        <v>25</v>
      </c>
      <c r="I1829" t="s">
        <v>44</v>
      </c>
      <c r="J1829"/>
      <c r="K1829" t="s">
        <v>28</v>
      </c>
      <c r="M1829" t="s">
        <v>29</v>
      </c>
      <c r="N1829" t="s">
        <v>115</v>
      </c>
      <c r="O1829" t="s">
        <v>4137</v>
      </c>
      <c r="P1829" s="7" t="str">
        <f>HYPERLINK("https://collectormobile.dot.state.oh.us/arcgis/rest/services/ADAROW/ADA_ROW_Inventory_Image_Viewer/MapServer/3/195/attachments/", "Photo Link")</f>
        <v>Photo Link</v>
      </c>
      <c r="Q1829" s="7" t="str">
        <f>HYPERLINK("http://data.mapchannels.com/dualmaps6/map.htm?lat=41.673996&amp;lng=-83.719886", "Map Channel Link")</f>
        <v>Map Channel Link</v>
      </c>
    </row>
    <row r="1830" spans="1:17" hidden="1" x14ac:dyDescent="0.25">
      <c r="A1830" t="s">
        <v>3734</v>
      </c>
      <c r="B1830" t="s">
        <v>3965</v>
      </c>
      <c r="C1830" t="s">
        <v>4135</v>
      </c>
      <c r="D1830">
        <v>1.4E-2</v>
      </c>
      <c r="E1830" t="s">
        <v>4138</v>
      </c>
      <c r="F1830" t="s">
        <v>3761</v>
      </c>
      <c r="G1830" s="6">
        <v>43403.780555555553</v>
      </c>
      <c r="H1830" t="s">
        <v>25</v>
      </c>
      <c r="I1830" t="s">
        <v>44</v>
      </c>
      <c r="J1830"/>
      <c r="K1830" t="s">
        <v>28</v>
      </c>
      <c r="M1830" t="s">
        <v>29</v>
      </c>
      <c r="N1830" t="s">
        <v>115</v>
      </c>
      <c r="O1830" t="s">
        <v>4139</v>
      </c>
      <c r="P1830" s="7" t="str">
        <f>HYPERLINK("https://collectormobile.dot.state.oh.us/arcgis/rest/services/ADAROW/ADA_ROW_Inventory_Image_Viewer/MapServer/3/196/attachments/", "Photo Link")</f>
        <v>Photo Link</v>
      </c>
      <c r="Q1830" s="7" t="str">
        <f>HYPERLINK("http://data.mapchannels.com/dualmaps6/map.htm?lat=41.673997&amp;lng=-83.720080", "Map Channel Link")</f>
        <v>Map Channel Link</v>
      </c>
    </row>
    <row r="1831" spans="1:17" hidden="1" x14ac:dyDescent="0.25">
      <c r="A1831" t="s">
        <v>3734</v>
      </c>
      <c r="B1831" t="s">
        <v>3965</v>
      </c>
      <c r="C1831" t="s">
        <v>4140</v>
      </c>
      <c r="D1831">
        <v>2.1000000000000001E-2</v>
      </c>
      <c r="E1831" t="s">
        <v>4141</v>
      </c>
      <c r="F1831" t="s">
        <v>3974</v>
      </c>
      <c r="G1831" s="6">
        <v>43398.48228009259</v>
      </c>
      <c r="H1831" t="s">
        <v>25</v>
      </c>
      <c r="I1831" t="s">
        <v>44</v>
      </c>
      <c r="J1831"/>
      <c r="K1831" t="s">
        <v>28</v>
      </c>
      <c r="M1831" t="s">
        <v>29</v>
      </c>
      <c r="N1831" t="s">
        <v>2181</v>
      </c>
      <c r="P1831" s="7" t="str">
        <f>HYPERLINK("https://collectormobile.dot.state.oh.us/arcgis/rest/services/ADAROW/ADA_ROW_Inventory_Image_Viewer/MapServer/3/85202/attachments/", "Photo Link")</f>
        <v>Photo Link</v>
      </c>
      <c r="Q1831" s="7" t="str">
        <f>HYPERLINK("http://data.mapchannels.com/dualmaps6/map.htm?lat=41.612704&amp;lng=-83.697433", "Map Channel Link")</f>
        <v>Map Channel Link</v>
      </c>
    </row>
    <row r="1832" spans="1:17" hidden="1" x14ac:dyDescent="0.25">
      <c r="A1832" t="s">
        <v>3734</v>
      </c>
      <c r="B1832" t="s">
        <v>3965</v>
      </c>
      <c r="C1832" t="s">
        <v>4140</v>
      </c>
      <c r="D1832">
        <v>2.1000000000000001E-2</v>
      </c>
      <c r="E1832" t="s">
        <v>4142</v>
      </c>
      <c r="F1832" t="s">
        <v>3974</v>
      </c>
      <c r="G1832" s="6">
        <v>43398.482187499998</v>
      </c>
      <c r="H1832" t="s">
        <v>25</v>
      </c>
      <c r="I1832" t="s">
        <v>44</v>
      </c>
      <c r="J1832"/>
      <c r="K1832" t="s">
        <v>38</v>
      </c>
      <c r="M1832" t="s">
        <v>29</v>
      </c>
      <c r="N1832" t="s">
        <v>39</v>
      </c>
      <c r="P1832" s="7" t="str">
        <f>HYPERLINK("https://collectormobile.dot.state.oh.us/arcgis/rest/services/ADAROW/ADA_ROW_Inventory_Image_Viewer/MapServer/3/85203/attachments/", "Photo Link")</f>
        <v>Photo Link</v>
      </c>
      <c r="Q1832" s="7" t="str">
        <f>HYPERLINK("http://data.mapchannels.com/dualmaps6/map.htm?lat=41.612668&amp;lng=-83.697805", "Map Channel Link")</f>
        <v>Map Channel Link</v>
      </c>
    </row>
    <row r="1833" spans="1:17" hidden="1" x14ac:dyDescent="0.25">
      <c r="A1833" t="s">
        <v>3734</v>
      </c>
      <c r="B1833" t="s">
        <v>3965</v>
      </c>
      <c r="C1833" t="s">
        <v>4143</v>
      </c>
      <c r="D1833">
        <v>8.9999999999999993E-3</v>
      </c>
      <c r="E1833" t="s">
        <v>4144</v>
      </c>
      <c r="F1833" t="s">
        <v>3737</v>
      </c>
      <c r="G1833" s="6">
        <v>45191.681504629632</v>
      </c>
      <c r="H1833" t="s">
        <v>25</v>
      </c>
      <c r="I1833" t="s">
        <v>44</v>
      </c>
      <c r="J1833"/>
      <c r="K1833" t="s">
        <v>124</v>
      </c>
      <c r="M1833" t="s">
        <v>29</v>
      </c>
      <c r="N1833" t="s">
        <v>193</v>
      </c>
      <c r="O1833" t="s">
        <v>4145</v>
      </c>
      <c r="P1833" s="7" t="str">
        <f>HYPERLINK("https://collectormobile.dot.state.oh.us/arcgis/rest/services/ADAROW/ADA_ROW_Inventory_Image_Viewer/MapServer/3/585872/attachments/", "Photo Link")</f>
        <v>Photo Link</v>
      </c>
      <c r="Q1833" s="7" t="str">
        <f>HYPERLINK("http://data.mapchannels.com/dualmaps6/map.htm?lat=41.710000&amp;lng=-83.677291", "Map Channel Link")</f>
        <v>Map Channel Link</v>
      </c>
    </row>
    <row r="1834" spans="1:17" hidden="1" x14ac:dyDescent="0.25">
      <c r="A1834" t="s">
        <v>3734</v>
      </c>
      <c r="B1834" t="s">
        <v>4146</v>
      </c>
      <c r="C1834" t="s">
        <v>1567</v>
      </c>
      <c r="D1834">
        <v>5.0000000000000001E-3</v>
      </c>
      <c r="E1834" t="s">
        <v>4147</v>
      </c>
      <c r="F1834" t="s">
        <v>3737</v>
      </c>
      <c r="G1834" s="6">
        <v>45103.652766203697</v>
      </c>
      <c r="H1834" t="s">
        <v>25</v>
      </c>
      <c r="I1834" t="s">
        <v>44</v>
      </c>
      <c r="J1834"/>
      <c r="K1834" t="s">
        <v>124</v>
      </c>
      <c r="M1834" t="s">
        <v>29</v>
      </c>
      <c r="N1834" t="s">
        <v>3757</v>
      </c>
      <c r="P1834" s="7" t="str">
        <f>HYPERLINK("https://collectormobile.dot.state.oh.us/arcgis/rest/services/ADAROW/ADA_ROW_Inventory_Image_Viewer/MapServer/3/561819/attachments/", "Photo Link")</f>
        <v>Photo Link</v>
      </c>
      <c r="Q1834" s="7" t="str">
        <f>HYPERLINK("http://data.mapchannels.com/dualmaps6/map.htm?lat=41.472200&amp;lng=-83.299370", "Map Channel Link")</f>
        <v>Map Channel Link</v>
      </c>
    </row>
    <row r="1835" spans="1:17" hidden="1" x14ac:dyDescent="0.25">
      <c r="A1835" t="s">
        <v>3734</v>
      </c>
      <c r="B1835" t="s">
        <v>4146</v>
      </c>
      <c r="C1835" t="s">
        <v>41</v>
      </c>
      <c r="D1835">
        <v>3.0590000000000002</v>
      </c>
      <c r="E1835" t="s">
        <v>4148</v>
      </c>
      <c r="F1835" t="s">
        <v>3755</v>
      </c>
      <c r="G1835" s="6">
        <v>43314.55672453704</v>
      </c>
      <c r="H1835" t="s">
        <v>25</v>
      </c>
      <c r="I1835" t="s">
        <v>44</v>
      </c>
      <c r="J1835"/>
      <c r="K1835" t="s">
        <v>124</v>
      </c>
      <c r="M1835" t="s">
        <v>29</v>
      </c>
      <c r="N1835" t="s">
        <v>193</v>
      </c>
      <c r="P1835" s="7" t="str">
        <f>HYPERLINK("https://collectormobile.dot.state.oh.us/arcgis/rest/services/ADAROW/ADA_ROW_Inventory_Image_Viewer/MapServer/3/798/attachments/", "Photo Link")</f>
        <v>Photo Link</v>
      </c>
      <c r="Q1835" s="7" t="str">
        <f>HYPERLINK("http://data.mapchannels.com/dualmaps6/map.htm?lat=41.603378&amp;lng=-83.338858", "Map Channel Link")</f>
        <v>Map Channel Link</v>
      </c>
    </row>
    <row r="1836" spans="1:17" hidden="1" x14ac:dyDescent="0.25">
      <c r="A1836" t="s">
        <v>3734</v>
      </c>
      <c r="B1836" t="s">
        <v>4146</v>
      </c>
      <c r="C1836" t="s">
        <v>546</v>
      </c>
      <c r="D1836">
        <v>6.0000000000000001E-3</v>
      </c>
      <c r="E1836" t="s">
        <v>4149</v>
      </c>
      <c r="F1836" t="s">
        <v>3737</v>
      </c>
      <c r="G1836" s="6">
        <v>45103.667592592603</v>
      </c>
      <c r="H1836" t="s">
        <v>25</v>
      </c>
      <c r="I1836" t="s">
        <v>44</v>
      </c>
      <c r="J1836"/>
      <c r="K1836" t="s">
        <v>124</v>
      </c>
      <c r="M1836" t="s">
        <v>29</v>
      </c>
      <c r="N1836" t="s">
        <v>193</v>
      </c>
      <c r="P1836" s="7" t="str">
        <f>HYPERLINK("https://collectormobile.dot.state.oh.us/arcgis/rest/services/ADAROW/ADA_ROW_Inventory_Image_Viewer/MapServer/3/561824/attachments/", "Photo Link")</f>
        <v>Photo Link</v>
      </c>
      <c r="Q1836" s="7" t="str">
        <f>HYPERLINK("http://data.mapchannels.com/dualmaps6/map.htm?lat=41.475848&amp;lng=-83.294589", "Map Channel Link")</f>
        <v>Map Channel Link</v>
      </c>
    </row>
    <row r="1837" spans="1:17" hidden="1" x14ac:dyDescent="0.25">
      <c r="A1837" t="s">
        <v>3734</v>
      </c>
      <c r="B1837" t="s">
        <v>4146</v>
      </c>
      <c r="C1837" t="s">
        <v>3133</v>
      </c>
      <c r="D1837">
        <v>8.8999999999999996E-2</v>
      </c>
      <c r="E1837" t="s">
        <v>4150</v>
      </c>
      <c r="F1837" t="s">
        <v>3737</v>
      </c>
      <c r="G1837" s="6">
        <v>45103.632476851853</v>
      </c>
      <c r="H1837" t="s">
        <v>25</v>
      </c>
      <c r="I1837" t="s">
        <v>44</v>
      </c>
      <c r="J1837"/>
      <c r="K1837" t="s">
        <v>28</v>
      </c>
      <c r="M1837" t="s">
        <v>29</v>
      </c>
      <c r="N1837" t="s">
        <v>39</v>
      </c>
      <c r="P1837" s="7" t="str">
        <f>HYPERLINK("https://collectormobile.dot.state.oh.us/arcgis/rest/services/ADAROW/ADA_ROW_Inventory_Image_Viewer/MapServer/3/561809/attachments/", "Photo Link")</f>
        <v>Photo Link</v>
      </c>
      <c r="Q1837" s="7" t="str">
        <f>HYPERLINK("http://data.mapchannels.com/dualmaps6/map.htm?lat=41.473316&amp;lng=-83.297870", "Map Channel Link")</f>
        <v>Map Channel Link</v>
      </c>
    </row>
    <row r="1838" spans="1:17" hidden="1" x14ac:dyDescent="0.25">
      <c r="A1838" t="s">
        <v>3734</v>
      </c>
      <c r="B1838" t="s">
        <v>4146</v>
      </c>
      <c r="C1838" t="s">
        <v>3133</v>
      </c>
      <c r="D1838">
        <v>0.1</v>
      </c>
      <c r="E1838" t="s">
        <v>4151</v>
      </c>
      <c r="F1838" t="s">
        <v>3737</v>
      </c>
      <c r="G1838" s="6">
        <v>45103.639074074083</v>
      </c>
      <c r="H1838" t="s">
        <v>25</v>
      </c>
      <c r="I1838" t="s">
        <v>44</v>
      </c>
      <c r="J1838"/>
      <c r="K1838" t="s">
        <v>124</v>
      </c>
      <c r="M1838" t="s">
        <v>29</v>
      </c>
      <c r="N1838" t="s">
        <v>193</v>
      </c>
      <c r="P1838" s="7" t="str">
        <f>HYPERLINK("https://collectormobile.dot.state.oh.us/arcgis/rest/services/ADAROW/ADA_ROW_Inventory_Image_Viewer/MapServer/3/561813/attachments/", "Photo Link")</f>
        <v>Photo Link</v>
      </c>
      <c r="Q1838" s="7" t="str">
        <f>HYPERLINK("http://data.mapchannels.com/dualmaps6/map.htm?lat=41.473373&amp;lng=-83.298110", "Map Channel Link")</f>
        <v>Map Channel Link</v>
      </c>
    </row>
    <row r="1839" spans="1:17" hidden="1" x14ac:dyDescent="0.25">
      <c r="A1839" t="s">
        <v>3734</v>
      </c>
      <c r="B1839" t="s">
        <v>4146</v>
      </c>
      <c r="C1839" t="s">
        <v>3133</v>
      </c>
      <c r="D1839">
        <v>0.10100000000000001</v>
      </c>
      <c r="E1839" t="s">
        <v>4152</v>
      </c>
      <c r="F1839" t="s">
        <v>3737</v>
      </c>
      <c r="G1839" s="6">
        <v>45103.641111111108</v>
      </c>
      <c r="H1839" t="s">
        <v>25</v>
      </c>
      <c r="I1839" t="s">
        <v>44</v>
      </c>
      <c r="J1839"/>
      <c r="K1839"/>
      <c r="M1839" t="s">
        <v>29</v>
      </c>
      <c r="N1839" t="s">
        <v>200</v>
      </c>
      <c r="P1839" s="7" t="str">
        <f>HYPERLINK("https://collectormobile.dot.state.oh.us/arcgis/rest/services/ADAROW/ADA_ROW_Inventory_Image_Viewer/MapServer/3/561814/attachments/", "Photo Link")</f>
        <v>Photo Link</v>
      </c>
      <c r="Q1839" s="7" t="str">
        <f>HYPERLINK("http://data.mapchannels.com/dualmaps6/map.htm?lat=41.473442&amp;lng=-83.298034", "Map Channel Link")</f>
        <v>Map Channel Link</v>
      </c>
    </row>
    <row r="1840" spans="1:17" hidden="1" x14ac:dyDescent="0.25">
      <c r="A1840" t="s">
        <v>3734</v>
      </c>
      <c r="B1840" t="s">
        <v>4146</v>
      </c>
      <c r="C1840" t="s">
        <v>1596</v>
      </c>
      <c r="D1840">
        <v>5.0000000000000001E-3</v>
      </c>
      <c r="E1840" t="s">
        <v>4153</v>
      </c>
      <c r="F1840" t="s">
        <v>3783</v>
      </c>
      <c r="G1840" s="6">
        <v>45708.815312500003</v>
      </c>
      <c r="H1840" t="s">
        <v>25</v>
      </c>
      <c r="I1840" t="s">
        <v>44</v>
      </c>
      <c r="J1840"/>
      <c r="K1840" t="s">
        <v>28</v>
      </c>
      <c r="M1840" t="s">
        <v>29</v>
      </c>
      <c r="N1840" t="s">
        <v>68</v>
      </c>
      <c r="P1840" s="7" t="str">
        <f>HYPERLINK("https://collectormobile.dot.state.oh.us/arcgis/rest/services/ADAROW/ADA_ROW_Inventory_Image_Viewer/MapServer/3/532250/attachments/", "Photo Link")</f>
        <v>Photo Link</v>
      </c>
      <c r="Q1840" s="7" t="str">
        <f>HYPERLINK("http://data.mapchannels.com/dualmaps6/map.htm?lat=41.471337&amp;lng=-83.299658", "Map Channel Link")</f>
        <v>Map Channel Link</v>
      </c>
    </row>
    <row r="1841" spans="1:17" hidden="1" x14ac:dyDescent="0.25">
      <c r="A1841" t="s">
        <v>3734</v>
      </c>
      <c r="B1841" t="s">
        <v>4146</v>
      </c>
      <c r="C1841" t="s">
        <v>1596</v>
      </c>
      <c r="D1841">
        <v>5.0000000000000001E-3</v>
      </c>
      <c r="E1841" t="s">
        <v>4154</v>
      </c>
      <c r="F1841" t="s">
        <v>3783</v>
      </c>
      <c r="G1841" s="6">
        <v>45708.815312500003</v>
      </c>
      <c r="H1841" t="s">
        <v>25</v>
      </c>
      <c r="I1841" t="s">
        <v>44</v>
      </c>
      <c r="J1841"/>
      <c r="K1841" t="s">
        <v>28</v>
      </c>
      <c r="M1841" t="s">
        <v>29</v>
      </c>
      <c r="N1841" t="s">
        <v>68</v>
      </c>
      <c r="P1841" s="7" t="str">
        <f>HYPERLINK("https://collectormobile.dot.state.oh.us/arcgis/rest/services/ADAROW/ADA_ROW_Inventory_Image_Viewer/MapServer/3/532251/attachments/", "Photo Link")</f>
        <v>Photo Link</v>
      </c>
      <c r="Q1841" s="7" t="str">
        <f>HYPERLINK("http://data.mapchannels.com/dualmaps6/map.htm?lat=41.471427&amp;lng=-83.299669", "Map Channel Link")</f>
        <v>Map Channel Link</v>
      </c>
    </row>
    <row r="1842" spans="1:17" hidden="1" x14ac:dyDescent="0.25">
      <c r="A1842" t="s">
        <v>3734</v>
      </c>
      <c r="B1842" t="s">
        <v>4146</v>
      </c>
      <c r="C1842" t="s">
        <v>1604</v>
      </c>
      <c r="D1842">
        <v>0.373</v>
      </c>
      <c r="E1842" t="s">
        <v>4155</v>
      </c>
      <c r="F1842" t="s">
        <v>3737</v>
      </c>
      <c r="G1842" s="6">
        <v>45065.633518518523</v>
      </c>
      <c r="H1842" t="s">
        <v>25</v>
      </c>
      <c r="I1842" t="s">
        <v>44</v>
      </c>
      <c r="J1842"/>
      <c r="K1842" t="s">
        <v>124</v>
      </c>
      <c r="M1842" t="s">
        <v>29</v>
      </c>
      <c r="N1842" t="s">
        <v>4156</v>
      </c>
      <c r="P1842" s="7" t="str">
        <f>HYPERLINK("https://collectormobile.dot.state.oh.us/arcgis/rest/services/ADAROW/ADA_ROW_Inventory_Image_Viewer/MapServer/3/543599/attachments/", "Photo Link")</f>
        <v>Photo Link</v>
      </c>
      <c r="Q1842" s="7" t="str">
        <f>HYPERLINK("http://data.mapchannels.com/dualmaps6/map.htm?lat=41.474857&amp;lng=-83.295880", "Map Channel Link")</f>
        <v>Map Channel Link</v>
      </c>
    </row>
    <row r="1843" spans="1:17" hidden="1" x14ac:dyDescent="0.25">
      <c r="A1843" t="s">
        <v>3734</v>
      </c>
      <c r="B1843" t="s">
        <v>4146</v>
      </c>
      <c r="C1843" t="s">
        <v>1604</v>
      </c>
      <c r="D1843">
        <v>0.373</v>
      </c>
      <c r="E1843" t="s">
        <v>4157</v>
      </c>
      <c r="F1843" t="s">
        <v>3737</v>
      </c>
      <c r="G1843" s="6">
        <v>45065.635868055557</v>
      </c>
      <c r="H1843" t="s">
        <v>25</v>
      </c>
      <c r="I1843" t="s">
        <v>44</v>
      </c>
      <c r="J1843"/>
      <c r="K1843" t="s">
        <v>124</v>
      </c>
      <c r="M1843" t="s">
        <v>29</v>
      </c>
      <c r="N1843" t="s">
        <v>193</v>
      </c>
      <c r="P1843" s="7" t="str">
        <f>HYPERLINK("https://collectormobile.dot.state.oh.us/arcgis/rest/services/ADAROW/ADA_ROW_Inventory_Image_Viewer/MapServer/3/543600/attachments/", "Photo Link")</f>
        <v>Photo Link</v>
      </c>
      <c r="Q1843" s="7" t="str">
        <f>HYPERLINK("http://data.mapchannels.com/dualmaps6/map.htm?lat=41.474790&amp;lng=-83.295957", "Map Channel Link")</f>
        <v>Map Channel Link</v>
      </c>
    </row>
    <row r="1844" spans="1:17" hidden="1" x14ac:dyDescent="0.25">
      <c r="A1844" t="s">
        <v>3734</v>
      </c>
      <c r="B1844" t="s">
        <v>4146</v>
      </c>
      <c r="C1844" t="s">
        <v>1604</v>
      </c>
      <c r="D1844">
        <v>0.38200000000000001</v>
      </c>
      <c r="E1844" t="s">
        <v>4158</v>
      </c>
      <c r="F1844" t="s">
        <v>3737</v>
      </c>
      <c r="G1844" s="6">
        <v>45065.641875000001</v>
      </c>
      <c r="H1844" t="s">
        <v>25</v>
      </c>
      <c r="I1844" t="s">
        <v>44</v>
      </c>
      <c r="J1844"/>
      <c r="K1844" t="s">
        <v>124</v>
      </c>
      <c r="M1844" t="s">
        <v>29</v>
      </c>
      <c r="N1844" t="s">
        <v>470</v>
      </c>
      <c r="O1844" t="s">
        <v>4159</v>
      </c>
      <c r="P1844" s="7" t="str">
        <f>HYPERLINK("https://collectormobile.dot.state.oh.us/arcgis/rest/services/ADAROW/ADA_ROW_Inventory_Image_Viewer/MapServer/3/543603/attachments/", "Photo Link")</f>
        <v>Photo Link</v>
      </c>
      <c r="Q1844" s="7" t="str">
        <f>HYPERLINK("http://data.mapchannels.com/dualmaps6/map.htm?lat=41.474892&amp;lng=-83.296079", "Map Channel Link")</f>
        <v>Map Channel Link</v>
      </c>
    </row>
    <row r="1845" spans="1:17" hidden="1" x14ac:dyDescent="0.25">
      <c r="A1845" t="s">
        <v>3734</v>
      </c>
      <c r="B1845" t="s">
        <v>4146</v>
      </c>
      <c r="C1845" t="s">
        <v>1604</v>
      </c>
      <c r="D1845">
        <v>0.38300000000000001</v>
      </c>
      <c r="E1845" t="s">
        <v>4160</v>
      </c>
      <c r="F1845" t="s">
        <v>3737</v>
      </c>
      <c r="G1845" s="6">
        <v>45065.646064814813</v>
      </c>
      <c r="H1845" t="s">
        <v>25</v>
      </c>
      <c r="I1845" t="s">
        <v>44</v>
      </c>
      <c r="J1845"/>
      <c r="K1845" t="s">
        <v>124</v>
      </c>
      <c r="M1845" t="s">
        <v>29</v>
      </c>
      <c r="N1845" t="s">
        <v>374</v>
      </c>
      <c r="P1845" s="7" t="str">
        <f>HYPERLINK("https://collectormobile.dot.state.oh.us/arcgis/rest/services/ADAROW/ADA_ROW_Inventory_Image_Viewer/MapServer/3/543604/attachments/", "Photo Link")</f>
        <v>Photo Link</v>
      </c>
      <c r="Q1845" s="7" t="str">
        <f>HYPERLINK("http://data.mapchannels.com/dualmaps6/map.htm?lat=41.474959&amp;lng=-83.296013", "Map Channel Link")</f>
        <v>Map Channel Link</v>
      </c>
    </row>
    <row r="1846" spans="1:17" hidden="1" x14ac:dyDescent="0.25">
      <c r="A1846" t="s">
        <v>3734</v>
      </c>
      <c r="B1846" t="s">
        <v>4146</v>
      </c>
      <c r="C1846" t="s">
        <v>1607</v>
      </c>
      <c r="D1846">
        <v>0.20499999999999999</v>
      </c>
      <c r="E1846" t="s">
        <v>4161</v>
      </c>
      <c r="F1846" t="s">
        <v>3783</v>
      </c>
      <c r="G1846" s="6">
        <v>45708.815312500003</v>
      </c>
      <c r="H1846" t="s">
        <v>25</v>
      </c>
      <c r="I1846" t="s">
        <v>44</v>
      </c>
      <c r="J1846"/>
      <c r="K1846" t="s">
        <v>28</v>
      </c>
      <c r="M1846" t="s">
        <v>29</v>
      </c>
      <c r="N1846" t="s">
        <v>68</v>
      </c>
      <c r="P1846" s="7" t="str">
        <f>HYPERLINK("https://collectormobile.dot.state.oh.us/arcgis/rest/services/ADAROW/ADA_ROW_Inventory_Image_Viewer/MapServer/3/532244/attachments/", "Photo Link")</f>
        <v>Photo Link</v>
      </c>
      <c r="Q1846" s="7" t="str">
        <f>HYPERLINK("http://data.mapchannels.com/dualmaps6/map.htm?lat=41.474411&amp;lng=-83.296429", "Map Channel Link")</f>
        <v>Map Channel Link</v>
      </c>
    </row>
    <row r="1847" spans="1:17" hidden="1" x14ac:dyDescent="0.25">
      <c r="A1847" t="s">
        <v>3734</v>
      </c>
      <c r="B1847" t="s">
        <v>4146</v>
      </c>
      <c r="C1847" t="s">
        <v>1607</v>
      </c>
      <c r="D1847">
        <v>0.20499999999999999</v>
      </c>
      <c r="E1847" t="s">
        <v>4162</v>
      </c>
      <c r="F1847" t="s">
        <v>3783</v>
      </c>
      <c r="G1847" s="6">
        <v>45708.815312500003</v>
      </c>
      <c r="H1847" t="s">
        <v>25</v>
      </c>
      <c r="I1847" t="s">
        <v>44</v>
      </c>
      <c r="J1847"/>
      <c r="K1847" t="s">
        <v>28</v>
      </c>
      <c r="M1847" t="s">
        <v>29</v>
      </c>
      <c r="N1847" t="s">
        <v>68</v>
      </c>
      <c r="P1847" s="7" t="str">
        <f>HYPERLINK("https://collectormobile.dot.state.oh.us/arcgis/rest/services/ADAROW/ADA_ROW_Inventory_Image_Viewer/MapServer/3/532245/attachments/", "Photo Link")</f>
        <v>Photo Link</v>
      </c>
      <c r="Q1847" s="7" t="str">
        <f>HYPERLINK("http://data.mapchannels.com/dualmaps6/map.htm?lat=41.474358&amp;lng=-83.296514", "Map Channel Link")</f>
        <v>Map Channel Link</v>
      </c>
    </row>
    <row r="1848" spans="1:17" hidden="1" x14ac:dyDescent="0.25">
      <c r="A1848" t="s">
        <v>3734</v>
      </c>
      <c r="B1848" t="s">
        <v>4146</v>
      </c>
      <c r="C1848" t="s">
        <v>1607</v>
      </c>
      <c r="D1848">
        <v>0.217</v>
      </c>
      <c r="E1848" t="s">
        <v>4163</v>
      </c>
      <c r="F1848" t="s">
        <v>3783</v>
      </c>
      <c r="G1848" s="6">
        <v>45708.815312500003</v>
      </c>
      <c r="H1848" t="s">
        <v>25</v>
      </c>
      <c r="I1848" t="s">
        <v>44</v>
      </c>
      <c r="J1848"/>
      <c r="K1848" t="s">
        <v>124</v>
      </c>
      <c r="M1848" t="s">
        <v>29</v>
      </c>
      <c r="N1848" t="s">
        <v>1074</v>
      </c>
      <c r="P1848" s="7" t="str">
        <f>HYPERLINK("https://collectormobile.dot.state.oh.us/arcgis/rest/services/ADAROW/ADA_ROW_Inventory_Image_Viewer/MapServer/3/532248/attachments/", "Photo Link")</f>
        <v>Photo Link</v>
      </c>
      <c r="Q1848" s="7" t="str">
        <f>HYPERLINK("http://data.mapchannels.com/dualmaps6/map.htm?lat=41.474479&amp;lng=-83.296665", "Map Channel Link")</f>
        <v>Map Channel Link</v>
      </c>
    </row>
    <row r="1849" spans="1:17" hidden="1" x14ac:dyDescent="0.25">
      <c r="A1849" t="s">
        <v>3734</v>
      </c>
      <c r="B1849" t="s">
        <v>4146</v>
      </c>
      <c r="C1849" t="s">
        <v>4164</v>
      </c>
      <c r="D1849">
        <v>0.34100000000000003</v>
      </c>
      <c r="E1849" t="s">
        <v>4165</v>
      </c>
      <c r="F1849" t="s">
        <v>3737</v>
      </c>
      <c r="G1849" s="6">
        <v>45103.666064814817</v>
      </c>
      <c r="H1849" t="s">
        <v>25</v>
      </c>
      <c r="I1849" t="s">
        <v>44</v>
      </c>
      <c r="J1849"/>
      <c r="K1849" t="s">
        <v>124</v>
      </c>
      <c r="M1849" t="s">
        <v>29</v>
      </c>
      <c r="N1849" t="s">
        <v>193</v>
      </c>
      <c r="O1849" t="s">
        <v>4166</v>
      </c>
      <c r="P1849" s="7" t="str">
        <f>HYPERLINK("https://collectormobile.dot.state.oh.us/arcgis/rest/services/ADAROW/ADA_ROW_Inventory_Image_Viewer/MapServer/3/561823/attachments/", "Photo Link")</f>
        <v>Photo Link</v>
      </c>
      <c r="Q1849" s="7" t="str">
        <f>HYPERLINK("http://data.mapchannels.com/dualmaps6/map.htm?lat=41.475765&amp;lng=-83.294699", "Map Channel Link")</f>
        <v>Map Channel Link</v>
      </c>
    </row>
    <row r="1850" spans="1:17" hidden="1" x14ac:dyDescent="0.25">
      <c r="A1850" t="s">
        <v>3734</v>
      </c>
      <c r="B1850" t="s">
        <v>4146</v>
      </c>
      <c r="C1850" t="s">
        <v>2239</v>
      </c>
      <c r="D1850">
        <v>0.73199999999999998</v>
      </c>
      <c r="E1850" t="s">
        <v>4167</v>
      </c>
      <c r="F1850" t="s">
        <v>3783</v>
      </c>
      <c r="G1850" s="6">
        <v>45708.815312500003</v>
      </c>
      <c r="H1850" t="s">
        <v>25</v>
      </c>
      <c r="I1850" t="s">
        <v>44</v>
      </c>
      <c r="J1850"/>
      <c r="K1850" t="s">
        <v>28</v>
      </c>
      <c r="M1850" t="s">
        <v>29</v>
      </c>
      <c r="N1850" t="s">
        <v>4168</v>
      </c>
      <c r="P1850" s="7" t="str">
        <f>HYPERLINK("https://collectormobile.dot.state.oh.us/arcgis/rest/services/ADAROW/ADA_ROW_Inventory_Image_Viewer/MapServer/3/532253/attachments/", "Photo Link")</f>
        <v>Photo Link</v>
      </c>
      <c r="Q1850" s="7" t="str">
        <f>HYPERLINK("http://data.mapchannels.com/dualmaps6/map.htm?lat=41.468390&amp;lng=-83.299564", "Map Channel Link")</f>
        <v>Map Channel Link</v>
      </c>
    </row>
    <row r="1851" spans="1:17" hidden="1" x14ac:dyDescent="0.25">
      <c r="A1851" t="s">
        <v>3734</v>
      </c>
      <c r="B1851" t="s">
        <v>4146</v>
      </c>
      <c r="C1851" t="s">
        <v>2239</v>
      </c>
      <c r="D1851">
        <v>0.74399999999999999</v>
      </c>
      <c r="E1851" t="s">
        <v>4169</v>
      </c>
      <c r="F1851" t="s">
        <v>3783</v>
      </c>
      <c r="G1851" s="6">
        <v>45708.815312500003</v>
      </c>
      <c r="H1851" t="s">
        <v>25</v>
      </c>
      <c r="I1851" t="s">
        <v>44</v>
      </c>
      <c r="J1851"/>
      <c r="K1851" t="s">
        <v>28</v>
      </c>
      <c r="M1851" t="s">
        <v>29</v>
      </c>
      <c r="N1851" t="s">
        <v>4170</v>
      </c>
      <c r="P1851" s="7" t="str">
        <f>HYPERLINK("https://collectormobile.dot.state.oh.us/arcgis/rest/services/ADAROW/ADA_ROW_Inventory_Image_Viewer/MapServer/3/532252/attachments/", "Photo Link")</f>
        <v>Photo Link</v>
      </c>
      <c r="Q1851" s="7" t="str">
        <f>HYPERLINK("http://data.mapchannels.com/dualmaps6/map.htm?lat=41.468562&amp;lng=-83.299592", "Map Channel Link")</f>
        <v>Map Channel Link</v>
      </c>
    </row>
    <row r="1852" spans="1:17" hidden="1" x14ac:dyDescent="0.25">
      <c r="A1852" t="s">
        <v>3734</v>
      </c>
      <c r="B1852" t="s">
        <v>4146</v>
      </c>
      <c r="C1852" t="s">
        <v>2239</v>
      </c>
      <c r="D1852">
        <v>1.01</v>
      </c>
      <c r="E1852" t="s">
        <v>4171</v>
      </c>
      <c r="F1852" t="s">
        <v>3737</v>
      </c>
      <c r="G1852" s="6">
        <v>45105.695277777777</v>
      </c>
      <c r="H1852" t="s">
        <v>25</v>
      </c>
      <c r="I1852" t="s">
        <v>44</v>
      </c>
      <c r="J1852"/>
      <c r="K1852" t="s">
        <v>124</v>
      </c>
      <c r="M1852" t="s">
        <v>29</v>
      </c>
      <c r="N1852" t="s">
        <v>193</v>
      </c>
      <c r="P1852" s="7" t="str">
        <f>HYPERLINK("https://collectormobile.dot.state.oh.us/arcgis/rest/services/ADAROW/ADA_ROW_Inventory_Image_Viewer/MapServer/3/567861/attachments/", "Photo Link")</f>
        <v>Photo Link</v>
      </c>
      <c r="Q1852" s="7" t="str">
        <f>HYPERLINK("http://data.mapchannels.com/dualmaps6/map.htm?lat=41.515551&amp;lng=-83.358587", "Map Channel Link")</f>
        <v>Map Channel Link</v>
      </c>
    </row>
    <row r="1853" spans="1:17" hidden="1" x14ac:dyDescent="0.25">
      <c r="A1853" t="s">
        <v>3734</v>
      </c>
      <c r="B1853" t="s">
        <v>4146</v>
      </c>
      <c r="C1853" t="s">
        <v>2239</v>
      </c>
      <c r="D1853">
        <v>1.0109999999999999</v>
      </c>
      <c r="E1853" t="s">
        <v>4172</v>
      </c>
      <c r="F1853" t="s">
        <v>3737</v>
      </c>
      <c r="G1853" s="6">
        <v>45105.696539351848</v>
      </c>
      <c r="H1853" t="s">
        <v>25</v>
      </c>
      <c r="I1853" t="s">
        <v>44</v>
      </c>
      <c r="J1853"/>
      <c r="K1853" t="s">
        <v>124</v>
      </c>
      <c r="M1853" t="s">
        <v>29</v>
      </c>
      <c r="N1853" t="s">
        <v>128</v>
      </c>
      <c r="P1853" s="7" t="str">
        <f>HYPERLINK("https://collectormobile.dot.state.oh.us/arcgis/rest/services/ADAROW/ADA_ROW_Inventory_Image_Viewer/MapServer/3/567862/attachments/", "Photo Link")</f>
        <v>Photo Link</v>
      </c>
      <c r="Q1853" s="7" t="str">
        <f>HYPERLINK("http://data.mapchannels.com/dualmaps6/map.htm?lat=41.515566&amp;lng=-83.358601", "Map Channel Link")</f>
        <v>Map Channel Link</v>
      </c>
    </row>
    <row r="1854" spans="1:17" hidden="1" x14ac:dyDescent="0.25">
      <c r="A1854" t="s">
        <v>3734</v>
      </c>
      <c r="B1854" t="s">
        <v>4146</v>
      </c>
      <c r="C1854" t="s">
        <v>2239</v>
      </c>
      <c r="D1854">
        <v>1.0109999999999999</v>
      </c>
      <c r="E1854" t="s">
        <v>4173</v>
      </c>
      <c r="F1854" t="s">
        <v>3737</v>
      </c>
      <c r="G1854" s="6">
        <v>45105.698136574072</v>
      </c>
      <c r="H1854" t="s">
        <v>25</v>
      </c>
      <c r="I1854" t="s">
        <v>44</v>
      </c>
      <c r="J1854"/>
      <c r="K1854" t="s">
        <v>124</v>
      </c>
      <c r="M1854" t="s">
        <v>29</v>
      </c>
      <c r="N1854" t="s">
        <v>3798</v>
      </c>
      <c r="P1854" s="7" t="str">
        <f>HYPERLINK("https://collectormobile.dot.state.oh.us/arcgis/rest/services/ADAROW/ADA_ROW_Inventory_Image_Viewer/MapServer/3/567863/attachments/", "Photo Link")</f>
        <v>Photo Link</v>
      </c>
      <c r="Q1854" s="7" t="str">
        <f>HYPERLINK("http://data.mapchannels.com/dualmaps6/map.htm?lat=41.515557&amp;lng=-83.358739", "Map Channel Link")</f>
        <v>Map Channel Link</v>
      </c>
    </row>
    <row r="1855" spans="1:17" hidden="1" x14ac:dyDescent="0.25">
      <c r="A1855" t="s">
        <v>3734</v>
      </c>
      <c r="B1855" t="s">
        <v>4146</v>
      </c>
      <c r="C1855" t="s">
        <v>2239</v>
      </c>
      <c r="D1855">
        <v>1.0129999999999999</v>
      </c>
      <c r="E1855" t="s">
        <v>4174</v>
      </c>
      <c r="F1855" t="s">
        <v>3737</v>
      </c>
      <c r="G1855" s="6">
        <v>45103.649780092594</v>
      </c>
      <c r="H1855" t="s">
        <v>25</v>
      </c>
      <c r="I1855" t="s">
        <v>44</v>
      </c>
      <c r="J1855"/>
      <c r="K1855" t="s">
        <v>124</v>
      </c>
      <c r="M1855" t="s">
        <v>29</v>
      </c>
      <c r="N1855" t="s">
        <v>661</v>
      </c>
      <c r="P1855" s="7" t="str">
        <f>HYPERLINK("https://collectormobile.dot.state.oh.us/arcgis/rest/services/ADAROW/ADA_ROW_Inventory_Image_Viewer/MapServer/3/561817/attachments/", "Photo Link")</f>
        <v>Photo Link</v>
      </c>
      <c r="Q1855" s="7" t="str">
        <f>HYPERLINK("http://data.mapchannels.com/dualmaps6/map.htm?lat=41.472327&amp;lng=-83.299281", "Map Channel Link")</f>
        <v>Map Channel Link</v>
      </c>
    </row>
    <row r="1856" spans="1:17" hidden="1" x14ac:dyDescent="0.25">
      <c r="A1856" t="s">
        <v>3734</v>
      </c>
      <c r="B1856" t="s">
        <v>4146</v>
      </c>
      <c r="C1856" t="s">
        <v>2239</v>
      </c>
      <c r="D1856">
        <v>1.1040000000000001</v>
      </c>
      <c r="E1856" t="s">
        <v>4175</v>
      </c>
      <c r="F1856" t="s">
        <v>3737</v>
      </c>
      <c r="G1856" s="6">
        <v>45103.636076388888</v>
      </c>
      <c r="H1856" t="s">
        <v>25</v>
      </c>
      <c r="I1856" t="s">
        <v>44</v>
      </c>
      <c r="J1856"/>
      <c r="K1856" t="s">
        <v>28</v>
      </c>
      <c r="M1856" t="s">
        <v>29</v>
      </c>
      <c r="N1856" t="s">
        <v>33</v>
      </c>
      <c r="O1856" t="s">
        <v>4176</v>
      </c>
      <c r="P1856" s="7" t="str">
        <f>HYPERLINK("https://collectormobile.dot.state.oh.us/arcgis/rest/services/ADAROW/ADA_ROW_Inventory_Image_Viewer/MapServer/3/561811/attachments/", "Photo Link")</f>
        <v>Photo Link</v>
      </c>
      <c r="Q1856" s="7" t="str">
        <f>HYPERLINK("http://data.mapchannels.com/dualmaps6/map.htm?lat=41.473253&amp;lng=-83.298044", "Map Channel Link")</f>
        <v>Map Channel Link</v>
      </c>
    </row>
    <row r="1857" spans="1:17" hidden="1" x14ac:dyDescent="0.25">
      <c r="A1857" t="s">
        <v>3734</v>
      </c>
      <c r="B1857" t="s">
        <v>4146</v>
      </c>
      <c r="C1857" t="s">
        <v>2239</v>
      </c>
      <c r="D1857">
        <v>1.1040000000000001</v>
      </c>
      <c r="E1857" t="s">
        <v>4177</v>
      </c>
      <c r="F1857" t="s">
        <v>3737</v>
      </c>
      <c r="G1857" s="6">
        <v>45103.637696759259</v>
      </c>
      <c r="H1857" t="s">
        <v>25</v>
      </c>
      <c r="I1857" t="s">
        <v>44</v>
      </c>
      <c r="J1857"/>
      <c r="K1857" t="s">
        <v>124</v>
      </c>
      <c r="M1857" t="s">
        <v>29</v>
      </c>
      <c r="N1857" t="s">
        <v>193</v>
      </c>
      <c r="P1857" s="7" t="str">
        <f>HYPERLINK("https://collectormobile.dot.state.oh.us/arcgis/rest/services/ADAROW/ADA_ROW_Inventory_Image_Viewer/MapServer/3/561812/attachments/", "Photo Link")</f>
        <v>Photo Link</v>
      </c>
      <c r="Q1857" s="7" t="str">
        <f>HYPERLINK("http://data.mapchannels.com/dualmaps6/map.htm?lat=41.473324&amp;lng=-83.298136", "Map Channel Link")</f>
        <v>Map Channel Link</v>
      </c>
    </row>
    <row r="1858" spans="1:17" hidden="1" x14ac:dyDescent="0.25">
      <c r="A1858" t="s">
        <v>3734</v>
      </c>
      <c r="B1858" t="s">
        <v>4146</v>
      </c>
      <c r="C1858" t="s">
        <v>2239</v>
      </c>
      <c r="D1858">
        <v>1.115</v>
      </c>
      <c r="E1858" t="s">
        <v>4178</v>
      </c>
      <c r="F1858" t="s">
        <v>3737</v>
      </c>
      <c r="G1858" s="6">
        <v>45103.643240740741</v>
      </c>
      <c r="H1858" t="s">
        <v>25</v>
      </c>
      <c r="I1858" t="s">
        <v>44</v>
      </c>
      <c r="J1858"/>
      <c r="K1858" t="s">
        <v>38</v>
      </c>
      <c r="M1858" t="s">
        <v>29</v>
      </c>
      <c r="N1858" t="s">
        <v>33</v>
      </c>
      <c r="P1858" s="7" t="str">
        <f>HYPERLINK("https://collectormobile.dot.state.oh.us/arcgis/rest/services/ADAROW/ADA_ROW_Inventory_Image_Viewer/MapServer/3/561815/attachments/", "Photo Link")</f>
        <v>Photo Link</v>
      </c>
      <c r="Q1858" s="7" t="str">
        <f>HYPERLINK("http://data.mapchannels.com/dualmaps6/map.htm?lat=41.473428&amp;lng=-83.297979", "Map Channel Link")</f>
        <v>Map Channel Link</v>
      </c>
    </row>
    <row r="1859" spans="1:17" hidden="1" x14ac:dyDescent="0.25">
      <c r="A1859" t="s">
        <v>3734</v>
      </c>
      <c r="B1859" t="s">
        <v>4146</v>
      </c>
      <c r="C1859" t="s">
        <v>2239</v>
      </c>
      <c r="D1859">
        <v>1.2110000000000001</v>
      </c>
      <c r="E1859" t="s">
        <v>4179</v>
      </c>
      <c r="F1859" t="s">
        <v>3783</v>
      </c>
      <c r="G1859" s="6">
        <v>45708.815312500003</v>
      </c>
      <c r="H1859" t="s">
        <v>25</v>
      </c>
      <c r="I1859" t="s">
        <v>44</v>
      </c>
      <c r="J1859"/>
      <c r="K1859" t="s">
        <v>124</v>
      </c>
      <c r="M1859" t="s">
        <v>29</v>
      </c>
      <c r="N1859" t="s">
        <v>2561</v>
      </c>
      <c r="P1859" s="7" t="str">
        <f>HYPERLINK("https://collectormobile.dot.state.oh.us/arcgis/rest/services/ADAROW/ADA_ROW_Inventory_Image_Viewer/MapServer/3/532246/attachments/", "Photo Link")</f>
        <v>Photo Link</v>
      </c>
      <c r="Q1859" s="7" t="str">
        <f>HYPERLINK("http://data.mapchannels.com/dualmaps6/map.htm?lat=41.474361&amp;lng=-83.296595", "Map Channel Link")</f>
        <v>Map Channel Link</v>
      </c>
    </row>
    <row r="1860" spans="1:17" hidden="1" x14ac:dyDescent="0.25">
      <c r="A1860" t="s">
        <v>3734</v>
      </c>
      <c r="B1860" t="s">
        <v>4146</v>
      </c>
      <c r="C1860" t="s">
        <v>2239</v>
      </c>
      <c r="D1860">
        <v>1.2110000000000001</v>
      </c>
      <c r="E1860" t="s">
        <v>4180</v>
      </c>
      <c r="F1860" t="s">
        <v>3783</v>
      </c>
      <c r="G1860" s="6">
        <v>45708.815312500003</v>
      </c>
      <c r="H1860" t="s">
        <v>25</v>
      </c>
      <c r="I1860" t="s">
        <v>44</v>
      </c>
      <c r="J1860"/>
      <c r="K1860" t="s">
        <v>124</v>
      </c>
      <c r="M1860" t="s">
        <v>29</v>
      </c>
      <c r="N1860" t="s">
        <v>369</v>
      </c>
      <c r="P1860" s="7" t="str">
        <f>HYPERLINK("https://collectormobile.dot.state.oh.us/arcgis/rest/services/ADAROW/ADA_ROW_Inventory_Image_Viewer/MapServer/3/532247/attachments/", "Photo Link")</f>
        <v>Photo Link</v>
      </c>
      <c r="Q1860" s="7" t="str">
        <f>HYPERLINK("http://data.mapchannels.com/dualmaps6/map.htm?lat=41.474410&amp;lng=-83.296669", "Map Channel Link")</f>
        <v>Map Channel Link</v>
      </c>
    </row>
    <row r="1861" spans="1:17" hidden="1" x14ac:dyDescent="0.25">
      <c r="A1861" t="s">
        <v>3734</v>
      </c>
      <c r="B1861" t="s">
        <v>4146</v>
      </c>
      <c r="C1861" t="s">
        <v>2239</v>
      </c>
      <c r="D1861">
        <v>1.2410000000000001</v>
      </c>
      <c r="E1861" t="s">
        <v>4181</v>
      </c>
      <c r="F1861" t="s">
        <v>3783</v>
      </c>
      <c r="G1861" s="6">
        <v>45708.815312500003</v>
      </c>
      <c r="H1861" t="s">
        <v>25</v>
      </c>
      <c r="I1861" t="s">
        <v>44</v>
      </c>
      <c r="J1861"/>
      <c r="K1861" t="s">
        <v>124</v>
      </c>
      <c r="M1861" t="s">
        <v>29</v>
      </c>
      <c r="N1861" t="s">
        <v>374</v>
      </c>
      <c r="P1861" s="7" t="str">
        <f>HYPERLINK("https://collectormobile.dot.state.oh.us/arcgis/rest/services/ADAROW/ADA_ROW_Inventory_Image_Viewer/MapServer/3/543602/attachments/", "Photo Link")</f>
        <v>Photo Link</v>
      </c>
      <c r="Q1861" s="7" t="str">
        <f>HYPERLINK("http://data.mapchannels.com/dualmaps6/map.htm?lat=41.474733&amp;lng=-83.296287", "Map Channel Link")</f>
        <v>Map Channel Link</v>
      </c>
    </row>
    <row r="1862" spans="1:17" hidden="1" x14ac:dyDescent="0.25">
      <c r="A1862" t="s">
        <v>3734</v>
      </c>
      <c r="B1862" t="s">
        <v>4146</v>
      </c>
      <c r="C1862" t="s">
        <v>2239</v>
      </c>
      <c r="D1862">
        <v>1.2629999999999999</v>
      </c>
      <c r="E1862" t="s">
        <v>4182</v>
      </c>
      <c r="F1862" t="s">
        <v>3737</v>
      </c>
      <c r="G1862" s="6">
        <v>45065.628159722219</v>
      </c>
      <c r="H1862" t="s">
        <v>25</v>
      </c>
      <c r="I1862" t="s">
        <v>44</v>
      </c>
      <c r="J1862"/>
      <c r="K1862" t="s">
        <v>124</v>
      </c>
      <c r="M1862" t="s">
        <v>29</v>
      </c>
      <c r="N1862" t="s">
        <v>366</v>
      </c>
      <c r="P1862" s="7" t="str">
        <f>HYPERLINK("https://collectormobile.dot.state.oh.us/arcgis/rest/services/ADAROW/ADA_ROW_Inventory_Image_Viewer/MapServer/3/543598/attachments/", "Photo Link")</f>
        <v>Photo Link</v>
      </c>
      <c r="Q1862" s="7" t="str">
        <f>HYPERLINK("http://data.mapchannels.com/dualmaps6/map.htm?lat=41.474883&amp;lng=-83.295870", "Map Channel Link")</f>
        <v>Map Channel Link</v>
      </c>
    </row>
    <row r="1863" spans="1:17" hidden="1" x14ac:dyDescent="0.25">
      <c r="A1863" t="s">
        <v>3734</v>
      </c>
      <c r="B1863" t="s">
        <v>4146</v>
      </c>
      <c r="C1863" t="s">
        <v>2239</v>
      </c>
      <c r="D1863">
        <v>1.304</v>
      </c>
      <c r="E1863" t="s">
        <v>4183</v>
      </c>
      <c r="F1863" t="s">
        <v>3737</v>
      </c>
      <c r="G1863" s="6">
        <v>45103.659131944441</v>
      </c>
      <c r="H1863" t="s">
        <v>25</v>
      </c>
      <c r="I1863" t="s">
        <v>44</v>
      </c>
      <c r="J1863"/>
      <c r="K1863" t="s">
        <v>38</v>
      </c>
      <c r="M1863" t="s">
        <v>29</v>
      </c>
      <c r="N1863" t="s">
        <v>250</v>
      </c>
      <c r="P1863" s="7" t="str">
        <f>HYPERLINK("https://collectormobile.dot.state.oh.us/arcgis/rest/services/ADAROW/ADA_ROW_Inventory_Image_Viewer/MapServer/3/561820/attachments/", "Photo Link")</f>
        <v>Photo Link</v>
      </c>
      <c r="Q1863" s="7" t="str">
        <f>HYPERLINK("http://data.mapchannels.com/dualmaps6/map.htm?lat=41.475315&amp;lng=-83.295337", "Map Channel Link")</f>
        <v>Map Channel Link</v>
      </c>
    </row>
    <row r="1864" spans="1:17" hidden="1" x14ac:dyDescent="0.25">
      <c r="A1864" t="s">
        <v>3734</v>
      </c>
      <c r="B1864" t="s">
        <v>4146</v>
      </c>
      <c r="C1864" t="s">
        <v>2239</v>
      </c>
      <c r="D1864">
        <v>1.304</v>
      </c>
      <c r="E1864" t="s">
        <v>4184</v>
      </c>
      <c r="F1864" t="s">
        <v>3737</v>
      </c>
      <c r="G1864" s="6">
        <v>45103.661307870367</v>
      </c>
      <c r="H1864" t="s">
        <v>25</v>
      </c>
      <c r="I1864" t="s">
        <v>44</v>
      </c>
      <c r="J1864"/>
      <c r="K1864" t="s">
        <v>124</v>
      </c>
      <c r="M1864" t="s">
        <v>29</v>
      </c>
      <c r="N1864" t="s">
        <v>4185</v>
      </c>
      <c r="P1864" s="7" t="str">
        <f>HYPERLINK("https://collectormobile.dot.state.oh.us/arcgis/rest/services/ADAROW/ADA_ROW_Inventory_Image_Viewer/MapServer/3/561821/attachments/", "Photo Link")</f>
        <v>Photo Link</v>
      </c>
      <c r="Q1864" s="7" t="str">
        <f>HYPERLINK("http://data.mapchannels.com/dualmaps6/map.htm?lat=41.475381&amp;lng=-83.295424", "Map Channel Link")</f>
        <v>Map Channel Link</v>
      </c>
    </row>
    <row r="1865" spans="1:17" hidden="1" x14ac:dyDescent="0.25">
      <c r="A1865" t="s">
        <v>3734</v>
      </c>
      <c r="B1865" t="s">
        <v>4146</v>
      </c>
      <c r="C1865" t="s">
        <v>2239</v>
      </c>
      <c r="D1865">
        <v>1.345</v>
      </c>
      <c r="E1865" t="s">
        <v>4186</v>
      </c>
      <c r="F1865" t="s">
        <v>3737</v>
      </c>
      <c r="G1865" s="6">
        <v>45103.664050925923</v>
      </c>
      <c r="H1865" t="s">
        <v>25</v>
      </c>
      <c r="I1865" t="s">
        <v>44</v>
      </c>
      <c r="J1865"/>
      <c r="K1865" t="s">
        <v>124</v>
      </c>
      <c r="M1865" t="s">
        <v>29</v>
      </c>
      <c r="N1865" t="s">
        <v>4187</v>
      </c>
      <c r="P1865" s="7" t="str">
        <f>HYPERLINK("https://collectormobile.dot.state.oh.us/arcgis/rest/services/ADAROW/ADA_ROW_Inventory_Image_Viewer/MapServer/3/561822/attachments/", "Photo Link")</f>
        <v>Photo Link</v>
      </c>
      <c r="Q1865" s="7" t="str">
        <f>HYPERLINK("http://data.mapchannels.com/dualmaps6/map.htm?lat=41.475722&amp;lng=-83.294768", "Map Channel Link")</f>
        <v>Map Channel Link</v>
      </c>
    </row>
    <row r="1866" spans="1:17" hidden="1" x14ac:dyDescent="0.25">
      <c r="A1866" t="s">
        <v>3734</v>
      </c>
      <c r="B1866" t="s">
        <v>4146</v>
      </c>
      <c r="C1866" t="s">
        <v>2239</v>
      </c>
      <c r="D1866">
        <v>1.345</v>
      </c>
      <c r="E1866" t="s">
        <v>4188</v>
      </c>
      <c r="F1866" t="s">
        <v>3737</v>
      </c>
      <c r="G1866" s="6">
        <v>45103.675115740742</v>
      </c>
      <c r="H1866" t="s">
        <v>25</v>
      </c>
      <c r="I1866" t="s">
        <v>44</v>
      </c>
      <c r="J1866"/>
      <c r="K1866" t="s">
        <v>124</v>
      </c>
      <c r="M1866" t="s">
        <v>29</v>
      </c>
      <c r="N1866" t="s">
        <v>193</v>
      </c>
      <c r="P1866" s="7" t="str">
        <f>HYPERLINK("https://collectormobile.dot.state.oh.us/arcgis/rest/services/ADAROW/ADA_ROW_Inventory_Image_Viewer/MapServer/3/561829/attachments/", "Photo Link")</f>
        <v>Photo Link</v>
      </c>
      <c r="Q1866" s="7" t="str">
        <f>HYPERLINK("http://data.mapchannels.com/dualmaps6/map.htm?lat=41.475799&amp;lng=-83.294863", "Map Channel Link")</f>
        <v>Map Channel Link</v>
      </c>
    </row>
    <row r="1867" spans="1:17" hidden="1" x14ac:dyDescent="0.25">
      <c r="A1867" t="s">
        <v>3734</v>
      </c>
      <c r="B1867" t="s">
        <v>4146</v>
      </c>
      <c r="C1867" t="s">
        <v>2239</v>
      </c>
      <c r="D1867">
        <v>1.3560000000000001</v>
      </c>
      <c r="E1867" t="s">
        <v>4189</v>
      </c>
      <c r="F1867" t="s">
        <v>3737</v>
      </c>
      <c r="G1867" s="6">
        <v>45103.673530092587</v>
      </c>
      <c r="H1867" t="s">
        <v>25</v>
      </c>
      <c r="I1867" t="s">
        <v>44</v>
      </c>
      <c r="J1867"/>
      <c r="K1867" t="s">
        <v>124</v>
      </c>
      <c r="M1867" t="s">
        <v>29</v>
      </c>
      <c r="N1867" t="s">
        <v>193</v>
      </c>
      <c r="P1867" s="7" t="str">
        <f>HYPERLINK("https://collectormobile.dot.state.oh.us/arcgis/rest/services/ADAROW/ADA_ROW_Inventory_Image_Viewer/MapServer/3/561828/attachments/", "Photo Link")</f>
        <v>Photo Link</v>
      </c>
      <c r="Q1867" s="7" t="str">
        <f>HYPERLINK("http://data.mapchannels.com/dualmaps6/map.htm?lat=41.475858&amp;lng=-83.294856", "Map Channel Link")</f>
        <v>Map Channel Link</v>
      </c>
    </row>
    <row r="1868" spans="1:17" hidden="1" x14ac:dyDescent="0.25">
      <c r="A1868" t="s">
        <v>3734</v>
      </c>
      <c r="B1868" t="s">
        <v>4146</v>
      </c>
      <c r="C1868" t="s">
        <v>2239</v>
      </c>
      <c r="D1868">
        <v>6.5039999999999996</v>
      </c>
      <c r="E1868" t="s">
        <v>4190</v>
      </c>
      <c r="F1868" t="s">
        <v>3753</v>
      </c>
      <c r="G1868" s="6">
        <v>43325.520868055559</v>
      </c>
      <c r="H1868" t="s">
        <v>25</v>
      </c>
      <c r="I1868" t="s">
        <v>44</v>
      </c>
      <c r="J1868"/>
      <c r="K1868" t="s">
        <v>28</v>
      </c>
      <c r="M1868" t="s">
        <v>29</v>
      </c>
      <c r="N1868" t="s">
        <v>517</v>
      </c>
      <c r="P1868" s="7" t="str">
        <f>HYPERLINK("https://collectormobile.dot.state.oh.us/arcgis/rest/services/ADAROW/ADA_ROW_Inventory_Image_Viewer/MapServer/3/446/attachments/", "Photo Link")</f>
        <v>Photo Link</v>
      </c>
      <c r="Q1868" s="7" t="str">
        <f>HYPERLINK("http://data.mapchannels.com/dualmaps6/map.htm?lat=41.531358&amp;lng=-83.359366", "Map Channel Link")</f>
        <v>Map Channel Link</v>
      </c>
    </row>
    <row r="1869" spans="1:17" hidden="1" x14ac:dyDescent="0.25">
      <c r="A1869" t="s">
        <v>3734</v>
      </c>
      <c r="B1869" t="s">
        <v>4146</v>
      </c>
      <c r="C1869" t="s">
        <v>2239</v>
      </c>
      <c r="D1869">
        <v>6.516</v>
      </c>
      <c r="E1869" t="s">
        <v>4191</v>
      </c>
      <c r="F1869" t="s">
        <v>3753</v>
      </c>
      <c r="G1869" s="6">
        <v>43325.518460648149</v>
      </c>
      <c r="H1869" t="s">
        <v>25</v>
      </c>
      <c r="I1869" t="s">
        <v>44</v>
      </c>
      <c r="J1869"/>
      <c r="K1869" t="s">
        <v>28</v>
      </c>
      <c r="M1869" t="s">
        <v>29</v>
      </c>
      <c r="N1869" t="s">
        <v>517</v>
      </c>
      <c r="P1869" s="7" t="str">
        <f>HYPERLINK("https://collectormobile.dot.state.oh.us/arcgis/rest/services/ADAROW/ADA_ROW_Inventory_Image_Viewer/MapServer/3/447/attachments/", "Photo Link")</f>
        <v>Photo Link</v>
      </c>
      <c r="Q1869" s="7" t="str">
        <f>HYPERLINK("http://data.mapchannels.com/dualmaps6/map.htm?lat=41.531474&amp;lng=-83.359537", "Map Channel Link")</f>
        <v>Map Channel Link</v>
      </c>
    </row>
    <row r="1870" spans="1:17" hidden="1" x14ac:dyDescent="0.25">
      <c r="A1870" t="s">
        <v>3734</v>
      </c>
      <c r="B1870" t="s">
        <v>4146</v>
      </c>
      <c r="C1870" t="s">
        <v>2239</v>
      </c>
      <c r="D1870">
        <v>6.5380000000000003</v>
      </c>
      <c r="E1870" t="s">
        <v>4192</v>
      </c>
      <c r="F1870" t="s">
        <v>3753</v>
      </c>
      <c r="G1870" s="6">
        <v>43325.516273148147</v>
      </c>
      <c r="H1870" t="s">
        <v>25</v>
      </c>
      <c r="I1870" t="s">
        <v>44</v>
      </c>
      <c r="J1870"/>
      <c r="K1870" t="s">
        <v>124</v>
      </c>
      <c r="M1870" t="s">
        <v>29</v>
      </c>
      <c r="N1870" t="s">
        <v>4193</v>
      </c>
      <c r="P1870" s="7" t="str">
        <f>HYPERLINK("https://collectormobile.dot.state.oh.us/arcgis/rest/services/ADAROW/ADA_ROW_Inventory_Image_Viewer/MapServer/3/448/attachments/", "Photo Link")</f>
        <v>Photo Link</v>
      </c>
      <c r="Q1870" s="7" t="str">
        <f>HYPERLINK("http://data.mapchannels.com/dualmaps6/map.htm?lat=41.531693&amp;lng=-83.359846", "Map Channel Link")</f>
        <v>Map Channel Link</v>
      </c>
    </row>
    <row r="1871" spans="1:17" hidden="1" x14ac:dyDescent="0.25">
      <c r="A1871" t="s">
        <v>3734</v>
      </c>
      <c r="B1871" t="s">
        <v>4146</v>
      </c>
      <c r="C1871" t="s">
        <v>4194</v>
      </c>
      <c r="D1871">
        <v>12.906000000000001</v>
      </c>
      <c r="E1871" t="s">
        <v>4195</v>
      </c>
      <c r="F1871" t="s">
        <v>3753</v>
      </c>
      <c r="G1871" s="6">
        <v>43305.616226851853</v>
      </c>
      <c r="H1871" t="s">
        <v>25</v>
      </c>
      <c r="I1871" t="s">
        <v>44</v>
      </c>
      <c r="J1871"/>
      <c r="K1871" t="s">
        <v>28</v>
      </c>
      <c r="M1871" t="s">
        <v>29</v>
      </c>
      <c r="N1871" t="s">
        <v>39</v>
      </c>
      <c r="P1871" s="7" t="str">
        <f>HYPERLINK("https://collectormobile.dot.state.oh.us/arcgis/rest/services/ADAROW/ADA_ROW_Inventory_Image_Viewer/MapServer/3/459/attachments/", "Photo Link")</f>
        <v>Photo Link</v>
      </c>
      <c r="Q1871" s="7" t="str">
        <f>HYPERLINK("http://data.mapchannels.com/dualmaps6/map.htm?lat=41.523637&amp;lng=-82.858922", "Map Channel Link")</f>
        <v>Map Channel Link</v>
      </c>
    </row>
    <row r="1872" spans="1:17" hidden="1" x14ac:dyDescent="0.25">
      <c r="A1872" t="s">
        <v>3734</v>
      </c>
      <c r="B1872" t="s">
        <v>4146</v>
      </c>
      <c r="C1872" t="s">
        <v>4194</v>
      </c>
      <c r="D1872">
        <v>12.913</v>
      </c>
      <c r="E1872" t="s">
        <v>4196</v>
      </c>
      <c r="F1872" t="s">
        <v>3755</v>
      </c>
      <c r="G1872" s="6">
        <v>43305.621249999997</v>
      </c>
      <c r="H1872" t="s">
        <v>25</v>
      </c>
      <c r="I1872" t="s">
        <v>44</v>
      </c>
      <c r="J1872"/>
      <c r="K1872" t="s">
        <v>38</v>
      </c>
      <c r="M1872" t="s">
        <v>29</v>
      </c>
      <c r="N1872" t="s">
        <v>33</v>
      </c>
      <c r="P1872" s="7" t="str">
        <f>HYPERLINK("https://collectormobile.dot.state.oh.us/arcgis/rest/services/ADAROW/ADA_ROW_Inventory_Image_Viewer/MapServer/3/458/attachments/", "Photo Link")</f>
        <v>Photo Link</v>
      </c>
      <c r="Q1872" s="7" t="str">
        <f>HYPERLINK("http://data.mapchannels.com/dualmaps6/map.htm?lat=41.523735&amp;lng=-82.858560", "Map Channel Link")</f>
        <v>Map Channel Link</v>
      </c>
    </row>
    <row r="1873" spans="1:17" hidden="1" x14ac:dyDescent="0.25">
      <c r="A1873" t="s">
        <v>3734</v>
      </c>
      <c r="B1873" t="s">
        <v>4146</v>
      </c>
      <c r="C1873" t="s">
        <v>3208</v>
      </c>
      <c r="D1873">
        <v>0.182</v>
      </c>
      <c r="E1873" t="s">
        <v>4197</v>
      </c>
      <c r="F1873" t="s">
        <v>3737</v>
      </c>
      <c r="G1873" s="6">
        <v>45105.580625000002</v>
      </c>
      <c r="H1873" t="s">
        <v>25</v>
      </c>
      <c r="I1873" t="s">
        <v>44</v>
      </c>
      <c r="J1873"/>
      <c r="K1873" t="s">
        <v>124</v>
      </c>
      <c r="M1873" t="s">
        <v>29</v>
      </c>
      <c r="N1873" t="s">
        <v>369</v>
      </c>
      <c r="P1873" s="7" t="str">
        <f>HYPERLINK("https://collectormobile.dot.state.oh.us/arcgis/rest/services/ADAROW/ADA_ROW_Inventory_Image_Viewer/MapServer/3/567838/attachments/", "Photo Link")</f>
        <v>Photo Link</v>
      </c>
      <c r="Q1873" s="7" t="str">
        <f>HYPERLINK("http://data.mapchannels.com/dualmaps6/map.htm?lat=41.515379&amp;lng=-83.362851", "Map Channel Link")</f>
        <v>Map Channel Link</v>
      </c>
    </row>
    <row r="1874" spans="1:17" hidden="1" x14ac:dyDescent="0.25">
      <c r="A1874" t="s">
        <v>3734</v>
      </c>
      <c r="B1874" t="s">
        <v>4146</v>
      </c>
      <c r="C1874" t="s">
        <v>3208</v>
      </c>
      <c r="D1874">
        <v>0.19</v>
      </c>
      <c r="E1874" t="s">
        <v>4198</v>
      </c>
      <c r="F1874" t="s">
        <v>3737</v>
      </c>
      <c r="G1874" s="6">
        <v>45105.589756944442</v>
      </c>
      <c r="H1874" t="s">
        <v>25</v>
      </c>
      <c r="I1874" t="s">
        <v>44</v>
      </c>
      <c r="J1874"/>
      <c r="K1874" t="s">
        <v>124</v>
      </c>
      <c r="M1874" t="s">
        <v>29</v>
      </c>
      <c r="N1874" t="s">
        <v>369</v>
      </c>
      <c r="P1874" s="7" t="str">
        <f>HYPERLINK("https://collectormobile.dot.state.oh.us/arcgis/rest/services/ADAROW/ADA_ROW_Inventory_Image_Viewer/MapServer/3/567842/attachments/", "Photo Link")</f>
        <v>Photo Link</v>
      </c>
      <c r="Q1874" s="7" t="str">
        <f>HYPERLINK("http://data.mapchannels.com/dualmaps6/map.htm?lat=41.515494&amp;lng=-83.362984", "Map Channel Link")</f>
        <v>Map Channel Link</v>
      </c>
    </row>
    <row r="1875" spans="1:17" hidden="1" x14ac:dyDescent="0.25">
      <c r="A1875" t="s">
        <v>3734</v>
      </c>
      <c r="B1875" t="s">
        <v>4146</v>
      </c>
      <c r="C1875" t="s">
        <v>3208</v>
      </c>
      <c r="D1875">
        <v>0.191</v>
      </c>
      <c r="E1875" t="s">
        <v>4199</v>
      </c>
      <c r="F1875" t="s">
        <v>3737</v>
      </c>
      <c r="G1875" s="6">
        <v>45105.591840277782</v>
      </c>
      <c r="H1875" t="s">
        <v>25</v>
      </c>
      <c r="I1875" t="s">
        <v>44</v>
      </c>
      <c r="J1875"/>
      <c r="K1875" t="s">
        <v>124</v>
      </c>
      <c r="M1875" t="s">
        <v>29</v>
      </c>
      <c r="N1875" t="s">
        <v>3798</v>
      </c>
      <c r="P1875" s="7" t="str">
        <f>HYPERLINK("https://collectormobile.dot.state.oh.us/arcgis/rest/services/ADAROW/ADA_ROW_Inventory_Image_Viewer/MapServer/3/567843/attachments/", "Photo Link")</f>
        <v>Photo Link</v>
      </c>
      <c r="Q1875" s="7" t="str">
        <f>HYPERLINK("http://data.mapchannels.com/dualmaps6/map.htm?lat=41.515504&amp;lng=-83.362836", "Map Channel Link")</f>
        <v>Map Channel Link</v>
      </c>
    </row>
    <row r="1876" spans="1:17" hidden="1" x14ac:dyDescent="0.25">
      <c r="A1876" t="s">
        <v>3734</v>
      </c>
      <c r="B1876" t="s">
        <v>4146</v>
      </c>
      <c r="C1876" t="s">
        <v>2303</v>
      </c>
      <c r="D1876">
        <v>0.18</v>
      </c>
      <c r="E1876" t="s">
        <v>4200</v>
      </c>
      <c r="F1876" t="s">
        <v>3737</v>
      </c>
      <c r="G1876" s="6">
        <v>45105.558888888889</v>
      </c>
      <c r="H1876" t="s">
        <v>25</v>
      </c>
      <c r="I1876" t="s">
        <v>44</v>
      </c>
      <c r="J1876"/>
      <c r="K1876" t="s">
        <v>124</v>
      </c>
      <c r="M1876" t="s">
        <v>29</v>
      </c>
      <c r="N1876" t="s">
        <v>470</v>
      </c>
      <c r="P1876" s="7" t="str">
        <f>HYPERLINK("https://collectormobile.dot.state.oh.us/arcgis/rest/services/ADAROW/ADA_ROW_Inventory_Image_Viewer/MapServer/3/567836/attachments/", "Photo Link")</f>
        <v>Photo Link</v>
      </c>
      <c r="Q1876" s="7" t="str">
        <f>HYPERLINK("http://data.mapchannels.com/dualmaps6/map.htm?lat=41.515351&amp;lng=-83.364278", "Map Channel Link")</f>
        <v>Map Channel Link</v>
      </c>
    </row>
    <row r="1877" spans="1:17" hidden="1" x14ac:dyDescent="0.25">
      <c r="A1877" t="s">
        <v>3734</v>
      </c>
      <c r="B1877" t="s">
        <v>4146</v>
      </c>
      <c r="C1877" t="s">
        <v>2303</v>
      </c>
      <c r="D1877">
        <v>0.188</v>
      </c>
      <c r="E1877" t="s">
        <v>4201</v>
      </c>
      <c r="F1877" t="s">
        <v>3737</v>
      </c>
      <c r="G1877" s="6">
        <v>45105.55609953704</v>
      </c>
      <c r="H1877" t="s">
        <v>25</v>
      </c>
      <c r="I1877" t="s">
        <v>44</v>
      </c>
      <c r="J1877"/>
      <c r="K1877" t="s">
        <v>124</v>
      </c>
      <c r="M1877" t="s">
        <v>29</v>
      </c>
      <c r="N1877" t="s">
        <v>369</v>
      </c>
      <c r="P1877" s="7" t="str">
        <f>HYPERLINK("https://collectormobile.dot.state.oh.us/arcgis/rest/services/ADAROW/ADA_ROW_Inventory_Image_Viewer/MapServer/3/567834/attachments/", "Photo Link")</f>
        <v>Photo Link</v>
      </c>
      <c r="Q1877" s="7" t="str">
        <f>HYPERLINK("http://data.mapchannels.com/dualmaps6/map.htm?lat=41.515467&amp;lng=-83.364248", "Map Channel Link")</f>
        <v>Map Channel Link</v>
      </c>
    </row>
    <row r="1878" spans="1:17" hidden="1" x14ac:dyDescent="0.25">
      <c r="A1878" t="s">
        <v>3734</v>
      </c>
      <c r="B1878" t="s">
        <v>4146</v>
      </c>
      <c r="C1878" t="s">
        <v>1718</v>
      </c>
      <c r="D1878">
        <v>0.18099999999999999</v>
      </c>
      <c r="E1878" t="s">
        <v>4202</v>
      </c>
      <c r="F1878" t="s">
        <v>3737</v>
      </c>
      <c r="G1878" s="6">
        <v>45105.6094212963</v>
      </c>
      <c r="H1878" t="s">
        <v>25</v>
      </c>
      <c r="I1878" t="s">
        <v>44</v>
      </c>
      <c r="J1878"/>
      <c r="K1878" t="s">
        <v>124</v>
      </c>
      <c r="M1878" t="s">
        <v>29</v>
      </c>
      <c r="N1878" t="s">
        <v>193</v>
      </c>
      <c r="P1878" s="7" t="str">
        <f>HYPERLINK("https://collectormobile.dot.state.oh.us/arcgis/rest/services/ADAROW/ADA_ROW_Inventory_Image_Viewer/MapServer/3/567850/attachments/", "Photo Link")</f>
        <v>Photo Link</v>
      </c>
      <c r="Q1878" s="7" t="str">
        <f>HYPERLINK("http://data.mapchannels.com/dualmaps6/map.htm?lat=41.515387&amp;lng=-83.361439", "Map Channel Link")</f>
        <v>Map Channel Link</v>
      </c>
    </row>
    <row r="1879" spans="1:17" hidden="1" x14ac:dyDescent="0.25">
      <c r="A1879" t="s">
        <v>3734</v>
      </c>
      <c r="B1879" t="s">
        <v>4146</v>
      </c>
      <c r="C1879" t="s">
        <v>1718</v>
      </c>
      <c r="D1879">
        <v>0.19</v>
      </c>
      <c r="E1879" t="s">
        <v>4203</v>
      </c>
      <c r="F1879" t="s">
        <v>3737</v>
      </c>
      <c r="G1879" s="6">
        <v>45105.605914351851</v>
      </c>
      <c r="H1879" t="s">
        <v>25</v>
      </c>
      <c r="I1879" t="s">
        <v>44</v>
      </c>
      <c r="J1879"/>
      <c r="K1879" t="s">
        <v>124</v>
      </c>
      <c r="M1879" t="s">
        <v>29</v>
      </c>
      <c r="N1879" t="s">
        <v>193</v>
      </c>
      <c r="P1879" s="7" t="str">
        <f>HYPERLINK("https://collectormobile.dot.state.oh.us/arcgis/rest/services/ADAROW/ADA_ROW_Inventory_Image_Viewer/MapServer/3/567848/attachments/", "Photo Link")</f>
        <v>Photo Link</v>
      </c>
      <c r="Q1879" s="7" t="str">
        <f>HYPERLINK("http://data.mapchannels.com/dualmaps6/map.htm?lat=41.515514&amp;lng=-83.361413", "Map Channel Link")</f>
        <v>Map Channel Link</v>
      </c>
    </row>
    <row r="1880" spans="1:17" hidden="1" x14ac:dyDescent="0.25">
      <c r="A1880" t="s">
        <v>3734</v>
      </c>
      <c r="B1880" t="s">
        <v>4146</v>
      </c>
      <c r="C1880" t="s">
        <v>1328</v>
      </c>
      <c r="D1880">
        <v>5.0000000000000001E-3</v>
      </c>
      <c r="E1880" t="s">
        <v>4204</v>
      </c>
      <c r="F1880" t="s">
        <v>3737</v>
      </c>
      <c r="G1880" s="6">
        <v>45105.710370370369</v>
      </c>
      <c r="H1880" t="s">
        <v>25</v>
      </c>
      <c r="I1880" t="s">
        <v>44</v>
      </c>
      <c r="J1880"/>
      <c r="K1880" t="s">
        <v>28</v>
      </c>
      <c r="M1880" t="s">
        <v>29</v>
      </c>
      <c r="N1880" t="s">
        <v>3474</v>
      </c>
      <c r="P1880" s="7" t="str">
        <f>HYPERLINK("https://collectormobile.dot.state.oh.us/arcgis/rest/services/ADAROW/ADA_ROW_Inventory_Image_Viewer/MapServer/3/567868/attachments/", "Photo Link")</f>
        <v>Photo Link</v>
      </c>
      <c r="Q1880" s="7" t="str">
        <f>HYPERLINK("http://data.mapchannels.com/dualmaps6/map.htm?lat=41.515568&amp;lng=-83.357194", "Map Channel Link")</f>
        <v>Map Channel Link</v>
      </c>
    </row>
    <row r="1881" spans="1:17" hidden="1" x14ac:dyDescent="0.25">
      <c r="A1881" t="s">
        <v>3734</v>
      </c>
      <c r="B1881" t="s">
        <v>4146</v>
      </c>
      <c r="C1881" t="s">
        <v>1328</v>
      </c>
      <c r="D1881">
        <v>6.0000000000000001E-3</v>
      </c>
      <c r="E1881" t="s">
        <v>4205</v>
      </c>
      <c r="F1881" t="s">
        <v>3737</v>
      </c>
      <c r="G1881" s="6">
        <v>45105.706400462957</v>
      </c>
      <c r="H1881" t="s">
        <v>25</v>
      </c>
      <c r="I1881" t="s">
        <v>44</v>
      </c>
      <c r="J1881"/>
      <c r="K1881" t="s">
        <v>124</v>
      </c>
      <c r="M1881" t="s">
        <v>29</v>
      </c>
      <c r="N1881" t="s">
        <v>3798</v>
      </c>
      <c r="P1881" s="7" t="str">
        <f>HYPERLINK("https://collectormobile.dot.state.oh.us/arcgis/rest/services/ADAROW/ADA_ROW_Inventory_Image_Viewer/MapServer/3/567867/attachments/", "Photo Link")</f>
        <v>Photo Link</v>
      </c>
      <c r="Q1881" s="7" t="str">
        <f>HYPERLINK("http://data.mapchannels.com/dualmaps6/map.htm?lat=41.515582&amp;lng=-83.357317", "Map Channel Link")</f>
        <v>Map Channel Link</v>
      </c>
    </row>
    <row r="1882" spans="1:17" hidden="1" x14ac:dyDescent="0.25">
      <c r="A1882" t="s">
        <v>3734</v>
      </c>
      <c r="B1882" t="s">
        <v>4146</v>
      </c>
      <c r="C1882" t="s">
        <v>177</v>
      </c>
      <c r="D1882">
        <v>0.18</v>
      </c>
      <c r="E1882" t="s">
        <v>4206</v>
      </c>
      <c r="F1882" t="s">
        <v>3737</v>
      </c>
      <c r="G1882" s="6">
        <v>45105.679895833331</v>
      </c>
      <c r="H1882" t="s">
        <v>25</v>
      </c>
      <c r="I1882" t="s">
        <v>44</v>
      </c>
      <c r="J1882"/>
      <c r="K1882" t="s">
        <v>38</v>
      </c>
      <c r="M1882" t="s">
        <v>29</v>
      </c>
      <c r="N1882" t="s">
        <v>33</v>
      </c>
      <c r="P1882" s="7" t="str">
        <f>HYPERLINK("https://collectormobile.dot.state.oh.us/arcgis/rest/services/ADAROW/ADA_ROW_Inventory_Image_Viewer/MapServer/3/567855/attachments/", "Photo Link")</f>
        <v>Photo Link</v>
      </c>
      <c r="Q1882" s="7" t="str">
        <f>HYPERLINK("http://data.mapchannels.com/dualmaps6/map.htm?lat=41.515402&amp;lng=-83.360017", "Map Channel Link")</f>
        <v>Map Channel Link</v>
      </c>
    </row>
    <row r="1883" spans="1:17" hidden="1" x14ac:dyDescent="0.25">
      <c r="A1883" t="s">
        <v>3734</v>
      </c>
      <c r="B1883" t="s">
        <v>4146</v>
      </c>
      <c r="C1883" t="s">
        <v>177</v>
      </c>
      <c r="D1883">
        <v>0.189</v>
      </c>
      <c r="E1883" t="s">
        <v>4207</v>
      </c>
      <c r="F1883" t="s">
        <v>3737</v>
      </c>
      <c r="G1883" s="6">
        <v>45105.619629629633</v>
      </c>
      <c r="H1883" t="s">
        <v>25</v>
      </c>
      <c r="I1883" t="s">
        <v>44</v>
      </c>
      <c r="J1883"/>
      <c r="K1883" t="s">
        <v>124</v>
      </c>
      <c r="M1883" t="s">
        <v>29</v>
      </c>
      <c r="N1883" t="s">
        <v>3771</v>
      </c>
      <c r="P1883" s="7" t="str">
        <f>HYPERLINK("https://collectormobile.dot.state.oh.us/arcgis/rest/services/ADAROW/ADA_ROW_Inventory_Image_Viewer/MapServer/3/567853/attachments/", "Photo Link")</f>
        <v>Photo Link</v>
      </c>
      <c r="Q1883" s="7" t="str">
        <f>HYPERLINK("http://data.mapchannels.com/dualmaps6/map.htm?lat=41.515529&amp;lng=-83.360029", "Map Channel Link")</f>
        <v>Map Channel Link</v>
      </c>
    </row>
    <row r="1884" spans="1:17" hidden="1" x14ac:dyDescent="0.25">
      <c r="A1884" t="s">
        <v>3734</v>
      </c>
      <c r="B1884" t="s">
        <v>4146</v>
      </c>
      <c r="C1884" t="s">
        <v>1333</v>
      </c>
      <c r="D1884">
        <v>5.0000000000000001E-3</v>
      </c>
      <c r="E1884" t="s">
        <v>4208</v>
      </c>
      <c r="F1884" t="s">
        <v>3737</v>
      </c>
      <c r="G1884" s="6">
        <v>45105.545613425929</v>
      </c>
      <c r="H1884" t="s">
        <v>25</v>
      </c>
      <c r="I1884" t="s">
        <v>44</v>
      </c>
      <c r="J1884"/>
      <c r="K1884" t="s">
        <v>124</v>
      </c>
      <c r="M1884" t="s">
        <v>29</v>
      </c>
      <c r="N1884" t="s">
        <v>3891</v>
      </c>
      <c r="P1884" s="7" t="str">
        <f>HYPERLINK("https://collectormobile.dot.state.oh.us/arcgis/rest/services/ADAROW/ADA_ROW_Inventory_Image_Viewer/MapServer/3/567830/attachments/", "Photo Link")</f>
        <v>Photo Link</v>
      </c>
      <c r="Q1884" s="7" t="str">
        <f>HYPERLINK("http://data.mapchannels.com/dualmaps6/map.htm?lat=41.515450&amp;lng=-83.367237", "Map Channel Link")</f>
        <v>Map Channel Link</v>
      </c>
    </row>
    <row r="1885" spans="1:17" hidden="1" x14ac:dyDescent="0.25">
      <c r="A1885" t="s">
        <v>3734</v>
      </c>
      <c r="B1885" t="s">
        <v>4146</v>
      </c>
      <c r="C1885" t="s">
        <v>1333</v>
      </c>
      <c r="D1885">
        <v>5.0000000000000001E-3</v>
      </c>
      <c r="E1885" t="s">
        <v>4209</v>
      </c>
      <c r="F1885" t="s">
        <v>3737</v>
      </c>
      <c r="G1885" s="6">
        <v>45105.547372685192</v>
      </c>
      <c r="H1885" t="s">
        <v>25</v>
      </c>
      <c r="I1885" t="s">
        <v>44</v>
      </c>
      <c r="J1885"/>
      <c r="K1885" t="s">
        <v>124</v>
      </c>
      <c r="M1885" t="s">
        <v>29</v>
      </c>
      <c r="N1885" t="s">
        <v>3798</v>
      </c>
      <c r="P1885" s="7" t="str">
        <f>HYPERLINK("https://collectormobile.dot.state.oh.us/arcgis/rest/services/ADAROW/ADA_ROW_Inventory_Image_Viewer/MapServer/3/567831/attachments/", "Photo Link")</f>
        <v>Photo Link</v>
      </c>
      <c r="Q1885" s="7" t="str">
        <f>HYPERLINK("http://data.mapchannels.com/dualmaps6/map.htm?lat=41.515437&amp;lng=-83.367080", "Map Channel Link")</f>
        <v>Map Channel Link</v>
      </c>
    </row>
    <row r="1886" spans="1:17" hidden="1" x14ac:dyDescent="0.25">
      <c r="A1886" t="s">
        <v>3734</v>
      </c>
      <c r="B1886" t="s">
        <v>4146</v>
      </c>
      <c r="C1886" t="s">
        <v>188</v>
      </c>
      <c r="D1886">
        <v>2E-3</v>
      </c>
      <c r="E1886" t="s">
        <v>4210</v>
      </c>
      <c r="F1886" t="s">
        <v>3737</v>
      </c>
      <c r="G1886" s="6">
        <v>45064.689629629633</v>
      </c>
      <c r="H1886" t="s">
        <v>25</v>
      </c>
      <c r="I1886" t="s">
        <v>44</v>
      </c>
      <c r="J1886"/>
      <c r="K1886" t="s">
        <v>124</v>
      </c>
      <c r="M1886" t="s">
        <v>29</v>
      </c>
      <c r="N1886" t="s">
        <v>3771</v>
      </c>
      <c r="P1886" s="7" t="str">
        <f>HYPERLINK("https://collectormobile.dot.state.oh.us/arcgis/rest/services/ADAROW/ADA_ROW_Inventory_Image_Viewer/MapServer/3/540190/attachments/", "Photo Link")</f>
        <v>Photo Link</v>
      </c>
      <c r="Q1886" s="7" t="str">
        <f>HYPERLINK("http://data.mapchannels.com/dualmaps6/map.htm?lat=41.540875&amp;lng=-82.720751", "Map Channel Link")</f>
        <v>Map Channel Link</v>
      </c>
    </row>
    <row r="1887" spans="1:17" hidden="1" x14ac:dyDescent="0.25">
      <c r="A1887" t="s">
        <v>3734</v>
      </c>
      <c r="B1887" t="s">
        <v>4146</v>
      </c>
      <c r="C1887" t="s">
        <v>3599</v>
      </c>
      <c r="D1887">
        <v>3.0000000000000001E-3</v>
      </c>
      <c r="E1887" t="s">
        <v>4211</v>
      </c>
      <c r="F1887" t="s">
        <v>3737</v>
      </c>
      <c r="G1887" s="6">
        <v>45064.668611111112</v>
      </c>
      <c r="H1887" t="s">
        <v>25</v>
      </c>
      <c r="I1887" t="s">
        <v>44</v>
      </c>
      <c r="J1887"/>
      <c r="K1887" t="s">
        <v>28</v>
      </c>
      <c r="M1887" t="s">
        <v>29</v>
      </c>
      <c r="N1887" t="s">
        <v>422</v>
      </c>
      <c r="P1887" s="7" t="str">
        <f>HYPERLINK("https://collectormobile.dot.state.oh.us/arcgis/rest/services/ADAROW/ADA_ROW_Inventory_Image_Viewer/MapServer/3/540182/attachments/", "Photo Link")</f>
        <v>Photo Link</v>
      </c>
      <c r="Q1887" s="7" t="str">
        <f>HYPERLINK("http://data.mapchannels.com/dualmaps6/map.htm?lat=41.540798&amp;lng=-82.725471", "Map Channel Link")</f>
        <v>Map Channel Link</v>
      </c>
    </row>
    <row r="1888" spans="1:17" hidden="1" x14ac:dyDescent="0.25">
      <c r="A1888" t="s">
        <v>3734</v>
      </c>
      <c r="B1888" t="s">
        <v>4146</v>
      </c>
      <c r="C1888" t="s">
        <v>3599</v>
      </c>
      <c r="D1888">
        <v>3.0000000000000001E-3</v>
      </c>
      <c r="E1888" t="s">
        <v>4212</v>
      </c>
      <c r="F1888" t="s">
        <v>3737</v>
      </c>
      <c r="G1888" s="6">
        <v>45064.669861111113</v>
      </c>
      <c r="H1888" t="s">
        <v>25</v>
      </c>
      <c r="I1888" t="s">
        <v>44</v>
      </c>
      <c r="J1888"/>
      <c r="K1888" t="s">
        <v>124</v>
      </c>
      <c r="M1888" t="s">
        <v>29</v>
      </c>
      <c r="N1888" t="s">
        <v>366</v>
      </c>
      <c r="P1888" s="7" t="str">
        <f>HYPERLINK("https://collectormobile.dot.state.oh.us/arcgis/rest/services/ADAROW/ADA_ROW_Inventory_Image_Viewer/MapServer/3/540183/attachments/", "Photo Link")</f>
        <v>Photo Link</v>
      </c>
      <c r="Q1888" s="7" t="str">
        <f>HYPERLINK("http://data.mapchannels.com/dualmaps6/map.htm?lat=41.540788&amp;lng=-82.725399", "Map Channel Link")</f>
        <v>Map Channel Link</v>
      </c>
    </row>
    <row r="1889" spans="1:17" hidden="1" x14ac:dyDescent="0.25">
      <c r="A1889" t="s">
        <v>3734</v>
      </c>
      <c r="B1889" t="s">
        <v>4146</v>
      </c>
      <c r="C1889" t="s">
        <v>2338</v>
      </c>
      <c r="D1889">
        <v>3.0000000000000001E-3</v>
      </c>
      <c r="E1889" t="s">
        <v>4213</v>
      </c>
      <c r="F1889" t="s">
        <v>3737</v>
      </c>
      <c r="G1889" s="6">
        <v>45064.672546296293</v>
      </c>
      <c r="H1889" t="s">
        <v>25</v>
      </c>
      <c r="I1889" t="s">
        <v>44</v>
      </c>
      <c r="J1889"/>
      <c r="K1889" t="s">
        <v>124</v>
      </c>
      <c r="M1889" t="s">
        <v>29</v>
      </c>
      <c r="N1889" t="s">
        <v>193</v>
      </c>
      <c r="O1889" t="s">
        <v>4214</v>
      </c>
      <c r="P1889" s="7" t="str">
        <f>HYPERLINK("https://collectormobile.dot.state.oh.us/arcgis/rest/services/ADAROW/ADA_ROW_Inventory_Image_Viewer/MapServer/3/540184/attachments/", "Photo Link")</f>
        <v>Photo Link</v>
      </c>
      <c r="Q1889" s="7" t="str">
        <f>HYPERLINK("http://data.mapchannels.com/dualmaps6/map.htm?lat=41.540755&amp;lng=-82.724708", "Map Channel Link")</f>
        <v>Map Channel Link</v>
      </c>
    </row>
    <row r="1890" spans="1:17" hidden="1" x14ac:dyDescent="0.25">
      <c r="A1890" t="s">
        <v>3734</v>
      </c>
      <c r="B1890" t="s">
        <v>4146</v>
      </c>
      <c r="C1890" t="s">
        <v>2338</v>
      </c>
      <c r="D1890">
        <v>3.0000000000000001E-3</v>
      </c>
      <c r="E1890" t="s">
        <v>4215</v>
      </c>
      <c r="F1890" t="s">
        <v>3737</v>
      </c>
      <c r="G1890" s="6">
        <v>45064.67386574074</v>
      </c>
      <c r="H1890" t="s">
        <v>25</v>
      </c>
      <c r="I1890" t="s">
        <v>44</v>
      </c>
      <c r="J1890"/>
      <c r="K1890" t="s">
        <v>28</v>
      </c>
      <c r="M1890" t="s">
        <v>29</v>
      </c>
      <c r="N1890" t="s">
        <v>72</v>
      </c>
      <c r="P1890" s="7" t="str">
        <f>HYPERLINK("https://collectormobile.dot.state.oh.us/arcgis/rest/services/ADAROW/ADA_ROW_Inventory_Image_Viewer/MapServer/3/540185/attachments/", "Photo Link")</f>
        <v>Photo Link</v>
      </c>
      <c r="Q1890" s="7" t="str">
        <f>HYPERLINK("http://data.mapchannels.com/dualmaps6/map.htm?lat=41.540758&amp;lng=-82.724624", "Map Channel Link")</f>
        <v>Map Channel Link</v>
      </c>
    </row>
    <row r="1891" spans="1:17" hidden="1" x14ac:dyDescent="0.25">
      <c r="A1891" t="s">
        <v>3734</v>
      </c>
      <c r="B1891" t="s">
        <v>4146</v>
      </c>
      <c r="C1891" t="s">
        <v>2341</v>
      </c>
      <c r="D1891">
        <v>3.0000000000000001E-3</v>
      </c>
      <c r="E1891" t="s">
        <v>4216</v>
      </c>
      <c r="F1891" t="s">
        <v>3737</v>
      </c>
      <c r="G1891" s="6">
        <v>45064.572268518517</v>
      </c>
      <c r="H1891" t="s">
        <v>25</v>
      </c>
      <c r="I1891" t="s">
        <v>44</v>
      </c>
      <c r="J1891"/>
      <c r="K1891" t="s">
        <v>124</v>
      </c>
      <c r="M1891" t="s">
        <v>29</v>
      </c>
      <c r="N1891" t="s">
        <v>3771</v>
      </c>
      <c r="P1891" s="7" t="str">
        <f>HYPERLINK("https://collectormobile.dot.state.oh.us/arcgis/rest/services/ADAROW/ADA_ROW_Inventory_Image_Viewer/MapServer/3/540164/attachments/", "Photo Link")</f>
        <v>Photo Link</v>
      </c>
      <c r="Q1891" s="7" t="str">
        <f>HYPERLINK("http://data.mapchannels.com/dualmaps6/map.htm?lat=41.537961&amp;lng=-82.716449", "Map Channel Link")</f>
        <v>Map Channel Link</v>
      </c>
    </row>
    <row r="1892" spans="1:17" hidden="1" x14ac:dyDescent="0.25">
      <c r="A1892" t="s">
        <v>3734</v>
      </c>
      <c r="B1892" t="s">
        <v>4146</v>
      </c>
      <c r="C1892" t="s">
        <v>1357</v>
      </c>
      <c r="D1892">
        <v>3.0000000000000001E-3</v>
      </c>
      <c r="E1892" t="s">
        <v>4217</v>
      </c>
      <c r="F1892" t="s">
        <v>3737</v>
      </c>
      <c r="G1892" s="6">
        <v>45064.590856481482</v>
      </c>
      <c r="H1892" t="s">
        <v>25</v>
      </c>
      <c r="I1892" t="s">
        <v>44</v>
      </c>
      <c r="J1892"/>
      <c r="K1892" t="s">
        <v>124</v>
      </c>
      <c r="M1892" t="s">
        <v>29</v>
      </c>
      <c r="N1892" t="s">
        <v>374</v>
      </c>
      <c r="P1892" s="7" t="str">
        <f>HYPERLINK("https://collectormobile.dot.state.oh.us/arcgis/rest/services/ADAROW/ADA_ROW_Inventory_Image_Viewer/MapServer/3/540170/attachments/", "Photo Link")</f>
        <v>Photo Link</v>
      </c>
      <c r="Q1892" s="7" t="str">
        <f>HYPERLINK("http://data.mapchannels.com/dualmaps6/map.htm?lat=41.539901&amp;lng=-82.734351", "Map Channel Link")</f>
        <v>Map Channel Link</v>
      </c>
    </row>
    <row r="1893" spans="1:17" hidden="1" x14ac:dyDescent="0.25">
      <c r="A1893" t="s">
        <v>3734</v>
      </c>
      <c r="B1893" t="s">
        <v>4146</v>
      </c>
      <c r="C1893" t="s">
        <v>3860</v>
      </c>
      <c r="D1893">
        <v>2.4529999999999998</v>
      </c>
      <c r="E1893" t="s">
        <v>4218</v>
      </c>
      <c r="F1893" t="s">
        <v>3737</v>
      </c>
      <c r="G1893" s="6">
        <v>45105.543275462973</v>
      </c>
      <c r="H1893" t="s">
        <v>25</v>
      </c>
      <c r="I1893" t="s">
        <v>44</v>
      </c>
      <c r="J1893"/>
      <c r="K1893" t="s">
        <v>124</v>
      </c>
      <c r="M1893" t="s">
        <v>29</v>
      </c>
      <c r="N1893" t="s">
        <v>3771</v>
      </c>
      <c r="P1893" s="7" t="str">
        <f>HYPERLINK("https://collectormobile.dot.state.oh.us/arcgis/rest/services/ADAROW/ADA_ROW_Inventory_Image_Viewer/MapServer/3/567828/attachments/", "Photo Link")</f>
        <v>Photo Link</v>
      </c>
      <c r="Q1893" s="7" t="str">
        <f>HYPERLINK("http://data.mapchannels.com/dualmaps6/map.htm?lat=41.515417&amp;lng=-83.367304", "Map Channel Link")</f>
        <v>Map Channel Link</v>
      </c>
    </row>
    <row r="1894" spans="1:17" hidden="1" x14ac:dyDescent="0.25">
      <c r="A1894" t="s">
        <v>3734</v>
      </c>
      <c r="B1894" t="s">
        <v>4146</v>
      </c>
      <c r="C1894" t="s">
        <v>3860</v>
      </c>
      <c r="D1894">
        <v>2.4540000000000002</v>
      </c>
      <c r="E1894" t="s">
        <v>4219</v>
      </c>
      <c r="F1894" t="s">
        <v>3737</v>
      </c>
      <c r="G1894" s="6">
        <v>45105.544386574067</v>
      </c>
      <c r="H1894" t="s">
        <v>25</v>
      </c>
      <c r="I1894" t="s">
        <v>44</v>
      </c>
      <c r="J1894"/>
      <c r="K1894" t="s">
        <v>124</v>
      </c>
      <c r="M1894" t="s">
        <v>29</v>
      </c>
      <c r="N1894" t="s">
        <v>3798</v>
      </c>
      <c r="P1894" s="7" t="str">
        <f>HYPERLINK("https://collectormobile.dot.state.oh.us/arcgis/rest/services/ADAROW/ADA_ROW_Inventory_Image_Viewer/MapServer/3/567829/attachments/", "Photo Link")</f>
        <v>Photo Link</v>
      </c>
      <c r="Q1894" s="7" t="str">
        <f>HYPERLINK("http://data.mapchannels.com/dualmaps6/map.htm?lat=41.515321&amp;lng=-83.367284", "Map Channel Link")</f>
        <v>Map Channel Link</v>
      </c>
    </row>
    <row r="1895" spans="1:17" hidden="1" x14ac:dyDescent="0.25">
      <c r="A1895" t="s">
        <v>3734</v>
      </c>
      <c r="B1895" t="s">
        <v>4146</v>
      </c>
      <c r="C1895" t="s">
        <v>3860</v>
      </c>
      <c r="D1895">
        <v>2.4649999999999999</v>
      </c>
      <c r="E1895" t="s">
        <v>4220</v>
      </c>
      <c r="F1895" t="s">
        <v>3737</v>
      </c>
      <c r="G1895" s="6">
        <v>45105.549039351848</v>
      </c>
      <c r="H1895" t="s">
        <v>25</v>
      </c>
      <c r="I1895" t="s">
        <v>44</v>
      </c>
      <c r="J1895"/>
      <c r="K1895" t="s">
        <v>124</v>
      </c>
      <c r="M1895" t="s">
        <v>29</v>
      </c>
      <c r="N1895" t="s">
        <v>4221</v>
      </c>
      <c r="P1895" s="7" t="str">
        <f>HYPERLINK("https://collectormobile.dot.state.oh.us/arcgis/rest/services/ADAROW/ADA_ROW_Inventory_Image_Viewer/MapServer/3/567832/attachments/", "Photo Link")</f>
        <v>Photo Link</v>
      </c>
      <c r="Q1895" s="7" t="str">
        <f>HYPERLINK("http://data.mapchannels.com/dualmaps6/map.htm?lat=41.515324&amp;lng=-83.367080", "Map Channel Link")</f>
        <v>Map Channel Link</v>
      </c>
    </row>
    <row r="1896" spans="1:17" hidden="1" x14ac:dyDescent="0.25">
      <c r="A1896" t="s">
        <v>3734</v>
      </c>
      <c r="B1896" t="s">
        <v>4146</v>
      </c>
      <c r="C1896" t="s">
        <v>3860</v>
      </c>
      <c r="D1896">
        <v>2.5270000000000001</v>
      </c>
      <c r="E1896" t="s">
        <v>4222</v>
      </c>
      <c r="F1896" t="s">
        <v>3737</v>
      </c>
      <c r="G1896" s="6">
        <v>45105.553194444437</v>
      </c>
      <c r="H1896" t="s">
        <v>25</v>
      </c>
      <c r="I1896" t="s">
        <v>44</v>
      </c>
      <c r="J1896"/>
      <c r="K1896" t="s">
        <v>124</v>
      </c>
      <c r="M1896" t="s">
        <v>29</v>
      </c>
      <c r="N1896" t="s">
        <v>128</v>
      </c>
      <c r="P1896" s="7" t="str">
        <f>HYPERLINK("https://collectormobile.dot.state.oh.us/arcgis/rest/services/ADAROW/ADA_ROW_Inventory_Image_Viewer/MapServer/3/567833/attachments/", "Photo Link")</f>
        <v>Photo Link</v>
      </c>
      <c r="Q1896" s="7" t="str">
        <f>HYPERLINK("http://data.mapchannels.com/dualmaps6/map.htm?lat=41.515455&amp;lng=-83.365878", "Map Channel Link")</f>
        <v>Map Channel Link</v>
      </c>
    </row>
    <row r="1897" spans="1:17" hidden="1" x14ac:dyDescent="0.25">
      <c r="A1897" t="s">
        <v>3734</v>
      </c>
      <c r="B1897" t="s">
        <v>4146</v>
      </c>
      <c r="C1897" t="s">
        <v>3860</v>
      </c>
      <c r="D1897">
        <v>2.6030000000000002</v>
      </c>
      <c r="E1897" t="s">
        <v>4223</v>
      </c>
      <c r="F1897" t="s">
        <v>3737</v>
      </c>
      <c r="G1897" s="6">
        <v>45105.560833333337</v>
      </c>
      <c r="H1897" t="s">
        <v>25</v>
      </c>
      <c r="I1897" t="s">
        <v>44</v>
      </c>
      <c r="J1897"/>
      <c r="K1897" t="s">
        <v>124</v>
      </c>
      <c r="M1897" t="s">
        <v>29</v>
      </c>
      <c r="N1897" t="s">
        <v>4224</v>
      </c>
      <c r="P1897" s="7" t="str">
        <f>HYPERLINK("https://collectormobile.dot.state.oh.us/arcgis/rest/services/ADAROW/ADA_ROW_Inventory_Image_Viewer/MapServer/3/567837/attachments/", "Photo Link")</f>
        <v>Photo Link</v>
      </c>
      <c r="Q1897" s="7" t="str">
        <f>HYPERLINK("http://data.mapchannels.com/dualmaps6/map.htm?lat=41.515365&amp;lng=-83.364420", "Map Channel Link")</f>
        <v>Map Channel Link</v>
      </c>
    </row>
    <row r="1898" spans="1:17" hidden="1" x14ac:dyDescent="0.25">
      <c r="A1898" t="s">
        <v>3734</v>
      </c>
      <c r="B1898" t="s">
        <v>4146</v>
      </c>
      <c r="C1898" t="s">
        <v>3860</v>
      </c>
      <c r="D1898">
        <v>2.6120000000000001</v>
      </c>
      <c r="E1898" t="s">
        <v>4225</v>
      </c>
      <c r="F1898" t="s">
        <v>3737</v>
      </c>
      <c r="G1898" s="6">
        <v>45105.55740740741</v>
      </c>
      <c r="H1898" t="s">
        <v>25</v>
      </c>
      <c r="I1898" t="s">
        <v>44</v>
      </c>
      <c r="J1898"/>
      <c r="K1898" t="s">
        <v>124</v>
      </c>
      <c r="M1898" t="s">
        <v>29</v>
      </c>
      <c r="N1898" t="s">
        <v>3771</v>
      </c>
      <c r="P1898" s="7" t="str">
        <f>HYPERLINK("https://collectormobile.dot.state.oh.us/arcgis/rest/services/ADAROW/ADA_ROW_Inventory_Image_Viewer/MapServer/3/567835/attachments/", "Photo Link")</f>
        <v>Photo Link</v>
      </c>
      <c r="Q1898" s="7" t="str">
        <f>HYPERLINK("http://data.mapchannels.com/dualmaps6/map.htm?lat=41.515360&amp;lng=-83.364237", "Map Channel Link")</f>
        <v>Map Channel Link</v>
      </c>
    </row>
    <row r="1899" spans="1:17" hidden="1" x14ac:dyDescent="0.25">
      <c r="A1899" t="s">
        <v>3734</v>
      </c>
      <c r="B1899" t="s">
        <v>4146</v>
      </c>
      <c r="C1899" t="s">
        <v>3860</v>
      </c>
      <c r="D1899">
        <v>2.6749999999999998</v>
      </c>
      <c r="E1899" t="s">
        <v>4226</v>
      </c>
      <c r="F1899" t="s">
        <v>3737</v>
      </c>
      <c r="G1899" s="6">
        <v>45105.584803240738</v>
      </c>
      <c r="H1899" t="s">
        <v>25</v>
      </c>
      <c r="I1899" t="s">
        <v>44</v>
      </c>
      <c r="J1899"/>
      <c r="K1899" t="s">
        <v>124</v>
      </c>
      <c r="M1899" t="s">
        <v>29</v>
      </c>
      <c r="N1899" t="s">
        <v>369</v>
      </c>
      <c r="P1899" s="7" t="str">
        <f>HYPERLINK("https://collectormobile.dot.state.oh.us/arcgis/rest/services/ADAROW/ADA_ROW_Inventory_Image_Viewer/MapServer/3/567840/attachments/", "Photo Link")</f>
        <v>Photo Link</v>
      </c>
      <c r="Q1899" s="7" t="str">
        <f>HYPERLINK("http://data.mapchannels.com/dualmaps6/map.htm?lat=41.515399&amp;lng=-83.363024", "Map Channel Link")</f>
        <v>Map Channel Link</v>
      </c>
    </row>
    <row r="1900" spans="1:17" hidden="1" x14ac:dyDescent="0.25">
      <c r="A1900" t="s">
        <v>3734</v>
      </c>
      <c r="B1900" t="s">
        <v>4146</v>
      </c>
      <c r="C1900" t="s">
        <v>3860</v>
      </c>
      <c r="D1900">
        <v>2.6749999999999998</v>
      </c>
      <c r="E1900" t="s">
        <v>4227</v>
      </c>
      <c r="F1900" t="s">
        <v>3737</v>
      </c>
      <c r="G1900" s="6">
        <v>45105.587905092587</v>
      </c>
      <c r="H1900" t="s">
        <v>25</v>
      </c>
      <c r="I1900" t="s">
        <v>44</v>
      </c>
      <c r="J1900"/>
      <c r="K1900" t="s">
        <v>124</v>
      </c>
      <c r="M1900" t="s">
        <v>29</v>
      </c>
      <c r="N1900" t="s">
        <v>2561</v>
      </c>
      <c r="P1900" s="7" t="str">
        <f>HYPERLINK("https://collectormobile.dot.state.oh.us/arcgis/rest/services/ADAROW/ADA_ROW_Inventory_Image_Viewer/MapServer/3/567841/attachments/", "Photo Link")</f>
        <v>Photo Link</v>
      </c>
      <c r="Q1900" s="7" t="str">
        <f>HYPERLINK("http://data.mapchannels.com/dualmaps6/map.htm?lat=41.515493&amp;lng=-83.363024", "Map Channel Link")</f>
        <v>Map Channel Link</v>
      </c>
    </row>
    <row r="1901" spans="1:17" hidden="1" x14ac:dyDescent="0.25">
      <c r="A1901" t="s">
        <v>3734</v>
      </c>
      <c r="B1901" t="s">
        <v>4146</v>
      </c>
      <c r="C1901" t="s">
        <v>3860</v>
      </c>
      <c r="D1901">
        <v>2.6760000000000002</v>
      </c>
      <c r="E1901" t="s">
        <v>4228</v>
      </c>
      <c r="F1901" t="s">
        <v>3737</v>
      </c>
      <c r="G1901" s="6">
        <v>45105.582905092589</v>
      </c>
      <c r="H1901" t="s">
        <v>25</v>
      </c>
      <c r="I1901" t="s">
        <v>44</v>
      </c>
      <c r="J1901"/>
      <c r="K1901" t="s">
        <v>124</v>
      </c>
      <c r="M1901" t="s">
        <v>29</v>
      </c>
      <c r="N1901" t="s">
        <v>3921</v>
      </c>
      <c r="P1901" s="7" t="str">
        <f>HYPERLINK("https://collectormobile.dot.state.oh.us/arcgis/rest/services/ADAROW/ADA_ROW_Inventory_Image_Viewer/MapServer/3/567839/attachments/", "Photo Link")</f>
        <v>Photo Link</v>
      </c>
      <c r="Q1901" s="7" t="str">
        <f>HYPERLINK("http://data.mapchannels.com/dualmaps6/map.htm?lat=41.515368&amp;lng=-83.363002", "Map Channel Link")</f>
        <v>Map Channel Link</v>
      </c>
    </row>
    <row r="1902" spans="1:17" hidden="1" x14ac:dyDescent="0.25">
      <c r="A1902" t="s">
        <v>3734</v>
      </c>
      <c r="B1902" t="s">
        <v>4146</v>
      </c>
      <c r="C1902" t="s">
        <v>3860</v>
      </c>
      <c r="D1902">
        <v>2.6859999999999999</v>
      </c>
      <c r="E1902" t="s">
        <v>4229</v>
      </c>
      <c r="F1902" t="s">
        <v>3737</v>
      </c>
      <c r="G1902" s="6">
        <v>45105.59337962963</v>
      </c>
      <c r="H1902" t="s">
        <v>25</v>
      </c>
      <c r="I1902" t="s">
        <v>44</v>
      </c>
      <c r="J1902"/>
      <c r="K1902" t="s">
        <v>124</v>
      </c>
      <c r="M1902" t="s">
        <v>29</v>
      </c>
      <c r="N1902" t="s">
        <v>4221</v>
      </c>
      <c r="P1902" s="7" t="str">
        <f>HYPERLINK("https://collectormobile.dot.state.oh.us/arcgis/rest/services/ADAROW/ADA_ROW_Inventory_Image_Viewer/MapServer/3/567844/attachments/", "Photo Link")</f>
        <v>Photo Link</v>
      </c>
      <c r="Q1902" s="7" t="str">
        <f>HYPERLINK("http://data.mapchannels.com/dualmaps6/map.htm?lat=41.515482&amp;lng=-83.362813", "Map Channel Link")</f>
        <v>Map Channel Link</v>
      </c>
    </row>
    <row r="1903" spans="1:17" hidden="1" x14ac:dyDescent="0.25">
      <c r="A1903" t="s">
        <v>3734</v>
      </c>
      <c r="B1903" t="s">
        <v>4146</v>
      </c>
      <c r="C1903" t="s">
        <v>3860</v>
      </c>
      <c r="D1903">
        <v>2.6859999999999999</v>
      </c>
      <c r="E1903" t="s">
        <v>4230</v>
      </c>
      <c r="F1903" t="s">
        <v>3737</v>
      </c>
      <c r="G1903" s="6">
        <v>45105.596180555563</v>
      </c>
      <c r="H1903" t="s">
        <v>25</v>
      </c>
      <c r="I1903" t="s">
        <v>44</v>
      </c>
      <c r="J1903"/>
      <c r="K1903" t="s">
        <v>124</v>
      </c>
      <c r="M1903" t="s">
        <v>29</v>
      </c>
      <c r="N1903" t="s">
        <v>3891</v>
      </c>
      <c r="P1903" s="7" t="str">
        <f>HYPERLINK("https://collectormobile.dot.state.oh.us/arcgis/rest/services/ADAROW/ADA_ROW_Inventory_Image_Viewer/MapServer/3/567845/attachments/", "Photo Link")</f>
        <v>Photo Link</v>
      </c>
      <c r="Q1903" s="7" t="str">
        <f>HYPERLINK("http://data.mapchannels.com/dualmaps6/map.htm?lat=41.515391&amp;lng=-83.362816", "Map Channel Link")</f>
        <v>Map Channel Link</v>
      </c>
    </row>
    <row r="1904" spans="1:17" hidden="1" x14ac:dyDescent="0.25">
      <c r="A1904" t="s">
        <v>3734</v>
      </c>
      <c r="B1904" t="s">
        <v>4146</v>
      </c>
      <c r="C1904" t="s">
        <v>3860</v>
      </c>
      <c r="D1904">
        <v>2.7480000000000002</v>
      </c>
      <c r="E1904" t="s">
        <v>4231</v>
      </c>
      <c r="F1904" t="s">
        <v>3737</v>
      </c>
      <c r="G1904" s="6">
        <v>45105.601736111108</v>
      </c>
      <c r="H1904" t="s">
        <v>25</v>
      </c>
      <c r="I1904" t="s">
        <v>44</v>
      </c>
      <c r="J1904"/>
      <c r="K1904" t="s">
        <v>124</v>
      </c>
      <c r="M1904" t="s">
        <v>29</v>
      </c>
      <c r="N1904" t="s">
        <v>193</v>
      </c>
      <c r="P1904" s="7" t="str">
        <f>HYPERLINK("https://collectormobile.dot.state.oh.us/arcgis/rest/services/ADAROW/ADA_ROW_Inventory_Image_Viewer/MapServer/3/567846/attachments/", "Photo Link")</f>
        <v>Photo Link</v>
      </c>
      <c r="Q1904" s="7" t="str">
        <f>HYPERLINK("http://data.mapchannels.com/dualmaps6/map.htm?lat=41.515400&amp;lng=-83.361612", "Map Channel Link")</f>
        <v>Map Channel Link</v>
      </c>
    </row>
    <row r="1905" spans="1:17" hidden="1" x14ac:dyDescent="0.25">
      <c r="A1905" t="s">
        <v>3734</v>
      </c>
      <c r="B1905" t="s">
        <v>4146</v>
      </c>
      <c r="C1905" t="s">
        <v>3860</v>
      </c>
      <c r="D1905">
        <v>2.7490000000000001</v>
      </c>
      <c r="E1905" t="s">
        <v>4232</v>
      </c>
      <c r="F1905" t="s">
        <v>3737</v>
      </c>
      <c r="G1905" s="6">
        <v>45105.603888888887</v>
      </c>
      <c r="H1905" t="s">
        <v>25</v>
      </c>
      <c r="I1905" t="s">
        <v>44</v>
      </c>
      <c r="J1905"/>
      <c r="K1905" t="s">
        <v>124</v>
      </c>
      <c r="M1905" t="s">
        <v>29</v>
      </c>
      <c r="N1905" t="s">
        <v>379</v>
      </c>
      <c r="P1905" s="7" t="str">
        <f>HYPERLINK("https://collectormobile.dot.state.oh.us/arcgis/rest/services/ADAROW/ADA_ROW_Inventory_Image_Viewer/MapServer/3/567847/attachments/", "Photo Link")</f>
        <v>Photo Link</v>
      </c>
      <c r="Q1905" s="7" t="str">
        <f>HYPERLINK("http://data.mapchannels.com/dualmaps6/map.htm?lat=41.515495&amp;lng=-83.361610", "Map Channel Link")</f>
        <v>Map Channel Link</v>
      </c>
    </row>
    <row r="1906" spans="1:17" hidden="1" x14ac:dyDescent="0.25">
      <c r="A1906" t="s">
        <v>3734</v>
      </c>
      <c r="B1906" t="s">
        <v>4146</v>
      </c>
      <c r="C1906" t="s">
        <v>3860</v>
      </c>
      <c r="D1906">
        <v>2.7589999999999999</v>
      </c>
      <c r="E1906" t="s">
        <v>4233</v>
      </c>
      <c r="F1906" t="s">
        <v>3737</v>
      </c>
      <c r="G1906" s="6">
        <v>45105.607858796298</v>
      </c>
      <c r="H1906" t="s">
        <v>25</v>
      </c>
      <c r="I1906" t="s">
        <v>44</v>
      </c>
      <c r="J1906"/>
      <c r="K1906" t="s">
        <v>124</v>
      </c>
      <c r="M1906" t="s">
        <v>29</v>
      </c>
      <c r="N1906" t="s">
        <v>369</v>
      </c>
      <c r="P1906" s="7" t="str">
        <f>HYPERLINK("https://collectormobile.dot.state.oh.us/arcgis/rest/services/ADAROW/ADA_ROW_Inventory_Image_Viewer/MapServer/3/567849/attachments/", "Photo Link")</f>
        <v>Photo Link</v>
      </c>
      <c r="Q1906" s="7" t="str">
        <f>HYPERLINK("http://data.mapchannels.com/dualmaps6/map.htm?lat=41.515418&amp;lng=-83.361411", "Map Channel Link")</f>
        <v>Map Channel Link</v>
      </c>
    </row>
    <row r="1907" spans="1:17" hidden="1" x14ac:dyDescent="0.25">
      <c r="A1907" t="s">
        <v>3734</v>
      </c>
      <c r="B1907" t="s">
        <v>4146</v>
      </c>
      <c r="C1907" t="s">
        <v>3860</v>
      </c>
      <c r="D1907">
        <v>2.823</v>
      </c>
      <c r="E1907" t="s">
        <v>4234</v>
      </c>
      <c r="F1907" t="s">
        <v>3737</v>
      </c>
      <c r="G1907" s="6">
        <v>45105.615474537037</v>
      </c>
      <c r="H1907" t="s">
        <v>25</v>
      </c>
      <c r="I1907" t="s">
        <v>44</v>
      </c>
      <c r="J1907"/>
      <c r="K1907" t="s">
        <v>124</v>
      </c>
      <c r="M1907" t="s">
        <v>29</v>
      </c>
      <c r="N1907" t="s">
        <v>369</v>
      </c>
      <c r="P1907" s="7" t="str">
        <f>HYPERLINK("https://collectormobile.dot.state.oh.us/arcgis/rest/services/ADAROW/ADA_ROW_Inventory_Image_Viewer/MapServer/3/567851/attachments/", "Photo Link")</f>
        <v>Photo Link</v>
      </c>
      <c r="Q1907" s="7" t="str">
        <f>HYPERLINK("http://data.mapchannels.com/dualmaps6/map.htm?lat=41.515420&amp;lng=-83.360171", "Map Channel Link")</f>
        <v>Map Channel Link</v>
      </c>
    </row>
    <row r="1908" spans="1:17" hidden="1" x14ac:dyDescent="0.25">
      <c r="A1908" t="s">
        <v>3734</v>
      </c>
      <c r="B1908" t="s">
        <v>4146</v>
      </c>
      <c r="C1908" t="s">
        <v>3860</v>
      </c>
      <c r="D1908">
        <v>2.8319999999999999</v>
      </c>
      <c r="E1908" t="s">
        <v>4235</v>
      </c>
      <c r="F1908" t="s">
        <v>3737</v>
      </c>
      <c r="G1908" s="6">
        <v>45105.620729166672</v>
      </c>
      <c r="H1908" t="s">
        <v>25</v>
      </c>
      <c r="I1908" t="s">
        <v>44</v>
      </c>
      <c r="J1908"/>
      <c r="K1908" t="s">
        <v>124</v>
      </c>
      <c r="M1908" t="s">
        <v>29</v>
      </c>
      <c r="N1908" t="s">
        <v>369</v>
      </c>
      <c r="P1908" s="7" t="str">
        <f>HYPERLINK("https://collectormobile.dot.state.oh.us/arcgis/rest/services/ADAROW/ADA_ROW_Inventory_Image_Viewer/MapServer/3/567854/attachments/", "Photo Link")</f>
        <v>Photo Link</v>
      </c>
      <c r="Q1908" s="7" t="str">
        <f>HYPERLINK("http://data.mapchannels.com/dualmaps6/map.htm?lat=41.515511&amp;lng=-83.359988", "Map Channel Link")</f>
        <v>Map Channel Link</v>
      </c>
    </row>
    <row r="1909" spans="1:17" hidden="1" x14ac:dyDescent="0.25">
      <c r="A1909" t="s">
        <v>3734</v>
      </c>
      <c r="B1909" t="s">
        <v>4146</v>
      </c>
      <c r="C1909" t="s">
        <v>3860</v>
      </c>
      <c r="D1909">
        <v>2.895</v>
      </c>
      <c r="E1909" t="s">
        <v>4236</v>
      </c>
      <c r="F1909" t="s">
        <v>3737</v>
      </c>
      <c r="G1909" s="6">
        <v>45105.690960648149</v>
      </c>
      <c r="H1909" t="s">
        <v>25</v>
      </c>
      <c r="I1909" t="s">
        <v>44</v>
      </c>
      <c r="J1909"/>
      <c r="K1909" t="s">
        <v>124</v>
      </c>
      <c r="M1909" t="s">
        <v>29</v>
      </c>
      <c r="N1909" t="s">
        <v>369</v>
      </c>
      <c r="P1909" s="7" t="str">
        <f>HYPERLINK("https://collectormobile.dot.state.oh.us/arcgis/rest/services/ADAROW/ADA_ROW_Inventory_Image_Viewer/MapServer/3/567858/attachments/", "Photo Link")</f>
        <v>Photo Link</v>
      </c>
      <c r="Q1909" s="7" t="str">
        <f>HYPERLINK("http://data.mapchannels.com/dualmaps6/map.htm?lat=41.515406&amp;lng=-83.358776", "Map Channel Link")</f>
        <v>Map Channel Link</v>
      </c>
    </row>
    <row r="1910" spans="1:17" hidden="1" x14ac:dyDescent="0.25">
      <c r="A1910" t="s">
        <v>3734</v>
      </c>
      <c r="B1910" t="s">
        <v>4146</v>
      </c>
      <c r="C1910" t="s">
        <v>3860</v>
      </c>
      <c r="D1910">
        <v>2.8959999999999999</v>
      </c>
      <c r="E1910" t="s">
        <v>4237</v>
      </c>
      <c r="F1910" t="s">
        <v>3737</v>
      </c>
      <c r="G1910" s="6">
        <v>45105.699861111112</v>
      </c>
      <c r="H1910" t="s">
        <v>25</v>
      </c>
      <c r="I1910" t="s">
        <v>44</v>
      </c>
      <c r="J1910"/>
      <c r="K1910" t="s">
        <v>124</v>
      </c>
      <c r="M1910" t="s">
        <v>29</v>
      </c>
      <c r="N1910" t="s">
        <v>3798</v>
      </c>
      <c r="P1910" s="7" t="str">
        <f>HYPERLINK("https://collectormobile.dot.state.oh.us/arcgis/rest/services/ADAROW/ADA_ROW_Inventory_Image_Viewer/MapServer/3/567864/attachments/", "Photo Link")</f>
        <v>Photo Link</v>
      </c>
      <c r="Q1910" s="7" t="str">
        <f>HYPERLINK("http://data.mapchannels.com/dualmaps6/map.htm?lat=41.515538&amp;lng=-83.358756", "Map Channel Link")</f>
        <v>Map Channel Link</v>
      </c>
    </row>
    <row r="1911" spans="1:17" hidden="1" x14ac:dyDescent="0.25">
      <c r="A1911" t="s">
        <v>3734</v>
      </c>
      <c r="B1911" t="s">
        <v>4146</v>
      </c>
      <c r="C1911" t="s">
        <v>3860</v>
      </c>
      <c r="D1911">
        <v>2.968</v>
      </c>
      <c r="E1911" t="s">
        <v>4238</v>
      </c>
      <c r="F1911" t="s">
        <v>3737</v>
      </c>
      <c r="G1911" s="6">
        <v>45105.704189814824</v>
      </c>
      <c r="H1911" t="s">
        <v>25</v>
      </c>
      <c r="I1911" t="s">
        <v>44</v>
      </c>
      <c r="J1911"/>
      <c r="K1911" t="s">
        <v>38</v>
      </c>
      <c r="M1911" t="s">
        <v>29</v>
      </c>
      <c r="N1911" t="s">
        <v>165</v>
      </c>
      <c r="O1911" t="s">
        <v>4239</v>
      </c>
      <c r="P1911" s="7" t="str">
        <f>HYPERLINK("https://collectormobile.dot.state.oh.us/arcgis/rest/services/ADAROW/ADA_ROW_Inventory_Image_Viewer/MapServer/3/567865/attachments/", "Photo Link")</f>
        <v>Photo Link</v>
      </c>
      <c r="Q1911" s="7" t="str">
        <f>HYPERLINK("http://data.mapchannels.com/dualmaps6/map.htm?lat=41.515459&amp;lng=-83.357362", "Map Channel Link")</f>
        <v>Map Channel Link</v>
      </c>
    </row>
    <row r="1912" spans="1:17" hidden="1" x14ac:dyDescent="0.25">
      <c r="A1912" t="s">
        <v>3734</v>
      </c>
      <c r="B1912" t="s">
        <v>4146</v>
      </c>
      <c r="C1912" t="s">
        <v>3860</v>
      </c>
      <c r="D1912">
        <v>2.9689999999999999</v>
      </c>
      <c r="E1912" t="s">
        <v>4240</v>
      </c>
      <c r="F1912" t="s">
        <v>3737</v>
      </c>
      <c r="G1912" s="6">
        <v>45105.705347222232</v>
      </c>
      <c r="H1912" t="s">
        <v>25</v>
      </c>
      <c r="I1912" t="s">
        <v>44</v>
      </c>
      <c r="J1912"/>
      <c r="K1912" t="s">
        <v>124</v>
      </c>
      <c r="M1912" t="s">
        <v>29</v>
      </c>
      <c r="N1912" t="s">
        <v>2561</v>
      </c>
      <c r="P1912" s="7" t="str">
        <f>HYPERLINK("https://collectormobile.dot.state.oh.us/arcgis/rest/services/ADAROW/ADA_ROW_Inventory_Image_Viewer/MapServer/3/567866/attachments/", "Photo Link")</f>
        <v>Photo Link</v>
      </c>
      <c r="Q1912" s="7" t="str">
        <f>HYPERLINK("http://data.mapchannels.com/dualmaps6/map.htm?lat=41.515561&amp;lng=-83.357360", "Map Channel Link")</f>
        <v>Map Channel Link</v>
      </c>
    </row>
    <row r="1913" spans="1:17" hidden="1" x14ac:dyDescent="0.25">
      <c r="A1913" t="s">
        <v>3734</v>
      </c>
      <c r="B1913" t="s">
        <v>4146</v>
      </c>
      <c r="C1913" t="s">
        <v>3860</v>
      </c>
      <c r="D1913">
        <v>29.747</v>
      </c>
      <c r="E1913" t="s">
        <v>4241</v>
      </c>
      <c r="F1913" t="s">
        <v>3753</v>
      </c>
      <c r="G1913" s="6">
        <v>43305.627025462964</v>
      </c>
      <c r="H1913" t="s">
        <v>25</v>
      </c>
      <c r="I1913" t="s">
        <v>44</v>
      </c>
      <c r="J1913"/>
      <c r="K1913" t="s">
        <v>28</v>
      </c>
      <c r="M1913" t="s">
        <v>29</v>
      </c>
      <c r="N1913" t="s">
        <v>39</v>
      </c>
      <c r="P1913" s="7" t="str">
        <f>HYPERLINK("https://collectormobile.dot.state.oh.us/arcgis/rest/services/ADAROW/ADA_ROW_Inventory_Image_Viewer/MapServer/3/460/attachments/", "Photo Link")</f>
        <v>Photo Link</v>
      </c>
      <c r="Q1913" s="7" t="str">
        <f>HYPERLINK("http://data.mapchannels.com/dualmaps6/map.htm?lat=41.524055&amp;lng=-82.858487", "Map Channel Link")</f>
        <v>Map Channel Link</v>
      </c>
    </row>
    <row r="1914" spans="1:17" hidden="1" x14ac:dyDescent="0.25">
      <c r="A1914" t="s">
        <v>3734</v>
      </c>
      <c r="B1914" t="s">
        <v>4146</v>
      </c>
      <c r="C1914" t="s">
        <v>3860</v>
      </c>
      <c r="D1914">
        <v>36.398000000000003</v>
      </c>
      <c r="E1914" t="s">
        <v>4242</v>
      </c>
      <c r="F1914" t="s">
        <v>3737</v>
      </c>
      <c r="G1914" s="6">
        <v>45064.638194444437</v>
      </c>
      <c r="H1914" t="s">
        <v>25</v>
      </c>
      <c r="I1914" t="s">
        <v>44</v>
      </c>
      <c r="J1914"/>
      <c r="K1914" t="s">
        <v>124</v>
      </c>
      <c r="M1914" t="s">
        <v>29</v>
      </c>
      <c r="N1914" t="s">
        <v>366</v>
      </c>
      <c r="P1914" s="7" t="str">
        <f>HYPERLINK("https://collectormobile.dot.state.oh.us/arcgis/rest/services/ADAROW/ADA_ROW_Inventory_Image_Viewer/MapServer/3/540176/attachments/", "Photo Link")</f>
        <v>Photo Link</v>
      </c>
      <c r="Q1914" s="7" t="str">
        <f>HYPERLINK("http://data.mapchannels.com/dualmaps6/map.htm?lat=41.539632&amp;lng=-82.736362", "Map Channel Link")</f>
        <v>Map Channel Link</v>
      </c>
    </row>
    <row r="1915" spans="1:17" hidden="1" x14ac:dyDescent="0.25">
      <c r="A1915" t="s">
        <v>3734</v>
      </c>
      <c r="B1915" t="s">
        <v>4146</v>
      </c>
      <c r="C1915" t="s">
        <v>3860</v>
      </c>
      <c r="D1915">
        <v>36.444000000000003</v>
      </c>
      <c r="E1915" t="s">
        <v>4243</v>
      </c>
      <c r="F1915" t="s">
        <v>3737</v>
      </c>
      <c r="G1915" s="6">
        <v>45064.606168981481</v>
      </c>
      <c r="H1915" t="s">
        <v>25</v>
      </c>
      <c r="I1915" t="s">
        <v>44</v>
      </c>
      <c r="J1915"/>
      <c r="K1915" t="s">
        <v>124</v>
      </c>
      <c r="M1915" t="s">
        <v>29</v>
      </c>
      <c r="N1915" t="s">
        <v>527</v>
      </c>
      <c r="P1915" s="7" t="str">
        <f>HYPERLINK("https://collectormobile.dot.state.oh.us/arcgis/rest/services/ADAROW/ADA_ROW_Inventory_Image_Viewer/MapServer/3/540175/attachments/", "Photo Link")</f>
        <v>Photo Link</v>
      </c>
      <c r="Q1915" s="7" t="str">
        <f>HYPERLINK("http://data.mapchannels.com/dualmaps6/map.htm?lat=41.539758&amp;lng=-82.735477", "Map Channel Link")</f>
        <v>Map Channel Link</v>
      </c>
    </row>
    <row r="1916" spans="1:17" hidden="1" x14ac:dyDescent="0.25">
      <c r="A1916" t="s">
        <v>3734</v>
      </c>
      <c r="B1916" t="s">
        <v>4146</v>
      </c>
      <c r="C1916" t="s">
        <v>3860</v>
      </c>
      <c r="D1916">
        <v>36.451000000000001</v>
      </c>
      <c r="E1916" t="s">
        <v>4244</v>
      </c>
      <c r="F1916" t="s">
        <v>3737</v>
      </c>
      <c r="G1916" s="6">
        <v>45064.604791666658</v>
      </c>
      <c r="H1916" t="s">
        <v>25</v>
      </c>
      <c r="I1916" t="s">
        <v>44</v>
      </c>
      <c r="J1916"/>
      <c r="K1916" t="s">
        <v>124</v>
      </c>
      <c r="M1916" t="s">
        <v>29</v>
      </c>
      <c r="N1916" t="s">
        <v>366</v>
      </c>
      <c r="P1916" s="7" t="str">
        <f>HYPERLINK("https://collectormobile.dot.state.oh.us/arcgis/rest/services/ADAROW/ADA_ROW_Inventory_Image_Viewer/MapServer/3/540174/attachments/", "Photo Link")</f>
        <v>Photo Link</v>
      </c>
      <c r="Q1916" s="7" t="str">
        <f>HYPERLINK("http://data.mapchannels.com/dualmaps6/map.htm?lat=41.539764&amp;lng=-82.735341", "Map Channel Link")</f>
        <v>Map Channel Link</v>
      </c>
    </row>
    <row r="1917" spans="1:17" hidden="1" x14ac:dyDescent="0.25">
      <c r="A1917" t="s">
        <v>3734</v>
      </c>
      <c r="B1917" t="s">
        <v>4146</v>
      </c>
      <c r="C1917" t="s">
        <v>3860</v>
      </c>
      <c r="D1917">
        <v>36.49</v>
      </c>
      <c r="E1917" t="s">
        <v>4245</v>
      </c>
      <c r="F1917" t="s">
        <v>3737</v>
      </c>
      <c r="G1917" s="6">
        <v>45064.596006944441</v>
      </c>
      <c r="H1917" t="s">
        <v>25</v>
      </c>
      <c r="I1917" t="s">
        <v>44</v>
      </c>
      <c r="J1917"/>
      <c r="K1917" t="s">
        <v>124</v>
      </c>
      <c r="M1917" t="s">
        <v>29</v>
      </c>
      <c r="N1917" t="s">
        <v>379</v>
      </c>
      <c r="P1917" s="7" t="str">
        <f>HYPERLINK("https://collectormobile.dot.state.oh.us/arcgis/rest/services/ADAROW/ADA_ROW_Inventory_Image_Viewer/MapServer/3/540172/attachments/", "Photo Link")</f>
        <v>Photo Link</v>
      </c>
      <c r="Q1917" s="7" t="str">
        <f>HYPERLINK("http://data.mapchannels.com/dualmaps6/map.htm?lat=41.539864&amp;lng=-82.734597", "Map Channel Link")</f>
        <v>Map Channel Link</v>
      </c>
    </row>
    <row r="1918" spans="1:17" hidden="1" x14ac:dyDescent="0.25">
      <c r="A1918" t="s">
        <v>3734</v>
      </c>
      <c r="B1918" t="s">
        <v>4146</v>
      </c>
      <c r="C1918" t="s">
        <v>3860</v>
      </c>
      <c r="D1918">
        <v>36.49</v>
      </c>
      <c r="E1918" t="s">
        <v>4246</v>
      </c>
      <c r="F1918" t="s">
        <v>3737</v>
      </c>
      <c r="G1918" s="6">
        <v>45064.597384259258</v>
      </c>
      <c r="H1918" t="s">
        <v>25</v>
      </c>
      <c r="I1918" t="s">
        <v>44</v>
      </c>
      <c r="J1918"/>
      <c r="K1918" t="s">
        <v>124</v>
      </c>
      <c r="M1918" t="s">
        <v>29</v>
      </c>
      <c r="N1918" t="s">
        <v>366</v>
      </c>
      <c r="P1918" s="7" t="str">
        <f>HYPERLINK("https://collectormobile.dot.state.oh.us/arcgis/rest/services/ADAROW/ADA_ROW_Inventory_Image_Viewer/MapServer/3/540173/attachments/", "Photo Link")</f>
        <v>Photo Link</v>
      </c>
      <c r="Q1918" s="7" t="str">
        <f>HYPERLINK("http://data.mapchannels.com/dualmaps6/map.htm?lat=41.539790&amp;lng=-82.734584", "Map Channel Link")</f>
        <v>Map Channel Link</v>
      </c>
    </row>
    <row r="1919" spans="1:17" hidden="1" x14ac:dyDescent="0.25">
      <c r="A1919" t="s">
        <v>3734</v>
      </c>
      <c r="B1919" t="s">
        <v>4146</v>
      </c>
      <c r="C1919" t="s">
        <v>3860</v>
      </c>
      <c r="D1919">
        <v>36.499000000000002</v>
      </c>
      <c r="E1919" t="s">
        <v>4247</v>
      </c>
      <c r="F1919" t="s">
        <v>3737</v>
      </c>
      <c r="G1919" s="6">
        <v>45064.592731481483</v>
      </c>
      <c r="H1919" t="s">
        <v>25</v>
      </c>
      <c r="I1919" t="s">
        <v>44</v>
      </c>
      <c r="J1919"/>
      <c r="K1919" t="s">
        <v>124</v>
      </c>
      <c r="M1919" t="s">
        <v>29</v>
      </c>
      <c r="N1919" t="s">
        <v>366</v>
      </c>
      <c r="P1919" s="7" t="str">
        <f>HYPERLINK("https://collectormobile.dot.state.oh.us/arcgis/rest/services/ADAROW/ADA_ROW_Inventory_Image_Viewer/MapServer/3/540171/attachments/", "Photo Link")</f>
        <v>Photo Link</v>
      </c>
      <c r="Q1919" s="7" t="str">
        <f>HYPERLINK("http://data.mapchannels.com/dualmaps6/map.htm?lat=41.539878&amp;lng=-82.734426", "Map Channel Link")</f>
        <v>Map Channel Link</v>
      </c>
    </row>
    <row r="1920" spans="1:17" hidden="1" x14ac:dyDescent="0.25">
      <c r="A1920" t="s">
        <v>3734</v>
      </c>
      <c r="B1920" t="s">
        <v>4146</v>
      </c>
      <c r="C1920" t="s">
        <v>3860</v>
      </c>
      <c r="D1920">
        <v>36.554000000000002</v>
      </c>
      <c r="E1920" t="s">
        <v>4248</v>
      </c>
      <c r="F1920" t="s">
        <v>3783</v>
      </c>
      <c r="G1920" s="6">
        <v>45708.815312500003</v>
      </c>
      <c r="H1920" t="s">
        <v>25</v>
      </c>
      <c r="I1920" t="s">
        <v>44</v>
      </c>
      <c r="J1920"/>
      <c r="K1920" t="s">
        <v>124</v>
      </c>
      <c r="M1920" t="s">
        <v>29</v>
      </c>
      <c r="N1920" t="s">
        <v>369</v>
      </c>
      <c r="P1920" s="7" t="str">
        <f>HYPERLINK("https://collectormobile.dot.state.oh.us/arcgis/rest/services/ADAROW/ADA_ROW_Inventory_Image_Viewer/MapServer/3/540168/attachments/", "Photo Link")</f>
        <v>Photo Link</v>
      </c>
      <c r="Q1920" s="7" t="str">
        <f>HYPERLINK("http://data.mapchannels.com/dualmaps6/map.htm?lat=41.540065&amp;lng=-82.733397", "Map Channel Link")</f>
        <v>Map Channel Link</v>
      </c>
    </row>
    <row r="1921" spans="1:17" hidden="1" x14ac:dyDescent="0.25">
      <c r="A1921" t="s">
        <v>3734</v>
      </c>
      <c r="B1921" t="s">
        <v>4146</v>
      </c>
      <c r="C1921" t="s">
        <v>3860</v>
      </c>
      <c r="D1921">
        <v>36.554000000000002</v>
      </c>
      <c r="E1921" t="s">
        <v>4249</v>
      </c>
      <c r="F1921" t="s">
        <v>3737</v>
      </c>
      <c r="G1921" s="6">
        <v>45064.58761574074</v>
      </c>
      <c r="H1921" t="s">
        <v>25</v>
      </c>
      <c r="I1921" t="s">
        <v>44</v>
      </c>
      <c r="J1921"/>
      <c r="K1921" t="s">
        <v>124</v>
      </c>
      <c r="M1921" t="s">
        <v>29</v>
      </c>
      <c r="N1921" t="s">
        <v>3757</v>
      </c>
      <c r="P1921" s="7" t="str">
        <f>HYPERLINK("https://collectormobile.dot.state.oh.us/arcgis/rest/services/ADAROW/ADA_ROW_Inventory_Image_Viewer/MapServer/3/540169/attachments/", "Photo Link")</f>
        <v>Photo Link</v>
      </c>
      <c r="Q1921" s="7" t="str">
        <f>HYPERLINK("http://data.mapchannels.com/dualmaps6/map.htm?lat=41.539987&amp;lng=-82.733385", "Map Channel Link")</f>
        <v>Map Channel Link</v>
      </c>
    </row>
    <row r="1922" spans="1:17" hidden="1" x14ac:dyDescent="0.25">
      <c r="A1922" t="s">
        <v>3734</v>
      </c>
      <c r="B1922" t="s">
        <v>4146</v>
      </c>
      <c r="C1922" t="s">
        <v>3860</v>
      </c>
      <c r="D1922">
        <v>36.61</v>
      </c>
      <c r="E1922" t="s">
        <v>4250</v>
      </c>
      <c r="F1922" t="s">
        <v>3737</v>
      </c>
      <c r="G1922" s="6">
        <v>45064.579108796293</v>
      </c>
      <c r="H1922" t="s">
        <v>25</v>
      </c>
      <c r="I1922" t="s">
        <v>44</v>
      </c>
      <c r="J1922"/>
      <c r="K1922" t="s">
        <v>124</v>
      </c>
      <c r="M1922" t="s">
        <v>29</v>
      </c>
      <c r="N1922" t="s">
        <v>193</v>
      </c>
      <c r="P1922" s="7" t="str">
        <f>HYPERLINK("https://collectormobile.dot.state.oh.us/arcgis/rest/services/ADAROW/ADA_ROW_Inventory_Image_Viewer/MapServer/3/540166/attachments/", "Photo Link")</f>
        <v>Photo Link</v>
      </c>
      <c r="Q1922" s="7" t="str">
        <f>HYPERLINK("http://data.mapchannels.com/dualmaps6/map.htm?lat=41.540236&amp;lng=-82.732347", "Map Channel Link")</f>
        <v>Map Channel Link</v>
      </c>
    </row>
    <row r="1923" spans="1:17" hidden="1" x14ac:dyDescent="0.25">
      <c r="A1923" t="s">
        <v>3734</v>
      </c>
      <c r="B1923" t="s">
        <v>4146</v>
      </c>
      <c r="C1923" t="s">
        <v>3860</v>
      </c>
      <c r="D1923">
        <v>36.619999999999997</v>
      </c>
      <c r="E1923" t="s">
        <v>4251</v>
      </c>
      <c r="F1923" t="s">
        <v>3737</v>
      </c>
      <c r="G1923" s="6">
        <v>45064.580787037034</v>
      </c>
      <c r="H1923" t="s">
        <v>25</v>
      </c>
      <c r="I1923" t="s">
        <v>44</v>
      </c>
      <c r="J1923"/>
      <c r="K1923" t="s">
        <v>124</v>
      </c>
      <c r="M1923" t="s">
        <v>29</v>
      </c>
      <c r="N1923" t="s">
        <v>193</v>
      </c>
      <c r="P1923" s="7" t="str">
        <f>HYPERLINK("https://collectormobile.dot.state.oh.us/arcgis/rest/services/ADAROW/ADA_ROW_Inventory_Image_Viewer/MapServer/3/540167/attachments/", "Photo Link")</f>
        <v>Photo Link</v>
      </c>
      <c r="Q1923" s="7" t="str">
        <f>HYPERLINK("http://data.mapchannels.com/dualmaps6/map.htm?lat=41.540256&amp;lng=-82.732159", "Map Channel Link")</f>
        <v>Map Channel Link</v>
      </c>
    </row>
    <row r="1924" spans="1:17" hidden="1" x14ac:dyDescent="0.25">
      <c r="A1924" t="s">
        <v>3734</v>
      </c>
      <c r="B1924" t="s">
        <v>4146</v>
      </c>
      <c r="C1924" t="s">
        <v>3860</v>
      </c>
      <c r="D1924">
        <v>36.853000000000002</v>
      </c>
      <c r="E1924" t="s">
        <v>4252</v>
      </c>
      <c r="F1924" t="s">
        <v>3737</v>
      </c>
      <c r="G1924" s="6">
        <v>45064.655393518522</v>
      </c>
      <c r="H1924" t="s">
        <v>25</v>
      </c>
      <c r="I1924" t="s">
        <v>44</v>
      </c>
      <c r="J1924"/>
      <c r="K1924" t="s">
        <v>124</v>
      </c>
      <c r="M1924" t="s">
        <v>29</v>
      </c>
      <c r="N1924" t="s">
        <v>125</v>
      </c>
      <c r="P1924" s="7" t="str">
        <f>HYPERLINK("https://collectormobile.dot.state.oh.us/arcgis/rest/services/ADAROW/ADA_ROW_Inventory_Image_Viewer/MapServer/3/540179/attachments/", "Photo Link")</f>
        <v>Photo Link</v>
      </c>
      <c r="Q1924" s="7" t="str">
        <f>HYPERLINK("http://data.mapchannels.com/dualmaps6/map.htm?lat=41.540773&amp;lng=-82.727726", "Map Channel Link")</f>
        <v>Map Channel Link</v>
      </c>
    </row>
    <row r="1925" spans="1:17" hidden="1" x14ac:dyDescent="0.25">
      <c r="A1925" t="s">
        <v>3734</v>
      </c>
      <c r="B1925" t="s">
        <v>4146</v>
      </c>
      <c r="C1925" t="s">
        <v>3860</v>
      </c>
      <c r="D1925">
        <v>36.853000000000002</v>
      </c>
      <c r="E1925" t="s">
        <v>4253</v>
      </c>
      <c r="F1925" t="s">
        <v>3737</v>
      </c>
      <c r="G1925" s="6">
        <v>45064.652025462958</v>
      </c>
      <c r="H1925" t="s">
        <v>25</v>
      </c>
      <c r="I1925" t="s">
        <v>44</v>
      </c>
      <c r="J1925"/>
      <c r="K1925" t="s">
        <v>124</v>
      </c>
      <c r="M1925" t="s">
        <v>29</v>
      </c>
      <c r="N1925" t="s">
        <v>4254</v>
      </c>
      <c r="P1925" s="7" t="str">
        <f>HYPERLINK("https://collectormobile.dot.state.oh.us/arcgis/rest/services/ADAROW/ADA_ROW_Inventory_Image_Viewer/MapServer/3/540178/attachments/", "Photo Link")</f>
        <v>Photo Link</v>
      </c>
      <c r="Q1925" s="7" t="str">
        <f>HYPERLINK("http://data.mapchannels.com/dualmaps6/map.htm?lat=41.540724&amp;lng=-82.727721", "Map Channel Link")</f>
        <v>Map Channel Link</v>
      </c>
    </row>
    <row r="1926" spans="1:17" hidden="1" x14ac:dyDescent="0.25">
      <c r="A1926" t="s">
        <v>3734</v>
      </c>
      <c r="B1926" t="s">
        <v>4146</v>
      </c>
      <c r="C1926" t="s">
        <v>3860</v>
      </c>
      <c r="D1926">
        <v>36.872</v>
      </c>
      <c r="E1926" t="s">
        <v>4255</v>
      </c>
      <c r="F1926" t="s">
        <v>3737</v>
      </c>
      <c r="G1926" s="6">
        <v>45064.649062500001</v>
      </c>
      <c r="H1926" t="s">
        <v>25</v>
      </c>
      <c r="I1926" t="s">
        <v>44</v>
      </c>
      <c r="J1926"/>
      <c r="K1926" t="s">
        <v>124</v>
      </c>
      <c r="M1926" t="s">
        <v>29</v>
      </c>
      <c r="N1926" t="s">
        <v>374</v>
      </c>
      <c r="P1926" s="7" t="str">
        <f>HYPERLINK("https://collectormobile.dot.state.oh.us/arcgis/rest/services/ADAROW/ADA_ROW_Inventory_Image_Viewer/MapServer/3/540177/attachments/", "Photo Link")</f>
        <v>Photo Link</v>
      </c>
      <c r="Q1926" s="7" t="str">
        <f>HYPERLINK("http://data.mapchannels.com/dualmaps6/map.htm?lat=41.540824&amp;lng=-82.727359", "Map Channel Link")</f>
        <v>Map Channel Link</v>
      </c>
    </row>
    <row r="1927" spans="1:17" hidden="1" x14ac:dyDescent="0.25">
      <c r="A1927" t="s">
        <v>3734</v>
      </c>
      <c r="B1927" t="s">
        <v>4146</v>
      </c>
      <c r="C1927" t="s">
        <v>3860</v>
      </c>
      <c r="D1927">
        <v>36.878999999999998</v>
      </c>
      <c r="E1927" t="s">
        <v>4256</v>
      </c>
      <c r="F1927" t="s">
        <v>3737</v>
      </c>
      <c r="G1927" s="6">
        <v>45064.660405092603</v>
      </c>
      <c r="H1927" t="s">
        <v>25</v>
      </c>
      <c r="I1927" t="s">
        <v>44</v>
      </c>
      <c r="J1927"/>
      <c r="K1927" t="s">
        <v>124</v>
      </c>
      <c r="M1927" t="s">
        <v>29</v>
      </c>
      <c r="N1927" t="s">
        <v>4257</v>
      </c>
      <c r="O1927" t="s">
        <v>4258</v>
      </c>
      <c r="P1927" s="7" t="str">
        <f>HYPERLINK("https://collectormobile.dot.state.oh.us/arcgis/rest/services/ADAROW/ADA_ROW_Inventory_Image_Viewer/MapServer/3/540180/attachments/", "Photo Link")</f>
        <v>Photo Link</v>
      </c>
      <c r="Q1927" s="7" t="str">
        <f>HYPERLINK("http://data.mapchannels.com/dualmaps6/map.htm?lat=41.540783&amp;lng=-82.727228", "Map Channel Link")</f>
        <v>Map Channel Link</v>
      </c>
    </row>
    <row r="1928" spans="1:17" hidden="1" x14ac:dyDescent="0.25">
      <c r="A1928" t="s">
        <v>3734</v>
      </c>
      <c r="B1928" t="s">
        <v>4146</v>
      </c>
      <c r="C1928" t="s">
        <v>3860</v>
      </c>
      <c r="D1928">
        <v>36.878999999999998</v>
      </c>
      <c r="E1928" t="s">
        <v>4259</v>
      </c>
      <c r="F1928" t="s">
        <v>3737</v>
      </c>
      <c r="G1928" s="6">
        <v>45064.6637962963</v>
      </c>
      <c r="H1928" t="s">
        <v>25</v>
      </c>
      <c r="I1928" t="s">
        <v>44</v>
      </c>
      <c r="J1928"/>
      <c r="K1928" t="s">
        <v>124</v>
      </c>
      <c r="M1928" t="s">
        <v>29</v>
      </c>
      <c r="N1928" t="s">
        <v>4260</v>
      </c>
      <c r="O1928" t="s">
        <v>4261</v>
      </c>
      <c r="P1928" s="7" t="str">
        <f>HYPERLINK("https://collectormobile.dot.state.oh.us/arcgis/rest/services/ADAROW/ADA_ROW_Inventory_Image_Viewer/MapServer/3/540181/attachments/", "Photo Link")</f>
        <v>Photo Link</v>
      </c>
      <c r="Q1928" s="7" t="str">
        <f>HYPERLINK("http://data.mapchannels.com/dualmaps6/map.htm?lat=41.540842&amp;lng=-82.727217", "Map Channel Link")</f>
        <v>Map Channel Link</v>
      </c>
    </row>
    <row r="1929" spans="1:17" hidden="1" x14ac:dyDescent="0.25">
      <c r="A1929" t="s">
        <v>3734</v>
      </c>
      <c r="B1929" t="s">
        <v>4146</v>
      </c>
      <c r="C1929" t="s">
        <v>3860</v>
      </c>
      <c r="D1929">
        <v>37.063000000000002</v>
      </c>
      <c r="E1929" t="s">
        <v>4262</v>
      </c>
      <c r="F1929" t="s">
        <v>3737</v>
      </c>
      <c r="G1929" s="6">
        <v>45064.677569444437</v>
      </c>
      <c r="H1929" t="s">
        <v>25</v>
      </c>
      <c r="I1929" t="s">
        <v>44</v>
      </c>
      <c r="J1929"/>
      <c r="K1929" t="s">
        <v>124</v>
      </c>
      <c r="M1929" t="s">
        <v>29</v>
      </c>
      <c r="N1929" t="s">
        <v>661</v>
      </c>
      <c r="P1929" s="7" t="str">
        <f>HYPERLINK("https://collectormobile.dot.state.oh.us/arcgis/rest/services/ADAROW/ADA_ROW_Inventory_Image_Viewer/MapServer/3/540186/attachments/", "Photo Link")</f>
        <v>Photo Link</v>
      </c>
      <c r="Q1929" s="7" t="str">
        <f>HYPERLINK("http://data.mapchannels.com/dualmaps6/map.htm?lat=41.540750&amp;lng=-82.723662", "Map Channel Link")</f>
        <v>Map Channel Link</v>
      </c>
    </row>
    <row r="1930" spans="1:17" hidden="1" x14ac:dyDescent="0.25">
      <c r="A1930" t="s">
        <v>3734</v>
      </c>
      <c r="B1930" t="s">
        <v>4146</v>
      </c>
      <c r="C1930" t="s">
        <v>3860</v>
      </c>
      <c r="D1930">
        <v>37.064999999999998</v>
      </c>
      <c r="E1930" t="s">
        <v>4263</v>
      </c>
      <c r="F1930" t="s">
        <v>3737</v>
      </c>
      <c r="G1930" s="6">
        <v>45064.679386574076</v>
      </c>
      <c r="H1930" t="s">
        <v>25</v>
      </c>
      <c r="I1930" t="s">
        <v>44</v>
      </c>
      <c r="J1930"/>
      <c r="K1930" t="s">
        <v>124</v>
      </c>
      <c r="M1930" t="s">
        <v>29</v>
      </c>
      <c r="N1930" t="s">
        <v>4264</v>
      </c>
      <c r="P1930" s="7" t="str">
        <f>HYPERLINK("https://collectormobile.dot.state.oh.us/arcgis/rest/services/ADAROW/ADA_ROW_Inventory_Image_Viewer/MapServer/3/540187/attachments/", "Photo Link")</f>
        <v>Photo Link</v>
      </c>
      <c r="Q1930" s="7" t="str">
        <f>HYPERLINK("http://data.mapchannels.com/dualmaps6/map.htm?lat=41.540665&amp;lng=-82.723633", "Map Channel Link")</f>
        <v>Map Channel Link</v>
      </c>
    </row>
    <row r="1931" spans="1:17" hidden="1" x14ac:dyDescent="0.25">
      <c r="A1931" t="s">
        <v>3734</v>
      </c>
      <c r="B1931" t="s">
        <v>4146</v>
      </c>
      <c r="C1931" t="s">
        <v>3860</v>
      </c>
      <c r="D1931">
        <v>37.082000000000001</v>
      </c>
      <c r="E1931" t="s">
        <v>4265</v>
      </c>
      <c r="F1931" t="s">
        <v>3737</v>
      </c>
      <c r="G1931" s="6">
        <v>45064.680995370371</v>
      </c>
      <c r="H1931" t="s">
        <v>25</v>
      </c>
      <c r="I1931" t="s">
        <v>44</v>
      </c>
      <c r="J1931"/>
      <c r="K1931" t="s">
        <v>28</v>
      </c>
      <c r="M1931" t="s">
        <v>29</v>
      </c>
      <c r="N1931" t="s">
        <v>72</v>
      </c>
      <c r="P1931" s="7" t="str">
        <f>HYPERLINK("https://collectormobile.dot.state.oh.us/arcgis/rest/services/ADAROW/ADA_ROW_Inventory_Image_Viewer/MapServer/3/540188/attachments/", "Photo Link")</f>
        <v>Photo Link</v>
      </c>
      <c r="Q1931" s="7" t="str">
        <f>HYPERLINK("http://data.mapchannels.com/dualmaps6/map.htm?lat=41.540726&amp;lng=-82.723293", "Map Channel Link")</f>
        <v>Map Channel Link</v>
      </c>
    </row>
    <row r="1932" spans="1:17" hidden="1" x14ac:dyDescent="0.25">
      <c r="A1932" t="s">
        <v>3734</v>
      </c>
      <c r="B1932" t="s">
        <v>4146</v>
      </c>
      <c r="C1932" t="s">
        <v>3860</v>
      </c>
      <c r="D1932">
        <v>37.087000000000003</v>
      </c>
      <c r="E1932" t="s">
        <v>4266</v>
      </c>
      <c r="F1932" t="s">
        <v>3737</v>
      </c>
      <c r="G1932" s="6">
        <v>45064.68240740741</v>
      </c>
      <c r="H1932" t="s">
        <v>25</v>
      </c>
      <c r="I1932" t="s">
        <v>44</v>
      </c>
      <c r="J1932"/>
      <c r="K1932" t="s">
        <v>28</v>
      </c>
      <c r="M1932" t="s">
        <v>29</v>
      </c>
      <c r="N1932" t="s">
        <v>72</v>
      </c>
      <c r="P1932" s="7" t="str">
        <f>HYPERLINK("https://collectormobile.dot.state.oh.us/arcgis/rest/services/ADAROW/ADA_ROW_Inventory_Image_Viewer/MapServer/3/540189/attachments/", "Photo Link")</f>
        <v>Photo Link</v>
      </c>
      <c r="Q1932" s="7" t="str">
        <f>HYPERLINK("http://data.mapchannels.com/dualmaps6/map.htm?lat=41.540713&amp;lng=-82.723193", "Map Channel Link")</f>
        <v>Map Channel Link</v>
      </c>
    </row>
    <row r="1933" spans="1:17" hidden="1" x14ac:dyDescent="0.25">
      <c r="A1933" t="s">
        <v>3734</v>
      </c>
      <c r="B1933" t="s">
        <v>4146</v>
      </c>
      <c r="C1933" t="s">
        <v>3860</v>
      </c>
      <c r="D1933">
        <v>37.204000000000001</v>
      </c>
      <c r="E1933" t="s">
        <v>4267</v>
      </c>
      <c r="F1933" t="s">
        <v>3737</v>
      </c>
      <c r="G1933" s="6">
        <v>45064.691087962958</v>
      </c>
      <c r="H1933" t="s">
        <v>25</v>
      </c>
      <c r="I1933" t="s">
        <v>44</v>
      </c>
      <c r="J1933"/>
      <c r="K1933" t="s">
        <v>124</v>
      </c>
      <c r="M1933" t="s">
        <v>29</v>
      </c>
      <c r="N1933" t="s">
        <v>3771</v>
      </c>
      <c r="P1933" s="7" t="str">
        <f>HYPERLINK("https://collectormobile.dot.state.oh.us/arcgis/rest/services/ADAROW/ADA_ROW_Inventory_Image_Viewer/MapServer/3/540191/attachments/", "Photo Link")</f>
        <v>Photo Link</v>
      </c>
      <c r="Q1933" s="7" t="str">
        <f>HYPERLINK("http://data.mapchannels.com/dualmaps6/map.htm?lat=41.540824&amp;lng=-82.721008", "Map Channel Link")</f>
        <v>Map Channel Link</v>
      </c>
    </row>
    <row r="1934" spans="1:17" hidden="1" x14ac:dyDescent="0.25">
      <c r="A1934" t="s">
        <v>3734</v>
      </c>
      <c r="B1934" t="s">
        <v>4146</v>
      </c>
      <c r="C1934" t="s">
        <v>4268</v>
      </c>
      <c r="D1934">
        <v>3.867</v>
      </c>
      <c r="E1934" t="s">
        <v>4269</v>
      </c>
      <c r="F1934" t="s">
        <v>3755</v>
      </c>
      <c r="G1934" s="6">
        <v>43314.55060185185</v>
      </c>
      <c r="H1934" t="s">
        <v>25</v>
      </c>
      <c r="I1934" t="s">
        <v>44</v>
      </c>
      <c r="J1934"/>
      <c r="K1934" t="s">
        <v>38</v>
      </c>
      <c r="M1934" t="s">
        <v>29</v>
      </c>
      <c r="N1934" t="s">
        <v>39</v>
      </c>
      <c r="P1934" s="7" t="str">
        <f>HYPERLINK("https://collectormobile.dot.state.oh.us/arcgis/rest/services/ADAROW/ADA_ROW_Inventory_Image_Viewer/MapServer/3/795/attachments/", "Photo Link")</f>
        <v>Photo Link</v>
      </c>
      <c r="Q1934" s="7" t="str">
        <f>HYPERLINK("http://data.mapchannels.com/dualmaps6/map.htm?lat=41.603376&amp;lng=-83.341205", "Map Channel Link")</f>
        <v>Map Channel Link</v>
      </c>
    </row>
    <row r="1935" spans="1:17" hidden="1" x14ac:dyDescent="0.25">
      <c r="A1935" t="s">
        <v>3734</v>
      </c>
      <c r="B1935" t="s">
        <v>4146</v>
      </c>
      <c r="C1935" t="s">
        <v>4268</v>
      </c>
      <c r="D1935">
        <v>3.9780000000000002</v>
      </c>
      <c r="E1935" t="s">
        <v>4270</v>
      </c>
      <c r="F1935" t="s">
        <v>3753</v>
      </c>
      <c r="G1935" s="6">
        <v>43314.555266203701</v>
      </c>
      <c r="H1935" t="s">
        <v>25</v>
      </c>
      <c r="I1935" t="s">
        <v>44</v>
      </c>
      <c r="J1935"/>
      <c r="K1935" t="s">
        <v>38</v>
      </c>
      <c r="M1935" t="s">
        <v>29</v>
      </c>
      <c r="N1935" t="s">
        <v>4271</v>
      </c>
      <c r="P1935" s="7" t="str">
        <f>HYPERLINK("https://collectormobile.dot.state.oh.us/arcgis/rest/services/ADAROW/ADA_ROW_Inventory_Image_Viewer/MapServer/3/797/attachments/", "Photo Link")</f>
        <v>Photo Link</v>
      </c>
      <c r="Q1935" s="7" t="str">
        <f>HYPERLINK("http://data.mapchannels.com/dualmaps6/map.htm?lat=41.603378&amp;lng=-83.339069", "Map Channel Link")</f>
        <v>Map Channel Link</v>
      </c>
    </row>
    <row r="1936" spans="1:17" hidden="1" x14ac:dyDescent="0.25">
      <c r="A1936" t="s">
        <v>3734</v>
      </c>
      <c r="B1936" t="s">
        <v>4146</v>
      </c>
      <c r="C1936" t="s">
        <v>4272</v>
      </c>
      <c r="D1936">
        <v>0.623</v>
      </c>
      <c r="E1936" t="s">
        <v>4273</v>
      </c>
      <c r="F1936" t="s">
        <v>3753</v>
      </c>
      <c r="G1936" s="6">
        <v>43314.548391203702</v>
      </c>
      <c r="H1936" t="s">
        <v>25</v>
      </c>
      <c r="I1936" t="s">
        <v>44</v>
      </c>
      <c r="J1936"/>
      <c r="K1936"/>
      <c r="M1936" t="s">
        <v>29</v>
      </c>
      <c r="N1936" t="s">
        <v>200</v>
      </c>
      <c r="P1936" s="7" t="str">
        <f>HYPERLINK("https://collectormobile.dot.state.oh.us/arcgis/rest/services/ADAROW/ADA_ROW_Inventory_Image_Viewer/MapServer/3/796/attachments/", "Photo Link")</f>
        <v>Photo Link</v>
      </c>
      <c r="Q1936" s="7" t="str">
        <f>HYPERLINK("http://data.mapchannels.com/dualmaps6/map.htm?lat=41.603373&amp;lng=-83.341009", "Map Channel Link")</f>
        <v>Map Channel Link</v>
      </c>
    </row>
    <row r="1937" spans="1:17" hidden="1" x14ac:dyDescent="0.25">
      <c r="A1937" t="s">
        <v>3734</v>
      </c>
      <c r="B1937" t="s">
        <v>4274</v>
      </c>
      <c r="C1937" t="s">
        <v>1567</v>
      </c>
      <c r="D1937">
        <v>6.3940000000000001</v>
      </c>
      <c r="E1937" t="s">
        <v>4275</v>
      </c>
      <c r="F1937" t="s">
        <v>3737</v>
      </c>
      <c r="G1937" s="6">
        <v>45056.595185185193</v>
      </c>
      <c r="H1937" t="s">
        <v>25</v>
      </c>
      <c r="I1937" t="s">
        <v>44</v>
      </c>
      <c r="J1937"/>
      <c r="K1937" t="s">
        <v>28</v>
      </c>
      <c r="M1937" t="s">
        <v>29</v>
      </c>
      <c r="N1937" t="s">
        <v>68</v>
      </c>
      <c r="P1937" s="7" t="str">
        <f>HYPERLINK("https://collectormobile.dot.state.oh.us/arcgis/rest/services/ADAROW/ADA_ROW_Inventory_Image_Viewer/MapServer/3/434059/attachments/", "Photo Link")</f>
        <v>Photo Link</v>
      </c>
      <c r="Q1937" s="7" t="str">
        <f>HYPERLINK("http://data.mapchannels.com/dualmaps6/map.htm?lat=41.341231&amp;lng=-83.294349", "Map Channel Link")</f>
        <v>Map Channel Link</v>
      </c>
    </row>
    <row r="1938" spans="1:17" hidden="1" x14ac:dyDescent="0.25">
      <c r="A1938" t="s">
        <v>3734</v>
      </c>
      <c r="B1938" t="s">
        <v>4274</v>
      </c>
      <c r="C1938" t="s">
        <v>1567</v>
      </c>
      <c r="D1938">
        <v>6.4889999999999999</v>
      </c>
      <c r="E1938" t="s">
        <v>4276</v>
      </c>
      <c r="F1938" t="s">
        <v>3737</v>
      </c>
      <c r="G1938" s="6">
        <v>45050.572106481479</v>
      </c>
      <c r="H1938" t="s">
        <v>25</v>
      </c>
      <c r="I1938" t="s">
        <v>44</v>
      </c>
      <c r="J1938"/>
      <c r="K1938" t="s">
        <v>124</v>
      </c>
      <c r="M1938" t="s">
        <v>29</v>
      </c>
      <c r="N1938" t="s">
        <v>470</v>
      </c>
      <c r="P1938" s="7" t="str">
        <f>HYPERLINK("https://collectormobile.dot.state.oh.us/arcgis/rest/services/ADAROW/ADA_ROW_Inventory_Image_Viewer/MapServer/3/434468/attachments/", "Photo Link")</f>
        <v>Photo Link</v>
      </c>
      <c r="Q1938" s="7" t="str">
        <f>HYPERLINK("http://data.mapchannels.com/dualmaps6/map.htm?lat=41.341261&amp;lng=-83.292536", "Map Channel Link")</f>
        <v>Map Channel Link</v>
      </c>
    </row>
    <row r="1939" spans="1:17" hidden="1" x14ac:dyDescent="0.25">
      <c r="A1939" t="s">
        <v>3734</v>
      </c>
      <c r="B1939" t="s">
        <v>4274</v>
      </c>
      <c r="C1939" t="s">
        <v>1567</v>
      </c>
      <c r="D1939">
        <v>6.49</v>
      </c>
      <c r="E1939" t="s">
        <v>4277</v>
      </c>
      <c r="F1939" t="s">
        <v>3737</v>
      </c>
      <c r="G1939" s="6">
        <v>45050.579432870371</v>
      </c>
      <c r="H1939" t="s">
        <v>25</v>
      </c>
      <c r="I1939" t="s">
        <v>44</v>
      </c>
      <c r="J1939"/>
      <c r="K1939" t="s">
        <v>28</v>
      </c>
      <c r="M1939" t="s">
        <v>29</v>
      </c>
      <c r="N1939" t="s">
        <v>846</v>
      </c>
      <c r="P1939" s="7" t="str">
        <f>HYPERLINK("https://collectormobile.dot.state.oh.us/arcgis/rest/services/ADAROW/ADA_ROW_Inventory_Image_Viewer/MapServer/3/434467/attachments/", "Photo Link")</f>
        <v>Photo Link</v>
      </c>
      <c r="Q1939" s="7" t="str">
        <f>HYPERLINK("http://data.mapchannels.com/dualmaps6/map.htm?lat=41.341391&amp;lng=-83.292509", "Map Channel Link")</f>
        <v>Map Channel Link</v>
      </c>
    </row>
    <row r="1940" spans="1:17" hidden="1" x14ac:dyDescent="0.25">
      <c r="A1940" t="s">
        <v>3734</v>
      </c>
      <c r="B1940" t="s">
        <v>4274</v>
      </c>
      <c r="C1940" t="s">
        <v>1567</v>
      </c>
      <c r="D1940">
        <v>6.5839999999999996</v>
      </c>
      <c r="E1940" t="s">
        <v>4278</v>
      </c>
      <c r="F1940" t="s">
        <v>3737</v>
      </c>
      <c r="G1940" s="6">
        <v>45050.591678240737</v>
      </c>
      <c r="H1940" t="s">
        <v>25</v>
      </c>
      <c r="I1940" t="s">
        <v>44</v>
      </c>
      <c r="J1940"/>
      <c r="K1940" t="s">
        <v>124</v>
      </c>
      <c r="M1940" t="s">
        <v>29</v>
      </c>
      <c r="N1940" t="s">
        <v>128</v>
      </c>
      <c r="P1940" s="7" t="str">
        <f>HYPERLINK("https://collectormobile.dot.state.oh.us/arcgis/rest/services/ADAROW/ADA_ROW_Inventory_Image_Viewer/MapServer/3/434063/attachments/", "Photo Link")</f>
        <v>Photo Link</v>
      </c>
      <c r="Q1940" s="7" t="str">
        <f>HYPERLINK("http://data.mapchannels.com/dualmaps6/map.htm?lat=41.341264&amp;lng=-83.290685", "Map Channel Link")</f>
        <v>Map Channel Link</v>
      </c>
    </row>
    <row r="1941" spans="1:17" hidden="1" x14ac:dyDescent="0.25">
      <c r="A1941" t="s">
        <v>3734</v>
      </c>
      <c r="B1941" t="s">
        <v>4274</v>
      </c>
      <c r="C1941" t="s">
        <v>3133</v>
      </c>
      <c r="D1941">
        <v>8.1000000000000003E-2</v>
      </c>
      <c r="E1941" t="s">
        <v>4279</v>
      </c>
      <c r="F1941" t="s">
        <v>3737</v>
      </c>
      <c r="G1941" s="6">
        <v>45113.602534722217</v>
      </c>
      <c r="H1941" t="s">
        <v>25</v>
      </c>
      <c r="I1941" t="s">
        <v>44</v>
      </c>
      <c r="J1941"/>
      <c r="K1941" t="s">
        <v>124</v>
      </c>
      <c r="M1941" t="s">
        <v>29</v>
      </c>
      <c r="N1941" t="s">
        <v>193</v>
      </c>
      <c r="P1941" s="7" t="str">
        <f>HYPERLINK("https://collectormobile.dot.state.oh.us/arcgis/rest/services/ADAROW/ADA_ROW_Inventory_Image_Viewer/MapServer/3/571784/attachments/", "Photo Link")</f>
        <v>Photo Link</v>
      </c>
      <c r="Q1941" s="7" t="str">
        <f>HYPERLINK("http://data.mapchannels.com/dualmaps6/map.htm?lat=41.257892&amp;lng=-83.052016", "Map Channel Link")</f>
        <v>Map Channel Link</v>
      </c>
    </row>
    <row r="1942" spans="1:17" hidden="1" x14ac:dyDescent="0.25">
      <c r="A1942" t="s">
        <v>3734</v>
      </c>
      <c r="B1942" t="s">
        <v>4274</v>
      </c>
      <c r="C1942" t="s">
        <v>3133</v>
      </c>
      <c r="D1942">
        <v>0.16400000000000001</v>
      </c>
      <c r="E1942" t="s">
        <v>4280</v>
      </c>
      <c r="F1942" t="s">
        <v>3737</v>
      </c>
      <c r="G1942" s="6">
        <v>45175.471134259264</v>
      </c>
      <c r="H1942" t="s">
        <v>25</v>
      </c>
      <c r="I1942" t="s">
        <v>44</v>
      </c>
      <c r="J1942"/>
      <c r="K1942" t="s">
        <v>124</v>
      </c>
      <c r="M1942" t="s">
        <v>29</v>
      </c>
      <c r="N1942" t="s">
        <v>193</v>
      </c>
      <c r="O1942" t="s">
        <v>4281</v>
      </c>
      <c r="P1942" s="7" t="str">
        <f>HYPERLINK("https://collectormobile.dot.state.oh.us/arcgis/rest/services/ADAROW/ADA_ROW_Inventory_Image_Viewer/MapServer/3/583787/attachments/", "Photo Link")</f>
        <v>Photo Link</v>
      </c>
      <c r="Q1942" s="7" t="str">
        <f>HYPERLINK("http://data.mapchannels.com/dualmaps6/map.htm?lat=41.259089&amp;lng=-83.051983", "Map Channel Link")</f>
        <v>Map Channel Link</v>
      </c>
    </row>
    <row r="1943" spans="1:17" hidden="1" x14ac:dyDescent="0.25">
      <c r="A1943" t="s">
        <v>3734</v>
      </c>
      <c r="B1943" t="s">
        <v>4274</v>
      </c>
      <c r="C1943" t="s">
        <v>4282</v>
      </c>
      <c r="D1943">
        <v>3.6030000000000002</v>
      </c>
      <c r="E1943" t="s">
        <v>4283</v>
      </c>
      <c r="F1943" t="s">
        <v>3737</v>
      </c>
      <c r="G1943" s="6">
        <v>45222.478217592587</v>
      </c>
      <c r="H1943" t="s">
        <v>25</v>
      </c>
      <c r="I1943" t="s">
        <v>44</v>
      </c>
      <c r="J1943"/>
      <c r="K1943" t="s">
        <v>124</v>
      </c>
      <c r="M1943" t="s">
        <v>29</v>
      </c>
      <c r="N1943" t="s">
        <v>193</v>
      </c>
      <c r="O1943" t="s">
        <v>4284</v>
      </c>
      <c r="P1943" s="7" t="str">
        <f>HYPERLINK("https://collectormobile.dot.state.oh.us/arcgis/rest/services/ADAROW/ADA_ROW_Inventory_Image_Viewer/MapServer/3/593839/attachments/", "Photo Link")</f>
        <v>Photo Link</v>
      </c>
      <c r="Q1943" s="7" t="str">
        <f>HYPERLINK("http://data.mapchannels.com/dualmaps6/map.htm?lat=41.449844&amp;lng=-83.361135", "Map Channel Link")</f>
        <v>Map Channel Link</v>
      </c>
    </row>
    <row r="1944" spans="1:17" hidden="1" x14ac:dyDescent="0.25">
      <c r="A1944" t="s">
        <v>3734</v>
      </c>
      <c r="B1944" t="s">
        <v>4274</v>
      </c>
      <c r="C1944" t="s">
        <v>4282</v>
      </c>
      <c r="D1944">
        <v>3.6080000000000001</v>
      </c>
      <c r="E1944" t="s">
        <v>4285</v>
      </c>
      <c r="F1944" t="s">
        <v>3737</v>
      </c>
      <c r="G1944" s="6">
        <v>45222.476967592593</v>
      </c>
      <c r="H1944" t="s">
        <v>25</v>
      </c>
      <c r="I1944" t="s">
        <v>44</v>
      </c>
      <c r="J1944"/>
      <c r="K1944" t="s">
        <v>124</v>
      </c>
      <c r="M1944" t="s">
        <v>29</v>
      </c>
      <c r="N1944" t="s">
        <v>193</v>
      </c>
      <c r="O1944" t="s">
        <v>4284</v>
      </c>
      <c r="P1944" s="7" t="str">
        <f>HYPERLINK("https://collectormobile.dot.state.oh.us/arcgis/rest/services/ADAROW/ADA_ROW_Inventory_Image_Viewer/MapServer/3/593838/attachments/", "Photo Link")</f>
        <v>Photo Link</v>
      </c>
      <c r="Q1944" s="7" t="str">
        <f>HYPERLINK("http://data.mapchannels.com/dualmaps6/map.htm?lat=41.449773&amp;lng=-83.360910", "Map Channel Link")</f>
        <v>Map Channel Link</v>
      </c>
    </row>
    <row r="1945" spans="1:17" hidden="1" x14ac:dyDescent="0.25">
      <c r="A1945" t="s">
        <v>3734</v>
      </c>
      <c r="B1945" t="s">
        <v>4274</v>
      </c>
      <c r="C1945" t="s">
        <v>3007</v>
      </c>
      <c r="D1945">
        <v>6.7000000000000004E-2</v>
      </c>
      <c r="E1945" t="s">
        <v>4286</v>
      </c>
      <c r="F1945" t="s">
        <v>3737</v>
      </c>
      <c r="G1945" s="6">
        <v>45273.76599537037</v>
      </c>
      <c r="H1945" t="s">
        <v>25</v>
      </c>
      <c r="I1945" t="s">
        <v>44</v>
      </c>
      <c r="J1945"/>
      <c r="K1945" t="s">
        <v>124</v>
      </c>
      <c r="M1945" t="s">
        <v>29</v>
      </c>
      <c r="N1945" t="s">
        <v>700</v>
      </c>
      <c r="O1945" t="s">
        <v>4287</v>
      </c>
      <c r="P1945" s="7" t="str">
        <f>HYPERLINK("https://collectormobile.dot.state.oh.us/arcgis/rest/services/ADAROW/ADA_ROW_Inventory_Image_Viewer/MapServer/3/618647/attachments/", "Photo Link")</f>
        <v>Photo Link</v>
      </c>
      <c r="Q1945" s="7" t="str">
        <f>HYPERLINK("http://data.mapchannels.com/dualmaps6/map.htm?lat=41.384513&amp;lng=-83.317255", "Map Channel Link")</f>
        <v>Map Channel Link</v>
      </c>
    </row>
    <row r="1946" spans="1:17" hidden="1" x14ac:dyDescent="0.25">
      <c r="A1946" t="s">
        <v>3734</v>
      </c>
      <c r="B1946" t="s">
        <v>4274</v>
      </c>
      <c r="C1946" t="s">
        <v>3007</v>
      </c>
      <c r="D1946">
        <v>6.7000000000000004E-2</v>
      </c>
      <c r="E1946" t="s">
        <v>4288</v>
      </c>
      <c r="F1946" t="s">
        <v>3737</v>
      </c>
      <c r="G1946" s="6">
        <v>45273.766851851848</v>
      </c>
      <c r="H1946" t="s">
        <v>25</v>
      </c>
      <c r="I1946" t="s">
        <v>44</v>
      </c>
      <c r="J1946"/>
      <c r="K1946" t="s">
        <v>124</v>
      </c>
      <c r="M1946" t="s">
        <v>29</v>
      </c>
      <c r="N1946" t="s">
        <v>704</v>
      </c>
      <c r="O1946" t="s">
        <v>4287</v>
      </c>
      <c r="P1946" s="7" t="str">
        <f>HYPERLINK("https://collectormobile.dot.state.oh.us/arcgis/rest/services/ADAROW/ADA_ROW_Inventory_Image_Viewer/MapServer/3/618648/attachments/", "Photo Link")</f>
        <v>Photo Link</v>
      </c>
      <c r="Q1946" s="7" t="str">
        <f>HYPERLINK("http://data.mapchannels.com/dualmaps6/map.htm?lat=41.384510&amp;lng=-83.317372", "Map Channel Link")</f>
        <v>Map Channel Link</v>
      </c>
    </row>
    <row r="1947" spans="1:17" hidden="1" x14ac:dyDescent="0.25">
      <c r="A1947" t="s">
        <v>3734</v>
      </c>
      <c r="B1947" t="s">
        <v>4274</v>
      </c>
      <c r="C1947" t="s">
        <v>4289</v>
      </c>
      <c r="D1947">
        <v>4.0000000000000001E-3</v>
      </c>
      <c r="E1947" t="s">
        <v>4290</v>
      </c>
      <c r="F1947" t="s">
        <v>3737</v>
      </c>
      <c r="G1947" s="6">
        <v>45273.782418981478</v>
      </c>
      <c r="H1947" t="s">
        <v>25</v>
      </c>
      <c r="I1947" t="s">
        <v>44</v>
      </c>
      <c r="J1947"/>
      <c r="K1947" t="s">
        <v>124</v>
      </c>
      <c r="M1947" t="s">
        <v>29</v>
      </c>
      <c r="N1947" t="s">
        <v>176</v>
      </c>
      <c r="O1947" t="s">
        <v>4291</v>
      </c>
      <c r="P1947" s="7" t="str">
        <f>HYPERLINK("https://collectormobile.dot.state.oh.us/arcgis/rest/services/ADAROW/ADA_ROW_Inventory_Image_Viewer/MapServer/3/618661/attachments/", "Photo Link")</f>
        <v>Photo Link</v>
      </c>
      <c r="Q1947" s="7" t="str">
        <f>HYPERLINK("http://data.mapchannels.com/dualmaps6/map.htm?lat=41.384722&amp;lng=-83.311843", "Map Channel Link")</f>
        <v>Map Channel Link</v>
      </c>
    </row>
    <row r="1948" spans="1:17" hidden="1" x14ac:dyDescent="0.25">
      <c r="A1948" t="s">
        <v>3734</v>
      </c>
      <c r="B1948" t="s">
        <v>4274</v>
      </c>
      <c r="C1948" t="s">
        <v>4289</v>
      </c>
      <c r="D1948">
        <v>5.0000000000000001E-3</v>
      </c>
      <c r="E1948" t="s">
        <v>4292</v>
      </c>
      <c r="F1948" t="s">
        <v>3737</v>
      </c>
      <c r="G1948" s="6">
        <v>45273.783402777779</v>
      </c>
      <c r="H1948" t="s">
        <v>25</v>
      </c>
      <c r="I1948" t="s">
        <v>44</v>
      </c>
      <c r="J1948"/>
      <c r="K1948" t="s">
        <v>28</v>
      </c>
      <c r="M1948" t="s">
        <v>29</v>
      </c>
      <c r="N1948" t="s">
        <v>68</v>
      </c>
      <c r="P1948" s="7" t="str">
        <f>HYPERLINK("https://collectormobile.dot.state.oh.us/arcgis/rest/services/ADAROW/ADA_ROW_Inventory_Image_Viewer/MapServer/3/618662/attachments/", "Photo Link")</f>
        <v>Photo Link</v>
      </c>
      <c r="Q1948" s="7" t="str">
        <f>HYPERLINK("http://data.mapchannels.com/dualmaps6/map.htm?lat=41.384726&amp;lng=-83.311761", "Map Channel Link")</f>
        <v>Map Channel Link</v>
      </c>
    </row>
    <row r="1949" spans="1:17" hidden="1" x14ac:dyDescent="0.25">
      <c r="A1949" t="s">
        <v>3734</v>
      </c>
      <c r="B1949" t="s">
        <v>4274</v>
      </c>
      <c r="C1949" t="s">
        <v>4293</v>
      </c>
      <c r="D1949">
        <v>0.26300000000000001</v>
      </c>
      <c r="E1949" t="s">
        <v>4294</v>
      </c>
      <c r="F1949" t="s">
        <v>3737</v>
      </c>
      <c r="G1949" s="6">
        <v>45113.600868055553</v>
      </c>
      <c r="H1949" t="s">
        <v>25</v>
      </c>
      <c r="I1949" t="s">
        <v>44</v>
      </c>
      <c r="J1949"/>
      <c r="K1949" t="s">
        <v>124</v>
      </c>
      <c r="M1949" t="s">
        <v>29</v>
      </c>
      <c r="N1949" t="s">
        <v>193</v>
      </c>
      <c r="P1949" s="7" t="str">
        <f>HYPERLINK("https://collectormobile.dot.state.oh.us/arcgis/rest/services/ADAROW/ADA_ROW_Inventory_Image_Viewer/MapServer/3/571783/attachments/", "Photo Link")</f>
        <v>Photo Link</v>
      </c>
      <c r="Q1949" s="7" t="str">
        <f>HYPERLINK("http://data.mapchannels.com/dualmaps6/map.htm?lat=41.257891&amp;lng=-83.052142", "Map Channel Link")</f>
        <v>Map Channel Link</v>
      </c>
    </row>
    <row r="1950" spans="1:17" hidden="1" x14ac:dyDescent="0.25">
      <c r="A1950" t="s">
        <v>3734</v>
      </c>
      <c r="B1950" t="s">
        <v>4274</v>
      </c>
      <c r="C1950" t="s">
        <v>3015</v>
      </c>
      <c r="D1950">
        <v>6.0000000000000001E-3</v>
      </c>
      <c r="E1950" t="s">
        <v>4295</v>
      </c>
      <c r="F1950" t="s">
        <v>3737</v>
      </c>
      <c r="G1950" s="6">
        <v>45050.599583333344</v>
      </c>
      <c r="H1950" t="s">
        <v>25</v>
      </c>
      <c r="I1950" t="s">
        <v>44</v>
      </c>
      <c r="J1950"/>
      <c r="K1950" t="s">
        <v>38</v>
      </c>
      <c r="M1950" t="s">
        <v>29</v>
      </c>
      <c r="N1950" t="s">
        <v>4296</v>
      </c>
      <c r="P1950" s="7" t="str">
        <f>HYPERLINK("https://collectormobile.dot.state.oh.us/arcgis/rest/services/ADAROW/ADA_ROW_Inventory_Image_Viewer/MapServer/3/434065/attachments/", "Photo Link")</f>
        <v>Photo Link</v>
      </c>
      <c r="Q1950" s="7" t="str">
        <f>HYPERLINK("http://data.mapchannels.com/dualmaps6/map.htm?lat=41.341396&amp;lng=-83.290681", "Map Channel Link")</f>
        <v>Map Channel Link</v>
      </c>
    </row>
    <row r="1951" spans="1:17" hidden="1" x14ac:dyDescent="0.25">
      <c r="A1951" t="s">
        <v>3734</v>
      </c>
      <c r="B1951" t="s">
        <v>4274</v>
      </c>
      <c r="C1951" t="s">
        <v>3015</v>
      </c>
      <c r="D1951">
        <v>7.0000000000000001E-3</v>
      </c>
      <c r="E1951" t="s">
        <v>4297</v>
      </c>
      <c r="F1951" t="s">
        <v>3737</v>
      </c>
      <c r="G1951" s="6">
        <v>45050.597245370373</v>
      </c>
      <c r="H1951" t="s">
        <v>25</v>
      </c>
      <c r="I1951" t="s">
        <v>44</v>
      </c>
      <c r="J1951"/>
      <c r="K1951"/>
      <c r="M1951" t="s">
        <v>29</v>
      </c>
      <c r="N1951" t="s">
        <v>200</v>
      </c>
      <c r="P1951" s="7" t="str">
        <f>HYPERLINK("https://collectormobile.dot.state.oh.us/arcgis/rest/services/ADAROW/ADA_ROW_Inventory_Image_Viewer/MapServer/3/434471/attachments/", "Photo Link")</f>
        <v>Photo Link</v>
      </c>
      <c r="Q1951" s="7" t="str">
        <f>HYPERLINK("http://data.mapchannels.com/dualmaps6/map.htm?lat=41.341417&amp;lng=-83.290645", "Map Channel Link")</f>
        <v>Map Channel Link</v>
      </c>
    </row>
    <row r="1952" spans="1:17" hidden="1" x14ac:dyDescent="0.25">
      <c r="A1952" t="s">
        <v>3734</v>
      </c>
      <c r="B1952" t="s">
        <v>4274</v>
      </c>
      <c r="C1952" t="s">
        <v>4298</v>
      </c>
      <c r="D1952">
        <v>0.122</v>
      </c>
      <c r="E1952" t="s">
        <v>4299</v>
      </c>
      <c r="F1952" t="s">
        <v>3737</v>
      </c>
      <c r="G1952" s="6">
        <v>45050.591423611113</v>
      </c>
      <c r="H1952" t="s">
        <v>25</v>
      </c>
      <c r="I1952" t="s">
        <v>44</v>
      </c>
      <c r="J1952"/>
      <c r="K1952"/>
      <c r="M1952" t="s">
        <v>29</v>
      </c>
      <c r="N1952" t="s">
        <v>200</v>
      </c>
      <c r="P1952" s="7" t="str">
        <f>HYPERLINK("https://collectormobile.dot.state.oh.us/arcgis/rest/services/ADAROW/ADA_ROW_Inventory_Image_Viewer/MapServer/3/434470/attachments/", "Photo Link")</f>
        <v>Photo Link</v>
      </c>
      <c r="Q1952" s="7" t="str">
        <f>HYPERLINK("http://data.mapchannels.com/dualmaps6/map.htm?lat=41.341242&amp;lng=-83.290651", "Map Channel Link")</f>
        <v>Map Channel Link</v>
      </c>
    </row>
    <row r="1953" spans="1:17" hidden="1" x14ac:dyDescent="0.25">
      <c r="A1953" t="s">
        <v>3734</v>
      </c>
      <c r="B1953" t="s">
        <v>4274</v>
      </c>
      <c r="C1953" t="s">
        <v>4300</v>
      </c>
      <c r="D1953">
        <v>6.0000000000000001E-3</v>
      </c>
      <c r="E1953" t="s">
        <v>4301</v>
      </c>
      <c r="F1953" t="s">
        <v>3737</v>
      </c>
      <c r="G1953" s="6">
        <v>45056.595937500002</v>
      </c>
      <c r="H1953" t="s">
        <v>25</v>
      </c>
      <c r="I1953" t="s">
        <v>44</v>
      </c>
      <c r="J1953"/>
      <c r="K1953" t="s">
        <v>124</v>
      </c>
      <c r="M1953" t="s">
        <v>29</v>
      </c>
      <c r="N1953" t="s">
        <v>369</v>
      </c>
      <c r="O1953" t="s">
        <v>4302</v>
      </c>
      <c r="P1953" s="7" t="str">
        <f>HYPERLINK("https://collectormobile.dot.state.oh.us/arcgis/rest/services/ADAROW/ADA_ROW_Inventory_Image_Viewer/MapServer/3/434459/attachments/", "Photo Link")</f>
        <v>Photo Link</v>
      </c>
      <c r="Q1953" s="7" t="str">
        <f>HYPERLINK("http://data.mapchannels.com/dualmaps6/map.htm?lat=41.341379&amp;lng=-83.294326", "Map Channel Link")</f>
        <v>Map Channel Link</v>
      </c>
    </row>
    <row r="1954" spans="1:17" hidden="1" x14ac:dyDescent="0.25">
      <c r="A1954" t="s">
        <v>3734</v>
      </c>
      <c r="B1954" t="s">
        <v>4274</v>
      </c>
      <c r="C1954" t="s">
        <v>4300</v>
      </c>
      <c r="D1954">
        <v>6.0000000000000001E-3</v>
      </c>
      <c r="E1954" t="s">
        <v>4303</v>
      </c>
      <c r="F1954" t="s">
        <v>3737</v>
      </c>
      <c r="G1954" s="6">
        <v>45056.596493055556</v>
      </c>
      <c r="H1954" t="s">
        <v>25</v>
      </c>
      <c r="I1954" t="s">
        <v>44</v>
      </c>
      <c r="J1954"/>
      <c r="K1954" t="s">
        <v>124</v>
      </c>
      <c r="M1954" t="s">
        <v>29</v>
      </c>
      <c r="N1954" t="s">
        <v>369</v>
      </c>
      <c r="P1954" s="7" t="str">
        <f>HYPERLINK("https://collectormobile.dot.state.oh.us/arcgis/rest/services/ADAROW/ADA_ROW_Inventory_Image_Viewer/MapServer/3/434460/attachments/", "Photo Link")</f>
        <v>Photo Link</v>
      </c>
      <c r="Q1954" s="7" t="str">
        <f>HYPERLINK("http://data.mapchannels.com/dualmaps6/map.htm?lat=41.341379&amp;lng=-83.294352", "Map Channel Link")</f>
        <v>Map Channel Link</v>
      </c>
    </row>
    <row r="1955" spans="1:17" hidden="1" x14ac:dyDescent="0.25">
      <c r="A1955" t="s">
        <v>3734</v>
      </c>
      <c r="B1955" t="s">
        <v>4274</v>
      </c>
      <c r="C1955" t="s">
        <v>4304</v>
      </c>
      <c r="D1955">
        <v>3.3000000000000002E-2</v>
      </c>
      <c r="E1955" t="s">
        <v>4305</v>
      </c>
      <c r="F1955" t="s">
        <v>3737</v>
      </c>
      <c r="G1955" s="6">
        <v>45056.609375</v>
      </c>
      <c r="H1955" t="s">
        <v>25</v>
      </c>
      <c r="I1955" t="s">
        <v>44</v>
      </c>
      <c r="J1955"/>
      <c r="K1955" t="s">
        <v>28</v>
      </c>
      <c r="M1955" t="s">
        <v>29</v>
      </c>
      <c r="N1955" t="s">
        <v>68</v>
      </c>
      <c r="P1955" s="7" t="str">
        <f>HYPERLINK("https://collectormobile.dot.state.oh.us/arcgis/rest/services/ADAROW/ADA_ROW_Inventory_Image_Viewer/MapServer/3/434067/attachments/", "Photo Link")</f>
        <v>Photo Link</v>
      </c>
      <c r="Q1955" s="7" t="str">
        <f>HYPERLINK("http://data.mapchannels.com/dualmaps6/map.htm?lat=41.341413&amp;lng=-83.289340", "Map Channel Link")</f>
        <v>Map Channel Link</v>
      </c>
    </row>
    <row r="1956" spans="1:17" hidden="1" x14ac:dyDescent="0.25">
      <c r="A1956" t="s">
        <v>3734</v>
      </c>
      <c r="B1956" t="s">
        <v>4274</v>
      </c>
      <c r="C1956" t="s">
        <v>4306</v>
      </c>
      <c r="D1956">
        <v>0.14799999999999999</v>
      </c>
      <c r="E1956" t="s">
        <v>4307</v>
      </c>
      <c r="F1956" t="s">
        <v>3737</v>
      </c>
      <c r="G1956" s="6">
        <v>45050.574756944443</v>
      </c>
      <c r="H1956" t="s">
        <v>25</v>
      </c>
      <c r="I1956" t="s">
        <v>44</v>
      </c>
      <c r="J1956"/>
      <c r="K1956" t="s">
        <v>28</v>
      </c>
      <c r="M1956" t="s">
        <v>29</v>
      </c>
      <c r="N1956" t="s">
        <v>210</v>
      </c>
      <c r="P1956" s="7" t="str">
        <f>HYPERLINK("https://collectormobile.dot.state.oh.us/arcgis/rest/services/ADAROW/ADA_ROW_Inventory_Image_Viewer/MapServer/3/434469/attachments/", "Photo Link")</f>
        <v>Photo Link</v>
      </c>
      <c r="Q1956" s="7" t="str">
        <f>HYPERLINK("http://data.mapchannels.com/dualmaps6/map.htm?lat=41.341237&amp;lng=-83.292508", "Map Channel Link")</f>
        <v>Map Channel Link</v>
      </c>
    </row>
    <row r="1957" spans="1:17" hidden="1" x14ac:dyDescent="0.25">
      <c r="A1957" t="s">
        <v>3734</v>
      </c>
      <c r="B1957" t="s">
        <v>4274</v>
      </c>
      <c r="C1957" t="s">
        <v>4308</v>
      </c>
      <c r="D1957">
        <v>0.20399999999999999</v>
      </c>
      <c r="E1957" t="s">
        <v>4309</v>
      </c>
      <c r="F1957" t="s">
        <v>4310</v>
      </c>
      <c r="G1957" s="6">
        <v>45938.605729166673</v>
      </c>
      <c r="H1957" t="s">
        <v>25</v>
      </c>
      <c r="I1957" t="s">
        <v>44</v>
      </c>
      <c r="J1957"/>
      <c r="K1957" t="s">
        <v>124</v>
      </c>
      <c r="M1957" t="s">
        <v>29</v>
      </c>
      <c r="N1957" t="s">
        <v>2462</v>
      </c>
      <c r="O1957" t="s">
        <v>4311</v>
      </c>
      <c r="P1957" s="7" t="str">
        <f>HYPERLINK("https://collectormobile.dot.state.oh.us/arcgis/rest/services/ADAROW/ADA_ROW_Inventory_Image_Viewer/MapServer/3/727269/attachments/", "Photo Link")</f>
        <v>Photo Link</v>
      </c>
      <c r="Q1957" s="7" t="str">
        <f>HYPERLINK("http://data.mapchannels.com/dualmaps6/map.htm?lat=41.419059&amp;lng=-83.220955", "Map Channel Link")</f>
        <v>Map Channel Link</v>
      </c>
    </row>
    <row r="1958" spans="1:17" hidden="1" x14ac:dyDescent="0.25">
      <c r="A1958" t="s">
        <v>3734</v>
      </c>
      <c r="B1958" t="s">
        <v>4274</v>
      </c>
      <c r="C1958" t="s">
        <v>4312</v>
      </c>
      <c r="D1958">
        <v>5.0000000000000001E-3</v>
      </c>
      <c r="E1958" t="s">
        <v>4313</v>
      </c>
      <c r="F1958" t="s">
        <v>4310</v>
      </c>
      <c r="G1958" s="6">
        <v>45938.635381944441</v>
      </c>
      <c r="H1958" t="s">
        <v>25</v>
      </c>
      <c r="I1958" t="s">
        <v>44</v>
      </c>
      <c r="J1958"/>
      <c r="K1958" t="s">
        <v>28</v>
      </c>
      <c r="M1958" t="s">
        <v>29</v>
      </c>
      <c r="N1958" t="s">
        <v>4314</v>
      </c>
      <c r="O1958" t="s">
        <v>4315</v>
      </c>
      <c r="P1958" s="7" t="str">
        <f>HYPERLINK("https://collectormobile.dot.state.oh.us/arcgis/rest/services/ADAROW/ADA_ROW_Inventory_Image_Viewer/MapServer/3/727266/attachments/", "Photo Link")</f>
        <v>Photo Link</v>
      </c>
      <c r="Q1958" s="7" t="str">
        <f>HYPERLINK("http://data.mapchannels.com/dualmaps6/map.htm?lat=41.416553&amp;lng=-83.220840", "Map Channel Link")</f>
        <v>Map Channel Link</v>
      </c>
    </row>
    <row r="1959" spans="1:17" hidden="1" x14ac:dyDescent="0.25">
      <c r="A1959" t="s">
        <v>3734</v>
      </c>
      <c r="B1959" t="s">
        <v>4274</v>
      </c>
      <c r="C1959" t="s">
        <v>4312</v>
      </c>
      <c r="D1959">
        <v>5.0000000000000001E-3</v>
      </c>
      <c r="E1959" t="s">
        <v>4316</v>
      </c>
      <c r="F1959" t="s">
        <v>4310</v>
      </c>
      <c r="G1959" s="6">
        <v>45938.637349537043</v>
      </c>
      <c r="H1959" t="s">
        <v>25</v>
      </c>
      <c r="I1959" t="s">
        <v>44</v>
      </c>
      <c r="J1959"/>
      <c r="K1959" t="s">
        <v>124</v>
      </c>
      <c r="M1959" t="s">
        <v>29</v>
      </c>
      <c r="N1959" t="s">
        <v>286</v>
      </c>
      <c r="O1959" t="s">
        <v>4317</v>
      </c>
      <c r="P1959" s="7" t="str">
        <f>HYPERLINK("https://collectormobile.dot.state.oh.us/arcgis/rest/services/ADAROW/ADA_ROW_Inventory_Image_Viewer/MapServer/3/727267/attachments/", "Photo Link")</f>
        <v>Photo Link</v>
      </c>
      <c r="Q1959" s="7" t="str">
        <f>HYPERLINK("http://data.mapchannels.com/dualmaps6/map.htm?lat=41.416473&amp;lng=-83.220848", "Map Channel Link")</f>
        <v>Map Channel Link</v>
      </c>
    </row>
    <row r="1960" spans="1:17" hidden="1" x14ac:dyDescent="0.25">
      <c r="A1960" t="s">
        <v>3734</v>
      </c>
      <c r="B1960" t="s">
        <v>4274</v>
      </c>
      <c r="C1960" t="s">
        <v>4318</v>
      </c>
      <c r="D1960">
        <v>0.16400000000000001</v>
      </c>
      <c r="E1960" t="s">
        <v>4319</v>
      </c>
      <c r="F1960" t="s">
        <v>4310</v>
      </c>
      <c r="G1960" s="6">
        <v>45939.546527777777</v>
      </c>
      <c r="H1960" t="s">
        <v>25</v>
      </c>
      <c r="I1960" t="s">
        <v>44</v>
      </c>
      <c r="J1960"/>
      <c r="K1960" t="s">
        <v>124</v>
      </c>
      <c r="M1960" t="s">
        <v>29</v>
      </c>
      <c r="N1960" t="s">
        <v>2462</v>
      </c>
      <c r="O1960" t="s">
        <v>4320</v>
      </c>
      <c r="P1960" s="7" t="str">
        <f>HYPERLINK("https://collectormobile.dot.state.oh.us/arcgis/rest/services/ADAROW/ADA_ROW_Inventory_Image_Viewer/MapServer/3/727274/attachments/", "Photo Link")</f>
        <v>Photo Link</v>
      </c>
      <c r="Q1960" s="7" t="str">
        <f>HYPERLINK("http://data.mapchannels.com/dualmaps6/map.htm?lat=41.421371&amp;lng=-83.220825", "Map Channel Link")</f>
        <v>Map Channel Link</v>
      </c>
    </row>
    <row r="1961" spans="1:17" hidden="1" x14ac:dyDescent="0.25">
      <c r="A1961" t="s">
        <v>3734</v>
      </c>
      <c r="B1961" t="s">
        <v>4274</v>
      </c>
      <c r="C1961" t="s">
        <v>4321</v>
      </c>
      <c r="D1961">
        <v>5.0000000000000001E-3</v>
      </c>
      <c r="E1961" t="s">
        <v>4322</v>
      </c>
      <c r="F1961" t="s">
        <v>3783</v>
      </c>
      <c r="G1961" s="6">
        <v>45708.815312500003</v>
      </c>
      <c r="H1961" t="s">
        <v>25</v>
      </c>
      <c r="I1961" t="s">
        <v>44</v>
      </c>
      <c r="J1961"/>
      <c r="K1961" t="s">
        <v>28</v>
      </c>
      <c r="M1961" t="s">
        <v>29</v>
      </c>
      <c r="N1961" t="s">
        <v>91</v>
      </c>
      <c r="P1961" s="7" t="str">
        <f>HYPERLINK("https://collectormobile.dot.state.oh.us/arcgis/rest/services/ADAROW/ADA_ROW_Inventory_Image_Viewer/MapServer/3/532238/attachments/", "Photo Link")</f>
        <v>Photo Link</v>
      </c>
      <c r="Q1961" s="7" t="str">
        <f>HYPERLINK("http://data.mapchannels.com/dualmaps6/map.htm?lat=41.420350&amp;lng=-83.220686", "Map Channel Link")</f>
        <v>Map Channel Link</v>
      </c>
    </row>
    <row r="1962" spans="1:17" hidden="1" x14ac:dyDescent="0.25">
      <c r="A1962" t="s">
        <v>3734</v>
      </c>
      <c r="B1962" t="s">
        <v>4274</v>
      </c>
      <c r="C1962" t="s">
        <v>4321</v>
      </c>
      <c r="D1962">
        <v>6.0000000000000001E-3</v>
      </c>
      <c r="E1962" t="s">
        <v>4323</v>
      </c>
      <c r="F1962" t="s">
        <v>3783</v>
      </c>
      <c r="G1962" s="6">
        <v>45708.815312500003</v>
      </c>
      <c r="H1962" t="s">
        <v>25</v>
      </c>
      <c r="I1962" t="s">
        <v>44</v>
      </c>
      <c r="J1962"/>
      <c r="K1962" t="s">
        <v>28</v>
      </c>
      <c r="M1962" t="s">
        <v>29</v>
      </c>
      <c r="N1962" t="s">
        <v>91</v>
      </c>
      <c r="P1962" s="7" t="str">
        <f>HYPERLINK("https://collectormobile.dot.state.oh.us/arcgis/rest/services/ADAROW/ADA_ROW_Inventory_Image_Viewer/MapServer/3/532237/attachments/", "Photo Link")</f>
        <v>Photo Link</v>
      </c>
      <c r="Q1962" s="7" t="str">
        <f>HYPERLINK("http://data.mapchannels.com/dualmaps6/map.htm?lat=41.420419&amp;lng=-83.220668", "Map Channel Link")</f>
        <v>Map Channel Link</v>
      </c>
    </row>
    <row r="1963" spans="1:17" hidden="1" x14ac:dyDescent="0.25">
      <c r="A1963" t="s">
        <v>3734</v>
      </c>
      <c r="B1963" t="s">
        <v>4274</v>
      </c>
      <c r="C1963" t="s">
        <v>4324</v>
      </c>
      <c r="D1963">
        <v>0.221</v>
      </c>
      <c r="E1963" t="s">
        <v>4325</v>
      </c>
      <c r="F1963" t="s">
        <v>4310</v>
      </c>
      <c r="G1963" s="6">
        <v>45938.627152777779</v>
      </c>
      <c r="H1963" t="s">
        <v>25</v>
      </c>
      <c r="I1963" t="s">
        <v>44</v>
      </c>
      <c r="J1963"/>
      <c r="K1963" t="s">
        <v>28</v>
      </c>
      <c r="M1963" t="s">
        <v>29</v>
      </c>
      <c r="N1963" t="s">
        <v>392</v>
      </c>
      <c r="O1963" t="s">
        <v>4326</v>
      </c>
      <c r="P1963" s="7" t="str">
        <f>HYPERLINK("https://collectormobile.dot.state.oh.us/arcgis/rest/services/ADAROW/ADA_ROW_Inventory_Image_Viewer/MapServer/3/727268/attachments/", "Photo Link")</f>
        <v>Photo Link</v>
      </c>
      <c r="Q1963" s="7" t="str">
        <f>HYPERLINK("http://data.mapchannels.com/dualmaps6/map.htm?lat=41.418714&amp;lng=-83.220981", "Map Channel Link")</f>
        <v>Map Channel Link</v>
      </c>
    </row>
    <row r="1964" spans="1:17" hidden="1" x14ac:dyDescent="0.25">
      <c r="A1964" t="s">
        <v>3734</v>
      </c>
      <c r="B1964" t="s">
        <v>4274</v>
      </c>
      <c r="C1964" t="s">
        <v>4324</v>
      </c>
      <c r="D1964">
        <v>0.223</v>
      </c>
      <c r="E1964" t="s">
        <v>4327</v>
      </c>
      <c r="F1964" t="s">
        <v>3783</v>
      </c>
      <c r="G1964" s="6">
        <v>45708.815312500003</v>
      </c>
      <c r="H1964" t="s">
        <v>25</v>
      </c>
      <c r="I1964" t="s">
        <v>44</v>
      </c>
      <c r="J1964"/>
      <c r="K1964" t="s">
        <v>28</v>
      </c>
      <c r="M1964" t="s">
        <v>29</v>
      </c>
      <c r="N1964" t="s">
        <v>91</v>
      </c>
      <c r="P1964" s="7" t="str">
        <f>HYPERLINK("https://collectormobile.dot.state.oh.us/arcgis/rest/services/ADAROW/ADA_ROW_Inventory_Image_Viewer/MapServer/3/532225/attachments/", "Photo Link")</f>
        <v>Photo Link</v>
      </c>
      <c r="Q1964" s="7" t="str">
        <f>HYPERLINK("http://data.mapchannels.com/dualmaps6/map.htm?lat=41.418659&amp;lng=-83.220971", "Map Channel Link")</f>
        <v>Map Channel Link</v>
      </c>
    </row>
    <row r="1965" spans="1:17" hidden="1" x14ac:dyDescent="0.25">
      <c r="A1965" t="s">
        <v>3734</v>
      </c>
      <c r="B1965" t="s">
        <v>4274</v>
      </c>
      <c r="C1965" t="s">
        <v>4328</v>
      </c>
      <c r="D1965">
        <v>0.23499999999999999</v>
      </c>
      <c r="E1965" t="s">
        <v>4329</v>
      </c>
      <c r="F1965" t="s">
        <v>3783</v>
      </c>
      <c r="G1965" s="6">
        <v>45708.815312500003</v>
      </c>
      <c r="H1965" t="s">
        <v>25</v>
      </c>
      <c r="I1965" t="s">
        <v>44</v>
      </c>
      <c r="J1965"/>
      <c r="K1965" t="s">
        <v>38</v>
      </c>
      <c r="M1965" t="s">
        <v>29</v>
      </c>
      <c r="N1965" t="s">
        <v>39</v>
      </c>
      <c r="P1965" s="7" t="str">
        <f>HYPERLINK("https://collectormobile.dot.state.oh.us/arcgis/rest/services/ADAROW/ADA_ROW_Inventory_Image_Viewer/MapServer/3/532220/attachments/", "Photo Link")</f>
        <v>Photo Link</v>
      </c>
      <c r="Q1965" s="7" t="str">
        <f>HYPERLINK("http://data.mapchannels.com/dualmaps6/map.htm?lat=41.417558&amp;lng=-83.221009", "Map Channel Link")</f>
        <v>Map Channel Link</v>
      </c>
    </row>
    <row r="1966" spans="1:17" hidden="1" x14ac:dyDescent="0.25">
      <c r="A1966" t="s">
        <v>3734</v>
      </c>
      <c r="B1966" t="s">
        <v>4274</v>
      </c>
      <c r="C1966" t="s">
        <v>4328</v>
      </c>
      <c r="D1966">
        <v>0.23499999999999999</v>
      </c>
      <c r="E1966" t="s">
        <v>4330</v>
      </c>
      <c r="F1966" t="s">
        <v>3783</v>
      </c>
      <c r="G1966" s="6">
        <v>45708.815312500003</v>
      </c>
      <c r="H1966" t="s">
        <v>25</v>
      </c>
      <c r="I1966" t="s">
        <v>44</v>
      </c>
      <c r="J1966"/>
      <c r="K1966" t="s">
        <v>28</v>
      </c>
      <c r="M1966" t="s">
        <v>29</v>
      </c>
      <c r="N1966" t="s">
        <v>68</v>
      </c>
      <c r="P1966" s="7" t="str">
        <f>HYPERLINK("https://collectormobile.dot.state.oh.us/arcgis/rest/services/ADAROW/ADA_ROW_Inventory_Image_Viewer/MapServer/3/532221/attachments/", "Photo Link")</f>
        <v>Photo Link</v>
      </c>
      <c r="Q1966" s="7" t="str">
        <f>HYPERLINK("http://data.mapchannels.com/dualmaps6/map.htm?lat=41.417587&amp;lng=-83.221011", "Map Channel Link")</f>
        <v>Map Channel Link</v>
      </c>
    </row>
    <row r="1967" spans="1:17" hidden="1" x14ac:dyDescent="0.25">
      <c r="A1967" t="s">
        <v>3734</v>
      </c>
      <c r="B1967" t="s">
        <v>4274</v>
      </c>
      <c r="C1967" t="s">
        <v>4331</v>
      </c>
      <c r="D1967">
        <v>6.0000000000000001E-3</v>
      </c>
      <c r="E1967" t="s">
        <v>4332</v>
      </c>
      <c r="F1967" t="s">
        <v>3783</v>
      </c>
      <c r="G1967" s="6">
        <v>45708.815312500003</v>
      </c>
      <c r="H1967" t="s">
        <v>25</v>
      </c>
      <c r="I1967" t="s">
        <v>44</v>
      </c>
      <c r="J1967"/>
      <c r="K1967" t="s">
        <v>28</v>
      </c>
      <c r="M1967" t="s">
        <v>29</v>
      </c>
      <c r="N1967" t="s">
        <v>732</v>
      </c>
      <c r="P1967" s="7" t="str">
        <f>HYPERLINK("https://collectormobile.dot.state.oh.us/arcgis/rest/services/ADAROW/ADA_ROW_Inventory_Image_Viewer/MapServer/3/532229/attachments/", "Photo Link")</f>
        <v>Photo Link</v>
      </c>
      <c r="Q1967" s="7" t="str">
        <f>HYPERLINK("http://data.mapchannels.com/dualmaps6/map.htm?lat=41.419136&amp;lng=-83.220714", "Map Channel Link")</f>
        <v>Map Channel Link</v>
      </c>
    </row>
    <row r="1968" spans="1:17" hidden="1" x14ac:dyDescent="0.25">
      <c r="A1968" t="s">
        <v>3734</v>
      </c>
      <c r="B1968" t="s">
        <v>4274</v>
      </c>
      <c r="C1968" t="s">
        <v>4331</v>
      </c>
      <c r="D1968">
        <v>7.0000000000000001E-3</v>
      </c>
      <c r="E1968" t="s">
        <v>4333</v>
      </c>
      <c r="F1968" t="s">
        <v>3783</v>
      </c>
      <c r="G1968" s="6">
        <v>45708.815312500003</v>
      </c>
      <c r="H1968" t="s">
        <v>25</v>
      </c>
      <c r="I1968" t="s">
        <v>44</v>
      </c>
      <c r="J1968"/>
      <c r="K1968" t="s">
        <v>28</v>
      </c>
      <c r="M1968" t="s">
        <v>29</v>
      </c>
      <c r="N1968" t="s">
        <v>80</v>
      </c>
      <c r="P1968" s="7" t="str">
        <f>HYPERLINK("https://collectormobile.dot.state.oh.us/arcgis/rest/services/ADAROW/ADA_ROW_Inventory_Image_Viewer/MapServer/3/532230/attachments/", "Photo Link")</f>
        <v>Photo Link</v>
      </c>
      <c r="Q1968" s="7" t="str">
        <f>HYPERLINK("http://data.mapchannels.com/dualmaps6/map.htm?lat=41.419214&amp;lng=-83.220708", "Map Channel Link")</f>
        <v>Map Channel Link</v>
      </c>
    </row>
    <row r="1969" spans="1:17" hidden="1" x14ac:dyDescent="0.25">
      <c r="A1969" t="s">
        <v>3734</v>
      </c>
      <c r="B1969" t="s">
        <v>4274</v>
      </c>
      <c r="C1969" t="s">
        <v>4334</v>
      </c>
      <c r="D1969">
        <v>0.23100000000000001</v>
      </c>
      <c r="E1969" t="s">
        <v>4335</v>
      </c>
      <c r="F1969" t="s">
        <v>3737</v>
      </c>
      <c r="G1969" s="6">
        <v>45261.540914351863</v>
      </c>
      <c r="H1969" t="s">
        <v>25</v>
      </c>
      <c r="I1969" t="s">
        <v>44</v>
      </c>
      <c r="J1969"/>
      <c r="K1969" t="s">
        <v>38</v>
      </c>
      <c r="M1969" t="s">
        <v>29</v>
      </c>
      <c r="N1969" t="s">
        <v>39</v>
      </c>
      <c r="P1969" s="7" t="str">
        <f>HYPERLINK("https://collectormobile.dot.state.oh.us/arcgis/rest/services/ADAROW/ADA_ROW_Inventory_Image_Viewer/MapServer/3/615672/attachments/", "Photo Link")</f>
        <v>Photo Link</v>
      </c>
      <c r="Q1969" s="7" t="str">
        <f>HYPERLINK("http://data.mapchannels.com/dualmaps6/map.htm?lat=41.452432&amp;lng=-83.374080", "Map Channel Link")</f>
        <v>Map Channel Link</v>
      </c>
    </row>
    <row r="1970" spans="1:17" hidden="1" x14ac:dyDescent="0.25">
      <c r="A1970" t="s">
        <v>3734</v>
      </c>
      <c r="B1970" t="s">
        <v>4274</v>
      </c>
      <c r="C1970" t="s">
        <v>4334</v>
      </c>
      <c r="D1970">
        <v>0.23100000000000001</v>
      </c>
      <c r="E1970" t="s">
        <v>4336</v>
      </c>
      <c r="F1970" t="s">
        <v>3783</v>
      </c>
      <c r="G1970" s="6">
        <v>45708.815312500003</v>
      </c>
      <c r="H1970" t="s">
        <v>25</v>
      </c>
      <c r="I1970" t="s">
        <v>44</v>
      </c>
      <c r="J1970"/>
      <c r="K1970" t="s">
        <v>38</v>
      </c>
      <c r="M1970" t="s">
        <v>29</v>
      </c>
      <c r="N1970" t="s">
        <v>39</v>
      </c>
      <c r="P1970" s="7" t="str">
        <f>HYPERLINK("https://collectormobile.dot.state.oh.us/arcgis/rest/services/ADAROW/ADA_ROW_Inventory_Image_Viewer/MapServer/3/615673/attachments/", "Photo Link")</f>
        <v>Photo Link</v>
      </c>
      <c r="Q1970" s="7" t="str">
        <f>HYPERLINK("http://data.mapchannels.com/dualmaps6/map.htm?lat=41.452396&amp;lng=-83.374216", "Map Channel Link")</f>
        <v>Map Channel Link</v>
      </c>
    </row>
    <row r="1971" spans="1:17" hidden="1" x14ac:dyDescent="0.25">
      <c r="A1971" t="s">
        <v>3734</v>
      </c>
      <c r="B1971" t="s">
        <v>4274</v>
      </c>
      <c r="C1971" t="s">
        <v>4337</v>
      </c>
      <c r="D1971">
        <v>8.9999999999999993E-3</v>
      </c>
      <c r="E1971" t="s">
        <v>4338</v>
      </c>
      <c r="F1971" t="s">
        <v>3737</v>
      </c>
      <c r="G1971" s="6">
        <v>45219.516412037039</v>
      </c>
      <c r="H1971" t="s">
        <v>25</v>
      </c>
      <c r="I1971" t="s">
        <v>44</v>
      </c>
      <c r="J1971"/>
      <c r="K1971"/>
      <c r="M1971" t="s">
        <v>29</v>
      </c>
      <c r="N1971" t="s">
        <v>200</v>
      </c>
      <c r="P1971" s="7" t="str">
        <f>HYPERLINK("https://collectormobile.dot.state.oh.us/arcgis/rest/services/ADAROW/ADA_ROW_Inventory_Image_Viewer/MapServer/3/593829/attachments/", "Photo Link")</f>
        <v>Photo Link</v>
      </c>
      <c r="Q1971" s="7" t="str">
        <f>HYPERLINK("http://data.mapchannels.com/dualmaps6/map.htm?lat=41.451034&amp;lng=-83.364094", "Map Channel Link")</f>
        <v>Map Channel Link</v>
      </c>
    </row>
    <row r="1972" spans="1:17" hidden="1" x14ac:dyDescent="0.25">
      <c r="A1972" t="s">
        <v>3734</v>
      </c>
      <c r="B1972" t="s">
        <v>4274</v>
      </c>
      <c r="C1972" t="s">
        <v>4339</v>
      </c>
      <c r="D1972">
        <v>0.124</v>
      </c>
      <c r="E1972" t="s">
        <v>4340</v>
      </c>
      <c r="F1972" t="s">
        <v>3737</v>
      </c>
      <c r="G1972" s="6">
        <v>45261.549456018518</v>
      </c>
      <c r="H1972" t="s">
        <v>25</v>
      </c>
      <c r="I1972" t="s">
        <v>44</v>
      </c>
      <c r="J1972"/>
      <c r="K1972" t="s">
        <v>124</v>
      </c>
      <c r="M1972" t="s">
        <v>29</v>
      </c>
      <c r="N1972" t="s">
        <v>193</v>
      </c>
      <c r="P1972" s="7" t="str">
        <f>HYPERLINK("https://collectormobile.dot.state.oh.us/arcgis/rest/services/ADAROW/ADA_ROW_Inventory_Image_Viewer/MapServer/3/615674/attachments/", "Photo Link")</f>
        <v>Photo Link</v>
      </c>
      <c r="Q1972" s="7" t="str">
        <f>HYPERLINK("http://data.mapchannels.com/dualmaps6/map.htm?lat=41.450854&amp;lng=-83.364374", "Map Channel Link")</f>
        <v>Map Channel Link</v>
      </c>
    </row>
    <row r="1973" spans="1:17" hidden="1" x14ac:dyDescent="0.25">
      <c r="A1973" t="s">
        <v>3734</v>
      </c>
      <c r="B1973" t="s">
        <v>4274</v>
      </c>
      <c r="C1973" t="s">
        <v>4339</v>
      </c>
      <c r="D1973">
        <v>0.126</v>
      </c>
      <c r="E1973" t="s">
        <v>4341</v>
      </c>
      <c r="F1973" t="s">
        <v>3737</v>
      </c>
      <c r="G1973" s="6">
        <v>45261.551145833328</v>
      </c>
      <c r="H1973" t="s">
        <v>25</v>
      </c>
      <c r="I1973" t="s">
        <v>44</v>
      </c>
      <c r="J1973"/>
      <c r="K1973" t="s">
        <v>124</v>
      </c>
      <c r="M1973" t="s">
        <v>29</v>
      </c>
      <c r="N1973" t="s">
        <v>4342</v>
      </c>
      <c r="P1973" s="7" t="str">
        <f>HYPERLINK("https://collectormobile.dot.state.oh.us/arcgis/rest/services/ADAROW/ADA_ROW_Inventory_Image_Viewer/MapServer/3/615675/attachments/", "Photo Link")</f>
        <v>Photo Link</v>
      </c>
      <c r="Q1973" s="7" t="str">
        <f>HYPERLINK("http://data.mapchannels.com/dualmaps6/map.htm?lat=41.450897&amp;lng=-83.364394", "Map Channel Link")</f>
        <v>Map Channel Link</v>
      </c>
    </row>
    <row r="1974" spans="1:17" hidden="1" x14ac:dyDescent="0.25">
      <c r="A1974" t="s">
        <v>3734</v>
      </c>
      <c r="B1974" t="s">
        <v>4274</v>
      </c>
      <c r="C1974" t="s">
        <v>4343</v>
      </c>
      <c r="D1974">
        <v>11.824</v>
      </c>
      <c r="E1974" t="s">
        <v>4344</v>
      </c>
      <c r="F1974" t="s">
        <v>3737</v>
      </c>
      <c r="G1974" s="6">
        <v>45056.626446759263</v>
      </c>
      <c r="H1974" t="s">
        <v>25</v>
      </c>
      <c r="I1974" t="s">
        <v>44</v>
      </c>
      <c r="J1974"/>
      <c r="K1974" t="s">
        <v>124</v>
      </c>
      <c r="M1974" t="s">
        <v>29</v>
      </c>
      <c r="N1974" t="s">
        <v>366</v>
      </c>
      <c r="P1974" s="7" t="str">
        <f>HYPERLINK("https://collectormobile.dot.state.oh.us/arcgis/rest/services/ADAROW/ADA_ROW_Inventory_Image_Viewer/MapServer/3/532222/attachments/", "Photo Link")</f>
        <v>Photo Link</v>
      </c>
      <c r="Q1974" s="7" t="str">
        <f>HYPERLINK("http://data.mapchannels.com/dualmaps6/map.htm?lat=41.417674&amp;lng=-83.220927", "Map Channel Link")</f>
        <v>Map Channel Link</v>
      </c>
    </row>
    <row r="1975" spans="1:17" hidden="1" x14ac:dyDescent="0.25">
      <c r="A1975" t="s">
        <v>3734</v>
      </c>
      <c r="B1975" t="s">
        <v>4274</v>
      </c>
      <c r="C1975" t="s">
        <v>4343</v>
      </c>
      <c r="D1975">
        <v>11.824</v>
      </c>
      <c r="E1975" t="s">
        <v>4345</v>
      </c>
      <c r="F1975" t="s">
        <v>3783</v>
      </c>
      <c r="G1975" s="6">
        <v>45708.815312500003</v>
      </c>
      <c r="H1975" t="s">
        <v>25</v>
      </c>
      <c r="I1975" t="s">
        <v>44</v>
      </c>
      <c r="J1975"/>
      <c r="K1975" t="s">
        <v>28</v>
      </c>
      <c r="M1975" t="s">
        <v>29</v>
      </c>
      <c r="N1975" t="s">
        <v>72</v>
      </c>
      <c r="P1975" s="7" t="str">
        <f>HYPERLINK("https://collectormobile.dot.state.oh.us/arcgis/rest/services/ADAROW/ADA_ROW_Inventory_Image_Viewer/MapServer/3/532223/attachments/", "Photo Link")</f>
        <v>Photo Link</v>
      </c>
      <c r="Q1975" s="7" t="str">
        <f>HYPERLINK("http://data.mapchannels.com/dualmaps6/map.htm?lat=41.417675&amp;lng=-83.220826", "Map Channel Link")</f>
        <v>Map Channel Link</v>
      </c>
    </row>
    <row r="1976" spans="1:17" hidden="1" x14ac:dyDescent="0.25">
      <c r="A1976" t="s">
        <v>3734</v>
      </c>
      <c r="B1976" t="s">
        <v>4274</v>
      </c>
      <c r="C1976" t="s">
        <v>4343</v>
      </c>
      <c r="D1976">
        <v>11.896000000000001</v>
      </c>
      <c r="E1976" t="s">
        <v>4346</v>
      </c>
      <c r="F1976" t="s">
        <v>3783</v>
      </c>
      <c r="G1976" s="6">
        <v>45708.815312500003</v>
      </c>
      <c r="H1976" t="s">
        <v>25</v>
      </c>
      <c r="I1976" t="s">
        <v>44</v>
      </c>
      <c r="J1976"/>
      <c r="K1976" t="s">
        <v>28</v>
      </c>
      <c r="M1976" t="s">
        <v>29</v>
      </c>
      <c r="N1976" t="s">
        <v>1026</v>
      </c>
      <c r="P1976" s="7" t="str">
        <f>HYPERLINK("https://collectormobile.dot.state.oh.us/arcgis/rest/services/ADAROW/ADA_ROW_Inventory_Image_Viewer/MapServer/3/532228/attachments/", "Photo Link")</f>
        <v>Photo Link</v>
      </c>
      <c r="Q1976" s="7" t="str">
        <f>HYPERLINK("http://data.mapchannels.com/dualmaps6/map.htm?lat=41.418710&amp;lng=-83.220789", "Map Channel Link")</f>
        <v>Map Channel Link</v>
      </c>
    </row>
    <row r="1977" spans="1:17" hidden="1" x14ac:dyDescent="0.25">
      <c r="A1977" t="s">
        <v>3734</v>
      </c>
      <c r="B1977" t="s">
        <v>4274</v>
      </c>
      <c r="C1977" t="s">
        <v>4343</v>
      </c>
      <c r="D1977">
        <v>11.901999999999999</v>
      </c>
      <c r="E1977" t="s">
        <v>4347</v>
      </c>
      <c r="F1977" t="s">
        <v>3783</v>
      </c>
      <c r="G1977" s="6">
        <v>45708.815312500003</v>
      </c>
      <c r="H1977" t="s">
        <v>25</v>
      </c>
      <c r="I1977" t="s">
        <v>44</v>
      </c>
      <c r="J1977"/>
      <c r="K1977" t="s">
        <v>28</v>
      </c>
      <c r="M1977" t="s">
        <v>29</v>
      </c>
      <c r="N1977" t="s">
        <v>1026</v>
      </c>
      <c r="O1977" t="s">
        <v>4348</v>
      </c>
      <c r="P1977" s="7" t="str">
        <f>HYPERLINK("https://collectormobile.dot.state.oh.us/arcgis/rest/services/ADAROW/ADA_ROW_Inventory_Image_Viewer/MapServer/3/532227/attachments/", "Photo Link")</f>
        <v>Photo Link</v>
      </c>
      <c r="Q1977" s="7" t="str">
        <f>HYPERLINK("http://data.mapchannels.com/dualmaps6/map.htm?lat=41.418805&amp;lng=-83.220897", "Map Channel Link")</f>
        <v>Map Channel Link</v>
      </c>
    </row>
    <row r="1978" spans="1:17" hidden="1" x14ac:dyDescent="0.25">
      <c r="A1978" t="s">
        <v>3734</v>
      </c>
      <c r="B1978" t="s">
        <v>4274</v>
      </c>
      <c r="C1978" t="s">
        <v>4343</v>
      </c>
      <c r="D1978">
        <v>11.930999999999999</v>
      </c>
      <c r="E1978" t="s">
        <v>4349</v>
      </c>
      <c r="F1978" t="s">
        <v>3783</v>
      </c>
      <c r="G1978" s="6">
        <v>45708.815312500003</v>
      </c>
      <c r="H1978" t="s">
        <v>25</v>
      </c>
      <c r="I1978" t="s">
        <v>44</v>
      </c>
      <c r="J1978"/>
      <c r="K1978" t="s">
        <v>28</v>
      </c>
      <c r="M1978" t="s">
        <v>29</v>
      </c>
      <c r="N1978" t="s">
        <v>91</v>
      </c>
      <c r="P1978" s="7" t="str">
        <f>HYPERLINK("https://collectormobile.dot.state.oh.us/arcgis/rest/services/ADAROW/ADA_ROW_Inventory_Image_Viewer/MapServer/3/532231/attachments/", "Photo Link")</f>
        <v>Photo Link</v>
      </c>
      <c r="Q1978" s="7" t="str">
        <f>HYPERLINK("http://data.mapchannels.com/dualmaps6/map.htm?lat=41.419236&amp;lng=-83.220752", "Map Channel Link")</f>
        <v>Map Channel Link</v>
      </c>
    </row>
    <row r="1979" spans="1:17" hidden="1" x14ac:dyDescent="0.25">
      <c r="A1979" t="s">
        <v>3734</v>
      </c>
      <c r="B1979" t="s">
        <v>4274</v>
      </c>
      <c r="C1979" t="s">
        <v>4343</v>
      </c>
      <c r="D1979">
        <v>12.016999999999999</v>
      </c>
      <c r="E1979" t="s">
        <v>4350</v>
      </c>
      <c r="F1979" t="s">
        <v>3783</v>
      </c>
      <c r="G1979" s="6">
        <v>45708.815312500003</v>
      </c>
      <c r="H1979" t="s">
        <v>25</v>
      </c>
      <c r="I1979" t="s">
        <v>44</v>
      </c>
      <c r="J1979"/>
      <c r="K1979" t="s">
        <v>28</v>
      </c>
      <c r="M1979" t="s">
        <v>29</v>
      </c>
      <c r="N1979" t="s">
        <v>91</v>
      </c>
      <c r="P1979" s="7" t="str">
        <f>HYPERLINK("https://collectormobile.dot.state.oh.us/arcgis/rest/services/ADAROW/ADA_ROW_Inventory_Image_Viewer/MapServer/3/532235/attachments/", "Photo Link")</f>
        <v>Photo Link</v>
      </c>
      <c r="Q1979" s="7" t="str">
        <f>HYPERLINK("http://data.mapchannels.com/dualmaps6/map.htm?lat=41.420488&amp;lng=-83.220814", "Map Channel Link")</f>
        <v>Map Channel Link</v>
      </c>
    </row>
    <row r="1980" spans="1:17" hidden="1" x14ac:dyDescent="0.25">
      <c r="A1980" t="s">
        <v>3734</v>
      </c>
      <c r="B1980" t="s">
        <v>4274</v>
      </c>
      <c r="C1980" t="s">
        <v>4343</v>
      </c>
      <c r="D1980">
        <v>12.016999999999999</v>
      </c>
      <c r="E1980" t="s">
        <v>4351</v>
      </c>
      <c r="F1980" t="s">
        <v>3783</v>
      </c>
      <c r="G1980" s="6">
        <v>45708.815312500003</v>
      </c>
      <c r="H1980" t="s">
        <v>25</v>
      </c>
      <c r="I1980" t="s">
        <v>44</v>
      </c>
      <c r="J1980"/>
      <c r="K1980" t="s">
        <v>28</v>
      </c>
      <c r="M1980" t="s">
        <v>29</v>
      </c>
      <c r="N1980" t="s">
        <v>91</v>
      </c>
      <c r="P1980" s="7" t="str">
        <f>HYPERLINK("https://collectormobile.dot.state.oh.us/arcgis/rest/services/ADAROW/ADA_ROW_Inventory_Image_Viewer/MapServer/3/532239/attachments/", "Photo Link")</f>
        <v>Photo Link</v>
      </c>
      <c r="Q1980" s="7" t="str">
        <f>HYPERLINK("http://data.mapchannels.com/dualmaps6/map.htm?lat=41.420476&amp;lng=-83.220745", "Map Channel Link")</f>
        <v>Map Channel Link</v>
      </c>
    </row>
    <row r="1981" spans="1:17" hidden="1" x14ac:dyDescent="0.25">
      <c r="A1981" t="s">
        <v>3734</v>
      </c>
      <c r="B1981" t="s">
        <v>4274</v>
      </c>
      <c r="C1981" t="s">
        <v>4352</v>
      </c>
      <c r="D1981">
        <v>5.085</v>
      </c>
      <c r="E1981" t="s">
        <v>4353</v>
      </c>
      <c r="F1981" t="s">
        <v>3737</v>
      </c>
      <c r="G1981" s="6">
        <v>45273.760729166657</v>
      </c>
      <c r="H1981" t="s">
        <v>25</v>
      </c>
      <c r="I1981" t="s">
        <v>44</v>
      </c>
      <c r="J1981"/>
      <c r="K1981" t="s">
        <v>124</v>
      </c>
      <c r="M1981" t="s">
        <v>29</v>
      </c>
      <c r="N1981" t="s">
        <v>4354</v>
      </c>
      <c r="P1981" s="7" t="str">
        <f>HYPERLINK("https://collectormobile.dot.state.oh.us/arcgis/rest/services/ADAROW/ADA_ROW_Inventory_Image_Viewer/MapServer/3/618642/attachments/", "Photo Link")</f>
        <v>Photo Link</v>
      </c>
      <c r="Q1981" s="7" t="str">
        <f>HYPERLINK("http://data.mapchannels.com/dualmaps6/map.htm?lat=41.384527&amp;lng=-83.318549", "Map Channel Link")</f>
        <v>Map Channel Link</v>
      </c>
    </row>
    <row r="1982" spans="1:17" hidden="1" x14ac:dyDescent="0.25">
      <c r="A1982" t="s">
        <v>3734</v>
      </c>
      <c r="B1982" t="s">
        <v>4274</v>
      </c>
      <c r="C1982" t="s">
        <v>4352</v>
      </c>
      <c r="D1982">
        <v>5.1520000000000001</v>
      </c>
      <c r="E1982" t="s">
        <v>4355</v>
      </c>
      <c r="F1982" t="s">
        <v>3737</v>
      </c>
      <c r="G1982" s="6">
        <v>45273.764803240738</v>
      </c>
      <c r="H1982" t="s">
        <v>25</v>
      </c>
      <c r="I1982" t="s">
        <v>44</v>
      </c>
      <c r="J1982"/>
      <c r="K1982" t="s">
        <v>124</v>
      </c>
      <c r="M1982" t="s">
        <v>29</v>
      </c>
      <c r="N1982" t="s">
        <v>4356</v>
      </c>
      <c r="O1982" t="s">
        <v>4287</v>
      </c>
      <c r="P1982" s="7" t="str">
        <f>HYPERLINK("https://collectormobile.dot.state.oh.us/arcgis/rest/services/ADAROW/ADA_ROW_Inventory_Image_Viewer/MapServer/3/618645/attachments/", "Photo Link")</f>
        <v>Photo Link</v>
      </c>
      <c r="Q1982" s="7" t="str">
        <f>HYPERLINK("http://data.mapchannels.com/dualmaps6/map.htm?lat=41.384541&amp;lng=-83.317250", "Map Channel Link")</f>
        <v>Map Channel Link</v>
      </c>
    </row>
    <row r="1983" spans="1:17" hidden="1" x14ac:dyDescent="0.25">
      <c r="A1983" t="s">
        <v>3734</v>
      </c>
      <c r="B1983" t="s">
        <v>4274</v>
      </c>
      <c r="C1983" t="s">
        <v>4352</v>
      </c>
      <c r="D1983">
        <v>5.3040000000000003</v>
      </c>
      <c r="E1983" t="s">
        <v>4357</v>
      </c>
      <c r="F1983" t="s">
        <v>3737</v>
      </c>
      <c r="G1983" s="6">
        <v>45273.772349537037</v>
      </c>
      <c r="H1983" t="s">
        <v>25</v>
      </c>
      <c r="I1983" t="s">
        <v>44</v>
      </c>
      <c r="J1983"/>
      <c r="K1983" t="s">
        <v>124</v>
      </c>
      <c r="M1983" t="s">
        <v>29</v>
      </c>
      <c r="N1983" t="s">
        <v>193</v>
      </c>
      <c r="O1983" t="s">
        <v>4358</v>
      </c>
      <c r="P1983" s="7" t="str">
        <f>HYPERLINK("https://collectormobile.dot.state.oh.us/arcgis/rest/services/ADAROW/ADA_ROW_Inventory_Image_Viewer/MapServer/3/618653/attachments/", "Photo Link")</f>
        <v>Photo Link</v>
      </c>
      <c r="Q1983" s="7" t="str">
        <f>HYPERLINK("http://data.mapchannels.com/dualmaps6/map.htm?lat=41.384698&amp;lng=-83.314327", "Map Channel Link")</f>
        <v>Map Channel Link</v>
      </c>
    </row>
    <row r="1984" spans="1:17" hidden="1" x14ac:dyDescent="0.25">
      <c r="A1984" t="s">
        <v>3734</v>
      </c>
      <c r="B1984" t="s">
        <v>4359</v>
      </c>
      <c r="C1984" t="s">
        <v>4360</v>
      </c>
      <c r="D1984">
        <v>5.2130000000000001</v>
      </c>
      <c r="E1984" t="s">
        <v>4361</v>
      </c>
      <c r="F1984" t="s">
        <v>4014</v>
      </c>
      <c r="G1984" s="6">
        <v>45489.639594907407</v>
      </c>
      <c r="H1984" t="s">
        <v>25</v>
      </c>
      <c r="I1984" t="s">
        <v>44</v>
      </c>
      <c r="J1984"/>
      <c r="K1984" t="s">
        <v>28</v>
      </c>
      <c r="M1984" t="s">
        <v>29</v>
      </c>
      <c r="N1984" t="s">
        <v>68</v>
      </c>
      <c r="P1984" s="7" t="str">
        <f>HYPERLINK("https://collectormobile.dot.state.oh.us/arcgis/rest/services/ADAROW/ADA_ROW_Inventory_Image_Viewer/MapServer/3/669915/attachments/", "Photo Link")</f>
        <v>Photo Link</v>
      </c>
      <c r="Q1984" s="7" t="str">
        <f>HYPERLINK("http://data.mapchannels.com/dualmaps6/map.htm?lat=41.064347&amp;lng=-82.887812", "Map Channel Link")</f>
        <v>Map Channel Link</v>
      </c>
    </row>
    <row r="1985" spans="1:17" hidden="1" x14ac:dyDescent="0.25">
      <c r="A1985" t="s">
        <v>3734</v>
      </c>
      <c r="B1985" t="s">
        <v>4359</v>
      </c>
      <c r="C1985" t="s">
        <v>4360</v>
      </c>
      <c r="D1985">
        <v>5.24</v>
      </c>
      <c r="E1985" t="s">
        <v>4362</v>
      </c>
      <c r="F1985" t="s">
        <v>4014</v>
      </c>
      <c r="G1985" s="6">
        <v>45489.660879629628</v>
      </c>
      <c r="H1985" t="s">
        <v>25</v>
      </c>
      <c r="I1985" t="s">
        <v>44</v>
      </c>
      <c r="J1985"/>
      <c r="K1985" t="s">
        <v>28</v>
      </c>
      <c r="M1985" t="s">
        <v>29</v>
      </c>
      <c r="N1985" t="s">
        <v>68</v>
      </c>
      <c r="P1985" s="7" t="str">
        <f>HYPERLINK("https://collectormobile.dot.state.oh.us/arcgis/rest/services/ADAROW/ADA_ROW_Inventory_Image_Viewer/MapServer/3/669918/attachments/", "Photo Link")</f>
        <v>Photo Link</v>
      </c>
      <c r="Q1985" s="7" t="str">
        <f>HYPERLINK("http://data.mapchannels.com/dualmaps6/map.htm?lat=41.064709&amp;lng=-82.887619", "Map Channel Link")</f>
        <v>Map Channel Link</v>
      </c>
    </row>
    <row r="1986" spans="1:17" hidden="1" x14ac:dyDescent="0.25">
      <c r="A1986" t="s">
        <v>3734</v>
      </c>
      <c r="B1986" t="s">
        <v>4359</v>
      </c>
      <c r="C1986" t="s">
        <v>4360</v>
      </c>
      <c r="D1986">
        <v>5.2530000000000001</v>
      </c>
      <c r="E1986" t="s">
        <v>4363</v>
      </c>
      <c r="F1986" t="s">
        <v>4014</v>
      </c>
      <c r="G1986" s="6">
        <v>45489.666527777779</v>
      </c>
      <c r="H1986" t="s">
        <v>25</v>
      </c>
      <c r="I1986" t="s">
        <v>44</v>
      </c>
      <c r="J1986"/>
      <c r="K1986" t="s">
        <v>28</v>
      </c>
      <c r="M1986" t="s">
        <v>29</v>
      </c>
      <c r="N1986" t="s">
        <v>72</v>
      </c>
      <c r="P1986" s="7" t="str">
        <f>HYPERLINK("https://collectormobile.dot.state.oh.us/arcgis/rest/services/ADAROW/ADA_ROW_Inventory_Image_Viewer/MapServer/3/669921/attachments/", "Photo Link")</f>
        <v>Photo Link</v>
      </c>
      <c r="Q1986" s="7" t="str">
        <f>HYPERLINK("http://data.mapchannels.com/dualmaps6/map.htm?lat=41.064897&amp;lng=-82.887530", "Map Channel Link")</f>
        <v>Map Channel Link</v>
      </c>
    </row>
    <row r="1987" spans="1:17" hidden="1" x14ac:dyDescent="0.25">
      <c r="A1987" t="s">
        <v>3734</v>
      </c>
      <c r="B1987" t="s">
        <v>4359</v>
      </c>
      <c r="C1987" t="s">
        <v>1567</v>
      </c>
      <c r="D1987">
        <v>16.623999999999999</v>
      </c>
      <c r="E1987" t="s">
        <v>4364</v>
      </c>
      <c r="F1987" t="s">
        <v>3753</v>
      </c>
      <c r="G1987" s="6">
        <v>43298.685277777768</v>
      </c>
      <c r="H1987" t="s">
        <v>25</v>
      </c>
      <c r="I1987" t="s">
        <v>44</v>
      </c>
      <c r="J1987"/>
      <c r="K1987" t="s">
        <v>28</v>
      </c>
      <c r="M1987" t="s">
        <v>29</v>
      </c>
      <c r="N1987" t="s">
        <v>30</v>
      </c>
      <c r="P1987" s="7" t="str">
        <f>HYPERLINK("https://collectormobile.dot.state.oh.us/arcgis/rest/services/ADAROW/ADA_ROW_Inventory_Image_Viewer/MapServer/3/1015/attachments/", "Photo Link")</f>
        <v>Photo Link</v>
      </c>
      <c r="Q1987" s="7" t="str">
        <f>HYPERLINK("http://data.mapchannels.com/dualmaps6/map.htm?lat=41.022683&amp;lng=-83.109722", "Map Channel Link")</f>
        <v>Map Channel Link</v>
      </c>
    </row>
    <row r="1988" spans="1:17" hidden="1" x14ac:dyDescent="0.25">
      <c r="A1988" t="s">
        <v>3734</v>
      </c>
      <c r="B1988" t="s">
        <v>4359</v>
      </c>
      <c r="C1988" t="s">
        <v>41</v>
      </c>
      <c r="D1988">
        <v>4.1879999999999997</v>
      </c>
      <c r="E1988" t="s">
        <v>4365</v>
      </c>
      <c r="F1988" t="s">
        <v>3755</v>
      </c>
      <c r="G1988" s="6">
        <v>43300.594085648147</v>
      </c>
      <c r="H1988" t="s">
        <v>25</v>
      </c>
      <c r="I1988" t="s">
        <v>44</v>
      </c>
      <c r="J1988"/>
      <c r="K1988" t="s">
        <v>28</v>
      </c>
      <c r="M1988" t="s">
        <v>29</v>
      </c>
      <c r="N1988" t="s">
        <v>4366</v>
      </c>
      <c r="P1988" s="7" t="str">
        <f>HYPERLINK("https://collectormobile.dot.state.oh.us/arcgis/rest/services/ADAROW/ADA_ROW_Inventory_Image_Viewer/MapServer/3/808/attachments/", "Photo Link")</f>
        <v>Photo Link</v>
      </c>
      <c r="Q1988" s="7" t="str">
        <f>HYPERLINK("http://data.mapchannels.com/dualmaps6/map.htm?lat=41.132715&amp;lng=-83.285192", "Map Channel Link")</f>
        <v>Map Channel Link</v>
      </c>
    </row>
    <row r="1989" spans="1:17" hidden="1" x14ac:dyDescent="0.25">
      <c r="A1989" t="s">
        <v>3734</v>
      </c>
      <c r="B1989" t="s">
        <v>4359</v>
      </c>
      <c r="C1989" t="s">
        <v>41</v>
      </c>
      <c r="D1989">
        <v>4.1890000000000001</v>
      </c>
      <c r="E1989" t="s">
        <v>4367</v>
      </c>
      <c r="F1989" t="s">
        <v>3755</v>
      </c>
      <c r="G1989" s="6">
        <v>43300.597962962973</v>
      </c>
      <c r="H1989" t="s">
        <v>25</v>
      </c>
      <c r="I1989" t="s">
        <v>44</v>
      </c>
      <c r="J1989"/>
      <c r="K1989" t="s">
        <v>28</v>
      </c>
      <c r="M1989" t="s">
        <v>29</v>
      </c>
      <c r="N1989" t="s">
        <v>4368</v>
      </c>
      <c r="P1989" s="7" t="str">
        <f>HYPERLINK("https://collectormobile.dot.state.oh.us/arcgis/rest/services/ADAROW/ADA_ROW_Inventory_Image_Viewer/MapServer/3/807/attachments/", "Photo Link")</f>
        <v>Photo Link</v>
      </c>
      <c r="Q1989" s="7" t="str">
        <f>HYPERLINK("http://data.mapchannels.com/dualmaps6/map.htm?lat=41.132734&amp;lng=-83.285357", "Map Channel Link")</f>
        <v>Map Channel Link</v>
      </c>
    </row>
    <row r="1990" spans="1:17" hidden="1" x14ac:dyDescent="0.25">
      <c r="A1990" t="s">
        <v>3734</v>
      </c>
      <c r="B1990" t="s">
        <v>4359</v>
      </c>
      <c r="C1990" t="s">
        <v>47</v>
      </c>
      <c r="D1990">
        <v>6.0000000000000001E-3</v>
      </c>
      <c r="E1990" t="s">
        <v>4369</v>
      </c>
      <c r="F1990" t="s">
        <v>4014</v>
      </c>
      <c r="G1990" s="6">
        <v>45489.629756944443</v>
      </c>
      <c r="H1990" t="s">
        <v>25</v>
      </c>
      <c r="I1990" t="s">
        <v>44</v>
      </c>
      <c r="J1990"/>
      <c r="K1990" t="s">
        <v>124</v>
      </c>
      <c r="M1990" t="s">
        <v>29</v>
      </c>
      <c r="N1990" t="s">
        <v>2462</v>
      </c>
      <c r="P1990" s="7" t="str">
        <f>HYPERLINK("https://collectormobile.dot.state.oh.us/arcgis/rest/services/ADAROW/ADA_ROW_Inventory_Image_Viewer/MapServer/3/312296/attachments/", "Photo Link")</f>
        <v>Photo Link</v>
      </c>
      <c r="Q1990" s="7" t="str">
        <f>HYPERLINK("http://data.mapchannels.com/dualmaps6/map.htm?lat=41.063616&amp;lng=-82.887892", "Map Channel Link")</f>
        <v>Map Channel Link</v>
      </c>
    </row>
    <row r="1991" spans="1:17" hidden="1" x14ac:dyDescent="0.25">
      <c r="A1991" t="s">
        <v>3734</v>
      </c>
      <c r="B1991" t="s">
        <v>4359</v>
      </c>
      <c r="C1991" t="s">
        <v>4370</v>
      </c>
      <c r="D1991">
        <v>6.0000000000000001E-3</v>
      </c>
      <c r="E1991" t="s">
        <v>4371</v>
      </c>
      <c r="F1991" t="s">
        <v>4014</v>
      </c>
      <c r="G1991" s="6">
        <v>45498.698425925933</v>
      </c>
      <c r="H1991" t="s">
        <v>25</v>
      </c>
      <c r="I1991" t="s">
        <v>44</v>
      </c>
      <c r="J1991"/>
      <c r="K1991" t="s">
        <v>124</v>
      </c>
      <c r="M1991" t="s">
        <v>29</v>
      </c>
      <c r="N1991" t="s">
        <v>1218</v>
      </c>
      <c r="P1991" s="7" t="str">
        <f>HYPERLINK("https://collectormobile.dot.state.oh.us/arcgis/rest/services/ADAROW/ADA_ROW_Inventory_Image_Viewer/MapServer/3/675110/attachments/", "Photo Link")</f>
        <v>Photo Link</v>
      </c>
      <c r="Q1991" s="7" t="str">
        <f>HYPERLINK("http://data.mapchannels.com/dualmaps6/map.htm?lat=41.067511&amp;lng=-82.886059", "Map Channel Link")</f>
        <v>Map Channel Link</v>
      </c>
    </row>
    <row r="1992" spans="1:17" hidden="1" x14ac:dyDescent="0.25">
      <c r="A1992" t="s">
        <v>3734</v>
      </c>
      <c r="B1992" t="s">
        <v>4359</v>
      </c>
      <c r="C1992" t="s">
        <v>1576</v>
      </c>
      <c r="D1992">
        <v>5.4</v>
      </c>
      <c r="E1992" t="s">
        <v>4372</v>
      </c>
      <c r="F1992" t="s">
        <v>3783</v>
      </c>
      <c r="G1992" s="6">
        <v>45708.815312500003</v>
      </c>
      <c r="H1992" t="s">
        <v>25</v>
      </c>
      <c r="I1992" t="s">
        <v>44</v>
      </c>
      <c r="J1992"/>
      <c r="K1992" t="s">
        <v>38</v>
      </c>
      <c r="M1992" t="s">
        <v>29</v>
      </c>
      <c r="N1992" t="s">
        <v>145</v>
      </c>
      <c r="P1992" s="7" t="str">
        <f>HYPERLINK("https://collectormobile.dot.state.oh.us/arcgis/rest/services/ADAROW/ADA_ROW_Inventory_Image_Viewer/MapServer/3/532274/attachments/", "Photo Link")</f>
        <v>Photo Link</v>
      </c>
      <c r="Q1992" s="7" t="str">
        <f>HYPERLINK("http://data.mapchannels.com/dualmaps6/map.htm?lat=41.050674&amp;lng=-83.317364", "Map Channel Link")</f>
        <v>Map Channel Link</v>
      </c>
    </row>
    <row r="1993" spans="1:17" hidden="1" x14ac:dyDescent="0.25">
      <c r="A1993" t="s">
        <v>3734</v>
      </c>
      <c r="B1993" t="s">
        <v>4359</v>
      </c>
      <c r="C1993" t="s">
        <v>803</v>
      </c>
      <c r="D1993">
        <v>5.1159999999999997</v>
      </c>
      <c r="E1993" t="s">
        <v>4373</v>
      </c>
      <c r="F1993" t="s">
        <v>3737</v>
      </c>
      <c r="G1993" s="6">
        <v>45071.593159722222</v>
      </c>
      <c r="H1993" t="s">
        <v>25</v>
      </c>
      <c r="I1993" t="s">
        <v>44</v>
      </c>
      <c r="J1993"/>
      <c r="K1993" t="s">
        <v>38</v>
      </c>
      <c r="M1993" t="s">
        <v>29</v>
      </c>
      <c r="N1993" t="s">
        <v>250</v>
      </c>
      <c r="P1993" s="7" t="str">
        <f>HYPERLINK("https://collectormobile.dot.state.oh.us/arcgis/rest/services/ADAROW/ADA_ROW_Inventory_Image_Viewer/MapServer/3/548749/attachments/", "Photo Link")</f>
        <v>Photo Link</v>
      </c>
      <c r="Q1993" s="7" t="str">
        <f>HYPERLINK("http://data.mapchannels.com/dualmaps6/map.htm?lat=41.052115&amp;lng=-83.015291", "Map Channel Link")</f>
        <v>Map Channel Link</v>
      </c>
    </row>
    <row r="1994" spans="1:17" hidden="1" x14ac:dyDescent="0.25">
      <c r="A1994" t="s">
        <v>3734</v>
      </c>
      <c r="B1994" t="s">
        <v>4359</v>
      </c>
      <c r="C1994" t="s">
        <v>803</v>
      </c>
      <c r="D1994">
        <v>12.332000000000001</v>
      </c>
      <c r="E1994" t="s">
        <v>4374</v>
      </c>
      <c r="F1994" t="s">
        <v>3783</v>
      </c>
      <c r="G1994" s="6">
        <v>45708.815312500003</v>
      </c>
      <c r="H1994" t="s">
        <v>25</v>
      </c>
      <c r="I1994" t="s">
        <v>44</v>
      </c>
      <c r="J1994"/>
      <c r="K1994" t="s">
        <v>28</v>
      </c>
      <c r="M1994" t="s">
        <v>29</v>
      </c>
      <c r="N1994" t="s">
        <v>68</v>
      </c>
      <c r="O1994" t="s">
        <v>4375</v>
      </c>
      <c r="P1994" s="7" t="str">
        <f>HYPERLINK("https://collectormobile.dot.state.oh.us/arcgis/rest/services/ADAROW/ADA_ROW_Inventory_Image_Viewer/MapServer/3/532259/attachments/", "Photo Link")</f>
        <v>Photo Link</v>
      </c>
      <c r="Q1994" s="7" t="str">
        <f>HYPERLINK("http://data.mapchannels.com/dualmaps6/map.htm?lat=41.245653&amp;lng=-83.235463", "Map Channel Link")</f>
        <v>Map Channel Link</v>
      </c>
    </row>
    <row r="1995" spans="1:17" hidden="1" x14ac:dyDescent="0.25">
      <c r="A1995" t="s">
        <v>3734</v>
      </c>
      <c r="B1995" t="s">
        <v>4359</v>
      </c>
      <c r="C1995" t="s">
        <v>803</v>
      </c>
      <c r="D1995">
        <v>12.397</v>
      </c>
      <c r="E1995" t="s">
        <v>4376</v>
      </c>
      <c r="F1995" t="s">
        <v>3783</v>
      </c>
      <c r="G1995" s="6">
        <v>45708.815312500003</v>
      </c>
      <c r="H1995" t="s">
        <v>25</v>
      </c>
      <c r="I1995" t="s">
        <v>44</v>
      </c>
      <c r="J1995"/>
      <c r="K1995" t="s">
        <v>124</v>
      </c>
      <c r="M1995" t="s">
        <v>29</v>
      </c>
      <c r="N1995" t="s">
        <v>369</v>
      </c>
      <c r="O1995" t="s">
        <v>4377</v>
      </c>
      <c r="P1995" s="7" t="str">
        <f>HYPERLINK("https://collectormobile.dot.state.oh.us/arcgis/rest/services/ADAROW/ADA_ROW_Inventory_Image_Viewer/MapServer/3/532257/attachments/", "Photo Link")</f>
        <v>Photo Link</v>
      </c>
      <c r="Q1995" s="7" t="str">
        <f>HYPERLINK("http://data.mapchannels.com/dualmaps6/map.htm?lat=41.246284&amp;lng=-83.234519", "Map Channel Link")</f>
        <v>Map Channel Link</v>
      </c>
    </row>
    <row r="1996" spans="1:17" hidden="1" x14ac:dyDescent="0.25">
      <c r="A1996" t="s">
        <v>3734</v>
      </c>
      <c r="B1996" t="s">
        <v>4359</v>
      </c>
      <c r="C1996" t="s">
        <v>803</v>
      </c>
      <c r="D1996">
        <v>12.4</v>
      </c>
      <c r="E1996" t="s">
        <v>4378</v>
      </c>
      <c r="F1996" t="s">
        <v>3783</v>
      </c>
      <c r="G1996" s="6">
        <v>45708.815312500003</v>
      </c>
      <c r="H1996" t="s">
        <v>25</v>
      </c>
      <c r="I1996" t="s">
        <v>44</v>
      </c>
      <c r="J1996"/>
      <c r="K1996" t="s">
        <v>124</v>
      </c>
      <c r="M1996" t="s">
        <v>29</v>
      </c>
      <c r="N1996" t="s">
        <v>3771</v>
      </c>
      <c r="O1996" t="s">
        <v>4379</v>
      </c>
      <c r="P1996" s="7" t="str">
        <f>HYPERLINK("https://collectormobile.dot.state.oh.us/arcgis/rest/services/ADAROW/ADA_ROW_Inventory_Image_Viewer/MapServer/3/532256/attachments/", "Photo Link")</f>
        <v>Photo Link</v>
      </c>
      <c r="Q1996" s="7" t="str">
        <f>HYPERLINK("http://data.mapchannels.com/dualmaps6/map.htm?lat=41.246310&amp;lng=-83.234479", "Map Channel Link")</f>
        <v>Map Channel Link</v>
      </c>
    </row>
    <row r="1997" spans="1:17" hidden="1" x14ac:dyDescent="0.25">
      <c r="A1997" t="s">
        <v>3734</v>
      </c>
      <c r="B1997" t="s">
        <v>4359</v>
      </c>
      <c r="C1997" t="s">
        <v>803</v>
      </c>
      <c r="D1997">
        <v>12.401999999999999</v>
      </c>
      <c r="E1997" t="s">
        <v>4380</v>
      </c>
      <c r="F1997" t="s">
        <v>3783</v>
      </c>
      <c r="G1997" s="6">
        <v>45708.815312500003</v>
      </c>
      <c r="H1997" t="s">
        <v>25</v>
      </c>
      <c r="I1997" t="s">
        <v>44</v>
      </c>
      <c r="J1997"/>
      <c r="K1997" t="s">
        <v>28</v>
      </c>
      <c r="M1997" t="s">
        <v>29</v>
      </c>
      <c r="N1997" t="s">
        <v>162</v>
      </c>
      <c r="O1997" t="s">
        <v>4381</v>
      </c>
      <c r="P1997" s="7" t="str">
        <f>HYPERLINK("https://collectormobile.dot.state.oh.us/arcgis/rest/services/ADAROW/ADA_ROW_Inventory_Image_Viewer/MapServer/3/532254/attachments/", "Photo Link")</f>
        <v>Photo Link</v>
      </c>
      <c r="Q1997" s="7" t="str">
        <f>HYPERLINK("http://data.mapchannels.com/dualmaps6/map.htm?lat=41.246430&amp;lng=-83.234578", "Map Channel Link")</f>
        <v>Map Channel Link</v>
      </c>
    </row>
    <row r="1998" spans="1:17" hidden="1" x14ac:dyDescent="0.25">
      <c r="A1998" t="s">
        <v>3734</v>
      </c>
      <c r="B1998" t="s">
        <v>4359</v>
      </c>
      <c r="C1998" t="s">
        <v>803</v>
      </c>
      <c r="D1998">
        <v>12.403</v>
      </c>
      <c r="E1998" t="s">
        <v>4382</v>
      </c>
      <c r="F1998" t="s">
        <v>3783</v>
      </c>
      <c r="G1998" s="6">
        <v>45708.815312500003</v>
      </c>
      <c r="H1998" t="s">
        <v>25</v>
      </c>
      <c r="I1998" t="s">
        <v>44</v>
      </c>
      <c r="J1998"/>
      <c r="K1998" t="s">
        <v>124</v>
      </c>
      <c r="M1998" t="s">
        <v>29</v>
      </c>
      <c r="N1998" t="s">
        <v>369</v>
      </c>
      <c r="O1998" t="s">
        <v>4383</v>
      </c>
      <c r="P1998" s="7" t="str">
        <f>HYPERLINK("https://collectormobile.dot.state.oh.us/arcgis/rest/services/ADAROW/ADA_ROW_Inventory_Image_Viewer/MapServer/3/532255/attachments/", "Photo Link")</f>
        <v>Photo Link</v>
      </c>
      <c r="Q1998" s="7" t="str">
        <f>HYPERLINK("http://data.mapchannels.com/dualmaps6/map.htm?lat=41.246345&amp;lng=-83.234454", "Map Channel Link")</f>
        <v>Map Channel Link</v>
      </c>
    </row>
    <row r="1999" spans="1:17" hidden="1" x14ac:dyDescent="0.25">
      <c r="A1999" t="s">
        <v>3734</v>
      </c>
      <c r="B1999" t="s">
        <v>4359</v>
      </c>
      <c r="C1999" t="s">
        <v>803</v>
      </c>
      <c r="D1999">
        <v>12.458</v>
      </c>
      <c r="E1999" t="s">
        <v>4384</v>
      </c>
      <c r="F1999" t="s">
        <v>3783</v>
      </c>
      <c r="G1999" s="6">
        <v>45708.815312500003</v>
      </c>
      <c r="H1999" t="s">
        <v>25</v>
      </c>
      <c r="I1999" t="s">
        <v>44</v>
      </c>
      <c r="J1999"/>
      <c r="K1999" t="s">
        <v>124</v>
      </c>
      <c r="M1999" t="s">
        <v>29</v>
      </c>
      <c r="N1999" t="s">
        <v>369</v>
      </c>
      <c r="O1999" t="s">
        <v>4385</v>
      </c>
      <c r="P1999" s="7" t="str">
        <f>HYPERLINK("https://collectormobile.dot.state.oh.us/arcgis/rest/services/ADAROW/ADA_ROW_Inventory_Image_Viewer/MapServer/3/532269/attachments/", "Photo Link")</f>
        <v>Photo Link</v>
      </c>
      <c r="Q1999" s="7" t="str">
        <f>HYPERLINK("http://data.mapchannels.com/dualmaps6/map.htm?lat=41.246874&amp;lng=-83.233662", "Map Channel Link")</f>
        <v>Map Channel Link</v>
      </c>
    </row>
    <row r="2000" spans="1:17" hidden="1" x14ac:dyDescent="0.25">
      <c r="A2000" t="s">
        <v>3734</v>
      </c>
      <c r="B2000" t="s">
        <v>4359</v>
      </c>
      <c r="C2000" t="s">
        <v>3440</v>
      </c>
      <c r="D2000">
        <v>6.0000000000000001E-3</v>
      </c>
      <c r="E2000" t="s">
        <v>4386</v>
      </c>
      <c r="F2000" t="s">
        <v>4014</v>
      </c>
      <c r="G2000" s="6">
        <v>45498.720138888893</v>
      </c>
      <c r="H2000" t="s">
        <v>25</v>
      </c>
      <c r="I2000" t="s">
        <v>44</v>
      </c>
      <c r="J2000"/>
      <c r="K2000"/>
      <c r="M2000" t="s">
        <v>29</v>
      </c>
      <c r="N2000" t="s">
        <v>200</v>
      </c>
      <c r="P2000" s="7" t="str">
        <f>HYPERLINK("https://collectormobile.dot.state.oh.us/arcgis/rest/services/ADAROW/ADA_ROW_Inventory_Image_Viewer/MapServer/3/675119/attachments/", "Photo Link")</f>
        <v>Photo Link</v>
      </c>
      <c r="Q2000" s="7" t="str">
        <f>HYPERLINK("http://data.mapchannels.com/dualmaps6/map.htm?lat=41.069832&amp;lng=-82.884985", "Map Channel Link")</f>
        <v>Map Channel Link</v>
      </c>
    </row>
    <row r="2001" spans="1:17" hidden="1" x14ac:dyDescent="0.25">
      <c r="A2001" t="s">
        <v>3734</v>
      </c>
      <c r="B2001" t="s">
        <v>4359</v>
      </c>
      <c r="C2001" t="s">
        <v>53</v>
      </c>
      <c r="D2001">
        <v>5.0000000000000001E-3</v>
      </c>
      <c r="E2001" t="s">
        <v>4387</v>
      </c>
      <c r="F2001" t="s">
        <v>4014</v>
      </c>
      <c r="G2001" s="6">
        <v>45498.747581018521</v>
      </c>
      <c r="H2001" t="s">
        <v>25</v>
      </c>
      <c r="I2001" t="s">
        <v>44</v>
      </c>
      <c r="J2001"/>
      <c r="K2001" t="s">
        <v>124</v>
      </c>
      <c r="M2001" t="s">
        <v>29</v>
      </c>
      <c r="N2001" t="s">
        <v>369</v>
      </c>
      <c r="P2001" s="7" t="str">
        <f>HYPERLINK("https://collectormobile.dot.state.oh.us/arcgis/rest/services/ADAROW/ADA_ROW_Inventory_Image_Viewer/MapServer/3/675120/attachments/", "Photo Link")</f>
        <v>Photo Link</v>
      </c>
      <c r="Q2001" s="7" t="str">
        <f>HYPERLINK("http://data.mapchannels.com/dualmaps6/map.htm?lat=41.065492&amp;lng=-82.889644", "Map Channel Link")</f>
        <v>Map Channel Link</v>
      </c>
    </row>
    <row r="2002" spans="1:17" hidden="1" x14ac:dyDescent="0.25">
      <c r="A2002" t="s">
        <v>3734</v>
      </c>
      <c r="B2002" t="s">
        <v>4359</v>
      </c>
      <c r="C2002" t="s">
        <v>53</v>
      </c>
      <c r="D2002">
        <v>6.0000000000000001E-3</v>
      </c>
      <c r="E2002" t="s">
        <v>4388</v>
      </c>
      <c r="F2002" t="s">
        <v>4014</v>
      </c>
      <c r="G2002" s="6">
        <v>45498.749050925922</v>
      </c>
      <c r="H2002" t="s">
        <v>25</v>
      </c>
      <c r="I2002" t="s">
        <v>44</v>
      </c>
      <c r="J2002"/>
      <c r="K2002"/>
      <c r="M2002" t="s">
        <v>29</v>
      </c>
      <c r="N2002" t="s">
        <v>200</v>
      </c>
      <c r="P2002" s="7" t="str">
        <f>HYPERLINK("https://collectormobile.dot.state.oh.us/arcgis/rest/services/ADAROW/ADA_ROW_Inventory_Image_Viewer/MapServer/3/675121/attachments/", "Photo Link")</f>
        <v>Photo Link</v>
      </c>
      <c r="Q2002" s="7" t="str">
        <f>HYPERLINK("http://data.mapchannels.com/dualmaps6/map.htm?lat=41.065516&amp;lng=-82.889702", "Map Channel Link")</f>
        <v>Map Channel Link</v>
      </c>
    </row>
    <row r="2003" spans="1:17" hidden="1" x14ac:dyDescent="0.25">
      <c r="A2003" t="s">
        <v>3734</v>
      </c>
      <c r="B2003" t="s">
        <v>4359</v>
      </c>
      <c r="C2003" t="s">
        <v>837</v>
      </c>
      <c r="D2003">
        <v>4.0000000000000001E-3</v>
      </c>
      <c r="E2003" t="s">
        <v>4389</v>
      </c>
      <c r="F2003" t="s">
        <v>4014</v>
      </c>
      <c r="G2003" s="6">
        <v>45498.617094907408</v>
      </c>
      <c r="H2003" t="s">
        <v>25</v>
      </c>
      <c r="I2003" t="s">
        <v>44</v>
      </c>
      <c r="J2003"/>
      <c r="K2003" t="s">
        <v>28</v>
      </c>
      <c r="M2003" t="s">
        <v>29</v>
      </c>
      <c r="N2003" t="s">
        <v>588</v>
      </c>
      <c r="O2003" t="s">
        <v>4390</v>
      </c>
      <c r="P2003" s="7" t="str">
        <f>HYPERLINK("https://collectormobile.dot.state.oh.us/arcgis/rest/services/ADAROW/ADA_ROW_Inventory_Image_Viewer/MapServer/3/675107/attachments/", "Photo Link")</f>
        <v>Photo Link</v>
      </c>
      <c r="Q2003" s="7" t="str">
        <f>HYPERLINK("http://data.mapchannels.com/dualmaps6/map.htm?lat=41.063876&amp;lng=-82.884286", "Map Channel Link")</f>
        <v>Map Channel Link</v>
      </c>
    </row>
    <row r="2004" spans="1:17" hidden="1" x14ac:dyDescent="0.25">
      <c r="A2004" t="s">
        <v>3734</v>
      </c>
      <c r="B2004" t="s">
        <v>4359</v>
      </c>
      <c r="C2004" t="s">
        <v>837</v>
      </c>
      <c r="D2004">
        <v>6.0000000000000001E-3</v>
      </c>
      <c r="E2004" t="s">
        <v>4391</v>
      </c>
      <c r="F2004" t="s">
        <v>4014</v>
      </c>
      <c r="G2004" s="6">
        <v>45498.604548611111</v>
      </c>
      <c r="H2004" t="s">
        <v>25</v>
      </c>
      <c r="I2004" t="s">
        <v>44</v>
      </c>
      <c r="J2004"/>
      <c r="K2004" t="s">
        <v>38</v>
      </c>
      <c r="M2004" t="s">
        <v>29</v>
      </c>
      <c r="N2004" t="s">
        <v>200</v>
      </c>
      <c r="O2004" t="s">
        <v>4392</v>
      </c>
      <c r="P2004" s="7" t="str">
        <f>HYPERLINK("https://collectormobile.dot.state.oh.us/arcgis/rest/services/ADAROW/ADA_ROW_Inventory_Image_Viewer/MapServer/3/675100/attachments/", "Photo Link")</f>
        <v>Photo Link</v>
      </c>
      <c r="Q2004" s="7" t="str">
        <f>HYPERLINK("http://data.mapchannels.com/dualmaps6/map.htm?lat=41.063945&amp;lng=-82.884371", "Map Channel Link")</f>
        <v>Map Channel Link</v>
      </c>
    </row>
    <row r="2005" spans="1:17" hidden="1" x14ac:dyDescent="0.25">
      <c r="A2005" t="s">
        <v>3734</v>
      </c>
      <c r="B2005" t="s">
        <v>4359</v>
      </c>
      <c r="C2005" t="s">
        <v>837</v>
      </c>
      <c r="D2005">
        <v>6.0000000000000001E-3</v>
      </c>
      <c r="E2005" t="s">
        <v>4393</v>
      </c>
      <c r="F2005" t="s">
        <v>4014</v>
      </c>
      <c r="G2005" s="6">
        <v>45498.61519675926</v>
      </c>
      <c r="H2005" t="s">
        <v>25</v>
      </c>
      <c r="I2005" t="s">
        <v>44</v>
      </c>
      <c r="J2005"/>
      <c r="K2005" t="s">
        <v>28</v>
      </c>
      <c r="M2005" t="s">
        <v>29</v>
      </c>
      <c r="N2005" t="s">
        <v>210</v>
      </c>
      <c r="O2005" t="s">
        <v>4394</v>
      </c>
      <c r="P2005" s="7" t="str">
        <f>HYPERLINK("https://collectormobile.dot.state.oh.us/arcgis/rest/services/ADAROW/ADA_ROW_Inventory_Image_Viewer/MapServer/3/675106/attachments/", "Photo Link")</f>
        <v>Photo Link</v>
      </c>
      <c r="Q2005" s="7" t="str">
        <f>HYPERLINK("http://data.mapchannels.com/dualmaps6/map.htm?lat=41.063909&amp;lng=-82.884299", "Map Channel Link")</f>
        <v>Map Channel Link</v>
      </c>
    </row>
    <row r="2006" spans="1:17" hidden="1" x14ac:dyDescent="0.25">
      <c r="A2006" t="s">
        <v>3734</v>
      </c>
      <c r="B2006" t="s">
        <v>4359</v>
      </c>
      <c r="C2006" t="s">
        <v>546</v>
      </c>
      <c r="D2006">
        <v>8.0869999999999997</v>
      </c>
      <c r="E2006" t="s">
        <v>4395</v>
      </c>
      <c r="F2006" t="s">
        <v>3761</v>
      </c>
      <c r="G2006" s="6">
        <v>43398.745821759258</v>
      </c>
      <c r="H2006" t="s">
        <v>25</v>
      </c>
      <c r="I2006" t="s">
        <v>44</v>
      </c>
      <c r="J2006"/>
      <c r="K2006" t="s">
        <v>124</v>
      </c>
      <c r="M2006" t="s">
        <v>29</v>
      </c>
      <c r="N2006" t="s">
        <v>4396</v>
      </c>
      <c r="O2006" t="s">
        <v>4397</v>
      </c>
      <c r="P2006" s="7" t="str">
        <f>HYPERLINK("https://collectormobile.dot.state.oh.us/arcgis/rest/services/ADAROW/ADA_ROW_Inventory_Image_Viewer/MapServer/3/803/attachments/", "Photo Link")</f>
        <v>Photo Link</v>
      </c>
      <c r="Q2006" s="7" t="str">
        <f>HYPERLINK("http://data.mapchannels.com/dualmaps6/map.htm?lat=41.132956&amp;lng=-83.286959", "Map Channel Link")</f>
        <v>Map Channel Link</v>
      </c>
    </row>
    <row r="2007" spans="1:17" hidden="1" x14ac:dyDescent="0.25">
      <c r="A2007" t="s">
        <v>3734</v>
      </c>
      <c r="B2007" t="s">
        <v>4359</v>
      </c>
      <c r="C2007" t="s">
        <v>546</v>
      </c>
      <c r="D2007">
        <v>8.17</v>
      </c>
      <c r="E2007" t="s">
        <v>4398</v>
      </c>
      <c r="F2007" t="s">
        <v>3755</v>
      </c>
      <c r="G2007" s="6">
        <v>43300.587569444448</v>
      </c>
      <c r="H2007" t="s">
        <v>25</v>
      </c>
      <c r="I2007" t="s">
        <v>44</v>
      </c>
      <c r="J2007"/>
      <c r="K2007" t="s">
        <v>28</v>
      </c>
      <c r="M2007" t="s">
        <v>29</v>
      </c>
      <c r="N2007" t="s">
        <v>2199</v>
      </c>
      <c r="P2007" s="7" t="str">
        <f>HYPERLINK("https://collectormobile.dot.state.oh.us/arcgis/rest/services/ADAROW/ADA_ROW_Inventory_Image_Viewer/MapServer/3/805/attachments/", "Photo Link")</f>
        <v>Photo Link</v>
      </c>
      <c r="Q2007" s="7" t="str">
        <f>HYPERLINK("http://data.mapchannels.com/dualmaps6/map.htm?lat=41.132875&amp;lng=-83.285392", "Map Channel Link")</f>
        <v>Map Channel Link</v>
      </c>
    </row>
    <row r="2008" spans="1:17" hidden="1" x14ac:dyDescent="0.25">
      <c r="A2008" t="s">
        <v>3734</v>
      </c>
      <c r="B2008" t="s">
        <v>4359</v>
      </c>
      <c r="C2008" t="s">
        <v>546</v>
      </c>
      <c r="D2008">
        <v>8.17</v>
      </c>
      <c r="E2008" t="s">
        <v>4399</v>
      </c>
      <c r="F2008" t="s">
        <v>3753</v>
      </c>
      <c r="G2008" s="6">
        <v>43300.597175925926</v>
      </c>
      <c r="H2008" t="s">
        <v>25</v>
      </c>
      <c r="I2008" t="s">
        <v>44</v>
      </c>
      <c r="J2008"/>
      <c r="K2008" t="s">
        <v>28</v>
      </c>
      <c r="M2008" t="s">
        <v>29</v>
      </c>
      <c r="N2008" t="s">
        <v>2199</v>
      </c>
      <c r="P2008" s="7" t="str">
        <f>HYPERLINK("https://collectormobile.dot.state.oh.us/arcgis/rest/services/ADAROW/ADA_ROW_Inventory_Image_Viewer/MapServer/3/806/attachments/", "Photo Link")</f>
        <v>Photo Link</v>
      </c>
      <c r="Q2008" s="7" t="str">
        <f>HYPERLINK("http://data.mapchannels.com/dualmaps6/map.htm?lat=41.132752&amp;lng=-83.285386", "Map Channel Link")</f>
        <v>Map Channel Link</v>
      </c>
    </row>
    <row r="2009" spans="1:17" hidden="1" x14ac:dyDescent="0.25">
      <c r="A2009" t="s">
        <v>3734</v>
      </c>
      <c r="B2009" t="s">
        <v>4359</v>
      </c>
      <c r="C2009" t="s">
        <v>546</v>
      </c>
      <c r="D2009">
        <v>8.2479999999999993</v>
      </c>
      <c r="E2009" t="s">
        <v>4400</v>
      </c>
      <c r="F2009" t="s">
        <v>3761</v>
      </c>
      <c r="G2009" s="6">
        <v>43398.732638888891</v>
      </c>
      <c r="H2009" t="s">
        <v>25</v>
      </c>
      <c r="I2009" t="s">
        <v>44</v>
      </c>
      <c r="J2009"/>
      <c r="K2009" t="s">
        <v>28</v>
      </c>
      <c r="M2009" t="s">
        <v>29</v>
      </c>
      <c r="N2009" t="s">
        <v>115</v>
      </c>
      <c r="O2009" t="s">
        <v>4401</v>
      </c>
      <c r="P2009" s="7" t="str">
        <f>HYPERLINK("https://collectormobile.dot.state.oh.us/arcgis/rest/services/ADAROW/ADA_ROW_Inventory_Image_Viewer/MapServer/3/810/attachments/", "Photo Link")</f>
        <v>Photo Link</v>
      </c>
      <c r="Q2009" s="7" t="str">
        <f>HYPERLINK("http://data.mapchannels.com/dualmaps6/map.htm?lat=41.132810&amp;lng=-83.283886", "Map Channel Link")</f>
        <v>Map Channel Link</v>
      </c>
    </row>
    <row r="2010" spans="1:17" hidden="1" x14ac:dyDescent="0.25">
      <c r="A2010" t="s">
        <v>3734</v>
      </c>
      <c r="B2010" t="s">
        <v>4359</v>
      </c>
      <c r="C2010" t="s">
        <v>546</v>
      </c>
      <c r="D2010">
        <v>8.4450000000000003</v>
      </c>
      <c r="E2010" t="s">
        <v>4402</v>
      </c>
      <c r="F2010" t="s">
        <v>3761</v>
      </c>
      <c r="G2010" s="6">
        <v>43398.709363425929</v>
      </c>
      <c r="H2010" t="s">
        <v>25</v>
      </c>
      <c r="I2010" t="s">
        <v>44</v>
      </c>
      <c r="J2010"/>
      <c r="K2010" t="s">
        <v>124</v>
      </c>
      <c r="M2010" t="s">
        <v>29</v>
      </c>
      <c r="N2010" t="s">
        <v>3105</v>
      </c>
      <c r="O2010" t="s">
        <v>4403</v>
      </c>
      <c r="P2010" s="7" t="str">
        <f>HYPERLINK("https://collectormobile.dot.state.oh.us/arcgis/rest/services/ADAROW/ADA_ROW_Inventory_Image_Viewer/MapServer/3/833/attachments/", "Photo Link")</f>
        <v>Photo Link</v>
      </c>
      <c r="Q2010" s="7" t="str">
        <f>HYPERLINK("http://data.mapchannels.com/dualmaps6/map.htm?lat=41.132441&amp;lng=-83.280125", "Map Channel Link")</f>
        <v>Map Channel Link</v>
      </c>
    </row>
    <row r="2011" spans="1:17" hidden="1" x14ac:dyDescent="0.25">
      <c r="A2011" t="s">
        <v>3734</v>
      </c>
      <c r="B2011" t="s">
        <v>4359</v>
      </c>
      <c r="C2011" t="s">
        <v>546</v>
      </c>
      <c r="D2011">
        <v>8.4499999999999993</v>
      </c>
      <c r="E2011" t="s">
        <v>4404</v>
      </c>
      <c r="F2011" t="s">
        <v>3761</v>
      </c>
      <c r="G2011" s="6">
        <v>43398.709756944438</v>
      </c>
      <c r="H2011" t="s">
        <v>25</v>
      </c>
      <c r="I2011" t="s">
        <v>44</v>
      </c>
      <c r="J2011"/>
      <c r="K2011" t="s">
        <v>124</v>
      </c>
      <c r="M2011" t="s">
        <v>29</v>
      </c>
      <c r="N2011" t="s">
        <v>4405</v>
      </c>
      <c r="O2011" t="s">
        <v>4406</v>
      </c>
      <c r="P2011" s="7" t="str">
        <f>HYPERLINK("https://collectormobile.dot.state.oh.us/arcgis/rest/services/ADAROW/ADA_ROW_Inventory_Image_Viewer/MapServer/3/834/attachments/", "Photo Link")</f>
        <v>Photo Link</v>
      </c>
      <c r="Q2011" s="7" t="str">
        <f>HYPERLINK("http://data.mapchannels.com/dualmaps6/map.htm?lat=41.132434&amp;lng=-83.280044", "Map Channel Link")</f>
        <v>Map Channel Link</v>
      </c>
    </row>
    <row r="2012" spans="1:17" hidden="1" x14ac:dyDescent="0.25">
      <c r="A2012" t="s">
        <v>3734</v>
      </c>
      <c r="B2012" t="s">
        <v>4359</v>
      </c>
      <c r="C2012" t="s">
        <v>546</v>
      </c>
      <c r="D2012">
        <v>22.795999999999999</v>
      </c>
      <c r="E2012" t="s">
        <v>4407</v>
      </c>
      <c r="F2012" t="s">
        <v>3737</v>
      </c>
      <c r="G2012" s="6">
        <v>45057.68346064815</v>
      </c>
      <c r="H2012" t="s">
        <v>25</v>
      </c>
      <c r="I2012" t="s">
        <v>44</v>
      </c>
      <c r="J2012"/>
      <c r="K2012" t="s">
        <v>38</v>
      </c>
      <c r="M2012" t="s">
        <v>29</v>
      </c>
      <c r="N2012" t="s">
        <v>39</v>
      </c>
      <c r="P2012" s="7" t="str">
        <f>HYPERLINK("https://collectormobile.dot.state.oh.us/arcgis/rest/services/ADAROW/ADA_ROW_Inventory_Image_Viewer/MapServer/3/540957/attachments/", "Photo Link")</f>
        <v>Photo Link</v>
      </c>
      <c r="Q2012" s="7" t="str">
        <f>HYPERLINK("http://data.mapchannels.com/dualmaps6/map.htm?lat=41.124692&amp;lng=-83.018945", "Map Channel Link")</f>
        <v>Map Channel Link</v>
      </c>
    </row>
    <row r="2013" spans="1:17" hidden="1" x14ac:dyDescent="0.25">
      <c r="A2013" t="s">
        <v>3734</v>
      </c>
      <c r="B2013" t="s">
        <v>4359</v>
      </c>
      <c r="C2013" t="s">
        <v>3133</v>
      </c>
      <c r="D2013">
        <v>3.774</v>
      </c>
      <c r="E2013" t="s">
        <v>4408</v>
      </c>
      <c r="F2013" t="s">
        <v>3737</v>
      </c>
      <c r="G2013" s="6">
        <v>45071.606168981481</v>
      </c>
      <c r="H2013" t="s">
        <v>25</v>
      </c>
      <c r="I2013" t="s">
        <v>44</v>
      </c>
      <c r="J2013"/>
      <c r="K2013" t="s">
        <v>124</v>
      </c>
      <c r="M2013" t="s">
        <v>29</v>
      </c>
      <c r="N2013" t="s">
        <v>128</v>
      </c>
      <c r="P2013" s="7" t="str">
        <f>HYPERLINK("https://collectormobile.dot.state.oh.us/arcgis/rest/services/ADAROW/ADA_ROW_Inventory_Image_Viewer/MapServer/3/548753/attachments/", "Photo Link")</f>
        <v>Photo Link</v>
      </c>
      <c r="Q2013" s="7" t="str">
        <f>HYPERLINK("http://data.mapchannels.com/dualmaps6/map.htm?lat=41.047961&amp;lng=-83.015424", "Map Channel Link")</f>
        <v>Map Channel Link</v>
      </c>
    </row>
    <row r="2014" spans="1:17" hidden="1" x14ac:dyDescent="0.25">
      <c r="A2014" t="s">
        <v>3734</v>
      </c>
      <c r="B2014" t="s">
        <v>4359</v>
      </c>
      <c r="C2014" t="s">
        <v>3133</v>
      </c>
      <c r="D2014">
        <v>3.8359999999999999</v>
      </c>
      <c r="E2014" t="s">
        <v>4409</v>
      </c>
      <c r="F2014" t="s">
        <v>3737</v>
      </c>
      <c r="G2014" s="6">
        <v>45071.612893518519</v>
      </c>
      <c r="H2014" t="s">
        <v>25</v>
      </c>
      <c r="I2014" t="s">
        <v>44</v>
      </c>
      <c r="J2014"/>
      <c r="K2014"/>
      <c r="M2014" t="s">
        <v>29</v>
      </c>
      <c r="N2014" t="s">
        <v>200</v>
      </c>
      <c r="P2014" s="7" t="str">
        <f>HYPERLINK("https://collectormobile.dot.state.oh.us/arcgis/rest/services/ADAROW/ADA_ROW_Inventory_Image_Viewer/MapServer/3/548755/attachments/", "Photo Link")</f>
        <v>Photo Link</v>
      </c>
      <c r="Q2014" s="7" t="str">
        <f>HYPERLINK("http://data.mapchannels.com/dualmaps6/map.htm?lat=41.048863&amp;lng=-83.015321", "Map Channel Link")</f>
        <v>Map Channel Link</v>
      </c>
    </row>
    <row r="2015" spans="1:17" hidden="1" x14ac:dyDescent="0.25">
      <c r="A2015" t="s">
        <v>3734</v>
      </c>
      <c r="B2015" t="s">
        <v>4359</v>
      </c>
      <c r="C2015" t="s">
        <v>3133</v>
      </c>
      <c r="D2015">
        <v>3.88</v>
      </c>
      <c r="E2015" t="s">
        <v>4410</v>
      </c>
      <c r="F2015" t="s">
        <v>3783</v>
      </c>
      <c r="G2015" s="6">
        <v>45708.815312500003</v>
      </c>
      <c r="H2015" t="s">
        <v>25</v>
      </c>
      <c r="I2015" t="s">
        <v>44</v>
      </c>
      <c r="J2015"/>
      <c r="K2015" t="s">
        <v>124</v>
      </c>
      <c r="M2015" t="s">
        <v>29</v>
      </c>
      <c r="N2015" t="s">
        <v>3798</v>
      </c>
      <c r="P2015" s="7" t="str">
        <f>HYPERLINK("https://collectormobile.dot.state.oh.us/arcgis/rest/services/ADAROW/ADA_ROW_Inventory_Image_Viewer/MapServer/3/548759/attachments/", "Photo Link")</f>
        <v>Photo Link</v>
      </c>
      <c r="Q2015" s="7" t="str">
        <f>HYPERLINK("http://data.mapchannels.com/dualmaps6/map.htm?lat=41.049504&amp;lng=-83.015297", "Map Channel Link")</f>
        <v>Map Channel Link</v>
      </c>
    </row>
    <row r="2016" spans="1:17" hidden="1" x14ac:dyDescent="0.25">
      <c r="A2016" t="s">
        <v>3734</v>
      </c>
      <c r="B2016" t="s">
        <v>4359</v>
      </c>
      <c r="C2016" t="s">
        <v>3133</v>
      </c>
      <c r="D2016">
        <v>3.8820000000000001</v>
      </c>
      <c r="E2016" t="s">
        <v>4411</v>
      </c>
      <c r="F2016" t="s">
        <v>3737</v>
      </c>
      <c r="G2016" s="6">
        <v>45071.6250462963</v>
      </c>
      <c r="H2016" t="s">
        <v>25</v>
      </c>
      <c r="I2016" t="s">
        <v>44</v>
      </c>
      <c r="J2016"/>
      <c r="K2016" t="s">
        <v>124</v>
      </c>
      <c r="M2016" t="s">
        <v>29</v>
      </c>
      <c r="N2016" t="s">
        <v>193</v>
      </c>
      <c r="P2016" s="7" t="str">
        <f>HYPERLINK("https://collectormobile.dot.state.oh.us/arcgis/rest/services/ADAROW/ADA_ROW_Inventory_Image_Viewer/MapServer/3/548761/attachments/", "Photo Link")</f>
        <v>Photo Link</v>
      </c>
      <c r="Q2016" s="7" t="str">
        <f>HYPERLINK("http://data.mapchannels.com/dualmaps6/map.htm?lat=41.049530&amp;lng=-83.015439", "Map Channel Link")</f>
        <v>Map Channel Link</v>
      </c>
    </row>
    <row r="2017" spans="1:17" hidden="1" x14ac:dyDescent="0.25">
      <c r="A2017" t="s">
        <v>3734</v>
      </c>
      <c r="B2017" t="s">
        <v>4359</v>
      </c>
      <c r="C2017" t="s">
        <v>3133</v>
      </c>
      <c r="D2017">
        <v>3.883</v>
      </c>
      <c r="E2017" t="s">
        <v>4412</v>
      </c>
      <c r="F2017" t="s">
        <v>3737</v>
      </c>
      <c r="G2017" s="6">
        <v>45071.623067129629</v>
      </c>
      <c r="H2017" t="s">
        <v>25</v>
      </c>
      <c r="I2017" t="s">
        <v>44</v>
      </c>
      <c r="J2017"/>
      <c r="K2017" t="s">
        <v>124</v>
      </c>
      <c r="M2017" t="s">
        <v>29</v>
      </c>
      <c r="N2017" t="s">
        <v>193</v>
      </c>
      <c r="P2017" s="7" t="str">
        <f>HYPERLINK("https://collectormobile.dot.state.oh.us/arcgis/rest/services/ADAROW/ADA_ROW_Inventory_Image_Viewer/MapServer/3/548760/attachments/", "Photo Link")</f>
        <v>Photo Link</v>
      </c>
      <c r="Q2017" s="7" t="str">
        <f>HYPERLINK("http://data.mapchannels.com/dualmaps6/map.htm?lat=41.049542&amp;lng=-83.015305", "Map Channel Link")</f>
        <v>Map Channel Link</v>
      </c>
    </row>
    <row r="2018" spans="1:17" hidden="1" x14ac:dyDescent="0.25">
      <c r="A2018" t="s">
        <v>3734</v>
      </c>
      <c r="B2018" t="s">
        <v>4359</v>
      </c>
      <c r="C2018" t="s">
        <v>3133</v>
      </c>
      <c r="D2018">
        <v>3.9420000000000002</v>
      </c>
      <c r="E2018" t="s">
        <v>4413</v>
      </c>
      <c r="F2018" t="s">
        <v>3737</v>
      </c>
      <c r="G2018" s="6">
        <v>45071.63422453704</v>
      </c>
      <c r="H2018" t="s">
        <v>25</v>
      </c>
      <c r="I2018" t="s">
        <v>44</v>
      </c>
      <c r="J2018"/>
      <c r="K2018" t="s">
        <v>38</v>
      </c>
      <c r="M2018" t="s">
        <v>29</v>
      </c>
      <c r="N2018" t="s">
        <v>109</v>
      </c>
      <c r="P2018" s="7" t="str">
        <f>HYPERLINK("https://collectormobile.dot.state.oh.us/arcgis/rest/services/ADAROW/ADA_ROW_Inventory_Image_Viewer/MapServer/3/548764/attachments/", "Photo Link")</f>
        <v>Photo Link</v>
      </c>
      <c r="Q2018" s="7" t="str">
        <f>HYPERLINK("http://data.mapchannels.com/dualmaps6/map.htm?lat=41.050395&amp;lng=-83.015429", "Map Channel Link")</f>
        <v>Map Channel Link</v>
      </c>
    </row>
    <row r="2019" spans="1:17" hidden="1" x14ac:dyDescent="0.25">
      <c r="A2019" t="s">
        <v>3734</v>
      </c>
      <c r="B2019" t="s">
        <v>4359</v>
      </c>
      <c r="C2019" t="s">
        <v>3133</v>
      </c>
      <c r="D2019">
        <v>3.9430000000000001</v>
      </c>
      <c r="E2019" t="s">
        <v>4414</v>
      </c>
      <c r="F2019" t="s">
        <v>3737</v>
      </c>
      <c r="G2019" s="6">
        <v>45071.632974537039</v>
      </c>
      <c r="H2019" t="s">
        <v>25</v>
      </c>
      <c r="I2019" t="s">
        <v>44</v>
      </c>
      <c r="J2019"/>
      <c r="K2019" t="s">
        <v>124</v>
      </c>
      <c r="M2019" t="s">
        <v>29</v>
      </c>
      <c r="N2019" t="s">
        <v>128</v>
      </c>
      <c r="P2019" s="7" t="str">
        <f>HYPERLINK("https://collectormobile.dot.state.oh.us/arcgis/rest/services/ADAROW/ADA_ROW_Inventory_Image_Viewer/MapServer/3/548763/attachments/", "Photo Link")</f>
        <v>Photo Link</v>
      </c>
      <c r="Q2019" s="7" t="str">
        <f>HYPERLINK("http://data.mapchannels.com/dualmaps6/map.htm?lat=41.050406&amp;lng=-83.015307", "Map Channel Link")</f>
        <v>Map Channel Link</v>
      </c>
    </row>
    <row r="2020" spans="1:17" hidden="1" x14ac:dyDescent="0.25">
      <c r="A2020" t="s">
        <v>3734</v>
      </c>
      <c r="B2020" t="s">
        <v>4359</v>
      </c>
      <c r="C2020" t="s">
        <v>3133</v>
      </c>
      <c r="D2020">
        <v>4.0030000000000001</v>
      </c>
      <c r="E2020" t="s">
        <v>4415</v>
      </c>
      <c r="F2020" t="s">
        <v>3737</v>
      </c>
      <c r="G2020" s="6">
        <v>45071.642627314817</v>
      </c>
      <c r="H2020" t="s">
        <v>25</v>
      </c>
      <c r="I2020" t="s">
        <v>44</v>
      </c>
      <c r="J2020"/>
      <c r="K2020" t="s">
        <v>124</v>
      </c>
      <c r="M2020" t="s">
        <v>29</v>
      </c>
      <c r="N2020" t="s">
        <v>193</v>
      </c>
      <c r="P2020" s="7" t="str">
        <f>HYPERLINK("https://collectormobile.dot.state.oh.us/arcgis/rest/services/ADAROW/ADA_ROW_Inventory_Image_Viewer/MapServer/3/548769/attachments/", "Photo Link")</f>
        <v>Photo Link</v>
      </c>
      <c r="Q2020" s="7" t="str">
        <f>HYPERLINK("http://data.mapchannels.com/dualmaps6/map.htm?lat=41.051278&amp;lng=-83.015430", "Map Channel Link")</f>
        <v>Map Channel Link</v>
      </c>
    </row>
    <row r="2021" spans="1:17" hidden="1" x14ac:dyDescent="0.25">
      <c r="A2021" t="s">
        <v>3734</v>
      </c>
      <c r="B2021" t="s">
        <v>4359</v>
      </c>
      <c r="C2021" t="s">
        <v>3133</v>
      </c>
      <c r="D2021">
        <v>4.0039999999999996</v>
      </c>
      <c r="E2021" t="s">
        <v>4416</v>
      </c>
      <c r="F2021" t="s">
        <v>3737</v>
      </c>
      <c r="G2021" s="6">
        <v>45071.641435185193</v>
      </c>
      <c r="H2021" t="s">
        <v>25</v>
      </c>
      <c r="I2021" t="s">
        <v>44</v>
      </c>
      <c r="J2021"/>
      <c r="K2021" t="s">
        <v>124</v>
      </c>
      <c r="M2021" t="s">
        <v>29</v>
      </c>
      <c r="N2021" t="s">
        <v>379</v>
      </c>
      <c r="P2021" s="7" t="str">
        <f>HYPERLINK("https://collectormobile.dot.state.oh.us/arcgis/rest/services/ADAROW/ADA_ROW_Inventory_Image_Viewer/MapServer/3/548768/attachments/", "Photo Link")</f>
        <v>Photo Link</v>
      </c>
      <c r="Q2021" s="7" t="str">
        <f>HYPERLINK("http://data.mapchannels.com/dualmaps6/map.htm?lat=41.051288&amp;lng=-83.015257", "Map Channel Link")</f>
        <v>Map Channel Link</v>
      </c>
    </row>
    <row r="2022" spans="1:17" hidden="1" x14ac:dyDescent="0.25">
      <c r="A2022" t="s">
        <v>3734</v>
      </c>
      <c r="B2022" t="s">
        <v>4359</v>
      </c>
      <c r="C2022" t="s">
        <v>3133</v>
      </c>
      <c r="D2022">
        <v>4.0679999999999996</v>
      </c>
      <c r="E2022" t="s">
        <v>4417</v>
      </c>
      <c r="F2022" t="s">
        <v>3737</v>
      </c>
      <c r="G2022" s="6">
        <v>45071.587002314824</v>
      </c>
      <c r="H2022" t="s">
        <v>25</v>
      </c>
      <c r="I2022" t="s">
        <v>44</v>
      </c>
      <c r="J2022"/>
      <c r="K2022" t="s">
        <v>38</v>
      </c>
      <c r="M2022" t="s">
        <v>29</v>
      </c>
      <c r="N2022" t="s">
        <v>39</v>
      </c>
      <c r="P2022" s="7" t="str">
        <f>HYPERLINK("https://collectormobile.dot.state.oh.us/arcgis/rest/services/ADAROW/ADA_ROW_Inventory_Image_Viewer/MapServer/3/548747/attachments/", "Photo Link")</f>
        <v>Photo Link</v>
      </c>
      <c r="Q2022" s="7" t="str">
        <f>HYPERLINK("http://data.mapchannels.com/dualmaps6/map.htm?lat=41.052213&amp;lng=-83.015419", "Map Channel Link")</f>
        <v>Map Channel Link</v>
      </c>
    </row>
    <row r="2023" spans="1:17" hidden="1" x14ac:dyDescent="0.25">
      <c r="A2023" t="s">
        <v>3734</v>
      </c>
      <c r="B2023" t="s">
        <v>4359</v>
      </c>
      <c r="C2023" t="s">
        <v>3133</v>
      </c>
      <c r="D2023">
        <v>19.925999999999998</v>
      </c>
      <c r="E2023" t="s">
        <v>4418</v>
      </c>
      <c r="F2023" t="s">
        <v>3737</v>
      </c>
      <c r="G2023" s="6">
        <v>45113.553506944438</v>
      </c>
      <c r="H2023" t="s">
        <v>25</v>
      </c>
      <c r="I2023" t="s">
        <v>44</v>
      </c>
      <c r="J2023"/>
      <c r="K2023" t="s">
        <v>124</v>
      </c>
      <c r="M2023" t="s">
        <v>29</v>
      </c>
      <c r="N2023" t="s">
        <v>193</v>
      </c>
      <c r="P2023" s="7" t="str">
        <f>HYPERLINK("https://collectormobile.dot.state.oh.us/arcgis/rest/services/ADAROW/ADA_ROW_Inventory_Image_Viewer/MapServer/3/571774/attachments/", "Photo Link")</f>
        <v>Photo Link</v>
      </c>
      <c r="Q2023" s="7" t="str">
        <f>HYPERLINK("http://data.mapchannels.com/dualmaps6/map.htm?lat=41.252342&amp;lng=-83.052773", "Map Channel Link")</f>
        <v>Map Channel Link</v>
      </c>
    </row>
    <row r="2024" spans="1:17" hidden="1" x14ac:dyDescent="0.25">
      <c r="A2024" t="s">
        <v>3734</v>
      </c>
      <c r="B2024" t="s">
        <v>4359</v>
      </c>
      <c r="C2024" t="s">
        <v>1591</v>
      </c>
      <c r="D2024">
        <v>6.0000000000000001E-3</v>
      </c>
      <c r="E2024" t="s">
        <v>4419</v>
      </c>
      <c r="F2024" t="s">
        <v>3783</v>
      </c>
      <c r="G2024" s="6">
        <v>45708.815312500003</v>
      </c>
      <c r="H2024" t="s">
        <v>25</v>
      </c>
      <c r="I2024" t="s">
        <v>44</v>
      </c>
      <c r="J2024"/>
      <c r="K2024" t="s">
        <v>28</v>
      </c>
      <c r="M2024" t="s">
        <v>29</v>
      </c>
      <c r="N2024" t="s">
        <v>68</v>
      </c>
      <c r="O2024" t="s">
        <v>4420</v>
      </c>
      <c r="P2024" s="7" t="str">
        <f>HYPERLINK("https://collectormobile.dot.state.oh.us/arcgis/rest/services/ADAROW/ADA_ROW_Inventory_Image_Viewer/MapServer/3/532271/attachments/", "Photo Link")</f>
        <v>Photo Link</v>
      </c>
      <c r="Q2024" s="7" t="str">
        <f>HYPERLINK("http://data.mapchannels.com/dualmaps6/map.htm?lat=41.247873&amp;lng=-83.232130", "Map Channel Link")</f>
        <v>Map Channel Link</v>
      </c>
    </row>
    <row r="2025" spans="1:17" hidden="1" x14ac:dyDescent="0.25">
      <c r="A2025" t="s">
        <v>3734</v>
      </c>
      <c r="B2025" t="s">
        <v>4359</v>
      </c>
      <c r="C2025" t="s">
        <v>1591</v>
      </c>
      <c r="D2025">
        <v>1.2E-2</v>
      </c>
      <c r="E2025" t="s">
        <v>4421</v>
      </c>
      <c r="F2025" t="s">
        <v>3783</v>
      </c>
      <c r="G2025" s="6">
        <v>45708.815312500003</v>
      </c>
      <c r="H2025" t="s">
        <v>25</v>
      </c>
      <c r="I2025" t="s">
        <v>44</v>
      </c>
      <c r="J2025"/>
      <c r="K2025" t="s">
        <v>124</v>
      </c>
      <c r="M2025" t="s">
        <v>29</v>
      </c>
      <c r="N2025" t="s">
        <v>3771</v>
      </c>
      <c r="O2025" t="s">
        <v>4422</v>
      </c>
      <c r="P2025" s="7" t="str">
        <f>HYPERLINK("https://collectormobile.dot.state.oh.us/arcgis/rest/services/ADAROW/ADA_ROW_Inventory_Image_Viewer/MapServer/3/532270/attachments/", "Photo Link")</f>
        <v>Photo Link</v>
      </c>
      <c r="Q2025" s="7" t="str">
        <f>HYPERLINK("http://data.mapchannels.com/dualmaps6/map.htm?lat=41.247946&amp;lng=-83.232022", "Map Channel Link")</f>
        <v>Map Channel Link</v>
      </c>
    </row>
    <row r="2026" spans="1:17" hidden="1" x14ac:dyDescent="0.25">
      <c r="A2026" t="s">
        <v>3734</v>
      </c>
      <c r="B2026" t="s">
        <v>4359</v>
      </c>
      <c r="C2026" t="s">
        <v>65</v>
      </c>
      <c r="D2026">
        <v>0.29099999999999998</v>
      </c>
      <c r="E2026" t="s">
        <v>4423</v>
      </c>
      <c r="F2026" t="s">
        <v>3783</v>
      </c>
      <c r="G2026" s="6">
        <v>45708.815312500003</v>
      </c>
      <c r="H2026" t="s">
        <v>25</v>
      </c>
      <c r="I2026" t="s">
        <v>44</v>
      </c>
      <c r="J2026"/>
      <c r="K2026" t="s">
        <v>124</v>
      </c>
      <c r="M2026" t="s">
        <v>29</v>
      </c>
      <c r="N2026" t="s">
        <v>369</v>
      </c>
      <c r="P2026" s="7" t="str">
        <f>HYPERLINK("https://collectormobile.dot.state.oh.us/arcgis/rest/services/ADAROW/ADA_ROW_Inventory_Image_Viewer/MapServer/3/532262/attachments/", "Photo Link")</f>
        <v>Photo Link</v>
      </c>
      <c r="Q2026" s="7" t="str">
        <f>HYPERLINK("http://data.mapchannels.com/dualmaps6/map.htm?lat=41.244526&amp;lng=-83.237186", "Map Channel Link")</f>
        <v>Map Channel Link</v>
      </c>
    </row>
    <row r="2027" spans="1:17" hidden="1" x14ac:dyDescent="0.25">
      <c r="A2027" t="s">
        <v>3734</v>
      </c>
      <c r="B2027" t="s">
        <v>4359</v>
      </c>
      <c r="C2027" t="s">
        <v>70</v>
      </c>
      <c r="D2027">
        <v>0.41199999999999998</v>
      </c>
      <c r="E2027" t="s">
        <v>4424</v>
      </c>
      <c r="F2027" t="s">
        <v>3783</v>
      </c>
      <c r="G2027" s="6">
        <v>45708.815312500003</v>
      </c>
      <c r="H2027" t="s">
        <v>25</v>
      </c>
      <c r="I2027" t="s">
        <v>44</v>
      </c>
      <c r="J2027"/>
      <c r="K2027" t="s">
        <v>124</v>
      </c>
      <c r="M2027" t="s">
        <v>29</v>
      </c>
      <c r="N2027" t="s">
        <v>193</v>
      </c>
      <c r="P2027" s="7" t="str">
        <f>HYPERLINK("https://collectormobile.dot.state.oh.us/arcgis/rest/services/ADAROW/ADA_ROW_Inventory_Image_Viewer/MapServer/3/532258/attachments/", "Photo Link")</f>
        <v>Photo Link</v>
      </c>
      <c r="Q2027" s="7" t="str">
        <f>HYPERLINK("http://data.mapchannels.com/dualmaps6/map.htm?lat=41.245543&amp;lng=-83.235656", "Map Channel Link")</f>
        <v>Map Channel Link</v>
      </c>
    </row>
    <row r="2028" spans="1:17" hidden="1" x14ac:dyDescent="0.25">
      <c r="A2028" t="s">
        <v>3734</v>
      </c>
      <c r="B2028" t="s">
        <v>4359</v>
      </c>
      <c r="C2028" t="s">
        <v>82</v>
      </c>
      <c r="D2028">
        <v>7.5999999999999998E-2</v>
      </c>
      <c r="E2028" t="s">
        <v>4425</v>
      </c>
      <c r="F2028" t="s">
        <v>3737</v>
      </c>
      <c r="G2028" s="6">
        <v>45071.621122685188</v>
      </c>
      <c r="H2028" t="s">
        <v>25</v>
      </c>
      <c r="I2028" t="s">
        <v>44</v>
      </c>
      <c r="J2028"/>
      <c r="K2028" t="s">
        <v>124</v>
      </c>
      <c r="M2028" t="s">
        <v>29</v>
      </c>
      <c r="N2028" t="s">
        <v>379</v>
      </c>
      <c r="P2028" s="7" t="str">
        <f>HYPERLINK("https://collectormobile.dot.state.oh.us/arcgis/rest/services/ADAROW/ADA_ROW_Inventory_Image_Viewer/MapServer/3/548758/attachments/", "Photo Link")</f>
        <v>Photo Link</v>
      </c>
      <c r="Q2028" s="7" t="str">
        <f>HYPERLINK("http://data.mapchannels.com/dualmaps6/map.htm?lat=41.049406&amp;lng=-83.015304", "Map Channel Link")</f>
        <v>Map Channel Link</v>
      </c>
    </row>
    <row r="2029" spans="1:17" hidden="1" x14ac:dyDescent="0.25">
      <c r="A2029" t="s">
        <v>3734</v>
      </c>
      <c r="B2029" t="s">
        <v>4359</v>
      </c>
      <c r="C2029" t="s">
        <v>891</v>
      </c>
      <c r="D2029">
        <v>4.0000000000000001E-3</v>
      </c>
      <c r="E2029" t="s">
        <v>4426</v>
      </c>
      <c r="F2029" t="s">
        <v>3737</v>
      </c>
      <c r="G2029" s="6">
        <v>45071.631122685183</v>
      </c>
      <c r="H2029" t="s">
        <v>25</v>
      </c>
      <c r="I2029" t="s">
        <v>44</v>
      </c>
      <c r="J2029"/>
      <c r="K2029" t="s">
        <v>124</v>
      </c>
      <c r="M2029" t="s">
        <v>29</v>
      </c>
      <c r="N2029" t="s">
        <v>193</v>
      </c>
      <c r="P2029" s="7" t="str">
        <f>HYPERLINK("https://collectormobile.dot.state.oh.us/arcgis/rest/services/ADAROW/ADA_ROW_Inventory_Image_Viewer/MapServer/3/548762/attachments/", "Photo Link")</f>
        <v>Photo Link</v>
      </c>
      <c r="Q2029" s="7" t="str">
        <f>HYPERLINK("http://data.mapchannels.com/dualmaps6/map.htm?lat=41.050374&amp;lng=-83.015278", "Map Channel Link")</f>
        <v>Map Channel Link</v>
      </c>
    </row>
    <row r="2030" spans="1:17" hidden="1" x14ac:dyDescent="0.25">
      <c r="A2030" t="s">
        <v>3734</v>
      </c>
      <c r="B2030" t="s">
        <v>4359</v>
      </c>
      <c r="C2030" t="s">
        <v>87</v>
      </c>
      <c r="D2030">
        <v>0.24199999999999999</v>
      </c>
      <c r="E2030" t="s">
        <v>4427</v>
      </c>
      <c r="F2030" t="s">
        <v>3737</v>
      </c>
      <c r="G2030" s="6">
        <v>45071.577453703707</v>
      </c>
      <c r="H2030" t="s">
        <v>25</v>
      </c>
      <c r="I2030" t="s">
        <v>44</v>
      </c>
      <c r="J2030"/>
      <c r="K2030"/>
      <c r="M2030" t="s">
        <v>29</v>
      </c>
      <c r="N2030" t="s">
        <v>200</v>
      </c>
      <c r="P2030" s="7" t="str">
        <f>HYPERLINK("https://collectormobile.dot.state.oh.us/arcgis/rest/services/ADAROW/ADA_ROW_Inventory_Image_Viewer/MapServer/3/548745/attachments/", "Photo Link")</f>
        <v>Photo Link</v>
      </c>
      <c r="Q2030" s="7" t="str">
        <f>HYPERLINK("http://data.mapchannels.com/dualmaps6/map.htm?lat=41.053706&amp;lng=-83.015413", "Map Channel Link")</f>
        <v>Map Channel Link</v>
      </c>
    </row>
    <row r="2031" spans="1:17" hidden="1" x14ac:dyDescent="0.25">
      <c r="A2031" t="s">
        <v>3734</v>
      </c>
      <c r="B2031" t="s">
        <v>4359</v>
      </c>
      <c r="C2031" t="s">
        <v>2239</v>
      </c>
      <c r="D2031">
        <v>0.189</v>
      </c>
      <c r="E2031" t="s">
        <v>4428</v>
      </c>
      <c r="F2031" t="s">
        <v>3737</v>
      </c>
      <c r="G2031" s="6">
        <v>45071.643877314818</v>
      </c>
      <c r="H2031" t="s">
        <v>25</v>
      </c>
      <c r="I2031" t="s">
        <v>44</v>
      </c>
      <c r="J2031"/>
      <c r="K2031" t="s">
        <v>124</v>
      </c>
      <c r="M2031" t="s">
        <v>29</v>
      </c>
      <c r="N2031" t="s">
        <v>374</v>
      </c>
      <c r="P2031" s="7" t="str">
        <f>HYPERLINK("https://collectormobile.dot.state.oh.us/arcgis/rest/services/ADAROW/ADA_ROW_Inventory_Image_Viewer/MapServer/3/548770/attachments/", "Photo Link")</f>
        <v>Photo Link</v>
      </c>
      <c r="Q2031" s="7" t="str">
        <f>HYPERLINK("http://data.mapchannels.com/dualmaps6/map.htm?lat=41.051232&amp;lng=-83.015432", "Map Channel Link")</f>
        <v>Map Channel Link</v>
      </c>
    </row>
    <row r="2032" spans="1:17" hidden="1" x14ac:dyDescent="0.25">
      <c r="A2032" t="s">
        <v>3734</v>
      </c>
      <c r="B2032" t="s">
        <v>4359</v>
      </c>
      <c r="C2032" t="s">
        <v>2239</v>
      </c>
      <c r="D2032">
        <v>0.19</v>
      </c>
      <c r="E2032" t="s">
        <v>4429</v>
      </c>
      <c r="F2032" t="s">
        <v>3737</v>
      </c>
      <c r="G2032" s="6">
        <v>45071.644999999997</v>
      </c>
      <c r="H2032" t="s">
        <v>25</v>
      </c>
      <c r="I2032" t="s">
        <v>44</v>
      </c>
      <c r="J2032"/>
      <c r="K2032"/>
      <c r="M2032" t="s">
        <v>29</v>
      </c>
      <c r="N2032" t="s">
        <v>200</v>
      </c>
      <c r="P2032" s="7" t="str">
        <f>HYPERLINK("https://collectormobile.dot.state.oh.us/arcgis/rest/services/ADAROW/ADA_ROW_Inventory_Image_Viewer/MapServer/3/548771/attachments/", "Photo Link")</f>
        <v>Photo Link</v>
      </c>
      <c r="Q2032" s="7" t="str">
        <f>HYPERLINK("http://data.mapchannels.com/dualmaps6/map.htm?lat=41.051151&amp;lng=-83.015420", "Map Channel Link")</f>
        <v>Map Channel Link</v>
      </c>
    </row>
    <row r="2033" spans="1:17" hidden="1" x14ac:dyDescent="0.25">
      <c r="A2033" t="s">
        <v>3734</v>
      </c>
      <c r="B2033" t="s">
        <v>4359</v>
      </c>
      <c r="C2033" t="s">
        <v>4194</v>
      </c>
      <c r="D2033">
        <v>0.157</v>
      </c>
      <c r="E2033" t="s">
        <v>4430</v>
      </c>
      <c r="F2033" t="s">
        <v>3761</v>
      </c>
      <c r="G2033" s="6">
        <v>43399.618750000001</v>
      </c>
      <c r="H2033" t="s">
        <v>25</v>
      </c>
      <c r="I2033" t="s">
        <v>44</v>
      </c>
      <c r="J2033"/>
      <c r="K2033" t="s">
        <v>28</v>
      </c>
      <c r="M2033" t="s">
        <v>29</v>
      </c>
      <c r="N2033" t="s">
        <v>517</v>
      </c>
      <c r="O2033" t="s">
        <v>4431</v>
      </c>
      <c r="P2033" s="7" t="str">
        <f>HYPERLINK("https://collectormobile.dot.state.oh.us/arcgis/rest/services/ADAROW/ADA_ROW_Inventory_Image_Viewer/MapServer/3/1009/attachments/", "Photo Link")</f>
        <v>Photo Link</v>
      </c>
      <c r="Q2033" s="7" t="str">
        <f>HYPERLINK("http://data.mapchannels.com/dualmaps6/map.htm?lat=40.994627&amp;lng=-83.256632", "Map Channel Link")</f>
        <v>Map Channel Link</v>
      </c>
    </row>
    <row r="2034" spans="1:17" hidden="1" x14ac:dyDescent="0.25">
      <c r="A2034" t="s">
        <v>3734</v>
      </c>
      <c r="B2034" t="s">
        <v>4359</v>
      </c>
      <c r="C2034" t="s">
        <v>4194</v>
      </c>
      <c r="D2034">
        <v>0.16800000000000001</v>
      </c>
      <c r="E2034" t="s">
        <v>4432</v>
      </c>
      <c r="F2034" t="s">
        <v>3761</v>
      </c>
      <c r="G2034" s="6">
        <v>43398.65457175926</v>
      </c>
      <c r="H2034" t="s">
        <v>25</v>
      </c>
      <c r="I2034" t="s">
        <v>44</v>
      </c>
      <c r="J2034"/>
      <c r="K2034" t="s">
        <v>28</v>
      </c>
      <c r="M2034" t="s">
        <v>29</v>
      </c>
      <c r="N2034" t="s">
        <v>115</v>
      </c>
      <c r="O2034" t="s">
        <v>4433</v>
      </c>
      <c r="P2034" s="7" t="str">
        <f>HYPERLINK("https://collectormobile.dot.state.oh.us/arcgis/rest/services/ADAROW/ADA_ROW_Inventory_Image_Viewer/MapServer/3/1010/attachments/", "Photo Link")</f>
        <v>Photo Link</v>
      </c>
      <c r="Q2034" s="7" t="str">
        <f>HYPERLINK("http://data.mapchannels.com/dualmaps6/map.htm?lat=40.994757&amp;lng=-83.256498", "Map Channel Link")</f>
        <v>Map Channel Link</v>
      </c>
    </row>
    <row r="2035" spans="1:17" hidden="1" x14ac:dyDescent="0.25">
      <c r="A2035" t="s">
        <v>3734</v>
      </c>
      <c r="B2035" t="s">
        <v>4359</v>
      </c>
      <c r="C2035" t="s">
        <v>4434</v>
      </c>
      <c r="D2035">
        <v>4.0000000000000001E-3</v>
      </c>
      <c r="E2035" t="s">
        <v>4435</v>
      </c>
      <c r="F2035" t="s">
        <v>3737</v>
      </c>
      <c r="G2035" s="6">
        <v>45071.611574074072</v>
      </c>
      <c r="H2035" t="s">
        <v>25</v>
      </c>
      <c r="I2035" t="s">
        <v>44</v>
      </c>
      <c r="J2035"/>
      <c r="K2035" t="s">
        <v>28</v>
      </c>
      <c r="M2035" t="s">
        <v>29</v>
      </c>
      <c r="N2035" t="s">
        <v>68</v>
      </c>
      <c r="P2035" s="7" t="str">
        <f>HYPERLINK("https://collectormobile.dot.state.oh.us/arcgis/rest/services/ADAROW/ADA_ROW_Inventory_Image_Viewer/MapServer/3/548754/attachments/", "Photo Link")</f>
        <v>Photo Link</v>
      </c>
      <c r="Q2035" s="7" t="str">
        <f>HYPERLINK("http://data.mapchannels.com/dualmaps6/map.htm?lat=41.048767&amp;lng=-83.015297", "Map Channel Link")</f>
        <v>Map Channel Link</v>
      </c>
    </row>
    <row r="2036" spans="1:17" hidden="1" x14ac:dyDescent="0.25">
      <c r="A2036" t="s">
        <v>3734</v>
      </c>
      <c r="B2036" t="s">
        <v>4359</v>
      </c>
      <c r="C2036" t="s">
        <v>4436</v>
      </c>
      <c r="D2036">
        <v>5.8999999999999997E-2</v>
      </c>
      <c r="E2036" t="s">
        <v>4437</v>
      </c>
      <c r="F2036" t="s">
        <v>3783</v>
      </c>
      <c r="G2036" s="6">
        <v>45708.815312500003</v>
      </c>
      <c r="H2036" t="s">
        <v>25</v>
      </c>
      <c r="I2036" t="s">
        <v>44</v>
      </c>
      <c r="J2036"/>
      <c r="K2036" t="s">
        <v>124</v>
      </c>
      <c r="M2036" t="s">
        <v>29</v>
      </c>
      <c r="N2036" t="s">
        <v>4187</v>
      </c>
      <c r="P2036" s="7" t="str">
        <f>HYPERLINK("https://collectormobile.dot.state.oh.us/arcgis/rest/services/ADAROW/ADA_ROW_Inventory_Image_Viewer/MapServer/3/548756/attachments/", "Photo Link")</f>
        <v>Photo Link</v>
      </c>
      <c r="Q2036" s="7" t="str">
        <f>HYPERLINK("http://data.mapchannels.com/dualmaps6/map.htm?lat=41.048875&amp;lng=-83.015452", "Map Channel Link")</f>
        <v>Map Channel Link</v>
      </c>
    </row>
    <row r="2037" spans="1:17" hidden="1" x14ac:dyDescent="0.25">
      <c r="A2037" t="s">
        <v>3734</v>
      </c>
      <c r="B2037" t="s">
        <v>4359</v>
      </c>
      <c r="C2037" t="s">
        <v>4436</v>
      </c>
      <c r="D2037">
        <v>5.8999999999999997E-2</v>
      </c>
      <c r="E2037" t="s">
        <v>4438</v>
      </c>
      <c r="F2037" t="s">
        <v>3737</v>
      </c>
      <c r="G2037" s="6">
        <v>45071.615787037037</v>
      </c>
      <c r="H2037" t="s">
        <v>25</v>
      </c>
      <c r="I2037" t="s">
        <v>44</v>
      </c>
      <c r="J2037"/>
      <c r="K2037" t="s">
        <v>124</v>
      </c>
      <c r="M2037" t="s">
        <v>29</v>
      </c>
      <c r="N2037" t="s">
        <v>374</v>
      </c>
      <c r="P2037" s="7" t="str">
        <f>HYPERLINK("https://collectormobile.dot.state.oh.us/arcgis/rest/services/ADAROW/ADA_ROW_Inventory_Image_Viewer/MapServer/3/548757/attachments/", "Photo Link")</f>
        <v>Photo Link</v>
      </c>
      <c r="Q2037" s="7" t="str">
        <f>HYPERLINK("http://data.mapchannels.com/dualmaps6/map.htm?lat=41.048790&amp;lng=-83.015444", "Map Channel Link")</f>
        <v>Map Channel Link</v>
      </c>
    </row>
    <row r="2038" spans="1:17" hidden="1" x14ac:dyDescent="0.25">
      <c r="A2038" t="s">
        <v>3734</v>
      </c>
      <c r="B2038" t="s">
        <v>4359</v>
      </c>
      <c r="C2038" t="s">
        <v>1278</v>
      </c>
      <c r="D2038">
        <v>2.48</v>
      </c>
      <c r="E2038" t="s">
        <v>4439</v>
      </c>
      <c r="F2038" t="s">
        <v>3753</v>
      </c>
      <c r="G2038" s="6">
        <v>43298.685891203713</v>
      </c>
      <c r="H2038" t="s">
        <v>25</v>
      </c>
      <c r="I2038" t="s">
        <v>44</v>
      </c>
      <c r="J2038"/>
      <c r="K2038" t="s">
        <v>28</v>
      </c>
      <c r="M2038" t="s">
        <v>29</v>
      </c>
      <c r="N2038" t="s">
        <v>30</v>
      </c>
      <c r="P2038" s="7" t="str">
        <f>HYPERLINK("https://collectormobile.dot.state.oh.us/arcgis/rest/services/ADAROW/ADA_ROW_Inventory_Image_Viewer/MapServer/3/1014/attachments/", "Photo Link")</f>
        <v>Photo Link</v>
      </c>
      <c r="Q2038" s="7" t="str">
        <f>HYPERLINK("http://data.mapchannels.com/dualmaps6/map.htm?lat=41.022685&amp;lng=-83.109542", "Map Channel Link")</f>
        <v>Map Channel Link</v>
      </c>
    </row>
    <row r="2039" spans="1:17" hidden="1" x14ac:dyDescent="0.25">
      <c r="A2039" t="s">
        <v>3734</v>
      </c>
      <c r="B2039" t="s">
        <v>4359</v>
      </c>
      <c r="C2039" t="s">
        <v>1278</v>
      </c>
      <c r="D2039">
        <v>2.5590000000000002</v>
      </c>
      <c r="E2039" t="s">
        <v>4440</v>
      </c>
      <c r="F2039" t="s">
        <v>3753</v>
      </c>
      <c r="G2039" s="6">
        <v>43298.600937499999</v>
      </c>
      <c r="H2039" t="s">
        <v>25</v>
      </c>
      <c r="I2039" t="s">
        <v>44</v>
      </c>
      <c r="J2039"/>
      <c r="K2039" t="s">
        <v>38</v>
      </c>
      <c r="M2039" t="s">
        <v>29</v>
      </c>
      <c r="N2039" t="s">
        <v>148</v>
      </c>
      <c r="P2039" s="7" t="str">
        <f>HYPERLINK("https://collectormobile.dot.state.oh.us/arcgis/rest/services/ADAROW/ADA_ROW_Inventory_Image_Viewer/MapServer/3/1017/attachments/", "Photo Link")</f>
        <v>Photo Link</v>
      </c>
      <c r="Q2039" s="7" t="str">
        <f>HYPERLINK("http://data.mapchannels.com/dualmaps6/map.htm?lat=41.023807&amp;lng=-83.109248", "Map Channel Link")</f>
        <v>Map Channel Link</v>
      </c>
    </row>
    <row r="2040" spans="1:17" hidden="1" x14ac:dyDescent="0.25">
      <c r="A2040" t="s">
        <v>3734</v>
      </c>
      <c r="B2040" t="s">
        <v>4359</v>
      </c>
      <c r="C2040" t="s">
        <v>1278</v>
      </c>
      <c r="D2040">
        <v>10.746</v>
      </c>
      <c r="E2040" t="s">
        <v>4441</v>
      </c>
      <c r="F2040" t="s">
        <v>3737</v>
      </c>
      <c r="G2040" s="6">
        <v>45057.610937500001</v>
      </c>
      <c r="H2040" t="s">
        <v>25</v>
      </c>
      <c r="I2040" t="s">
        <v>44</v>
      </c>
      <c r="J2040"/>
      <c r="K2040" t="s">
        <v>28</v>
      </c>
      <c r="M2040" t="s">
        <v>29</v>
      </c>
      <c r="N2040" t="s">
        <v>91</v>
      </c>
      <c r="P2040" s="7" t="str">
        <f>HYPERLINK("https://collectormobile.dot.state.oh.us/arcgis/rest/services/ADAROW/ADA_ROW_Inventory_Image_Viewer/MapServer/3/540933/attachments/", "Photo Link")</f>
        <v>Photo Link</v>
      </c>
      <c r="Q2040" s="7" t="str">
        <f>HYPERLINK("http://data.mapchannels.com/dualmaps6/map.htm?lat=41.120955&amp;lng=-83.020210", "Map Channel Link")</f>
        <v>Map Channel Link</v>
      </c>
    </row>
    <row r="2041" spans="1:17" hidden="1" x14ac:dyDescent="0.25">
      <c r="A2041" t="s">
        <v>3734</v>
      </c>
      <c r="B2041" t="s">
        <v>4359</v>
      </c>
      <c r="C2041" t="s">
        <v>1278</v>
      </c>
      <c r="D2041">
        <v>10.747</v>
      </c>
      <c r="E2041" t="s">
        <v>4442</v>
      </c>
      <c r="F2041" t="s">
        <v>3737</v>
      </c>
      <c r="G2041" s="6">
        <v>45057.61209490741</v>
      </c>
      <c r="H2041" t="s">
        <v>25</v>
      </c>
      <c r="I2041" t="s">
        <v>44</v>
      </c>
      <c r="J2041"/>
      <c r="K2041" t="s">
        <v>28</v>
      </c>
      <c r="M2041" t="s">
        <v>29</v>
      </c>
      <c r="N2041" t="s">
        <v>72</v>
      </c>
      <c r="P2041" s="7" t="str">
        <f>HYPERLINK("https://collectormobile.dot.state.oh.us/arcgis/rest/services/ADAROW/ADA_ROW_Inventory_Image_Viewer/MapServer/3/540934/attachments/", "Photo Link")</f>
        <v>Photo Link</v>
      </c>
      <c r="Q2041" s="7" t="str">
        <f>HYPERLINK("http://data.mapchannels.com/dualmaps6/map.htm?lat=41.120929&amp;lng=-83.020137", "Map Channel Link")</f>
        <v>Map Channel Link</v>
      </c>
    </row>
    <row r="2042" spans="1:17" hidden="1" x14ac:dyDescent="0.25">
      <c r="A2042" t="s">
        <v>3734</v>
      </c>
      <c r="B2042" t="s">
        <v>4359</v>
      </c>
      <c r="C2042" t="s">
        <v>1278</v>
      </c>
      <c r="D2042">
        <v>10.858000000000001</v>
      </c>
      <c r="E2042" t="s">
        <v>4443</v>
      </c>
      <c r="F2042" t="s">
        <v>3737</v>
      </c>
      <c r="G2042" s="6">
        <v>45057.602465277778</v>
      </c>
      <c r="H2042" t="s">
        <v>25</v>
      </c>
      <c r="I2042" t="s">
        <v>44</v>
      </c>
      <c r="J2042"/>
      <c r="K2042" t="s">
        <v>28</v>
      </c>
      <c r="M2042" t="s">
        <v>29</v>
      </c>
      <c r="N2042" t="s">
        <v>72</v>
      </c>
      <c r="P2042" s="7" t="str">
        <f>HYPERLINK("https://collectormobile.dot.state.oh.us/arcgis/rest/services/ADAROW/ADA_ROW_Inventory_Image_Viewer/MapServer/3/540928/attachments/", "Photo Link")</f>
        <v>Photo Link</v>
      </c>
      <c r="Q2042" s="7" t="str">
        <f>HYPERLINK("http://data.mapchannels.com/dualmaps6/map.htm?lat=41.122314&amp;lng=-83.019023", "Map Channel Link")</f>
        <v>Map Channel Link</v>
      </c>
    </row>
    <row r="2043" spans="1:17" hidden="1" x14ac:dyDescent="0.25">
      <c r="A2043" t="s">
        <v>3734</v>
      </c>
      <c r="B2043" t="s">
        <v>4359</v>
      </c>
      <c r="C2043" t="s">
        <v>1278</v>
      </c>
      <c r="D2043">
        <v>10.861000000000001</v>
      </c>
      <c r="E2043" t="s">
        <v>4444</v>
      </c>
      <c r="F2043" t="s">
        <v>3783</v>
      </c>
      <c r="G2043" s="6">
        <v>45708.815312500003</v>
      </c>
      <c r="H2043" t="s">
        <v>25</v>
      </c>
      <c r="I2043" t="s">
        <v>44</v>
      </c>
      <c r="J2043"/>
      <c r="K2043" t="s">
        <v>28</v>
      </c>
      <c r="M2043" t="s">
        <v>29</v>
      </c>
      <c r="N2043" t="s">
        <v>72</v>
      </c>
      <c r="P2043" s="7" t="str">
        <f>HYPERLINK("https://collectormobile.dot.state.oh.us/arcgis/rest/services/ADAROW/ADA_ROW_Inventory_Image_Viewer/MapServer/3/540926/attachments/", "Photo Link")</f>
        <v>Photo Link</v>
      </c>
      <c r="Q2043" s="7" t="str">
        <f>HYPERLINK("http://data.mapchannels.com/dualmaps6/map.htm?lat=41.122303&amp;lng=-83.018898", "Map Channel Link")</f>
        <v>Map Channel Link</v>
      </c>
    </row>
    <row r="2044" spans="1:17" hidden="1" x14ac:dyDescent="0.25">
      <c r="A2044" t="s">
        <v>3734</v>
      </c>
      <c r="B2044" t="s">
        <v>4359</v>
      </c>
      <c r="C2044" t="s">
        <v>1278</v>
      </c>
      <c r="D2044">
        <v>10.952</v>
      </c>
      <c r="E2044" t="s">
        <v>4445</v>
      </c>
      <c r="F2044" t="s">
        <v>3737</v>
      </c>
      <c r="G2044" s="6">
        <v>45057.621562499997</v>
      </c>
      <c r="H2044" t="s">
        <v>25</v>
      </c>
      <c r="I2044" t="s">
        <v>44</v>
      </c>
      <c r="J2044"/>
      <c r="K2044" t="s">
        <v>28</v>
      </c>
      <c r="M2044" t="s">
        <v>29</v>
      </c>
      <c r="N2044" t="s">
        <v>91</v>
      </c>
      <c r="P2044" s="7" t="str">
        <f>HYPERLINK("https://collectormobile.dot.state.oh.us/arcgis/rest/services/ADAROW/ADA_ROW_Inventory_Image_Viewer/MapServer/3/540937/attachments/", "Photo Link")</f>
        <v>Photo Link</v>
      </c>
      <c r="Q2044" s="7" t="str">
        <f>HYPERLINK("http://data.mapchannels.com/dualmaps6/map.htm?lat=41.123395&amp;lng=-83.017933", "Map Channel Link")</f>
        <v>Map Channel Link</v>
      </c>
    </row>
    <row r="2045" spans="1:17" hidden="1" x14ac:dyDescent="0.25">
      <c r="A2045" t="s">
        <v>3734</v>
      </c>
      <c r="B2045" t="s">
        <v>4359</v>
      </c>
      <c r="C2045" t="s">
        <v>1278</v>
      </c>
      <c r="D2045">
        <v>11.034000000000001</v>
      </c>
      <c r="E2045" t="s">
        <v>4446</v>
      </c>
      <c r="F2045" t="s">
        <v>3737</v>
      </c>
      <c r="G2045" s="6">
        <v>45057.63554398148</v>
      </c>
      <c r="H2045" t="s">
        <v>25</v>
      </c>
      <c r="I2045" t="s">
        <v>44</v>
      </c>
      <c r="J2045"/>
      <c r="K2045" t="s">
        <v>28</v>
      </c>
      <c r="M2045" t="s">
        <v>29</v>
      </c>
      <c r="N2045" t="s">
        <v>72</v>
      </c>
      <c r="P2045" s="7" t="str">
        <f>HYPERLINK("https://collectormobile.dot.state.oh.us/arcgis/rest/services/ADAROW/ADA_ROW_Inventory_Image_Viewer/MapServer/3/540945/attachments/", "Photo Link")</f>
        <v>Photo Link</v>
      </c>
      <c r="Q2045" s="7" t="str">
        <f>HYPERLINK("http://data.mapchannels.com/dualmaps6/map.htm?lat=41.124401&amp;lng=-83.017088", "Map Channel Link")</f>
        <v>Map Channel Link</v>
      </c>
    </row>
    <row r="2046" spans="1:17" hidden="1" x14ac:dyDescent="0.25">
      <c r="A2046" t="s">
        <v>3734</v>
      </c>
      <c r="B2046" t="s">
        <v>4359</v>
      </c>
      <c r="C2046" t="s">
        <v>3660</v>
      </c>
      <c r="D2046">
        <v>4.1349999999999998</v>
      </c>
      <c r="E2046" t="s">
        <v>4447</v>
      </c>
      <c r="F2046" t="s">
        <v>3737</v>
      </c>
      <c r="G2046" s="6">
        <v>45175.485150462962</v>
      </c>
      <c r="H2046" t="s">
        <v>25</v>
      </c>
      <c r="I2046" t="s">
        <v>44</v>
      </c>
      <c r="J2046"/>
      <c r="K2046" t="s">
        <v>124</v>
      </c>
      <c r="M2046" t="s">
        <v>29</v>
      </c>
      <c r="N2046" t="s">
        <v>193</v>
      </c>
      <c r="O2046" t="s">
        <v>4448</v>
      </c>
      <c r="P2046" s="7" t="str">
        <f>HYPERLINK("https://collectormobile.dot.state.oh.us/arcgis/rest/services/ADAROW/ADA_ROW_Inventory_Image_Viewer/MapServer/3/583778/attachments/", "Photo Link")</f>
        <v>Photo Link</v>
      </c>
      <c r="Q2046" s="7" t="str">
        <f>HYPERLINK("http://data.mapchannels.com/dualmaps6/map.htm?lat=41.256630&amp;lng=-83.052218", "Map Channel Link")</f>
        <v>Map Channel Link</v>
      </c>
    </row>
    <row r="2047" spans="1:17" hidden="1" x14ac:dyDescent="0.25">
      <c r="A2047" t="s">
        <v>3734</v>
      </c>
      <c r="B2047" t="s">
        <v>4359</v>
      </c>
      <c r="C2047" t="s">
        <v>4449</v>
      </c>
      <c r="D2047">
        <v>7.5999999999999998E-2</v>
      </c>
      <c r="E2047" t="s">
        <v>4450</v>
      </c>
      <c r="F2047" t="s">
        <v>3737</v>
      </c>
      <c r="G2047" s="6">
        <v>45057.640659722223</v>
      </c>
      <c r="H2047" t="s">
        <v>25</v>
      </c>
      <c r="I2047" t="s">
        <v>44</v>
      </c>
      <c r="J2047"/>
      <c r="K2047" t="s">
        <v>124</v>
      </c>
      <c r="M2047" t="s">
        <v>29</v>
      </c>
      <c r="N2047" t="s">
        <v>193</v>
      </c>
      <c r="P2047" s="7" t="str">
        <f>HYPERLINK("https://collectormobile.dot.state.oh.us/arcgis/rest/services/ADAROW/ADA_ROW_Inventory_Image_Viewer/MapServer/3/540946/attachments/", "Photo Link")</f>
        <v>Photo Link</v>
      </c>
      <c r="Q2047" s="7" t="str">
        <f>HYPERLINK("http://data.mapchannels.com/dualmaps6/map.htm?lat=41.124650&amp;lng=-83.015450", "Map Channel Link")</f>
        <v>Map Channel Link</v>
      </c>
    </row>
    <row r="2048" spans="1:17" hidden="1" x14ac:dyDescent="0.25">
      <c r="A2048" t="s">
        <v>3734</v>
      </c>
      <c r="B2048" t="s">
        <v>4359</v>
      </c>
      <c r="C2048" t="s">
        <v>4449</v>
      </c>
      <c r="D2048">
        <v>7.5999999999999998E-2</v>
      </c>
      <c r="E2048" t="s">
        <v>4451</v>
      </c>
      <c r="F2048" t="s">
        <v>3737</v>
      </c>
      <c r="G2048" s="6">
        <v>45057.642951388887</v>
      </c>
      <c r="H2048" t="s">
        <v>25</v>
      </c>
      <c r="I2048" t="s">
        <v>44</v>
      </c>
      <c r="J2048"/>
      <c r="K2048" t="s">
        <v>124</v>
      </c>
      <c r="M2048" t="s">
        <v>29</v>
      </c>
      <c r="N2048" t="s">
        <v>366</v>
      </c>
      <c r="P2048" s="7" t="str">
        <f>HYPERLINK("https://collectormobile.dot.state.oh.us/arcgis/rest/services/ADAROW/ADA_ROW_Inventory_Image_Viewer/MapServer/3/540947/attachments/", "Photo Link")</f>
        <v>Photo Link</v>
      </c>
      <c r="Q2048" s="7" t="str">
        <f>HYPERLINK("http://data.mapchannels.com/dualmaps6/map.htm?lat=41.124723&amp;lng=-83.015452", "Map Channel Link")</f>
        <v>Map Channel Link</v>
      </c>
    </row>
    <row r="2049" spans="1:17" hidden="1" x14ac:dyDescent="0.25">
      <c r="A2049" t="s">
        <v>3734</v>
      </c>
      <c r="B2049" t="s">
        <v>4359</v>
      </c>
      <c r="C2049" t="s">
        <v>1931</v>
      </c>
      <c r="D2049">
        <v>0.37</v>
      </c>
      <c r="E2049" t="s">
        <v>4452</v>
      </c>
      <c r="F2049" t="s">
        <v>3737</v>
      </c>
      <c r="G2049" s="6">
        <v>45113.55704861111</v>
      </c>
      <c r="H2049" t="s">
        <v>25</v>
      </c>
      <c r="I2049" t="s">
        <v>44</v>
      </c>
      <c r="J2049"/>
      <c r="K2049"/>
      <c r="M2049" t="s">
        <v>29</v>
      </c>
      <c r="N2049" t="s">
        <v>200</v>
      </c>
      <c r="O2049" t="s">
        <v>4453</v>
      </c>
      <c r="P2049" s="7" t="str">
        <f>HYPERLINK("https://collectormobile.dot.state.oh.us/arcgis/rest/services/ADAROW/ADA_ROW_Inventory_Image_Viewer/MapServer/3/571775/attachments/", "Photo Link")</f>
        <v>Photo Link</v>
      </c>
      <c r="Q2049" s="7" t="str">
        <f>HYPERLINK("http://data.mapchannels.com/dualmaps6/map.htm?lat=41.253870&amp;lng=-83.052210", "Map Channel Link")</f>
        <v>Map Channel Link</v>
      </c>
    </row>
    <row r="2050" spans="1:17" hidden="1" x14ac:dyDescent="0.25">
      <c r="A2050" t="s">
        <v>3734</v>
      </c>
      <c r="B2050" t="s">
        <v>4359</v>
      </c>
      <c r="C2050" t="s">
        <v>4454</v>
      </c>
      <c r="D2050">
        <v>6.0999999999999999E-2</v>
      </c>
      <c r="E2050" t="s">
        <v>4455</v>
      </c>
      <c r="F2050" t="s">
        <v>3783</v>
      </c>
      <c r="G2050" s="6">
        <v>45708.815312500003</v>
      </c>
      <c r="H2050" t="s">
        <v>25</v>
      </c>
      <c r="I2050" t="s">
        <v>44</v>
      </c>
      <c r="J2050"/>
      <c r="K2050" t="s">
        <v>124</v>
      </c>
      <c r="M2050" t="s">
        <v>29</v>
      </c>
      <c r="N2050" t="s">
        <v>193</v>
      </c>
      <c r="P2050" s="7" t="str">
        <f>HYPERLINK("https://collectormobile.dot.state.oh.us/arcgis/rest/services/ADAROW/ADA_ROW_Inventory_Image_Viewer/MapServer/3/532284/attachments/", "Photo Link")</f>
        <v>Photo Link</v>
      </c>
      <c r="Q2050" s="7" t="str">
        <f>HYPERLINK("http://data.mapchannels.com/dualmaps6/map.htm?lat=41.052192&amp;lng=-83.318982", "Map Channel Link")</f>
        <v>Map Channel Link</v>
      </c>
    </row>
    <row r="2051" spans="1:17" hidden="1" x14ac:dyDescent="0.25">
      <c r="A2051" t="s">
        <v>3734</v>
      </c>
      <c r="B2051" t="s">
        <v>4359</v>
      </c>
      <c r="C2051" t="s">
        <v>338</v>
      </c>
      <c r="D2051">
        <v>4.0000000000000001E-3</v>
      </c>
      <c r="E2051" t="s">
        <v>4456</v>
      </c>
      <c r="F2051" t="s">
        <v>3737</v>
      </c>
      <c r="G2051" s="6">
        <v>45057.649965277778</v>
      </c>
      <c r="H2051" t="s">
        <v>25</v>
      </c>
      <c r="I2051" t="s">
        <v>44</v>
      </c>
      <c r="J2051"/>
      <c r="K2051" t="s">
        <v>38</v>
      </c>
      <c r="M2051" t="s">
        <v>29</v>
      </c>
      <c r="N2051" t="s">
        <v>39</v>
      </c>
      <c r="P2051" s="7" t="str">
        <f>HYPERLINK("https://collectormobile.dot.state.oh.us/arcgis/rest/services/ADAROW/ADA_ROW_Inventory_Image_Viewer/MapServer/3/540949/attachments/", "Photo Link")</f>
        <v>Photo Link</v>
      </c>
      <c r="Q2051" s="7" t="str">
        <f>HYPERLINK("http://data.mapchannels.com/dualmaps6/map.htm?lat=41.124712&amp;lng=-83.018860", "Map Channel Link")</f>
        <v>Map Channel Link</v>
      </c>
    </row>
    <row r="2052" spans="1:17" hidden="1" x14ac:dyDescent="0.25">
      <c r="A2052" t="s">
        <v>3734</v>
      </c>
      <c r="B2052" t="s">
        <v>4359</v>
      </c>
      <c r="C2052" t="s">
        <v>338</v>
      </c>
      <c r="D2052">
        <v>5.0000000000000001E-3</v>
      </c>
      <c r="E2052" t="s">
        <v>4457</v>
      </c>
      <c r="F2052" t="s">
        <v>3737</v>
      </c>
      <c r="G2052" s="6">
        <v>45057.647858796299</v>
      </c>
      <c r="H2052" t="s">
        <v>25</v>
      </c>
      <c r="I2052" t="s">
        <v>44</v>
      </c>
      <c r="J2052"/>
      <c r="K2052" t="s">
        <v>124</v>
      </c>
      <c r="M2052" t="s">
        <v>29</v>
      </c>
      <c r="N2052" t="s">
        <v>3798</v>
      </c>
      <c r="P2052" s="7" t="str">
        <f>HYPERLINK("https://collectormobile.dot.state.oh.us/arcgis/rest/services/ADAROW/ADA_ROW_Inventory_Image_Viewer/MapServer/3/540948/attachments/", "Photo Link")</f>
        <v>Photo Link</v>
      </c>
      <c r="Q2052" s="7" t="str">
        <f>HYPERLINK("http://data.mapchannels.com/dualmaps6/map.htm?lat=41.124726&amp;lng=-83.018746", "Map Channel Link")</f>
        <v>Map Channel Link</v>
      </c>
    </row>
    <row r="2053" spans="1:17" hidden="1" x14ac:dyDescent="0.25">
      <c r="A2053" t="s">
        <v>3734</v>
      </c>
      <c r="B2053" t="s">
        <v>4359</v>
      </c>
      <c r="C2053" t="s">
        <v>2444</v>
      </c>
      <c r="D2053">
        <v>0.129</v>
      </c>
      <c r="E2053" t="s">
        <v>4458</v>
      </c>
      <c r="F2053" t="s">
        <v>3737</v>
      </c>
      <c r="G2053" s="6">
        <v>45057.605451388888</v>
      </c>
      <c r="H2053" t="s">
        <v>25</v>
      </c>
      <c r="I2053" t="s">
        <v>44</v>
      </c>
      <c r="J2053"/>
      <c r="K2053" t="s">
        <v>28</v>
      </c>
      <c r="M2053" t="s">
        <v>29</v>
      </c>
      <c r="N2053" t="s">
        <v>68</v>
      </c>
      <c r="P2053" s="7" t="str">
        <f>HYPERLINK("https://collectormobile.dot.state.oh.us/arcgis/rest/services/ADAROW/ADA_ROW_Inventory_Image_Viewer/MapServer/3/540930/attachments/", "Photo Link")</f>
        <v>Photo Link</v>
      </c>
      <c r="Q2053" s="7" t="str">
        <f>HYPERLINK("http://data.mapchannels.com/dualmaps6/map.htm?lat=41.122194&amp;lng=-83.019143", "Map Channel Link")</f>
        <v>Map Channel Link</v>
      </c>
    </row>
    <row r="2054" spans="1:17" hidden="1" x14ac:dyDescent="0.25">
      <c r="A2054" t="s">
        <v>3734</v>
      </c>
      <c r="B2054" t="s">
        <v>4359</v>
      </c>
      <c r="C2054" t="s">
        <v>2444</v>
      </c>
      <c r="D2054">
        <v>0.13200000000000001</v>
      </c>
      <c r="E2054" t="s">
        <v>4459</v>
      </c>
      <c r="F2054" t="s">
        <v>3737</v>
      </c>
      <c r="G2054" s="6">
        <v>45057.603888888887</v>
      </c>
      <c r="H2054" t="s">
        <v>25</v>
      </c>
      <c r="I2054" t="s">
        <v>44</v>
      </c>
      <c r="J2054"/>
      <c r="K2054" t="s">
        <v>28</v>
      </c>
      <c r="M2054" t="s">
        <v>29</v>
      </c>
      <c r="N2054" t="s">
        <v>91</v>
      </c>
      <c r="P2054" s="7" t="str">
        <f>HYPERLINK("https://collectormobile.dot.state.oh.us/arcgis/rest/services/ADAROW/ADA_ROW_Inventory_Image_Viewer/MapServer/3/540929/attachments/", "Photo Link")</f>
        <v>Photo Link</v>
      </c>
      <c r="Q2054" s="7" t="str">
        <f>HYPERLINK("http://data.mapchannels.com/dualmaps6/map.htm?lat=41.122261&amp;lng=-83.019085", "Map Channel Link")</f>
        <v>Map Channel Link</v>
      </c>
    </row>
    <row r="2055" spans="1:17" hidden="1" x14ac:dyDescent="0.25">
      <c r="A2055" t="s">
        <v>3734</v>
      </c>
      <c r="B2055" t="s">
        <v>4359</v>
      </c>
      <c r="C2055" t="s">
        <v>1956</v>
      </c>
      <c r="D2055">
        <v>0.20499999999999999</v>
      </c>
      <c r="E2055" t="s">
        <v>4460</v>
      </c>
      <c r="F2055" t="s">
        <v>3737</v>
      </c>
      <c r="G2055" s="6">
        <v>45057.623263888891</v>
      </c>
      <c r="H2055" t="s">
        <v>25</v>
      </c>
      <c r="I2055" t="s">
        <v>44</v>
      </c>
      <c r="J2055"/>
      <c r="K2055" t="s">
        <v>28</v>
      </c>
      <c r="M2055" t="s">
        <v>29</v>
      </c>
      <c r="N2055" t="s">
        <v>91</v>
      </c>
      <c r="P2055" s="7" t="str">
        <f>HYPERLINK("https://collectormobile.dot.state.oh.us/arcgis/rest/services/ADAROW/ADA_ROW_Inventory_Image_Viewer/MapServer/3/540938/attachments/", "Photo Link")</f>
        <v>Photo Link</v>
      </c>
      <c r="Q2055" s="7" t="str">
        <f>HYPERLINK("http://data.mapchannels.com/dualmaps6/map.htm?lat=41.123486&amp;lng=-83.017979", "Map Channel Link")</f>
        <v>Map Channel Link</v>
      </c>
    </row>
    <row r="2056" spans="1:17" hidden="1" x14ac:dyDescent="0.25">
      <c r="A2056" t="s">
        <v>3734</v>
      </c>
      <c r="B2056" t="s">
        <v>4359</v>
      </c>
      <c r="C2056" t="s">
        <v>4461</v>
      </c>
      <c r="D2056">
        <v>0.122</v>
      </c>
      <c r="E2056" t="s">
        <v>4462</v>
      </c>
      <c r="F2056" t="s">
        <v>3737</v>
      </c>
      <c r="G2056" s="6">
        <v>45057.609699074077</v>
      </c>
      <c r="H2056" t="s">
        <v>25</v>
      </c>
      <c r="I2056" t="s">
        <v>44</v>
      </c>
      <c r="J2056"/>
      <c r="K2056" t="s">
        <v>28</v>
      </c>
      <c r="M2056" t="s">
        <v>29</v>
      </c>
      <c r="N2056" t="s">
        <v>72</v>
      </c>
      <c r="P2056" s="7" t="str">
        <f>HYPERLINK("https://collectormobile.dot.state.oh.us/arcgis/rest/services/ADAROW/ADA_ROW_Inventory_Image_Viewer/MapServer/3/540932/attachments/", "Photo Link")</f>
        <v>Photo Link</v>
      </c>
      <c r="Q2056" s="7" t="str">
        <f>HYPERLINK("http://data.mapchannels.com/dualmaps6/map.htm?lat=41.120986&amp;lng=-83.020250", "Map Channel Link")</f>
        <v>Map Channel Link</v>
      </c>
    </row>
    <row r="2057" spans="1:17" hidden="1" x14ac:dyDescent="0.25">
      <c r="A2057" t="s">
        <v>3734</v>
      </c>
      <c r="B2057" t="s">
        <v>4359</v>
      </c>
      <c r="C2057" t="s">
        <v>4461</v>
      </c>
      <c r="D2057">
        <v>0.125</v>
      </c>
      <c r="E2057" t="s">
        <v>4463</v>
      </c>
      <c r="F2057" t="s">
        <v>3737</v>
      </c>
      <c r="G2057" s="6">
        <v>45057.608541666668</v>
      </c>
      <c r="H2057" t="s">
        <v>25</v>
      </c>
      <c r="I2057" t="s">
        <v>44</v>
      </c>
      <c r="J2057"/>
      <c r="K2057" t="s">
        <v>28</v>
      </c>
      <c r="M2057" t="s">
        <v>29</v>
      </c>
      <c r="N2057" t="s">
        <v>68</v>
      </c>
      <c r="P2057" s="7" t="str">
        <f>HYPERLINK("https://collectormobile.dot.state.oh.us/arcgis/rest/services/ADAROW/ADA_ROW_Inventory_Image_Viewer/MapServer/3/540931/attachments/", "Photo Link")</f>
        <v>Photo Link</v>
      </c>
      <c r="Q2057" s="7" t="str">
        <f>HYPERLINK("http://data.mapchannels.com/dualmaps6/map.htm?lat=41.121024&amp;lng=-83.020208", "Map Channel Link")</f>
        <v>Map Channel Link</v>
      </c>
    </row>
    <row r="2058" spans="1:17" hidden="1" x14ac:dyDescent="0.25">
      <c r="A2058" t="s">
        <v>3734</v>
      </c>
      <c r="B2058" t="s">
        <v>4359</v>
      </c>
      <c r="C2058" t="s">
        <v>1425</v>
      </c>
      <c r="D2058">
        <v>3.0000000000000001E-3</v>
      </c>
      <c r="E2058" t="s">
        <v>4464</v>
      </c>
      <c r="F2058" t="s">
        <v>3737</v>
      </c>
      <c r="G2058" s="6">
        <v>45057.588935185187</v>
      </c>
      <c r="H2058" t="s">
        <v>25</v>
      </c>
      <c r="I2058" t="s">
        <v>44</v>
      </c>
      <c r="J2058"/>
      <c r="K2058" t="s">
        <v>28</v>
      </c>
      <c r="M2058" t="s">
        <v>29</v>
      </c>
      <c r="N2058" t="s">
        <v>72</v>
      </c>
      <c r="P2058" s="7" t="str">
        <f>HYPERLINK("https://collectormobile.dot.state.oh.us/arcgis/rest/services/ADAROW/ADA_ROW_Inventory_Image_Viewer/MapServer/3/540923/attachments/", "Photo Link")</f>
        <v>Photo Link</v>
      </c>
      <c r="Q2058" s="7" t="str">
        <f>HYPERLINK("http://data.mapchannels.com/dualmaps6/map.htm?lat=41.120034&amp;lng=-83.020936", "Map Channel Link")</f>
        <v>Map Channel Link</v>
      </c>
    </row>
    <row r="2059" spans="1:17" hidden="1" x14ac:dyDescent="0.25">
      <c r="A2059" t="s">
        <v>3734</v>
      </c>
      <c r="B2059" t="s">
        <v>4359</v>
      </c>
      <c r="C2059" t="s">
        <v>1425</v>
      </c>
      <c r="D2059">
        <v>4.0000000000000001E-3</v>
      </c>
      <c r="E2059" t="s">
        <v>4465</v>
      </c>
      <c r="F2059" t="s">
        <v>3783</v>
      </c>
      <c r="G2059" s="6">
        <v>45708.815312500003</v>
      </c>
      <c r="H2059" t="s">
        <v>25</v>
      </c>
      <c r="I2059" t="s">
        <v>44</v>
      </c>
      <c r="J2059"/>
      <c r="K2059" t="s">
        <v>28</v>
      </c>
      <c r="M2059" t="s">
        <v>29</v>
      </c>
      <c r="N2059" t="s">
        <v>72</v>
      </c>
      <c r="P2059" s="7" t="str">
        <f>HYPERLINK("https://collectormobile.dot.state.oh.us/arcgis/rest/services/ADAROW/ADA_ROW_Inventory_Image_Viewer/MapServer/3/540924/attachments/", "Photo Link")</f>
        <v>Photo Link</v>
      </c>
      <c r="Q2059" s="7" t="str">
        <f>HYPERLINK("http://data.mapchannels.com/dualmaps6/map.htm?lat=41.119975&amp;lng=-83.020966", "Map Channel Link")</f>
        <v>Map Channel Link</v>
      </c>
    </row>
    <row r="2060" spans="1:17" hidden="1" x14ac:dyDescent="0.25">
      <c r="A2060" t="s">
        <v>3734</v>
      </c>
      <c r="B2060" t="s">
        <v>4359</v>
      </c>
      <c r="C2060" t="s">
        <v>2460</v>
      </c>
      <c r="D2060">
        <v>3.0000000000000001E-3</v>
      </c>
      <c r="E2060" t="s">
        <v>4466</v>
      </c>
      <c r="F2060" t="s">
        <v>3737</v>
      </c>
      <c r="G2060" s="6">
        <v>45057.614699074067</v>
      </c>
      <c r="H2060" t="s">
        <v>25</v>
      </c>
      <c r="I2060" t="s">
        <v>44</v>
      </c>
      <c r="J2060"/>
      <c r="K2060" t="s">
        <v>28</v>
      </c>
      <c r="M2060" t="s">
        <v>29</v>
      </c>
      <c r="N2060" t="s">
        <v>72</v>
      </c>
      <c r="P2060" s="7" t="str">
        <f>HYPERLINK("https://collectormobile.dot.state.oh.us/arcgis/rest/services/ADAROW/ADA_ROW_Inventory_Image_Viewer/MapServer/3/540936/attachments/", "Photo Link")</f>
        <v>Photo Link</v>
      </c>
      <c r="Q2060" s="7" t="str">
        <f>HYPERLINK("http://data.mapchannels.com/dualmaps6/map.htm?lat=41.120731&amp;lng=-83.020465", "Map Channel Link")</f>
        <v>Map Channel Link</v>
      </c>
    </row>
    <row r="2061" spans="1:17" hidden="1" x14ac:dyDescent="0.25">
      <c r="A2061" t="s">
        <v>3734</v>
      </c>
      <c r="B2061" t="s">
        <v>4359</v>
      </c>
      <c r="C2061" t="s">
        <v>2460</v>
      </c>
      <c r="D2061">
        <v>8.0000000000000002E-3</v>
      </c>
      <c r="E2061" t="s">
        <v>4467</v>
      </c>
      <c r="F2061" t="s">
        <v>3737</v>
      </c>
      <c r="G2061" s="6">
        <v>45057.613622685189</v>
      </c>
      <c r="H2061" t="s">
        <v>25</v>
      </c>
      <c r="I2061" t="s">
        <v>44</v>
      </c>
      <c r="J2061"/>
      <c r="K2061" t="s">
        <v>124</v>
      </c>
      <c r="M2061" t="s">
        <v>29</v>
      </c>
      <c r="N2061" t="s">
        <v>125</v>
      </c>
      <c r="P2061" s="7" t="str">
        <f>HYPERLINK("https://collectormobile.dot.state.oh.us/arcgis/rest/services/ADAROW/ADA_ROW_Inventory_Image_Viewer/MapServer/3/540935/attachments/", "Photo Link")</f>
        <v>Photo Link</v>
      </c>
      <c r="Q2061" s="7" t="str">
        <f>HYPERLINK("http://data.mapchannels.com/dualmaps6/map.htm?lat=41.120809&amp;lng=-83.020398", "Map Channel Link")</f>
        <v>Map Channel Link</v>
      </c>
    </row>
    <row r="2062" spans="1:17" hidden="1" x14ac:dyDescent="0.25">
      <c r="A2062" t="s">
        <v>3734</v>
      </c>
      <c r="B2062" t="s">
        <v>4359</v>
      </c>
      <c r="C2062" t="s">
        <v>2460</v>
      </c>
      <c r="D2062">
        <v>0.26900000000000002</v>
      </c>
      <c r="E2062" t="s">
        <v>4468</v>
      </c>
      <c r="F2062" t="s">
        <v>3737</v>
      </c>
      <c r="G2062" s="6">
        <v>45057.661261574067</v>
      </c>
      <c r="H2062" t="s">
        <v>25</v>
      </c>
      <c r="I2062" t="s">
        <v>44</v>
      </c>
      <c r="J2062"/>
      <c r="K2062" t="s">
        <v>124</v>
      </c>
      <c r="M2062" t="s">
        <v>29</v>
      </c>
      <c r="N2062" t="s">
        <v>3757</v>
      </c>
      <c r="P2062" s="7" t="str">
        <f>HYPERLINK("https://collectormobile.dot.state.oh.us/arcgis/rest/services/ADAROW/ADA_ROW_Inventory_Image_Viewer/MapServer/3/540950/attachments/", "Photo Link")</f>
        <v>Photo Link</v>
      </c>
      <c r="Q2062" s="7" t="str">
        <f>HYPERLINK("http://data.mapchannels.com/dualmaps6/map.htm?lat=41.124588&amp;lng=-83.020443", "Map Channel Link")</f>
        <v>Map Channel Link</v>
      </c>
    </row>
    <row r="2063" spans="1:17" hidden="1" x14ac:dyDescent="0.25">
      <c r="A2063" t="s">
        <v>3734</v>
      </c>
      <c r="B2063" t="s">
        <v>4359</v>
      </c>
      <c r="C2063" t="s">
        <v>2460</v>
      </c>
      <c r="D2063">
        <v>0.26900000000000002</v>
      </c>
      <c r="E2063" t="s">
        <v>4469</v>
      </c>
      <c r="F2063" t="s">
        <v>3737</v>
      </c>
      <c r="G2063" s="6">
        <v>45057.671793981477</v>
      </c>
      <c r="H2063" t="s">
        <v>25</v>
      </c>
      <c r="I2063" t="s">
        <v>44</v>
      </c>
      <c r="J2063"/>
      <c r="K2063"/>
      <c r="M2063" t="s">
        <v>29</v>
      </c>
      <c r="N2063" t="s">
        <v>200</v>
      </c>
      <c r="P2063" s="7" t="str">
        <f>HYPERLINK("https://collectormobile.dot.state.oh.us/arcgis/rest/services/ADAROW/ADA_ROW_Inventory_Image_Viewer/MapServer/3/540951/attachments/", "Photo Link")</f>
        <v>Photo Link</v>
      </c>
      <c r="Q2063" s="7" t="str">
        <f>HYPERLINK("http://data.mapchannels.com/dualmaps6/map.htm?lat=41.124588&amp;lng=-83.020528", "Map Channel Link")</f>
        <v>Map Channel Link</v>
      </c>
    </row>
    <row r="2064" spans="1:17" hidden="1" x14ac:dyDescent="0.25">
      <c r="A2064" t="s">
        <v>3734</v>
      </c>
      <c r="B2064" t="s">
        <v>4359</v>
      </c>
      <c r="C2064" t="s">
        <v>1961</v>
      </c>
      <c r="D2064">
        <v>0.44500000000000001</v>
      </c>
      <c r="E2064" t="s">
        <v>4470</v>
      </c>
      <c r="F2064" t="s">
        <v>3737</v>
      </c>
      <c r="G2064" s="6">
        <v>45057.633599537039</v>
      </c>
      <c r="H2064" t="s">
        <v>25</v>
      </c>
      <c r="I2064" t="s">
        <v>44</v>
      </c>
      <c r="J2064"/>
      <c r="K2064" t="s">
        <v>28</v>
      </c>
      <c r="M2064" t="s">
        <v>29</v>
      </c>
      <c r="N2064" t="s">
        <v>72</v>
      </c>
      <c r="P2064" s="7" t="str">
        <f>HYPERLINK("https://collectormobile.dot.state.oh.us/arcgis/rest/services/ADAROW/ADA_ROW_Inventory_Image_Viewer/MapServer/3/540943/attachments/", "Photo Link")</f>
        <v>Photo Link</v>
      </c>
      <c r="Q2064" s="7" t="str">
        <f>HYPERLINK("http://data.mapchannels.com/dualmaps6/map.htm?lat=41.124430&amp;lng=-83.017202", "Map Channel Link")</f>
        <v>Map Channel Link</v>
      </c>
    </row>
    <row r="2065" spans="1:17" hidden="1" x14ac:dyDescent="0.25">
      <c r="A2065" t="s">
        <v>3734</v>
      </c>
      <c r="B2065" t="s">
        <v>4359</v>
      </c>
      <c r="C2065" t="s">
        <v>2527</v>
      </c>
      <c r="D2065">
        <v>29.085000000000001</v>
      </c>
      <c r="E2065" t="s">
        <v>4471</v>
      </c>
      <c r="F2065" t="s">
        <v>4014</v>
      </c>
      <c r="G2065" s="6">
        <v>45498.606249999997</v>
      </c>
      <c r="H2065" t="s">
        <v>25</v>
      </c>
      <c r="I2065" t="s">
        <v>44</v>
      </c>
      <c r="J2065"/>
      <c r="K2065" t="s">
        <v>28</v>
      </c>
      <c r="M2065" t="s">
        <v>29</v>
      </c>
      <c r="N2065" t="s">
        <v>68</v>
      </c>
      <c r="O2065" t="s">
        <v>4472</v>
      </c>
      <c r="P2065" s="7" t="str">
        <f>HYPERLINK("https://collectormobile.dot.state.oh.us/arcgis/rest/services/ADAROW/ADA_ROW_Inventory_Image_Viewer/MapServer/3/675101/attachments/", "Photo Link")</f>
        <v>Photo Link</v>
      </c>
      <c r="Q2065" s="7" t="str">
        <f>HYPERLINK("http://data.mapchannels.com/dualmaps6/map.htm?lat=41.063918&amp;lng=-82.884433", "Map Channel Link")</f>
        <v>Map Channel Link</v>
      </c>
    </row>
    <row r="2066" spans="1:17" hidden="1" x14ac:dyDescent="0.25">
      <c r="A2066" t="s">
        <v>3734</v>
      </c>
      <c r="B2066" t="s">
        <v>4359</v>
      </c>
      <c r="C2066" t="s">
        <v>2527</v>
      </c>
      <c r="D2066">
        <v>29.085999999999999</v>
      </c>
      <c r="E2066" t="s">
        <v>4473</v>
      </c>
      <c r="F2066" t="s">
        <v>4014</v>
      </c>
      <c r="G2066" s="6">
        <v>45498.60864583333</v>
      </c>
      <c r="H2066" t="s">
        <v>25</v>
      </c>
      <c r="I2066" t="s">
        <v>44</v>
      </c>
      <c r="J2066"/>
      <c r="K2066" t="s">
        <v>28</v>
      </c>
      <c r="M2066" t="s">
        <v>29</v>
      </c>
      <c r="N2066" t="s">
        <v>60</v>
      </c>
      <c r="O2066" t="s">
        <v>4474</v>
      </c>
      <c r="P2066" s="7" t="str">
        <f>HYPERLINK("https://collectormobile.dot.state.oh.us/arcgis/rest/services/ADAROW/ADA_ROW_Inventory_Image_Viewer/MapServer/3/675102/attachments/", "Photo Link")</f>
        <v>Photo Link</v>
      </c>
      <c r="Q2066" s="7" t="str">
        <f>HYPERLINK("http://data.mapchannels.com/dualmaps6/map.htm?lat=41.063832&amp;lng=-82.884482", "Map Channel Link")</f>
        <v>Map Channel Link</v>
      </c>
    </row>
    <row r="2067" spans="1:17" hidden="1" x14ac:dyDescent="0.25">
      <c r="A2067" t="s">
        <v>3734</v>
      </c>
      <c r="B2067" t="s">
        <v>4359</v>
      </c>
      <c r="C2067" t="s">
        <v>2527</v>
      </c>
      <c r="D2067">
        <v>29.094000000000001</v>
      </c>
      <c r="E2067" t="s">
        <v>4475</v>
      </c>
      <c r="F2067" t="s">
        <v>4014</v>
      </c>
      <c r="G2067" s="6">
        <v>45498.613564814812</v>
      </c>
      <c r="H2067" t="s">
        <v>25</v>
      </c>
      <c r="I2067" t="s">
        <v>44</v>
      </c>
      <c r="J2067"/>
      <c r="K2067" t="s">
        <v>28</v>
      </c>
      <c r="M2067" t="s">
        <v>29</v>
      </c>
      <c r="N2067" t="s">
        <v>4476</v>
      </c>
      <c r="O2067" t="s">
        <v>4477</v>
      </c>
      <c r="P2067" s="7" t="str">
        <f>HYPERLINK("https://collectormobile.dot.state.oh.us/arcgis/rest/services/ADAROW/ADA_ROW_Inventory_Image_Viewer/MapServer/3/675105/attachments/", "Photo Link")</f>
        <v>Photo Link</v>
      </c>
      <c r="Q2067" s="7" t="str">
        <f>HYPERLINK("http://data.mapchannels.com/dualmaps6/map.htm?lat=41.063774&amp;lng=-82.884343", "Map Channel Link")</f>
        <v>Map Channel Link</v>
      </c>
    </row>
    <row r="2068" spans="1:17" hidden="1" x14ac:dyDescent="0.25">
      <c r="A2068" t="s">
        <v>3734</v>
      </c>
      <c r="B2068" t="s">
        <v>4359</v>
      </c>
      <c r="C2068" t="s">
        <v>2527</v>
      </c>
      <c r="D2068">
        <v>29.178999999999998</v>
      </c>
      <c r="E2068" t="s">
        <v>4478</v>
      </c>
      <c r="F2068" t="s">
        <v>4014</v>
      </c>
      <c r="G2068" s="6">
        <v>45491.696886574071</v>
      </c>
      <c r="H2068" t="s">
        <v>25</v>
      </c>
      <c r="I2068" t="s">
        <v>44</v>
      </c>
      <c r="J2068"/>
      <c r="K2068" t="s">
        <v>28</v>
      </c>
      <c r="M2068" t="s">
        <v>29</v>
      </c>
      <c r="N2068" t="s">
        <v>68</v>
      </c>
      <c r="P2068" s="7" t="str">
        <f>HYPERLINK("https://collectormobile.dot.state.oh.us/arcgis/rest/services/ADAROW/ADA_ROW_Inventory_Image_Viewer/MapServer/3/672669/attachments/", "Photo Link")</f>
        <v>Photo Link</v>
      </c>
      <c r="Q2068" s="7" t="str">
        <f>HYPERLINK("http://data.mapchannels.com/dualmaps6/map.htm?lat=41.063326&amp;lng=-82.882809", "Map Channel Link")</f>
        <v>Map Channel Link</v>
      </c>
    </row>
    <row r="2069" spans="1:17" hidden="1" x14ac:dyDescent="0.25">
      <c r="A2069" t="s">
        <v>3734</v>
      </c>
      <c r="B2069" t="s">
        <v>4359</v>
      </c>
      <c r="C2069" t="s">
        <v>2527</v>
      </c>
      <c r="D2069">
        <v>29.178999999999998</v>
      </c>
      <c r="E2069" t="s">
        <v>4479</v>
      </c>
      <c r="F2069" t="s">
        <v>4014</v>
      </c>
      <c r="G2069" s="6">
        <v>45498.599606481483</v>
      </c>
      <c r="H2069" t="s">
        <v>25</v>
      </c>
      <c r="I2069" t="s">
        <v>44</v>
      </c>
      <c r="J2069"/>
      <c r="K2069" t="s">
        <v>38</v>
      </c>
      <c r="M2069" t="s">
        <v>29</v>
      </c>
      <c r="N2069" t="s">
        <v>1430</v>
      </c>
      <c r="O2069" t="s">
        <v>4480</v>
      </c>
      <c r="P2069" s="7" t="str">
        <f>HYPERLINK("https://collectormobile.dot.state.oh.us/arcgis/rest/services/ADAROW/ADA_ROW_Inventory_Image_Viewer/MapServer/3/672670/attachments/", "Photo Link")</f>
        <v>Photo Link</v>
      </c>
      <c r="Q2069" s="7" t="str">
        <f>HYPERLINK("http://data.mapchannels.com/dualmaps6/map.htm?lat=41.063221&amp;lng=-82.882882", "Map Channel Link")</f>
        <v>Map Channel Link</v>
      </c>
    </row>
    <row r="2070" spans="1:17" hidden="1" x14ac:dyDescent="0.25">
      <c r="A2070" t="s">
        <v>3734</v>
      </c>
      <c r="B2070" t="s">
        <v>4359</v>
      </c>
      <c r="C2070" t="s">
        <v>4481</v>
      </c>
      <c r="D2070">
        <v>0.14499999999999999</v>
      </c>
      <c r="E2070" t="s">
        <v>4482</v>
      </c>
      <c r="F2070" t="s">
        <v>4014</v>
      </c>
      <c r="G2070" s="6">
        <v>45489.750671296293</v>
      </c>
      <c r="H2070" t="s">
        <v>25</v>
      </c>
      <c r="I2070" t="s">
        <v>44</v>
      </c>
      <c r="J2070"/>
      <c r="K2070" t="s">
        <v>124</v>
      </c>
      <c r="M2070" t="s">
        <v>29</v>
      </c>
      <c r="N2070" t="s">
        <v>193</v>
      </c>
      <c r="P2070" s="7" t="str">
        <f>HYPERLINK("https://collectormobile.dot.state.oh.us/arcgis/rest/services/ADAROW/ADA_ROW_Inventory_Image_Viewer/MapServer/3/669924/attachments/", "Photo Link")</f>
        <v>Photo Link</v>
      </c>
      <c r="Q2070" s="7" t="str">
        <f>HYPERLINK("http://data.mapchannels.com/dualmaps6/map.htm?lat=41.065899&amp;lng=-82.887061", "Map Channel Link")</f>
        <v>Map Channel Link</v>
      </c>
    </row>
    <row r="2071" spans="1:17" hidden="1" x14ac:dyDescent="0.25">
      <c r="A2071" t="s">
        <v>3734</v>
      </c>
      <c r="B2071" t="s">
        <v>4359</v>
      </c>
      <c r="C2071" t="s">
        <v>4483</v>
      </c>
      <c r="D2071">
        <v>0.11899999999999999</v>
      </c>
      <c r="E2071" t="s">
        <v>4484</v>
      </c>
      <c r="F2071" t="s">
        <v>4014</v>
      </c>
      <c r="G2071" s="6">
        <v>45498.610405092593</v>
      </c>
      <c r="H2071" t="s">
        <v>25</v>
      </c>
      <c r="I2071" t="s">
        <v>44</v>
      </c>
      <c r="J2071"/>
      <c r="K2071" t="s">
        <v>28</v>
      </c>
      <c r="M2071" t="s">
        <v>29</v>
      </c>
      <c r="N2071" t="s">
        <v>4485</v>
      </c>
      <c r="O2071" t="s">
        <v>4486</v>
      </c>
      <c r="P2071" s="7" t="str">
        <f>HYPERLINK("https://collectormobile.dot.state.oh.us/arcgis/rest/services/ADAROW/ADA_ROW_Inventory_Image_Viewer/MapServer/3/675103/attachments/", "Photo Link")</f>
        <v>Photo Link</v>
      </c>
      <c r="Q2071" s="7" t="str">
        <f>HYPERLINK("http://data.mapchannels.com/dualmaps6/map.htm?lat=41.063802&amp;lng=-82.884470", "Map Channel Link")</f>
        <v>Map Channel Link</v>
      </c>
    </row>
    <row r="2072" spans="1:17" hidden="1" x14ac:dyDescent="0.25">
      <c r="A2072" t="s">
        <v>3734</v>
      </c>
      <c r="B2072" t="s">
        <v>4359</v>
      </c>
      <c r="C2072" t="s">
        <v>4483</v>
      </c>
      <c r="D2072">
        <v>0.11899999999999999</v>
      </c>
      <c r="E2072" t="s">
        <v>4487</v>
      </c>
      <c r="F2072" t="s">
        <v>4014</v>
      </c>
      <c r="G2072" s="6">
        <v>45498.612025462957</v>
      </c>
      <c r="H2072" t="s">
        <v>25</v>
      </c>
      <c r="I2072" t="s">
        <v>44</v>
      </c>
      <c r="J2072"/>
      <c r="K2072" t="s">
        <v>28</v>
      </c>
      <c r="M2072" t="s">
        <v>29</v>
      </c>
      <c r="N2072" t="s">
        <v>165</v>
      </c>
      <c r="P2072" s="7" t="str">
        <f>HYPERLINK("https://collectormobile.dot.state.oh.us/arcgis/rest/services/ADAROW/ADA_ROW_Inventory_Image_Viewer/MapServer/3/675104/attachments/", "Photo Link")</f>
        <v>Photo Link</v>
      </c>
      <c r="Q2072" s="7" t="str">
        <f>HYPERLINK("http://data.mapchannels.com/dualmaps6/map.htm?lat=41.063782&amp;lng=-82.884403", "Map Channel Link")</f>
        <v>Map Channel Link</v>
      </c>
    </row>
    <row r="2073" spans="1:17" hidden="1" x14ac:dyDescent="0.25">
      <c r="A2073" t="s">
        <v>3734</v>
      </c>
      <c r="B2073" t="s">
        <v>4359</v>
      </c>
      <c r="C2073" t="s">
        <v>4488</v>
      </c>
      <c r="D2073">
        <v>0.191</v>
      </c>
      <c r="E2073" t="s">
        <v>4489</v>
      </c>
      <c r="F2073" t="s">
        <v>3737</v>
      </c>
      <c r="G2073" s="6">
        <v>45071.635266203702</v>
      </c>
      <c r="H2073" t="s">
        <v>25</v>
      </c>
      <c r="I2073" t="s">
        <v>44</v>
      </c>
      <c r="J2073"/>
      <c r="K2073" t="s">
        <v>124</v>
      </c>
      <c r="M2073" t="s">
        <v>29</v>
      </c>
      <c r="N2073" t="s">
        <v>379</v>
      </c>
      <c r="P2073" s="7" t="str">
        <f>HYPERLINK("https://collectormobile.dot.state.oh.us/arcgis/rest/services/ADAROW/ADA_ROW_Inventory_Image_Viewer/MapServer/3/548765/attachments/", "Photo Link")</f>
        <v>Photo Link</v>
      </c>
      <c r="Q2073" s="7" t="str">
        <f>HYPERLINK("http://data.mapchannels.com/dualmaps6/map.htm?lat=41.050368&amp;lng=-83.015460", "Map Channel Link")</f>
        <v>Map Channel Link</v>
      </c>
    </row>
    <row r="2074" spans="1:17" hidden="1" x14ac:dyDescent="0.25">
      <c r="A2074" t="s">
        <v>3734</v>
      </c>
      <c r="B2074" t="s">
        <v>4359</v>
      </c>
      <c r="C2074" t="s">
        <v>4490</v>
      </c>
      <c r="D2074">
        <v>4.96</v>
      </c>
      <c r="E2074" t="s">
        <v>4491</v>
      </c>
      <c r="F2074" t="s">
        <v>3783</v>
      </c>
      <c r="G2074" s="6">
        <v>45708.815312500003</v>
      </c>
      <c r="H2074" t="s">
        <v>25</v>
      </c>
      <c r="I2074" t="s">
        <v>44</v>
      </c>
      <c r="J2074"/>
      <c r="K2074"/>
      <c r="M2074" t="s">
        <v>29</v>
      </c>
      <c r="N2074" t="s">
        <v>200</v>
      </c>
      <c r="P2074" s="7" t="str">
        <f>HYPERLINK("https://collectormobile.dot.state.oh.us/arcgis/rest/services/ADAROW/ADA_ROW_Inventory_Image_Viewer/MapServer/3/532283/attachments/", "Photo Link")</f>
        <v>Photo Link</v>
      </c>
      <c r="Q2074" s="7" t="str">
        <f>HYPERLINK("http://data.mapchannels.com/dualmaps6/map.htm?lat=41.051893&amp;lng=-83.318704", "Map Channel Link")</f>
        <v>Map Channel Link</v>
      </c>
    </row>
    <row r="2075" spans="1:17" hidden="1" x14ac:dyDescent="0.25">
      <c r="A2075" t="s">
        <v>3734</v>
      </c>
      <c r="B2075" t="s">
        <v>4359</v>
      </c>
      <c r="C2075" t="s">
        <v>4490</v>
      </c>
      <c r="D2075">
        <v>5.0199999999999996</v>
      </c>
      <c r="E2075" t="s">
        <v>4492</v>
      </c>
      <c r="F2075" t="s">
        <v>3783</v>
      </c>
      <c r="G2075" s="6">
        <v>45708.815312500003</v>
      </c>
      <c r="H2075" t="s">
        <v>25</v>
      </c>
      <c r="I2075" t="s">
        <v>44</v>
      </c>
      <c r="J2075"/>
      <c r="K2075"/>
      <c r="M2075" t="s">
        <v>29</v>
      </c>
      <c r="N2075" t="s">
        <v>200</v>
      </c>
      <c r="P2075" s="7" t="str">
        <f>HYPERLINK("https://collectormobile.dot.state.oh.us/arcgis/rest/services/ADAROW/ADA_ROW_Inventory_Image_Viewer/MapServer/3/532287/attachments/", "Photo Link")</f>
        <v>Photo Link</v>
      </c>
      <c r="Q2075" s="7" t="str">
        <f>HYPERLINK("http://data.mapchannels.com/dualmaps6/map.htm?lat=41.052628&amp;lng=-83.319301", "Map Channel Link")</f>
        <v>Map Channel Link</v>
      </c>
    </row>
    <row r="2076" spans="1:17" hidden="1" x14ac:dyDescent="0.25">
      <c r="A2076" t="s">
        <v>3734</v>
      </c>
      <c r="B2076" t="s">
        <v>4359</v>
      </c>
      <c r="C2076" t="s">
        <v>4343</v>
      </c>
      <c r="D2076">
        <v>3.0000000000000001E-3</v>
      </c>
      <c r="E2076" t="s">
        <v>4493</v>
      </c>
      <c r="F2076" t="s">
        <v>3783</v>
      </c>
      <c r="G2076" s="6">
        <v>45708.815312500003</v>
      </c>
      <c r="H2076" t="s">
        <v>25</v>
      </c>
      <c r="I2076" t="s">
        <v>44</v>
      </c>
      <c r="J2076"/>
      <c r="K2076" t="s">
        <v>124</v>
      </c>
      <c r="M2076" t="s">
        <v>29</v>
      </c>
      <c r="N2076" t="s">
        <v>369</v>
      </c>
      <c r="O2076" t="s">
        <v>4494</v>
      </c>
      <c r="P2076" s="7" t="str">
        <f>HYPERLINK("https://collectormobile.dot.state.oh.us/arcgis/rest/services/ADAROW/ADA_ROW_Inventory_Image_Viewer/MapServer/3/532267/attachments/", "Photo Link")</f>
        <v>Photo Link</v>
      </c>
      <c r="Q2076" s="7" t="str">
        <f>HYPERLINK("http://data.mapchannels.com/dualmaps6/map.htm?lat=41.246842&amp;lng=-83.233973", "Map Channel Link")</f>
        <v>Map Channel Link</v>
      </c>
    </row>
    <row r="2077" spans="1:17" hidden="1" x14ac:dyDescent="0.25">
      <c r="A2077" t="s">
        <v>3734</v>
      </c>
      <c r="B2077" t="s">
        <v>4359</v>
      </c>
      <c r="C2077" t="s">
        <v>4343</v>
      </c>
      <c r="D2077">
        <v>4.7E-2</v>
      </c>
      <c r="E2077" t="s">
        <v>4495</v>
      </c>
      <c r="F2077" t="s">
        <v>3783</v>
      </c>
      <c r="G2077" s="6">
        <v>45713.723078703697</v>
      </c>
      <c r="H2077" t="s">
        <v>25</v>
      </c>
      <c r="I2077" t="s">
        <v>44</v>
      </c>
      <c r="J2077"/>
      <c r="K2077" t="s">
        <v>124</v>
      </c>
      <c r="M2077" t="s">
        <v>29</v>
      </c>
      <c r="N2077" t="s">
        <v>369</v>
      </c>
      <c r="O2077" t="s">
        <v>4496</v>
      </c>
      <c r="P2077" s="7" t="str">
        <f>HYPERLINK("https://collectormobile.dot.state.oh.us/arcgis/rest/services/ADAROW/ADA_ROW_Inventory_Image_Viewer/MapServer/3/532273/attachments/", "Photo Link")</f>
        <v>Photo Link</v>
      </c>
      <c r="Q2077" s="7" t="str">
        <f>HYPERLINK("http://data.mapchannels.com/dualmaps6/map.htm?lat=41.246843&amp;lng=-83.234803", "Map Channel Link")</f>
        <v>Map Channel Link</v>
      </c>
    </row>
    <row r="2078" spans="1:17" hidden="1" x14ac:dyDescent="0.25">
      <c r="A2078" t="s">
        <v>3734</v>
      </c>
      <c r="B2078" t="s">
        <v>4359</v>
      </c>
      <c r="C2078" t="s">
        <v>4343</v>
      </c>
      <c r="D2078">
        <v>4.8000000000000001E-2</v>
      </c>
      <c r="E2078" t="s">
        <v>4497</v>
      </c>
      <c r="F2078" t="s">
        <v>3783</v>
      </c>
      <c r="G2078" s="6">
        <v>45713.723078703697</v>
      </c>
      <c r="H2078" t="s">
        <v>25</v>
      </c>
      <c r="I2078" t="s">
        <v>44</v>
      </c>
      <c r="J2078"/>
      <c r="K2078" t="s">
        <v>124</v>
      </c>
      <c r="M2078" t="s">
        <v>29</v>
      </c>
      <c r="N2078" t="s">
        <v>369</v>
      </c>
      <c r="O2078" t="s">
        <v>4498</v>
      </c>
      <c r="P2078" s="7" t="str">
        <f>HYPERLINK("https://collectormobile.dot.state.oh.us/arcgis/rest/services/ADAROW/ADA_ROW_Inventory_Image_Viewer/MapServer/3/532272/attachments/", "Photo Link")</f>
        <v>Photo Link</v>
      </c>
      <c r="Q2078" s="7" t="str">
        <f>HYPERLINK("http://data.mapchannels.com/dualmaps6/map.htm?lat=41.246860&amp;lng=-83.234639", "Map Channel Link")</f>
        <v>Map Channel Link</v>
      </c>
    </row>
    <row r="2079" spans="1:17" hidden="1" x14ac:dyDescent="0.25">
      <c r="A2079" t="s">
        <v>3734</v>
      </c>
      <c r="B2079" t="s">
        <v>4359</v>
      </c>
      <c r="C2079" t="s">
        <v>4499</v>
      </c>
      <c r="D2079">
        <v>4.4530000000000003</v>
      </c>
      <c r="E2079" t="s">
        <v>4500</v>
      </c>
      <c r="F2079" t="s">
        <v>3783</v>
      </c>
      <c r="G2079" s="6">
        <v>45708.815312500003</v>
      </c>
      <c r="H2079" t="s">
        <v>25</v>
      </c>
      <c r="I2079" t="s">
        <v>44</v>
      </c>
      <c r="J2079"/>
      <c r="K2079" t="s">
        <v>124</v>
      </c>
      <c r="M2079" t="s">
        <v>29</v>
      </c>
      <c r="N2079" t="s">
        <v>193</v>
      </c>
      <c r="P2079" s="7" t="str">
        <f>HYPERLINK("https://collectormobile.dot.state.oh.us/arcgis/rest/services/ADAROW/ADA_ROW_Inventory_Image_Viewer/MapServer/3/532281/attachments/", "Photo Link")</f>
        <v>Photo Link</v>
      </c>
      <c r="Q2079" s="7" t="str">
        <f>HYPERLINK("http://data.mapchannels.com/dualmaps6/map.htm?lat=41.051484&amp;lng=-83.318384", "Map Channel Link")</f>
        <v>Map Channel Link</v>
      </c>
    </row>
    <row r="2080" spans="1:17" hidden="1" x14ac:dyDescent="0.25">
      <c r="A2080" t="s">
        <v>3734</v>
      </c>
      <c r="B2080" t="s">
        <v>4359</v>
      </c>
      <c r="C2080" t="s">
        <v>4499</v>
      </c>
      <c r="D2080">
        <v>4.4539999999999997</v>
      </c>
      <c r="E2080" t="s">
        <v>4501</v>
      </c>
      <c r="F2080" t="s">
        <v>3737</v>
      </c>
      <c r="G2080" s="6">
        <v>45155.754791666674</v>
      </c>
      <c r="H2080" t="s">
        <v>25</v>
      </c>
      <c r="I2080" t="s">
        <v>44</v>
      </c>
      <c r="J2080"/>
      <c r="K2080" t="s">
        <v>124</v>
      </c>
      <c r="M2080" t="s">
        <v>29</v>
      </c>
      <c r="N2080" t="s">
        <v>193</v>
      </c>
      <c r="O2080" t="s">
        <v>4502</v>
      </c>
      <c r="P2080" s="7" t="str">
        <f>HYPERLINK("https://collectormobile.dot.state.oh.us/arcgis/rest/services/ADAROW/ADA_ROW_Inventory_Image_Viewer/MapServer/3/532280/attachments/", "Photo Link")</f>
        <v>Photo Link</v>
      </c>
      <c r="Q2080" s="7" t="str">
        <f>HYPERLINK("http://data.mapchannels.com/dualmaps6/map.htm?lat=41.051380&amp;lng=-83.318272", "Map Channel Link")</f>
        <v>Map Channel Link</v>
      </c>
    </row>
    <row r="2081" spans="1:17" hidden="1" x14ac:dyDescent="0.25">
      <c r="A2081" t="s">
        <v>3734</v>
      </c>
      <c r="B2081" t="s">
        <v>4359</v>
      </c>
      <c r="C2081" t="s">
        <v>4499</v>
      </c>
      <c r="D2081">
        <v>4.4640000000000004</v>
      </c>
      <c r="E2081" t="s">
        <v>4503</v>
      </c>
      <c r="F2081" t="s">
        <v>3783</v>
      </c>
      <c r="G2081" s="6">
        <v>45708.815312500003</v>
      </c>
      <c r="H2081" t="s">
        <v>25</v>
      </c>
      <c r="I2081" t="s">
        <v>44</v>
      </c>
      <c r="J2081"/>
      <c r="K2081" t="s">
        <v>124</v>
      </c>
      <c r="M2081" t="s">
        <v>29</v>
      </c>
      <c r="N2081" t="s">
        <v>193</v>
      </c>
      <c r="O2081" t="s">
        <v>4504</v>
      </c>
      <c r="P2081" s="7" t="str">
        <f>HYPERLINK("https://collectormobile.dot.state.oh.us/arcgis/rest/services/ADAROW/ADA_ROW_Inventory_Image_Viewer/MapServer/3/532279/attachments/", "Photo Link")</f>
        <v>Photo Link</v>
      </c>
      <c r="Q2081" s="7" t="str">
        <f>HYPERLINK("http://data.mapchannels.com/dualmaps6/map.htm?lat=41.051466&amp;lng=-83.318102", "Map Channel Link")</f>
        <v>Map Channel Link</v>
      </c>
    </row>
    <row r="2082" spans="1:17" hidden="1" x14ac:dyDescent="0.25">
      <c r="A2082" t="s">
        <v>3734</v>
      </c>
      <c r="B2082" t="s">
        <v>4359</v>
      </c>
      <c r="C2082" t="s">
        <v>4505</v>
      </c>
      <c r="D2082">
        <v>5.0000000000000001E-3</v>
      </c>
      <c r="E2082" t="s">
        <v>4506</v>
      </c>
      <c r="F2082" t="s">
        <v>3992</v>
      </c>
      <c r="G2082" s="6">
        <v>43395.685069444437</v>
      </c>
      <c r="H2082" t="s">
        <v>25</v>
      </c>
      <c r="I2082" t="s">
        <v>44</v>
      </c>
      <c r="J2082"/>
      <c r="K2082" t="s">
        <v>28</v>
      </c>
      <c r="M2082" t="s">
        <v>29</v>
      </c>
      <c r="N2082" t="s">
        <v>4507</v>
      </c>
      <c r="P2082" s="7" t="str">
        <f>HYPERLINK("https://collectormobile.dot.state.oh.us/arcgis/rest/services/ADAROW/ADA_ROW_Inventory_Image_Viewer/MapServer/3/800/attachments/", "Photo Link")</f>
        <v>Photo Link</v>
      </c>
      <c r="Q2082" s="7" t="str">
        <f>HYPERLINK("http://data.mapchannels.com/dualmaps6/map.htm?lat=41.132877&amp;lng=-83.285227", "Map Channel Link")</f>
        <v>Map Channel Link</v>
      </c>
    </row>
    <row r="2083" spans="1:17" hidden="1" x14ac:dyDescent="0.25">
      <c r="A2083" t="s">
        <v>3734</v>
      </c>
      <c r="B2083" t="s">
        <v>4359</v>
      </c>
      <c r="C2083" t="s">
        <v>4505</v>
      </c>
      <c r="D2083">
        <v>8.1639999999999997</v>
      </c>
      <c r="E2083" t="s">
        <v>4508</v>
      </c>
      <c r="F2083" t="s">
        <v>3753</v>
      </c>
      <c r="G2083" s="6">
        <v>43304.527754629627</v>
      </c>
      <c r="H2083" t="s">
        <v>25</v>
      </c>
      <c r="I2083" t="s">
        <v>44</v>
      </c>
      <c r="J2083"/>
      <c r="K2083" t="s">
        <v>28</v>
      </c>
      <c r="M2083" t="s">
        <v>29</v>
      </c>
      <c r="N2083" t="s">
        <v>4509</v>
      </c>
      <c r="P2083" s="7" t="str">
        <f>HYPERLINK("https://collectormobile.dot.state.oh.us/arcgis/rest/services/ADAROW/ADA_ROW_Inventory_Image_Viewer/MapServer/3/2339/attachments/", "Photo Link")</f>
        <v>Photo Link</v>
      </c>
      <c r="Q2083" s="7" t="str">
        <f>HYPERLINK("http://data.mapchannels.com/dualmaps6/map.htm?lat=41.245518&amp;lng=-83.283691", "Map Channel Link")</f>
        <v>Map Channel Link</v>
      </c>
    </row>
    <row r="2084" spans="1:17" hidden="1" x14ac:dyDescent="0.25">
      <c r="A2084" t="s">
        <v>3734</v>
      </c>
      <c r="B2084" t="s">
        <v>4359</v>
      </c>
      <c r="C2084" t="s">
        <v>4505</v>
      </c>
      <c r="D2084">
        <v>8.1980000000000004</v>
      </c>
      <c r="E2084" t="s">
        <v>4510</v>
      </c>
      <c r="F2084" t="s">
        <v>3992</v>
      </c>
      <c r="G2084" s="6">
        <v>43395.678067129629</v>
      </c>
      <c r="H2084" t="s">
        <v>25</v>
      </c>
      <c r="I2084" t="s">
        <v>44</v>
      </c>
      <c r="J2084"/>
      <c r="K2084" t="s">
        <v>124</v>
      </c>
      <c r="M2084" t="s">
        <v>29</v>
      </c>
      <c r="N2084" t="s">
        <v>4405</v>
      </c>
      <c r="P2084" s="7" t="str">
        <f>HYPERLINK("https://collectormobile.dot.state.oh.us/arcgis/rest/services/ADAROW/ADA_ROW_Inventory_Image_Viewer/MapServer/3/940/attachments/", "Photo Link")</f>
        <v>Photo Link</v>
      </c>
      <c r="Q2084" s="7" t="str">
        <f>HYPERLINK("http://data.mapchannels.com/dualmaps6/map.htm?lat=41.246022&amp;lng=-83.283685", "Map Channel Link")</f>
        <v>Map Channel Link</v>
      </c>
    </row>
    <row r="2085" spans="1:17" hidden="1" x14ac:dyDescent="0.25">
      <c r="A2085" t="s">
        <v>3734</v>
      </c>
      <c r="B2085" t="s">
        <v>4359</v>
      </c>
      <c r="C2085" t="s">
        <v>4505</v>
      </c>
      <c r="D2085">
        <v>8.2289999999999992</v>
      </c>
      <c r="E2085" t="s">
        <v>4511</v>
      </c>
      <c r="F2085" t="s">
        <v>3992</v>
      </c>
      <c r="G2085" s="6">
        <v>43395.678935185177</v>
      </c>
      <c r="H2085" t="s">
        <v>25</v>
      </c>
      <c r="I2085" t="s">
        <v>44</v>
      </c>
      <c r="J2085"/>
      <c r="K2085" t="s">
        <v>124</v>
      </c>
      <c r="M2085" t="s">
        <v>29</v>
      </c>
      <c r="N2085" t="s">
        <v>3885</v>
      </c>
      <c r="P2085" s="7" t="str">
        <f>HYPERLINK("https://collectormobile.dot.state.oh.us/arcgis/rest/services/ADAROW/ADA_ROW_Inventory_Image_Viewer/MapServer/3/942/attachments/", "Photo Link")</f>
        <v>Photo Link</v>
      </c>
      <c r="Q2085" s="7" t="str">
        <f>HYPERLINK("http://data.mapchannels.com/dualmaps6/map.htm?lat=41.246462&amp;lng=-83.283660", "Map Channel Link")</f>
        <v>Map Channel Link</v>
      </c>
    </row>
    <row r="2086" spans="1:17" hidden="1" x14ac:dyDescent="0.25">
      <c r="A2086" t="s">
        <v>3734</v>
      </c>
      <c r="B2086" t="s">
        <v>4359</v>
      </c>
      <c r="C2086" t="s">
        <v>4512</v>
      </c>
      <c r="D2086">
        <v>8.0000000000000002E-3</v>
      </c>
      <c r="E2086" t="s">
        <v>4513</v>
      </c>
      <c r="F2086" t="s">
        <v>3992</v>
      </c>
      <c r="G2086" s="6">
        <v>43395.672812500001</v>
      </c>
      <c r="H2086" t="s">
        <v>25</v>
      </c>
      <c r="I2086" t="s">
        <v>44</v>
      </c>
      <c r="J2086"/>
      <c r="K2086" t="s">
        <v>124</v>
      </c>
      <c r="M2086" t="s">
        <v>29</v>
      </c>
      <c r="N2086" t="s">
        <v>3885</v>
      </c>
      <c r="P2086" s="7" t="str">
        <f>HYPERLINK("https://collectormobile.dot.state.oh.us/arcgis/rest/services/ADAROW/ADA_ROW_Inventory_Image_Viewer/MapServer/3/946/attachments/", "Photo Link")</f>
        <v>Photo Link</v>
      </c>
      <c r="Q2086" s="7" t="str">
        <f>HYPERLINK("http://data.mapchannels.com/dualmaps6/map.htm?lat=41.245009&amp;lng=-83.280643", "Map Channel Link")</f>
        <v>Map Channel Link</v>
      </c>
    </row>
    <row r="2087" spans="1:17" hidden="1" x14ac:dyDescent="0.25">
      <c r="A2087" t="s">
        <v>3734</v>
      </c>
      <c r="B2087" t="s">
        <v>4359</v>
      </c>
      <c r="C2087" t="s">
        <v>4512</v>
      </c>
      <c r="D2087">
        <v>8.9999999999999993E-3</v>
      </c>
      <c r="E2087" t="s">
        <v>4514</v>
      </c>
      <c r="F2087" t="s">
        <v>3992</v>
      </c>
      <c r="G2087" s="6">
        <v>43395.648055555554</v>
      </c>
      <c r="H2087" t="s">
        <v>25</v>
      </c>
      <c r="I2087" t="s">
        <v>44</v>
      </c>
      <c r="J2087"/>
      <c r="K2087" t="s">
        <v>28</v>
      </c>
      <c r="M2087" t="s">
        <v>29</v>
      </c>
      <c r="N2087" t="s">
        <v>115</v>
      </c>
      <c r="P2087" s="7" t="str">
        <f>HYPERLINK("https://collectormobile.dot.state.oh.us/arcgis/rest/services/ADAROW/ADA_ROW_Inventory_Image_Viewer/MapServer/3/3384/attachments/", "Photo Link")</f>
        <v>Photo Link</v>
      </c>
      <c r="Q2087" s="7" t="str">
        <f>HYPERLINK("http://data.mapchannels.com/dualmaps6/map.htm?lat=41.245024&amp;lng=-83.280550", "Map Channel Link")</f>
        <v>Map Channel Link</v>
      </c>
    </row>
    <row r="2088" spans="1:17" hidden="1" x14ac:dyDescent="0.25">
      <c r="A2088" t="s">
        <v>3734</v>
      </c>
      <c r="B2088" t="s">
        <v>4359</v>
      </c>
      <c r="C2088" t="s">
        <v>771</v>
      </c>
      <c r="D2088">
        <v>8.0000000000000002E-3</v>
      </c>
      <c r="E2088" t="s">
        <v>4515</v>
      </c>
      <c r="F2088" t="s">
        <v>3992</v>
      </c>
      <c r="G2088" s="6">
        <v>43395.668553240743</v>
      </c>
      <c r="H2088" t="s">
        <v>25</v>
      </c>
      <c r="I2088" t="s">
        <v>44</v>
      </c>
      <c r="J2088"/>
      <c r="K2088" t="s">
        <v>124</v>
      </c>
      <c r="M2088" t="s">
        <v>29</v>
      </c>
      <c r="N2088" t="s">
        <v>3105</v>
      </c>
      <c r="P2088" s="7" t="str">
        <f>HYPERLINK("https://collectormobile.dot.state.oh.us/arcgis/rest/services/ADAROW/ADA_ROW_Inventory_Image_Viewer/MapServer/3/944/attachments/", "Photo Link")</f>
        <v>Photo Link</v>
      </c>
      <c r="Q2088" s="7" t="str">
        <f>HYPERLINK("http://data.mapchannels.com/dualmaps6/map.htm?lat=41.245042&amp;lng=-83.281472", "Map Channel Link")</f>
        <v>Map Channel Link</v>
      </c>
    </row>
    <row r="2089" spans="1:17" hidden="1" x14ac:dyDescent="0.25">
      <c r="A2089" t="s">
        <v>3734</v>
      </c>
      <c r="B2089" t="s">
        <v>4359</v>
      </c>
      <c r="C2089" t="s">
        <v>771</v>
      </c>
      <c r="D2089">
        <v>8.0000000000000002E-3</v>
      </c>
      <c r="E2089" t="s">
        <v>4516</v>
      </c>
      <c r="F2089" t="s">
        <v>3992</v>
      </c>
      <c r="G2089" s="6">
        <v>43395.66920138889</v>
      </c>
      <c r="H2089" t="s">
        <v>25</v>
      </c>
      <c r="I2089" t="s">
        <v>44</v>
      </c>
      <c r="J2089"/>
      <c r="K2089" t="s">
        <v>28</v>
      </c>
      <c r="M2089" t="s">
        <v>29</v>
      </c>
      <c r="N2089" t="s">
        <v>2199</v>
      </c>
      <c r="P2089" s="7" t="str">
        <f>HYPERLINK("https://collectormobile.dot.state.oh.us/arcgis/rest/services/ADAROW/ADA_ROW_Inventory_Image_Viewer/MapServer/3/945/attachments/", "Photo Link")</f>
        <v>Photo Link</v>
      </c>
      <c r="Q2089" s="7" t="str">
        <f>HYPERLINK("http://data.mapchannels.com/dualmaps6/map.htm?lat=41.245037&amp;lng=-83.281397", "Map Channel Link")</f>
        <v>Map Channel Link</v>
      </c>
    </row>
    <row r="2090" spans="1:17" hidden="1" x14ac:dyDescent="0.25">
      <c r="A2090" t="s">
        <v>3734</v>
      </c>
      <c r="B2090" t="s">
        <v>4359</v>
      </c>
      <c r="C2090" t="s">
        <v>774</v>
      </c>
      <c r="D2090">
        <v>8.0000000000000002E-3</v>
      </c>
      <c r="E2090" t="s">
        <v>4517</v>
      </c>
      <c r="F2090" t="s">
        <v>3992</v>
      </c>
      <c r="G2090" s="6">
        <v>43395.67386574074</v>
      </c>
      <c r="H2090" t="s">
        <v>25</v>
      </c>
      <c r="I2090" t="s">
        <v>44</v>
      </c>
      <c r="J2090"/>
      <c r="K2090" t="s">
        <v>28</v>
      </c>
      <c r="M2090" t="s">
        <v>29</v>
      </c>
      <c r="N2090" t="s">
        <v>115</v>
      </c>
      <c r="P2090" s="7" t="str">
        <f>HYPERLINK("https://collectormobile.dot.state.oh.us/arcgis/rest/services/ADAROW/ADA_ROW_Inventory_Image_Viewer/MapServer/3/3382/attachments/", "Photo Link")</f>
        <v>Photo Link</v>
      </c>
      <c r="Q2090" s="7" t="str">
        <f>HYPERLINK("http://data.mapchannels.com/dualmaps6/map.htm?lat=41.245051&amp;lng=-83.281826", "Map Channel Link")</f>
        <v>Map Channel Link</v>
      </c>
    </row>
    <row r="2091" spans="1:17" hidden="1" x14ac:dyDescent="0.25">
      <c r="A2091" t="s">
        <v>3734</v>
      </c>
      <c r="B2091" t="s">
        <v>4359</v>
      </c>
      <c r="C2091" t="s">
        <v>774</v>
      </c>
      <c r="D2091">
        <v>8.0000000000000002E-3</v>
      </c>
      <c r="E2091" t="s">
        <v>4518</v>
      </c>
      <c r="F2091" t="s">
        <v>3761</v>
      </c>
      <c r="G2091" s="6">
        <v>43398.793229166673</v>
      </c>
      <c r="H2091" t="s">
        <v>25</v>
      </c>
      <c r="I2091" t="s">
        <v>44</v>
      </c>
      <c r="J2091"/>
      <c r="K2091" t="s">
        <v>124</v>
      </c>
      <c r="M2091" t="s">
        <v>29</v>
      </c>
      <c r="N2091" t="s">
        <v>4396</v>
      </c>
      <c r="O2091" t="s">
        <v>4519</v>
      </c>
      <c r="P2091" s="7" t="str">
        <f>HYPERLINK("https://collectormobile.dot.state.oh.us/arcgis/rest/services/ADAROW/ADA_ROW_Inventory_Image_Viewer/MapServer/3/3383/attachments/", "Photo Link")</f>
        <v>Photo Link</v>
      </c>
      <c r="Q2091" s="7" t="str">
        <f>HYPERLINK("http://data.mapchannels.com/dualmaps6/map.htm?lat=41.245053&amp;lng=-83.281901", "Map Channel Link")</f>
        <v>Map Channel Link</v>
      </c>
    </row>
    <row r="2092" spans="1:17" hidden="1" x14ac:dyDescent="0.25">
      <c r="A2092" t="s">
        <v>3734</v>
      </c>
      <c r="B2092" t="s">
        <v>4359</v>
      </c>
      <c r="C2092" t="s">
        <v>4520</v>
      </c>
      <c r="D2092">
        <v>6.0999999999999999E-2</v>
      </c>
      <c r="E2092" t="s">
        <v>4521</v>
      </c>
      <c r="F2092" t="s">
        <v>3992</v>
      </c>
      <c r="G2092" s="6">
        <v>43395.678738425922</v>
      </c>
      <c r="H2092" t="s">
        <v>25</v>
      </c>
      <c r="I2092" t="s">
        <v>44</v>
      </c>
      <c r="J2092"/>
      <c r="K2092" t="s">
        <v>124</v>
      </c>
      <c r="M2092" t="s">
        <v>29</v>
      </c>
      <c r="N2092" t="s">
        <v>3885</v>
      </c>
      <c r="P2092" s="7" t="str">
        <f>HYPERLINK("https://collectormobile.dot.state.oh.us/arcgis/rest/services/ADAROW/ADA_ROW_Inventory_Image_Viewer/MapServer/3/943/attachments/", "Photo Link")</f>
        <v>Photo Link</v>
      </c>
      <c r="Q2092" s="7" t="str">
        <f>HYPERLINK("http://data.mapchannels.com/dualmaps6/map.htm?lat=41.246414&amp;lng=-83.283668", "Map Channel Link")</f>
        <v>Map Channel Link</v>
      </c>
    </row>
    <row r="2093" spans="1:17" hidden="1" x14ac:dyDescent="0.25">
      <c r="A2093" t="s">
        <v>3734</v>
      </c>
      <c r="B2093" t="s">
        <v>4359</v>
      </c>
      <c r="C2093" t="s">
        <v>4522</v>
      </c>
      <c r="D2093">
        <v>9.1999999999999998E-2</v>
      </c>
      <c r="E2093" t="s">
        <v>4523</v>
      </c>
      <c r="F2093" t="s">
        <v>3761</v>
      </c>
      <c r="G2093" s="6">
        <v>43398.800740740742</v>
      </c>
      <c r="H2093" t="s">
        <v>25</v>
      </c>
      <c r="I2093" t="s">
        <v>44</v>
      </c>
      <c r="J2093"/>
      <c r="K2093" t="s">
        <v>124</v>
      </c>
      <c r="M2093" t="s">
        <v>29</v>
      </c>
      <c r="N2093" t="s">
        <v>3885</v>
      </c>
      <c r="O2093" t="s">
        <v>4524</v>
      </c>
      <c r="P2093" s="7" t="str">
        <f>HYPERLINK("https://collectormobile.dot.state.oh.us/arcgis/rest/services/ADAROW/ADA_ROW_Inventory_Image_Viewer/MapServer/3/941/attachments/", "Photo Link")</f>
        <v>Photo Link</v>
      </c>
      <c r="Q2093" s="7" t="str">
        <f>HYPERLINK("http://data.mapchannels.com/dualmaps6/map.htm?lat=41.245919&amp;lng=-83.283691", "Map Channel Link")</f>
        <v>Map Channel Link</v>
      </c>
    </row>
    <row r="2094" spans="1:17" hidden="1" x14ac:dyDescent="0.25">
      <c r="A2094" t="s">
        <v>3734</v>
      </c>
      <c r="B2094" t="s">
        <v>4359</v>
      </c>
      <c r="C2094" t="s">
        <v>4525</v>
      </c>
      <c r="D2094">
        <v>0.06</v>
      </c>
      <c r="E2094" t="s">
        <v>4526</v>
      </c>
      <c r="F2094" t="s">
        <v>3755</v>
      </c>
      <c r="G2094" s="6">
        <v>43301.601331018523</v>
      </c>
      <c r="H2094" t="s">
        <v>25</v>
      </c>
      <c r="I2094" t="s">
        <v>44</v>
      </c>
      <c r="J2094"/>
      <c r="K2094" t="s">
        <v>124</v>
      </c>
      <c r="M2094" t="s">
        <v>29</v>
      </c>
      <c r="N2094" t="s">
        <v>3885</v>
      </c>
      <c r="P2094" s="7" t="str">
        <f>HYPERLINK("https://collectormobile.dot.state.oh.us/arcgis/rest/services/ADAROW/ADA_ROW_Inventory_Image_Viewer/MapServer/3/2338/attachments/", "Photo Link")</f>
        <v>Photo Link</v>
      </c>
      <c r="Q2094" s="7" t="str">
        <f>HYPERLINK("http://data.mapchannels.com/dualmaps6/map.htm?lat=41.245465&amp;lng=-83.283706", "Map Channel Link")</f>
        <v>Map Channel Link</v>
      </c>
    </row>
    <row r="2095" spans="1:17" hidden="1" x14ac:dyDescent="0.25">
      <c r="A2095" t="s">
        <v>3734</v>
      </c>
      <c r="B2095" t="s">
        <v>4359</v>
      </c>
      <c r="C2095" t="s">
        <v>4527</v>
      </c>
      <c r="D2095">
        <v>5.0000000000000001E-3</v>
      </c>
      <c r="E2095" t="s">
        <v>4528</v>
      </c>
      <c r="F2095" t="s">
        <v>3992</v>
      </c>
      <c r="G2095" s="6">
        <v>43395.838958333326</v>
      </c>
      <c r="H2095" t="s">
        <v>25</v>
      </c>
      <c r="I2095" t="s">
        <v>44</v>
      </c>
      <c r="J2095"/>
      <c r="K2095" t="s">
        <v>28</v>
      </c>
      <c r="M2095" t="s">
        <v>29</v>
      </c>
      <c r="N2095" t="s">
        <v>4051</v>
      </c>
      <c r="P2095" s="7" t="str">
        <f>HYPERLINK("https://collectormobile.dot.state.oh.us/arcgis/rest/services/ADAROW/ADA_ROW_Inventory_Image_Viewer/MapServer/3/801/attachments/", "Photo Link")</f>
        <v>Photo Link</v>
      </c>
      <c r="Q2095" s="7" t="str">
        <f>HYPERLINK("http://data.mapchannels.com/dualmaps6/map.htm?lat=41.132915&amp;lng=-83.286023", "Map Channel Link")</f>
        <v>Map Channel Link</v>
      </c>
    </row>
    <row r="2096" spans="1:17" hidden="1" x14ac:dyDescent="0.25">
      <c r="A2096" t="s">
        <v>3734</v>
      </c>
      <c r="B2096" t="s">
        <v>4359</v>
      </c>
      <c r="C2096" t="s">
        <v>4527</v>
      </c>
      <c r="D2096">
        <v>5.0000000000000001E-3</v>
      </c>
      <c r="E2096" t="s">
        <v>4529</v>
      </c>
      <c r="F2096" t="s">
        <v>3992</v>
      </c>
      <c r="G2096" s="6">
        <v>43395.838599537034</v>
      </c>
      <c r="H2096" t="s">
        <v>25</v>
      </c>
      <c r="I2096" t="s">
        <v>44</v>
      </c>
      <c r="J2096"/>
      <c r="K2096" t="s">
        <v>28</v>
      </c>
      <c r="M2096" t="s">
        <v>29</v>
      </c>
      <c r="N2096" t="s">
        <v>115</v>
      </c>
      <c r="P2096" s="7" t="str">
        <f>HYPERLINK("https://collectormobile.dot.state.oh.us/arcgis/rest/services/ADAROW/ADA_ROW_Inventory_Image_Viewer/MapServer/3/802/attachments/", "Photo Link")</f>
        <v>Photo Link</v>
      </c>
      <c r="Q2096" s="7" t="str">
        <f>HYPERLINK("http://data.mapchannels.com/dualmaps6/map.htm?lat=41.132918&amp;lng=-83.286115", "Map Channel Link")</f>
        <v>Map Channel Link</v>
      </c>
    </row>
    <row r="2097" spans="1:17" hidden="1" x14ac:dyDescent="0.25">
      <c r="A2097" t="s">
        <v>3734</v>
      </c>
      <c r="B2097" t="s">
        <v>4359</v>
      </c>
      <c r="C2097" t="s">
        <v>4530</v>
      </c>
      <c r="D2097">
        <v>5.0000000000000001E-3</v>
      </c>
      <c r="E2097" t="s">
        <v>4531</v>
      </c>
      <c r="F2097" t="s">
        <v>3761</v>
      </c>
      <c r="G2097" s="6">
        <v>43398.744768518518</v>
      </c>
      <c r="H2097" t="s">
        <v>25</v>
      </c>
      <c r="I2097" t="s">
        <v>44</v>
      </c>
      <c r="J2097"/>
      <c r="K2097" t="s">
        <v>124</v>
      </c>
      <c r="M2097" t="s">
        <v>29</v>
      </c>
      <c r="N2097" t="s">
        <v>4396</v>
      </c>
      <c r="O2097" t="s">
        <v>4532</v>
      </c>
      <c r="P2097" s="7" t="str">
        <f>HYPERLINK("https://collectormobile.dot.state.oh.us/arcgis/rest/services/ADAROW/ADA_ROW_Inventory_Image_Viewer/MapServer/3/804/attachments/", "Photo Link")</f>
        <v>Photo Link</v>
      </c>
      <c r="Q2097" s="7" t="str">
        <f>HYPERLINK("http://data.mapchannels.com/dualmaps6/map.htm?lat=41.132951&amp;lng=-83.286801", "Map Channel Link")</f>
        <v>Map Channel Link</v>
      </c>
    </row>
    <row r="2098" spans="1:17" hidden="1" x14ac:dyDescent="0.25">
      <c r="A2098" t="s">
        <v>3734</v>
      </c>
      <c r="B2098" t="s">
        <v>4359</v>
      </c>
      <c r="C2098" t="s">
        <v>4272</v>
      </c>
      <c r="D2098">
        <v>0.11799999999999999</v>
      </c>
      <c r="E2098" t="s">
        <v>4533</v>
      </c>
      <c r="F2098" t="s">
        <v>3755</v>
      </c>
      <c r="G2098" s="6">
        <v>43299.694594907407</v>
      </c>
      <c r="H2098" t="s">
        <v>25</v>
      </c>
      <c r="I2098" t="s">
        <v>44</v>
      </c>
      <c r="J2098"/>
      <c r="K2098" t="s">
        <v>28</v>
      </c>
      <c r="M2098" t="s">
        <v>29</v>
      </c>
      <c r="N2098" t="s">
        <v>517</v>
      </c>
      <c r="P2098" s="7" t="str">
        <f>HYPERLINK("https://collectormobile.dot.state.oh.us/arcgis/rest/services/ADAROW/ADA_ROW_Inventory_Image_Viewer/MapServer/3/939/attachments/", "Photo Link")</f>
        <v>Photo Link</v>
      </c>
      <c r="Q2098" s="7" t="str">
        <f>HYPERLINK("http://data.mapchannels.com/dualmaps6/map.htm?lat=41.133388&amp;lng=-83.285383", "Map Channel Link")</f>
        <v>Map Channel Link</v>
      </c>
    </row>
    <row r="2099" spans="1:17" hidden="1" x14ac:dyDescent="0.25">
      <c r="A2099" t="s">
        <v>3734</v>
      </c>
      <c r="B2099" t="s">
        <v>4359</v>
      </c>
      <c r="C2099" t="s">
        <v>4272</v>
      </c>
      <c r="D2099">
        <v>0.11899999999999999</v>
      </c>
      <c r="E2099" t="s">
        <v>4534</v>
      </c>
      <c r="F2099" t="s">
        <v>3753</v>
      </c>
      <c r="G2099" s="6">
        <v>43299.693067129629</v>
      </c>
      <c r="H2099" t="s">
        <v>25</v>
      </c>
      <c r="I2099" t="s">
        <v>44</v>
      </c>
      <c r="J2099"/>
      <c r="K2099" t="s">
        <v>124</v>
      </c>
      <c r="M2099" t="s">
        <v>29</v>
      </c>
      <c r="N2099" t="s">
        <v>3105</v>
      </c>
      <c r="P2099" s="7" t="str">
        <f>HYPERLINK("https://collectormobile.dot.state.oh.us/arcgis/rest/services/ADAROW/ADA_ROW_Inventory_Image_Viewer/MapServer/3/938/attachments/", "Photo Link")</f>
        <v>Photo Link</v>
      </c>
      <c r="Q2099" s="7" t="str">
        <f>HYPERLINK("http://data.mapchannels.com/dualmaps6/map.htm?lat=41.133448&amp;lng=-83.285374", "Map Channel Link")</f>
        <v>Map Channel Link</v>
      </c>
    </row>
    <row r="2100" spans="1:17" hidden="1" x14ac:dyDescent="0.25">
      <c r="A2100" t="s">
        <v>3734</v>
      </c>
      <c r="B2100" t="s">
        <v>4359</v>
      </c>
      <c r="C2100" t="s">
        <v>4535</v>
      </c>
      <c r="D2100">
        <v>0.28299999999999997</v>
      </c>
      <c r="E2100" t="s">
        <v>4536</v>
      </c>
      <c r="F2100" t="s">
        <v>3753</v>
      </c>
      <c r="G2100" s="6">
        <v>43299.747349537043</v>
      </c>
      <c r="H2100" t="s">
        <v>25</v>
      </c>
      <c r="I2100" t="s">
        <v>44</v>
      </c>
      <c r="J2100"/>
      <c r="K2100" t="s">
        <v>124</v>
      </c>
      <c r="M2100" t="s">
        <v>29</v>
      </c>
      <c r="N2100" t="s">
        <v>3105</v>
      </c>
      <c r="P2100" s="7" t="str">
        <f>HYPERLINK("https://collectormobile.dot.state.oh.us/arcgis/rest/services/ADAROW/ADA_ROW_Inventory_Image_Viewer/MapServer/3/830/attachments/", "Photo Link")</f>
        <v>Photo Link</v>
      </c>
      <c r="Q2100" s="7" t="str">
        <f>HYPERLINK("http://data.mapchannels.com/dualmaps6/map.htm?lat=41.132485&amp;lng=-83.280805", "Map Channel Link")</f>
        <v>Map Channel Link</v>
      </c>
    </row>
    <row r="2101" spans="1:17" hidden="1" x14ac:dyDescent="0.25">
      <c r="A2101" t="s">
        <v>3734</v>
      </c>
      <c r="B2101" t="s">
        <v>4359</v>
      </c>
      <c r="C2101" t="s">
        <v>4535</v>
      </c>
      <c r="D2101">
        <v>0.28399999999999997</v>
      </c>
      <c r="E2101" t="s">
        <v>4537</v>
      </c>
      <c r="F2101" t="s">
        <v>3755</v>
      </c>
      <c r="G2101" s="6">
        <v>43299.745925925927</v>
      </c>
      <c r="H2101" t="s">
        <v>25</v>
      </c>
      <c r="I2101" t="s">
        <v>44</v>
      </c>
      <c r="J2101"/>
      <c r="K2101" t="s">
        <v>28</v>
      </c>
      <c r="M2101" t="s">
        <v>29</v>
      </c>
      <c r="N2101" t="s">
        <v>115</v>
      </c>
      <c r="P2101" s="7" t="str">
        <f>HYPERLINK("https://collectormobile.dot.state.oh.us/arcgis/rest/services/ADAROW/ADA_ROW_Inventory_Image_Viewer/MapServer/3/829/attachments/", "Photo Link")</f>
        <v>Photo Link</v>
      </c>
      <c r="Q2101" s="7" t="str">
        <f>HYPERLINK("http://data.mapchannels.com/dualmaps6/map.htm?lat=41.132492&amp;lng=-83.280885", "Map Channel Link")</f>
        <v>Map Channel Link</v>
      </c>
    </row>
    <row r="2102" spans="1:17" hidden="1" x14ac:dyDescent="0.25">
      <c r="A2102" t="s">
        <v>3734</v>
      </c>
      <c r="B2102" t="s">
        <v>4359</v>
      </c>
      <c r="C2102" t="s">
        <v>4535</v>
      </c>
      <c r="D2102">
        <v>0.29499999999999998</v>
      </c>
      <c r="E2102" t="s">
        <v>4538</v>
      </c>
      <c r="F2102" t="s">
        <v>3755</v>
      </c>
      <c r="G2102" s="6">
        <v>43300.617025462961</v>
      </c>
      <c r="H2102" t="s">
        <v>25</v>
      </c>
      <c r="I2102" t="s">
        <v>44</v>
      </c>
      <c r="J2102"/>
      <c r="K2102" t="s">
        <v>124</v>
      </c>
      <c r="M2102" t="s">
        <v>29</v>
      </c>
      <c r="N2102" t="s">
        <v>3105</v>
      </c>
      <c r="P2102" s="7" t="str">
        <f>HYPERLINK("https://collectormobile.dot.state.oh.us/arcgis/rest/services/ADAROW/ADA_ROW_Inventory_Image_Viewer/MapServer/3/827/attachments/", "Photo Link")</f>
        <v>Photo Link</v>
      </c>
      <c r="Q2102" s="7" t="str">
        <f>HYPERLINK("http://data.mapchannels.com/dualmaps6/map.htm?lat=41.132663&amp;lng=-83.280875", "Map Channel Link")</f>
        <v>Map Channel Link</v>
      </c>
    </row>
    <row r="2103" spans="1:17" hidden="1" x14ac:dyDescent="0.25">
      <c r="A2103" t="s">
        <v>3734</v>
      </c>
      <c r="B2103" t="s">
        <v>4359</v>
      </c>
      <c r="C2103" t="s">
        <v>4535</v>
      </c>
      <c r="D2103">
        <v>0.29499999999999998</v>
      </c>
      <c r="E2103" t="s">
        <v>4539</v>
      </c>
      <c r="F2103" t="s">
        <v>3753</v>
      </c>
      <c r="G2103" s="6">
        <v>43300.61824074074</v>
      </c>
      <c r="H2103" t="s">
        <v>25</v>
      </c>
      <c r="I2103" t="s">
        <v>44</v>
      </c>
      <c r="J2103"/>
      <c r="K2103" t="s">
        <v>28</v>
      </c>
      <c r="M2103" t="s">
        <v>29</v>
      </c>
      <c r="N2103" t="s">
        <v>517</v>
      </c>
      <c r="P2103" s="7" t="str">
        <f>HYPERLINK("https://collectormobile.dot.state.oh.us/arcgis/rest/services/ADAROW/ADA_ROW_Inventory_Image_Viewer/MapServer/3/828/attachments/", "Photo Link")</f>
        <v>Photo Link</v>
      </c>
      <c r="Q2103" s="7" t="str">
        <f>HYPERLINK("http://data.mapchannels.com/dualmaps6/map.htm?lat=41.132655&amp;lng=-83.280758", "Map Channel Link")</f>
        <v>Map Channel Link</v>
      </c>
    </row>
    <row r="2104" spans="1:17" hidden="1" x14ac:dyDescent="0.25">
      <c r="A2104" t="s">
        <v>3734</v>
      </c>
      <c r="B2104" t="s">
        <v>4359</v>
      </c>
      <c r="C2104" t="s">
        <v>4540</v>
      </c>
      <c r="D2104">
        <v>5.6000000000000001E-2</v>
      </c>
      <c r="E2104" t="s">
        <v>4541</v>
      </c>
      <c r="F2104" t="s">
        <v>3755</v>
      </c>
      <c r="G2104" s="6">
        <v>43299.739641203712</v>
      </c>
      <c r="H2104" t="s">
        <v>25</v>
      </c>
      <c r="I2104" t="s">
        <v>44</v>
      </c>
      <c r="J2104"/>
      <c r="K2104" t="s">
        <v>124</v>
      </c>
      <c r="M2104" t="s">
        <v>29</v>
      </c>
      <c r="N2104" t="s">
        <v>3105</v>
      </c>
      <c r="P2104" s="7" t="str">
        <f>HYPERLINK("https://collectormobile.dot.state.oh.us/arcgis/rest/services/ADAROW/ADA_ROW_Inventory_Image_Viewer/MapServer/3/821/attachments/", "Photo Link")</f>
        <v>Photo Link</v>
      </c>
      <c r="Q2104" s="7" t="str">
        <f>HYPERLINK("http://data.mapchannels.com/dualmaps6/map.htm?lat=41.132559&amp;lng=-83.282177", "Map Channel Link")</f>
        <v>Map Channel Link</v>
      </c>
    </row>
    <row r="2105" spans="1:17" hidden="1" x14ac:dyDescent="0.25">
      <c r="A2105" t="s">
        <v>3734</v>
      </c>
      <c r="B2105" t="s">
        <v>4359</v>
      </c>
      <c r="C2105" t="s">
        <v>4540</v>
      </c>
      <c r="D2105">
        <v>5.6000000000000001E-2</v>
      </c>
      <c r="E2105" t="s">
        <v>4542</v>
      </c>
      <c r="F2105" t="s">
        <v>3753</v>
      </c>
      <c r="G2105" s="6">
        <v>43299.741111111107</v>
      </c>
      <c r="H2105" t="s">
        <v>25</v>
      </c>
      <c r="I2105" t="s">
        <v>44</v>
      </c>
      <c r="J2105"/>
      <c r="K2105" t="s">
        <v>28</v>
      </c>
      <c r="M2105" t="s">
        <v>29</v>
      </c>
      <c r="N2105" t="s">
        <v>517</v>
      </c>
      <c r="P2105" s="7" t="str">
        <f>HYPERLINK("https://collectormobile.dot.state.oh.us/arcgis/rest/services/ADAROW/ADA_ROW_Inventory_Image_Viewer/MapServer/3/822/attachments/", "Photo Link")</f>
        <v>Photo Link</v>
      </c>
      <c r="Q2105" s="7" t="str">
        <f>HYPERLINK("http://data.mapchannels.com/dualmaps6/map.htm?lat=41.132553&amp;lng=-83.282092", "Map Channel Link")</f>
        <v>Map Channel Link</v>
      </c>
    </row>
    <row r="2106" spans="1:17" hidden="1" x14ac:dyDescent="0.25">
      <c r="A2106" t="s">
        <v>3734</v>
      </c>
      <c r="B2106" t="s">
        <v>4359</v>
      </c>
      <c r="C2106" t="s">
        <v>4540</v>
      </c>
      <c r="D2106">
        <v>6.8000000000000005E-2</v>
      </c>
      <c r="E2106" t="s">
        <v>4543</v>
      </c>
      <c r="F2106" t="s">
        <v>3755</v>
      </c>
      <c r="G2106" s="6">
        <v>43300.610034722216</v>
      </c>
      <c r="H2106" t="s">
        <v>25</v>
      </c>
      <c r="I2106" t="s">
        <v>44</v>
      </c>
      <c r="J2106"/>
      <c r="K2106" t="s">
        <v>28</v>
      </c>
      <c r="M2106" t="s">
        <v>29</v>
      </c>
      <c r="N2106" t="s">
        <v>115</v>
      </c>
      <c r="P2106" s="7" t="str">
        <f>HYPERLINK("https://collectormobile.dot.state.oh.us/arcgis/rest/services/ADAROW/ADA_ROW_Inventory_Image_Viewer/MapServer/3/819/attachments/", "Photo Link")</f>
        <v>Photo Link</v>
      </c>
      <c r="Q2106" s="7" t="str">
        <f>HYPERLINK("http://data.mapchannels.com/dualmaps6/map.htm?lat=41.132726&amp;lng=-83.282162", "Map Channel Link")</f>
        <v>Map Channel Link</v>
      </c>
    </row>
    <row r="2107" spans="1:17" hidden="1" x14ac:dyDescent="0.25">
      <c r="A2107" t="s">
        <v>3734</v>
      </c>
      <c r="B2107" t="s">
        <v>4359</v>
      </c>
      <c r="C2107" t="s">
        <v>4540</v>
      </c>
      <c r="D2107">
        <v>6.8000000000000005E-2</v>
      </c>
      <c r="E2107" t="s">
        <v>4544</v>
      </c>
      <c r="F2107" t="s">
        <v>3753</v>
      </c>
      <c r="G2107" s="6">
        <v>43300.611377314817</v>
      </c>
      <c r="H2107" t="s">
        <v>25</v>
      </c>
      <c r="I2107" t="s">
        <v>44</v>
      </c>
      <c r="J2107"/>
      <c r="K2107" t="s">
        <v>28</v>
      </c>
      <c r="M2107" t="s">
        <v>29</v>
      </c>
      <c r="N2107" t="s">
        <v>517</v>
      </c>
      <c r="P2107" s="7" t="str">
        <f>HYPERLINK("https://collectormobile.dot.state.oh.us/arcgis/rest/services/ADAROW/ADA_ROW_Inventory_Image_Viewer/MapServer/3/820/attachments/", "Photo Link")</f>
        <v>Photo Link</v>
      </c>
      <c r="Q2107" s="7" t="str">
        <f>HYPERLINK("http://data.mapchannels.com/dualmaps6/map.htm?lat=41.132722&amp;lng=-83.282062", "Map Channel Link")</f>
        <v>Map Channel Link</v>
      </c>
    </row>
    <row r="2108" spans="1:17" hidden="1" x14ac:dyDescent="0.25">
      <c r="A2108" t="s">
        <v>3734</v>
      </c>
      <c r="B2108" t="s">
        <v>4359</v>
      </c>
      <c r="C2108" t="s">
        <v>4545</v>
      </c>
      <c r="D2108">
        <v>5.5E-2</v>
      </c>
      <c r="E2108" t="s">
        <v>4546</v>
      </c>
      <c r="F2108" t="s">
        <v>3753</v>
      </c>
      <c r="G2108" s="6">
        <v>43299.744027777779</v>
      </c>
      <c r="H2108" t="s">
        <v>25</v>
      </c>
      <c r="I2108" t="s">
        <v>44</v>
      </c>
      <c r="J2108"/>
      <c r="K2108" t="s">
        <v>124</v>
      </c>
      <c r="M2108" t="s">
        <v>29</v>
      </c>
      <c r="N2108" t="s">
        <v>3885</v>
      </c>
      <c r="P2108" s="7" t="str">
        <f>HYPERLINK("https://collectormobile.dot.state.oh.us/arcgis/rest/services/ADAROW/ADA_ROW_Inventory_Image_Viewer/MapServer/3/824/attachments/", "Photo Link")</f>
        <v>Photo Link</v>
      </c>
      <c r="Q2108" s="7" t="str">
        <f>HYPERLINK("http://data.mapchannels.com/dualmaps6/map.htm?lat=41.132521&amp;lng=-83.281456", "Map Channel Link")</f>
        <v>Map Channel Link</v>
      </c>
    </row>
    <row r="2109" spans="1:17" hidden="1" x14ac:dyDescent="0.25">
      <c r="A2109" t="s">
        <v>3734</v>
      </c>
      <c r="B2109" t="s">
        <v>4359</v>
      </c>
      <c r="C2109" t="s">
        <v>4545</v>
      </c>
      <c r="D2109">
        <v>5.6000000000000001E-2</v>
      </c>
      <c r="E2109" t="s">
        <v>4547</v>
      </c>
      <c r="F2109" t="s">
        <v>3761</v>
      </c>
      <c r="G2109" s="6">
        <v>43398.716516203713</v>
      </c>
      <c r="H2109" t="s">
        <v>25</v>
      </c>
      <c r="I2109" t="s">
        <v>44</v>
      </c>
      <c r="J2109"/>
      <c r="K2109" t="s">
        <v>124</v>
      </c>
      <c r="M2109" t="s">
        <v>29</v>
      </c>
      <c r="N2109" t="s">
        <v>4405</v>
      </c>
      <c r="O2109" t="s">
        <v>4548</v>
      </c>
      <c r="P2109" s="7" t="str">
        <f>HYPERLINK("https://collectormobile.dot.state.oh.us/arcgis/rest/services/ADAROW/ADA_ROW_Inventory_Image_Viewer/MapServer/3/823/attachments/", "Photo Link")</f>
        <v>Photo Link</v>
      </c>
      <c r="Q2109" s="7" t="str">
        <f>HYPERLINK("http://data.mapchannels.com/dualmaps6/map.htm?lat=41.132528&amp;lng=-83.281544", "Map Channel Link")</f>
        <v>Map Channel Link</v>
      </c>
    </row>
    <row r="2110" spans="1:17" hidden="1" x14ac:dyDescent="0.25">
      <c r="A2110" t="s">
        <v>3734</v>
      </c>
      <c r="B2110" t="s">
        <v>4359</v>
      </c>
      <c r="C2110" t="s">
        <v>4545</v>
      </c>
      <c r="D2110">
        <v>6.7000000000000004E-2</v>
      </c>
      <c r="E2110" t="s">
        <v>4549</v>
      </c>
      <c r="F2110" t="s">
        <v>3755</v>
      </c>
      <c r="G2110" s="6">
        <v>43300.613344907397</v>
      </c>
      <c r="H2110" t="s">
        <v>25</v>
      </c>
      <c r="I2110" t="s">
        <v>44</v>
      </c>
      <c r="J2110"/>
      <c r="K2110" t="s">
        <v>28</v>
      </c>
      <c r="M2110" t="s">
        <v>29</v>
      </c>
      <c r="N2110" t="s">
        <v>115</v>
      </c>
      <c r="P2110" s="7" t="str">
        <f>HYPERLINK("https://collectormobile.dot.state.oh.us/arcgis/rest/services/ADAROW/ADA_ROW_Inventory_Image_Viewer/MapServer/3/825/attachments/", "Photo Link")</f>
        <v>Photo Link</v>
      </c>
      <c r="Q2110" s="7" t="str">
        <f>HYPERLINK("http://data.mapchannels.com/dualmaps6/map.htm?lat=41.132693&amp;lng=-83.281528", "Map Channel Link")</f>
        <v>Map Channel Link</v>
      </c>
    </row>
    <row r="2111" spans="1:17" hidden="1" x14ac:dyDescent="0.25">
      <c r="A2111" t="s">
        <v>3734</v>
      </c>
      <c r="B2111" t="s">
        <v>4359</v>
      </c>
      <c r="C2111" t="s">
        <v>4545</v>
      </c>
      <c r="D2111">
        <v>6.7000000000000004E-2</v>
      </c>
      <c r="E2111" t="s">
        <v>4550</v>
      </c>
      <c r="F2111" t="s">
        <v>3753</v>
      </c>
      <c r="G2111" s="6">
        <v>43300.614895833343</v>
      </c>
      <c r="H2111" t="s">
        <v>25</v>
      </c>
      <c r="I2111" t="s">
        <v>44</v>
      </c>
      <c r="J2111"/>
      <c r="K2111" t="s">
        <v>124</v>
      </c>
      <c r="M2111" t="s">
        <v>29</v>
      </c>
      <c r="N2111" t="s">
        <v>4405</v>
      </c>
      <c r="P2111" s="7" t="str">
        <f>HYPERLINK("https://collectormobile.dot.state.oh.us/arcgis/rest/services/ADAROW/ADA_ROW_Inventory_Image_Viewer/MapServer/3/826/attachments/", "Photo Link")</f>
        <v>Photo Link</v>
      </c>
      <c r="Q2111" s="7" t="str">
        <f>HYPERLINK("http://data.mapchannels.com/dualmaps6/map.htm?lat=41.132695&amp;lng=-83.281447", "Map Channel Link")</f>
        <v>Map Channel Link</v>
      </c>
    </row>
    <row r="2112" spans="1:17" hidden="1" x14ac:dyDescent="0.25">
      <c r="A2112" t="s">
        <v>3734</v>
      </c>
      <c r="B2112" t="s">
        <v>4359</v>
      </c>
      <c r="C2112" t="s">
        <v>4551</v>
      </c>
      <c r="D2112">
        <v>5.7000000000000002E-2</v>
      </c>
      <c r="E2112" t="s">
        <v>4552</v>
      </c>
      <c r="F2112" t="s">
        <v>3761</v>
      </c>
      <c r="G2112" s="6">
        <v>43398.723634259259</v>
      </c>
      <c r="H2112" t="s">
        <v>25</v>
      </c>
      <c r="I2112" t="s">
        <v>44</v>
      </c>
      <c r="J2112"/>
      <c r="K2112" t="s">
        <v>124</v>
      </c>
      <c r="M2112" t="s">
        <v>29</v>
      </c>
      <c r="N2112" t="s">
        <v>794</v>
      </c>
      <c r="O2112" t="s">
        <v>4553</v>
      </c>
      <c r="P2112" s="7" t="str">
        <f>HYPERLINK("https://collectormobile.dot.state.oh.us/arcgis/rest/services/ADAROW/ADA_ROW_Inventory_Image_Viewer/MapServer/3/815/attachments/", "Photo Link")</f>
        <v>Photo Link</v>
      </c>
      <c r="Q2112" s="7" t="str">
        <f>HYPERLINK("http://data.mapchannels.com/dualmaps6/map.htm?lat=41.132593&amp;lng=-83.282803", "Map Channel Link")</f>
        <v>Map Channel Link</v>
      </c>
    </row>
    <row r="2113" spans="1:17" hidden="1" x14ac:dyDescent="0.25">
      <c r="A2113" t="s">
        <v>3734</v>
      </c>
      <c r="B2113" t="s">
        <v>4359</v>
      </c>
      <c r="C2113" t="s">
        <v>4551</v>
      </c>
      <c r="D2113">
        <v>5.7000000000000002E-2</v>
      </c>
      <c r="E2113" t="s">
        <v>4554</v>
      </c>
      <c r="F2113" t="s">
        <v>3753</v>
      </c>
      <c r="G2113" s="6">
        <v>43299.737546296303</v>
      </c>
      <c r="H2113" t="s">
        <v>25</v>
      </c>
      <c r="I2113" t="s">
        <v>44</v>
      </c>
      <c r="J2113"/>
      <c r="K2113" t="s">
        <v>124</v>
      </c>
      <c r="M2113" t="s">
        <v>29</v>
      </c>
      <c r="N2113" t="s">
        <v>3105</v>
      </c>
      <c r="P2113" s="7" t="str">
        <f>HYPERLINK("https://collectormobile.dot.state.oh.us/arcgis/rest/services/ADAROW/ADA_ROW_Inventory_Image_Viewer/MapServer/3/816/attachments/", "Photo Link")</f>
        <v>Photo Link</v>
      </c>
      <c r="Q2113" s="7" t="str">
        <f>HYPERLINK("http://data.mapchannels.com/dualmaps6/map.htm?lat=41.132585&amp;lng=-83.282705", "Map Channel Link")</f>
        <v>Map Channel Link</v>
      </c>
    </row>
    <row r="2114" spans="1:17" hidden="1" x14ac:dyDescent="0.25">
      <c r="A2114" t="s">
        <v>3734</v>
      </c>
      <c r="B2114" t="s">
        <v>4359</v>
      </c>
      <c r="C2114" t="s">
        <v>4551</v>
      </c>
      <c r="D2114">
        <v>6.8000000000000005E-2</v>
      </c>
      <c r="E2114" t="s">
        <v>4555</v>
      </c>
      <c r="F2114" t="s">
        <v>3753</v>
      </c>
      <c r="G2114" s="6">
        <v>43300.607928240737</v>
      </c>
      <c r="H2114" t="s">
        <v>25</v>
      </c>
      <c r="I2114" t="s">
        <v>44</v>
      </c>
      <c r="J2114"/>
      <c r="K2114" t="s">
        <v>28</v>
      </c>
      <c r="M2114" t="s">
        <v>29</v>
      </c>
      <c r="N2114" t="s">
        <v>115</v>
      </c>
      <c r="P2114" s="7" t="str">
        <f>HYPERLINK("https://collectormobile.dot.state.oh.us/arcgis/rest/services/ADAROW/ADA_ROW_Inventory_Image_Viewer/MapServer/3/817/attachments/", "Photo Link")</f>
        <v>Photo Link</v>
      </c>
      <c r="Q2114" s="7" t="str">
        <f>HYPERLINK("http://data.mapchannels.com/dualmaps6/map.htm?lat=41.132755&amp;lng=-83.282698", "Map Channel Link")</f>
        <v>Map Channel Link</v>
      </c>
    </row>
    <row r="2115" spans="1:17" hidden="1" x14ac:dyDescent="0.25">
      <c r="A2115" t="s">
        <v>3734</v>
      </c>
      <c r="B2115" t="s">
        <v>4359</v>
      </c>
      <c r="C2115" t="s">
        <v>4551</v>
      </c>
      <c r="D2115">
        <v>6.8000000000000005E-2</v>
      </c>
      <c r="E2115" t="s">
        <v>4556</v>
      </c>
      <c r="F2115" t="s">
        <v>3755</v>
      </c>
      <c r="G2115" s="6">
        <v>43300.606238425928</v>
      </c>
      <c r="H2115" t="s">
        <v>25</v>
      </c>
      <c r="I2115" t="s">
        <v>44</v>
      </c>
      <c r="J2115"/>
      <c r="K2115" t="s">
        <v>124</v>
      </c>
      <c r="M2115" t="s">
        <v>29</v>
      </c>
      <c r="N2115" t="s">
        <v>3105</v>
      </c>
      <c r="P2115" s="7" t="str">
        <f>HYPERLINK("https://collectormobile.dot.state.oh.us/arcgis/rest/services/ADAROW/ADA_ROW_Inventory_Image_Viewer/MapServer/3/818/attachments/", "Photo Link")</f>
        <v>Photo Link</v>
      </c>
      <c r="Q2115" s="7" t="str">
        <f>HYPERLINK("http://data.mapchannels.com/dualmaps6/map.htm?lat=41.132762&amp;lng=-83.282800", "Map Channel Link")</f>
        <v>Map Channel Link</v>
      </c>
    </row>
    <row r="2116" spans="1:17" hidden="1" x14ac:dyDescent="0.25">
      <c r="A2116" t="s">
        <v>3734</v>
      </c>
      <c r="B2116" t="s">
        <v>4359</v>
      </c>
      <c r="C2116" t="s">
        <v>4557</v>
      </c>
      <c r="D2116">
        <v>5.7000000000000002E-2</v>
      </c>
      <c r="E2116" t="s">
        <v>4558</v>
      </c>
      <c r="F2116" t="s">
        <v>3761</v>
      </c>
      <c r="G2116" s="6">
        <v>43398.735983796287</v>
      </c>
      <c r="H2116" t="s">
        <v>25</v>
      </c>
      <c r="I2116" t="s">
        <v>44</v>
      </c>
      <c r="J2116"/>
      <c r="K2116" t="s">
        <v>124</v>
      </c>
      <c r="M2116" t="s">
        <v>29</v>
      </c>
      <c r="N2116" t="s">
        <v>794</v>
      </c>
      <c r="O2116" t="s">
        <v>4559</v>
      </c>
      <c r="P2116" s="7" t="str">
        <f>HYPERLINK("https://collectormobile.dot.state.oh.us/arcgis/rest/services/ADAROW/ADA_ROW_Inventory_Image_Viewer/MapServer/3/811/attachments/", "Photo Link")</f>
        <v>Photo Link</v>
      </c>
      <c r="Q2116" s="7" t="str">
        <f>HYPERLINK("http://data.mapchannels.com/dualmaps6/map.htm?lat=41.132655&amp;lng=-83.284070", "Map Channel Link")</f>
        <v>Map Channel Link</v>
      </c>
    </row>
    <row r="2117" spans="1:17" hidden="1" x14ac:dyDescent="0.25">
      <c r="A2117" t="s">
        <v>3734</v>
      </c>
      <c r="B2117" t="s">
        <v>4359</v>
      </c>
      <c r="C2117" t="s">
        <v>4557</v>
      </c>
      <c r="D2117">
        <v>5.7000000000000002E-2</v>
      </c>
      <c r="E2117" t="s">
        <v>4560</v>
      </c>
      <c r="F2117" t="s">
        <v>3753</v>
      </c>
      <c r="G2117" s="6">
        <v>43299.732812499999</v>
      </c>
      <c r="H2117" t="s">
        <v>25</v>
      </c>
      <c r="I2117" t="s">
        <v>44</v>
      </c>
      <c r="J2117"/>
      <c r="K2117" t="s">
        <v>124</v>
      </c>
      <c r="M2117" t="s">
        <v>29</v>
      </c>
      <c r="N2117" t="s">
        <v>3105</v>
      </c>
      <c r="P2117" s="7" t="str">
        <f>HYPERLINK("https://collectormobile.dot.state.oh.us/arcgis/rest/services/ADAROW/ADA_ROW_Inventory_Image_Viewer/MapServer/3/812/attachments/", "Photo Link")</f>
        <v>Photo Link</v>
      </c>
      <c r="Q2117" s="7" t="str">
        <f>HYPERLINK("http://data.mapchannels.com/dualmaps6/map.htm?lat=41.132647&amp;lng=-83.283931", "Map Channel Link")</f>
        <v>Map Channel Link</v>
      </c>
    </row>
    <row r="2118" spans="1:17" hidden="1" x14ac:dyDescent="0.25">
      <c r="A2118" t="s">
        <v>3734</v>
      </c>
      <c r="B2118" t="s">
        <v>4359</v>
      </c>
      <c r="C2118" t="s">
        <v>4557</v>
      </c>
      <c r="D2118">
        <v>6.9000000000000006E-2</v>
      </c>
      <c r="E2118" t="s">
        <v>4561</v>
      </c>
      <c r="F2118" t="s">
        <v>3755</v>
      </c>
      <c r="G2118" s="6">
        <v>43300.600011574083</v>
      </c>
      <c r="H2118" t="s">
        <v>25</v>
      </c>
      <c r="I2118" t="s">
        <v>44</v>
      </c>
      <c r="J2118"/>
      <c r="K2118" t="s">
        <v>28</v>
      </c>
      <c r="M2118" t="s">
        <v>29</v>
      </c>
      <c r="N2118" t="s">
        <v>115</v>
      </c>
      <c r="P2118" s="7" t="str">
        <f>HYPERLINK("https://collectormobile.dot.state.oh.us/arcgis/rest/services/ADAROW/ADA_ROW_Inventory_Image_Viewer/MapServer/3/809/attachments/", "Photo Link")</f>
        <v>Photo Link</v>
      </c>
      <c r="Q2118" s="7" t="str">
        <f>HYPERLINK("http://data.mapchannels.com/dualmaps6/map.htm?lat=41.132818&amp;lng=-83.284054", "Map Channel Link")</f>
        <v>Map Channel Link</v>
      </c>
    </row>
    <row r="2119" spans="1:17" hidden="1" x14ac:dyDescent="0.25">
      <c r="A2119" t="s">
        <v>3734</v>
      </c>
      <c r="B2119" t="s">
        <v>4359</v>
      </c>
      <c r="C2119" t="s">
        <v>4562</v>
      </c>
      <c r="D2119">
        <v>5.0000000000000001E-3</v>
      </c>
      <c r="E2119" t="s">
        <v>4563</v>
      </c>
      <c r="F2119" t="s">
        <v>3753</v>
      </c>
      <c r="G2119" s="6">
        <v>43300.622060185182</v>
      </c>
      <c r="H2119" t="s">
        <v>25</v>
      </c>
      <c r="I2119" t="s">
        <v>44</v>
      </c>
      <c r="J2119"/>
      <c r="K2119" t="s">
        <v>28</v>
      </c>
      <c r="M2119" t="s">
        <v>29</v>
      </c>
      <c r="N2119" t="s">
        <v>4564</v>
      </c>
      <c r="P2119" s="7" t="str">
        <f>HYPERLINK("https://collectormobile.dot.state.oh.us/arcgis/rest/services/ADAROW/ADA_ROW_Inventory_Image_Viewer/MapServer/3/832/attachments/", "Photo Link")</f>
        <v>Photo Link</v>
      </c>
      <c r="Q2119" s="7" t="str">
        <f>HYPERLINK("http://data.mapchannels.com/dualmaps6/map.htm?lat=41.132587&amp;lng=-83.280032", "Map Channel Link")</f>
        <v>Map Channel Link</v>
      </c>
    </row>
    <row r="2120" spans="1:17" hidden="1" x14ac:dyDescent="0.25">
      <c r="A2120" t="s">
        <v>3734</v>
      </c>
      <c r="B2120" t="s">
        <v>4359</v>
      </c>
      <c r="C2120" t="s">
        <v>4562</v>
      </c>
      <c r="D2120">
        <v>6.0000000000000001E-3</v>
      </c>
      <c r="E2120" t="s">
        <v>4565</v>
      </c>
      <c r="F2120" t="s">
        <v>3755</v>
      </c>
      <c r="G2120" s="6">
        <v>43300.620625000003</v>
      </c>
      <c r="H2120" t="s">
        <v>25</v>
      </c>
      <c r="I2120" t="s">
        <v>44</v>
      </c>
      <c r="J2120"/>
      <c r="K2120" t="s">
        <v>28</v>
      </c>
      <c r="M2120" t="s">
        <v>29</v>
      </c>
      <c r="N2120" t="s">
        <v>4566</v>
      </c>
      <c r="P2120" s="7" t="str">
        <f>HYPERLINK("https://collectormobile.dot.state.oh.us/arcgis/rest/services/ADAROW/ADA_ROW_Inventory_Image_Viewer/MapServer/3/831/attachments/", "Photo Link")</f>
        <v>Photo Link</v>
      </c>
      <c r="Q2120" s="7" t="str">
        <f>HYPERLINK("http://data.mapchannels.com/dualmaps6/map.htm?lat=41.132594&amp;lng=-83.280125", "Map Channel Link")</f>
        <v>Map Channel Link</v>
      </c>
    </row>
    <row r="2121" spans="1:17" hidden="1" x14ac:dyDescent="0.25">
      <c r="A2121" t="s">
        <v>3734</v>
      </c>
      <c r="B2121" t="s">
        <v>4359</v>
      </c>
      <c r="C2121" t="s">
        <v>4567</v>
      </c>
      <c r="D2121">
        <v>6.9000000000000006E-2</v>
      </c>
      <c r="E2121" t="s">
        <v>4568</v>
      </c>
      <c r="F2121" t="s">
        <v>3761</v>
      </c>
      <c r="G2121" s="6">
        <v>43398.729097222233</v>
      </c>
      <c r="H2121" t="s">
        <v>25</v>
      </c>
      <c r="I2121" t="s">
        <v>44</v>
      </c>
      <c r="J2121"/>
      <c r="K2121" t="s">
        <v>124</v>
      </c>
      <c r="M2121" t="s">
        <v>29</v>
      </c>
      <c r="N2121" t="s">
        <v>4396</v>
      </c>
      <c r="O2121" t="s">
        <v>4569</v>
      </c>
      <c r="P2121" s="7" t="str">
        <f>HYPERLINK("https://collectormobile.dot.state.oh.us/arcgis/rest/services/ADAROW/ADA_ROW_Inventory_Image_Viewer/MapServer/3/813/attachments/", "Photo Link")</f>
        <v>Photo Link</v>
      </c>
      <c r="Q2121" s="7" t="str">
        <f>HYPERLINK("http://data.mapchannels.com/dualmaps6/map.htm?lat=41.132790&amp;lng=-83.283412", "Map Channel Link")</f>
        <v>Map Channel Link</v>
      </c>
    </row>
    <row r="2122" spans="1:17" hidden="1" x14ac:dyDescent="0.25">
      <c r="A2122" t="s">
        <v>3734</v>
      </c>
      <c r="B2122" t="s">
        <v>4359</v>
      </c>
      <c r="C2122" t="s">
        <v>4567</v>
      </c>
      <c r="D2122">
        <v>6.9000000000000006E-2</v>
      </c>
      <c r="E2122" t="s">
        <v>4570</v>
      </c>
      <c r="F2122" t="s">
        <v>3753</v>
      </c>
      <c r="G2122" s="6">
        <v>43300.603900462957</v>
      </c>
      <c r="H2122" t="s">
        <v>25</v>
      </c>
      <c r="I2122" t="s">
        <v>44</v>
      </c>
      <c r="J2122"/>
      <c r="K2122" t="s">
        <v>124</v>
      </c>
      <c r="M2122" t="s">
        <v>29</v>
      </c>
      <c r="N2122" t="s">
        <v>4571</v>
      </c>
      <c r="P2122" s="7" t="str">
        <f>HYPERLINK("https://collectormobile.dot.state.oh.us/arcgis/rest/services/ADAROW/ADA_ROW_Inventory_Image_Viewer/MapServer/3/814/attachments/", "Photo Link")</f>
        <v>Photo Link</v>
      </c>
      <c r="Q2122" s="7" t="str">
        <f>HYPERLINK("http://data.mapchannels.com/dualmaps6/map.htm?lat=41.132783&amp;lng=-83.283335", "Map Channel Link")</f>
        <v>Map Channel Link</v>
      </c>
    </row>
    <row r="2123" spans="1:17" hidden="1" x14ac:dyDescent="0.25">
      <c r="A2123" t="s">
        <v>3734</v>
      </c>
      <c r="B2123" t="s">
        <v>4359</v>
      </c>
      <c r="C2123" t="s">
        <v>4572</v>
      </c>
      <c r="D2123">
        <v>4.2000000000000003E-2</v>
      </c>
      <c r="E2123" t="s">
        <v>4573</v>
      </c>
      <c r="F2123" t="s">
        <v>3753</v>
      </c>
      <c r="G2123" s="6">
        <v>43298.706030092602</v>
      </c>
      <c r="H2123" t="s">
        <v>25</v>
      </c>
      <c r="I2123" t="s">
        <v>44</v>
      </c>
      <c r="J2123"/>
      <c r="K2123" t="s">
        <v>28</v>
      </c>
      <c r="M2123" t="s">
        <v>29</v>
      </c>
      <c r="N2123" t="s">
        <v>115</v>
      </c>
      <c r="P2123" s="7" t="str">
        <f>HYPERLINK("https://collectormobile.dot.state.oh.us/arcgis/rest/services/ADAROW/ADA_ROW_Inventory_Image_Viewer/MapServer/3/1027/attachments/", "Photo Link")</f>
        <v>Photo Link</v>
      </c>
      <c r="Q2123" s="7" t="str">
        <f>HYPERLINK("http://data.mapchannels.com/dualmaps6/map.htm?lat=41.026143&amp;lng=-83.111252", "Map Channel Link")</f>
        <v>Map Channel Link</v>
      </c>
    </row>
    <row r="2124" spans="1:17" hidden="1" x14ac:dyDescent="0.25">
      <c r="A2124" t="s">
        <v>3734</v>
      </c>
      <c r="B2124" t="s">
        <v>4359</v>
      </c>
      <c r="C2124" t="s">
        <v>4572</v>
      </c>
      <c r="D2124">
        <v>4.3999999999999997E-2</v>
      </c>
      <c r="E2124" t="s">
        <v>4574</v>
      </c>
      <c r="F2124" t="s">
        <v>3753</v>
      </c>
      <c r="G2124" s="6">
        <v>43298.709062499998</v>
      </c>
      <c r="H2124" t="s">
        <v>25</v>
      </c>
      <c r="I2124" t="s">
        <v>44</v>
      </c>
      <c r="J2124"/>
      <c r="K2124" t="s">
        <v>28</v>
      </c>
      <c r="M2124" t="s">
        <v>29</v>
      </c>
      <c r="N2124" t="s">
        <v>2199</v>
      </c>
      <c r="P2124" s="7" t="str">
        <f>HYPERLINK("https://collectormobile.dot.state.oh.us/arcgis/rest/services/ADAROW/ADA_ROW_Inventory_Image_Viewer/MapServer/3/1026/attachments/", "Photo Link")</f>
        <v>Photo Link</v>
      </c>
      <c r="Q2124" s="7" t="str">
        <f>HYPERLINK("http://data.mapchannels.com/dualmaps6/map.htm?lat=41.026073&amp;lng=-83.111198", "Map Channel Link")</f>
        <v>Map Channel Link</v>
      </c>
    </row>
    <row r="2125" spans="1:17" hidden="1" x14ac:dyDescent="0.25">
      <c r="A2125" t="s">
        <v>3734</v>
      </c>
      <c r="B2125" t="s">
        <v>4359</v>
      </c>
      <c r="C2125" t="s">
        <v>4575</v>
      </c>
      <c r="D2125">
        <v>7.0999999999999994E-2</v>
      </c>
      <c r="E2125" t="s">
        <v>4576</v>
      </c>
      <c r="F2125" t="s">
        <v>3753</v>
      </c>
      <c r="G2125" s="6">
        <v>43298.690115740741</v>
      </c>
      <c r="H2125" t="s">
        <v>25</v>
      </c>
      <c r="I2125" t="s">
        <v>44</v>
      </c>
      <c r="J2125"/>
      <c r="K2125" t="s">
        <v>124</v>
      </c>
      <c r="M2125" t="s">
        <v>29</v>
      </c>
      <c r="N2125" t="s">
        <v>3885</v>
      </c>
      <c r="P2125" s="7" t="str">
        <f>HYPERLINK("https://collectormobile.dot.state.oh.us/arcgis/rest/services/ADAROW/ADA_ROW_Inventory_Image_Viewer/MapServer/3/1023/attachments/", "Photo Link")</f>
        <v>Photo Link</v>
      </c>
      <c r="Q2125" s="7" t="str">
        <f>HYPERLINK("http://data.mapchannels.com/dualmaps6/map.htm?lat=41.025031&amp;lng=-83.110457", "Map Channel Link")</f>
        <v>Map Channel Link</v>
      </c>
    </row>
    <row r="2126" spans="1:17" hidden="1" x14ac:dyDescent="0.25">
      <c r="A2126" t="s">
        <v>3734</v>
      </c>
      <c r="B2126" t="s">
        <v>4359</v>
      </c>
      <c r="C2126" t="s">
        <v>4575</v>
      </c>
      <c r="D2126">
        <v>7.3999999999999996E-2</v>
      </c>
      <c r="E2126" t="s">
        <v>4577</v>
      </c>
      <c r="F2126" t="s">
        <v>3753</v>
      </c>
      <c r="G2126" s="6">
        <v>43299.578055555547</v>
      </c>
      <c r="H2126" t="s">
        <v>25</v>
      </c>
      <c r="I2126" t="s">
        <v>44</v>
      </c>
      <c r="J2126"/>
      <c r="K2126" t="s">
        <v>124</v>
      </c>
      <c r="M2126" t="s">
        <v>29</v>
      </c>
      <c r="N2126" t="s">
        <v>3105</v>
      </c>
      <c r="P2126" s="7" t="str">
        <f>HYPERLINK("https://collectormobile.dot.state.oh.us/arcgis/rest/services/ADAROW/ADA_ROW_Inventory_Image_Viewer/MapServer/3/1024/attachments/", "Photo Link")</f>
        <v>Photo Link</v>
      </c>
      <c r="Q2126" s="7" t="str">
        <f>HYPERLINK("http://data.mapchannels.com/dualmaps6/map.htm?lat=41.025103&amp;lng=-83.110504", "Map Channel Link")</f>
        <v>Map Channel Link</v>
      </c>
    </row>
    <row r="2127" spans="1:17" hidden="1" x14ac:dyDescent="0.25">
      <c r="A2127" t="s">
        <v>3734</v>
      </c>
      <c r="B2127" t="s">
        <v>4359</v>
      </c>
      <c r="C2127" t="s">
        <v>4575</v>
      </c>
      <c r="D2127">
        <v>0.30099999999999999</v>
      </c>
      <c r="E2127" t="s">
        <v>4578</v>
      </c>
      <c r="F2127" t="s">
        <v>3753</v>
      </c>
      <c r="G2127" s="6">
        <v>43298.712685185194</v>
      </c>
      <c r="H2127" t="s">
        <v>25</v>
      </c>
      <c r="I2127" t="s">
        <v>44</v>
      </c>
      <c r="J2127"/>
      <c r="K2127" t="s">
        <v>28</v>
      </c>
      <c r="M2127" t="s">
        <v>29</v>
      </c>
      <c r="N2127" t="s">
        <v>115</v>
      </c>
      <c r="P2127" s="7" t="str">
        <f>HYPERLINK("https://collectormobile.dot.state.oh.us/arcgis/rest/services/ADAROW/ADA_ROW_Inventory_Image_Viewer/MapServer/3/1028/attachments/", "Photo Link")</f>
        <v>Photo Link</v>
      </c>
      <c r="Q2127" s="7" t="str">
        <f>HYPERLINK("http://data.mapchannels.com/dualmaps6/map.htm?lat=41.027221&amp;lng=-83.112015", "Map Channel Link")</f>
        <v>Map Channel Link</v>
      </c>
    </row>
    <row r="2128" spans="1:17" hidden="1" x14ac:dyDescent="0.25">
      <c r="A2128" t="s">
        <v>3734</v>
      </c>
      <c r="B2128" t="s">
        <v>4359</v>
      </c>
      <c r="C2128" t="s">
        <v>4575</v>
      </c>
      <c r="D2128">
        <v>0.30399999999999999</v>
      </c>
      <c r="E2128" t="s">
        <v>4579</v>
      </c>
      <c r="F2128" t="s">
        <v>3753</v>
      </c>
      <c r="G2128" s="6">
        <v>43298.717604166668</v>
      </c>
      <c r="H2128" t="s">
        <v>25</v>
      </c>
      <c r="I2128" t="s">
        <v>44</v>
      </c>
      <c r="J2128"/>
      <c r="K2128" t="s">
        <v>28</v>
      </c>
      <c r="M2128" t="s">
        <v>29</v>
      </c>
      <c r="N2128" t="s">
        <v>115</v>
      </c>
      <c r="P2128" s="7" t="str">
        <f>HYPERLINK("https://collectormobile.dot.state.oh.us/arcgis/rest/services/ADAROW/ADA_ROW_Inventory_Image_Viewer/MapServer/3/1029/attachments/", "Photo Link")</f>
        <v>Photo Link</v>
      </c>
      <c r="Q2128" s="7" t="str">
        <f>HYPERLINK("http://data.mapchannels.com/dualmaps6/map.htm?lat=41.027334&amp;lng=-83.112107", "Map Channel Link")</f>
        <v>Map Channel Link</v>
      </c>
    </row>
    <row r="2129" spans="1:17" hidden="1" x14ac:dyDescent="0.25">
      <c r="A2129" t="s">
        <v>3734</v>
      </c>
      <c r="B2129" t="s">
        <v>4359</v>
      </c>
      <c r="C2129" t="s">
        <v>4580</v>
      </c>
      <c r="D2129">
        <v>8.4000000000000005E-2</v>
      </c>
      <c r="E2129" t="s">
        <v>4581</v>
      </c>
      <c r="F2129" t="s">
        <v>3753</v>
      </c>
      <c r="G2129" s="6">
        <v>43298.597048611111</v>
      </c>
      <c r="H2129" t="s">
        <v>25</v>
      </c>
      <c r="I2129" t="s">
        <v>44</v>
      </c>
      <c r="J2129"/>
      <c r="K2129" t="s">
        <v>38</v>
      </c>
      <c r="M2129" t="s">
        <v>29</v>
      </c>
      <c r="N2129" t="s">
        <v>39</v>
      </c>
      <c r="P2129" s="7" t="str">
        <f>HYPERLINK("https://collectormobile.dot.state.oh.us/arcgis/rest/services/ADAROW/ADA_ROW_Inventory_Image_Viewer/MapServer/3/40876/attachments/", "Photo Link")</f>
        <v>Photo Link</v>
      </c>
      <c r="Q2129" s="7" t="str">
        <f>HYPERLINK("http://data.mapchannels.com/dualmaps6/map.htm?lat=41.023635&amp;lng=-83.109559", "Map Channel Link")</f>
        <v>Map Channel Link</v>
      </c>
    </row>
    <row r="2130" spans="1:17" hidden="1" x14ac:dyDescent="0.25">
      <c r="A2130" t="s">
        <v>3734</v>
      </c>
      <c r="B2130" t="s">
        <v>4359</v>
      </c>
      <c r="C2130" t="s">
        <v>4580</v>
      </c>
      <c r="D2130">
        <v>0.255</v>
      </c>
      <c r="E2130" t="s">
        <v>4582</v>
      </c>
      <c r="F2130" t="s">
        <v>3753</v>
      </c>
      <c r="G2130" s="6">
        <v>43299.574212962973</v>
      </c>
      <c r="H2130" t="s">
        <v>25</v>
      </c>
      <c r="I2130" t="s">
        <v>44</v>
      </c>
      <c r="J2130"/>
      <c r="K2130" t="s">
        <v>28</v>
      </c>
      <c r="M2130" t="s">
        <v>29</v>
      </c>
      <c r="N2130" t="s">
        <v>517</v>
      </c>
      <c r="P2130" s="7" t="str">
        <f>HYPERLINK("https://collectormobile.dot.state.oh.us/arcgis/rest/services/ADAROW/ADA_ROW_Inventory_Image_Viewer/MapServer/3/1025/attachments/", "Photo Link")</f>
        <v>Photo Link</v>
      </c>
      <c r="Q2130" s="7" t="str">
        <f>HYPERLINK("http://data.mapchannels.com/dualmaps6/map.htm?lat=41.025271&amp;lng=-83.110623", "Map Channel Link")</f>
        <v>Map Channel Link</v>
      </c>
    </row>
    <row r="2131" spans="1:17" hidden="1" x14ac:dyDescent="0.25">
      <c r="A2131" t="s">
        <v>3734</v>
      </c>
      <c r="B2131" t="s">
        <v>4359</v>
      </c>
      <c r="C2131" t="s">
        <v>4580</v>
      </c>
      <c r="D2131">
        <v>0.26</v>
      </c>
      <c r="E2131" t="s">
        <v>4583</v>
      </c>
      <c r="F2131" t="s">
        <v>3753</v>
      </c>
      <c r="G2131" s="6">
        <v>43298.730613425927</v>
      </c>
      <c r="H2131" t="s">
        <v>25</v>
      </c>
      <c r="I2131" t="s">
        <v>44</v>
      </c>
      <c r="J2131"/>
      <c r="K2131" t="s">
        <v>28</v>
      </c>
      <c r="M2131" t="s">
        <v>29</v>
      </c>
      <c r="N2131" t="s">
        <v>517</v>
      </c>
      <c r="P2131" s="7" t="str">
        <f>HYPERLINK("https://collectormobile.dot.state.oh.us/arcgis/rest/services/ADAROW/ADA_ROW_Inventory_Image_Viewer/MapServer/3/40878/attachments/", "Photo Link")</f>
        <v>Photo Link</v>
      </c>
      <c r="Q2131" s="7" t="str">
        <f>HYPERLINK("http://data.mapchannels.com/dualmaps6/map.htm?lat=41.025338&amp;lng=-83.110640", "Map Channel Link")</f>
        <v>Map Channel Link</v>
      </c>
    </row>
    <row r="2132" spans="1:17" hidden="1" x14ac:dyDescent="0.25">
      <c r="A2132" t="s">
        <v>3734</v>
      </c>
      <c r="B2132" t="s">
        <v>4359</v>
      </c>
      <c r="C2132" t="s">
        <v>4584</v>
      </c>
      <c r="D2132">
        <v>4.0000000000000001E-3</v>
      </c>
      <c r="E2132" t="s">
        <v>4585</v>
      </c>
      <c r="F2132" t="s">
        <v>43</v>
      </c>
      <c r="G2132" s="6">
        <v>43294.81181712963</v>
      </c>
      <c r="H2132" t="s">
        <v>25</v>
      </c>
      <c r="I2132" t="s">
        <v>44</v>
      </c>
      <c r="J2132"/>
      <c r="K2132"/>
      <c r="M2132" t="s">
        <v>29</v>
      </c>
      <c r="N2132" t="s">
        <v>200</v>
      </c>
      <c r="P2132" s="7" t="str">
        <f>HYPERLINK("https://collectormobile.dot.state.oh.us/arcgis/rest/services/ADAROW/ADA_ROW_Inventory_Image_Viewer/MapServer/3/1008/attachments/", "Photo Link")</f>
        <v>Photo Link</v>
      </c>
      <c r="Q2132" s="7" t="str">
        <f>HYPERLINK("http://data.mapchannels.com/dualmaps6/map.htm?lat=40.994009&amp;lng=-83.256983", "Map Channel Link")</f>
        <v>Map Channel Link</v>
      </c>
    </row>
    <row r="2133" spans="1:17" hidden="1" x14ac:dyDescent="0.25">
      <c r="A2133" t="s">
        <v>3734</v>
      </c>
      <c r="B2133" t="s">
        <v>4359</v>
      </c>
      <c r="C2133" t="s">
        <v>4586</v>
      </c>
      <c r="D2133">
        <v>0.22700000000000001</v>
      </c>
      <c r="E2133" t="s">
        <v>4587</v>
      </c>
      <c r="F2133" t="s">
        <v>3755</v>
      </c>
      <c r="G2133" s="6">
        <v>43299.608368055553</v>
      </c>
      <c r="H2133" t="s">
        <v>25</v>
      </c>
      <c r="I2133" t="s">
        <v>44</v>
      </c>
      <c r="J2133"/>
      <c r="K2133" t="s">
        <v>124</v>
      </c>
      <c r="M2133" t="s">
        <v>29</v>
      </c>
      <c r="N2133" t="s">
        <v>4588</v>
      </c>
      <c r="P2133" s="7" t="str">
        <f>HYPERLINK("https://collectormobile.dot.state.oh.us/arcgis/rest/services/ADAROW/ADA_ROW_Inventory_Image_Viewer/MapServer/3/799/attachments/", "Photo Link")</f>
        <v>Photo Link</v>
      </c>
      <c r="Q2133" s="7" t="str">
        <f>HYPERLINK("http://data.mapchannels.com/dualmaps6/map.htm?lat=41.084870&amp;lng=-82.878191", "Map Channel Link")</f>
        <v>Map Channel Link</v>
      </c>
    </row>
    <row r="2134" spans="1:17" hidden="1" x14ac:dyDescent="0.25">
      <c r="A2134" t="s">
        <v>3734</v>
      </c>
      <c r="B2134" t="s">
        <v>4589</v>
      </c>
      <c r="C2134" t="s">
        <v>518</v>
      </c>
      <c r="D2134">
        <v>14.74</v>
      </c>
      <c r="E2134" t="s">
        <v>4590</v>
      </c>
      <c r="F2134" t="s">
        <v>3783</v>
      </c>
      <c r="G2134" s="6">
        <v>45708.815312500003</v>
      </c>
      <c r="H2134" t="s">
        <v>25</v>
      </c>
      <c r="I2134" t="s">
        <v>44</v>
      </c>
      <c r="J2134"/>
      <c r="K2134" t="s">
        <v>28</v>
      </c>
      <c r="M2134" t="s">
        <v>29</v>
      </c>
      <c r="N2134" t="s">
        <v>843</v>
      </c>
      <c r="P2134" s="7" t="str">
        <f>HYPERLINK("https://collectormobile.dot.state.oh.us/arcgis/rest/services/ADAROW/ADA_ROW_Inventory_Image_Viewer/MapServer/3/535207/attachments/", "Photo Link")</f>
        <v>Photo Link</v>
      </c>
      <c r="Q2134" s="7" t="str">
        <f>HYPERLINK("http://data.mapchannels.com/dualmaps6/map.htm?lat=41.498269&amp;lng=-84.414396", "Map Channel Link")</f>
        <v>Map Channel Link</v>
      </c>
    </row>
    <row r="2135" spans="1:17" hidden="1" x14ac:dyDescent="0.25">
      <c r="A2135" t="s">
        <v>3734</v>
      </c>
      <c r="B2135" t="s">
        <v>4589</v>
      </c>
      <c r="C2135" t="s">
        <v>518</v>
      </c>
      <c r="D2135">
        <v>14.925000000000001</v>
      </c>
      <c r="E2135" t="s">
        <v>4591</v>
      </c>
      <c r="F2135" t="s">
        <v>3737</v>
      </c>
      <c r="G2135" s="6">
        <v>45153.64166666667</v>
      </c>
      <c r="H2135" t="s">
        <v>25</v>
      </c>
      <c r="I2135" t="s">
        <v>44</v>
      </c>
      <c r="J2135"/>
      <c r="K2135" t="s">
        <v>124</v>
      </c>
      <c r="M2135" t="s">
        <v>29</v>
      </c>
      <c r="N2135" t="s">
        <v>193</v>
      </c>
      <c r="P2135" s="7" t="str">
        <f>HYPERLINK("https://collectormobile.dot.state.oh.us/arcgis/rest/services/ADAROW/ADA_ROW_Inventory_Image_Viewer/MapServer/3/580673/attachments/", "Photo Link")</f>
        <v>Photo Link</v>
      </c>
      <c r="Q2135" s="7" t="str">
        <f>HYPERLINK("http://data.mapchannels.com/dualmaps6/map.htm?lat=41.500956&amp;lng=-84.414442", "Map Channel Link")</f>
        <v>Map Channel Link</v>
      </c>
    </row>
    <row r="2136" spans="1:17" hidden="1" x14ac:dyDescent="0.25">
      <c r="A2136" t="s">
        <v>3734</v>
      </c>
      <c r="B2136" t="s">
        <v>4589</v>
      </c>
      <c r="C2136" t="s">
        <v>518</v>
      </c>
      <c r="D2136">
        <v>14.964</v>
      </c>
      <c r="E2136" t="s">
        <v>4592</v>
      </c>
      <c r="F2136" t="s">
        <v>3737</v>
      </c>
      <c r="G2136" s="6">
        <v>45153.651435185187</v>
      </c>
      <c r="H2136" t="s">
        <v>25</v>
      </c>
      <c r="I2136" t="s">
        <v>44</v>
      </c>
      <c r="J2136"/>
      <c r="K2136" t="s">
        <v>124</v>
      </c>
      <c r="M2136" t="s">
        <v>29</v>
      </c>
      <c r="N2136" t="s">
        <v>379</v>
      </c>
      <c r="P2136" s="7" t="str">
        <f>HYPERLINK("https://collectormobile.dot.state.oh.us/arcgis/rest/services/ADAROW/ADA_ROW_Inventory_Image_Viewer/MapServer/3/580678/attachments/", "Photo Link")</f>
        <v>Photo Link</v>
      </c>
      <c r="Q2136" s="7" t="str">
        <f>HYPERLINK("http://data.mapchannels.com/dualmaps6/map.htm?lat=41.501521&amp;lng=-84.414465", "Map Channel Link")</f>
        <v>Map Channel Link</v>
      </c>
    </row>
    <row r="2137" spans="1:17" hidden="1" x14ac:dyDescent="0.25">
      <c r="A2137" t="s">
        <v>3734</v>
      </c>
      <c r="B2137" t="s">
        <v>4589</v>
      </c>
      <c r="C2137" t="s">
        <v>518</v>
      </c>
      <c r="D2137">
        <v>14.972</v>
      </c>
      <c r="E2137" t="s">
        <v>4593</v>
      </c>
      <c r="F2137" t="s">
        <v>3737</v>
      </c>
      <c r="G2137" s="6">
        <v>45153.654618055552</v>
      </c>
      <c r="H2137" t="s">
        <v>25</v>
      </c>
      <c r="I2137" t="s">
        <v>44</v>
      </c>
      <c r="J2137"/>
      <c r="K2137" t="s">
        <v>124</v>
      </c>
      <c r="M2137" t="s">
        <v>29</v>
      </c>
      <c r="N2137" t="s">
        <v>193</v>
      </c>
      <c r="P2137" s="7" t="str">
        <f>HYPERLINK("https://collectormobile.dot.state.oh.us/arcgis/rest/services/ADAROW/ADA_ROW_Inventory_Image_Viewer/MapServer/3/580680/attachments/", "Photo Link")</f>
        <v>Photo Link</v>
      </c>
      <c r="Q2137" s="7" t="str">
        <f>HYPERLINK("http://data.mapchannels.com/dualmaps6/map.htm?lat=41.501633&amp;lng=-84.414491", "Map Channel Link")</f>
        <v>Map Channel Link</v>
      </c>
    </row>
    <row r="2138" spans="1:17" hidden="1" x14ac:dyDescent="0.25">
      <c r="A2138" t="s">
        <v>3734</v>
      </c>
      <c r="B2138" t="s">
        <v>4589</v>
      </c>
      <c r="C2138" t="s">
        <v>518</v>
      </c>
      <c r="D2138">
        <v>15.086</v>
      </c>
      <c r="E2138" t="s">
        <v>4594</v>
      </c>
      <c r="F2138" t="s">
        <v>3737</v>
      </c>
      <c r="G2138" s="6">
        <v>45152.616261574083</v>
      </c>
      <c r="H2138" t="s">
        <v>25</v>
      </c>
      <c r="I2138" t="s">
        <v>44</v>
      </c>
      <c r="J2138"/>
      <c r="K2138" t="s">
        <v>124</v>
      </c>
      <c r="M2138" t="s">
        <v>29</v>
      </c>
      <c r="N2138" t="s">
        <v>193</v>
      </c>
      <c r="P2138" s="7" t="str">
        <f>HYPERLINK("https://collectormobile.dot.state.oh.us/arcgis/rest/services/ADAROW/ADA_ROW_Inventory_Image_Viewer/MapServer/3/580620/attachments/", "Photo Link")</f>
        <v>Photo Link</v>
      </c>
      <c r="Q2138" s="7" t="str">
        <f>HYPERLINK("http://data.mapchannels.com/dualmaps6/map.htm?lat=41.503289&amp;lng=-84.414255", "Map Channel Link")</f>
        <v>Map Channel Link</v>
      </c>
    </row>
    <row r="2139" spans="1:17" hidden="1" x14ac:dyDescent="0.25">
      <c r="A2139" t="s">
        <v>3734</v>
      </c>
      <c r="B2139" t="s">
        <v>4589</v>
      </c>
      <c r="C2139" t="s">
        <v>518</v>
      </c>
      <c r="D2139">
        <v>15.125</v>
      </c>
      <c r="E2139" t="s">
        <v>4595</v>
      </c>
      <c r="F2139" t="s">
        <v>3737</v>
      </c>
      <c r="G2139" s="6">
        <v>45152.614282407398</v>
      </c>
      <c r="H2139" t="s">
        <v>25</v>
      </c>
      <c r="I2139" t="s">
        <v>44</v>
      </c>
      <c r="J2139"/>
      <c r="K2139" t="s">
        <v>124</v>
      </c>
      <c r="M2139" t="s">
        <v>29</v>
      </c>
      <c r="N2139" t="s">
        <v>193</v>
      </c>
      <c r="O2139" t="s">
        <v>4596</v>
      </c>
      <c r="P2139" s="7" t="str">
        <f>HYPERLINK("https://collectormobile.dot.state.oh.us/arcgis/rest/services/ADAROW/ADA_ROW_Inventory_Image_Viewer/MapServer/3/580619/attachments/", "Photo Link")</f>
        <v>Photo Link</v>
      </c>
      <c r="Q2139" s="7" t="str">
        <f>HYPERLINK("http://data.mapchannels.com/dualmaps6/map.htm?lat=41.503855&amp;lng=-84.414256", "Map Channel Link")</f>
        <v>Map Channel Link</v>
      </c>
    </row>
    <row r="2140" spans="1:17" hidden="1" x14ac:dyDescent="0.25">
      <c r="A2140" t="s">
        <v>3734</v>
      </c>
      <c r="B2140" t="s">
        <v>4589</v>
      </c>
      <c r="C2140" t="s">
        <v>518</v>
      </c>
      <c r="D2140">
        <v>15.19</v>
      </c>
      <c r="E2140" t="s">
        <v>4597</v>
      </c>
      <c r="F2140" t="s">
        <v>3737</v>
      </c>
      <c r="G2140" s="6">
        <v>45152.588136574072</v>
      </c>
      <c r="H2140" t="s">
        <v>25</v>
      </c>
      <c r="I2140" t="s">
        <v>44</v>
      </c>
      <c r="J2140"/>
      <c r="K2140" t="s">
        <v>124</v>
      </c>
      <c r="M2140" t="s">
        <v>29</v>
      </c>
      <c r="N2140" t="s">
        <v>193</v>
      </c>
      <c r="P2140" s="7" t="str">
        <f>HYPERLINK("https://collectormobile.dot.state.oh.us/arcgis/rest/services/ADAROW/ADA_ROW_Inventory_Image_Viewer/MapServer/3/580610/attachments/", "Photo Link")</f>
        <v>Photo Link</v>
      </c>
      <c r="Q2140" s="7" t="str">
        <f>HYPERLINK("http://data.mapchannels.com/dualmaps6/map.htm?lat=41.504792&amp;lng=-84.414258", "Map Channel Link")</f>
        <v>Map Channel Link</v>
      </c>
    </row>
    <row r="2141" spans="1:17" hidden="1" x14ac:dyDescent="0.25">
      <c r="A2141" t="s">
        <v>3734</v>
      </c>
      <c r="B2141" t="s">
        <v>4589</v>
      </c>
      <c r="C2141" t="s">
        <v>518</v>
      </c>
      <c r="D2141">
        <v>15.351000000000001</v>
      </c>
      <c r="E2141" t="s">
        <v>4598</v>
      </c>
      <c r="F2141" t="s">
        <v>3737</v>
      </c>
      <c r="G2141" s="6">
        <v>45152.567129629628</v>
      </c>
      <c r="H2141" t="s">
        <v>25</v>
      </c>
      <c r="I2141" t="s">
        <v>44</v>
      </c>
      <c r="J2141"/>
      <c r="K2141" t="s">
        <v>124</v>
      </c>
      <c r="M2141" t="s">
        <v>29</v>
      </c>
      <c r="N2141" t="s">
        <v>193</v>
      </c>
      <c r="P2141" s="7" t="str">
        <f>HYPERLINK("https://collectormobile.dot.state.oh.us/arcgis/rest/services/ADAROW/ADA_ROW_Inventory_Image_Viewer/MapServer/3/580603/attachments/", "Photo Link")</f>
        <v>Photo Link</v>
      </c>
      <c r="Q2141" s="7" t="str">
        <f>HYPERLINK("http://data.mapchannels.com/dualmaps6/map.htm?lat=41.507126&amp;lng=-84.414376", "Map Channel Link")</f>
        <v>Map Channel Link</v>
      </c>
    </row>
    <row r="2142" spans="1:17" hidden="1" x14ac:dyDescent="0.25">
      <c r="A2142" t="s">
        <v>3734</v>
      </c>
      <c r="B2142" t="s">
        <v>4589</v>
      </c>
      <c r="C2142" t="s">
        <v>1567</v>
      </c>
      <c r="D2142">
        <v>2.9649999999999999</v>
      </c>
      <c r="E2142" t="s">
        <v>4599</v>
      </c>
      <c r="F2142" t="s">
        <v>4082</v>
      </c>
      <c r="G2142" s="6">
        <v>45602.622187499997</v>
      </c>
      <c r="H2142" t="s">
        <v>25</v>
      </c>
      <c r="I2142" t="s">
        <v>44</v>
      </c>
      <c r="J2142"/>
      <c r="K2142" t="s">
        <v>124</v>
      </c>
      <c r="M2142" t="s">
        <v>138</v>
      </c>
      <c r="N2142" t="s">
        <v>374</v>
      </c>
      <c r="P2142" s="7" t="str">
        <f>HYPERLINK("https://collectormobile.dot.state.oh.us/arcgis/rest/services/ADAROW/ADA_ROW_Inventory_Image_Viewer/MapServer/3/542301/attachments/", "Photo Link")</f>
        <v>Photo Link</v>
      </c>
      <c r="Q2142" s="7" t="str">
        <f>HYPERLINK("http://data.mapchannels.com/dualmaps6/map.htm?lat=41.447877&amp;lng=-84.748230", "Map Channel Link")</f>
        <v>Map Channel Link</v>
      </c>
    </row>
    <row r="2143" spans="1:17" hidden="1" x14ac:dyDescent="0.25">
      <c r="A2143" t="s">
        <v>3734</v>
      </c>
      <c r="B2143" t="s">
        <v>4589</v>
      </c>
      <c r="C2143" t="s">
        <v>1567</v>
      </c>
      <c r="D2143">
        <v>2.9660000000000002</v>
      </c>
      <c r="E2143" t="s">
        <v>4600</v>
      </c>
      <c r="F2143" t="s">
        <v>3737</v>
      </c>
      <c r="G2143" s="6">
        <v>45062.561782407407</v>
      </c>
      <c r="H2143" t="s">
        <v>25</v>
      </c>
      <c r="I2143" t="s">
        <v>44</v>
      </c>
      <c r="J2143"/>
      <c r="K2143" t="s">
        <v>124</v>
      </c>
      <c r="M2143" t="s">
        <v>29</v>
      </c>
      <c r="N2143" t="s">
        <v>125</v>
      </c>
      <c r="P2143" s="7" t="str">
        <f>HYPERLINK("https://collectormobile.dot.state.oh.us/arcgis/rest/services/ADAROW/ADA_ROW_Inventory_Image_Viewer/MapServer/3/542302/attachments/", "Photo Link")</f>
        <v>Photo Link</v>
      </c>
      <c r="Q2143" s="7" t="str">
        <f>HYPERLINK("http://data.mapchannels.com/dualmaps6/map.htm?lat=41.447973&amp;lng=-84.748241", "Map Channel Link")</f>
        <v>Map Channel Link</v>
      </c>
    </row>
    <row r="2144" spans="1:17" hidden="1" x14ac:dyDescent="0.25">
      <c r="A2144" t="s">
        <v>3734</v>
      </c>
      <c r="B2144" t="s">
        <v>4589</v>
      </c>
      <c r="C2144" t="s">
        <v>1567</v>
      </c>
      <c r="D2144">
        <v>2.98</v>
      </c>
      <c r="E2144" t="s">
        <v>4601</v>
      </c>
      <c r="F2144" t="s">
        <v>3737</v>
      </c>
      <c r="G2144" s="6">
        <v>45062.565694444442</v>
      </c>
      <c r="H2144" t="s">
        <v>25</v>
      </c>
      <c r="I2144" t="s">
        <v>44</v>
      </c>
      <c r="J2144"/>
      <c r="K2144" t="s">
        <v>124</v>
      </c>
      <c r="M2144" t="s">
        <v>29</v>
      </c>
      <c r="N2144" t="s">
        <v>366</v>
      </c>
      <c r="P2144" s="7" t="str">
        <f>HYPERLINK("https://collectormobile.dot.state.oh.us/arcgis/rest/services/ADAROW/ADA_ROW_Inventory_Image_Viewer/MapServer/3/542304/attachments/", "Photo Link")</f>
        <v>Photo Link</v>
      </c>
      <c r="Q2144" s="7" t="str">
        <f>HYPERLINK("http://data.mapchannels.com/dualmaps6/map.htm?lat=41.448029&amp;lng=-84.747945", "Map Channel Link")</f>
        <v>Map Channel Link</v>
      </c>
    </row>
    <row r="2145" spans="1:17" hidden="1" x14ac:dyDescent="0.25">
      <c r="A2145" t="s">
        <v>3734</v>
      </c>
      <c r="B2145" t="s">
        <v>4589</v>
      </c>
      <c r="C2145" t="s">
        <v>1567</v>
      </c>
      <c r="D2145">
        <v>3.024</v>
      </c>
      <c r="E2145" t="s">
        <v>4602</v>
      </c>
      <c r="F2145" t="s">
        <v>3737</v>
      </c>
      <c r="G2145" s="6">
        <v>45061.591481481482</v>
      </c>
      <c r="H2145" t="s">
        <v>25</v>
      </c>
      <c r="I2145" t="s">
        <v>44</v>
      </c>
      <c r="J2145"/>
      <c r="K2145" t="s">
        <v>28</v>
      </c>
      <c r="M2145" t="s">
        <v>29</v>
      </c>
      <c r="N2145" t="s">
        <v>72</v>
      </c>
      <c r="P2145" s="7" t="str">
        <f>HYPERLINK("https://collectormobile.dot.state.oh.us/arcgis/rest/services/ADAROW/ADA_ROW_Inventory_Image_Viewer/MapServer/3/540551/attachments/", "Photo Link")</f>
        <v>Photo Link</v>
      </c>
      <c r="Q2145" s="7" t="str">
        <f>HYPERLINK("http://data.mapchannels.com/dualmaps6/map.htm?lat=41.448658&amp;lng=-84.748013", "Map Channel Link")</f>
        <v>Map Channel Link</v>
      </c>
    </row>
    <row r="2146" spans="1:17" hidden="1" x14ac:dyDescent="0.25">
      <c r="A2146" t="s">
        <v>3734</v>
      </c>
      <c r="B2146" t="s">
        <v>4589</v>
      </c>
      <c r="C2146" t="s">
        <v>1567</v>
      </c>
      <c r="D2146">
        <v>3.0259999999999998</v>
      </c>
      <c r="E2146" t="s">
        <v>4603</v>
      </c>
      <c r="F2146" t="s">
        <v>3737</v>
      </c>
      <c r="G2146" s="6">
        <v>45061.59547453704</v>
      </c>
      <c r="H2146" t="s">
        <v>25</v>
      </c>
      <c r="I2146" t="s">
        <v>44</v>
      </c>
      <c r="J2146"/>
      <c r="K2146" t="s">
        <v>28</v>
      </c>
      <c r="M2146" t="s">
        <v>29</v>
      </c>
      <c r="N2146" t="s">
        <v>91</v>
      </c>
      <c r="P2146" s="7" t="str">
        <f>HYPERLINK("https://collectormobile.dot.state.oh.us/arcgis/rest/services/ADAROW/ADA_ROW_Inventory_Image_Viewer/MapServer/3/540552/attachments/", "Photo Link")</f>
        <v>Photo Link</v>
      </c>
      <c r="Q2146" s="7" t="str">
        <f>HYPERLINK("http://data.mapchannels.com/dualmaps6/map.htm?lat=41.448681&amp;lng=-84.748169", "Map Channel Link")</f>
        <v>Map Channel Link</v>
      </c>
    </row>
    <row r="2147" spans="1:17" hidden="1" x14ac:dyDescent="0.25">
      <c r="A2147" t="s">
        <v>3734</v>
      </c>
      <c r="B2147" t="s">
        <v>4589</v>
      </c>
      <c r="C2147" t="s">
        <v>1567</v>
      </c>
      <c r="D2147">
        <v>3.0390000000000001</v>
      </c>
      <c r="E2147" t="s">
        <v>4604</v>
      </c>
      <c r="F2147" t="s">
        <v>3737</v>
      </c>
      <c r="G2147" s="6">
        <v>45061.584247685183</v>
      </c>
      <c r="H2147" t="s">
        <v>25</v>
      </c>
      <c r="I2147" t="s">
        <v>44</v>
      </c>
      <c r="J2147"/>
      <c r="K2147" t="s">
        <v>28</v>
      </c>
      <c r="M2147" t="s">
        <v>29</v>
      </c>
      <c r="N2147" t="s">
        <v>1490</v>
      </c>
      <c r="P2147" s="7" t="str">
        <f>HYPERLINK("https://collectormobile.dot.state.oh.us/arcgis/rest/services/ADAROW/ADA_ROW_Inventory_Image_Viewer/MapServer/3/540549/attachments/", "Photo Link")</f>
        <v>Photo Link</v>
      </c>
      <c r="Q2147" s="7" t="str">
        <f>HYPERLINK("http://data.mapchannels.com/dualmaps6/map.htm?lat=41.448818&amp;lng=-84.747911", "Map Channel Link")</f>
        <v>Map Channel Link</v>
      </c>
    </row>
    <row r="2148" spans="1:17" hidden="1" x14ac:dyDescent="0.25">
      <c r="A2148" t="s">
        <v>3734</v>
      </c>
      <c r="B2148" t="s">
        <v>4589</v>
      </c>
      <c r="C2148" t="s">
        <v>1567</v>
      </c>
      <c r="D2148">
        <v>3.0640000000000001</v>
      </c>
      <c r="E2148" t="s">
        <v>4605</v>
      </c>
      <c r="F2148" t="s">
        <v>3737</v>
      </c>
      <c r="G2148" s="6">
        <v>45061.577523148153</v>
      </c>
      <c r="H2148" t="s">
        <v>25</v>
      </c>
      <c r="I2148" t="s">
        <v>44</v>
      </c>
      <c r="J2148"/>
      <c r="K2148" t="s">
        <v>124</v>
      </c>
      <c r="M2148" t="s">
        <v>29</v>
      </c>
      <c r="N2148" t="s">
        <v>527</v>
      </c>
      <c r="O2148" t="s">
        <v>4606</v>
      </c>
      <c r="P2148" s="7" t="str">
        <f>HYPERLINK("https://collectormobile.dot.state.oh.us/arcgis/rest/services/ADAROW/ADA_ROW_Inventory_Image_Viewer/MapServer/3/540546/attachments/", "Photo Link")</f>
        <v>Photo Link</v>
      </c>
      <c r="Q2148" s="7" t="str">
        <f>HYPERLINK("http://data.mapchannels.com/dualmaps6/map.htm?lat=41.448834&amp;lng=-84.747432", "Map Channel Link")</f>
        <v>Map Channel Link</v>
      </c>
    </row>
    <row r="2149" spans="1:17" hidden="1" x14ac:dyDescent="0.25">
      <c r="A2149" t="s">
        <v>3734</v>
      </c>
      <c r="B2149" t="s">
        <v>4589</v>
      </c>
      <c r="C2149" t="s">
        <v>1567</v>
      </c>
      <c r="D2149">
        <v>3.0720000000000001</v>
      </c>
      <c r="E2149" t="s">
        <v>4607</v>
      </c>
      <c r="F2149" t="s">
        <v>3737</v>
      </c>
      <c r="G2149" s="6">
        <v>45061.578750000001</v>
      </c>
      <c r="H2149" t="s">
        <v>25</v>
      </c>
      <c r="I2149" t="s">
        <v>44</v>
      </c>
      <c r="J2149"/>
      <c r="K2149" t="s">
        <v>28</v>
      </c>
      <c r="M2149" t="s">
        <v>29</v>
      </c>
      <c r="N2149" t="s">
        <v>72</v>
      </c>
      <c r="P2149" s="7" t="str">
        <f>HYPERLINK("https://collectormobile.dot.state.oh.us/arcgis/rest/services/ADAROW/ADA_ROW_Inventory_Image_Viewer/MapServer/3/540547/attachments/", "Photo Link")</f>
        <v>Photo Link</v>
      </c>
      <c r="Q2149" s="7" t="str">
        <f>HYPERLINK("http://data.mapchannels.com/dualmaps6/map.htm?lat=41.448832&amp;lng=-84.747272", "Map Channel Link")</f>
        <v>Map Channel Link</v>
      </c>
    </row>
    <row r="2150" spans="1:17" hidden="1" x14ac:dyDescent="0.25">
      <c r="A2150" t="s">
        <v>3734</v>
      </c>
      <c r="B2150" t="s">
        <v>4589</v>
      </c>
      <c r="C2150" t="s">
        <v>1567</v>
      </c>
      <c r="D2150">
        <v>3.1549999999999998</v>
      </c>
      <c r="E2150" t="s">
        <v>4608</v>
      </c>
      <c r="F2150" t="s">
        <v>3737</v>
      </c>
      <c r="G2150" s="6">
        <v>45061.571979166663</v>
      </c>
      <c r="H2150" t="s">
        <v>25</v>
      </c>
      <c r="I2150" t="s">
        <v>44</v>
      </c>
      <c r="J2150"/>
      <c r="K2150" t="s">
        <v>28</v>
      </c>
      <c r="M2150" t="s">
        <v>29</v>
      </c>
      <c r="N2150" t="s">
        <v>72</v>
      </c>
      <c r="P2150" s="7" t="str">
        <f>HYPERLINK("https://collectormobile.dot.state.oh.us/arcgis/rest/services/ADAROW/ADA_ROW_Inventory_Image_Viewer/MapServer/3/540545/attachments/", "Photo Link")</f>
        <v>Photo Link</v>
      </c>
      <c r="Q2150" s="7" t="str">
        <f>HYPERLINK("http://data.mapchannels.com/dualmaps6/map.htm?lat=41.448811&amp;lng=-84.745687", "Map Channel Link")</f>
        <v>Map Channel Link</v>
      </c>
    </row>
    <row r="2151" spans="1:17" hidden="1" x14ac:dyDescent="0.25">
      <c r="A2151" t="s">
        <v>3734</v>
      </c>
      <c r="B2151" t="s">
        <v>4589</v>
      </c>
      <c r="C2151" t="s">
        <v>1581</v>
      </c>
      <c r="D2151">
        <v>5.0000000000000001E-3</v>
      </c>
      <c r="E2151" t="s">
        <v>4609</v>
      </c>
      <c r="F2151" t="s">
        <v>4014</v>
      </c>
      <c r="G2151" s="6">
        <v>45504.609282407408</v>
      </c>
      <c r="H2151" t="s">
        <v>25</v>
      </c>
      <c r="I2151" t="s">
        <v>44</v>
      </c>
      <c r="J2151"/>
      <c r="K2151" t="s">
        <v>28</v>
      </c>
      <c r="M2151" t="s">
        <v>29</v>
      </c>
      <c r="N2151" t="s">
        <v>72</v>
      </c>
      <c r="P2151" s="7" t="str">
        <f>HYPERLINK("https://collectormobile.dot.state.oh.us/arcgis/rest/services/ADAROW/ADA_ROW_Inventory_Image_Viewer/MapServer/3/676760/attachments/", "Photo Link")</f>
        <v>Photo Link</v>
      </c>
      <c r="Q2151" s="7" t="str">
        <f>HYPERLINK("http://data.mapchannels.com/dualmaps6/map.htm?lat=41.586543&amp;lng=-84.438761", "Map Channel Link")</f>
        <v>Map Channel Link</v>
      </c>
    </row>
    <row r="2152" spans="1:17" hidden="1" x14ac:dyDescent="0.25">
      <c r="A2152" t="s">
        <v>3734</v>
      </c>
      <c r="B2152" t="s">
        <v>4589</v>
      </c>
      <c r="C2152" t="s">
        <v>1581</v>
      </c>
      <c r="D2152">
        <v>5.593</v>
      </c>
      <c r="E2152" t="s">
        <v>4610</v>
      </c>
      <c r="F2152" t="s">
        <v>3753</v>
      </c>
      <c r="G2152" s="6">
        <v>43321.78565972222</v>
      </c>
      <c r="H2152" t="s">
        <v>25</v>
      </c>
      <c r="I2152" t="s">
        <v>44</v>
      </c>
      <c r="J2152"/>
      <c r="K2152"/>
      <c r="M2152" t="s">
        <v>29</v>
      </c>
      <c r="N2152" t="s">
        <v>200</v>
      </c>
      <c r="P2152" s="7" t="str">
        <f>HYPERLINK("https://collectormobile.dot.state.oh.us/arcgis/rest/services/ADAROW/ADA_ROW_Inventory_Image_Viewer/MapServer/3/2304/attachments/", "Photo Link")</f>
        <v>Photo Link</v>
      </c>
      <c r="Q2152" s="7" t="str">
        <f>HYPERLINK("http://data.mapchannels.com/dualmaps6/map.htm?lat=41.665801&amp;lng=-84.437484", "Map Channel Link")</f>
        <v>Map Channel Link</v>
      </c>
    </row>
    <row r="2153" spans="1:17" hidden="1" x14ac:dyDescent="0.25">
      <c r="A2153" t="s">
        <v>3734</v>
      </c>
      <c r="B2153" t="s">
        <v>4589</v>
      </c>
      <c r="C2153" t="s">
        <v>3440</v>
      </c>
      <c r="D2153">
        <v>9.1289999999999996</v>
      </c>
      <c r="E2153" t="s">
        <v>4611</v>
      </c>
      <c r="F2153" t="s">
        <v>3737</v>
      </c>
      <c r="G2153" s="6">
        <v>45148.609722222223</v>
      </c>
      <c r="H2153" t="s">
        <v>25</v>
      </c>
      <c r="I2153" t="s">
        <v>44</v>
      </c>
      <c r="J2153"/>
      <c r="K2153" t="s">
        <v>124</v>
      </c>
      <c r="M2153" t="s">
        <v>29</v>
      </c>
      <c r="N2153" t="s">
        <v>193</v>
      </c>
      <c r="O2153" t="s">
        <v>4612</v>
      </c>
      <c r="P2153" s="7" t="str">
        <f>HYPERLINK("https://collectormobile.dot.state.oh.us/arcgis/rest/services/ADAROW/ADA_ROW_Inventory_Image_Viewer/MapServer/3/580249/attachments/", "Photo Link")</f>
        <v>Photo Link</v>
      </c>
      <c r="Q2153" s="7" t="str">
        <f>HYPERLINK("http://data.mapchannels.com/dualmaps6/map.htm?lat=41.679793&amp;lng=-84.553612", "Map Channel Link")</f>
        <v>Map Channel Link</v>
      </c>
    </row>
    <row r="2154" spans="1:17" hidden="1" x14ac:dyDescent="0.25">
      <c r="A2154" t="s">
        <v>3734</v>
      </c>
      <c r="B2154" t="s">
        <v>4589</v>
      </c>
      <c r="C2154" t="s">
        <v>53</v>
      </c>
      <c r="D2154">
        <v>1.526</v>
      </c>
      <c r="E2154" t="s">
        <v>4613</v>
      </c>
      <c r="F2154" t="s">
        <v>3737</v>
      </c>
      <c r="G2154" s="6">
        <v>45148.604409722233</v>
      </c>
      <c r="H2154" t="s">
        <v>25</v>
      </c>
      <c r="I2154" t="s">
        <v>44</v>
      </c>
      <c r="J2154"/>
      <c r="K2154" t="s">
        <v>124</v>
      </c>
      <c r="M2154" t="s">
        <v>29</v>
      </c>
      <c r="N2154" t="s">
        <v>193</v>
      </c>
      <c r="O2154" t="s">
        <v>4614</v>
      </c>
      <c r="P2154" s="7" t="str">
        <f>HYPERLINK("https://collectormobile.dot.state.oh.us/arcgis/rest/services/ADAROW/ADA_ROW_Inventory_Image_Viewer/MapServer/3/579453/attachments/", "Photo Link")</f>
        <v>Photo Link</v>
      </c>
      <c r="Q2154" s="7" t="str">
        <f>HYPERLINK("http://data.mapchannels.com/dualmaps6/map.htm?lat=41.680200&amp;lng=-84.553425", "Map Channel Link")</f>
        <v>Map Channel Link</v>
      </c>
    </row>
    <row r="2155" spans="1:17" hidden="1" x14ac:dyDescent="0.25">
      <c r="A2155" t="s">
        <v>3734</v>
      </c>
      <c r="B2155" t="s">
        <v>4589</v>
      </c>
      <c r="C2155" t="s">
        <v>53</v>
      </c>
      <c r="D2155">
        <v>1.526</v>
      </c>
      <c r="E2155" t="s">
        <v>4615</v>
      </c>
      <c r="F2155" t="s">
        <v>3737</v>
      </c>
      <c r="G2155" s="6">
        <v>45148.605856481481</v>
      </c>
      <c r="H2155" t="s">
        <v>25</v>
      </c>
      <c r="I2155" t="s">
        <v>44</v>
      </c>
      <c r="J2155"/>
      <c r="K2155" t="s">
        <v>124</v>
      </c>
      <c r="M2155" t="s">
        <v>29</v>
      </c>
      <c r="N2155" t="s">
        <v>193</v>
      </c>
      <c r="O2155" t="s">
        <v>4616</v>
      </c>
      <c r="P2155" s="7" t="str">
        <f>HYPERLINK("https://collectormobile.dot.state.oh.us/arcgis/rest/services/ADAROW/ADA_ROW_Inventory_Image_Viewer/MapServer/3/579454/attachments/", "Photo Link")</f>
        <v>Photo Link</v>
      </c>
      <c r="Q2155" s="7" t="str">
        <f>HYPERLINK("http://data.mapchannels.com/dualmaps6/map.htm?lat=41.680197&amp;lng=-84.553574", "Map Channel Link")</f>
        <v>Map Channel Link</v>
      </c>
    </row>
    <row r="2156" spans="1:17" hidden="1" x14ac:dyDescent="0.25">
      <c r="A2156" t="s">
        <v>3734</v>
      </c>
      <c r="B2156" t="s">
        <v>4589</v>
      </c>
      <c r="C2156" t="s">
        <v>53</v>
      </c>
      <c r="D2156">
        <v>1.5269999999999999</v>
      </c>
      <c r="E2156" t="s">
        <v>4617</v>
      </c>
      <c r="F2156" t="s">
        <v>3737</v>
      </c>
      <c r="G2156" s="6">
        <v>45148.602812500001</v>
      </c>
      <c r="H2156" t="s">
        <v>25</v>
      </c>
      <c r="I2156" t="s">
        <v>44</v>
      </c>
      <c r="J2156"/>
      <c r="K2156" t="s">
        <v>124</v>
      </c>
      <c r="M2156" t="s">
        <v>29</v>
      </c>
      <c r="N2156" t="s">
        <v>193</v>
      </c>
      <c r="O2156" t="s">
        <v>4618</v>
      </c>
      <c r="P2156" s="7" t="str">
        <f>HYPERLINK("https://collectormobile.dot.state.oh.us/arcgis/rest/services/ADAROW/ADA_ROW_Inventory_Image_Viewer/MapServer/3/579452/attachments/", "Photo Link")</f>
        <v>Photo Link</v>
      </c>
      <c r="Q2156" s="7" t="str">
        <f>HYPERLINK("http://data.mapchannels.com/dualmaps6/map.htm?lat=41.680195&amp;lng=-84.553401", "Map Channel Link")</f>
        <v>Map Channel Link</v>
      </c>
    </row>
    <row r="2157" spans="1:17" hidden="1" x14ac:dyDescent="0.25">
      <c r="A2157" t="s">
        <v>3734</v>
      </c>
      <c r="B2157" t="s">
        <v>4589</v>
      </c>
      <c r="C2157" t="s">
        <v>53</v>
      </c>
      <c r="D2157">
        <v>1.5589999999999999</v>
      </c>
      <c r="E2157" t="s">
        <v>4619</v>
      </c>
      <c r="F2157" t="s">
        <v>3737</v>
      </c>
      <c r="G2157" s="6">
        <v>45148.598680555559</v>
      </c>
      <c r="H2157" t="s">
        <v>25</v>
      </c>
      <c r="I2157" t="s">
        <v>44</v>
      </c>
      <c r="J2157"/>
      <c r="K2157" t="s">
        <v>124</v>
      </c>
      <c r="M2157" t="s">
        <v>29</v>
      </c>
      <c r="N2157" t="s">
        <v>193</v>
      </c>
      <c r="P2157" s="7" t="str">
        <f>HYPERLINK("https://collectormobile.dot.state.oh.us/arcgis/rest/services/ADAROW/ADA_ROW_Inventory_Image_Viewer/MapServer/3/580247/attachments/", "Photo Link")</f>
        <v>Photo Link</v>
      </c>
      <c r="Q2157" s="7" t="str">
        <f>HYPERLINK("http://data.mapchannels.com/dualmaps6/map.htm?lat=41.679731&amp;lng=-84.553420", "Map Channel Link")</f>
        <v>Map Channel Link</v>
      </c>
    </row>
    <row r="2158" spans="1:17" hidden="1" x14ac:dyDescent="0.25">
      <c r="A2158" t="s">
        <v>3734</v>
      </c>
      <c r="B2158" t="s">
        <v>4589</v>
      </c>
      <c r="C2158" t="s">
        <v>53</v>
      </c>
      <c r="D2158">
        <v>1.7869999999999999</v>
      </c>
      <c r="E2158" t="s">
        <v>4620</v>
      </c>
      <c r="F2158" t="s">
        <v>3737</v>
      </c>
      <c r="G2158" s="6">
        <v>45083.592650462961</v>
      </c>
      <c r="H2158" t="s">
        <v>25</v>
      </c>
      <c r="I2158" t="s">
        <v>44</v>
      </c>
      <c r="J2158"/>
      <c r="K2158" t="s">
        <v>28</v>
      </c>
      <c r="M2158" t="s">
        <v>29</v>
      </c>
      <c r="N2158" t="s">
        <v>39</v>
      </c>
      <c r="P2158" s="7" t="str">
        <f>HYPERLINK("https://collectormobile.dot.state.oh.us/arcgis/rest/services/ADAROW/ADA_ROW_Inventory_Image_Viewer/MapServer/3/552767/attachments/", "Photo Link")</f>
        <v>Photo Link</v>
      </c>
      <c r="Q2158" s="7" t="str">
        <f>HYPERLINK("http://data.mapchannels.com/dualmaps6/map.htm?lat=41.676417&amp;lng=-84.553421", "Map Channel Link")</f>
        <v>Map Channel Link</v>
      </c>
    </row>
    <row r="2159" spans="1:17" hidden="1" x14ac:dyDescent="0.25">
      <c r="A2159" t="s">
        <v>3734</v>
      </c>
      <c r="B2159" t="s">
        <v>4589</v>
      </c>
      <c r="C2159" t="s">
        <v>53</v>
      </c>
      <c r="D2159">
        <v>1.7969999999999999</v>
      </c>
      <c r="E2159" t="s">
        <v>4621</v>
      </c>
      <c r="F2159" t="s">
        <v>3737</v>
      </c>
      <c r="G2159" s="6">
        <v>45083.590405092589</v>
      </c>
      <c r="H2159" t="s">
        <v>25</v>
      </c>
      <c r="I2159" t="s">
        <v>44</v>
      </c>
      <c r="J2159"/>
      <c r="K2159" t="s">
        <v>38</v>
      </c>
      <c r="M2159" t="s">
        <v>29</v>
      </c>
      <c r="N2159" t="s">
        <v>165</v>
      </c>
      <c r="P2159" s="7" t="str">
        <f>HYPERLINK("https://collectormobile.dot.state.oh.us/arcgis/rest/services/ADAROW/ADA_ROW_Inventory_Image_Viewer/MapServer/3/552766/attachments/", "Photo Link")</f>
        <v>Photo Link</v>
      </c>
      <c r="Q2159" s="7" t="str">
        <f>HYPERLINK("http://data.mapchannels.com/dualmaps6/map.htm?lat=41.676279&amp;lng=-84.553555", "Map Channel Link")</f>
        <v>Map Channel Link</v>
      </c>
    </row>
    <row r="2160" spans="1:17" hidden="1" x14ac:dyDescent="0.25">
      <c r="A2160" t="s">
        <v>3734</v>
      </c>
      <c r="B2160" t="s">
        <v>4589</v>
      </c>
      <c r="C2160" t="s">
        <v>53</v>
      </c>
      <c r="D2160">
        <v>1.923</v>
      </c>
      <c r="E2160" t="s">
        <v>4622</v>
      </c>
      <c r="F2160" t="s">
        <v>3737</v>
      </c>
      <c r="G2160" s="6">
        <v>45083.582141203697</v>
      </c>
      <c r="H2160" t="s">
        <v>25</v>
      </c>
      <c r="I2160" t="s">
        <v>44</v>
      </c>
      <c r="J2160"/>
      <c r="K2160" t="s">
        <v>28</v>
      </c>
      <c r="M2160" t="s">
        <v>29</v>
      </c>
      <c r="N2160" t="s">
        <v>33</v>
      </c>
      <c r="P2160" s="7" t="str">
        <f>HYPERLINK("https://collectormobile.dot.state.oh.us/arcgis/rest/services/ADAROW/ADA_ROW_Inventory_Image_Viewer/MapServer/3/552762/attachments/", "Photo Link")</f>
        <v>Photo Link</v>
      </c>
      <c r="Q2160" s="7" t="str">
        <f>HYPERLINK("http://data.mapchannels.com/dualmaps6/map.htm?lat=41.674450&amp;lng=-84.553418", "Map Channel Link")</f>
        <v>Map Channel Link</v>
      </c>
    </row>
    <row r="2161" spans="1:17" hidden="1" x14ac:dyDescent="0.25">
      <c r="A2161" t="s">
        <v>3734</v>
      </c>
      <c r="B2161" t="s">
        <v>4589</v>
      </c>
      <c r="C2161" t="s">
        <v>53</v>
      </c>
      <c r="D2161">
        <v>1.9850000000000001</v>
      </c>
      <c r="E2161" t="s">
        <v>4623</v>
      </c>
      <c r="F2161" t="s">
        <v>3737</v>
      </c>
      <c r="G2161" s="6">
        <v>45134.503206018519</v>
      </c>
      <c r="H2161" t="s">
        <v>25</v>
      </c>
      <c r="I2161" t="s">
        <v>44</v>
      </c>
      <c r="J2161"/>
      <c r="K2161" t="s">
        <v>38</v>
      </c>
      <c r="M2161" t="s">
        <v>29</v>
      </c>
      <c r="N2161" t="s">
        <v>39</v>
      </c>
      <c r="P2161" s="7" t="str">
        <f>HYPERLINK("https://collectormobile.dot.state.oh.us/arcgis/rest/services/ADAROW/ADA_ROW_Inventory_Image_Viewer/MapServer/3/552761/attachments/", "Photo Link")</f>
        <v>Photo Link</v>
      </c>
      <c r="Q2161" s="7" t="str">
        <f>HYPERLINK("http://data.mapchannels.com/dualmaps6/map.htm?lat=41.673559&amp;lng=-84.553553", "Map Channel Link")</f>
        <v>Map Channel Link</v>
      </c>
    </row>
    <row r="2162" spans="1:17" hidden="1" x14ac:dyDescent="0.25">
      <c r="A2162" t="s">
        <v>3734</v>
      </c>
      <c r="B2162" t="s">
        <v>4589</v>
      </c>
      <c r="C2162" t="s">
        <v>53</v>
      </c>
      <c r="D2162">
        <v>2.2200000000000002</v>
      </c>
      <c r="E2162" t="s">
        <v>4624</v>
      </c>
      <c r="F2162" t="s">
        <v>3737</v>
      </c>
      <c r="G2162" s="6">
        <v>45083.574236111112</v>
      </c>
      <c r="H2162" t="s">
        <v>25</v>
      </c>
      <c r="I2162" t="s">
        <v>44</v>
      </c>
      <c r="J2162"/>
      <c r="K2162" t="s">
        <v>38</v>
      </c>
      <c r="M2162" t="s">
        <v>29</v>
      </c>
      <c r="N2162" t="s">
        <v>39</v>
      </c>
      <c r="P2162" s="7" t="str">
        <f>HYPERLINK("https://collectormobile.dot.state.oh.us/arcgis/rest/services/ADAROW/ADA_ROW_Inventory_Image_Viewer/MapServer/3/552362/attachments/", "Photo Link")</f>
        <v>Photo Link</v>
      </c>
      <c r="Q2162" s="7" t="str">
        <f>HYPERLINK("http://data.mapchannels.com/dualmaps6/map.htm?lat=41.670161&amp;lng=-84.553372", "Map Channel Link")</f>
        <v>Map Channel Link</v>
      </c>
    </row>
    <row r="2163" spans="1:17" hidden="1" x14ac:dyDescent="0.25">
      <c r="A2163" t="s">
        <v>3734</v>
      </c>
      <c r="B2163" t="s">
        <v>4589</v>
      </c>
      <c r="C2163" t="s">
        <v>53</v>
      </c>
      <c r="D2163">
        <v>2.2250000000000001</v>
      </c>
      <c r="E2163" t="s">
        <v>4625</v>
      </c>
      <c r="F2163" t="s">
        <v>3737</v>
      </c>
      <c r="G2163" s="6">
        <v>45083.569664351853</v>
      </c>
      <c r="H2163" t="s">
        <v>25</v>
      </c>
      <c r="I2163" t="s">
        <v>44</v>
      </c>
      <c r="J2163"/>
      <c r="K2163" t="s">
        <v>38</v>
      </c>
      <c r="M2163" t="s">
        <v>29</v>
      </c>
      <c r="N2163" t="s">
        <v>39</v>
      </c>
      <c r="P2163" s="7" t="str">
        <f>HYPERLINK("https://collectormobile.dot.state.oh.us/arcgis/rest/services/ADAROW/ADA_ROW_Inventory_Image_Viewer/MapServer/3/553933/attachments/", "Photo Link")</f>
        <v>Photo Link</v>
      </c>
      <c r="Q2163" s="7" t="str">
        <f>HYPERLINK("http://data.mapchannels.com/dualmaps6/map.htm?lat=41.670086&amp;lng=-84.553379", "Map Channel Link")</f>
        <v>Map Channel Link</v>
      </c>
    </row>
    <row r="2164" spans="1:17" hidden="1" x14ac:dyDescent="0.25">
      <c r="A2164" t="s">
        <v>3734</v>
      </c>
      <c r="B2164" t="s">
        <v>4589</v>
      </c>
      <c r="C2164" t="s">
        <v>58</v>
      </c>
      <c r="D2164">
        <v>6.5000000000000002E-2</v>
      </c>
      <c r="E2164" t="s">
        <v>4626</v>
      </c>
      <c r="F2164" t="s">
        <v>3737</v>
      </c>
      <c r="G2164" s="6">
        <v>45092.597939814812</v>
      </c>
      <c r="H2164" t="s">
        <v>25</v>
      </c>
      <c r="I2164" t="s">
        <v>44</v>
      </c>
      <c r="J2164"/>
      <c r="K2164" t="s">
        <v>124</v>
      </c>
      <c r="M2164" t="s">
        <v>29</v>
      </c>
      <c r="N2164" t="s">
        <v>661</v>
      </c>
      <c r="P2164" s="7" t="str">
        <f>HYPERLINK("https://collectormobile.dot.state.oh.us/arcgis/rest/services/ADAROW/ADA_ROW_Inventory_Image_Viewer/MapServer/3/555218/attachments/", "Photo Link")</f>
        <v>Photo Link</v>
      </c>
      <c r="Q2164" s="7" t="str">
        <f>HYPERLINK("http://data.mapchannels.com/dualmaps6/map.htm?lat=41.521777&amp;lng=-84.730434", "Map Channel Link")</f>
        <v>Map Channel Link</v>
      </c>
    </row>
    <row r="2165" spans="1:17" hidden="1" x14ac:dyDescent="0.25">
      <c r="A2165" t="s">
        <v>3734</v>
      </c>
      <c r="B2165" t="s">
        <v>4589</v>
      </c>
      <c r="C2165" t="s">
        <v>837</v>
      </c>
      <c r="D2165">
        <v>6.2E-2</v>
      </c>
      <c r="E2165" t="s">
        <v>4627</v>
      </c>
      <c r="F2165" t="s">
        <v>3737</v>
      </c>
      <c r="G2165" s="6">
        <v>45092.581620370373</v>
      </c>
      <c r="H2165" t="s">
        <v>25</v>
      </c>
      <c r="I2165" t="s">
        <v>44</v>
      </c>
      <c r="J2165"/>
      <c r="K2165"/>
      <c r="M2165" t="s">
        <v>29</v>
      </c>
      <c r="N2165" t="s">
        <v>200</v>
      </c>
      <c r="P2165" s="7" t="str">
        <f>HYPERLINK("https://collectormobile.dot.state.oh.us/arcgis/rest/services/ADAROW/ADA_ROW_Inventory_Image_Viewer/MapServer/3/555210/attachments/", "Photo Link")</f>
        <v>Photo Link</v>
      </c>
      <c r="Q2165" s="7" t="str">
        <f>HYPERLINK("http://data.mapchannels.com/dualmaps6/map.htm?lat=41.526446&amp;lng=-84.730400", "Map Channel Link")</f>
        <v>Map Channel Link</v>
      </c>
    </row>
    <row r="2166" spans="1:17" hidden="1" x14ac:dyDescent="0.25">
      <c r="A2166" t="s">
        <v>3734</v>
      </c>
      <c r="B2166" t="s">
        <v>4589</v>
      </c>
      <c r="C2166" t="s">
        <v>837</v>
      </c>
      <c r="D2166">
        <v>6.9000000000000006E-2</v>
      </c>
      <c r="E2166" t="s">
        <v>4628</v>
      </c>
      <c r="F2166" t="s">
        <v>3737</v>
      </c>
      <c r="G2166" s="6">
        <v>45092.57707175926</v>
      </c>
      <c r="H2166" t="s">
        <v>25</v>
      </c>
      <c r="I2166" t="s">
        <v>44</v>
      </c>
      <c r="J2166"/>
      <c r="K2166" t="s">
        <v>38</v>
      </c>
      <c r="M2166" t="s">
        <v>29</v>
      </c>
      <c r="N2166" t="s">
        <v>33</v>
      </c>
      <c r="P2166" s="7" t="str">
        <f>HYPERLINK("https://collectormobile.dot.state.oh.us/arcgis/rest/services/ADAROW/ADA_ROW_Inventory_Image_Viewer/MapServer/3/555207/attachments/", "Photo Link")</f>
        <v>Photo Link</v>
      </c>
      <c r="Q2166" s="7" t="str">
        <f>HYPERLINK("http://data.mapchannels.com/dualmaps6/map.htm?lat=41.526444&amp;lng=-84.730269", "Map Channel Link")</f>
        <v>Map Channel Link</v>
      </c>
    </row>
    <row r="2167" spans="1:17" hidden="1" x14ac:dyDescent="0.25">
      <c r="A2167" t="s">
        <v>3734</v>
      </c>
      <c r="B2167" t="s">
        <v>4589</v>
      </c>
      <c r="C2167" t="s">
        <v>3133</v>
      </c>
      <c r="D2167">
        <v>5.8999999999999997E-2</v>
      </c>
      <c r="E2167" t="s">
        <v>4629</v>
      </c>
      <c r="F2167" t="s">
        <v>3737</v>
      </c>
      <c r="G2167" s="6">
        <v>45092.588402777779</v>
      </c>
      <c r="H2167" t="s">
        <v>25</v>
      </c>
      <c r="I2167" t="s">
        <v>44</v>
      </c>
      <c r="J2167"/>
      <c r="K2167" t="s">
        <v>124</v>
      </c>
      <c r="M2167" t="s">
        <v>29</v>
      </c>
      <c r="N2167" t="s">
        <v>193</v>
      </c>
      <c r="P2167" s="7" t="str">
        <f>HYPERLINK("https://collectormobile.dot.state.oh.us/arcgis/rest/services/ADAROW/ADA_ROW_Inventory_Image_Viewer/MapServer/3/555213/attachments/", "Photo Link")</f>
        <v>Photo Link</v>
      </c>
      <c r="Q2167" s="7" t="str">
        <f>HYPERLINK("http://data.mapchannels.com/dualmaps6/map.htm?lat=41.525436&amp;lng=-84.730444", "Map Channel Link")</f>
        <v>Map Channel Link</v>
      </c>
    </row>
    <row r="2168" spans="1:17" hidden="1" x14ac:dyDescent="0.25">
      <c r="A2168" t="s">
        <v>3734</v>
      </c>
      <c r="B2168" t="s">
        <v>4589</v>
      </c>
      <c r="C2168" t="s">
        <v>3133</v>
      </c>
      <c r="D2168">
        <v>6.0999999999999999E-2</v>
      </c>
      <c r="E2168" t="s">
        <v>4630</v>
      </c>
      <c r="F2168" t="s">
        <v>3737</v>
      </c>
      <c r="G2168" s="6">
        <v>45092.587210648147</v>
      </c>
      <c r="H2168" t="s">
        <v>25</v>
      </c>
      <c r="I2168" t="s">
        <v>44</v>
      </c>
      <c r="J2168"/>
      <c r="K2168" t="s">
        <v>28</v>
      </c>
      <c r="M2168" t="s">
        <v>29</v>
      </c>
      <c r="N2168" t="s">
        <v>33</v>
      </c>
      <c r="P2168" s="7" t="str">
        <f>HYPERLINK("https://collectormobile.dot.state.oh.us/arcgis/rest/services/ADAROW/ADA_ROW_Inventory_Image_Viewer/MapServer/3/555212/attachments/", "Photo Link")</f>
        <v>Photo Link</v>
      </c>
      <c r="Q2168" s="7" t="str">
        <f>HYPERLINK("http://data.mapchannels.com/dualmaps6/map.htm?lat=41.525341&amp;lng=-84.730411", "Map Channel Link")</f>
        <v>Map Channel Link</v>
      </c>
    </row>
    <row r="2169" spans="1:17" hidden="1" x14ac:dyDescent="0.25">
      <c r="A2169" t="s">
        <v>3734</v>
      </c>
      <c r="B2169" t="s">
        <v>4589</v>
      </c>
      <c r="C2169" t="s">
        <v>3747</v>
      </c>
      <c r="D2169">
        <v>6.4000000000000001E-2</v>
      </c>
      <c r="E2169" t="s">
        <v>4631</v>
      </c>
      <c r="F2169" t="s">
        <v>3737</v>
      </c>
      <c r="G2169" s="6">
        <v>45092.591319444437</v>
      </c>
      <c r="H2169" t="s">
        <v>25</v>
      </c>
      <c r="I2169" t="s">
        <v>44</v>
      </c>
      <c r="J2169"/>
      <c r="K2169" t="s">
        <v>124</v>
      </c>
      <c r="M2169" t="s">
        <v>29</v>
      </c>
      <c r="N2169" t="s">
        <v>374</v>
      </c>
      <c r="P2169" s="7" t="str">
        <f>HYPERLINK("https://collectormobile.dot.state.oh.us/arcgis/rest/services/ADAROW/ADA_ROW_Inventory_Image_Viewer/MapServer/3/555214/attachments/", "Photo Link")</f>
        <v>Photo Link</v>
      </c>
      <c r="Q2169" s="7" t="str">
        <f>HYPERLINK("http://data.mapchannels.com/dualmaps6/map.htm?lat=41.523057&amp;lng=-84.730425", "Map Channel Link")</f>
        <v>Map Channel Link</v>
      </c>
    </row>
    <row r="2170" spans="1:17" hidden="1" x14ac:dyDescent="0.25">
      <c r="A2170" t="s">
        <v>3734</v>
      </c>
      <c r="B2170" t="s">
        <v>4589</v>
      </c>
      <c r="C2170" t="s">
        <v>3747</v>
      </c>
      <c r="D2170">
        <v>7.4999999999999997E-2</v>
      </c>
      <c r="E2170" t="s">
        <v>4632</v>
      </c>
      <c r="F2170" t="s">
        <v>3737</v>
      </c>
      <c r="G2170" s="6">
        <v>45092.592627314807</v>
      </c>
      <c r="H2170" t="s">
        <v>25</v>
      </c>
      <c r="I2170" t="s">
        <v>44</v>
      </c>
      <c r="J2170"/>
      <c r="K2170" t="s">
        <v>124</v>
      </c>
      <c r="M2170" t="s">
        <v>29</v>
      </c>
      <c r="N2170" t="s">
        <v>193</v>
      </c>
      <c r="P2170" s="7" t="str">
        <f>HYPERLINK("https://collectormobile.dot.state.oh.us/arcgis/rest/services/ADAROW/ADA_ROW_Inventory_Image_Viewer/MapServer/3/555215/attachments/", "Photo Link")</f>
        <v>Photo Link</v>
      </c>
      <c r="Q2170" s="7" t="str">
        <f>HYPERLINK("http://data.mapchannels.com/dualmaps6/map.htm?lat=41.523070&amp;lng=-84.730216", "Map Channel Link")</f>
        <v>Map Channel Link</v>
      </c>
    </row>
    <row r="2171" spans="1:17" hidden="1" x14ac:dyDescent="0.25">
      <c r="A2171" t="s">
        <v>3734</v>
      </c>
      <c r="B2171" t="s">
        <v>4589</v>
      </c>
      <c r="C2171" t="s">
        <v>3747</v>
      </c>
      <c r="D2171">
        <v>10.835000000000001</v>
      </c>
      <c r="E2171" t="s">
        <v>4633</v>
      </c>
      <c r="F2171" t="s">
        <v>4014</v>
      </c>
      <c r="G2171" s="6">
        <v>45504.611203703702</v>
      </c>
      <c r="H2171" t="s">
        <v>25</v>
      </c>
      <c r="I2171" t="s">
        <v>44</v>
      </c>
      <c r="J2171"/>
      <c r="K2171" t="s">
        <v>28</v>
      </c>
      <c r="M2171" t="s">
        <v>29</v>
      </c>
      <c r="N2171" t="s">
        <v>91</v>
      </c>
      <c r="P2171" s="7" t="str">
        <f>HYPERLINK("https://collectormobile.dot.state.oh.us/arcgis/rest/services/ADAROW/ADA_ROW_Inventory_Image_Viewer/MapServer/3/676777/attachments/", "Photo Link")</f>
        <v>Photo Link</v>
      </c>
      <c r="Q2171" s="7" t="str">
        <f>HYPERLINK("http://data.mapchannels.com/dualmaps6/map.htm?lat=41.586513&amp;lng=-84.438689", "Map Channel Link")</f>
        <v>Map Channel Link</v>
      </c>
    </row>
    <row r="2172" spans="1:17" hidden="1" x14ac:dyDescent="0.25">
      <c r="A2172" t="s">
        <v>3734</v>
      </c>
      <c r="B2172" t="s">
        <v>4589</v>
      </c>
      <c r="C2172" t="s">
        <v>3747</v>
      </c>
      <c r="D2172">
        <v>10.835000000000001</v>
      </c>
      <c r="E2172" t="s">
        <v>4634</v>
      </c>
      <c r="F2172" t="s">
        <v>4014</v>
      </c>
      <c r="G2172" s="6">
        <v>45504.613321759258</v>
      </c>
      <c r="H2172" t="s">
        <v>25</v>
      </c>
      <c r="I2172" t="s">
        <v>44</v>
      </c>
      <c r="J2172"/>
      <c r="K2172" t="s">
        <v>38</v>
      </c>
      <c r="M2172" t="s">
        <v>29</v>
      </c>
      <c r="N2172" t="s">
        <v>162</v>
      </c>
      <c r="P2172" s="7" t="str">
        <f>HYPERLINK("https://collectormobile.dot.state.oh.us/arcgis/rest/services/ADAROW/ADA_ROW_Inventory_Image_Viewer/MapServer/3/676778/attachments/", "Photo Link")</f>
        <v>Photo Link</v>
      </c>
      <c r="Q2172" s="7" t="str">
        <f>HYPERLINK("http://data.mapchannels.com/dualmaps6/map.htm?lat=41.586430&amp;lng=-84.438694", "Map Channel Link")</f>
        <v>Map Channel Link</v>
      </c>
    </row>
    <row r="2173" spans="1:17" hidden="1" x14ac:dyDescent="0.25">
      <c r="A2173" t="s">
        <v>3734</v>
      </c>
      <c r="B2173" t="s">
        <v>4589</v>
      </c>
      <c r="C2173" t="s">
        <v>3747</v>
      </c>
      <c r="D2173">
        <v>10.927</v>
      </c>
      <c r="E2173" t="s">
        <v>4635</v>
      </c>
      <c r="F2173" t="s">
        <v>4014</v>
      </c>
      <c r="G2173" s="6">
        <v>45499.72991898148</v>
      </c>
      <c r="H2173" t="s">
        <v>25</v>
      </c>
      <c r="I2173" t="s">
        <v>44</v>
      </c>
      <c r="J2173"/>
      <c r="K2173" t="s">
        <v>28</v>
      </c>
      <c r="M2173" t="s">
        <v>29</v>
      </c>
      <c r="N2173" t="s">
        <v>398</v>
      </c>
      <c r="O2173" t="s">
        <v>4636</v>
      </c>
      <c r="P2173" s="7" t="str">
        <f>HYPERLINK("https://collectormobile.dot.state.oh.us/arcgis/rest/services/ADAROW/ADA_ROW_Inventory_Image_Viewer/MapServer/3/676712/attachments/", "Photo Link")</f>
        <v>Photo Link</v>
      </c>
      <c r="Q2173" s="7" t="str">
        <f>HYPERLINK("http://data.mapchannels.com/dualmaps6/map.htm?lat=41.586428&amp;lng=-84.436921", "Map Channel Link")</f>
        <v>Map Channel Link</v>
      </c>
    </row>
    <row r="2174" spans="1:17" hidden="1" x14ac:dyDescent="0.25">
      <c r="A2174" t="s">
        <v>3734</v>
      </c>
      <c r="B2174" t="s">
        <v>4589</v>
      </c>
      <c r="C2174" t="s">
        <v>3747</v>
      </c>
      <c r="D2174">
        <v>10.927</v>
      </c>
      <c r="E2174" t="s">
        <v>4637</v>
      </c>
      <c r="F2174" t="s">
        <v>4014</v>
      </c>
      <c r="G2174" s="6">
        <v>45504.701770833337</v>
      </c>
      <c r="H2174" t="s">
        <v>25</v>
      </c>
      <c r="I2174" t="s">
        <v>44</v>
      </c>
      <c r="J2174"/>
      <c r="K2174" t="s">
        <v>28</v>
      </c>
      <c r="M2174" t="s">
        <v>29</v>
      </c>
      <c r="N2174" t="s">
        <v>210</v>
      </c>
      <c r="P2174" s="7" t="str">
        <f>HYPERLINK("https://collectormobile.dot.state.oh.us/arcgis/rest/services/ADAROW/ADA_ROW_Inventory_Image_Viewer/MapServer/3/676716/attachments/", "Photo Link")</f>
        <v>Photo Link</v>
      </c>
      <c r="Q2174" s="7" t="str">
        <f>HYPERLINK("http://data.mapchannels.com/dualmaps6/map.htm?lat=41.586517&amp;lng=-84.436922", "Map Channel Link")</f>
        <v>Map Channel Link</v>
      </c>
    </row>
    <row r="2175" spans="1:17" hidden="1" x14ac:dyDescent="0.25">
      <c r="A2175" t="s">
        <v>3734</v>
      </c>
      <c r="B2175" t="s">
        <v>4589</v>
      </c>
      <c r="C2175" t="s">
        <v>3747</v>
      </c>
      <c r="D2175">
        <v>10.992000000000001</v>
      </c>
      <c r="E2175" t="s">
        <v>4638</v>
      </c>
      <c r="F2175" t="s">
        <v>4014</v>
      </c>
      <c r="G2175" s="6">
        <v>45499.721562500003</v>
      </c>
      <c r="H2175" t="s">
        <v>25</v>
      </c>
      <c r="I2175" t="s">
        <v>44</v>
      </c>
      <c r="J2175"/>
      <c r="K2175" t="s">
        <v>28</v>
      </c>
      <c r="M2175" t="s">
        <v>29</v>
      </c>
      <c r="N2175" t="s">
        <v>72</v>
      </c>
      <c r="P2175" s="7" t="str">
        <f>HYPERLINK("https://collectormobile.dot.state.oh.us/arcgis/rest/services/ADAROW/ADA_ROW_Inventory_Image_Viewer/MapServer/3/676719/attachments/", "Photo Link")</f>
        <v>Photo Link</v>
      </c>
      <c r="Q2175" s="7" t="str">
        <f>HYPERLINK("http://data.mapchannels.com/dualmaps6/map.htm?lat=41.586404&amp;lng=-84.435650", "Map Channel Link")</f>
        <v>Map Channel Link</v>
      </c>
    </row>
    <row r="2176" spans="1:17" hidden="1" x14ac:dyDescent="0.25">
      <c r="A2176" t="s">
        <v>3734</v>
      </c>
      <c r="B2176" t="s">
        <v>4589</v>
      </c>
      <c r="C2176" t="s">
        <v>3747</v>
      </c>
      <c r="D2176">
        <v>11.006</v>
      </c>
      <c r="E2176" t="s">
        <v>4639</v>
      </c>
      <c r="F2176" t="s">
        <v>4014</v>
      </c>
      <c r="G2176" s="6">
        <v>45499.719722222217</v>
      </c>
      <c r="H2176" t="s">
        <v>25</v>
      </c>
      <c r="I2176" t="s">
        <v>44</v>
      </c>
      <c r="J2176"/>
      <c r="K2176" t="s">
        <v>124</v>
      </c>
      <c r="M2176" t="s">
        <v>29</v>
      </c>
      <c r="N2176" t="s">
        <v>286</v>
      </c>
      <c r="P2176" s="7" t="str">
        <f>HYPERLINK("https://collectormobile.dot.state.oh.us/arcgis/rest/services/ADAROW/ADA_ROW_Inventory_Image_Viewer/MapServer/3/676714/attachments/", "Photo Link")</f>
        <v>Photo Link</v>
      </c>
      <c r="Q2176" s="7" t="str">
        <f>HYPERLINK("http://data.mapchannels.com/dualmaps6/map.htm?lat=41.586400&amp;lng=-84.435389", "Map Channel Link")</f>
        <v>Map Channel Link</v>
      </c>
    </row>
    <row r="2177" spans="1:17" hidden="1" x14ac:dyDescent="0.25">
      <c r="A2177" t="s">
        <v>3734</v>
      </c>
      <c r="B2177" t="s">
        <v>4589</v>
      </c>
      <c r="C2177" t="s">
        <v>3747</v>
      </c>
      <c r="D2177">
        <v>11.191000000000001</v>
      </c>
      <c r="E2177" t="s">
        <v>4640</v>
      </c>
      <c r="F2177" t="s">
        <v>4014</v>
      </c>
      <c r="G2177" s="6">
        <v>45502.637060185189</v>
      </c>
      <c r="H2177" t="s">
        <v>25</v>
      </c>
      <c r="I2177" t="s">
        <v>44</v>
      </c>
      <c r="J2177"/>
      <c r="K2177"/>
      <c r="M2177" t="s">
        <v>29</v>
      </c>
      <c r="N2177" t="s">
        <v>200</v>
      </c>
      <c r="O2177" t="s">
        <v>4641</v>
      </c>
      <c r="P2177" s="7" t="str">
        <f>HYPERLINK("https://collectormobile.dot.state.oh.us/arcgis/rest/services/ADAROW/ADA_ROW_Inventory_Image_Viewer/MapServer/3/676736/attachments/", "Photo Link")</f>
        <v>Photo Link</v>
      </c>
      <c r="Q2177" s="7" t="str">
        <f>HYPERLINK("http://data.mapchannels.com/dualmaps6/map.htm?lat=41.586573&amp;lng=-84.431809", "Map Channel Link")</f>
        <v>Map Channel Link</v>
      </c>
    </row>
    <row r="2178" spans="1:17" hidden="1" x14ac:dyDescent="0.25">
      <c r="A2178" t="s">
        <v>3734</v>
      </c>
      <c r="B2178" t="s">
        <v>4589</v>
      </c>
      <c r="C2178" t="s">
        <v>3747</v>
      </c>
      <c r="D2178">
        <v>20.39</v>
      </c>
      <c r="E2178" t="s">
        <v>4642</v>
      </c>
      <c r="F2178" t="s">
        <v>3753</v>
      </c>
      <c r="G2178" s="6">
        <v>43321.779224537036</v>
      </c>
      <c r="H2178" t="s">
        <v>25</v>
      </c>
      <c r="I2178" t="s">
        <v>44</v>
      </c>
      <c r="J2178"/>
      <c r="K2178"/>
      <c r="M2178" t="s">
        <v>29</v>
      </c>
      <c r="N2178" t="s">
        <v>200</v>
      </c>
      <c r="P2178" s="7" t="str">
        <f>HYPERLINK("https://collectormobile.dot.state.oh.us/arcgis/rest/services/ADAROW/ADA_ROW_Inventory_Image_Viewer/MapServer/3/2307/attachments/", "Photo Link")</f>
        <v>Photo Link</v>
      </c>
      <c r="Q2178" s="7" t="str">
        <f>HYPERLINK("http://data.mapchannels.com/dualmaps6/map.htm?lat=41.665955&amp;lng=-84.436452", "Map Channel Link")</f>
        <v>Map Channel Link</v>
      </c>
    </row>
    <row r="2179" spans="1:17" hidden="1" x14ac:dyDescent="0.25">
      <c r="A2179" t="s">
        <v>3734</v>
      </c>
      <c r="B2179" t="s">
        <v>4589</v>
      </c>
      <c r="C2179" t="s">
        <v>859</v>
      </c>
      <c r="D2179">
        <v>1.56</v>
      </c>
      <c r="E2179" t="s">
        <v>4643</v>
      </c>
      <c r="F2179" t="s">
        <v>3737</v>
      </c>
      <c r="G2179" s="6">
        <v>45055.751284722217</v>
      </c>
      <c r="H2179" t="s">
        <v>25</v>
      </c>
      <c r="I2179" t="s">
        <v>44</v>
      </c>
      <c r="J2179"/>
      <c r="K2179" t="s">
        <v>124</v>
      </c>
      <c r="M2179" t="s">
        <v>29</v>
      </c>
      <c r="N2179" t="s">
        <v>3771</v>
      </c>
      <c r="P2179" s="7" t="str">
        <f>HYPERLINK("https://collectormobile.dot.state.oh.us/arcgis/rest/services/ADAROW/ADA_ROW_Inventory_Image_Viewer/MapServer/3/537567/attachments/", "Photo Link")</f>
        <v>Photo Link</v>
      </c>
      <c r="Q2179" s="7" t="str">
        <f>HYPERLINK("http://data.mapchannels.com/dualmaps6/map.htm?lat=41.556410&amp;lng=-84.774876", "Map Channel Link")</f>
        <v>Map Channel Link</v>
      </c>
    </row>
    <row r="2180" spans="1:17" hidden="1" x14ac:dyDescent="0.25">
      <c r="A2180" t="s">
        <v>3734</v>
      </c>
      <c r="B2180" t="s">
        <v>4589</v>
      </c>
      <c r="C2180" t="s">
        <v>859</v>
      </c>
      <c r="D2180">
        <v>1.796</v>
      </c>
      <c r="E2180" t="s">
        <v>4644</v>
      </c>
      <c r="F2180" t="s">
        <v>3737</v>
      </c>
      <c r="G2180" s="6">
        <v>45062.594247685192</v>
      </c>
      <c r="H2180" t="s">
        <v>25</v>
      </c>
      <c r="I2180" t="s">
        <v>44</v>
      </c>
      <c r="J2180"/>
      <c r="K2180" t="s">
        <v>124</v>
      </c>
      <c r="M2180" t="s">
        <v>29</v>
      </c>
      <c r="N2180" t="s">
        <v>4645</v>
      </c>
      <c r="P2180" s="7" t="str">
        <f>HYPERLINK("https://collectormobile.dot.state.oh.us/arcgis/rest/services/ADAROW/ADA_ROW_Inventory_Image_Viewer/MapServer/3/542307/attachments/", "Photo Link")</f>
        <v>Photo Link</v>
      </c>
      <c r="Q2180" s="7" t="str">
        <f>HYPERLINK("http://data.mapchannels.com/dualmaps6/map.htm?lat=41.556391&amp;lng=-84.770338", "Map Channel Link")</f>
        <v>Map Channel Link</v>
      </c>
    </row>
    <row r="2181" spans="1:17" hidden="1" x14ac:dyDescent="0.25">
      <c r="A2181" t="s">
        <v>3734</v>
      </c>
      <c r="B2181" t="s">
        <v>4589</v>
      </c>
      <c r="C2181" t="s">
        <v>859</v>
      </c>
      <c r="D2181">
        <v>1.796</v>
      </c>
      <c r="E2181" t="s">
        <v>4646</v>
      </c>
      <c r="F2181" t="s">
        <v>3737</v>
      </c>
      <c r="G2181" s="6">
        <v>45062.59684027778</v>
      </c>
      <c r="H2181" t="s">
        <v>25</v>
      </c>
      <c r="I2181" t="s">
        <v>44</v>
      </c>
      <c r="J2181"/>
      <c r="K2181" t="s">
        <v>124</v>
      </c>
      <c r="M2181" t="s">
        <v>29</v>
      </c>
      <c r="N2181" t="s">
        <v>366</v>
      </c>
      <c r="P2181" s="7" t="str">
        <f>HYPERLINK("https://collectormobile.dot.state.oh.us/arcgis/rest/services/ADAROW/ADA_ROW_Inventory_Image_Viewer/MapServer/3/542308/attachments/", "Photo Link")</f>
        <v>Photo Link</v>
      </c>
      <c r="Q2181" s="7" t="str">
        <f>HYPERLINK("http://data.mapchannels.com/dualmaps6/map.htm?lat=41.556323&amp;lng=-84.770333", "Map Channel Link")</f>
        <v>Map Channel Link</v>
      </c>
    </row>
    <row r="2182" spans="1:17" hidden="1" x14ac:dyDescent="0.25">
      <c r="A2182" t="s">
        <v>3734</v>
      </c>
      <c r="B2182" t="s">
        <v>4589</v>
      </c>
      <c r="C2182" t="s">
        <v>859</v>
      </c>
      <c r="D2182">
        <v>1.8049999999999999</v>
      </c>
      <c r="E2182" t="s">
        <v>4647</v>
      </c>
      <c r="F2182" t="s">
        <v>3737</v>
      </c>
      <c r="G2182" s="6">
        <v>45062.588969907411</v>
      </c>
      <c r="H2182" t="s">
        <v>25</v>
      </c>
      <c r="I2182" t="s">
        <v>44</v>
      </c>
      <c r="J2182"/>
      <c r="K2182" t="s">
        <v>124</v>
      </c>
      <c r="M2182" t="s">
        <v>29</v>
      </c>
      <c r="N2182" t="s">
        <v>125</v>
      </c>
      <c r="P2182" s="7" t="str">
        <f>HYPERLINK("https://collectormobile.dot.state.oh.us/arcgis/rest/services/ADAROW/ADA_ROW_Inventory_Image_Viewer/MapServer/3/542305/attachments/", "Photo Link")</f>
        <v>Photo Link</v>
      </c>
      <c r="Q2182" s="7" t="str">
        <f>HYPERLINK("http://data.mapchannels.com/dualmaps6/map.htm?lat=41.556405&amp;lng=-84.770164", "Map Channel Link")</f>
        <v>Map Channel Link</v>
      </c>
    </row>
    <row r="2183" spans="1:17" hidden="1" x14ac:dyDescent="0.25">
      <c r="A2183" t="s">
        <v>3734</v>
      </c>
      <c r="B2183" t="s">
        <v>4589</v>
      </c>
      <c r="C2183" t="s">
        <v>859</v>
      </c>
      <c r="D2183">
        <v>1.8560000000000001</v>
      </c>
      <c r="E2183" t="s">
        <v>4648</v>
      </c>
      <c r="F2183" t="s">
        <v>3737</v>
      </c>
      <c r="G2183" s="6">
        <v>45055.755381944437</v>
      </c>
      <c r="H2183" t="s">
        <v>25</v>
      </c>
      <c r="I2183" t="s">
        <v>44</v>
      </c>
      <c r="J2183"/>
      <c r="K2183" t="s">
        <v>124</v>
      </c>
      <c r="M2183" t="s">
        <v>29</v>
      </c>
      <c r="N2183" t="s">
        <v>369</v>
      </c>
      <c r="P2183" s="7" t="str">
        <f>HYPERLINK("https://collectormobile.dot.state.oh.us/arcgis/rest/services/ADAROW/ADA_ROW_Inventory_Image_Viewer/MapServer/3/537580/attachments/", "Photo Link")</f>
        <v>Photo Link</v>
      </c>
      <c r="Q2183" s="7" t="str">
        <f>HYPERLINK("http://data.mapchannels.com/dualmaps6/map.htm?lat=41.556270&amp;lng=-84.769174", "Map Channel Link")</f>
        <v>Map Channel Link</v>
      </c>
    </row>
    <row r="2184" spans="1:17" hidden="1" x14ac:dyDescent="0.25">
      <c r="A2184" t="s">
        <v>3734</v>
      </c>
      <c r="B2184" t="s">
        <v>4589</v>
      </c>
      <c r="C2184" t="s">
        <v>859</v>
      </c>
      <c r="D2184">
        <v>1.869</v>
      </c>
      <c r="E2184" t="s">
        <v>4649</v>
      </c>
      <c r="F2184" t="s">
        <v>3737</v>
      </c>
      <c r="G2184" s="6">
        <v>45055.754351851851</v>
      </c>
      <c r="H2184" t="s">
        <v>25</v>
      </c>
      <c r="I2184" t="s">
        <v>44</v>
      </c>
      <c r="J2184"/>
      <c r="K2184" t="s">
        <v>124</v>
      </c>
      <c r="M2184" t="s">
        <v>29</v>
      </c>
      <c r="N2184" t="s">
        <v>3771</v>
      </c>
      <c r="P2184" s="7" t="str">
        <f>HYPERLINK("https://collectormobile.dot.state.oh.us/arcgis/rest/services/ADAROW/ADA_ROW_Inventory_Image_Viewer/MapServer/3/537578/attachments/", "Photo Link")</f>
        <v>Photo Link</v>
      </c>
      <c r="Q2184" s="7" t="str">
        <f>HYPERLINK("http://data.mapchannels.com/dualmaps6/map.htm?lat=41.556438&amp;lng=-84.768914", "Map Channel Link")</f>
        <v>Map Channel Link</v>
      </c>
    </row>
    <row r="2185" spans="1:17" hidden="1" x14ac:dyDescent="0.25">
      <c r="A2185" t="s">
        <v>3734</v>
      </c>
      <c r="B2185" t="s">
        <v>4589</v>
      </c>
      <c r="C2185" t="s">
        <v>859</v>
      </c>
      <c r="D2185">
        <v>1.87</v>
      </c>
      <c r="E2185" t="s">
        <v>4650</v>
      </c>
      <c r="F2185" t="s">
        <v>3737</v>
      </c>
      <c r="G2185" s="6">
        <v>45055.755636574067</v>
      </c>
      <c r="H2185" t="s">
        <v>25</v>
      </c>
      <c r="I2185" t="s">
        <v>44</v>
      </c>
      <c r="J2185"/>
      <c r="K2185" t="s">
        <v>124</v>
      </c>
      <c r="M2185" t="s">
        <v>29</v>
      </c>
      <c r="N2185" t="s">
        <v>374</v>
      </c>
      <c r="P2185" s="7" t="str">
        <f>HYPERLINK("https://collectormobile.dot.state.oh.us/arcgis/rest/services/ADAROW/ADA_ROW_Inventory_Image_Viewer/MapServer/3/537579/attachments/", "Photo Link")</f>
        <v>Photo Link</v>
      </c>
      <c r="Q2185" s="7" t="str">
        <f>HYPERLINK("http://data.mapchannels.com/dualmaps6/map.htm?lat=41.556275&amp;lng=-84.768905", "Map Channel Link")</f>
        <v>Map Channel Link</v>
      </c>
    </row>
    <row r="2186" spans="1:17" hidden="1" x14ac:dyDescent="0.25">
      <c r="A2186" t="s">
        <v>3734</v>
      </c>
      <c r="B2186" t="s">
        <v>4589</v>
      </c>
      <c r="C2186" t="s">
        <v>859</v>
      </c>
      <c r="D2186">
        <v>1.9570000000000001</v>
      </c>
      <c r="E2186" t="s">
        <v>4651</v>
      </c>
      <c r="F2186" t="s">
        <v>3737</v>
      </c>
      <c r="G2186" s="6">
        <v>45055.756550925929</v>
      </c>
      <c r="H2186" t="s">
        <v>25</v>
      </c>
      <c r="I2186" t="s">
        <v>44</v>
      </c>
      <c r="J2186"/>
      <c r="K2186" t="s">
        <v>124</v>
      </c>
      <c r="M2186" t="s">
        <v>29</v>
      </c>
      <c r="N2186" t="s">
        <v>747</v>
      </c>
      <c r="P2186" s="7" t="str">
        <f>HYPERLINK("https://collectormobile.dot.state.oh.us/arcgis/rest/services/ADAROW/ADA_ROW_Inventory_Image_Viewer/MapServer/3/537583/attachments/", "Photo Link")</f>
        <v>Photo Link</v>
      </c>
      <c r="Q2186" s="7" t="str">
        <f>HYPERLINK("http://data.mapchannels.com/dualmaps6/map.htm?lat=41.556418&amp;lng=-84.767216", "Map Channel Link")</f>
        <v>Map Channel Link</v>
      </c>
    </row>
    <row r="2187" spans="1:17" hidden="1" x14ac:dyDescent="0.25">
      <c r="A2187" t="s">
        <v>3734</v>
      </c>
      <c r="B2187" t="s">
        <v>4589</v>
      </c>
      <c r="C2187" t="s">
        <v>859</v>
      </c>
      <c r="D2187">
        <v>5.9550000000000001</v>
      </c>
      <c r="E2187" t="s">
        <v>4652</v>
      </c>
      <c r="F2187" t="s">
        <v>3737</v>
      </c>
      <c r="G2187" s="6">
        <v>45092.580231481479</v>
      </c>
      <c r="H2187" t="s">
        <v>25</v>
      </c>
      <c r="I2187" t="s">
        <v>44</v>
      </c>
      <c r="J2187"/>
      <c r="K2187" t="s">
        <v>124</v>
      </c>
      <c r="M2187" t="s">
        <v>29</v>
      </c>
      <c r="N2187" t="s">
        <v>374</v>
      </c>
      <c r="P2187" s="7" t="str">
        <f>HYPERLINK("https://collectormobile.dot.state.oh.us/arcgis/rest/services/ADAROW/ADA_ROW_Inventory_Image_Viewer/MapServer/3/555209/attachments/", "Photo Link")</f>
        <v>Photo Link</v>
      </c>
      <c r="Q2187" s="7" t="str">
        <f>HYPERLINK("http://data.mapchannels.com/dualmaps6/map.htm?lat=41.526418&amp;lng=-84.730364", "Map Channel Link")</f>
        <v>Map Channel Link</v>
      </c>
    </row>
    <row r="2188" spans="1:17" hidden="1" x14ac:dyDescent="0.25">
      <c r="A2188" t="s">
        <v>3734</v>
      </c>
      <c r="B2188" t="s">
        <v>4589</v>
      </c>
      <c r="C2188" t="s">
        <v>859</v>
      </c>
      <c r="D2188">
        <v>6.1950000000000003</v>
      </c>
      <c r="E2188" t="s">
        <v>4653</v>
      </c>
      <c r="F2188" t="s">
        <v>3737</v>
      </c>
      <c r="G2188" s="6">
        <v>45092.593784722223</v>
      </c>
      <c r="H2188" t="s">
        <v>25</v>
      </c>
      <c r="I2188" t="s">
        <v>44</v>
      </c>
      <c r="J2188"/>
      <c r="K2188" t="s">
        <v>38</v>
      </c>
      <c r="M2188" t="s">
        <v>29</v>
      </c>
      <c r="N2188" t="s">
        <v>39</v>
      </c>
      <c r="P2188" s="7" t="str">
        <f>HYPERLINK("https://collectormobile.dot.state.oh.us/arcgis/rest/services/ADAROW/ADA_ROW_Inventory_Image_Viewer/MapServer/3/555216/attachments/", "Photo Link")</f>
        <v>Photo Link</v>
      </c>
      <c r="Q2188" s="7" t="str">
        <f>HYPERLINK("http://data.mapchannels.com/dualmaps6/map.htm?lat=41.522943&amp;lng=-84.730240", "Map Channel Link")</f>
        <v>Map Channel Link</v>
      </c>
    </row>
    <row r="2189" spans="1:17" hidden="1" x14ac:dyDescent="0.25">
      <c r="A2189" t="s">
        <v>3734</v>
      </c>
      <c r="B2189" t="s">
        <v>4589</v>
      </c>
      <c r="C2189" t="s">
        <v>859</v>
      </c>
      <c r="D2189">
        <v>6.2750000000000004</v>
      </c>
      <c r="E2189" t="s">
        <v>4654</v>
      </c>
      <c r="F2189" t="s">
        <v>3737</v>
      </c>
      <c r="G2189" s="6">
        <v>45092.599120370367</v>
      </c>
      <c r="H2189" t="s">
        <v>25</v>
      </c>
      <c r="I2189" t="s">
        <v>44</v>
      </c>
      <c r="J2189"/>
      <c r="K2189" t="s">
        <v>124</v>
      </c>
      <c r="M2189" t="s">
        <v>29</v>
      </c>
      <c r="N2189" t="s">
        <v>193</v>
      </c>
      <c r="P2189" s="7" t="str">
        <f>HYPERLINK("https://collectormobile.dot.state.oh.us/arcgis/rest/services/ADAROW/ADA_ROW_Inventory_Image_Viewer/MapServer/3/555219/attachments/", "Photo Link")</f>
        <v>Photo Link</v>
      </c>
      <c r="Q2189" s="7" t="str">
        <f>HYPERLINK("http://data.mapchannels.com/dualmaps6/map.htm?lat=41.521794&amp;lng=-84.730258", "Map Channel Link")</f>
        <v>Map Channel Link</v>
      </c>
    </row>
    <row r="2190" spans="1:17" hidden="1" x14ac:dyDescent="0.25">
      <c r="A2190" t="s">
        <v>3734</v>
      </c>
      <c r="B2190" t="s">
        <v>4589</v>
      </c>
      <c r="C2190" t="s">
        <v>859</v>
      </c>
      <c r="D2190">
        <v>6.28</v>
      </c>
      <c r="E2190" t="s">
        <v>4655</v>
      </c>
      <c r="F2190" t="s">
        <v>3737</v>
      </c>
      <c r="G2190" s="6">
        <v>45092.600185185183</v>
      </c>
      <c r="H2190" t="s">
        <v>25</v>
      </c>
      <c r="I2190" t="s">
        <v>44</v>
      </c>
      <c r="J2190"/>
      <c r="K2190" t="s">
        <v>124</v>
      </c>
      <c r="M2190" t="s">
        <v>29</v>
      </c>
      <c r="N2190" t="s">
        <v>379</v>
      </c>
      <c r="P2190" s="7" t="str">
        <f>HYPERLINK("https://collectormobile.dot.state.oh.us/arcgis/rest/services/ADAROW/ADA_ROW_Inventory_Image_Viewer/MapServer/3/555220/attachments/", "Photo Link")</f>
        <v>Photo Link</v>
      </c>
      <c r="Q2190" s="7" t="str">
        <f>HYPERLINK("http://data.mapchannels.com/dualmaps6/map.htm?lat=41.521712&amp;lng=-84.730272", "Map Channel Link")</f>
        <v>Map Channel Link</v>
      </c>
    </row>
    <row r="2191" spans="1:17" hidden="1" x14ac:dyDescent="0.25">
      <c r="A2191" t="s">
        <v>3734</v>
      </c>
      <c r="B2191" t="s">
        <v>4589</v>
      </c>
      <c r="C2191" t="s">
        <v>4164</v>
      </c>
      <c r="D2191">
        <v>3.0000000000000001E-3</v>
      </c>
      <c r="E2191" t="s">
        <v>4656</v>
      </c>
      <c r="F2191" t="s">
        <v>3737</v>
      </c>
      <c r="G2191" s="6">
        <v>45092.571574074071</v>
      </c>
      <c r="H2191" t="s">
        <v>25</v>
      </c>
      <c r="I2191" t="s">
        <v>44</v>
      </c>
      <c r="J2191"/>
      <c r="K2191" t="s">
        <v>124</v>
      </c>
      <c r="M2191" t="s">
        <v>29</v>
      </c>
      <c r="N2191" t="s">
        <v>379</v>
      </c>
      <c r="P2191" s="7" t="str">
        <f>HYPERLINK("https://collectormobile.dot.state.oh.us/arcgis/rest/services/ADAROW/ADA_ROW_Inventory_Image_Viewer/MapServer/3/555204/attachments/", "Photo Link")</f>
        <v>Photo Link</v>
      </c>
      <c r="Q2191" s="7" t="str">
        <f>HYPERLINK("http://data.mapchannels.com/dualmaps6/map.htm?lat=41.527714&amp;lng=-84.730263", "Map Channel Link")</f>
        <v>Map Channel Link</v>
      </c>
    </row>
    <row r="2192" spans="1:17" hidden="1" x14ac:dyDescent="0.25">
      <c r="A2192" t="s">
        <v>3734</v>
      </c>
      <c r="B2192" t="s">
        <v>4589</v>
      </c>
      <c r="C2192" t="s">
        <v>4164</v>
      </c>
      <c r="D2192">
        <v>3.927</v>
      </c>
      <c r="E2192" t="s">
        <v>4657</v>
      </c>
      <c r="F2192" t="s">
        <v>3737</v>
      </c>
      <c r="G2192" s="6">
        <v>45092.573530092603</v>
      </c>
      <c r="H2192" t="s">
        <v>25</v>
      </c>
      <c r="I2192" t="s">
        <v>44</v>
      </c>
      <c r="J2192"/>
      <c r="K2192" t="s">
        <v>124</v>
      </c>
      <c r="M2192" t="s">
        <v>29</v>
      </c>
      <c r="N2192" t="s">
        <v>193</v>
      </c>
      <c r="P2192" s="7" t="str">
        <f>HYPERLINK("https://collectormobile.dot.state.oh.us/arcgis/rest/services/ADAROW/ADA_ROW_Inventory_Image_Viewer/MapServer/3/555205/attachments/", "Photo Link")</f>
        <v>Photo Link</v>
      </c>
      <c r="Q2192" s="7" t="str">
        <f>HYPERLINK("http://data.mapchannels.com/dualmaps6/map.htm?lat=41.527690&amp;lng=-84.730394", "Map Channel Link")</f>
        <v>Map Channel Link</v>
      </c>
    </row>
    <row r="2193" spans="1:17" hidden="1" x14ac:dyDescent="0.25">
      <c r="A2193" t="s">
        <v>3734</v>
      </c>
      <c r="B2193" t="s">
        <v>4589</v>
      </c>
      <c r="C2193" t="s">
        <v>1629</v>
      </c>
      <c r="D2193">
        <v>1.518</v>
      </c>
      <c r="E2193" t="s">
        <v>4658</v>
      </c>
      <c r="F2193" t="s">
        <v>3737</v>
      </c>
      <c r="G2193" s="6">
        <v>45062.56417824074</v>
      </c>
      <c r="H2193" t="s">
        <v>25</v>
      </c>
      <c r="I2193" t="s">
        <v>44</v>
      </c>
      <c r="J2193"/>
      <c r="K2193" t="s">
        <v>124</v>
      </c>
      <c r="M2193" t="s">
        <v>29</v>
      </c>
      <c r="N2193" t="s">
        <v>1074</v>
      </c>
      <c r="P2193" s="7" t="str">
        <f>HYPERLINK("https://collectormobile.dot.state.oh.us/arcgis/rest/services/ADAROW/ADA_ROW_Inventory_Image_Viewer/MapServer/3/542303/attachments/", "Photo Link")</f>
        <v>Photo Link</v>
      </c>
      <c r="Q2193" s="7" t="str">
        <f>HYPERLINK("http://data.mapchannels.com/dualmaps6/map.htm?lat=41.447860&amp;lng=-84.747934", "Map Channel Link")</f>
        <v>Map Channel Link</v>
      </c>
    </row>
    <row r="2194" spans="1:17" hidden="1" x14ac:dyDescent="0.25">
      <c r="A2194" t="s">
        <v>3734</v>
      </c>
      <c r="B2194" t="s">
        <v>4589</v>
      </c>
      <c r="C2194" t="s">
        <v>1629</v>
      </c>
      <c r="D2194">
        <v>1.5860000000000001</v>
      </c>
      <c r="E2194" t="s">
        <v>4659</v>
      </c>
      <c r="F2194" t="s">
        <v>3737</v>
      </c>
      <c r="G2194" s="6">
        <v>45061.60396990741</v>
      </c>
      <c r="H2194" t="s">
        <v>25</v>
      </c>
      <c r="I2194" t="s">
        <v>44</v>
      </c>
      <c r="J2194"/>
      <c r="K2194" t="s">
        <v>124</v>
      </c>
      <c r="M2194" t="s">
        <v>29</v>
      </c>
      <c r="N2194" t="s">
        <v>747</v>
      </c>
      <c r="P2194" s="7" t="str">
        <f>HYPERLINK("https://collectormobile.dot.state.oh.us/arcgis/rest/services/ADAROW/ADA_ROW_Inventory_Image_Viewer/MapServer/3/540555/attachments/", "Photo Link")</f>
        <v>Photo Link</v>
      </c>
      <c r="Q2194" s="7" t="str">
        <f>HYPERLINK("http://data.mapchannels.com/dualmaps6/map.htm?lat=41.448847&amp;lng=-84.748147", "Map Channel Link")</f>
        <v>Map Channel Link</v>
      </c>
    </row>
    <row r="2195" spans="1:17" hidden="1" x14ac:dyDescent="0.25">
      <c r="A2195" t="s">
        <v>3734</v>
      </c>
      <c r="B2195" t="s">
        <v>4589</v>
      </c>
      <c r="C2195" t="s">
        <v>1629</v>
      </c>
      <c r="D2195">
        <v>1.587</v>
      </c>
      <c r="E2195" t="s">
        <v>4660</v>
      </c>
      <c r="F2195" t="s">
        <v>3737</v>
      </c>
      <c r="G2195" s="6">
        <v>45061.582118055558</v>
      </c>
      <c r="H2195" t="s">
        <v>25</v>
      </c>
      <c r="I2195" t="s">
        <v>44</v>
      </c>
      <c r="J2195"/>
      <c r="K2195" t="s">
        <v>28</v>
      </c>
      <c r="M2195" t="s">
        <v>29</v>
      </c>
      <c r="N2195" t="s">
        <v>91</v>
      </c>
      <c r="P2195" s="7" t="str">
        <f>HYPERLINK("https://collectormobile.dot.state.oh.us/arcgis/rest/services/ADAROW/ADA_ROW_Inventory_Image_Viewer/MapServer/3/540548/attachments/", "Photo Link")</f>
        <v>Photo Link</v>
      </c>
      <c r="Q2195" s="7" t="str">
        <f>HYPERLINK("http://data.mapchannels.com/dualmaps6/map.htm?lat=41.448855&amp;lng=-84.748029", "Map Channel Link")</f>
        <v>Map Channel Link</v>
      </c>
    </row>
    <row r="2196" spans="1:17" hidden="1" x14ac:dyDescent="0.25">
      <c r="A2196" t="s">
        <v>3734</v>
      </c>
      <c r="B2196" t="s">
        <v>4589</v>
      </c>
      <c r="C2196" t="s">
        <v>1629</v>
      </c>
      <c r="D2196">
        <v>2.016</v>
      </c>
      <c r="E2196" t="s">
        <v>4661</v>
      </c>
      <c r="F2196" t="s">
        <v>3737</v>
      </c>
      <c r="G2196" s="6">
        <v>45061.680462962962</v>
      </c>
      <c r="H2196" t="s">
        <v>25</v>
      </c>
      <c r="I2196" t="s">
        <v>44</v>
      </c>
      <c r="J2196"/>
      <c r="K2196" t="s">
        <v>124</v>
      </c>
      <c r="M2196" t="s">
        <v>29</v>
      </c>
      <c r="N2196" t="s">
        <v>4662</v>
      </c>
      <c r="P2196" s="7" t="str">
        <f>HYPERLINK("https://collectormobile.dot.state.oh.us/arcgis/rest/services/ADAROW/ADA_ROW_Inventory_Image_Viewer/MapServer/3/540576/attachments/", "Photo Link")</f>
        <v>Photo Link</v>
      </c>
      <c r="Q2196" s="7" t="str">
        <f>HYPERLINK("http://data.mapchannels.com/dualmaps6/map.htm?lat=41.455076&amp;lng=-84.748187", "Map Channel Link")</f>
        <v>Map Channel Link</v>
      </c>
    </row>
    <row r="2197" spans="1:17" hidden="1" x14ac:dyDescent="0.25">
      <c r="A2197" t="s">
        <v>3734</v>
      </c>
      <c r="B2197" t="s">
        <v>4589</v>
      </c>
      <c r="C2197" t="s">
        <v>1629</v>
      </c>
      <c r="D2197">
        <v>2.016</v>
      </c>
      <c r="E2197" t="s">
        <v>4663</v>
      </c>
      <c r="F2197" t="s">
        <v>3737</v>
      </c>
      <c r="G2197" s="6">
        <v>45061.682187500002</v>
      </c>
      <c r="H2197" t="s">
        <v>25</v>
      </c>
      <c r="I2197" t="s">
        <v>44</v>
      </c>
      <c r="J2197"/>
      <c r="K2197" t="s">
        <v>124</v>
      </c>
      <c r="M2197" t="s">
        <v>29</v>
      </c>
      <c r="N2197" t="s">
        <v>3771</v>
      </c>
      <c r="P2197" s="7" t="str">
        <f>HYPERLINK("https://collectormobile.dot.state.oh.us/arcgis/rest/services/ADAROW/ADA_ROW_Inventory_Image_Viewer/MapServer/3/540577/attachments/", "Photo Link")</f>
        <v>Photo Link</v>
      </c>
      <c r="Q2197" s="7" t="str">
        <f>HYPERLINK("http://data.mapchannels.com/dualmaps6/map.htm?lat=41.455069&amp;lng=-84.748045", "Map Channel Link")</f>
        <v>Map Channel Link</v>
      </c>
    </row>
    <row r="2198" spans="1:17" hidden="1" x14ac:dyDescent="0.25">
      <c r="A2198" t="s">
        <v>3734</v>
      </c>
      <c r="B2198" t="s">
        <v>4589</v>
      </c>
      <c r="C2198" t="s">
        <v>1629</v>
      </c>
      <c r="D2198">
        <v>2.0270000000000001</v>
      </c>
      <c r="E2198" t="s">
        <v>4664</v>
      </c>
      <c r="F2198" t="s">
        <v>3737</v>
      </c>
      <c r="G2198" s="6">
        <v>45061.687650462962</v>
      </c>
      <c r="H2198" t="s">
        <v>25</v>
      </c>
      <c r="I2198" t="s">
        <v>44</v>
      </c>
      <c r="J2198"/>
      <c r="K2198" t="s">
        <v>124</v>
      </c>
      <c r="M2198" t="s">
        <v>29</v>
      </c>
      <c r="N2198" t="s">
        <v>125</v>
      </c>
      <c r="O2198" t="s">
        <v>4665</v>
      </c>
      <c r="P2198" s="7" t="str">
        <f>HYPERLINK("https://collectormobile.dot.state.oh.us/arcgis/rest/services/ADAROW/ADA_ROW_Inventory_Image_Viewer/MapServer/3/540580/attachments/", "Photo Link")</f>
        <v>Photo Link</v>
      </c>
      <c r="Q2198" s="7" t="str">
        <f>HYPERLINK("http://data.mapchannels.com/dualmaps6/map.htm?lat=41.455232&amp;lng=-84.748053", "Map Channel Link")</f>
        <v>Map Channel Link</v>
      </c>
    </row>
    <row r="2199" spans="1:17" hidden="1" x14ac:dyDescent="0.25">
      <c r="A2199" t="s">
        <v>3734</v>
      </c>
      <c r="B2199" t="s">
        <v>4589</v>
      </c>
      <c r="C2199" t="s">
        <v>1629</v>
      </c>
      <c r="D2199">
        <v>2.0579999999999998</v>
      </c>
      <c r="E2199" t="s">
        <v>4666</v>
      </c>
      <c r="F2199" t="s">
        <v>3737</v>
      </c>
      <c r="G2199" s="6">
        <v>45061.70040509259</v>
      </c>
      <c r="H2199" t="s">
        <v>25</v>
      </c>
      <c r="I2199" t="s">
        <v>44</v>
      </c>
      <c r="J2199"/>
      <c r="K2199" t="s">
        <v>124</v>
      </c>
      <c r="M2199" t="s">
        <v>29</v>
      </c>
      <c r="N2199" t="s">
        <v>747</v>
      </c>
      <c r="P2199" s="7" t="str">
        <f>HYPERLINK("https://collectormobile.dot.state.oh.us/arcgis/rest/services/ADAROW/ADA_ROW_Inventory_Image_Viewer/MapServer/3/540583/attachments/", "Photo Link")</f>
        <v>Photo Link</v>
      </c>
      <c r="Q2199" s="7" t="str">
        <f>HYPERLINK("http://data.mapchannels.com/dualmaps6/map.htm?lat=41.455690&amp;lng=-84.748048", "Map Channel Link")</f>
        <v>Map Channel Link</v>
      </c>
    </row>
    <row r="2200" spans="1:17" hidden="1" x14ac:dyDescent="0.25">
      <c r="A2200" t="s">
        <v>3734</v>
      </c>
      <c r="B2200" t="s">
        <v>4589</v>
      </c>
      <c r="C2200" t="s">
        <v>1629</v>
      </c>
      <c r="D2200">
        <v>2.0630000000000002</v>
      </c>
      <c r="E2200" t="s">
        <v>4667</v>
      </c>
      <c r="F2200" t="s">
        <v>3737</v>
      </c>
      <c r="G2200" s="6">
        <v>45061.701898148152</v>
      </c>
      <c r="H2200" t="s">
        <v>25</v>
      </c>
      <c r="I2200" t="s">
        <v>44</v>
      </c>
      <c r="J2200"/>
      <c r="K2200" t="s">
        <v>124</v>
      </c>
      <c r="M2200" t="s">
        <v>29</v>
      </c>
      <c r="N2200" t="s">
        <v>369</v>
      </c>
      <c r="P2200" s="7" t="str">
        <f>HYPERLINK("https://collectormobile.dot.state.oh.us/arcgis/rest/services/ADAROW/ADA_ROW_Inventory_Image_Viewer/MapServer/3/540584/attachments/", "Photo Link")</f>
        <v>Photo Link</v>
      </c>
      <c r="Q2200" s="7" t="str">
        <f>HYPERLINK("http://data.mapchannels.com/dualmaps6/map.htm?lat=41.455761&amp;lng=-84.748055", "Map Channel Link")</f>
        <v>Map Channel Link</v>
      </c>
    </row>
    <row r="2201" spans="1:17" hidden="1" x14ac:dyDescent="0.25">
      <c r="A2201" t="s">
        <v>3734</v>
      </c>
      <c r="B2201" t="s">
        <v>4589</v>
      </c>
      <c r="C2201" t="s">
        <v>1629</v>
      </c>
      <c r="D2201">
        <v>2.202</v>
      </c>
      <c r="E2201" t="s">
        <v>4668</v>
      </c>
      <c r="F2201" t="s">
        <v>3737</v>
      </c>
      <c r="G2201" s="6">
        <v>45061.693229166667</v>
      </c>
      <c r="H2201" t="s">
        <v>25</v>
      </c>
      <c r="I2201" t="s">
        <v>44</v>
      </c>
      <c r="J2201"/>
      <c r="K2201" t="s">
        <v>124</v>
      </c>
      <c r="M2201" t="s">
        <v>29</v>
      </c>
      <c r="N2201" t="s">
        <v>369</v>
      </c>
      <c r="P2201" s="7" t="str">
        <f>HYPERLINK("https://collectormobile.dot.state.oh.us/arcgis/rest/services/ADAROW/ADA_ROW_Inventory_Image_Viewer/MapServer/3/540581/attachments/", "Photo Link")</f>
        <v>Photo Link</v>
      </c>
      <c r="Q2201" s="7" t="str">
        <f>HYPERLINK("http://data.mapchannels.com/dualmaps6/map.htm?lat=41.457780&amp;lng=-84.748066", "Map Channel Link")</f>
        <v>Map Channel Link</v>
      </c>
    </row>
    <row r="2202" spans="1:17" hidden="1" x14ac:dyDescent="0.25">
      <c r="A2202" t="s">
        <v>3734</v>
      </c>
      <c r="B2202" t="s">
        <v>4589</v>
      </c>
      <c r="C2202" t="s">
        <v>1629</v>
      </c>
      <c r="D2202">
        <v>2.2120000000000002</v>
      </c>
      <c r="E2202" t="s">
        <v>4669</v>
      </c>
      <c r="F2202" t="s">
        <v>3737</v>
      </c>
      <c r="G2202" s="6">
        <v>45061.695740740739</v>
      </c>
      <c r="H2202" t="s">
        <v>25</v>
      </c>
      <c r="I2202" t="s">
        <v>44</v>
      </c>
      <c r="J2202"/>
      <c r="K2202" t="s">
        <v>124</v>
      </c>
      <c r="M2202" t="s">
        <v>29</v>
      </c>
      <c r="N2202" t="s">
        <v>125</v>
      </c>
      <c r="O2202" t="s">
        <v>4670</v>
      </c>
      <c r="P2202" s="7" t="str">
        <f>HYPERLINK("https://collectormobile.dot.state.oh.us/arcgis/rest/services/ADAROW/ADA_ROW_Inventory_Image_Viewer/MapServer/3/540582/attachments/", "Photo Link")</f>
        <v>Photo Link</v>
      </c>
      <c r="Q2202" s="7" t="str">
        <f>HYPERLINK("http://data.mapchannels.com/dualmaps6/map.htm?lat=41.457918&amp;lng=-84.748079", "Map Channel Link")</f>
        <v>Map Channel Link</v>
      </c>
    </row>
    <row r="2203" spans="1:17" hidden="1" x14ac:dyDescent="0.25">
      <c r="A2203" t="s">
        <v>3734</v>
      </c>
      <c r="B2203" t="s">
        <v>4589</v>
      </c>
      <c r="C2203" t="s">
        <v>1629</v>
      </c>
      <c r="D2203">
        <v>9.5860000000000003</v>
      </c>
      <c r="E2203" t="s">
        <v>4671</v>
      </c>
      <c r="F2203" t="s">
        <v>3737</v>
      </c>
      <c r="G2203" s="6">
        <v>45062.653043981481</v>
      </c>
      <c r="H2203" t="s">
        <v>25</v>
      </c>
      <c r="I2203" t="s">
        <v>44</v>
      </c>
      <c r="J2203"/>
      <c r="K2203" t="s">
        <v>124</v>
      </c>
      <c r="M2203" t="s">
        <v>29</v>
      </c>
      <c r="N2203" t="s">
        <v>193</v>
      </c>
      <c r="P2203" s="7" t="str">
        <f>HYPERLINK("https://collectormobile.dot.state.oh.us/arcgis/rest/services/ADAROW/ADA_ROW_Inventory_Image_Viewer/MapServer/3/542324/attachments/", "Photo Link")</f>
        <v>Photo Link</v>
      </c>
      <c r="Q2203" s="7" t="str">
        <f>HYPERLINK("http://data.mapchannels.com/dualmaps6/map.htm?lat=41.553518&amp;lng=-84.768990", "Map Channel Link")</f>
        <v>Map Channel Link</v>
      </c>
    </row>
    <row r="2204" spans="1:17" hidden="1" x14ac:dyDescent="0.25">
      <c r="A2204" t="s">
        <v>3734</v>
      </c>
      <c r="B2204" t="s">
        <v>4589</v>
      </c>
      <c r="C2204" t="s">
        <v>1629</v>
      </c>
      <c r="D2204">
        <v>9.7119999999999997</v>
      </c>
      <c r="E2204" t="s">
        <v>4672</v>
      </c>
      <c r="F2204" t="s">
        <v>3737</v>
      </c>
      <c r="G2204" s="6">
        <v>45062.638368055559</v>
      </c>
      <c r="H2204" t="s">
        <v>25</v>
      </c>
      <c r="I2204" t="s">
        <v>44</v>
      </c>
      <c r="J2204"/>
      <c r="K2204" t="s">
        <v>124</v>
      </c>
      <c r="M2204" t="s">
        <v>29</v>
      </c>
      <c r="N2204" t="s">
        <v>1074</v>
      </c>
      <c r="P2204" s="7" t="str">
        <f>HYPERLINK("https://collectormobile.dot.state.oh.us/arcgis/rest/services/ADAROW/ADA_ROW_Inventory_Image_Viewer/MapServer/3/542319/attachments/", "Photo Link")</f>
        <v>Photo Link</v>
      </c>
      <c r="Q2204" s="7" t="str">
        <f>HYPERLINK("http://data.mapchannels.com/dualmaps6/map.htm?lat=41.555347&amp;lng=-84.768973", "Map Channel Link")</f>
        <v>Map Channel Link</v>
      </c>
    </row>
    <row r="2205" spans="1:17" hidden="1" x14ac:dyDescent="0.25">
      <c r="A2205" t="s">
        <v>3734</v>
      </c>
      <c r="B2205" t="s">
        <v>4589</v>
      </c>
      <c r="C2205" t="s">
        <v>1629</v>
      </c>
      <c r="D2205">
        <v>9.7140000000000004</v>
      </c>
      <c r="E2205" t="s">
        <v>4673</v>
      </c>
      <c r="F2205" t="s">
        <v>3737</v>
      </c>
      <c r="G2205" s="6">
        <v>45062.646145833343</v>
      </c>
      <c r="H2205" t="s">
        <v>25</v>
      </c>
      <c r="I2205" t="s">
        <v>44</v>
      </c>
      <c r="J2205"/>
      <c r="K2205" t="s">
        <v>124</v>
      </c>
      <c r="M2205" t="s">
        <v>29</v>
      </c>
      <c r="N2205" t="s">
        <v>4674</v>
      </c>
      <c r="P2205" s="7" t="str">
        <f>HYPERLINK("https://collectormobile.dot.state.oh.us/arcgis/rest/services/ADAROW/ADA_ROW_Inventory_Image_Viewer/MapServer/3/542322/attachments/", "Photo Link")</f>
        <v>Photo Link</v>
      </c>
      <c r="Q2205" s="7" t="str">
        <f>HYPERLINK("http://data.mapchannels.com/dualmaps6/map.htm?lat=41.555371&amp;lng=-84.769088", "Map Channel Link")</f>
        <v>Map Channel Link</v>
      </c>
    </row>
    <row r="2206" spans="1:17" hidden="1" x14ac:dyDescent="0.25">
      <c r="A2206" t="s">
        <v>3734</v>
      </c>
      <c r="B2206" t="s">
        <v>4589</v>
      </c>
      <c r="C2206" t="s">
        <v>1629</v>
      </c>
      <c r="D2206">
        <v>9.7880000000000003</v>
      </c>
      <c r="E2206" t="s">
        <v>4675</v>
      </c>
      <c r="F2206" t="s">
        <v>3737</v>
      </c>
      <c r="G2206" s="6">
        <v>45055.755162037043</v>
      </c>
      <c r="H2206" t="s">
        <v>25</v>
      </c>
      <c r="I2206" t="s">
        <v>44</v>
      </c>
      <c r="J2206"/>
      <c r="K2206" t="s">
        <v>124</v>
      </c>
      <c r="M2206" t="s">
        <v>29</v>
      </c>
      <c r="N2206" t="s">
        <v>369</v>
      </c>
      <c r="P2206" s="7" t="str">
        <f>HYPERLINK("https://collectormobile.dot.state.oh.us/arcgis/rest/services/ADAROW/ADA_ROW_Inventory_Image_Viewer/MapServer/3/537581/attachments/", "Photo Link")</f>
        <v>Photo Link</v>
      </c>
      <c r="Q2206" s="7" t="str">
        <f>HYPERLINK("http://data.mapchannels.com/dualmaps6/map.htm?lat=41.556438&amp;lng=-84.769168", "Map Channel Link")</f>
        <v>Map Channel Link</v>
      </c>
    </row>
    <row r="2207" spans="1:17" hidden="1" x14ac:dyDescent="0.25">
      <c r="A2207" t="s">
        <v>3734</v>
      </c>
      <c r="B2207" t="s">
        <v>4589</v>
      </c>
      <c r="C2207" t="s">
        <v>1629</v>
      </c>
      <c r="D2207">
        <v>9.9239999999999995</v>
      </c>
      <c r="E2207" t="s">
        <v>4676</v>
      </c>
      <c r="F2207" t="s">
        <v>3737</v>
      </c>
      <c r="G2207" s="6">
        <v>45062.632175925923</v>
      </c>
      <c r="H2207" t="s">
        <v>25</v>
      </c>
      <c r="I2207" t="s">
        <v>44</v>
      </c>
      <c r="J2207"/>
      <c r="K2207" t="s">
        <v>124</v>
      </c>
      <c r="M2207" t="s">
        <v>29</v>
      </c>
      <c r="N2207" t="s">
        <v>4677</v>
      </c>
      <c r="P2207" s="7" t="str">
        <f>HYPERLINK("https://collectormobile.dot.state.oh.us/arcgis/rest/services/ADAROW/ADA_ROW_Inventory_Image_Viewer/MapServer/3/542318/attachments/", "Photo Link")</f>
        <v>Photo Link</v>
      </c>
      <c r="Q2207" s="7" t="str">
        <f>HYPERLINK("http://data.mapchannels.com/dualmaps6/map.htm?lat=41.558406&amp;lng=-84.769007", "Map Channel Link")</f>
        <v>Map Channel Link</v>
      </c>
    </row>
    <row r="2208" spans="1:17" hidden="1" x14ac:dyDescent="0.25">
      <c r="A2208" t="s">
        <v>3734</v>
      </c>
      <c r="B2208" t="s">
        <v>4589</v>
      </c>
      <c r="C2208" t="s">
        <v>1629</v>
      </c>
      <c r="D2208">
        <v>10</v>
      </c>
      <c r="E2208" t="s">
        <v>4678</v>
      </c>
      <c r="F2208" t="s">
        <v>3737</v>
      </c>
      <c r="G2208" s="6">
        <v>45062.617037037038</v>
      </c>
      <c r="H2208" t="s">
        <v>25</v>
      </c>
      <c r="I2208" t="s">
        <v>44</v>
      </c>
      <c r="J2208"/>
      <c r="K2208" t="s">
        <v>124</v>
      </c>
      <c r="M2208" t="s">
        <v>29</v>
      </c>
      <c r="N2208" t="s">
        <v>193</v>
      </c>
      <c r="P2208" s="7" t="str">
        <f>HYPERLINK("https://collectormobile.dot.state.oh.us/arcgis/rest/services/ADAROW/ADA_ROW_Inventory_Image_Viewer/MapServer/3/542314/attachments/", "Photo Link")</f>
        <v>Photo Link</v>
      </c>
      <c r="Q2208" s="7" t="str">
        <f>HYPERLINK("http://data.mapchannels.com/dualmaps6/map.htm?lat=41.559514&amp;lng=-84.769153", "Map Channel Link")</f>
        <v>Map Channel Link</v>
      </c>
    </row>
    <row r="2209" spans="1:17" hidden="1" x14ac:dyDescent="0.25">
      <c r="A2209" t="s">
        <v>3734</v>
      </c>
      <c r="B2209" t="s">
        <v>4589</v>
      </c>
      <c r="C2209" t="s">
        <v>1629</v>
      </c>
      <c r="D2209">
        <v>10.002000000000001</v>
      </c>
      <c r="E2209" t="s">
        <v>4679</v>
      </c>
      <c r="F2209" t="s">
        <v>3737</v>
      </c>
      <c r="G2209" s="6">
        <v>45062.614178240743</v>
      </c>
      <c r="H2209" t="s">
        <v>25</v>
      </c>
      <c r="I2209" t="s">
        <v>44</v>
      </c>
      <c r="J2209"/>
      <c r="K2209" t="s">
        <v>124</v>
      </c>
      <c r="M2209" t="s">
        <v>29</v>
      </c>
      <c r="N2209" t="s">
        <v>3834</v>
      </c>
      <c r="P2209" s="7" t="str">
        <f>HYPERLINK("https://collectormobile.dot.state.oh.us/arcgis/rest/services/ADAROW/ADA_ROW_Inventory_Image_Viewer/MapServer/3/542313/attachments/", "Photo Link")</f>
        <v>Photo Link</v>
      </c>
      <c r="Q2209" s="7" t="str">
        <f>HYPERLINK("http://data.mapchannels.com/dualmaps6/map.htm?lat=41.559536&amp;lng=-84.769028", "Map Channel Link")</f>
        <v>Map Channel Link</v>
      </c>
    </row>
    <row r="2210" spans="1:17" hidden="1" x14ac:dyDescent="0.25">
      <c r="A2210" t="s">
        <v>3734</v>
      </c>
      <c r="B2210" t="s">
        <v>4589</v>
      </c>
      <c r="C2210" t="s">
        <v>1629</v>
      </c>
      <c r="D2210">
        <v>10.009</v>
      </c>
      <c r="E2210" t="s">
        <v>4680</v>
      </c>
      <c r="F2210" t="s">
        <v>3737</v>
      </c>
      <c r="G2210" s="6">
        <v>45062.612430555557</v>
      </c>
      <c r="H2210" t="s">
        <v>25</v>
      </c>
      <c r="I2210" t="s">
        <v>44</v>
      </c>
      <c r="J2210"/>
      <c r="K2210" t="s">
        <v>124</v>
      </c>
      <c r="M2210" t="s">
        <v>29</v>
      </c>
      <c r="N2210" t="s">
        <v>4681</v>
      </c>
      <c r="P2210" s="7" t="str">
        <f>HYPERLINK("https://collectormobile.dot.state.oh.us/arcgis/rest/services/ADAROW/ADA_ROW_Inventory_Image_Viewer/MapServer/3/542312/attachments/", "Photo Link")</f>
        <v>Photo Link</v>
      </c>
      <c r="Q2210" s="7" t="str">
        <f>HYPERLINK("http://data.mapchannels.com/dualmaps6/map.htm?lat=41.559643&amp;lng=-84.769016", "Map Channel Link")</f>
        <v>Map Channel Link</v>
      </c>
    </row>
    <row r="2211" spans="1:17" hidden="1" x14ac:dyDescent="0.25">
      <c r="A2211" t="s">
        <v>3734</v>
      </c>
      <c r="B2211" t="s">
        <v>4589</v>
      </c>
      <c r="C2211" t="s">
        <v>1629</v>
      </c>
      <c r="D2211">
        <v>10.009</v>
      </c>
      <c r="E2211" t="s">
        <v>4682</v>
      </c>
      <c r="F2211" t="s">
        <v>3737</v>
      </c>
      <c r="G2211" s="6">
        <v>45062.618692129632</v>
      </c>
      <c r="H2211" t="s">
        <v>25</v>
      </c>
      <c r="I2211" t="s">
        <v>44</v>
      </c>
      <c r="J2211"/>
      <c r="K2211" t="s">
        <v>124</v>
      </c>
      <c r="M2211" t="s">
        <v>29</v>
      </c>
      <c r="N2211" t="s">
        <v>4683</v>
      </c>
      <c r="P2211" s="7" t="str">
        <f>HYPERLINK("https://collectormobile.dot.state.oh.us/arcgis/rest/services/ADAROW/ADA_ROW_Inventory_Image_Viewer/MapServer/3/542311/attachments/", "Photo Link")</f>
        <v>Photo Link</v>
      </c>
      <c r="Q2211" s="7" t="str">
        <f>HYPERLINK("http://data.mapchannels.com/dualmaps6/map.htm?lat=41.559642&amp;lng=-84.769149", "Map Channel Link")</f>
        <v>Map Channel Link</v>
      </c>
    </row>
    <row r="2212" spans="1:17" hidden="1" x14ac:dyDescent="0.25">
      <c r="A2212" t="s">
        <v>3734</v>
      </c>
      <c r="B2212" t="s">
        <v>4589</v>
      </c>
      <c r="C2212" t="s">
        <v>1352</v>
      </c>
      <c r="D2212">
        <v>8.0139999999999993</v>
      </c>
      <c r="E2212" t="s">
        <v>4684</v>
      </c>
      <c r="F2212" t="s">
        <v>3753</v>
      </c>
      <c r="G2212" s="6">
        <v>43321.754537037043</v>
      </c>
      <c r="H2212" t="s">
        <v>25</v>
      </c>
      <c r="I2212" t="s">
        <v>44</v>
      </c>
      <c r="J2212"/>
      <c r="K2212" t="s">
        <v>28</v>
      </c>
      <c r="M2212" t="s">
        <v>29</v>
      </c>
      <c r="N2212" t="s">
        <v>4685</v>
      </c>
      <c r="P2212" s="7" t="str">
        <f>HYPERLINK("https://collectormobile.dot.state.oh.us/arcgis/rest/services/ADAROW/ADA_ROW_Inventory_Image_Viewer/MapServer/3/959/attachments/", "Photo Link")</f>
        <v>Photo Link</v>
      </c>
      <c r="Q2212" s="7" t="str">
        <f>HYPERLINK("http://data.mapchannels.com/dualmaps6/map.htm?lat=41.586355&amp;lng=-84.614495", "Map Channel Link")</f>
        <v>Map Channel Link</v>
      </c>
    </row>
    <row r="2213" spans="1:17" hidden="1" x14ac:dyDescent="0.25">
      <c r="A2213" t="s">
        <v>3734</v>
      </c>
      <c r="B2213" t="s">
        <v>4589</v>
      </c>
      <c r="C2213" t="s">
        <v>1352</v>
      </c>
      <c r="D2213">
        <v>8.4559999999999995</v>
      </c>
      <c r="E2213" t="s">
        <v>4686</v>
      </c>
      <c r="F2213" t="s">
        <v>3737</v>
      </c>
      <c r="G2213" s="6">
        <v>45245.634988425933</v>
      </c>
      <c r="H2213" t="s">
        <v>25</v>
      </c>
      <c r="I2213" t="s">
        <v>44</v>
      </c>
      <c r="J2213"/>
      <c r="K2213" t="s">
        <v>124</v>
      </c>
      <c r="M2213" t="s">
        <v>29</v>
      </c>
      <c r="N2213" t="s">
        <v>369</v>
      </c>
      <c r="P2213" s="7" t="str">
        <f>HYPERLINK("https://collectormobile.dot.state.oh.us/arcgis/rest/services/ADAROW/ADA_ROW_Inventory_Image_Viewer/MapServer/3/610708/attachments/", "Photo Link")</f>
        <v>Photo Link</v>
      </c>
      <c r="Q2213" s="7" t="str">
        <f>HYPERLINK("http://data.mapchannels.com/dualmaps6/map.htm?lat=41.586528&amp;lng=-84.605963", "Map Channel Link")</f>
        <v>Map Channel Link</v>
      </c>
    </row>
    <row r="2214" spans="1:17" hidden="1" x14ac:dyDescent="0.25">
      <c r="A2214" t="s">
        <v>3734</v>
      </c>
      <c r="B2214" t="s">
        <v>4589</v>
      </c>
      <c r="C2214" t="s">
        <v>1352</v>
      </c>
      <c r="D2214">
        <v>8.4559999999999995</v>
      </c>
      <c r="E2214" t="s">
        <v>4687</v>
      </c>
      <c r="F2214" t="s">
        <v>3737</v>
      </c>
      <c r="G2214" s="6">
        <v>45245.635509259257</v>
      </c>
      <c r="H2214" t="s">
        <v>25</v>
      </c>
      <c r="I2214" t="s">
        <v>44</v>
      </c>
      <c r="J2214"/>
      <c r="K2214" t="s">
        <v>124</v>
      </c>
      <c r="M2214" t="s">
        <v>29</v>
      </c>
      <c r="N2214" t="s">
        <v>3771</v>
      </c>
      <c r="P2214" s="7" t="str">
        <f>HYPERLINK("https://collectormobile.dot.state.oh.us/arcgis/rest/services/ADAROW/ADA_ROW_Inventory_Image_Viewer/MapServer/3/610709/attachments/", "Photo Link")</f>
        <v>Photo Link</v>
      </c>
      <c r="Q2214" s="7" t="str">
        <f>HYPERLINK("http://data.mapchannels.com/dualmaps6/map.htm?lat=41.586493&amp;lng=-84.605960", "Map Channel Link")</f>
        <v>Map Channel Link</v>
      </c>
    </row>
    <row r="2215" spans="1:17" hidden="1" x14ac:dyDescent="0.25">
      <c r="A2215" t="s">
        <v>3734</v>
      </c>
      <c r="B2215" t="s">
        <v>4589</v>
      </c>
      <c r="C2215" t="s">
        <v>1352</v>
      </c>
      <c r="D2215">
        <v>8.51</v>
      </c>
      <c r="E2215" t="s">
        <v>4688</v>
      </c>
      <c r="F2215" t="s">
        <v>3737</v>
      </c>
      <c r="G2215" s="6">
        <v>45245.639351851853</v>
      </c>
      <c r="H2215" t="s">
        <v>25</v>
      </c>
      <c r="I2215" t="s">
        <v>44</v>
      </c>
      <c r="J2215"/>
      <c r="K2215" t="s">
        <v>124</v>
      </c>
      <c r="M2215" t="s">
        <v>29</v>
      </c>
      <c r="N2215" t="s">
        <v>369</v>
      </c>
      <c r="P2215" s="7" t="str">
        <f>HYPERLINK("https://collectormobile.dot.state.oh.us/arcgis/rest/services/ADAROW/ADA_ROW_Inventory_Image_Viewer/MapServer/3/610713/attachments/", "Photo Link")</f>
        <v>Photo Link</v>
      </c>
      <c r="Q2215" s="7" t="str">
        <f>HYPERLINK("http://data.mapchannels.com/dualmaps6/map.htm?lat=41.586518&amp;lng=-84.604923", "Map Channel Link")</f>
        <v>Map Channel Link</v>
      </c>
    </row>
    <row r="2216" spans="1:17" hidden="1" x14ac:dyDescent="0.25">
      <c r="A2216" t="s">
        <v>3734</v>
      </c>
      <c r="B2216" t="s">
        <v>4589</v>
      </c>
      <c r="C2216" t="s">
        <v>1352</v>
      </c>
      <c r="D2216">
        <v>8.5210000000000008</v>
      </c>
      <c r="E2216" t="s">
        <v>4689</v>
      </c>
      <c r="F2216" t="s">
        <v>3737</v>
      </c>
      <c r="G2216" s="6">
        <v>45245.643310185187</v>
      </c>
      <c r="H2216" t="s">
        <v>25</v>
      </c>
      <c r="I2216" t="s">
        <v>44</v>
      </c>
      <c r="J2216"/>
      <c r="K2216" t="s">
        <v>124</v>
      </c>
      <c r="M2216" t="s">
        <v>29</v>
      </c>
      <c r="N2216" t="s">
        <v>369</v>
      </c>
      <c r="P2216" s="7" t="str">
        <f>HYPERLINK("https://collectormobile.dot.state.oh.us/arcgis/rest/services/ADAROW/ADA_ROW_Inventory_Image_Viewer/MapServer/3/610717/attachments/", "Photo Link")</f>
        <v>Photo Link</v>
      </c>
      <c r="Q2216" s="7" t="str">
        <f>HYPERLINK("http://data.mapchannels.com/dualmaps6/map.htm?lat=41.586526&amp;lng=-84.604702", "Map Channel Link")</f>
        <v>Map Channel Link</v>
      </c>
    </row>
    <row r="2217" spans="1:17" hidden="1" x14ac:dyDescent="0.25">
      <c r="A2217" t="s">
        <v>3734</v>
      </c>
      <c r="B2217" t="s">
        <v>4589</v>
      </c>
      <c r="C2217" t="s">
        <v>1352</v>
      </c>
      <c r="D2217">
        <v>8.5730000000000004</v>
      </c>
      <c r="E2217" t="s">
        <v>4690</v>
      </c>
      <c r="F2217" t="s">
        <v>3737</v>
      </c>
      <c r="G2217" s="6">
        <v>45245.749166666668</v>
      </c>
      <c r="H2217" t="s">
        <v>25</v>
      </c>
      <c r="I2217" t="s">
        <v>44</v>
      </c>
      <c r="J2217"/>
      <c r="K2217" t="s">
        <v>124</v>
      </c>
      <c r="M2217" t="s">
        <v>29</v>
      </c>
      <c r="N2217" t="s">
        <v>369</v>
      </c>
      <c r="P2217" s="7" t="str">
        <f>HYPERLINK("https://collectormobile.dot.state.oh.us/arcgis/rest/services/ADAROW/ADA_ROW_Inventory_Image_Viewer/MapServer/3/610720/attachments/", "Photo Link")</f>
        <v>Photo Link</v>
      </c>
      <c r="Q2217" s="7" t="str">
        <f>HYPERLINK("http://data.mapchannels.com/dualmaps6/map.htm?lat=41.586533&amp;lng=-84.603693", "Map Channel Link")</f>
        <v>Map Channel Link</v>
      </c>
    </row>
    <row r="2218" spans="1:17" hidden="1" x14ac:dyDescent="0.25">
      <c r="A2218" t="s">
        <v>3734</v>
      </c>
      <c r="B2218" t="s">
        <v>4589</v>
      </c>
      <c r="C2218" t="s">
        <v>1352</v>
      </c>
      <c r="D2218">
        <v>8.5739999999999998</v>
      </c>
      <c r="E2218" t="s">
        <v>4691</v>
      </c>
      <c r="F2218" t="s">
        <v>3737</v>
      </c>
      <c r="G2218" s="6">
        <v>45245.758275462962</v>
      </c>
      <c r="H2218" t="s">
        <v>25</v>
      </c>
      <c r="I2218" t="s">
        <v>44</v>
      </c>
      <c r="J2218"/>
      <c r="K2218" t="s">
        <v>124</v>
      </c>
      <c r="M2218" t="s">
        <v>29</v>
      </c>
      <c r="N2218" t="s">
        <v>193</v>
      </c>
      <c r="P2218" s="7" t="str">
        <f>HYPERLINK("https://collectormobile.dot.state.oh.us/arcgis/rest/services/ADAROW/ADA_ROW_Inventory_Image_Viewer/MapServer/3/610726/attachments/", "Photo Link")</f>
        <v>Photo Link</v>
      </c>
      <c r="Q2218" s="7" t="str">
        <f>HYPERLINK("http://data.mapchannels.com/dualmaps6/map.htm?lat=41.586415&amp;lng=-84.603686", "Map Channel Link")</f>
        <v>Map Channel Link</v>
      </c>
    </row>
    <row r="2219" spans="1:17" hidden="1" x14ac:dyDescent="0.25">
      <c r="A2219" t="s">
        <v>3734</v>
      </c>
      <c r="B2219" t="s">
        <v>4589</v>
      </c>
      <c r="C2219" t="s">
        <v>1352</v>
      </c>
      <c r="D2219">
        <v>8.5839999999999996</v>
      </c>
      <c r="E2219" t="s">
        <v>4692</v>
      </c>
      <c r="F2219" t="s">
        <v>3737</v>
      </c>
      <c r="G2219" s="6">
        <v>45245.756886574083</v>
      </c>
      <c r="H2219" t="s">
        <v>25</v>
      </c>
      <c r="I2219" t="s">
        <v>44</v>
      </c>
      <c r="J2219"/>
      <c r="K2219" t="s">
        <v>124</v>
      </c>
      <c r="M2219" t="s">
        <v>29</v>
      </c>
      <c r="N2219" t="s">
        <v>193</v>
      </c>
      <c r="P2219" s="7" t="str">
        <f>HYPERLINK("https://collectormobile.dot.state.oh.us/arcgis/rest/services/ADAROW/ADA_ROW_Inventory_Image_Viewer/MapServer/3/610725/attachments/", "Photo Link")</f>
        <v>Photo Link</v>
      </c>
      <c r="Q2219" s="7" t="str">
        <f>HYPERLINK("http://data.mapchannels.com/dualmaps6/map.htm?lat=41.586404&amp;lng=-84.603480", "Map Channel Link")</f>
        <v>Map Channel Link</v>
      </c>
    </row>
    <row r="2220" spans="1:17" hidden="1" x14ac:dyDescent="0.25">
      <c r="A2220" t="s">
        <v>3734</v>
      </c>
      <c r="B2220" t="s">
        <v>4589</v>
      </c>
      <c r="C2220" t="s">
        <v>1352</v>
      </c>
      <c r="D2220">
        <v>8.5850000000000009</v>
      </c>
      <c r="E2220" t="s">
        <v>4693</v>
      </c>
      <c r="F2220" t="s">
        <v>3737</v>
      </c>
      <c r="G2220" s="6">
        <v>45245.753194444442</v>
      </c>
      <c r="H2220" t="s">
        <v>25</v>
      </c>
      <c r="I2220" t="s">
        <v>44</v>
      </c>
      <c r="J2220"/>
      <c r="K2220" t="s">
        <v>124</v>
      </c>
      <c r="M2220" t="s">
        <v>29</v>
      </c>
      <c r="N2220" t="s">
        <v>369</v>
      </c>
      <c r="P2220" s="7" t="str">
        <f>HYPERLINK("https://collectormobile.dot.state.oh.us/arcgis/rest/services/ADAROW/ADA_ROW_Inventory_Image_Viewer/MapServer/3/610723/attachments/", "Photo Link")</f>
        <v>Photo Link</v>
      </c>
      <c r="Q2220" s="7" t="str">
        <f>HYPERLINK("http://data.mapchannels.com/dualmaps6/map.htm?lat=41.586528&amp;lng=-84.603461", "Map Channel Link")</f>
        <v>Map Channel Link</v>
      </c>
    </row>
    <row r="2221" spans="1:17" hidden="1" x14ac:dyDescent="0.25">
      <c r="A2221" t="s">
        <v>3734</v>
      </c>
      <c r="B2221" t="s">
        <v>4589</v>
      </c>
      <c r="C2221" t="s">
        <v>1352</v>
      </c>
      <c r="D2221">
        <v>8.5860000000000003</v>
      </c>
      <c r="E2221" t="s">
        <v>4694</v>
      </c>
      <c r="F2221" t="s">
        <v>3737</v>
      </c>
      <c r="G2221" s="6">
        <v>45245.754537037043</v>
      </c>
      <c r="H2221" t="s">
        <v>25</v>
      </c>
      <c r="I2221" t="s">
        <v>44</v>
      </c>
      <c r="J2221"/>
      <c r="K2221" t="s">
        <v>124</v>
      </c>
      <c r="M2221" t="s">
        <v>29</v>
      </c>
      <c r="N2221" t="s">
        <v>193</v>
      </c>
      <c r="P2221" s="7" t="str">
        <f>HYPERLINK("https://collectormobile.dot.state.oh.us/arcgis/rest/services/ADAROW/ADA_ROW_Inventory_Image_Viewer/MapServer/3/610724/attachments/", "Photo Link")</f>
        <v>Photo Link</v>
      </c>
      <c r="Q2221" s="7" t="str">
        <f>HYPERLINK("http://data.mapchannels.com/dualmaps6/map.htm?lat=41.586417&amp;lng=-84.603451", "Map Channel Link")</f>
        <v>Map Channel Link</v>
      </c>
    </row>
    <row r="2222" spans="1:17" hidden="1" x14ac:dyDescent="0.25">
      <c r="A2222" t="s">
        <v>3734</v>
      </c>
      <c r="B2222" t="s">
        <v>4589</v>
      </c>
      <c r="C2222" t="s">
        <v>1352</v>
      </c>
      <c r="D2222">
        <v>8.64</v>
      </c>
      <c r="E2222" t="s">
        <v>4695</v>
      </c>
      <c r="F2222" t="s">
        <v>3737</v>
      </c>
      <c r="G2222" s="6">
        <v>45245.760011574072</v>
      </c>
      <c r="H2222" t="s">
        <v>25</v>
      </c>
      <c r="I2222" t="s">
        <v>44</v>
      </c>
      <c r="J2222"/>
      <c r="K2222" t="s">
        <v>124</v>
      </c>
      <c r="M2222" t="s">
        <v>29</v>
      </c>
      <c r="N2222" t="s">
        <v>193</v>
      </c>
      <c r="P2222" s="7" t="str">
        <f>HYPERLINK("https://collectormobile.dot.state.oh.us/arcgis/rest/services/ADAROW/ADA_ROW_Inventory_Image_Viewer/MapServer/3/610728/attachments/", "Photo Link")</f>
        <v>Photo Link</v>
      </c>
      <c r="Q2222" s="7" t="str">
        <f>HYPERLINK("http://data.mapchannels.com/dualmaps6/map.htm?lat=41.586411&amp;lng=-84.602423", "Map Channel Link")</f>
        <v>Map Channel Link</v>
      </c>
    </row>
    <row r="2223" spans="1:17" hidden="1" x14ac:dyDescent="0.25">
      <c r="A2223" t="s">
        <v>3734</v>
      </c>
      <c r="B2223" t="s">
        <v>4589</v>
      </c>
      <c r="C2223" t="s">
        <v>1352</v>
      </c>
      <c r="D2223">
        <v>8.7759999999999998</v>
      </c>
      <c r="E2223" t="s">
        <v>4696</v>
      </c>
      <c r="F2223" t="s">
        <v>3737</v>
      </c>
      <c r="G2223" s="6">
        <v>45245.765509259261</v>
      </c>
      <c r="H2223" t="s">
        <v>25</v>
      </c>
      <c r="I2223" t="s">
        <v>44</v>
      </c>
      <c r="J2223"/>
      <c r="K2223" t="s">
        <v>124</v>
      </c>
      <c r="M2223" t="s">
        <v>29</v>
      </c>
      <c r="N2223" t="s">
        <v>369</v>
      </c>
      <c r="P2223" s="7" t="str">
        <f>HYPERLINK("https://collectormobile.dot.state.oh.us/arcgis/rest/services/ADAROW/ADA_ROW_Inventory_Image_Viewer/MapServer/3/610734/attachments/", "Photo Link")</f>
        <v>Photo Link</v>
      </c>
      <c r="Q2223" s="7" t="str">
        <f>HYPERLINK("http://data.mapchannels.com/dualmaps6/map.htm?lat=41.586537&amp;lng=-84.599784", "Map Channel Link")</f>
        <v>Map Channel Link</v>
      </c>
    </row>
    <row r="2224" spans="1:17" hidden="1" x14ac:dyDescent="0.25">
      <c r="A2224" t="s">
        <v>3734</v>
      </c>
      <c r="B2224" t="s">
        <v>4589</v>
      </c>
      <c r="C2224" t="s">
        <v>1352</v>
      </c>
      <c r="D2224">
        <v>8.7769999999999992</v>
      </c>
      <c r="E2224" t="s">
        <v>4697</v>
      </c>
      <c r="F2224" t="s">
        <v>3737</v>
      </c>
      <c r="G2224" s="6">
        <v>45245.766261574077</v>
      </c>
      <c r="H2224" t="s">
        <v>25</v>
      </c>
      <c r="I2224" t="s">
        <v>44</v>
      </c>
      <c r="J2224"/>
      <c r="K2224" t="s">
        <v>124</v>
      </c>
      <c r="M2224" t="s">
        <v>29</v>
      </c>
      <c r="N2224" t="s">
        <v>369</v>
      </c>
      <c r="P2224" s="7" t="str">
        <f>HYPERLINK("https://collectormobile.dot.state.oh.us/arcgis/rest/services/ADAROW/ADA_ROW_Inventory_Image_Viewer/MapServer/3/610735/attachments/", "Photo Link")</f>
        <v>Photo Link</v>
      </c>
      <c r="Q2224" s="7" t="str">
        <f>HYPERLINK("http://data.mapchannels.com/dualmaps6/map.htm?lat=41.586452&amp;lng=-84.599777", "Map Channel Link")</f>
        <v>Map Channel Link</v>
      </c>
    </row>
    <row r="2225" spans="1:17" hidden="1" x14ac:dyDescent="0.25">
      <c r="A2225" t="s">
        <v>3734</v>
      </c>
      <c r="B2225" t="s">
        <v>4589</v>
      </c>
      <c r="C2225" t="s">
        <v>1352</v>
      </c>
      <c r="D2225">
        <v>8.8659999999999997</v>
      </c>
      <c r="E2225" t="s">
        <v>4698</v>
      </c>
      <c r="F2225" t="s">
        <v>3737</v>
      </c>
      <c r="G2225" s="6">
        <v>45245.767418981479</v>
      </c>
      <c r="H2225" t="s">
        <v>25</v>
      </c>
      <c r="I2225" t="s">
        <v>44</v>
      </c>
      <c r="J2225"/>
      <c r="K2225" t="s">
        <v>124</v>
      </c>
      <c r="M2225" t="s">
        <v>29</v>
      </c>
      <c r="N2225" t="s">
        <v>4699</v>
      </c>
      <c r="P2225" s="7" t="str">
        <f>HYPERLINK("https://collectormobile.dot.state.oh.us/arcgis/rest/services/ADAROW/ADA_ROW_Inventory_Image_Viewer/MapServer/3/610736/attachments/", "Photo Link")</f>
        <v>Photo Link</v>
      </c>
      <c r="Q2225" s="7" t="str">
        <f>HYPERLINK("http://data.mapchannels.com/dualmaps6/map.htm?lat=41.586409&amp;lng=-84.598057", "Map Channel Link")</f>
        <v>Map Channel Link</v>
      </c>
    </row>
    <row r="2226" spans="1:17" hidden="1" x14ac:dyDescent="0.25">
      <c r="A2226" t="s">
        <v>3734</v>
      </c>
      <c r="B2226" t="s">
        <v>4589</v>
      </c>
      <c r="C2226" t="s">
        <v>1352</v>
      </c>
      <c r="D2226">
        <v>8.8659999999999997</v>
      </c>
      <c r="E2226" t="s">
        <v>4700</v>
      </c>
      <c r="F2226" t="s">
        <v>3737</v>
      </c>
      <c r="G2226" s="6">
        <v>45245.76934027778</v>
      </c>
      <c r="H2226" t="s">
        <v>25</v>
      </c>
      <c r="I2226" t="s">
        <v>44</v>
      </c>
      <c r="J2226"/>
      <c r="K2226" t="s">
        <v>124</v>
      </c>
      <c r="M2226" t="s">
        <v>29</v>
      </c>
      <c r="N2226" t="s">
        <v>374</v>
      </c>
      <c r="O2226" t="s">
        <v>4701</v>
      </c>
      <c r="P2226" s="7" t="str">
        <f>HYPERLINK("https://collectormobile.dot.state.oh.us/arcgis/rest/services/ADAROW/ADA_ROW_Inventory_Image_Viewer/MapServer/3/610738/attachments/", "Photo Link")</f>
        <v>Photo Link</v>
      </c>
      <c r="Q2226" s="7" t="str">
        <f>HYPERLINK("http://data.mapchannels.com/dualmaps6/map.htm?lat=41.586595&amp;lng=-84.598059", "Map Channel Link")</f>
        <v>Map Channel Link</v>
      </c>
    </row>
    <row r="2227" spans="1:17" hidden="1" x14ac:dyDescent="0.25">
      <c r="A2227" t="s">
        <v>3734</v>
      </c>
      <c r="B2227" t="s">
        <v>4589</v>
      </c>
      <c r="C2227" t="s">
        <v>1352</v>
      </c>
      <c r="D2227">
        <v>8.9719999999999995</v>
      </c>
      <c r="E2227" t="s">
        <v>4702</v>
      </c>
      <c r="F2227" t="s">
        <v>3737</v>
      </c>
      <c r="G2227" s="6">
        <v>45245.773553240739</v>
      </c>
      <c r="H2227" t="s">
        <v>25</v>
      </c>
      <c r="I2227" t="s">
        <v>44</v>
      </c>
      <c r="J2227"/>
      <c r="K2227" t="s">
        <v>124</v>
      </c>
      <c r="M2227" t="s">
        <v>29</v>
      </c>
      <c r="N2227" t="s">
        <v>193</v>
      </c>
      <c r="P2227" s="7" t="str">
        <f>HYPERLINK("https://collectormobile.dot.state.oh.us/arcgis/rest/services/ADAROW/ADA_ROW_Inventory_Image_Viewer/MapServer/3/610741/attachments/", "Photo Link")</f>
        <v>Photo Link</v>
      </c>
      <c r="Q2227" s="7" t="str">
        <f>HYPERLINK("http://data.mapchannels.com/dualmaps6/map.htm?lat=41.586594&amp;lng=-84.596018", "Map Channel Link")</f>
        <v>Map Channel Link</v>
      </c>
    </row>
    <row r="2228" spans="1:17" hidden="1" x14ac:dyDescent="0.25">
      <c r="A2228" t="s">
        <v>3734</v>
      </c>
      <c r="B2228" t="s">
        <v>4589</v>
      </c>
      <c r="C2228" t="s">
        <v>1352</v>
      </c>
      <c r="D2228">
        <v>8.9740000000000002</v>
      </c>
      <c r="E2228" t="s">
        <v>4703</v>
      </c>
      <c r="F2228" t="s">
        <v>3783</v>
      </c>
      <c r="G2228" s="6">
        <v>45708.815312500003</v>
      </c>
      <c r="H2228" t="s">
        <v>25</v>
      </c>
      <c r="I2228" t="s">
        <v>44</v>
      </c>
      <c r="J2228"/>
      <c r="K2228" t="s">
        <v>124</v>
      </c>
      <c r="M2228" t="s">
        <v>29</v>
      </c>
      <c r="N2228" t="s">
        <v>125</v>
      </c>
      <c r="O2228" t="s">
        <v>4704</v>
      </c>
      <c r="P2228" s="7" t="str">
        <f>HYPERLINK("https://collectormobile.dot.state.oh.us/arcgis/rest/services/ADAROW/ADA_ROW_Inventory_Image_Viewer/MapServer/3/610742/attachments/", "Photo Link")</f>
        <v>Photo Link</v>
      </c>
      <c r="Q2228" s="7" t="str">
        <f>HYPERLINK("http://data.mapchannels.com/dualmaps6/map.htm?lat=41.586453&amp;lng=-84.595964", "Map Channel Link")</f>
        <v>Map Channel Link</v>
      </c>
    </row>
    <row r="2229" spans="1:17" hidden="1" x14ac:dyDescent="0.25">
      <c r="A2229" t="s">
        <v>3734</v>
      </c>
      <c r="B2229" t="s">
        <v>4589</v>
      </c>
      <c r="C2229" t="s">
        <v>1352</v>
      </c>
      <c r="D2229">
        <v>8.9849999999999994</v>
      </c>
      <c r="E2229" t="s">
        <v>4705</v>
      </c>
      <c r="F2229" t="s">
        <v>3737</v>
      </c>
      <c r="G2229" s="6">
        <v>45245.77815972222</v>
      </c>
      <c r="H2229" t="s">
        <v>25</v>
      </c>
      <c r="I2229" t="s">
        <v>44</v>
      </c>
      <c r="J2229"/>
      <c r="K2229" t="s">
        <v>124</v>
      </c>
      <c r="M2229" t="s">
        <v>29</v>
      </c>
      <c r="N2229" t="s">
        <v>369</v>
      </c>
      <c r="O2229" t="s">
        <v>4706</v>
      </c>
      <c r="P2229" s="7" t="str">
        <f>HYPERLINK("https://collectormobile.dot.state.oh.us/arcgis/rest/services/ADAROW/ADA_ROW_Inventory_Image_Viewer/MapServer/3/610743/attachments/", "Photo Link")</f>
        <v>Photo Link</v>
      </c>
      <c r="Q2229" s="7" t="str">
        <f>HYPERLINK("http://data.mapchannels.com/dualmaps6/map.htm?lat=41.586441&amp;lng=-84.595775", "Map Channel Link")</f>
        <v>Map Channel Link</v>
      </c>
    </row>
    <row r="2230" spans="1:17" hidden="1" x14ac:dyDescent="0.25">
      <c r="A2230" t="s">
        <v>3734</v>
      </c>
      <c r="B2230" t="s">
        <v>4589</v>
      </c>
      <c r="C2230" t="s">
        <v>1352</v>
      </c>
      <c r="D2230">
        <v>8.9909999999999997</v>
      </c>
      <c r="E2230" t="s">
        <v>4707</v>
      </c>
      <c r="F2230" t="s">
        <v>3737</v>
      </c>
      <c r="G2230" s="6">
        <v>45245.778657407413</v>
      </c>
      <c r="H2230" t="s">
        <v>25</v>
      </c>
      <c r="I2230" t="s">
        <v>44</v>
      </c>
      <c r="J2230"/>
      <c r="K2230" t="s">
        <v>124</v>
      </c>
      <c r="M2230" t="s">
        <v>29</v>
      </c>
      <c r="N2230" t="s">
        <v>193</v>
      </c>
      <c r="P2230" s="7" t="str">
        <f>HYPERLINK("https://collectormobile.dot.state.oh.us/arcgis/rest/services/ADAROW/ADA_ROW_Inventory_Image_Viewer/MapServer/3/610744/attachments/", "Photo Link")</f>
        <v>Photo Link</v>
      </c>
      <c r="Q2230" s="7" t="str">
        <f>HYPERLINK("http://data.mapchannels.com/dualmaps6/map.htm?lat=41.586448&amp;lng=-84.595650", "Map Channel Link")</f>
        <v>Map Channel Link</v>
      </c>
    </row>
    <row r="2231" spans="1:17" hidden="1" x14ac:dyDescent="0.25">
      <c r="A2231" t="s">
        <v>3734</v>
      </c>
      <c r="B2231" t="s">
        <v>4589</v>
      </c>
      <c r="C2231" t="s">
        <v>1352</v>
      </c>
      <c r="D2231">
        <v>9.0090000000000003</v>
      </c>
      <c r="E2231" t="s">
        <v>4708</v>
      </c>
      <c r="F2231" t="s">
        <v>3737</v>
      </c>
      <c r="G2231" s="6">
        <v>45245.780324074083</v>
      </c>
      <c r="H2231" t="s">
        <v>25</v>
      </c>
      <c r="I2231" t="s">
        <v>44</v>
      </c>
      <c r="J2231"/>
      <c r="K2231" t="s">
        <v>124</v>
      </c>
      <c r="M2231" t="s">
        <v>29</v>
      </c>
      <c r="N2231" t="s">
        <v>193</v>
      </c>
      <c r="O2231" t="s">
        <v>4706</v>
      </c>
      <c r="P2231" s="7" t="str">
        <f>HYPERLINK("https://collectormobile.dot.state.oh.us/arcgis/rest/services/ADAROW/ADA_ROW_Inventory_Image_Viewer/MapServer/3/610745/attachments/", "Photo Link")</f>
        <v>Photo Link</v>
      </c>
      <c r="Q2231" s="7" t="str">
        <f>HYPERLINK("http://data.mapchannels.com/dualmaps6/map.htm?lat=41.586449&amp;lng=-84.595286", "Map Channel Link")</f>
        <v>Map Channel Link</v>
      </c>
    </row>
    <row r="2232" spans="1:17" hidden="1" x14ac:dyDescent="0.25">
      <c r="A2232" t="s">
        <v>3734</v>
      </c>
      <c r="B2232" t="s">
        <v>4589</v>
      </c>
      <c r="C2232" t="s">
        <v>1352</v>
      </c>
      <c r="D2232">
        <v>9.016</v>
      </c>
      <c r="E2232" t="s">
        <v>4709</v>
      </c>
      <c r="F2232" t="s">
        <v>3737</v>
      </c>
      <c r="G2232" s="6">
        <v>45245.78087962963</v>
      </c>
      <c r="H2232" t="s">
        <v>25</v>
      </c>
      <c r="I2232" t="s">
        <v>44</v>
      </c>
      <c r="J2232"/>
      <c r="K2232" t="s">
        <v>124</v>
      </c>
      <c r="M2232" t="s">
        <v>29</v>
      </c>
      <c r="N2232" t="s">
        <v>193</v>
      </c>
      <c r="O2232" t="s">
        <v>4710</v>
      </c>
      <c r="P2232" s="7" t="str">
        <f>HYPERLINK("https://collectormobile.dot.state.oh.us/arcgis/rest/services/ADAROW/ADA_ROW_Inventory_Image_Viewer/MapServer/3/610746/attachments/", "Photo Link")</f>
        <v>Photo Link</v>
      </c>
      <c r="Q2232" s="7" t="str">
        <f>HYPERLINK("http://data.mapchannels.com/dualmaps6/map.htm?lat=41.586446&amp;lng=-84.595154", "Map Channel Link")</f>
        <v>Map Channel Link</v>
      </c>
    </row>
    <row r="2233" spans="1:17" hidden="1" x14ac:dyDescent="0.25">
      <c r="A2233" t="s">
        <v>3734</v>
      </c>
      <c r="B2233" t="s">
        <v>4589</v>
      </c>
      <c r="C2233" t="s">
        <v>1352</v>
      </c>
      <c r="D2233">
        <v>9.02</v>
      </c>
      <c r="E2233" t="s">
        <v>4711</v>
      </c>
      <c r="F2233" t="s">
        <v>3737</v>
      </c>
      <c r="G2233" s="6">
        <v>45245.791643518518</v>
      </c>
      <c r="H2233" t="s">
        <v>25</v>
      </c>
      <c r="I2233" t="s">
        <v>44</v>
      </c>
      <c r="J2233"/>
      <c r="K2233" t="s">
        <v>124</v>
      </c>
      <c r="M2233" t="s">
        <v>29</v>
      </c>
      <c r="N2233" t="s">
        <v>369</v>
      </c>
      <c r="O2233" t="s">
        <v>4710</v>
      </c>
      <c r="P2233" s="7" t="str">
        <f>HYPERLINK("https://collectormobile.dot.state.oh.us/arcgis/rest/services/ADAROW/ADA_ROW_Inventory_Image_Viewer/MapServer/3/610756/attachments/", "Photo Link")</f>
        <v>Photo Link</v>
      </c>
      <c r="Q2233" s="7" t="str">
        <f>HYPERLINK("http://data.mapchannels.com/dualmaps6/map.htm?lat=41.586447&amp;lng=-84.595078", "Map Channel Link")</f>
        <v>Map Channel Link</v>
      </c>
    </row>
    <row r="2234" spans="1:17" hidden="1" x14ac:dyDescent="0.25">
      <c r="A2234" t="s">
        <v>3734</v>
      </c>
      <c r="B2234" t="s">
        <v>4589</v>
      </c>
      <c r="C2234" t="s">
        <v>1352</v>
      </c>
      <c r="D2234">
        <v>9.0289999999999999</v>
      </c>
      <c r="E2234" t="s">
        <v>4712</v>
      </c>
      <c r="F2234" t="s">
        <v>3737</v>
      </c>
      <c r="G2234" s="6">
        <v>45245.792442129627</v>
      </c>
      <c r="H2234" t="s">
        <v>25</v>
      </c>
      <c r="I2234" t="s">
        <v>44</v>
      </c>
      <c r="J2234"/>
      <c r="K2234" t="s">
        <v>124</v>
      </c>
      <c r="M2234" t="s">
        <v>29</v>
      </c>
      <c r="N2234" t="s">
        <v>369</v>
      </c>
      <c r="O2234" t="s">
        <v>4713</v>
      </c>
      <c r="P2234" s="7" t="str">
        <f>HYPERLINK("https://collectormobile.dot.state.oh.us/arcgis/rest/services/ADAROW/ADA_ROW_Inventory_Image_Viewer/MapServer/3/610757/attachments/", "Photo Link")</f>
        <v>Photo Link</v>
      </c>
      <c r="Q2234" s="7" t="str">
        <f>HYPERLINK("http://data.mapchannels.com/dualmaps6/map.htm?lat=41.586449&amp;lng=-84.594917", "Map Channel Link")</f>
        <v>Map Channel Link</v>
      </c>
    </row>
    <row r="2235" spans="1:17" hidden="1" x14ac:dyDescent="0.25">
      <c r="A2235" t="s">
        <v>3734</v>
      </c>
      <c r="B2235" t="s">
        <v>4589</v>
      </c>
      <c r="C2235" t="s">
        <v>1352</v>
      </c>
      <c r="D2235">
        <v>9.0459999999999994</v>
      </c>
      <c r="E2235" t="s">
        <v>4714</v>
      </c>
      <c r="F2235" t="s">
        <v>3737</v>
      </c>
      <c r="G2235" s="6">
        <v>45245.783159722218</v>
      </c>
      <c r="H2235" t="s">
        <v>25</v>
      </c>
      <c r="I2235" t="s">
        <v>44</v>
      </c>
      <c r="J2235"/>
      <c r="K2235" t="s">
        <v>124</v>
      </c>
      <c r="M2235" t="s">
        <v>29</v>
      </c>
      <c r="N2235" t="s">
        <v>369</v>
      </c>
      <c r="P2235" s="7" t="str">
        <f>HYPERLINK("https://collectormobile.dot.state.oh.us/arcgis/rest/services/ADAROW/ADA_ROW_Inventory_Image_Viewer/MapServer/3/610747/attachments/", "Photo Link")</f>
        <v>Photo Link</v>
      </c>
      <c r="Q2235" s="7" t="str">
        <f>HYPERLINK("http://data.mapchannels.com/dualmaps6/map.htm?lat=41.586457&amp;lng=-84.594578", "Map Channel Link")</f>
        <v>Map Channel Link</v>
      </c>
    </row>
    <row r="2236" spans="1:17" hidden="1" x14ac:dyDescent="0.25">
      <c r="A2236" t="s">
        <v>3734</v>
      </c>
      <c r="B2236" t="s">
        <v>4589</v>
      </c>
      <c r="C2236" t="s">
        <v>1352</v>
      </c>
      <c r="D2236">
        <v>9.0530000000000008</v>
      </c>
      <c r="E2236" t="s">
        <v>4715</v>
      </c>
      <c r="F2236" t="s">
        <v>3737</v>
      </c>
      <c r="G2236" s="6">
        <v>45245.782719907409</v>
      </c>
      <c r="H2236" t="s">
        <v>25</v>
      </c>
      <c r="I2236" t="s">
        <v>44</v>
      </c>
      <c r="J2236"/>
      <c r="K2236" t="s">
        <v>124</v>
      </c>
      <c r="M2236" t="s">
        <v>29</v>
      </c>
      <c r="N2236" t="s">
        <v>193</v>
      </c>
      <c r="P2236" s="7" t="str">
        <f>HYPERLINK("https://collectormobile.dot.state.oh.us/arcgis/rest/services/ADAROW/ADA_ROW_Inventory_Image_Viewer/MapServer/3/610748/attachments/", "Photo Link")</f>
        <v>Photo Link</v>
      </c>
      <c r="Q2236" s="7" t="str">
        <f>HYPERLINK("http://data.mapchannels.com/dualmaps6/map.htm?lat=41.586454&amp;lng=-84.594440", "Map Channel Link")</f>
        <v>Map Channel Link</v>
      </c>
    </row>
    <row r="2237" spans="1:17" hidden="1" x14ac:dyDescent="0.25">
      <c r="A2237" t="s">
        <v>3734</v>
      </c>
      <c r="B2237" t="s">
        <v>4589</v>
      </c>
      <c r="C2237" t="s">
        <v>1352</v>
      </c>
      <c r="D2237">
        <v>9.0660000000000007</v>
      </c>
      <c r="E2237" t="s">
        <v>4716</v>
      </c>
      <c r="F2237" t="s">
        <v>3737</v>
      </c>
      <c r="G2237" s="6">
        <v>45245.793761574067</v>
      </c>
      <c r="H2237" t="s">
        <v>25</v>
      </c>
      <c r="I2237" t="s">
        <v>44</v>
      </c>
      <c r="J2237"/>
      <c r="K2237" t="s">
        <v>124</v>
      </c>
      <c r="M2237" t="s">
        <v>29</v>
      </c>
      <c r="N2237" t="s">
        <v>369</v>
      </c>
      <c r="P2237" s="7" t="str">
        <f>HYPERLINK("https://collectormobile.dot.state.oh.us/arcgis/rest/services/ADAROW/ADA_ROW_Inventory_Image_Viewer/MapServer/3/610749/attachments/", "Photo Link")</f>
        <v>Photo Link</v>
      </c>
      <c r="Q2237" s="7" t="str">
        <f>HYPERLINK("http://data.mapchannels.com/dualmaps6/map.htm?lat=41.586454&amp;lng=-84.594194", "Map Channel Link")</f>
        <v>Map Channel Link</v>
      </c>
    </row>
    <row r="2238" spans="1:17" hidden="1" x14ac:dyDescent="0.25">
      <c r="A2238" t="s">
        <v>3734</v>
      </c>
      <c r="B2238" t="s">
        <v>4589</v>
      </c>
      <c r="C2238" t="s">
        <v>1352</v>
      </c>
      <c r="D2238">
        <v>9.0739999999999998</v>
      </c>
      <c r="E2238" t="s">
        <v>4717</v>
      </c>
      <c r="F2238" t="s">
        <v>3737</v>
      </c>
      <c r="G2238" s="6">
        <v>45245.793136574073</v>
      </c>
      <c r="H2238" t="s">
        <v>25</v>
      </c>
      <c r="I2238" t="s">
        <v>44</v>
      </c>
      <c r="J2238"/>
      <c r="K2238" t="s">
        <v>124</v>
      </c>
      <c r="M2238" t="s">
        <v>29</v>
      </c>
      <c r="N2238" t="s">
        <v>369</v>
      </c>
      <c r="P2238" s="7" t="str">
        <f>HYPERLINK("https://collectormobile.dot.state.oh.us/arcgis/rest/services/ADAROW/ADA_ROW_Inventory_Image_Viewer/MapServer/3/610758/attachments/", "Photo Link")</f>
        <v>Photo Link</v>
      </c>
      <c r="Q2238" s="7" t="str">
        <f>HYPERLINK("http://data.mapchannels.com/dualmaps6/map.htm?lat=41.586456&amp;lng=-84.594050", "Map Channel Link")</f>
        <v>Map Channel Link</v>
      </c>
    </row>
    <row r="2239" spans="1:17" hidden="1" x14ac:dyDescent="0.25">
      <c r="A2239" t="s">
        <v>3734</v>
      </c>
      <c r="B2239" t="s">
        <v>4589</v>
      </c>
      <c r="C2239" t="s">
        <v>1352</v>
      </c>
      <c r="D2239">
        <v>9.08</v>
      </c>
      <c r="E2239" t="s">
        <v>4718</v>
      </c>
      <c r="F2239" t="s">
        <v>3737</v>
      </c>
      <c r="G2239" s="6">
        <v>45245.794942129629</v>
      </c>
      <c r="H2239" t="s">
        <v>25</v>
      </c>
      <c r="I2239" t="s">
        <v>44</v>
      </c>
      <c r="J2239"/>
      <c r="K2239" t="s">
        <v>124</v>
      </c>
      <c r="M2239" t="s">
        <v>29</v>
      </c>
      <c r="N2239" t="s">
        <v>369</v>
      </c>
      <c r="O2239" t="s">
        <v>4719</v>
      </c>
      <c r="P2239" s="7" t="str">
        <f>HYPERLINK("https://collectormobile.dot.state.oh.us/arcgis/rest/services/ADAROW/ADA_ROW_Inventory_Image_Viewer/MapServer/3/610759/attachments/", "Photo Link")</f>
        <v>Photo Link</v>
      </c>
      <c r="Q2239" s="7" t="str">
        <f>HYPERLINK("http://data.mapchannels.com/dualmaps6/map.htm?lat=41.586452&amp;lng=-84.593932", "Map Channel Link")</f>
        <v>Map Channel Link</v>
      </c>
    </row>
    <row r="2240" spans="1:17" hidden="1" x14ac:dyDescent="0.25">
      <c r="A2240" t="s">
        <v>3734</v>
      </c>
      <c r="B2240" t="s">
        <v>4589</v>
      </c>
      <c r="C2240" t="s">
        <v>1352</v>
      </c>
      <c r="D2240">
        <v>9.1080000000000005</v>
      </c>
      <c r="E2240" t="s">
        <v>4720</v>
      </c>
      <c r="F2240" t="s">
        <v>3737</v>
      </c>
      <c r="G2240" s="6">
        <v>45245.795729166668</v>
      </c>
      <c r="H2240" t="s">
        <v>25</v>
      </c>
      <c r="I2240" t="s">
        <v>44</v>
      </c>
      <c r="J2240"/>
      <c r="K2240" t="s">
        <v>124</v>
      </c>
      <c r="M2240" t="s">
        <v>29</v>
      </c>
      <c r="N2240" t="s">
        <v>369</v>
      </c>
      <c r="P2240" s="7" t="str">
        <f>HYPERLINK("https://collectormobile.dot.state.oh.us/arcgis/rest/services/ADAROW/ADA_ROW_Inventory_Image_Viewer/MapServer/3/610760/attachments/", "Photo Link")</f>
        <v>Photo Link</v>
      </c>
      <c r="Q2240" s="7" t="str">
        <f>HYPERLINK("http://data.mapchannels.com/dualmaps6/map.htm?lat=41.586452&amp;lng=-84.593391", "Map Channel Link")</f>
        <v>Map Channel Link</v>
      </c>
    </row>
    <row r="2241" spans="1:17" hidden="1" x14ac:dyDescent="0.25">
      <c r="A2241" t="s">
        <v>3734</v>
      </c>
      <c r="B2241" t="s">
        <v>4589</v>
      </c>
      <c r="C2241" t="s">
        <v>1352</v>
      </c>
      <c r="D2241">
        <v>9.1129999999999995</v>
      </c>
      <c r="E2241" t="s">
        <v>4721</v>
      </c>
      <c r="F2241" t="s">
        <v>3737</v>
      </c>
      <c r="G2241" s="6">
        <v>45245.804259259261</v>
      </c>
      <c r="H2241" t="s">
        <v>25</v>
      </c>
      <c r="I2241" t="s">
        <v>44</v>
      </c>
      <c r="J2241"/>
      <c r="K2241" t="s">
        <v>124</v>
      </c>
      <c r="M2241" t="s">
        <v>29</v>
      </c>
      <c r="N2241" t="s">
        <v>193</v>
      </c>
      <c r="P2241" s="7" t="str">
        <f>HYPERLINK("https://collectormobile.dot.state.oh.us/arcgis/rest/services/ADAROW/ADA_ROW_Inventory_Image_Viewer/MapServer/3/610761/attachments/", "Photo Link")</f>
        <v>Photo Link</v>
      </c>
      <c r="Q2241" s="7" t="str">
        <f>HYPERLINK("http://data.mapchannels.com/dualmaps6/map.htm?lat=41.586446&amp;lng=-84.593289", "Map Channel Link")</f>
        <v>Map Channel Link</v>
      </c>
    </row>
    <row r="2242" spans="1:17" hidden="1" x14ac:dyDescent="0.25">
      <c r="A2242" t="s">
        <v>3734</v>
      </c>
      <c r="B2242" t="s">
        <v>4589</v>
      </c>
      <c r="C2242" t="s">
        <v>1352</v>
      </c>
      <c r="D2242">
        <v>9.1189999999999998</v>
      </c>
      <c r="E2242" t="s">
        <v>4722</v>
      </c>
      <c r="F2242" t="s">
        <v>3737</v>
      </c>
      <c r="G2242" s="6">
        <v>45245.804606481477</v>
      </c>
      <c r="H2242" t="s">
        <v>25</v>
      </c>
      <c r="I2242" t="s">
        <v>44</v>
      </c>
      <c r="J2242"/>
      <c r="K2242" t="s">
        <v>124</v>
      </c>
      <c r="M2242" t="s">
        <v>29</v>
      </c>
      <c r="N2242" t="s">
        <v>193</v>
      </c>
      <c r="P2242" s="7" t="str">
        <f>HYPERLINK("https://collectormobile.dot.state.oh.us/arcgis/rest/services/ADAROW/ADA_ROW_Inventory_Image_Viewer/MapServer/3/610762/attachments/", "Photo Link")</f>
        <v>Photo Link</v>
      </c>
      <c r="Q2242" s="7" t="str">
        <f>HYPERLINK("http://data.mapchannels.com/dualmaps6/map.htm?lat=41.586445&amp;lng=-84.593169", "Map Channel Link")</f>
        <v>Map Channel Link</v>
      </c>
    </row>
    <row r="2243" spans="1:17" hidden="1" x14ac:dyDescent="0.25">
      <c r="A2243" t="s">
        <v>3734</v>
      </c>
      <c r="B2243" t="s">
        <v>4589</v>
      </c>
      <c r="C2243" t="s">
        <v>1352</v>
      </c>
      <c r="D2243">
        <v>9.1389999999999993</v>
      </c>
      <c r="E2243" t="s">
        <v>4723</v>
      </c>
      <c r="F2243" t="s">
        <v>3737</v>
      </c>
      <c r="G2243" s="6">
        <v>45245.81962962963</v>
      </c>
      <c r="H2243" t="s">
        <v>25</v>
      </c>
      <c r="I2243" t="s">
        <v>44</v>
      </c>
      <c r="J2243"/>
      <c r="K2243" t="s">
        <v>124</v>
      </c>
      <c r="M2243" t="s">
        <v>29</v>
      </c>
      <c r="N2243" t="s">
        <v>369</v>
      </c>
      <c r="O2243" t="s">
        <v>4724</v>
      </c>
      <c r="P2243" s="7" t="str">
        <f>HYPERLINK("https://collectormobile.dot.state.oh.us/arcgis/rest/services/ADAROW/ADA_ROW_Inventory_Image_Viewer/MapServer/3/610766/attachments/", "Photo Link")</f>
        <v>Photo Link</v>
      </c>
      <c r="Q2243" s="7" t="str">
        <f>HYPERLINK("http://data.mapchannels.com/dualmaps6/map.htm?lat=41.586634&amp;lng=-84.592784", "Map Channel Link")</f>
        <v>Map Channel Link</v>
      </c>
    </row>
    <row r="2244" spans="1:17" hidden="1" x14ac:dyDescent="0.25">
      <c r="A2244" t="s">
        <v>3734</v>
      </c>
      <c r="B2244" t="s">
        <v>4589</v>
      </c>
      <c r="C2244" t="s">
        <v>1352</v>
      </c>
      <c r="D2244">
        <v>9.1460000000000008</v>
      </c>
      <c r="E2244" t="s">
        <v>4725</v>
      </c>
      <c r="F2244" t="s">
        <v>3737</v>
      </c>
      <c r="G2244" s="6">
        <v>45245.817361111112</v>
      </c>
      <c r="H2244" t="s">
        <v>25</v>
      </c>
      <c r="I2244" t="s">
        <v>44</v>
      </c>
      <c r="J2244"/>
      <c r="K2244" t="s">
        <v>124</v>
      </c>
      <c r="M2244" t="s">
        <v>29</v>
      </c>
      <c r="N2244" t="s">
        <v>369</v>
      </c>
      <c r="P2244" s="7" t="str">
        <f>HYPERLINK("https://collectormobile.dot.state.oh.us/arcgis/rest/services/ADAROW/ADA_ROW_Inventory_Image_Viewer/MapServer/3/610763/attachments/", "Photo Link")</f>
        <v>Photo Link</v>
      </c>
      <c r="Q2244" s="7" t="str">
        <f>HYPERLINK("http://data.mapchannels.com/dualmaps6/map.htm?lat=41.586448&amp;lng=-84.592652", "Map Channel Link")</f>
        <v>Map Channel Link</v>
      </c>
    </row>
    <row r="2245" spans="1:17" hidden="1" x14ac:dyDescent="0.25">
      <c r="A2245" t="s">
        <v>3734</v>
      </c>
      <c r="B2245" t="s">
        <v>4589</v>
      </c>
      <c r="C2245" t="s">
        <v>1352</v>
      </c>
      <c r="D2245">
        <v>9.1530000000000005</v>
      </c>
      <c r="E2245" t="s">
        <v>4726</v>
      </c>
      <c r="F2245" t="s">
        <v>3737</v>
      </c>
      <c r="G2245" s="6">
        <v>45245.817893518521</v>
      </c>
      <c r="H2245" t="s">
        <v>25</v>
      </c>
      <c r="I2245" t="s">
        <v>44</v>
      </c>
      <c r="J2245"/>
      <c r="K2245" t="s">
        <v>124</v>
      </c>
      <c r="M2245" t="s">
        <v>29</v>
      </c>
      <c r="N2245" t="s">
        <v>369</v>
      </c>
      <c r="P2245" s="7" t="str">
        <f>HYPERLINK("https://collectormobile.dot.state.oh.us/arcgis/rest/services/ADAROW/ADA_ROW_Inventory_Image_Viewer/MapServer/3/610764/attachments/", "Photo Link")</f>
        <v>Photo Link</v>
      </c>
      <c r="Q2245" s="7" t="str">
        <f>HYPERLINK("http://data.mapchannels.com/dualmaps6/map.htm?lat=41.586445&amp;lng=-84.592526", "Map Channel Link")</f>
        <v>Map Channel Link</v>
      </c>
    </row>
    <row r="2246" spans="1:17" hidden="1" x14ac:dyDescent="0.25">
      <c r="A2246" t="s">
        <v>3734</v>
      </c>
      <c r="B2246" t="s">
        <v>4589</v>
      </c>
      <c r="C2246" t="s">
        <v>1352</v>
      </c>
      <c r="D2246">
        <v>9.1560000000000006</v>
      </c>
      <c r="E2246" t="s">
        <v>4727</v>
      </c>
      <c r="F2246" t="s">
        <v>3737</v>
      </c>
      <c r="G2246" s="6">
        <v>45245.821643518517</v>
      </c>
      <c r="H2246" t="s">
        <v>25</v>
      </c>
      <c r="I2246" t="s">
        <v>44</v>
      </c>
      <c r="J2246"/>
      <c r="K2246" t="s">
        <v>124</v>
      </c>
      <c r="M2246" t="s">
        <v>29</v>
      </c>
      <c r="N2246" t="s">
        <v>3757</v>
      </c>
      <c r="O2246" t="s">
        <v>4728</v>
      </c>
      <c r="P2246" s="7" t="str">
        <f>HYPERLINK("https://collectormobile.dot.state.oh.us/arcgis/rest/services/ADAROW/ADA_ROW_Inventory_Image_Viewer/MapServer/3/610768/attachments/", "Photo Link")</f>
        <v>Photo Link</v>
      </c>
      <c r="Q2246" s="7" t="str">
        <f>HYPERLINK("http://data.mapchannels.com/dualmaps6/map.htm?lat=41.586467&amp;lng=-84.592452", "Map Channel Link")</f>
        <v>Map Channel Link</v>
      </c>
    </row>
    <row r="2247" spans="1:17" hidden="1" x14ac:dyDescent="0.25">
      <c r="A2247" t="s">
        <v>3734</v>
      </c>
      <c r="B2247" t="s">
        <v>4589</v>
      </c>
      <c r="C2247" t="s">
        <v>1352</v>
      </c>
      <c r="D2247">
        <v>9.157</v>
      </c>
      <c r="E2247" t="s">
        <v>4729</v>
      </c>
      <c r="F2247" t="s">
        <v>3737</v>
      </c>
      <c r="G2247" s="6">
        <v>45245.820451388892</v>
      </c>
      <c r="H2247" t="s">
        <v>25</v>
      </c>
      <c r="I2247" t="s">
        <v>44</v>
      </c>
      <c r="J2247"/>
      <c r="K2247" t="s">
        <v>124</v>
      </c>
      <c r="M2247" t="s">
        <v>29</v>
      </c>
      <c r="N2247" t="s">
        <v>193</v>
      </c>
      <c r="O2247" t="s">
        <v>4730</v>
      </c>
      <c r="P2247" s="7" t="str">
        <f>HYPERLINK("https://collectormobile.dot.state.oh.us/arcgis/rest/services/ADAROW/ADA_ROW_Inventory_Image_Viewer/MapServer/3/610767/attachments/", "Photo Link")</f>
        <v>Photo Link</v>
      </c>
      <c r="Q2247" s="7" t="str">
        <f>HYPERLINK("http://data.mapchannels.com/dualmaps6/map.htm?lat=41.586614&amp;lng=-84.592447", "Map Channel Link")</f>
        <v>Map Channel Link</v>
      </c>
    </row>
    <row r="2248" spans="1:17" hidden="1" x14ac:dyDescent="0.25">
      <c r="A2248" t="s">
        <v>3734</v>
      </c>
      <c r="B2248" t="s">
        <v>4589</v>
      </c>
      <c r="C2248" t="s">
        <v>1352</v>
      </c>
      <c r="D2248">
        <v>9.1780000000000008</v>
      </c>
      <c r="E2248" t="s">
        <v>4731</v>
      </c>
      <c r="F2248" t="s">
        <v>3737</v>
      </c>
      <c r="G2248" s="6">
        <v>45245.824999999997</v>
      </c>
      <c r="H2248" t="s">
        <v>25</v>
      </c>
      <c r="I2248" t="s">
        <v>44</v>
      </c>
      <c r="J2248"/>
      <c r="K2248" t="s">
        <v>124</v>
      </c>
      <c r="M2248" t="s">
        <v>29</v>
      </c>
      <c r="N2248" t="s">
        <v>3834</v>
      </c>
      <c r="P2248" s="7" t="str">
        <f>HYPERLINK("https://collectormobile.dot.state.oh.us/arcgis/rest/services/ADAROW/ADA_ROW_Inventory_Image_Viewer/MapServer/3/610769/attachments/", "Photo Link")</f>
        <v>Photo Link</v>
      </c>
      <c r="Q2248" s="7" t="str">
        <f>HYPERLINK("http://data.mapchannels.com/dualmaps6/map.htm?lat=41.586452&amp;lng=-84.592041", "Map Channel Link")</f>
        <v>Map Channel Link</v>
      </c>
    </row>
    <row r="2249" spans="1:17" hidden="1" x14ac:dyDescent="0.25">
      <c r="A2249" t="s">
        <v>3734</v>
      </c>
      <c r="B2249" t="s">
        <v>4589</v>
      </c>
      <c r="C2249" t="s">
        <v>1352</v>
      </c>
      <c r="D2249">
        <v>9.1839999999999993</v>
      </c>
      <c r="E2249" t="s">
        <v>4732</v>
      </c>
      <c r="F2249" t="s">
        <v>3737</v>
      </c>
      <c r="G2249" s="6">
        <v>45245.82576388889</v>
      </c>
      <c r="H2249" t="s">
        <v>25</v>
      </c>
      <c r="I2249" t="s">
        <v>44</v>
      </c>
      <c r="J2249"/>
      <c r="K2249" t="s">
        <v>124</v>
      </c>
      <c r="M2249" t="s">
        <v>29</v>
      </c>
      <c r="N2249" t="s">
        <v>369</v>
      </c>
      <c r="P2249" s="7" t="str">
        <f>HYPERLINK("https://collectormobile.dot.state.oh.us/arcgis/rest/services/ADAROW/ADA_ROW_Inventory_Image_Viewer/MapServer/3/611249/attachments/", "Photo Link")</f>
        <v>Photo Link</v>
      </c>
      <c r="Q2249" s="7" t="str">
        <f>HYPERLINK("http://data.mapchannels.com/dualmaps6/map.htm?lat=41.586462&amp;lng=-84.591924", "Map Channel Link")</f>
        <v>Map Channel Link</v>
      </c>
    </row>
    <row r="2250" spans="1:17" hidden="1" x14ac:dyDescent="0.25">
      <c r="A2250" t="s">
        <v>3734</v>
      </c>
      <c r="B2250" t="s">
        <v>4589</v>
      </c>
      <c r="C2250" t="s">
        <v>1352</v>
      </c>
      <c r="D2250">
        <v>9.1869999999999994</v>
      </c>
      <c r="E2250" t="s">
        <v>4733</v>
      </c>
      <c r="F2250" t="s">
        <v>3737</v>
      </c>
      <c r="G2250" s="6">
        <v>45245.826249999998</v>
      </c>
      <c r="H2250" t="s">
        <v>25</v>
      </c>
      <c r="I2250" t="s">
        <v>44</v>
      </c>
      <c r="J2250"/>
      <c r="K2250" t="s">
        <v>124</v>
      </c>
      <c r="M2250" t="s">
        <v>29</v>
      </c>
      <c r="N2250" t="s">
        <v>193</v>
      </c>
      <c r="P2250" s="7" t="str">
        <f>HYPERLINK("https://collectormobile.dot.state.oh.us/arcgis/rest/services/ADAROW/ADA_ROW_Inventory_Image_Viewer/MapServer/3/611250/attachments/", "Photo Link")</f>
        <v>Photo Link</v>
      </c>
      <c r="Q2250" s="7" t="str">
        <f>HYPERLINK("http://data.mapchannels.com/dualmaps6/map.htm?lat=41.586453&amp;lng=-84.591859", "Map Channel Link")</f>
        <v>Map Channel Link</v>
      </c>
    </row>
    <row r="2251" spans="1:17" hidden="1" x14ac:dyDescent="0.25">
      <c r="A2251" t="s">
        <v>3734</v>
      </c>
      <c r="B2251" t="s">
        <v>4589</v>
      </c>
      <c r="C2251" t="s">
        <v>1352</v>
      </c>
      <c r="D2251">
        <v>9.1940000000000008</v>
      </c>
      <c r="E2251" t="s">
        <v>4734</v>
      </c>
      <c r="F2251" t="s">
        <v>3737</v>
      </c>
      <c r="G2251" s="6">
        <v>45245.826782407406</v>
      </c>
      <c r="H2251" t="s">
        <v>25</v>
      </c>
      <c r="I2251" t="s">
        <v>44</v>
      </c>
      <c r="J2251"/>
      <c r="K2251" t="s">
        <v>28</v>
      </c>
      <c r="M2251" t="s">
        <v>29</v>
      </c>
      <c r="N2251" t="s">
        <v>72</v>
      </c>
      <c r="P2251" s="7" t="str">
        <f>HYPERLINK("https://collectormobile.dot.state.oh.us/arcgis/rest/services/ADAROW/ADA_ROW_Inventory_Image_Viewer/MapServer/3/611251/attachments/", "Photo Link")</f>
        <v>Photo Link</v>
      </c>
      <c r="Q2251" s="7" t="str">
        <f>HYPERLINK("http://data.mapchannels.com/dualmaps6/map.htm?lat=41.586452&amp;lng=-84.591731", "Map Channel Link")</f>
        <v>Map Channel Link</v>
      </c>
    </row>
    <row r="2252" spans="1:17" hidden="1" x14ac:dyDescent="0.25">
      <c r="A2252" t="s">
        <v>3734</v>
      </c>
      <c r="B2252" t="s">
        <v>4589</v>
      </c>
      <c r="C2252" t="s">
        <v>1352</v>
      </c>
      <c r="D2252">
        <v>9.2409999999999997</v>
      </c>
      <c r="E2252" t="s">
        <v>4735</v>
      </c>
      <c r="F2252" t="s">
        <v>3737</v>
      </c>
      <c r="G2252" s="6">
        <v>45245.827777777777</v>
      </c>
      <c r="H2252" t="s">
        <v>25</v>
      </c>
      <c r="I2252" t="s">
        <v>44</v>
      </c>
      <c r="J2252"/>
      <c r="K2252" t="s">
        <v>124</v>
      </c>
      <c r="M2252" t="s">
        <v>29</v>
      </c>
      <c r="N2252" t="s">
        <v>125</v>
      </c>
      <c r="P2252" s="7" t="str">
        <f>HYPERLINK("https://collectormobile.dot.state.oh.us/arcgis/rest/services/ADAROW/ADA_ROW_Inventory_Image_Viewer/MapServer/3/611252/attachments/", "Photo Link")</f>
        <v>Photo Link</v>
      </c>
      <c r="Q2252" s="7" t="str">
        <f>HYPERLINK("http://data.mapchannels.com/dualmaps6/map.htm?lat=41.586434&amp;lng=-84.590807", "Map Channel Link")</f>
        <v>Map Channel Link</v>
      </c>
    </row>
    <row r="2253" spans="1:17" hidden="1" x14ac:dyDescent="0.25">
      <c r="A2253" t="s">
        <v>3734</v>
      </c>
      <c r="B2253" t="s">
        <v>4589</v>
      </c>
      <c r="C2253" t="s">
        <v>581</v>
      </c>
      <c r="D2253">
        <v>14.112</v>
      </c>
      <c r="E2253" t="s">
        <v>4736</v>
      </c>
      <c r="F2253" t="s">
        <v>4014</v>
      </c>
      <c r="G2253" s="6">
        <v>45502.735891203702</v>
      </c>
      <c r="H2253" t="s">
        <v>25</v>
      </c>
      <c r="I2253" t="s">
        <v>44</v>
      </c>
      <c r="J2253"/>
      <c r="K2253" t="s">
        <v>28</v>
      </c>
      <c r="M2253" t="s">
        <v>29</v>
      </c>
      <c r="N2253" t="s">
        <v>210</v>
      </c>
      <c r="P2253" s="7" t="str">
        <f>HYPERLINK("https://collectormobile.dot.state.oh.us/arcgis/rest/services/ADAROW/ADA_ROW_Inventory_Image_Viewer/MapServer/3/676726/attachments/", "Photo Link")</f>
        <v>Photo Link</v>
      </c>
      <c r="Q2253" s="7" t="str">
        <f>HYPERLINK("http://data.mapchannels.com/dualmaps6/map.htm?lat=41.584065&amp;lng=-84.438484", "Map Channel Link")</f>
        <v>Map Channel Link</v>
      </c>
    </row>
    <row r="2254" spans="1:17" hidden="1" x14ac:dyDescent="0.25">
      <c r="A2254" t="s">
        <v>3734</v>
      </c>
      <c r="B2254" t="s">
        <v>4589</v>
      </c>
      <c r="C2254" t="s">
        <v>581</v>
      </c>
      <c r="D2254">
        <v>14.545</v>
      </c>
      <c r="E2254" t="s">
        <v>4737</v>
      </c>
      <c r="F2254" t="s">
        <v>4014</v>
      </c>
      <c r="G2254" s="6">
        <v>45502.635370370372</v>
      </c>
      <c r="H2254" t="s">
        <v>25</v>
      </c>
      <c r="I2254" t="s">
        <v>44</v>
      </c>
      <c r="J2254"/>
      <c r="K2254" t="s">
        <v>124</v>
      </c>
      <c r="M2254" t="s">
        <v>29</v>
      </c>
      <c r="N2254" t="s">
        <v>3766</v>
      </c>
      <c r="O2254" t="s">
        <v>4641</v>
      </c>
      <c r="P2254" s="7" t="str">
        <f>HYPERLINK("https://collectormobile.dot.state.oh.us/arcgis/rest/services/ADAROW/ADA_ROW_Inventory_Image_Viewer/MapServer/3/676738/attachments/", "Photo Link")</f>
        <v>Photo Link</v>
      </c>
      <c r="Q2254" s="7" t="str">
        <f>HYPERLINK("http://data.mapchannels.com/dualmaps6/map.htm?lat=41.586562&amp;lng=-84.431591", "Map Channel Link")</f>
        <v>Map Channel Link</v>
      </c>
    </row>
    <row r="2255" spans="1:17" hidden="1" x14ac:dyDescent="0.25">
      <c r="A2255" t="s">
        <v>3734</v>
      </c>
      <c r="B2255" t="s">
        <v>4589</v>
      </c>
      <c r="C2255" t="s">
        <v>581</v>
      </c>
      <c r="D2255">
        <v>14.598000000000001</v>
      </c>
      <c r="E2255" t="s">
        <v>4738</v>
      </c>
      <c r="F2255" t="s">
        <v>4014</v>
      </c>
      <c r="G2255" s="6">
        <v>45504.730358796303</v>
      </c>
      <c r="H2255" t="s">
        <v>25</v>
      </c>
      <c r="I2255" t="s">
        <v>44</v>
      </c>
      <c r="J2255"/>
      <c r="K2255" t="s">
        <v>28</v>
      </c>
      <c r="M2255" t="s">
        <v>29</v>
      </c>
      <c r="N2255" t="s">
        <v>80</v>
      </c>
      <c r="P2255" s="7" t="str">
        <f>HYPERLINK("https://collectormobile.dot.state.oh.us/arcgis/rest/services/ADAROW/ADA_ROW_Inventory_Image_Viewer/MapServer/3/676762/attachments/", "Photo Link")</f>
        <v>Photo Link</v>
      </c>
      <c r="Q2255" s="7" t="str">
        <f>HYPERLINK("http://data.mapchannels.com/dualmaps6/map.htm?lat=41.587335&amp;lng=-84.431603", "Map Channel Link")</f>
        <v>Map Channel Link</v>
      </c>
    </row>
    <row r="2256" spans="1:17" hidden="1" x14ac:dyDescent="0.25">
      <c r="A2256" t="s">
        <v>3734</v>
      </c>
      <c r="B2256" t="s">
        <v>4589</v>
      </c>
      <c r="C2256" t="s">
        <v>581</v>
      </c>
      <c r="D2256">
        <v>14.599</v>
      </c>
      <c r="E2256" t="s">
        <v>4739</v>
      </c>
      <c r="F2256" t="s">
        <v>4014</v>
      </c>
      <c r="G2256" s="6">
        <v>45504.732453703713</v>
      </c>
      <c r="H2256" t="s">
        <v>25</v>
      </c>
      <c r="I2256" t="s">
        <v>44</v>
      </c>
      <c r="J2256"/>
      <c r="K2256" t="s">
        <v>28</v>
      </c>
      <c r="M2256" t="s">
        <v>29</v>
      </c>
      <c r="N2256" t="s">
        <v>72</v>
      </c>
      <c r="P2256" s="7" t="str">
        <f>HYPERLINK("https://collectormobile.dot.state.oh.us/arcgis/rest/services/ADAROW/ADA_ROW_Inventory_Image_Viewer/MapServer/3/676761/attachments/", "Photo Link")</f>
        <v>Photo Link</v>
      </c>
      <c r="Q2256" s="7" t="str">
        <f>HYPERLINK("http://data.mapchannels.com/dualmaps6/map.htm?lat=41.587339&amp;lng=-84.431745", "Map Channel Link")</f>
        <v>Map Channel Link</v>
      </c>
    </row>
    <row r="2257" spans="1:17" hidden="1" x14ac:dyDescent="0.25">
      <c r="A2257" t="s">
        <v>3734</v>
      </c>
      <c r="B2257" t="s">
        <v>4589</v>
      </c>
      <c r="C2257" t="s">
        <v>581</v>
      </c>
      <c r="D2257">
        <v>14.608000000000001</v>
      </c>
      <c r="E2257" t="s">
        <v>4740</v>
      </c>
      <c r="F2257" t="s">
        <v>4014</v>
      </c>
      <c r="G2257" s="6">
        <v>45504.736770833333</v>
      </c>
      <c r="H2257" t="s">
        <v>25</v>
      </c>
      <c r="I2257" t="s">
        <v>44</v>
      </c>
      <c r="J2257"/>
      <c r="K2257" t="s">
        <v>28</v>
      </c>
      <c r="M2257" t="s">
        <v>29</v>
      </c>
      <c r="N2257" t="s">
        <v>72</v>
      </c>
      <c r="P2257" s="7" t="str">
        <f>HYPERLINK("https://collectormobile.dot.state.oh.us/arcgis/rest/services/ADAROW/ADA_ROW_Inventory_Image_Viewer/MapServer/3/676776/attachments/", "Photo Link")</f>
        <v>Photo Link</v>
      </c>
      <c r="Q2257" s="7" t="str">
        <f>HYPERLINK("http://data.mapchannels.com/dualmaps6/map.htm?lat=41.587480&amp;lng=-84.431599", "Map Channel Link")</f>
        <v>Map Channel Link</v>
      </c>
    </row>
    <row r="2258" spans="1:17" hidden="1" x14ac:dyDescent="0.25">
      <c r="A2258" t="s">
        <v>3734</v>
      </c>
      <c r="B2258" t="s">
        <v>4589</v>
      </c>
      <c r="C2258" t="s">
        <v>581</v>
      </c>
      <c r="D2258">
        <v>14.608000000000001</v>
      </c>
      <c r="E2258" t="s">
        <v>4741</v>
      </c>
      <c r="F2258" t="s">
        <v>4014</v>
      </c>
      <c r="G2258" s="6">
        <v>45504.733912037038</v>
      </c>
      <c r="H2258" t="s">
        <v>25</v>
      </c>
      <c r="I2258" t="s">
        <v>44</v>
      </c>
      <c r="J2258"/>
      <c r="K2258" t="s">
        <v>38</v>
      </c>
      <c r="M2258" t="s">
        <v>29</v>
      </c>
      <c r="N2258" t="s">
        <v>1311</v>
      </c>
      <c r="P2258" s="7" t="str">
        <f>HYPERLINK("https://collectormobile.dot.state.oh.us/arcgis/rest/services/ADAROW/ADA_ROW_Inventory_Image_Viewer/MapServer/3/676780/attachments/", "Photo Link")</f>
        <v>Photo Link</v>
      </c>
      <c r="Q2258" s="7" t="str">
        <f>HYPERLINK("http://data.mapchannels.com/dualmaps6/map.htm?lat=41.587473&amp;lng=-84.431756", "Map Channel Link")</f>
        <v>Map Channel Link</v>
      </c>
    </row>
    <row r="2259" spans="1:17" hidden="1" x14ac:dyDescent="0.25">
      <c r="A2259" t="s">
        <v>3734</v>
      </c>
      <c r="B2259" t="s">
        <v>4589</v>
      </c>
      <c r="C2259" t="s">
        <v>581</v>
      </c>
      <c r="D2259">
        <v>14.662000000000001</v>
      </c>
      <c r="E2259" t="s">
        <v>4742</v>
      </c>
      <c r="F2259" t="s">
        <v>4014</v>
      </c>
      <c r="G2259" s="6">
        <v>45504.749340277784</v>
      </c>
      <c r="H2259" t="s">
        <v>25</v>
      </c>
      <c r="I2259" t="s">
        <v>44</v>
      </c>
      <c r="J2259"/>
      <c r="K2259" t="s">
        <v>38</v>
      </c>
      <c r="M2259" t="s">
        <v>29</v>
      </c>
      <c r="N2259" t="s">
        <v>4743</v>
      </c>
      <c r="P2259" s="7" t="str">
        <f>HYPERLINK("https://collectormobile.dot.state.oh.us/arcgis/rest/services/ADAROW/ADA_ROW_Inventory_Image_Viewer/MapServer/3/676763/attachments/", "Photo Link")</f>
        <v>Photo Link</v>
      </c>
      <c r="Q2259" s="7" t="str">
        <f>HYPERLINK("http://data.mapchannels.com/dualmaps6/map.htm?lat=41.588268&amp;lng=-84.431752", "Map Channel Link")</f>
        <v>Map Channel Link</v>
      </c>
    </row>
    <row r="2260" spans="1:17" hidden="1" x14ac:dyDescent="0.25">
      <c r="A2260" t="s">
        <v>3734</v>
      </c>
      <c r="B2260" t="s">
        <v>4589</v>
      </c>
      <c r="C2260" t="s">
        <v>581</v>
      </c>
      <c r="D2260">
        <v>14.672000000000001</v>
      </c>
      <c r="E2260" t="s">
        <v>4744</v>
      </c>
      <c r="F2260" t="s">
        <v>4014</v>
      </c>
      <c r="G2260" s="6">
        <v>45504.746747685182</v>
      </c>
      <c r="H2260" t="s">
        <v>25</v>
      </c>
      <c r="I2260" t="s">
        <v>44</v>
      </c>
      <c r="J2260"/>
      <c r="K2260" t="s">
        <v>28</v>
      </c>
      <c r="M2260" t="s">
        <v>29</v>
      </c>
      <c r="N2260" t="s">
        <v>1026</v>
      </c>
      <c r="P2260" s="7" t="str">
        <f>HYPERLINK("https://collectormobile.dot.state.oh.us/arcgis/rest/services/ADAROW/ADA_ROW_Inventory_Image_Viewer/MapServer/3/676769/attachments/", "Photo Link")</f>
        <v>Photo Link</v>
      </c>
      <c r="Q2260" s="7" t="str">
        <f>HYPERLINK("http://data.mapchannels.com/dualmaps6/map.htm?lat=41.588416&amp;lng=-84.431605", "Map Channel Link")</f>
        <v>Map Channel Link</v>
      </c>
    </row>
    <row r="2261" spans="1:17" hidden="1" x14ac:dyDescent="0.25">
      <c r="A2261" t="s">
        <v>3734</v>
      </c>
      <c r="B2261" t="s">
        <v>4589</v>
      </c>
      <c r="C2261" t="s">
        <v>581</v>
      </c>
      <c r="D2261">
        <v>14.672000000000001</v>
      </c>
      <c r="E2261" t="s">
        <v>4745</v>
      </c>
      <c r="F2261" t="s">
        <v>4014</v>
      </c>
      <c r="G2261" s="6">
        <v>45504.745694444442</v>
      </c>
      <c r="H2261" t="s">
        <v>25</v>
      </c>
      <c r="I2261" t="s">
        <v>44</v>
      </c>
      <c r="J2261"/>
      <c r="K2261" t="s">
        <v>38</v>
      </c>
      <c r="M2261" t="s">
        <v>29</v>
      </c>
      <c r="N2261" t="s">
        <v>1218</v>
      </c>
      <c r="O2261" t="s">
        <v>4746</v>
      </c>
      <c r="P2261" s="7" t="str">
        <f>HYPERLINK("https://collectormobile.dot.state.oh.us/arcgis/rest/services/ADAROW/ADA_ROW_Inventory_Image_Viewer/MapServer/3/676772/attachments/", "Photo Link")</f>
        <v>Photo Link</v>
      </c>
      <c r="Q2261" s="7" t="str">
        <f>HYPERLINK("http://data.mapchannels.com/dualmaps6/map.htm?lat=41.588407&amp;lng=-84.431749", "Map Channel Link")</f>
        <v>Map Channel Link</v>
      </c>
    </row>
    <row r="2262" spans="1:17" hidden="1" x14ac:dyDescent="0.25">
      <c r="A2262" t="s">
        <v>3734</v>
      </c>
      <c r="B2262" t="s">
        <v>4589</v>
      </c>
      <c r="C2262" t="s">
        <v>581</v>
      </c>
      <c r="D2262">
        <v>14.726000000000001</v>
      </c>
      <c r="E2262" t="s">
        <v>4747</v>
      </c>
      <c r="F2262" t="s">
        <v>4014</v>
      </c>
      <c r="G2262" s="6">
        <v>45504.757939814823</v>
      </c>
      <c r="H2262" t="s">
        <v>25</v>
      </c>
      <c r="I2262" t="s">
        <v>44</v>
      </c>
      <c r="J2262"/>
      <c r="K2262" t="s">
        <v>28</v>
      </c>
      <c r="M2262" t="s">
        <v>29</v>
      </c>
      <c r="N2262" t="s">
        <v>422</v>
      </c>
      <c r="P2262" s="7" t="str">
        <f>HYPERLINK("https://collectormobile.dot.state.oh.us/arcgis/rest/services/ADAROW/ADA_ROW_Inventory_Image_Viewer/MapServer/3/676759/attachments/", "Photo Link")</f>
        <v>Photo Link</v>
      </c>
      <c r="Q2262" s="7" t="str">
        <f>HYPERLINK("http://data.mapchannels.com/dualmaps6/map.htm?lat=41.589191&amp;lng=-84.431741", "Map Channel Link")</f>
        <v>Map Channel Link</v>
      </c>
    </row>
    <row r="2263" spans="1:17" hidden="1" x14ac:dyDescent="0.25">
      <c r="A2263" t="s">
        <v>3734</v>
      </c>
      <c r="B2263" t="s">
        <v>4589</v>
      </c>
      <c r="C2263" t="s">
        <v>581</v>
      </c>
      <c r="D2263">
        <v>14.734</v>
      </c>
      <c r="E2263" t="s">
        <v>4748</v>
      </c>
      <c r="F2263" t="s">
        <v>4014</v>
      </c>
      <c r="G2263" s="6">
        <v>45504.759004629632</v>
      </c>
      <c r="H2263" t="s">
        <v>25</v>
      </c>
      <c r="I2263" t="s">
        <v>44</v>
      </c>
      <c r="J2263"/>
      <c r="K2263" t="s">
        <v>28</v>
      </c>
      <c r="M2263" t="s">
        <v>29</v>
      </c>
      <c r="N2263" t="s">
        <v>422</v>
      </c>
      <c r="P2263" s="7" t="str">
        <f>HYPERLINK("https://collectormobile.dot.state.oh.us/arcgis/rest/services/ADAROW/ADA_ROW_Inventory_Image_Viewer/MapServer/3/676775/attachments/", "Photo Link")</f>
        <v>Photo Link</v>
      </c>
      <c r="Q2263" s="7" t="str">
        <f>HYPERLINK("http://data.mapchannels.com/dualmaps6/map.htm?lat=41.589325&amp;lng=-84.431722", "Map Channel Link")</f>
        <v>Map Channel Link</v>
      </c>
    </row>
    <row r="2264" spans="1:17" hidden="1" x14ac:dyDescent="0.25">
      <c r="A2264" t="s">
        <v>3734</v>
      </c>
      <c r="B2264" t="s">
        <v>4589</v>
      </c>
      <c r="C2264" t="s">
        <v>338</v>
      </c>
      <c r="D2264">
        <v>4.3390000000000004</v>
      </c>
      <c r="E2264" t="s">
        <v>4749</v>
      </c>
      <c r="F2264" t="s">
        <v>3737</v>
      </c>
      <c r="G2264" s="6">
        <v>45152.598819444444</v>
      </c>
      <c r="H2264" t="s">
        <v>25</v>
      </c>
      <c r="I2264" t="s">
        <v>44</v>
      </c>
      <c r="J2264"/>
      <c r="K2264" t="s">
        <v>124</v>
      </c>
      <c r="M2264" t="s">
        <v>29</v>
      </c>
      <c r="N2264" t="s">
        <v>369</v>
      </c>
      <c r="O2264" t="s">
        <v>4750</v>
      </c>
      <c r="P2264" s="7" t="str">
        <f>HYPERLINK("https://collectormobile.dot.state.oh.us/arcgis/rest/services/ADAROW/ADA_ROW_Inventory_Image_Viewer/MapServer/3/580613/attachments/", "Photo Link")</f>
        <v>Photo Link</v>
      </c>
      <c r="Q2264" s="7" t="str">
        <f>HYPERLINK("http://data.mapchannels.com/dualmaps6/map.htm?lat=41.503906&amp;lng=-84.414511", "Map Channel Link")</f>
        <v>Map Channel Link</v>
      </c>
    </row>
    <row r="2265" spans="1:17" hidden="1" x14ac:dyDescent="0.25">
      <c r="A2265" t="s">
        <v>3734</v>
      </c>
      <c r="B2265" t="s">
        <v>4589</v>
      </c>
      <c r="C2265" t="s">
        <v>338</v>
      </c>
      <c r="D2265">
        <v>4.3390000000000004</v>
      </c>
      <c r="E2265" t="s">
        <v>4751</v>
      </c>
      <c r="F2265" t="s">
        <v>3737</v>
      </c>
      <c r="G2265" s="6">
        <v>45152.60491898148</v>
      </c>
      <c r="H2265" t="s">
        <v>25</v>
      </c>
      <c r="I2265" t="s">
        <v>44</v>
      </c>
      <c r="J2265"/>
      <c r="K2265" t="s">
        <v>28</v>
      </c>
      <c r="M2265" t="s">
        <v>29</v>
      </c>
      <c r="N2265" t="s">
        <v>210</v>
      </c>
      <c r="O2265" t="s">
        <v>4752</v>
      </c>
      <c r="P2265" s="7" t="str">
        <f>HYPERLINK("https://collectormobile.dot.state.oh.us/arcgis/rest/services/ADAROW/ADA_ROW_Inventory_Image_Viewer/MapServer/3/580615/attachments/", "Photo Link")</f>
        <v>Photo Link</v>
      </c>
      <c r="Q2265" s="7" t="str">
        <f>HYPERLINK("http://data.mapchannels.com/dualmaps6/map.htm?lat=41.504048&amp;lng=-84.414521", "Map Channel Link")</f>
        <v>Map Channel Link</v>
      </c>
    </row>
    <row r="2266" spans="1:17" hidden="1" x14ac:dyDescent="0.25">
      <c r="A2266" t="s">
        <v>3734</v>
      </c>
      <c r="B2266" t="s">
        <v>4589</v>
      </c>
      <c r="C2266" t="s">
        <v>338</v>
      </c>
      <c r="D2266">
        <v>4.34</v>
      </c>
      <c r="E2266" t="s">
        <v>4753</v>
      </c>
      <c r="F2266" t="s">
        <v>3737</v>
      </c>
      <c r="G2266" s="6">
        <v>45152.602256944447</v>
      </c>
      <c r="H2266" t="s">
        <v>25</v>
      </c>
      <c r="I2266" t="s">
        <v>44</v>
      </c>
      <c r="J2266"/>
      <c r="K2266" t="s">
        <v>124</v>
      </c>
      <c r="M2266" t="s">
        <v>29</v>
      </c>
      <c r="N2266" t="s">
        <v>369</v>
      </c>
      <c r="O2266" t="s">
        <v>4754</v>
      </c>
      <c r="P2266" s="7" t="str">
        <f>HYPERLINK("https://collectormobile.dot.state.oh.us/arcgis/rest/services/ADAROW/ADA_ROW_Inventory_Image_Viewer/MapServer/3/580614/attachments/", "Photo Link")</f>
        <v>Photo Link</v>
      </c>
      <c r="Q2266" s="7" t="str">
        <f>HYPERLINK("http://data.mapchannels.com/dualmaps6/map.htm?lat=41.503934&amp;lng=-84.414534", "Map Channel Link")</f>
        <v>Map Channel Link</v>
      </c>
    </row>
    <row r="2267" spans="1:17" hidden="1" x14ac:dyDescent="0.25">
      <c r="A2267" t="s">
        <v>3734</v>
      </c>
      <c r="B2267" t="s">
        <v>4589</v>
      </c>
      <c r="C2267" t="s">
        <v>338</v>
      </c>
      <c r="D2267">
        <v>10.875</v>
      </c>
      <c r="E2267" t="s">
        <v>4755</v>
      </c>
      <c r="F2267" t="s">
        <v>4014</v>
      </c>
      <c r="G2267" s="6">
        <v>45499.638888888891</v>
      </c>
      <c r="H2267" t="s">
        <v>25</v>
      </c>
      <c r="I2267" t="s">
        <v>44</v>
      </c>
      <c r="J2267"/>
      <c r="K2267" t="s">
        <v>28</v>
      </c>
      <c r="M2267" t="s">
        <v>29</v>
      </c>
      <c r="N2267" t="s">
        <v>80</v>
      </c>
      <c r="O2267" t="s">
        <v>4756</v>
      </c>
      <c r="P2267" s="7" t="str">
        <f>HYPERLINK("https://collectormobile.dot.state.oh.us/arcgis/rest/services/ADAROW/ADA_ROW_Inventory_Image_Viewer/MapServer/3/676707/attachments/", "Photo Link")</f>
        <v>Photo Link</v>
      </c>
      <c r="Q2267" s="7" t="str">
        <f>HYPERLINK("http://data.mapchannels.com/dualmaps6/map.htm?lat=41.586388&amp;lng=-84.434022", "Map Channel Link")</f>
        <v>Map Channel Link</v>
      </c>
    </row>
    <row r="2268" spans="1:17" hidden="1" x14ac:dyDescent="0.25">
      <c r="A2268" t="s">
        <v>3734</v>
      </c>
      <c r="B2268" t="s">
        <v>4589</v>
      </c>
      <c r="C2268" t="s">
        <v>338</v>
      </c>
      <c r="D2268">
        <v>10.875999999999999</v>
      </c>
      <c r="E2268" t="s">
        <v>4757</v>
      </c>
      <c r="F2268" t="s">
        <v>4014</v>
      </c>
      <c r="G2268" s="6">
        <v>45499.639687499999</v>
      </c>
      <c r="H2268" t="s">
        <v>25</v>
      </c>
      <c r="I2268" t="s">
        <v>44</v>
      </c>
      <c r="J2268"/>
      <c r="K2268" t="s">
        <v>28</v>
      </c>
      <c r="M2268" t="s">
        <v>29</v>
      </c>
      <c r="N2268" t="s">
        <v>91</v>
      </c>
      <c r="O2268" t="s">
        <v>4758</v>
      </c>
      <c r="P2268" s="7" t="str">
        <f>HYPERLINK("https://collectormobile.dot.state.oh.us/arcgis/rest/services/ADAROW/ADA_ROW_Inventory_Image_Viewer/MapServer/3/676706/attachments/", "Photo Link")</f>
        <v>Photo Link</v>
      </c>
      <c r="Q2268" s="7" t="str">
        <f>HYPERLINK("http://data.mapchannels.com/dualmaps6/map.htm?lat=41.586395&amp;lng=-84.433830", "Map Channel Link")</f>
        <v>Map Channel Link</v>
      </c>
    </row>
    <row r="2269" spans="1:17" hidden="1" x14ac:dyDescent="0.25">
      <c r="A2269" t="s">
        <v>3734</v>
      </c>
      <c r="B2269" t="s">
        <v>4589</v>
      </c>
      <c r="C2269" t="s">
        <v>341</v>
      </c>
      <c r="D2269">
        <v>0.24099999999999999</v>
      </c>
      <c r="E2269" t="s">
        <v>4759</v>
      </c>
      <c r="F2269" t="s">
        <v>4082</v>
      </c>
      <c r="G2269" s="6">
        <v>45602.621053240742</v>
      </c>
      <c r="H2269" t="s">
        <v>25</v>
      </c>
      <c r="I2269" t="s">
        <v>44</v>
      </c>
      <c r="J2269"/>
      <c r="K2269" t="s">
        <v>28</v>
      </c>
      <c r="M2269" t="s">
        <v>138</v>
      </c>
      <c r="N2269" t="s">
        <v>91</v>
      </c>
      <c r="P2269" s="7" t="str">
        <f>HYPERLINK("https://collectormobile.dot.state.oh.us/arcgis/rest/services/ADAROW/ADA_ROW_Inventory_Image_Viewer/MapServer/3/540554/attachments/", "Photo Link")</f>
        <v>Photo Link</v>
      </c>
      <c r="Q2269" s="7" t="str">
        <f>HYPERLINK("http://data.mapchannels.com/dualmaps6/map.htm?lat=41.448845&amp;lng=-84.748205", "Map Channel Link")</f>
        <v>Map Channel Link</v>
      </c>
    </row>
    <row r="2270" spans="1:17" hidden="1" x14ac:dyDescent="0.25">
      <c r="A2270" t="s">
        <v>3734</v>
      </c>
      <c r="B2270" t="s">
        <v>4589</v>
      </c>
      <c r="C2270" t="s">
        <v>341</v>
      </c>
      <c r="D2270">
        <v>0.24199999999999999</v>
      </c>
      <c r="E2270" t="s">
        <v>4760</v>
      </c>
      <c r="F2270" t="s">
        <v>3737</v>
      </c>
      <c r="G2270" s="6">
        <v>45061.598298611112</v>
      </c>
      <c r="H2270" t="s">
        <v>25</v>
      </c>
      <c r="I2270" t="s">
        <v>44</v>
      </c>
      <c r="J2270"/>
      <c r="K2270" t="s">
        <v>124</v>
      </c>
      <c r="M2270" t="s">
        <v>29</v>
      </c>
      <c r="N2270" t="s">
        <v>125</v>
      </c>
      <c r="P2270" s="7" t="str">
        <f>HYPERLINK("https://collectormobile.dot.state.oh.us/arcgis/rest/services/ADAROW/ADA_ROW_Inventory_Image_Viewer/MapServer/3/540553/attachments/", "Photo Link")</f>
        <v>Photo Link</v>
      </c>
      <c r="Q2270" s="7" t="str">
        <f>HYPERLINK("http://data.mapchannels.com/dualmaps6/map.htm?lat=41.448739&amp;lng=-84.748180", "Map Channel Link")</f>
        <v>Map Channel Link</v>
      </c>
    </row>
    <row r="2271" spans="1:17" hidden="1" x14ac:dyDescent="0.25">
      <c r="A2271" t="s">
        <v>3734</v>
      </c>
      <c r="B2271" t="s">
        <v>4589</v>
      </c>
      <c r="C2271" t="s">
        <v>1425</v>
      </c>
      <c r="D2271">
        <v>0.24199999999999999</v>
      </c>
      <c r="E2271" t="s">
        <v>4761</v>
      </c>
      <c r="F2271" t="s">
        <v>4762</v>
      </c>
      <c r="G2271" s="6">
        <v>45883.764479166668</v>
      </c>
      <c r="H2271" t="s">
        <v>25</v>
      </c>
      <c r="I2271" t="s">
        <v>44</v>
      </c>
      <c r="J2271"/>
      <c r="K2271" t="s">
        <v>38</v>
      </c>
      <c r="M2271" t="s">
        <v>29</v>
      </c>
      <c r="N2271" t="s">
        <v>39</v>
      </c>
      <c r="O2271" t="s">
        <v>4763</v>
      </c>
      <c r="P2271" s="7" t="str">
        <f>HYPERLINK("https://collectormobile.dot.state.oh.us/arcgis/rest/services/ADAROW/ADA_ROW_Inventory_Image_Viewer/MapServer/3/540561/attachments/", "Photo Link")</f>
        <v>Photo Link</v>
      </c>
      <c r="Q2271" s="7" t="str">
        <f>HYPERLINK("http://data.mapchannels.com/dualmaps6/map.htm?lat=41.449876&amp;lng=-84.748193", "Map Channel Link")</f>
        <v>Map Channel Link</v>
      </c>
    </row>
    <row r="2272" spans="1:17" hidden="1" x14ac:dyDescent="0.25">
      <c r="A2272" t="s">
        <v>3734</v>
      </c>
      <c r="B2272" t="s">
        <v>4589</v>
      </c>
      <c r="C2272" t="s">
        <v>2470</v>
      </c>
      <c r="D2272">
        <v>5.0000000000000001E-3</v>
      </c>
      <c r="E2272" t="s">
        <v>4764</v>
      </c>
      <c r="F2272" t="s">
        <v>3737</v>
      </c>
      <c r="G2272" s="6">
        <v>45061.565937500003</v>
      </c>
      <c r="H2272" t="s">
        <v>25</v>
      </c>
      <c r="I2272" t="s">
        <v>44</v>
      </c>
      <c r="J2272"/>
      <c r="K2272" t="s">
        <v>28</v>
      </c>
      <c r="M2272" t="s">
        <v>29</v>
      </c>
      <c r="N2272" t="s">
        <v>72</v>
      </c>
      <c r="P2272" s="7" t="str">
        <f>HYPERLINK("https://collectormobile.dot.state.oh.us/arcgis/rest/services/ADAROW/ADA_ROW_Inventory_Image_Viewer/MapServer/3/540543/attachments/", "Photo Link")</f>
        <v>Photo Link</v>
      </c>
      <c r="Q2272" s="7" t="str">
        <f>HYPERLINK("http://data.mapchannels.com/dualmaps6/map.htm?lat=41.448841&amp;lng=-84.745510", "Map Channel Link")</f>
        <v>Map Channel Link</v>
      </c>
    </row>
    <row r="2273" spans="1:17" hidden="1" x14ac:dyDescent="0.25">
      <c r="A2273" t="s">
        <v>3734</v>
      </c>
      <c r="B2273" t="s">
        <v>4589</v>
      </c>
      <c r="C2273" t="s">
        <v>2470</v>
      </c>
      <c r="D2273">
        <v>6.0000000000000001E-3</v>
      </c>
      <c r="E2273" t="s">
        <v>4765</v>
      </c>
      <c r="F2273" t="s">
        <v>3737</v>
      </c>
      <c r="G2273" s="6">
        <v>45061.56962962963</v>
      </c>
      <c r="H2273" t="s">
        <v>25</v>
      </c>
      <c r="I2273" t="s">
        <v>44</v>
      </c>
      <c r="J2273"/>
      <c r="K2273" t="s">
        <v>28</v>
      </c>
      <c r="M2273" t="s">
        <v>29</v>
      </c>
      <c r="N2273" t="s">
        <v>72</v>
      </c>
      <c r="P2273" s="7" t="str">
        <f>HYPERLINK("https://collectormobile.dot.state.oh.us/arcgis/rest/services/ADAROW/ADA_ROW_Inventory_Image_Viewer/MapServer/3/540544/attachments/", "Photo Link")</f>
        <v>Photo Link</v>
      </c>
      <c r="Q2273" s="7" t="str">
        <f>HYPERLINK("http://data.mapchannels.com/dualmaps6/map.htm?lat=41.448852&amp;lng=-84.745635", "Map Channel Link")</f>
        <v>Map Channel Link</v>
      </c>
    </row>
    <row r="2274" spans="1:17" hidden="1" x14ac:dyDescent="0.25">
      <c r="A2274" t="s">
        <v>3734</v>
      </c>
      <c r="B2274" t="s">
        <v>4589</v>
      </c>
      <c r="C2274" t="s">
        <v>1975</v>
      </c>
      <c r="D2274">
        <v>5.0000000000000001E-3</v>
      </c>
      <c r="E2274" t="s">
        <v>4766</v>
      </c>
      <c r="F2274" t="s">
        <v>3737</v>
      </c>
      <c r="G2274" s="6">
        <v>45061.683703703697</v>
      </c>
      <c r="H2274" t="s">
        <v>25</v>
      </c>
      <c r="I2274" t="s">
        <v>44</v>
      </c>
      <c r="J2274"/>
      <c r="K2274" t="s">
        <v>124</v>
      </c>
      <c r="M2274" t="s">
        <v>29</v>
      </c>
      <c r="N2274" t="s">
        <v>369</v>
      </c>
      <c r="P2274" s="7" t="str">
        <f>HYPERLINK("https://collectormobile.dot.state.oh.us/arcgis/rest/services/ADAROW/ADA_ROW_Inventory_Image_Viewer/MapServer/3/540578/attachments/", "Photo Link")</f>
        <v>Photo Link</v>
      </c>
      <c r="Q2274" s="7" t="str">
        <f>HYPERLINK("http://data.mapchannels.com/dualmaps6/map.htm?lat=41.455100&amp;lng=-84.748017", "Map Channel Link")</f>
        <v>Map Channel Link</v>
      </c>
    </row>
    <row r="2275" spans="1:17" hidden="1" x14ac:dyDescent="0.25">
      <c r="A2275" t="s">
        <v>3734</v>
      </c>
      <c r="B2275" t="s">
        <v>4589</v>
      </c>
      <c r="C2275" t="s">
        <v>1975</v>
      </c>
      <c r="D2275">
        <v>5.0000000000000001E-3</v>
      </c>
      <c r="E2275" t="s">
        <v>4767</v>
      </c>
      <c r="F2275" t="s">
        <v>3737</v>
      </c>
      <c r="G2275" s="6">
        <v>45061.685393518521</v>
      </c>
      <c r="H2275" t="s">
        <v>25</v>
      </c>
      <c r="I2275" t="s">
        <v>44</v>
      </c>
      <c r="J2275"/>
      <c r="K2275" t="s">
        <v>124</v>
      </c>
      <c r="M2275" t="s">
        <v>29</v>
      </c>
      <c r="N2275" t="s">
        <v>379</v>
      </c>
      <c r="P2275" s="7" t="str">
        <f>HYPERLINK("https://collectormobile.dot.state.oh.us/arcgis/rest/services/ADAROW/ADA_ROW_Inventory_Image_Viewer/MapServer/3/540579/attachments/", "Photo Link")</f>
        <v>Photo Link</v>
      </c>
      <c r="Q2275" s="7" t="str">
        <f>HYPERLINK("http://data.mapchannels.com/dualmaps6/map.htm?lat=41.455210&amp;lng=-84.748026", "Map Channel Link")</f>
        <v>Map Channel Link</v>
      </c>
    </row>
    <row r="2276" spans="1:17" hidden="1" x14ac:dyDescent="0.25">
      <c r="A2276" t="s">
        <v>3734</v>
      </c>
      <c r="B2276" t="s">
        <v>4589</v>
      </c>
      <c r="C2276" t="s">
        <v>1439</v>
      </c>
      <c r="D2276">
        <v>5.0000000000000001E-3</v>
      </c>
      <c r="E2276" t="s">
        <v>4768</v>
      </c>
      <c r="F2276" t="s">
        <v>3737</v>
      </c>
      <c r="G2276" s="6">
        <v>45055.756388888891</v>
      </c>
      <c r="H2276" t="s">
        <v>25</v>
      </c>
      <c r="I2276" t="s">
        <v>44</v>
      </c>
      <c r="J2276"/>
      <c r="K2276" t="s">
        <v>124</v>
      </c>
      <c r="M2276" t="s">
        <v>29</v>
      </c>
      <c r="N2276" t="s">
        <v>366</v>
      </c>
      <c r="P2276" s="7" t="str">
        <f>HYPERLINK("https://collectormobile.dot.state.oh.us/arcgis/rest/services/ADAROW/ADA_ROW_Inventory_Image_Viewer/MapServer/3/537582/attachments/", "Photo Link")</f>
        <v>Photo Link</v>
      </c>
      <c r="Q2276" s="7" t="str">
        <f>HYPERLINK("http://data.mapchannels.com/dualmaps6/map.htm?lat=41.556445&amp;lng=-84.767246", "Map Channel Link")</f>
        <v>Map Channel Link</v>
      </c>
    </row>
    <row r="2277" spans="1:17" hidden="1" x14ac:dyDescent="0.25">
      <c r="A2277" t="s">
        <v>3734</v>
      </c>
      <c r="B2277" t="s">
        <v>4589</v>
      </c>
      <c r="C2277" t="s">
        <v>2515</v>
      </c>
      <c r="D2277">
        <v>5.7000000000000002E-2</v>
      </c>
      <c r="E2277" t="s">
        <v>4769</v>
      </c>
      <c r="F2277" t="s">
        <v>3737</v>
      </c>
      <c r="G2277" s="6">
        <v>45055.752754629633</v>
      </c>
      <c r="H2277" t="s">
        <v>25</v>
      </c>
      <c r="I2277" t="s">
        <v>44</v>
      </c>
      <c r="J2277"/>
      <c r="K2277" t="s">
        <v>124</v>
      </c>
      <c r="M2277" t="s">
        <v>29</v>
      </c>
      <c r="N2277" t="s">
        <v>1074</v>
      </c>
      <c r="P2277" s="7" t="str">
        <f>HYPERLINK("https://collectormobile.dot.state.oh.us/arcgis/rest/services/ADAROW/ADA_ROW_Inventory_Image_Viewer/MapServer/3/537573/attachments/", "Photo Link")</f>
        <v>Photo Link</v>
      </c>
      <c r="Q2277" s="7" t="str">
        <f>HYPERLINK("http://data.mapchannels.com/dualmaps6/map.htm?lat=41.556255&amp;lng=-84.772518", "Map Channel Link")</f>
        <v>Map Channel Link</v>
      </c>
    </row>
    <row r="2278" spans="1:17" hidden="1" x14ac:dyDescent="0.25">
      <c r="A2278" t="s">
        <v>3734</v>
      </c>
      <c r="B2278" t="s">
        <v>4589</v>
      </c>
      <c r="C2278" t="s">
        <v>2515</v>
      </c>
      <c r="D2278">
        <v>5.8000000000000003E-2</v>
      </c>
      <c r="E2278" t="s">
        <v>4770</v>
      </c>
      <c r="F2278" t="s">
        <v>3737</v>
      </c>
      <c r="G2278" s="6">
        <v>45055.752569444441</v>
      </c>
      <c r="H2278" t="s">
        <v>25</v>
      </c>
      <c r="I2278" t="s">
        <v>44</v>
      </c>
      <c r="J2278"/>
      <c r="K2278" t="s">
        <v>124</v>
      </c>
      <c r="M2278" t="s">
        <v>29</v>
      </c>
      <c r="N2278" t="s">
        <v>527</v>
      </c>
      <c r="P2278" s="7" t="str">
        <f>HYPERLINK("https://collectormobile.dot.state.oh.us/arcgis/rest/services/ADAROW/ADA_ROW_Inventory_Image_Viewer/MapServer/3/537572/attachments/", "Photo Link")</f>
        <v>Photo Link</v>
      </c>
      <c r="Q2278" s="7" t="str">
        <f>HYPERLINK("http://data.mapchannels.com/dualmaps6/map.htm?lat=41.556271&amp;lng=-84.772671", "Map Channel Link")</f>
        <v>Map Channel Link</v>
      </c>
    </row>
    <row r="2279" spans="1:17" hidden="1" x14ac:dyDescent="0.25">
      <c r="A2279" t="s">
        <v>3734</v>
      </c>
      <c r="B2279" t="s">
        <v>4589</v>
      </c>
      <c r="C2279" t="s">
        <v>2011</v>
      </c>
      <c r="D2279">
        <v>0.17899999999999999</v>
      </c>
      <c r="E2279" t="s">
        <v>4771</v>
      </c>
      <c r="F2279" t="s">
        <v>3737</v>
      </c>
      <c r="G2279" s="6">
        <v>45062.64502314815</v>
      </c>
      <c r="H2279" t="s">
        <v>25</v>
      </c>
      <c r="I2279" t="s">
        <v>44</v>
      </c>
      <c r="J2279"/>
      <c r="K2279" t="s">
        <v>124</v>
      </c>
      <c r="M2279" t="s">
        <v>29</v>
      </c>
      <c r="N2279" t="s">
        <v>527</v>
      </c>
      <c r="P2279" s="7" t="str">
        <f>HYPERLINK("https://collectormobile.dot.state.oh.us/arcgis/rest/services/ADAROW/ADA_ROW_Inventory_Image_Viewer/MapServer/3/542321/attachments/", "Photo Link")</f>
        <v>Photo Link</v>
      </c>
      <c r="Q2279" s="7" t="str">
        <f>HYPERLINK("http://data.mapchannels.com/dualmaps6/map.htm?lat=41.555462&amp;lng=-84.769126", "Map Channel Link")</f>
        <v>Map Channel Link</v>
      </c>
    </row>
    <row r="2280" spans="1:17" hidden="1" x14ac:dyDescent="0.25">
      <c r="A2280" t="s">
        <v>3734</v>
      </c>
      <c r="B2280" t="s">
        <v>4589</v>
      </c>
      <c r="C2280" t="s">
        <v>2520</v>
      </c>
      <c r="D2280">
        <v>0.14000000000000001</v>
      </c>
      <c r="E2280" t="s">
        <v>4772</v>
      </c>
      <c r="F2280" t="s">
        <v>3737</v>
      </c>
      <c r="G2280" s="6">
        <v>45055.758657407408</v>
      </c>
      <c r="H2280" t="s">
        <v>25</v>
      </c>
      <c r="I2280" t="s">
        <v>44</v>
      </c>
      <c r="J2280"/>
      <c r="K2280" t="s">
        <v>124</v>
      </c>
      <c r="M2280" t="s">
        <v>29</v>
      </c>
      <c r="N2280" t="s">
        <v>125</v>
      </c>
      <c r="P2280" s="7" t="str">
        <f>HYPERLINK("https://collectormobile.dot.state.oh.us/arcgis/rest/services/ADAROW/ADA_ROW_Inventory_Image_Viewer/MapServer/3/537594/attachments/", "Photo Link")</f>
        <v>Photo Link</v>
      </c>
      <c r="Q2280" s="7" t="str">
        <f>HYPERLINK("http://data.mapchannels.com/dualmaps6/map.htm?lat=41.556322&amp;lng=-84.763202", "Map Channel Link")</f>
        <v>Map Channel Link</v>
      </c>
    </row>
    <row r="2281" spans="1:17" hidden="1" x14ac:dyDescent="0.25">
      <c r="A2281" t="s">
        <v>3734</v>
      </c>
      <c r="B2281" t="s">
        <v>4589</v>
      </c>
      <c r="C2281" t="s">
        <v>2520</v>
      </c>
      <c r="D2281">
        <v>0.14000000000000001</v>
      </c>
      <c r="E2281" t="s">
        <v>4773</v>
      </c>
      <c r="F2281" t="s">
        <v>3737</v>
      </c>
      <c r="G2281" s="6">
        <v>45055.758831018517</v>
      </c>
      <c r="H2281" t="s">
        <v>25</v>
      </c>
      <c r="I2281" t="s">
        <v>44</v>
      </c>
      <c r="J2281"/>
      <c r="K2281" t="s">
        <v>124</v>
      </c>
      <c r="M2281" t="s">
        <v>29</v>
      </c>
      <c r="N2281" t="s">
        <v>125</v>
      </c>
      <c r="P2281" s="7" t="str">
        <f>HYPERLINK("https://collectormobile.dot.state.oh.us/arcgis/rest/services/ADAROW/ADA_ROW_Inventory_Image_Viewer/MapServer/3/537595/attachments/", "Photo Link")</f>
        <v>Photo Link</v>
      </c>
      <c r="Q2281" s="7" t="str">
        <f>HYPERLINK("http://data.mapchannels.com/dualmaps6/map.htm?lat=41.556323&amp;lng=-84.763045", "Map Channel Link")</f>
        <v>Map Channel Link</v>
      </c>
    </row>
    <row r="2282" spans="1:17" hidden="1" x14ac:dyDescent="0.25">
      <c r="A2282" t="s">
        <v>3734</v>
      </c>
      <c r="B2282" t="s">
        <v>4589</v>
      </c>
      <c r="C2282" t="s">
        <v>3881</v>
      </c>
      <c r="D2282">
        <v>5.0000000000000001E-3</v>
      </c>
      <c r="E2282" t="s">
        <v>4774</v>
      </c>
      <c r="F2282" t="s">
        <v>3737</v>
      </c>
      <c r="G2282" s="6">
        <v>45055.752233796287</v>
      </c>
      <c r="H2282" t="s">
        <v>25</v>
      </c>
      <c r="I2282" t="s">
        <v>44</v>
      </c>
      <c r="J2282"/>
      <c r="K2282" t="s">
        <v>124</v>
      </c>
      <c r="M2282" t="s">
        <v>29</v>
      </c>
      <c r="N2282" t="s">
        <v>125</v>
      </c>
      <c r="P2282" s="7" t="str">
        <f>HYPERLINK("https://collectormobile.dot.state.oh.us/arcgis/rest/services/ADAROW/ADA_ROW_Inventory_Image_Viewer/MapServer/3/537570/attachments/", "Photo Link")</f>
        <v>Photo Link</v>
      </c>
      <c r="Q2282" s="7" t="str">
        <f>HYPERLINK("http://data.mapchannels.com/dualmaps6/map.htm?lat=41.556428&amp;lng=-84.773656", "Map Channel Link")</f>
        <v>Map Channel Link</v>
      </c>
    </row>
    <row r="2283" spans="1:17" hidden="1" x14ac:dyDescent="0.25">
      <c r="A2283" t="s">
        <v>3734</v>
      </c>
      <c r="B2283" t="s">
        <v>4589</v>
      </c>
      <c r="C2283" t="s">
        <v>3881</v>
      </c>
      <c r="D2283">
        <v>5.0000000000000001E-3</v>
      </c>
      <c r="E2283" t="s">
        <v>4775</v>
      </c>
      <c r="F2283" t="s">
        <v>3737</v>
      </c>
      <c r="G2283" s="6">
        <v>45055.75204861111</v>
      </c>
      <c r="H2283" t="s">
        <v>25</v>
      </c>
      <c r="I2283" t="s">
        <v>44</v>
      </c>
      <c r="J2283"/>
      <c r="K2283" t="s">
        <v>124</v>
      </c>
      <c r="M2283" t="s">
        <v>29</v>
      </c>
      <c r="N2283" t="s">
        <v>527</v>
      </c>
      <c r="P2283" s="7" t="str">
        <f>HYPERLINK("https://collectormobile.dot.state.oh.us/arcgis/rest/services/ADAROW/ADA_ROW_Inventory_Image_Viewer/MapServer/3/537571/attachments/", "Photo Link")</f>
        <v>Photo Link</v>
      </c>
      <c r="Q2283" s="7" t="str">
        <f>HYPERLINK("http://data.mapchannels.com/dualmaps6/map.htm?lat=41.556418&amp;lng=-84.773786", "Map Channel Link")</f>
        <v>Map Channel Link</v>
      </c>
    </row>
    <row r="2284" spans="1:17" hidden="1" x14ac:dyDescent="0.25">
      <c r="A2284" t="s">
        <v>3734</v>
      </c>
      <c r="B2284" t="s">
        <v>4589</v>
      </c>
      <c r="C2284" t="s">
        <v>2689</v>
      </c>
      <c r="D2284">
        <v>5.0000000000000001E-3</v>
      </c>
      <c r="E2284" t="s">
        <v>4776</v>
      </c>
      <c r="F2284" t="s">
        <v>3737</v>
      </c>
      <c r="G2284" s="6">
        <v>45055.75818287037</v>
      </c>
      <c r="H2284" t="s">
        <v>25</v>
      </c>
      <c r="I2284" t="s">
        <v>44</v>
      </c>
      <c r="J2284"/>
      <c r="K2284" t="s">
        <v>124</v>
      </c>
      <c r="M2284" t="s">
        <v>29</v>
      </c>
      <c r="N2284" t="s">
        <v>369</v>
      </c>
      <c r="P2284" s="7" t="str">
        <f>HYPERLINK("https://collectormobile.dot.state.oh.us/arcgis/rest/services/ADAROW/ADA_ROW_Inventory_Image_Viewer/MapServer/3/537592/attachments/", "Photo Link")</f>
        <v>Photo Link</v>
      </c>
      <c r="Q2284" s="7" t="str">
        <f>HYPERLINK("http://data.mapchannels.com/dualmaps6/map.htm?lat=41.556450&amp;lng=-84.765552", "Map Channel Link")</f>
        <v>Map Channel Link</v>
      </c>
    </row>
    <row r="2285" spans="1:17" hidden="1" x14ac:dyDescent="0.25">
      <c r="A2285" t="s">
        <v>3734</v>
      </c>
      <c r="B2285" t="s">
        <v>4589</v>
      </c>
      <c r="C2285" t="s">
        <v>2689</v>
      </c>
      <c r="D2285">
        <v>5.0000000000000001E-3</v>
      </c>
      <c r="E2285" t="s">
        <v>4777</v>
      </c>
      <c r="F2285" t="s">
        <v>3737</v>
      </c>
      <c r="G2285" s="6">
        <v>45055.758379629631</v>
      </c>
      <c r="H2285" t="s">
        <v>25</v>
      </c>
      <c r="I2285" t="s">
        <v>44</v>
      </c>
      <c r="J2285"/>
      <c r="K2285" t="s">
        <v>124</v>
      </c>
      <c r="M2285" t="s">
        <v>29</v>
      </c>
      <c r="N2285" t="s">
        <v>374</v>
      </c>
      <c r="P2285" s="7" t="str">
        <f>HYPERLINK("https://collectormobile.dot.state.oh.us/arcgis/rest/services/ADAROW/ADA_ROW_Inventory_Image_Viewer/MapServer/3/537593/attachments/", "Photo Link")</f>
        <v>Photo Link</v>
      </c>
      <c r="Q2285" s="7" t="str">
        <f>HYPERLINK("http://data.mapchannels.com/dualmaps6/map.htm?lat=41.556446&amp;lng=-84.765455", "Map Channel Link")</f>
        <v>Map Channel Link</v>
      </c>
    </row>
    <row r="2286" spans="1:17" hidden="1" x14ac:dyDescent="0.25">
      <c r="A2286" t="s">
        <v>3734</v>
      </c>
      <c r="B2286" t="s">
        <v>4589</v>
      </c>
      <c r="C2286" t="s">
        <v>4778</v>
      </c>
      <c r="D2286">
        <v>4.0000000000000001E-3</v>
      </c>
      <c r="E2286" t="s">
        <v>4779</v>
      </c>
      <c r="F2286" t="s">
        <v>3737</v>
      </c>
      <c r="G2286" s="6">
        <v>45055.751099537039</v>
      </c>
      <c r="H2286" t="s">
        <v>25</v>
      </c>
      <c r="I2286" t="s">
        <v>44</v>
      </c>
      <c r="J2286"/>
      <c r="K2286" t="s">
        <v>124</v>
      </c>
      <c r="M2286" t="s">
        <v>29</v>
      </c>
      <c r="N2286" t="s">
        <v>3771</v>
      </c>
      <c r="P2286" s="7" t="str">
        <f>HYPERLINK("https://collectormobile.dot.state.oh.us/arcgis/rest/services/ADAROW/ADA_ROW_Inventory_Image_Viewer/MapServer/3/537566/attachments/", "Photo Link")</f>
        <v>Photo Link</v>
      </c>
      <c r="Q2286" s="7" t="str">
        <f>HYPERLINK("http://data.mapchannels.com/dualmaps6/map.htm?lat=41.556404&amp;lng=-84.775059", "Map Channel Link")</f>
        <v>Map Channel Link</v>
      </c>
    </row>
    <row r="2287" spans="1:17" hidden="1" x14ac:dyDescent="0.25">
      <c r="A2287" t="s">
        <v>3734</v>
      </c>
      <c r="B2287" t="s">
        <v>4589</v>
      </c>
      <c r="C2287" t="s">
        <v>2017</v>
      </c>
      <c r="D2287">
        <v>6.0000000000000001E-3</v>
      </c>
      <c r="E2287" t="s">
        <v>4780</v>
      </c>
      <c r="F2287" t="s">
        <v>3737</v>
      </c>
      <c r="G2287" s="6">
        <v>45055.757361111107</v>
      </c>
      <c r="H2287" t="s">
        <v>25</v>
      </c>
      <c r="I2287" t="s">
        <v>44</v>
      </c>
      <c r="J2287"/>
      <c r="K2287" t="s">
        <v>124</v>
      </c>
      <c r="M2287" t="s">
        <v>29</v>
      </c>
      <c r="N2287" t="s">
        <v>527</v>
      </c>
      <c r="P2287" s="7" t="str">
        <f>HYPERLINK("https://collectormobile.dot.state.oh.us/arcgis/rest/services/ADAROW/ADA_ROW_Inventory_Image_Viewer/MapServer/3/537588/attachments/", "Photo Link")</f>
        <v>Photo Link</v>
      </c>
      <c r="Q2287" s="7" t="str">
        <f>HYPERLINK("http://data.mapchannels.com/dualmaps6/map.htm?lat=41.556451&amp;lng=-84.766272", "Map Channel Link")</f>
        <v>Map Channel Link</v>
      </c>
    </row>
    <row r="2288" spans="1:17" hidden="1" x14ac:dyDescent="0.25">
      <c r="A2288" t="s">
        <v>3734</v>
      </c>
      <c r="B2288" t="s">
        <v>4589</v>
      </c>
      <c r="C2288" t="s">
        <v>2017</v>
      </c>
      <c r="D2288">
        <v>7.0000000000000001E-3</v>
      </c>
      <c r="E2288" t="s">
        <v>4781</v>
      </c>
      <c r="F2288" t="s">
        <v>3737</v>
      </c>
      <c r="G2288" s="6">
        <v>45055.757511574076</v>
      </c>
      <c r="H2288" t="s">
        <v>25</v>
      </c>
      <c r="I2288" t="s">
        <v>44</v>
      </c>
      <c r="J2288"/>
      <c r="K2288" t="s">
        <v>28</v>
      </c>
      <c r="M2288" t="s">
        <v>29</v>
      </c>
      <c r="N2288" t="s">
        <v>80</v>
      </c>
      <c r="P2288" s="7" t="str">
        <f>HYPERLINK("https://collectormobile.dot.state.oh.us/arcgis/rest/services/ADAROW/ADA_ROW_Inventory_Image_Viewer/MapServer/3/537589/attachments/", "Photo Link")</f>
        <v>Photo Link</v>
      </c>
      <c r="Q2288" s="7" t="str">
        <f>HYPERLINK("http://data.mapchannels.com/dualmaps6/map.htm?lat=41.556464&amp;lng=-84.766134", "Map Channel Link")</f>
        <v>Map Channel Link</v>
      </c>
    </row>
    <row r="2289" spans="1:17" hidden="1" x14ac:dyDescent="0.25">
      <c r="A2289" t="s">
        <v>3734</v>
      </c>
      <c r="B2289" t="s">
        <v>4589</v>
      </c>
      <c r="C2289" t="s">
        <v>3316</v>
      </c>
      <c r="D2289">
        <v>4.0000000000000001E-3</v>
      </c>
      <c r="E2289" t="s">
        <v>4782</v>
      </c>
      <c r="F2289" t="s">
        <v>3737</v>
      </c>
      <c r="G2289" s="6">
        <v>45062.623148148137</v>
      </c>
      <c r="H2289" t="s">
        <v>25</v>
      </c>
      <c r="I2289" t="s">
        <v>44</v>
      </c>
      <c r="J2289"/>
      <c r="K2289" t="s">
        <v>124</v>
      </c>
      <c r="M2289" t="s">
        <v>29</v>
      </c>
      <c r="N2289" t="s">
        <v>366</v>
      </c>
      <c r="P2289" s="7" t="str">
        <f>HYPERLINK("https://collectormobile.dot.state.oh.us/arcgis/rest/services/ADAROW/ADA_ROW_Inventory_Image_Viewer/MapServer/3/542315/attachments/", "Photo Link")</f>
        <v>Photo Link</v>
      </c>
      <c r="Q2289" s="7" t="str">
        <f>HYPERLINK("http://data.mapchannels.com/dualmaps6/map.htm?lat=41.557251&amp;lng=-84.768979", "Map Channel Link")</f>
        <v>Map Channel Link</v>
      </c>
    </row>
    <row r="2290" spans="1:17" hidden="1" x14ac:dyDescent="0.25">
      <c r="A2290" t="s">
        <v>3734</v>
      </c>
      <c r="B2290" t="s">
        <v>4589</v>
      </c>
      <c r="C2290" t="s">
        <v>3316</v>
      </c>
      <c r="D2290">
        <v>4.0000000000000001E-3</v>
      </c>
      <c r="E2290" t="s">
        <v>4783</v>
      </c>
      <c r="F2290" t="s">
        <v>3737</v>
      </c>
      <c r="G2290" s="6">
        <v>45062.625879629632</v>
      </c>
      <c r="H2290" t="s">
        <v>25</v>
      </c>
      <c r="I2290" t="s">
        <v>44</v>
      </c>
      <c r="J2290"/>
      <c r="K2290" t="s">
        <v>124</v>
      </c>
      <c r="M2290" t="s">
        <v>29</v>
      </c>
      <c r="N2290" t="s">
        <v>193</v>
      </c>
      <c r="P2290" s="7" t="str">
        <f>HYPERLINK("https://collectormobile.dot.state.oh.us/arcgis/rest/services/ADAROW/ADA_ROW_Inventory_Image_Viewer/MapServer/3/542316/attachments/", "Photo Link")</f>
        <v>Photo Link</v>
      </c>
      <c r="Q2290" s="7" t="str">
        <f>HYPERLINK("http://data.mapchannels.com/dualmaps6/map.htm?lat=41.557332&amp;lng=-84.768991", "Map Channel Link")</f>
        <v>Map Channel Link</v>
      </c>
    </row>
    <row r="2291" spans="1:17" hidden="1" x14ac:dyDescent="0.25">
      <c r="A2291" t="s">
        <v>3734</v>
      </c>
      <c r="B2291" t="s">
        <v>4589</v>
      </c>
      <c r="C2291" t="s">
        <v>1460</v>
      </c>
      <c r="D2291">
        <v>3.0000000000000001E-3</v>
      </c>
      <c r="E2291" t="s">
        <v>4784</v>
      </c>
      <c r="F2291" t="s">
        <v>3737</v>
      </c>
      <c r="G2291" s="6">
        <v>45062.629074074073</v>
      </c>
      <c r="H2291" t="s">
        <v>25</v>
      </c>
      <c r="I2291" t="s">
        <v>44</v>
      </c>
      <c r="J2291"/>
      <c r="K2291" t="s">
        <v>124</v>
      </c>
      <c r="M2291" t="s">
        <v>29</v>
      </c>
      <c r="N2291" t="s">
        <v>527</v>
      </c>
      <c r="P2291" s="7" t="str">
        <f>HYPERLINK("https://collectormobile.dot.state.oh.us/arcgis/rest/services/ADAROW/ADA_ROW_Inventory_Image_Viewer/MapServer/3/542317/attachments/", "Photo Link")</f>
        <v>Photo Link</v>
      </c>
      <c r="Q2291" s="7" t="str">
        <f>HYPERLINK("http://data.mapchannels.com/dualmaps6/map.htm?lat=41.558312&amp;lng=-84.769007", "Map Channel Link")</f>
        <v>Map Channel Link</v>
      </c>
    </row>
    <row r="2292" spans="1:17" hidden="1" x14ac:dyDescent="0.25">
      <c r="A2292" t="s">
        <v>3734</v>
      </c>
      <c r="B2292" t="s">
        <v>4589</v>
      </c>
      <c r="C2292" t="s">
        <v>2030</v>
      </c>
      <c r="D2292">
        <v>4.0000000000000001E-3</v>
      </c>
      <c r="E2292" t="s">
        <v>4785</v>
      </c>
      <c r="F2292" t="s">
        <v>3737</v>
      </c>
      <c r="G2292" s="6">
        <v>45062.639594907407</v>
      </c>
      <c r="H2292" t="s">
        <v>25</v>
      </c>
      <c r="I2292" t="s">
        <v>44</v>
      </c>
      <c r="J2292"/>
      <c r="K2292" t="s">
        <v>124</v>
      </c>
      <c r="M2292" t="s">
        <v>29</v>
      </c>
      <c r="N2292" t="s">
        <v>527</v>
      </c>
      <c r="P2292" s="7" t="str">
        <f>HYPERLINK("https://collectormobile.dot.state.oh.us/arcgis/rest/services/ADAROW/ADA_ROW_Inventory_Image_Viewer/MapServer/3/542320/attachments/", "Photo Link")</f>
        <v>Photo Link</v>
      </c>
      <c r="Q2292" s="7" t="str">
        <f>HYPERLINK("http://data.mapchannels.com/dualmaps6/map.htm?lat=41.555461&amp;lng=-84.768979", "Map Channel Link")</f>
        <v>Map Channel Link</v>
      </c>
    </row>
    <row r="2293" spans="1:17" hidden="1" x14ac:dyDescent="0.25">
      <c r="A2293" t="s">
        <v>3734</v>
      </c>
      <c r="B2293" t="s">
        <v>4589</v>
      </c>
      <c r="C2293" t="s">
        <v>4786</v>
      </c>
      <c r="D2293">
        <v>7.0000000000000001E-3</v>
      </c>
      <c r="E2293" t="s">
        <v>4787</v>
      </c>
      <c r="F2293" t="s">
        <v>3737</v>
      </c>
      <c r="G2293" s="6">
        <v>45055.750844907408</v>
      </c>
      <c r="H2293" t="s">
        <v>25</v>
      </c>
      <c r="I2293" t="s">
        <v>44</v>
      </c>
      <c r="J2293"/>
      <c r="K2293" t="s">
        <v>124</v>
      </c>
      <c r="M2293" t="s">
        <v>29</v>
      </c>
      <c r="N2293" t="s">
        <v>369</v>
      </c>
      <c r="P2293" s="7" t="str">
        <f>HYPERLINK("https://collectormobile.dot.state.oh.us/arcgis/rest/services/ADAROW/ADA_ROW_Inventory_Image_Viewer/MapServer/3/537565/attachments/", "Photo Link")</f>
        <v>Photo Link</v>
      </c>
      <c r="Q2293" s="7" t="str">
        <f>HYPERLINK("http://data.mapchannels.com/dualmaps6/map.htm?lat=41.556449&amp;lng=-84.777842", "Map Channel Link")</f>
        <v>Map Channel Link</v>
      </c>
    </row>
    <row r="2294" spans="1:17" hidden="1" x14ac:dyDescent="0.25">
      <c r="A2294" t="s">
        <v>3734</v>
      </c>
      <c r="B2294" t="s">
        <v>4589</v>
      </c>
      <c r="C2294" t="s">
        <v>4788</v>
      </c>
      <c r="D2294">
        <v>5.0000000000000001E-3</v>
      </c>
      <c r="E2294" t="s">
        <v>4789</v>
      </c>
      <c r="F2294" t="s">
        <v>3737</v>
      </c>
      <c r="G2294" s="6">
        <v>45055.753020833326</v>
      </c>
      <c r="H2294" t="s">
        <v>25</v>
      </c>
      <c r="I2294" t="s">
        <v>44</v>
      </c>
      <c r="J2294"/>
      <c r="K2294" t="s">
        <v>124</v>
      </c>
      <c r="M2294" t="s">
        <v>29</v>
      </c>
      <c r="N2294" t="s">
        <v>125</v>
      </c>
      <c r="P2294" s="7" t="str">
        <f>HYPERLINK("https://collectormobile.dot.state.oh.us/arcgis/rest/services/ADAROW/ADA_ROW_Inventory_Image_Viewer/MapServer/3/537574/attachments/", "Photo Link")</f>
        <v>Photo Link</v>
      </c>
      <c r="Q2294" s="7" t="str">
        <f>HYPERLINK("http://data.mapchannels.com/dualmaps6/map.htm?lat=41.556423&amp;lng=-84.771476", "Map Channel Link")</f>
        <v>Map Channel Link</v>
      </c>
    </row>
    <row r="2295" spans="1:17" hidden="1" x14ac:dyDescent="0.25">
      <c r="A2295" t="s">
        <v>3734</v>
      </c>
      <c r="B2295" t="s">
        <v>4589</v>
      </c>
      <c r="C2295" t="s">
        <v>4788</v>
      </c>
      <c r="D2295">
        <v>6.0000000000000001E-3</v>
      </c>
      <c r="E2295" t="s">
        <v>4790</v>
      </c>
      <c r="F2295" t="s">
        <v>3737</v>
      </c>
      <c r="G2295" s="6">
        <v>45055.753194444442</v>
      </c>
      <c r="H2295" t="s">
        <v>25</v>
      </c>
      <c r="I2295" t="s">
        <v>44</v>
      </c>
      <c r="J2295"/>
      <c r="K2295" t="s">
        <v>124</v>
      </c>
      <c r="M2295" t="s">
        <v>29</v>
      </c>
      <c r="N2295" t="s">
        <v>1074</v>
      </c>
      <c r="P2295" s="7" t="str">
        <f>HYPERLINK("https://collectormobile.dot.state.oh.us/arcgis/rest/services/ADAROW/ADA_ROW_Inventory_Image_Viewer/MapServer/3/537575/attachments/", "Photo Link")</f>
        <v>Photo Link</v>
      </c>
      <c r="Q2295" s="7" t="str">
        <f>HYPERLINK("http://data.mapchannels.com/dualmaps6/map.htm?lat=41.556435&amp;lng=-84.771358", "Map Channel Link")</f>
        <v>Map Channel Link</v>
      </c>
    </row>
    <row r="2296" spans="1:17" hidden="1" x14ac:dyDescent="0.25">
      <c r="A2296" t="s">
        <v>3734</v>
      </c>
      <c r="B2296" t="s">
        <v>4589</v>
      </c>
      <c r="C2296" t="s">
        <v>2039</v>
      </c>
      <c r="D2296">
        <v>4.0000000000000001E-3</v>
      </c>
      <c r="E2296" t="s">
        <v>4791</v>
      </c>
      <c r="F2296" t="s">
        <v>3737</v>
      </c>
      <c r="G2296" s="6">
        <v>45062.591678240737</v>
      </c>
      <c r="H2296" t="s">
        <v>25</v>
      </c>
      <c r="I2296" t="s">
        <v>44</v>
      </c>
      <c r="J2296"/>
      <c r="K2296" t="s">
        <v>124</v>
      </c>
      <c r="M2296" t="s">
        <v>29</v>
      </c>
      <c r="N2296" t="s">
        <v>4645</v>
      </c>
      <c r="P2296" s="7" t="str">
        <f>HYPERLINK("https://collectormobile.dot.state.oh.us/arcgis/rest/services/ADAROW/ADA_ROW_Inventory_Image_Viewer/MapServer/3/542306/attachments/", "Photo Link")</f>
        <v>Photo Link</v>
      </c>
      <c r="Q2296" s="7" t="str">
        <f>HYPERLINK("http://data.mapchannels.com/dualmaps6/map.htm?lat=41.556407&amp;lng=-84.770289", "Map Channel Link")</f>
        <v>Map Channel Link</v>
      </c>
    </row>
    <row r="2297" spans="1:17" hidden="1" x14ac:dyDescent="0.25">
      <c r="A2297" t="s">
        <v>3734</v>
      </c>
      <c r="B2297" t="s">
        <v>4589</v>
      </c>
      <c r="C2297" t="s">
        <v>4792</v>
      </c>
      <c r="D2297">
        <v>9.2999999999999999E-2</v>
      </c>
      <c r="E2297" t="s">
        <v>4793</v>
      </c>
      <c r="F2297" t="s">
        <v>3737</v>
      </c>
      <c r="G2297" s="6">
        <v>45055.751550925917</v>
      </c>
      <c r="H2297" t="s">
        <v>25</v>
      </c>
      <c r="I2297" t="s">
        <v>44</v>
      </c>
      <c r="J2297"/>
      <c r="K2297" t="s">
        <v>124</v>
      </c>
      <c r="M2297" t="s">
        <v>29</v>
      </c>
      <c r="N2297" t="s">
        <v>3771</v>
      </c>
      <c r="P2297" s="7" t="str">
        <f>HYPERLINK("https://collectormobile.dot.state.oh.us/arcgis/rest/services/ADAROW/ADA_ROW_Inventory_Image_Viewer/MapServer/3/537568/attachments/", "Photo Link")</f>
        <v>Photo Link</v>
      </c>
      <c r="Q2297" s="7" t="str">
        <f>HYPERLINK("http://data.mapchannels.com/dualmaps6/map.htm?lat=41.556281&amp;lng=-84.773936", "Map Channel Link")</f>
        <v>Map Channel Link</v>
      </c>
    </row>
    <row r="2298" spans="1:17" hidden="1" x14ac:dyDescent="0.25">
      <c r="A2298" t="s">
        <v>3734</v>
      </c>
      <c r="B2298" t="s">
        <v>4589</v>
      </c>
      <c r="C2298" t="s">
        <v>4792</v>
      </c>
      <c r="D2298">
        <v>9.2999999999999999E-2</v>
      </c>
      <c r="E2298" t="s">
        <v>4794</v>
      </c>
      <c r="F2298" t="s">
        <v>3737</v>
      </c>
      <c r="G2298" s="6">
        <v>45055.751851851863</v>
      </c>
      <c r="H2298" t="s">
        <v>25</v>
      </c>
      <c r="I2298" t="s">
        <v>44</v>
      </c>
      <c r="J2298"/>
      <c r="K2298" t="s">
        <v>124</v>
      </c>
      <c r="M2298" t="s">
        <v>29</v>
      </c>
      <c r="N2298" t="s">
        <v>193</v>
      </c>
      <c r="O2298" t="s">
        <v>4795</v>
      </c>
      <c r="P2298" s="7" t="str">
        <f>HYPERLINK("https://collectormobile.dot.state.oh.us/arcgis/rest/services/ADAROW/ADA_ROW_Inventory_Image_Viewer/MapServer/3/537569/attachments/", "Photo Link")</f>
        <v>Photo Link</v>
      </c>
      <c r="Q2298" s="7" t="str">
        <f>HYPERLINK("http://data.mapchannels.com/dualmaps6/map.htm?lat=41.556278&amp;lng=-84.773804", "Map Channel Link")</f>
        <v>Map Channel Link</v>
      </c>
    </row>
    <row r="2299" spans="1:17" hidden="1" x14ac:dyDescent="0.25">
      <c r="A2299" t="s">
        <v>3734</v>
      </c>
      <c r="B2299" t="s">
        <v>4589</v>
      </c>
      <c r="C2299" t="s">
        <v>1479</v>
      </c>
      <c r="D2299">
        <v>3.0000000000000001E-3</v>
      </c>
      <c r="E2299" t="s">
        <v>4796</v>
      </c>
      <c r="F2299" t="s">
        <v>3737</v>
      </c>
      <c r="G2299" s="6">
        <v>45062.651828703703</v>
      </c>
      <c r="H2299" t="s">
        <v>25</v>
      </c>
      <c r="I2299" t="s">
        <v>44</v>
      </c>
      <c r="J2299"/>
      <c r="K2299" t="s">
        <v>124</v>
      </c>
      <c r="M2299" t="s">
        <v>29</v>
      </c>
      <c r="N2299" t="s">
        <v>229</v>
      </c>
      <c r="P2299" s="7" t="str">
        <f>HYPERLINK("https://collectormobile.dot.state.oh.us/arcgis/rest/services/ADAROW/ADA_ROW_Inventory_Image_Viewer/MapServer/3/542323/attachments/", "Photo Link")</f>
        <v>Photo Link</v>
      </c>
      <c r="Q2299" s="7" t="str">
        <f>HYPERLINK("http://data.mapchannels.com/dualmaps6/map.htm?lat=41.553441&amp;lng=-84.768985", "Map Channel Link")</f>
        <v>Map Channel Link</v>
      </c>
    </row>
    <row r="2300" spans="1:17" hidden="1" x14ac:dyDescent="0.25">
      <c r="A2300" t="s">
        <v>3734</v>
      </c>
      <c r="B2300" t="s">
        <v>4589</v>
      </c>
      <c r="C2300" t="s">
        <v>2722</v>
      </c>
      <c r="D2300">
        <v>0.27100000000000002</v>
      </c>
      <c r="E2300" t="s">
        <v>4797</v>
      </c>
      <c r="F2300" t="s">
        <v>3737</v>
      </c>
      <c r="G2300" s="6">
        <v>45245.615451388891</v>
      </c>
      <c r="H2300" t="s">
        <v>25</v>
      </c>
      <c r="I2300" t="s">
        <v>44</v>
      </c>
      <c r="J2300"/>
      <c r="K2300"/>
      <c r="M2300" t="s">
        <v>29</v>
      </c>
      <c r="N2300" t="s">
        <v>200</v>
      </c>
      <c r="P2300" s="7" t="str">
        <f>HYPERLINK("https://collectormobile.dot.state.oh.us/arcgis/rest/services/ADAROW/ADA_ROW_Inventory_Image_Viewer/MapServer/3/610699/attachments/", "Photo Link")</f>
        <v>Photo Link</v>
      </c>
      <c r="Q2300" s="7" t="str">
        <f>HYPERLINK("http://data.mapchannels.com/dualmaps6/map.htm?lat=41.586368&amp;lng=-84.608562", "Map Channel Link")</f>
        <v>Map Channel Link</v>
      </c>
    </row>
    <row r="2301" spans="1:17" hidden="1" x14ac:dyDescent="0.25">
      <c r="A2301" t="s">
        <v>3734</v>
      </c>
      <c r="B2301" t="s">
        <v>4589</v>
      </c>
      <c r="C2301" t="s">
        <v>3330</v>
      </c>
      <c r="D2301">
        <v>5.0000000000000001E-3</v>
      </c>
      <c r="E2301" t="s">
        <v>4798</v>
      </c>
      <c r="F2301" t="s">
        <v>3737</v>
      </c>
      <c r="G2301" s="6">
        <v>45245.749861111108</v>
      </c>
      <c r="H2301" t="s">
        <v>25</v>
      </c>
      <c r="I2301" t="s">
        <v>44</v>
      </c>
      <c r="J2301"/>
      <c r="K2301" t="s">
        <v>124</v>
      </c>
      <c r="M2301" t="s">
        <v>29</v>
      </c>
      <c r="N2301" t="s">
        <v>3771</v>
      </c>
      <c r="P2301" s="7" t="str">
        <f>HYPERLINK("https://collectormobile.dot.state.oh.us/arcgis/rest/services/ADAROW/ADA_ROW_Inventory_Image_Viewer/MapServer/3/610721/attachments/", "Photo Link")</f>
        <v>Photo Link</v>
      </c>
      <c r="Q2301" s="7" t="str">
        <f>HYPERLINK("http://data.mapchannels.com/dualmaps6/map.htm?lat=41.586551&amp;lng=-84.603639", "Map Channel Link")</f>
        <v>Map Channel Link</v>
      </c>
    </row>
    <row r="2302" spans="1:17" hidden="1" x14ac:dyDescent="0.25">
      <c r="A2302" t="s">
        <v>3734</v>
      </c>
      <c r="B2302" t="s">
        <v>4589</v>
      </c>
      <c r="C2302" t="s">
        <v>3330</v>
      </c>
      <c r="D2302">
        <v>5.0000000000000001E-3</v>
      </c>
      <c r="E2302" t="s">
        <v>4799</v>
      </c>
      <c r="F2302" t="s">
        <v>3737</v>
      </c>
      <c r="G2302" s="6">
        <v>45245.751875000002</v>
      </c>
      <c r="H2302" t="s">
        <v>25</v>
      </c>
      <c r="I2302" t="s">
        <v>44</v>
      </c>
      <c r="J2302"/>
      <c r="K2302" t="s">
        <v>124</v>
      </c>
      <c r="M2302" t="s">
        <v>29</v>
      </c>
      <c r="N2302" t="s">
        <v>4800</v>
      </c>
      <c r="P2302" s="7" t="str">
        <f>HYPERLINK("https://collectormobile.dot.state.oh.us/arcgis/rest/services/ADAROW/ADA_ROW_Inventory_Image_Viewer/MapServer/3/610722/attachments/", "Photo Link")</f>
        <v>Photo Link</v>
      </c>
      <c r="Q2302" s="7" t="str">
        <f>HYPERLINK("http://data.mapchannels.com/dualmaps6/map.htm?lat=41.586551&amp;lng=-84.603511", "Map Channel Link")</f>
        <v>Map Channel Link</v>
      </c>
    </row>
    <row r="2303" spans="1:17" hidden="1" x14ac:dyDescent="0.25">
      <c r="A2303" t="s">
        <v>3734</v>
      </c>
      <c r="B2303" t="s">
        <v>4589</v>
      </c>
      <c r="C2303" t="s">
        <v>4801</v>
      </c>
      <c r="D2303">
        <v>0.38</v>
      </c>
      <c r="E2303" t="s">
        <v>4802</v>
      </c>
      <c r="F2303" t="s">
        <v>3737</v>
      </c>
      <c r="G2303" s="6">
        <v>45245.763506944437</v>
      </c>
      <c r="H2303" t="s">
        <v>25</v>
      </c>
      <c r="I2303" t="s">
        <v>44</v>
      </c>
      <c r="J2303"/>
      <c r="K2303" t="s">
        <v>124</v>
      </c>
      <c r="M2303" t="s">
        <v>29</v>
      </c>
      <c r="N2303" t="s">
        <v>193</v>
      </c>
      <c r="P2303" s="7" t="str">
        <f>HYPERLINK("https://collectormobile.dot.state.oh.us/arcgis/rest/services/ADAROW/ADA_ROW_Inventory_Image_Viewer/MapServer/3/610732/attachments/", "Photo Link")</f>
        <v>Photo Link</v>
      </c>
      <c r="Q2303" s="7" t="str">
        <f>HYPERLINK("http://data.mapchannels.com/dualmaps6/map.htm?lat=41.586414&amp;lng=-84.600153", "Map Channel Link")</f>
        <v>Map Channel Link</v>
      </c>
    </row>
    <row r="2304" spans="1:17" hidden="1" x14ac:dyDescent="0.25">
      <c r="A2304" t="s">
        <v>3734</v>
      </c>
      <c r="B2304" t="s">
        <v>4589</v>
      </c>
      <c r="C2304" t="s">
        <v>4801</v>
      </c>
      <c r="D2304">
        <v>0.38</v>
      </c>
      <c r="E2304" t="s">
        <v>4803</v>
      </c>
      <c r="F2304" t="s">
        <v>3737</v>
      </c>
      <c r="G2304" s="6">
        <v>45245.764201388891</v>
      </c>
      <c r="H2304" t="s">
        <v>25</v>
      </c>
      <c r="I2304" t="s">
        <v>44</v>
      </c>
      <c r="J2304"/>
      <c r="K2304" t="s">
        <v>124</v>
      </c>
      <c r="M2304" t="s">
        <v>29</v>
      </c>
      <c r="N2304" t="s">
        <v>369</v>
      </c>
      <c r="P2304" s="7" t="str">
        <f>HYPERLINK("https://collectormobile.dot.state.oh.us/arcgis/rest/services/ADAROW/ADA_ROW_Inventory_Image_Viewer/MapServer/3/610733/attachments/", "Photo Link")</f>
        <v>Photo Link</v>
      </c>
      <c r="Q2304" s="7" t="str">
        <f>HYPERLINK("http://data.mapchannels.com/dualmaps6/map.htm?lat=41.586408&amp;lng=-84.600006", "Map Channel Link")</f>
        <v>Map Channel Link</v>
      </c>
    </row>
    <row r="2305" spans="1:17" hidden="1" x14ac:dyDescent="0.25">
      <c r="A2305" t="s">
        <v>3734</v>
      </c>
      <c r="B2305" t="s">
        <v>4589</v>
      </c>
      <c r="C2305" t="s">
        <v>2748</v>
      </c>
      <c r="D2305">
        <v>6.0000000000000001E-3</v>
      </c>
      <c r="E2305" t="s">
        <v>4804</v>
      </c>
      <c r="F2305" t="s">
        <v>3737</v>
      </c>
      <c r="G2305" s="6">
        <v>45245.818923611107</v>
      </c>
      <c r="H2305" t="s">
        <v>25</v>
      </c>
      <c r="I2305" t="s">
        <v>44</v>
      </c>
      <c r="J2305"/>
      <c r="K2305" t="s">
        <v>124</v>
      </c>
      <c r="M2305" t="s">
        <v>29</v>
      </c>
      <c r="N2305" t="s">
        <v>3771</v>
      </c>
      <c r="P2305" s="7" t="str">
        <f>HYPERLINK("https://collectormobile.dot.state.oh.us/arcgis/rest/services/ADAROW/ADA_ROW_Inventory_Image_Viewer/MapServer/3/610765/attachments/", "Photo Link")</f>
        <v>Photo Link</v>
      </c>
      <c r="Q2305" s="7" t="str">
        <f>HYPERLINK("http://data.mapchannels.com/dualmaps6/map.htm?lat=41.586633&amp;lng=-84.593007", "Map Channel Link")</f>
        <v>Map Channel Link</v>
      </c>
    </row>
    <row r="2306" spans="1:17" hidden="1" x14ac:dyDescent="0.25">
      <c r="A2306" t="s">
        <v>3734</v>
      </c>
      <c r="B2306" t="s">
        <v>4589</v>
      </c>
      <c r="C2306" t="s">
        <v>2753</v>
      </c>
      <c r="D2306">
        <v>5.0000000000000001E-3</v>
      </c>
      <c r="E2306" t="s">
        <v>4805</v>
      </c>
      <c r="F2306" t="s">
        <v>3737</v>
      </c>
      <c r="G2306" s="6">
        <v>45245.641134259262</v>
      </c>
      <c r="H2306" t="s">
        <v>25</v>
      </c>
      <c r="I2306" t="s">
        <v>44</v>
      </c>
      <c r="J2306"/>
      <c r="K2306" t="s">
        <v>124</v>
      </c>
      <c r="M2306" t="s">
        <v>29</v>
      </c>
      <c r="N2306" t="s">
        <v>369</v>
      </c>
      <c r="P2306" s="7" t="str">
        <f>HYPERLINK("https://collectormobile.dot.state.oh.us/arcgis/rest/services/ADAROW/ADA_ROW_Inventory_Image_Viewer/MapServer/3/610715/attachments/", "Photo Link")</f>
        <v>Photo Link</v>
      </c>
      <c r="Q2306" s="7" t="str">
        <f>HYPERLINK("http://data.mapchannels.com/dualmaps6/map.htm?lat=41.586542&amp;lng=-84.604905", "Map Channel Link")</f>
        <v>Map Channel Link</v>
      </c>
    </row>
    <row r="2307" spans="1:17" hidden="1" x14ac:dyDescent="0.25">
      <c r="A2307" t="s">
        <v>3734</v>
      </c>
      <c r="B2307" t="s">
        <v>4589</v>
      </c>
      <c r="C2307" t="s">
        <v>2753</v>
      </c>
      <c r="D2307">
        <v>5.0000000000000001E-3</v>
      </c>
      <c r="E2307" t="s">
        <v>4806</v>
      </c>
      <c r="F2307" t="s">
        <v>3737</v>
      </c>
      <c r="G2307" s="6">
        <v>45245.642256944448</v>
      </c>
      <c r="H2307" t="s">
        <v>25</v>
      </c>
      <c r="I2307" t="s">
        <v>44</v>
      </c>
      <c r="J2307"/>
      <c r="K2307" t="s">
        <v>124</v>
      </c>
      <c r="M2307" t="s">
        <v>29</v>
      </c>
      <c r="N2307" t="s">
        <v>369</v>
      </c>
      <c r="P2307" s="7" t="str">
        <f>HYPERLINK("https://collectormobile.dot.state.oh.us/arcgis/rest/services/ADAROW/ADA_ROW_Inventory_Image_Viewer/MapServer/3/610716/attachments/", "Photo Link")</f>
        <v>Photo Link</v>
      </c>
      <c r="Q2307" s="7" t="str">
        <f>HYPERLINK("http://data.mapchannels.com/dualmaps6/map.htm?lat=41.586546&amp;lng=-84.604753", "Map Channel Link")</f>
        <v>Map Channel Link</v>
      </c>
    </row>
    <row r="2308" spans="1:17" hidden="1" x14ac:dyDescent="0.25">
      <c r="A2308" t="s">
        <v>3734</v>
      </c>
      <c r="B2308" t="s">
        <v>4589</v>
      </c>
      <c r="C2308" t="s">
        <v>348</v>
      </c>
      <c r="D2308">
        <v>0.59599999999999997</v>
      </c>
      <c r="E2308" t="s">
        <v>4807</v>
      </c>
      <c r="F2308" t="s">
        <v>3737</v>
      </c>
      <c r="G2308" s="6">
        <v>45245.640219907407</v>
      </c>
      <c r="H2308" t="s">
        <v>25</v>
      </c>
      <c r="I2308" t="s">
        <v>44</v>
      </c>
      <c r="J2308"/>
      <c r="K2308" t="s">
        <v>124</v>
      </c>
      <c r="M2308" t="s">
        <v>29</v>
      </c>
      <c r="N2308" t="s">
        <v>4808</v>
      </c>
      <c r="P2308" s="7" t="str">
        <f>HYPERLINK("https://collectormobile.dot.state.oh.us/arcgis/rest/services/ADAROW/ADA_ROW_Inventory_Image_Viewer/MapServer/3/610714/attachments/", "Photo Link")</f>
        <v>Photo Link</v>
      </c>
      <c r="Q2308" s="7" t="str">
        <f>HYPERLINK("http://data.mapchannels.com/dualmaps6/map.htm?lat=41.586404&amp;lng=-84.604829", "Map Channel Link")</f>
        <v>Map Channel Link</v>
      </c>
    </row>
    <row r="2309" spans="1:17" hidden="1" x14ac:dyDescent="0.25">
      <c r="A2309" t="s">
        <v>3734</v>
      </c>
      <c r="B2309" t="s">
        <v>4589</v>
      </c>
      <c r="C2309" t="s">
        <v>348</v>
      </c>
      <c r="D2309">
        <v>0.59699999999999998</v>
      </c>
      <c r="E2309" t="s">
        <v>4809</v>
      </c>
      <c r="F2309" t="s">
        <v>3737</v>
      </c>
      <c r="G2309" s="6">
        <v>45245.643923611111</v>
      </c>
      <c r="H2309" t="s">
        <v>25</v>
      </c>
      <c r="I2309" t="s">
        <v>44</v>
      </c>
      <c r="J2309"/>
      <c r="K2309" t="s">
        <v>124</v>
      </c>
      <c r="M2309" t="s">
        <v>29</v>
      </c>
      <c r="N2309" t="s">
        <v>369</v>
      </c>
      <c r="P2309" s="7" t="str">
        <f>HYPERLINK("https://collectormobile.dot.state.oh.us/arcgis/rest/services/ADAROW/ADA_ROW_Inventory_Image_Viewer/MapServer/3/610718/attachments/", "Photo Link")</f>
        <v>Photo Link</v>
      </c>
      <c r="Q2309" s="7" t="str">
        <f>HYPERLINK("http://data.mapchannels.com/dualmaps6/map.htm?lat=41.586415&amp;lng=-84.604684", "Map Channel Link")</f>
        <v>Map Channel Link</v>
      </c>
    </row>
    <row r="2310" spans="1:17" hidden="1" x14ac:dyDescent="0.25">
      <c r="A2310" t="s">
        <v>3734</v>
      </c>
      <c r="B2310" t="s">
        <v>4589</v>
      </c>
      <c r="C2310" t="s">
        <v>348</v>
      </c>
      <c r="D2310">
        <v>0.59699999999999998</v>
      </c>
      <c r="E2310" t="s">
        <v>4810</v>
      </c>
      <c r="F2310" t="s">
        <v>3737</v>
      </c>
      <c r="G2310" s="6">
        <v>45245.644803240742</v>
      </c>
      <c r="H2310" t="s">
        <v>25</v>
      </c>
      <c r="I2310" t="s">
        <v>44</v>
      </c>
      <c r="J2310"/>
      <c r="K2310" t="s">
        <v>124</v>
      </c>
      <c r="M2310" t="s">
        <v>29</v>
      </c>
      <c r="N2310" t="s">
        <v>369</v>
      </c>
      <c r="P2310" s="7" t="str">
        <f>HYPERLINK("https://collectormobile.dot.state.oh.us/arcgis/rest/services/ADAROW/ADA_ROW_Inventory_Image_Viewer/MapServer/3/610719/attachments/", "Photo Link")</f>
        <v>Photo Link</v>
      </c>
      <c r="Q2310" s="7" t="str">
        <f>HYPERLINK("http://data.mapchannels.com/dualmaps6/map.htm?lat=41.586413&amp;lng=-84.604776", "Map Channel Link")</f>
        <v>Map Channel Link</v>
      </c>
    </row>
    <row r="2311" spans="1:17" hidden="1" x14ac:dyDescent="0.25">
      <c r="A2311" t="s">
        <v>3734</v>
      </c>
      <c r="B2311" t="s">
        <v>4589</v>
      </c>
      <c r="C2311" t="s">
        <v>1488</v>
      </c>
      <c r="D2311">
        <v>0.121</v>
      </c>
      <c r="E2311" t="s">
        <v>4811</v>
      </c>
      <c r="F2311" t="s">
        <v>3737</v>
      </c>
      <c r="G2311" s="6">
        <v>45245.768090277779</v>
      </c>
      <c r="H2311" t="s">
        <v>25</v>
      </c>
      <c r="I2311" t="s">
        <v>44</v>
      </c>
      <c r="J2311"/>
      <c r="K2311" t="s">
        <v>124</v>
      </c>
      <c r="M2311" t="s">
        <v>29</v>
      </c>
      <c r="N2311" t="s">
        <v>369</v>
      </c>
      <c r="P2311" s="7" t="str">
        <f>HYPERLINK("https://collectormobile.dot.state.oh.us/arcgis/rest/services/ADAROW/ADA_ROW_Inventory_Image_Viewer/MapServer/3/610737/attachments/", "Photo Link")</f>
        <v>Photo Link</v>
      </c>
      <c r="Q2311" s="7" t="str">
        <f>HYPERLINK("http://data.mapchannels.com/dualmaps6/map.htm?lat=41.586419&amp;lng=-84.598295", "Map Channel Link")</f>
        <v>Map Channel Link</v>
      </c>
    </row>
    <row r="2312" spans="1:17" hidden="1" x14ac:dyDescent="0.25">
      <c r="A2312" t="s">
        <v>3734</v>
      </c>
      <c r="B2312" t="s">
        <v>4589</v>
      </c>
      <c r="C2312" t="s">
        <v>4812</v>
      </c>
      <c r="D2312">
        <v>0.372</v>
      </c>
      <c r="E2312" t="s">
        <v>4813</v>
      </c>
      <c r="F2312" t="s">
        <v>3737</v>
      </c>
      <c r="G2312" s="6">
        <v>45245.760578703703</v>
      </c>
      <c r="H2312" t="s">
        <v>25</v>
      </c>
      <c r="I2312" t="s">
        <v>44</v>
      </c>
      <c r="J2312"/>
      <c r="K2312" t="s">
        <v>124</v>
      </c>
      <c r="M2312" t="s">
        <v>29</v>
      </c>
      <c r="N2312" t="s">
        <v>369</v>
      </c>
      <c r="P2312" s="7" t="str">
        <f>HYPERLINK("https://collectormobile.dot.state.oh.us/arcgis/rest/services/ADAROW/ADA_ROW_Inventory_Image_Viewer/MapServer/3/610729/attachments/", "Photo Link")</f>
        <v>Photo Link</v>
      </c>
      <c r="Q2312" s="7" t="str">
        <f>HYPERLINK("http://data.mapchannels.com/dualmaps6/map.htm?lat=41.586409&amp;lng=-84.602238", "Map Channel Link")</f>
        <v>Map Channel Link</v>
      </c>
    </row>
    <row r="2313" spans="1:17" hidden="1" x14ac:dyDescent="0.25">
      <c r="A2313" t="s">
        <v>3734</v>
      </c>
      <c r="B2313" t="s">
        <v>4589</v>
      </c>
      <c r="C2313" t="s">
        <v>4814</v>
      </c>
      <c r="D2313">
        <v>4.0000000000000001E-3</v>
      </c>
      <c r="E2313" t="s">
        <v>4815</v>
      </c>
      <c r="F2313" t="s">
        <v>3737</v>
      </c>
      <c r="G2313" s="6">
        <v>45245.634212962963</v>
      </c>
      <c r="H2313" t="s">
        <v>25</v>
      </c>
      <c r="I2313" t="s">
        <v>44</v>
      </c>
      <c r="J2313"/>
      <c r="K2313" t="s">
        <v>124</v>
      </c>
      <c r="M2313" t="s">
        <v>29</v>
      </c>
      <c r="N2313" t="s">
        <v>369</v>
      </c>
      <c r="P2313" s="7" t="str">
        <f>HYPERLINK("https://collectormobile.dot.state.oh.us/arcgis/rest/services/ADAROW/ADA_ROW_Inventory_Image_Viewer/MapServer/3/610707/attachments/", "Photo Link")</f>
        <v>Photo Link</v>
      </c>
      <c r="Q2313" s="7" t="str">
        <f>HYPERLINK("http://data.mapchannels.com/dualmaps6/map.htm?lat=41.586528&amp;lng=-84.606151", "Map Channel Link")</f>
        <v>Map Channel Link</v>
      </c>
    </row>
    <row r="2314" spans="1:17" hidden="1" x14ac:dyDescent="0.25">
      <c r="A2314" t="s">
        <v>3734</v>
      </c>
      <c r="B2314" t="s">
        <v>4589</v>
      </c>
      <c r="C2314" t="s">
        <v>364</v>
      </c>
      <c r="D2314">
        <v>0.67500000000000004</v>
      </c>
      <c r="E2314" t="s">
        <v>4816</v>
      </c>
      <c r="F2314" t="s">
        <v>3737</v>
      </c>
      <c r="G2314" s="6">
        <v>45245.637592592589</v>
      </c>
      <c r="H2314" t="s">
        <v>25</v>
      </c>
      <c r="I2314" t="s">
        <v>44</v>
      </c>
      <c r="J2314"/>
      <c r="K2314" t="s">
        <v>124</v>
      </c>
      <c r="M2314" t="s">
        <v>29</v>
      </c>
      <c r="N2314" t="s">
        <v>369</v>
      </c>
      <c r="P2314" s="7" t="str">
        <f>HYPERLINK("https://collectormobile.dot.state.oh.us/arcgis/rest/services/ADAROW/ADA_ROW_Inventory_Image_Viewer/MapServer/3/610711/attachments/", "Photo Link")</f>
        <v>Photo Link</v>
      </c>
      <c r="Q2314" s="7" t="str">
        <f>HYPERLINK("http://data.mapchannels.com/dualmaps6/map.htm?lat=41.586386&amp;lng=-84.605958", "Map Channel Link")</f>
        <v>Map Channel Link</v>
      </c>
    </row>
    <row r="2315" spans="1:17" hidden="1" x14ac:dyDescent="0.25">
      <c r="A2315" t="s">
        <v>3734</v>
      </c>
      <c r="B2315" t="s">
        <v>4589</v>
      </c>
      <c r="C2315" t="s">
        <v>364</v>
      </c>
      <c r="D2315">
        <v>0.67700000000000005</v>
      </c>
      <c r="E2315" t="s">
        <v>4817</v>
      </c>
      <c r="F2315" t="s">
        <v>3737</v>
      </c>
      <c r="G2315" s="6">
        <v>45245.636145833327</v>
      </c>
      <c r="H2315" t="s">
        <v>25</v>
      </c>
      <c r="I2315" t="s">
        <v>44</v>
      </c>
      <c r="J2315"/>
      <c r="K2315" t="s">
        <v>28</v>
      </c>
      <c r="M2315" t="s">
        <v>29</v>
      </c>
      <c r="N2315" t="s">
        <v>68</v>
      </c>
      <c r="P2315" s="7" t="str">
        <f>HYPERLINK("https://collectormobile.dot.state.oh.us/arcgis/rest/services/ADAROW/ADA_ROW_Inventory_Image_Viewer/MapServer/3/610710/attachments/", "Photo Link")</f>
        <v>Photo Link</v>
      </c>
      <c r="Q2315" s="7" t="str">
        <f>HYPERLINK("http://data.mapchannels.com/dualmaps6/map.htm?lat=41.586405&amp;lng=-84.606003", "Map Channel Link")</f>
        <v>Map Channel Link</v>
      </c>
    </row>
    <row r="2316" spans="1:17" hidden="1" x14ac:dyDescent="0.25">
      <c r="A2316" t="s">
        <v>3734</v>
      </c>
      <c r="B2316" t="s">
        <v>4589</v>
      </c>
      <c r="C2316" t="s">
        <v>4818</v>
      </c>
      <c r="D2316">
        <v>5.0000000000000001E-3</v>
      </c>
      <c r="E2316" t="s">
        <v>4819</v>
      </c>
      <c r="F2316" t="s">
        <v>3737</v>
      </c>
      <c r="G2316" s="6">
        <v>45245.76152777778</v>
      </c>
      <c r="H2316" t="s">
        <v>25</v>
      </c>
      <c r="I2316" t="s">
        <v>44</v>
      </c>
      <c r="J2316"/>
      <c r="K2316" t="s">
        <v>124</v>
      </c>
      <c r="M2316" t="s">
        <v>29</v>
      </c>
      <c r="N2316" t="s">
        <v>193</v>
      </c>
      <c r="P2316" s="7" t="str">
        <f>HYPERLINK("https://collectormobile.dot.state.oh.us/arcgis/rest/services/ADAROW/ADA_ROW_Inventory_Image_Viewer/MapServer/3/610730/attachments/", "Photo Link")</f>
        <v>Photo Link</v>
      </c>
      <c r="Q2316" s="7" t="str">
        <f>HYPERLINK("http://data.mapchannels.com/dualmaps6/map.htm?lat=41.586568&amp;lng=-84.601456", "Map Channel Link")</f>
        <v>Map Channel Link</v>
      </c>
    </row>
    <row r="2317" spans="1:17" hidden="1" x14ac:dyDescent="0.25">
      <c r="A2317" t="s">
        <v>3734</v>
      </c>
      <c r="B2317" t="s">
        <v>4589</v>
      </c>
      <c r="C2317" t="s">
        <v>4818</v>
      </c>
      <c r="D2317">
        <v>6.0000000000000001E-3</v>
      </c>
      <c r="E2317" t="s">
        <v>4820</v>
      </c>
      <c r="F2317" t="s">
        <v>3737</v>
      </c>
      <c r="G2317" s="6">
        <v>45245.762314814812</v>
      </c>
      <c r="H2317" t="s">
        <v>25</v>
      </c>
      <c r="I2317" t="s">
        <v>44</v>
      </c>
      <c r="J2317"/>
      <c r="K2317" t="s">
        <v>124</v>
      </c>
      <c r="M2317" t="s">
        <v>29</v>
      </c>
      <c r="N2317" t="s">
        <v>374</v>
      </c>
      <c r="P2317" s="7" t="str">
        <f>HYPERLINK("https://collectormobile.dot.state.oh.us/arcgis/rest/services/ADAROW/ADA_ROW_Inventory_Image_Viewer/MapServer/3/610731/attachments/", "Photo Link")</f>
        <v>Photo Link</v>
      </c>
      <c r="Q2317" s="7" t="str">
        <f>HYPERLINK("http://data.mapchannels.com/dualmaps6/map.htm?lat=41.586574&amp;lng=-84.601345", "Map Channel Link")</f>
        <v>Map Channel Link</v>
      </c>
    </row>
    <row r="2318" spans="1:17" hidden="1" x14ac:dyDescent="0.25">
      <c r="A2318" t="s">
        <v>3734</v>
      </c>
      <c r="B2318" t="s">
        <v>4589</v>
      </c>
      <c r="C2318" t="s">
        <v>955</v>
      </c>
      <c r="D2318">
        <v>5.1999999999999998E-2</v>
      </c>
      <c r="E2318" t="s">
        <v>4821</v>
      </c>
      <c r="F2318" t="s">
        <v>3737</v>
      </c>
      <c r="G2318" s="6">
        <v>45083.620763888888</v>
      </c>
      <c r="H2318" t="s">
        <v>25</v>
      </c>
      <c r="I2318" t="s">
        <v>44</v>
      </c>
      <c r="J2318"/>
      <c r="K2318"/>
      <c r="M2318" t="s">
        <v>29</v>
      </c>
      <c r="N2318" t="s">
        <v>200</v>
      </c>
      <c r="P2318" s="7" t="str">
        <f>HYPERLINK("https://collectormobile.dot.state.oh.us/arcgis/rest/services/ADAROW/ADA_ROW_Inventory_Image_Viewer/MapServer/3/552370/attachments/", "Photo Link")</f>
        <v>Photo Link</v>
      </c>
      <c r="Q2318" s="7" t="str">
        <f>HYPERLINK("http://data.mapchannels.com/dualmaps6/map.htm?lat=41.571890&amp;lng=-84.608465", "Map Channel Link")</f>
        <v>Map Channel Link</v>
      </c>
    </row>
    <row r="2319" spans="1:17" hidden="1" x14ac:dyDescent="0.25">
      <c r="A2319" t="s">
        <v>3734</v>
      </c>
      <c r="B2319" t="s">
        <v>4589</v>
      </c>
      <c r="C2319" t="s">
        <v>2838</v>
      </c>
      <c r="D2319">
        <v>0.115</v>
      </c>
      <c r="E2319" t="s">
        <v>4822</v>
      </c>
      <c r="F2319" t="s">
        <v>3737</v>
      </c>
      <c r="G2319" s="6">
        <v>45148.593958333331</v>
      </c>
      <c r="H2319" t="s">
        <v>25</v>
      </c>
      <c r="I2319" t="s">
        <v>44</v>
      </c>
      <c r="J2319"/>
      <c r="K2319" t="s">
        <v>124</v>
      </c>
      <c r="M2319" t="s">
        <v>29</v>
      </c>
      <c r="N2319" t="s">
        <v>379</v>
      </c>
      <c r="P2319" s="7" t="str">
        <f>HYPERLINK("https://collectormobile.dot.state.oh.us/arcgis/rest/services/ADAROW/ADA_ROW_Inventory_Image_Viewer/MapServer/3/579449/attachments/", "Photo Link")</f>
        <v>Photo Link</v>
      </c>
      <c r="Q2319" s="7" t="str">
        <f>HYPERLINK("http://data.mapchannels.com/dualmaps6/map.htm?lat=41.679041&amp;lng=-84.553611", "Map Channel Link")</f>
        <v>Map Channel Link</v>
      </c>
    </row>
    <row r="2320" spans="1:17" hidden="1" x14ac:dyDescent="0.25">
      <c r="A2320" t="s">
        <v>3734</v>
      </c>
      <c r="B2320" t="s">
        <v>4589</v>
      </c>
      <c r="C2320" t="s">
        <v>2838</v>
      </c>
      <c r="D2320">
        <v>0.11600000000000001</v>
      </c>
      <c r="E2320" t="s">
        <v>4823</v>
      </c>
      <c r="F2320" t="s">
        <v>3737</v>
      </c>
      <c r="G2320" s="6">
        <v>45148.592673611107</v>
      </c>
      <c r="H2320" t="s">
        <v>25</v>
      </c>
      <c r="I2320" t="s">
        <v>44</v>
      </c>
      <c r="J2320"/>
      <c r="K2320" t="s">
        <v>38</v>
      </c>
      <c r="M2320" t="s">
        <v>29</v>
      </c>
      <c r="N2320" t="s">
        <v>39</v>
      </c>
      <c r="P2320" s="7" t="str">
        <f>HYPERLINK("https://collectormobile.dot.state.oh.us/arcgis/rest/services/ADAROW/ADA_ROW_Inventory_Image_Viewer/MapServer/3/579448/attachments/", "Photo Link")</f>
        <v>Photo Link</v>
      </c>
      <c r="Q2320" s="7" t="str">
        <f>HYPERLINK("http://data.mapchannels.com/dualmaps6/map.htm?lat=41.678932&amp;lng=-84.553607", "Map Channel Link")</f>
        <v>Map Channel Link</v>
      </c>
    </row>
    <row r="2321" spans="1:17" hidden="1" x14ac:dyDescent="0.25">
      <c r="A2321" t="s">
        <v>3734</v>
      </c>
      <c r="B2321" t="s">
        <v>4589</v>
      </c>
      <c r="C2321" t="s">
        <v>2852</v>
      </c>
      <c r="D2321">
        <v>0.109</v>
      </c>
      <c r="E2321" t="s">
        <v>4824</v>
      </c>
      <c r="F2321" t="s">
        <v>3737</v>
      </c>
      <c r="G2321" s="6">
        <v>45083.578483796293</v>
      </c>
      <c r="H2321" t="s">
        <v>25</v>
      </c>
      <c r="I2321" t="s">
        <v>44</v>
      </c>
      <c r="J2321"/>
      <c r="K2321" t="s">
        <v>124</v>
      </c>
      <c r="M2321" t="s">
        <v>29</v>
      </c>
      <c r="N2321" t="s">
        <v>128</v>
      </c>
      <c r="P2321" s="7" t="str">
        <f>HYPERLINK("https://collectormobile.dot.state.oh.us/arcgis/rest/services/ADAROW/ADA_ROW_Inventory_Image_Viewer/MapServer/3/552363/attachments/", "Photo Link")</f>
        <v>Photo Link</v>
      </c>
      <c r="Q2321" s="7" t="str">
        <f>HYPERLINK("http://data.mapchannels.com/dualmaps6/map.htm?lat=41.673464&amp;lng=-84.553547", "Map Channel Link")</f>
        <v>Map Channel Link</v>
      </c>
    </row>
    <row r="2322" spans="1:17" hidden="1" x14ac:dyDescent="0.25">
      <c r="A2322" t="s">
        <v>3734</v>
      </c>
      <c r="B2322" t="s">
        <v>4589</v>
      </c>
      <c r="C2322" t="s">
        <v>709</v>
      </c>
      <c r="D2322">
        <v>0.27700000000000002</v>
      </c>
      <c r="E2322" t="s">
        <v>4825</v>
      </c>
      <c r="F2322" t="s">
        <v>3737</v>
      </c>
      <c r="G2322" s="6">
        <v>45148.636041666658</v>
      </c>
      <c r="H2322" t="s">
        <v>25</v>
      </c>
      <c r="I2322" t="s">
        <v>44</v>
      </c>
      <c r="J2322"/>
      <c r="K2322" t="s">
        <v>38</v>
      </c>
      <c r="M2322" t="s">
        <v>29</v>
      </c>
      <c r="N2322" t="s">
        <v>39</v>
      </c>
      <c r="P2322" s="7" t="str">
        <f>HYPERLINK("https://collectormobile.dot.state.oh.us/arcgis/rest/services/ADAROW/ADA_ROW_Inventory_Image_Viewer/MapServer/3/580253/attachments/", "Photo Link")</f>
        <v>Photo Link</v>
      </c>
      <c r="Q2322" s="7" t="str">
        <f>HYPERLINK("http://data.mapchannels.com/dualmaps6/map.htm?lat=41.684690&amp;lng=-84.553572", "Map Channel Link")</f>
        <v>Map Channel Link</v>
      </c>
    </row>
    <row r="2323" spans="1:17" hidden="1" x14ac:dyDescent="0.25">
      <c r="A2323" t="s">
        <v>3734</v>
      </c>
      <c r="B2323" t="s">
        <v>4589</v>
      </c>
      <c r="C2323" t="s">
        <v>3364</v>
      </c>
      <c r="D2323">
        <v>5.0000000000000001E-3</v>
      </c>
      <c r="E2323" t="s">
        <v>4826</v>
      </c>
      <c r="F2323" t="s">
        <v>3783</v>
      </c>
      <c r="G2323" s="6">
        <v>45708.815312500003</v>
      </c>
      <c r="H2323" t="s">
        <v>25</v>
      </c>
      <c r="I2323" t="s">
        <v>44</v>
      </c>
      <c r="J2323"/>
      <c r="K2323" t="s">
        <v>28</v>
      </c>
      <c r="M2323" t="s">
        <v>29</v>
      </c>
      <c r="N2323" t="s">
        <v>68</v>
      </c>
      <c r="O2323" t="s">
        <v>4827</v>
      </c>
      <c r="P2323" s="7" t="str">
        <f>HYPERLINK("https://collectormobile.dot.state.oh.us/arcgis/rest/services/ADAROW/ADA_ROW_Inventory_Image_Viewer/MapServer/3/535206/attachments/", "Photo Link")</f>
        <v>Photo Link</v>
      </c>
      <c r="Q2323" s="7" t="str">
        <f>HYPERLINK("http://data.mapchannels.com/dualmaps6/map.htm?lat=41.498276&amp;lng=-84.414225", "Map Channel Link")</f>
        <v>Map Channel Link</v>
      </c>
    </row>
    <row r="2324" spans="1:17" hidden="1" x14ac:dyDescent="0.25">
      <c r="A2324" t="s">
        <v>3734</v>
      </c>
      <c r="B2324" t="s">
        <v>4589</v>
      </c>
      <c r="C2324" t="s">
        <v>4828</v>
      </c>
      <c r="D2324">
        <v>6.0000000000000001E-3</v>
      </c>
      <c r="E2324" t="s">
        <v>4829</v>
      </c>
      <c r="F2324" t="s">
        <v>3783</v>
      </c>
      <c r="G2324" s="6">
        <v>45708.815312500003</v>
      </c>
      <c r="H2324" t="s">
        <v>25</v>
      </c>
      <c r="I2324" t="s">
        <v>44</v>
      </c>
      <c r="J2324"/>
      <c r="K2324" t="s">
        <v>28</v>
      </c>
      <c r="M2324" t="s">
        <v>29</v>
      </c>
      <c r="N2324" t="s">
        <v>68</v>
      </c>
      <c r="O2324" t="s">
        <v>4830</v>
      </c>
      <c r="P2324" s="7" t="str">
        <f>HYPERLINK("https://collectormobile.dot.state.oh.us/arcgis/rest/services/ADAROW/ADA_ROW_Inventory_Image_Viewer/MapServer/3/535211/attachments/", "Photo Link")</f>
        <v>Photo Link</v>
      </c>
      <c r="Q2324" s="7" t="str">
        <f>HYPERLINK("http://data.mapchannels.com/dualmaps6/map.htm?lat=41.497238&amp;lng=-84.414200", "Map Channel Link")</f>
        <v>Map Channel Link</v>
      </c>
    </row>
    <row r="2325" spans="1:17" hidden="1" x14ac:dyDescent="0.25">
      <c r="A2325" t="s">
        <v>3734</v>
      </c>
      <c r="B2325" t="s">
        <v>4589</v>
      </c>
      <c r="C2325" t="s">
        <v>4828</v>
      </c>
      <c r="D2325">
        <v>6.0000000000000001E-3</v>
      </c>
      <c r="E2325" t="s">
        <v>4831</v>
      </c>
      <c r="F2325" t="s">
        <v>3783</v>
      </c>
      <c r="G2325" s="6">
        <v>45708.815312500003</v>
      </c>
      <c r="H2325" t="s">
        <v>25</v>
      </c>
      <c r="I2325" t="s">
        <v>44</v>
      </c>
      <c r="J2325"/>
      <c r="K2325" t="s">
        <v>28</v>
      </c>
      <c r="M2325" t="s">
        <v>29</v>
      </c>
      <c r="N2325" t="s">
        <v>210</v>
      </c>
      <c r="O2325" t="s">
        <v>4832</v>
      </c>
      <c r="P2325" s="7" t="str">
        <f>HYPERLINK("https://collectormobile.dot.state.oh.us/arcgis/rest/services/ADAROW/ADA_ROW_Inventory_Image_Viewer/MapServer/3/535212/attachments/", "Photo Link")</f>
        <v>Photo Link</v>
      </c>
      <c r="Q2325" s="7" t="str">
        <f>HYPERLINK("http://data.mapchannels.com/dualmaps6/map.htm?lat=41.497323&amp;lng=-84.414203", "Map Channel Link")</f>
        <v>Map Channel Link</v>
      </c>
    </row>
    <row r="2326" spans="1:17" hidden="1" x14ac:dyDescent="0.25">
      <c r="A2326" t="s">
        <v>3734</v>
      </c>
      <c r="B2326" t="s">
        <v>4589</v>
      </c>
      <c r="C2326" t="s">
        <v>3379</v>
      </c>
      <c r="D2326">
        <v>0.24299999999999999</v>
      </c>
      <c r="E2326" t="s">
        <v>4833</v>
      </c>
      <c r="F2326" t="s">
        <v>3737</v>
      </c>
      <c r="G2326" s="6">
        <v>45152.622534722221</v>
      </c>
      <c r="H2326" t="s">
        <v>25</v>
      </c>
      <c r="I2326" t="s">
        <v>44</v>
      </c>
      <c r="J2326"/>
      <c r="K2326" t="s">
        <v>124</v>
      </c>
      <c r="M2326" t="s">
        <v>29</v>
      </c>
      <c r="N2326" t="s">
        <v>193</v>
      </c>
      <c r="O2326" t="s">
        <v>4834</v>
      </c>
      <c r="P2326" s="7" t="str">
        <f>HYPERLINK("https://collectormobile.dot.state.oh.us/arcgis/rest/services/ADAROW/ADA_ROW_Inventory_Image_Viewer/MapServer/3/580622/attachments/", "Photo Link")</f>
        <v>Photo Link</v>
      </c>
      <c r="Q2326" s="7" t="str">
        <f>HYPERLINK("http://data.mapchannels.com/dualmaps6/map.htm?lat=41.503269&amp;lng=-84.414539", "Map Channel Link")</f>
        <v>Map Channel Link</v>
      </c>
    </row>
    <row r="2327" spans="1:17" hidden="1" x14ac:dyDescent="0.25">
      <c r="A2327" t="s">
        <v>3734</v>
      </c>
      <c r="B2327" t="s">
        <v>4589</v>
      </c>
      <c r="C2327" t="s">
        <v>4835</v>
      </c>
      <c r="D2327">
        <v>8.0000000000000002E-3</v>
      </c>
      <c r="E2327" t="s">
        <v>4836</v>
      </c>
      <c r="F2327" t="s">
        <v>3783</v>
      </c>
      <c r="G2327" s="6">
        <v>45708.815312500003</v>
      </c>
      <c r="H2327" t="s">
        <v>25</v>
      </c>
      <c r="I2327" t="s">
        <v>44</v>
      </c>
      <c r="J2327"/>
      <c r="K2327" t="s">
        <v>28</v>
      </c>
      <c r="M2327" t="s">
        <v>29</v>
      </c>
      <c r="N2327" t="s">
        <v>210</v>
      </c>
      <c r="O2327" t="s">
        <v>4837</v>
      </c>
      <c r="P2327" s="7" t="str">
        <f>HYPERLINK("https://collectormobile.dot.state.oh.us/arcgis/rest/services/ADAROW/ADA_ROW_Inventory_Image_Viewer/MapServer/3/535214/attachments/", "Photo Link")</f>
        <v>Photo Link</v>
      </c>
      <c r="Q2327" s="7" t="str">
        <f>HYPERLINK("http://data.mapchannels.com/dualmaps6/map.htm?lat=41.499032&amp;lng=-84.414160", "Map Channel Link")</f>
        <v>Map Channel Link</v>
      </c>
    </row>
    <row r="2328" spans="1:17" hidden="1" x14ac:dyDescent="0.25">
      <c r="A2328" t="s">
        <v>3734</v>
      </c>
      <c r="B2328" t="s">
        <v>4589</v>
      </c>
      <c r="C2328" t="s">
        <v>4838</v>
      </c>
      <c r="D2328">
        <v>9.0999999999999998E-2</v>
      </c>
      <c r="E2328" t="s">
        <v>4839</v>
      </c>
      <c r="F2328" t="s">
        <v>3737</v>
      </c>
      <c r="G2328" s="6">
        <v>45152.572106481479</v>
      </c>
      <c r="H2328" t="s">
        <v>25</v>
      </c>
      <c r="I2328" t="s">
        <v>44</v>
      </c>
      <c r="J2328"/>
      <c r="K2328" t="s">
        <v>124</v>
      </c>
      <c r="M2328" t="s">
        <v>29</v>
      </c>
      <c r="N2328" t="s">
        <v>193</v>
      </c>
      <c r="O2328" t="s">
        <v>4840</v>
      </c>
      <c r="P2328" s="7" t="str">
        <f>HYPERLINK("https://collectormobile.dot.state.oh.us/arcgis/rest/services/ADAROW/ADA_ROW_Inventory_Image_Viewer/MapServer/3/580605/attachments/", "Photo Link")</f>
        <v>Photo Link</v>
      </c>
      <c r="Q2328" s="7" t="str">
        <f>HYPERLINK("http://data.mapchannels.com/dualmaps6/map.htm?lat=41.506487&amp;lng=-84.414558", "Map Channel Link")</f>
        <v>Map Channel Link</v>
      </c>
    </row>
    <row r="2329" spans="1:17" hidden="1" x14ac:dyDescent="0.25">
      <c r="A2329" t="s">
        <v>3734</v>
      </c>
      <c r="B2329" t="s">
        <v>4589</v>
      </c>
      <c r="C2329" t="s">
        <v>3390</v>
      </c>
      <c r="D2329">
        <v>7.9000000000000001E-2</v>
      </c>
      <c r="E2329" t="s">
        <v>4841</v>
      </c>
      <c r="F2329" t="s">
        <v>4014</v>
      </c>
      <c r="G2329" s="6">
        <v>45502.761053240742</v>
      </c>
      <c r="H2329" t="s">
        <v>25</v>
      </c>
      <c r="I2329" t="s">
        <v>44</v>
      </c>
      <c r="J2329"/>
      <c r="K2329" t="s">
        <v>124</v>
      </c>
      <c r="M2329" t="s">
        <v>29</v>
      </c>
      <c r="N2329" t="s">
        <v>4842</v>
      </c>
      <c r="P2329" s="7" t="str">
        <f>HYPERLINK("https://collectormobile.dot.state.oh.us/arcgis/rest/services/ADAROW/ADA_ROW_Inventory_Image_Viewer/MapServer/3/676734/attachments/", "Photo Link")</f>
        <v>Photo Link</v>
      </c>
      <c r="Q2329" s="7" t="str">
        <f>HYPERLINK("http://data.mapchannels.com/dualmaps6/map.htm?lat=41.586364&amp;lng=-84.445135", "Map Channel Link")</f>
        <v>Map Channel Link</v>
      </c>
    </row>
    <row r="2330" spans="1:17" hidden="1" x14ac:dyDescent="0.25">
      <c r="A2330" t="s">
        <v>3734</v>
      </c>
      <c r="B2330" t="s">
        <v>4589</v>
      </c>
      <c r="C2330" t="s">
        <v>3390</v>
      </c>
      <c r="D2330">
        <v>0.08</v>
      </c>
      <c r="E2330" t="s">
        <v>4843</v>
      </c>
      <c r="F2330" t="s">
        <v>4014</v>
      </c>
      <c r="G2330" s="6">
        <v>45502.759583333333</v>
      </c>
      <c r="H2330" t="s">
        <v>25</v>
      </c>
      <c r="I2330" t="s">
        <v>44</v>
      </c>
      <c r="J2330"/>
      <c r="K2330" t="s">
        <v>124</v>
      </c>
      <c r="M2330" t="s">
        <v>29</v>
      </c>
      <c r="N2330" t="s">
        <v>4844</v>
      </c>
      <c r="P2330" s="7" t="str">
        <f>HYPERLINK("https://collectormobile.dot.state.oh.us/arcgis/rest/services/ADAROW/ADA_ROW_Inventory_Image_Viewer/MapServer/3/676733/attachments/", "Photo Link")</f>
        <v>Photo Link</v>
      </c>
      <c r="Q2330" s="7" t="str">
        <f>HYPERLINK("http://data.mapchannels.com/dualmaps6/map.htm?lat=41.586374&amp;lng=-84.445027", "Map Channel Link")</f>
        <v>Map Channel Link</v>
      </c>
    </row>
    <row r="2331" spans="1:17" hidden="1" x14ac:dyDescent="0.25">
      <c r="A2331" t="s">
        <v>3734</v>
      </c>
      <c r="B2331" t="s">
        <v>4589</v>
      </c>
      <c r="C2331" t="s">
        <v>4845</v>
      </c>
      <c r="D2331">
        <v>0.14199999999999999</v>
      </c>
      <c r="E2331" t="s">
        <v>4846</v>
      </c>
      <c r="F2331" t="s">
        <v>4014</v>
      </c>
      <c r="G2331" s="6">
        <v>45504.77579861111</v>
      </c>
      <c r="H2331" t="s">
        <v>25</v>
      </c>
      <c r="I2331" t="s">
        <v>44</v>
      </c>
      <c r="J2331"/>
      <c r="K2331" t="s">
        <v>28</v>
      </c>
      <c r="M2331" t="s">
        <v>29</v>
      </c>
      <c r="N2331" t="s">
        <v>68</v>
      </c>
      <c r="P2331" s="7" t="str">
        <f>HYPERLINK("https://collectormobile.dot.state.oh.us/arcgis/rest/services/ADAROW/ADA_ROW_Inventory_Image_Viewer/MapServer/3/676781/attachments/", "Photo Link")</f>
        <v>Photo Link</v>
      </c>
      <c r="Q2331" s="7" t="str">
        <f>HYPERLINK("http://data.mapchannels.com/dualmaps6/map.htm?lat=41.590126&amp;lng=-84.431213", "Map Channel Link")</f>
        <v>Map Channel Link</v>
      </c>
    </row>
    <row r="2332" spans="1:17" hidden="1" x14ac:dyDescent="0.25">
      <c r="A2332" t="s">
        <v>3734</v>
      </c>
      <c r="B2332" t="s">
        <v>4589</v>
      </c>
      <c r="C2332" t="s">
        <v>4845</v>
      </c>
      <c r="D2332">
        <v>0.14399999999999999</v>
      </c>
      <c r="E2332" t="s">
        <v>4847</v>
      </c>
      <c r="F2332" t="s">
        <v>4014</v>
      </c>
      <c r="G2332" s="6">
        <v>45504.774687500001</v>
      </c>
      <c r="H2332" t="s">
        <v>25</v>
      </c>
      <c r="I2332" t="s">
        <v>44</v>
      </c>
      <c r="J2332"/>
      <c r="K2332"/>
      <c r="M2332" t="s">
        <v>29</v>
      </c>
      <c r="N2332" t="s">
        <v>200</v>
      </c>
      <c r="P2332" s="7" t="str">
        <f>HYPERLINK("https://collectormobile.dot.state.oh.us/arcgis/rest/services/ADAROW/ADA_ROW_Inventory_Image_Viewer/MapServer/3/676767/attachments/", "Photo Link")</f>
        <v>Photo Link</v>
      </c>
      <c r="Q2332" s="7" t="str">
        <f>HYPERLINK("http://data.mapchannels.com/dualmaps6/map.htm?lat=41.590222&amp;lng=-84.431139", "Map Channel Link")</f>
        <v>Map Channel Link</v>
      </c>
    </row>
    <row r="2333" spans="1:17" hidden="1" x14ac:dyDescent="0.25">
      <c r="A2333" t="s">
        <v>3734</v>
      </c>
      <c r="B2333" t="s">
        <v>4589</v>
      </c>
      <c r="C2333" t="s">
        <v>2984</v>
      </c>
      <c r="D2333">
        <v>0.109</v>
      </c>
      <c r="E2333" t="s">
        <v>4848</v>
      </c>
      <c r="F2333" t="s">
        <v>4014</v>
      </c>
      <c r="G2333" s="6">
        <v>45502.751307870371</v>
      </c>
      <c r="H2333" t="s">
        <v>25</v>
      </c>
      <c r="I2333" t="s">
        <v>44</v>
      </c>
      <c r="J2333"/>
      <c r="K2333" t="s">
        <v>28</v>
      </c>
      <c r="M2333" t="s">
        <v>29</v>
      </c>
      <c r="N2333" t="s">
        <v>80</v>
      </c>
      <c r="P2333" s="7" t="str">
        <f>HYPERLINK("https://collectormobile.dot.state.oh.us/arcgis/rest/services/ADAROW/ADA_ROW_Inventory_Image_Viewer/MapServer/3/676728/attachments/", "Photo Link")</f>
        <v>Photo Link</v>
      </c>
      <c r="Q2333" s="7" t="str">
        <f>HYPERLINK("http://data.mapchannels.com/dualmaps6/map.htm?lat=41.586351&amp;lng=-84.449048", "Map Channel Link")</f>
        <v>Map Channel Link</v>
      </c>
    </row>
    <row r="2334" spans="1:17" hidden="1" x14ac:dyDescent="0.25">
      <c r="A2334" t="s">
        <v>3734</v>
      </c>
      <c r="B2334" t="s">
        <v>4589</v>
      </c>
      <c r="C2334" t="s">
        <v>2984</v>
      </c>
      <c r="D2334">
        <v>0.11</v>
      </c>
      <c r="E2334" t="s">
        <v>4849</v>
      </c>
      <c r="F2334" t="s">
        <v>4014</v>
      </c>
      <c r="G2334" s="6">
        <v>45502.750023148154</v>
      </c>
      <c r="H2334" t="s">
        <v>25</v>
      </c>
      <c r="I2334" t="s">
        <v>44</v>
      </c>
      <c r="J2334"/>
      <c r="K2334" t="s">
        <v>28</v>
      </c>
      <c r="M2334" t="s">
        <v>29</v>
      </c>
      <c r="N2334" t="s">
        <v>72</v>
      </c>
      <c r="P2334" s="7" t="str">
        <f>HYPERLINK("https://collectormobile.dot.state.oh.us/arcgis/rest/services/ADAROW/ADA_ROW_Inventory_Image_Viewer/MapServer/3/676739/attachments/", "Photo Link")</f>
        <v>Photo Link</v>
      </c>
      <c r="Q2334" s="7" t="str">
        <f>HYPERLINK("http://data.mapchannels.com/dualmaps6/map.htm?lat=41.586365&amp;lng=-84.448886", "Map Channel Link")</f>
        <v>Map Channel Link</v>
      </c>
    </row>
    <row r="2335" spans="1:17" hidden="1" x14ac:dyDescent="0.25">
      <c r="A2335" t="s">
        <v>3734</v>
      </c>
      <c r="B2335" t="s">
        <v>4589</v>
      </c>
      <c r="C2335" t="s">
        <v>2991</v>
      </c>
      <c r="D2335">
        <v>6.0000000000000001E-3</v>
      </c>
      <c r="E2335" t="s">
        <v>4850</v>
      </c>
      <c r="F2335" t="s">
        <v>4014</v>
      </c>
      <c r="G2335" s="6">
        <v>45499.713043981479</v>
      </c>
      <c r="H2335" t="s">
        <v>25</v>
      </c>
      <c r="I2335" t="s">
        <v>44</v>
      </c>
      <c r="J2335"/>
      <c r="K2335" t="s">
        <v>28</v>
      </c>
      <c r="M2335" t="s">
        <v>29</v>
      </c>
      <c r="N2335" t="s">
        <v>1218</v>
      </c>
      <c r="O2335" t="s">
        <v>4851</v>
      </c>
      <c r="P2335" s="7" t="str">
        <f>HYPERLINK("https://collectormobile.dot.state.oh.us/arcgis/rest/services/ADAROW/ADA_ROW_Inventory_Image_Viewer/MapServer/3/676718/attachments/", "Photo Link")</f>
        <v>Photo Link</v>
      </c>
      <c r="Q2335" s="7" t="str">
        <f>HYPERLINK("http://data.mapchannels.com/dualmaps6/map.htm?lat=41.586563&amp;lng=-84.434756", "Map Channel Link")</f>
        <v>Map Channel Link</v>
      </c>
    </row>
    <row r="2336" spans="1:17" hidden="1" x14ac:dyDescent="0.25">
      <c r="A2336" t="s">
        <v>3734</v>
      </c>
      <c r="B2336" t="s">
        <v>4589</v>
      </c>
      <c r="C2336" t="s">
        <v>2994</v>
      </c>
      <c r="D2336">
        <v>6.0000000000000001E-3</v>
      </c>
      <c r="E2336" t="s">
        <v>4852</v>
      </c>
      <c r="F2336" t="s">
        <v>4014</v>
      </c>
      <c r="G2336" s="6">
        <v>45502.641145833331</v>
      </c>
      <c r="H2336" t="s">
        <v>25</v>
      </c>
      <c r="I2336" t="s">
        <v>44</v>
      </c>
      <c r="J2336"/>
      <c r="K2336" t="s">
        <v>38</v>
      </c>
      <c r="M2336" t="s">
        <v>29</v>
      </c>
      <c r="N2336" t="s">
        <v>109</v>
      </c>
      <c r="P2336" s="7" t="str">
        <f>HYPERLINK("https://collectormobile.dot.state.oh.us/arcgis/rest/services/ADAROW/ADA_ROW_Inventory_Image_Viewer/MapServer/3/676742/attachments/", "Photo Link")</f>
        <v>Photo Link</v>
      </c>
      <c r="Q2336" s="7" t="str">
        <f>HYPERLINK("http://data.mapchannels.com/dualmaps6/map.htm?lat=41.586574&amp;lng=-84.430498", "Map Channel Link")</f>
        <v>Map Channel Link</v>
      </c>
    </row>
    <row r="2337" spans="1:17" hidden="1" x14ac:dyDescent="0.25">
      <c r="A2337" t="s">
        <v>3734</v>
      </c>
      <c r="B2337" t="s">
        <v>4589</v>
      </c>
      <c r="C2337" t="s">
        <v>2994</v>
      </c>
      <c r="D2337">
        <v>7.0000000000000001E-3</v>
      </c>
      <c r="E2337" t="s">
        <v>4853</v>
      </c>
      <c r="F2337" t="s">
        <v>4014</v>
      </c>
      <c r="G2337" s="6">
        <v>45502.639479166668</v>
      </c>
      <c r="H2337" t="s">
        <v>25</v>
      </c>
      <c r="I2337" t="s">
        <v>44</v>
      </c>
      <c r="J2337"/>
      <c r="K2337" t="s">
        <v>124</v>
      </c>
      <c r="M2337" t="s">
        <v>29</v>
      </c>
      <c r="N2337" t="s">
        <v>374</v>
      </c>
      <c r="O2337" t="s">
        <v>4854</v>
      </c>
      <c r="P2337" s="7" t="str">
        <f>HYPERLINK("https://collectormobile.dot.state.oh.us/arcgis/rest/services/ADAROW/ADA_ROW_Inventory_Image_Viewer/MapServer/3/676737/attachments/", "Photo Link")</f>
        <v>Photo Link</v>
      </c>
      <c r="Q2337" s="7" t="str">
        <f>HYPERLINK("http://data.mapchannels.com/dualmaps6/map.htm?lat=41.586582&amp;lng=-84.430596", "Map Channel Link")</f>
        <v>Map Channel Link</v>
      </c>
    </row>
    <row r="2338" spans="1:17" hidden="1" x14ac:dyDescent="0.25">
      <c r="A2338" t="s">
        <v>3734</v>
      </c>
      <c r="B2338" t="s">
        <v>4589</v>
      </c>
      <c r="C2338" t="s">
        <v>4855</v>
      </c>
      <c r="D2338">
        <v>0.161</v>
      </c>
      <c r="E2338" t="s">
        <v>4856</v>
      </c>
      <c r="F2338" t="s">
        <v>4014</v>
      </c>
      <c r="G2338" s="6">
        <v>45504.769502314812</v>
      </c>
      <c r="H2338" t="s">
        <v>25</v>
      </c>
      <c r="I2338" t="s">
        <v>44</v>
      </c>
      <c r="J2338"/>
      <c r="K2338" t="s">
        <v>28</v>
      </c>
      <c r="M2338" t="s">
        <v>29</v>
      </c>
      <c r="N2338" t="s">
        <v>72</v>
      </c>
      <c r="P2338" s="7" t="str">
        <f>HYPERLINK("https://collectormobile.dot.state.oh.us/arcgis/rest/services/ADAROW/ADA_ROW_Inventory_Image_Viewer/MapServer/3/676771/attachments/", "Photo Link")</f>
        <v>Photo Link</v>
      </c>
      <c r="Q2338" s="7" t="str">
        <f>HYPERLINK("http://data.mapchannels.com/dualmaps6/map.htm?lat=41.590749&amp;lng=-84.430834", "Map Channel Link")</f>
        <v>Map Channel Link</v>
      </c>
    </row>
    <row r="2339" spans="1:17" hidden="1" x14ac:dyDescent="0.25">
      <c r="A2339" t="s">
        <v>3734</v>
      </c>
      <c r="B2339" t="s">
        <v>4589</v>
      </c>
      <c r="C2339" t="s">
        <v>4857</v>
      </c>
      <c r="D2339">
        <v>0.16500000000000001</v>
      </c>
      <c r="E2339" t="s">
        <v>4858</v>
      </c>
      <c r="F2339" t="s">
        <v>4014</v>
      </c>
      <c r="G2339" s="6">
        <v>45504.615844907406</v>
      </c>
      <c r="H2339" t="s">
        <v>25</v>
      </c>
      <c r="I2339" t="s">
        <v>44</v>
      </c>
      <c r="J2339"/>
      <c r="K2339"/>
      <c r="M2339" t="s">
        <v>29</v>
      </c>
      <c r="N2339" t="s">
        <v>200</v>
      </c>
      <c r="P2339" s="7" t="str">
        <f>HYPERLINK("https://collectormobile.dot.state.oh.us/arcgis/rest/services/ADAROW/ADA_ROW_Inventory_Image_Viewer/MapServer/3/676764/attachments/", "Photo Link")</f>
        <v>Photo Link</v>
      </c>
      <c r="Q2339" s="7" t="str">
        <f>HYPERLINK("http://data.mapchannels.com/dualmaps6/map.htm?lat=41.586384&amp;lng=-84.438882", "Map Channel Link")</f>
        <v>Map Channel Link</v>
      </c>
    </row>
    <row r="2340" spans="1:17" hidden="1" x14ac:dyDescent="0.25">
      <c r="A2340" t="s">
        <v>3734</v>
      </c>
      <c r="B2340" t="s">
        <v>4589</v>
      </c>
      <c r="C2340" t="s">
        <v>4859</v>
      </c>
      <c r="D2340">
        <v>6.0000000000000001E-3</v>
      </c>
      <c r="E2340" t="s">
        <v>4860</v>
      </c>
      <c r="F2340" t="s">
        <v>4014</v>
      </c>
      <c r="G2340" s="6">
        <v>45502.734351851846</v>
      </c>
      <c r="H2340" t="s">
        <v>25</v>
      </c>
      <c r="I2340" t="s">
        <v>44</v>
      </c>
      <c r="J2340"/>
      <c r="K2340" t="s">
        <v>28</v>
      </c>
      <c r="M2340" t="s">
        <v>29</v>
      </c>
      <c r="N2340" t="s">
        <v>210</v>
      </c>
      <c r="P2340" s="7" t="str">
        <f>HYPERLINK("https://collectormobile.dot.state.oh.us/arcgis/rest/services/ADAROW/ADA_ROW_Inventory_Image_Viewer/MapServer/3/676724/attachments/", "Photo Link")</f>
        <v>Photo Link</v>
      </c>
      <c r="Q2340" s="7" t="str">
        <f>HYPERLINK("http://data.mapchannels.com/dualmaps6/map.htm?lat=41.584176&amp;lng=-84.438333", "Map Channel Link")</f>
        <v>Map Channel Link</v>
      </c>
    </row>
    <row r="2341" spans="1:17" hidden="1" x14ac:dyDescent="0.25">
      <c r="A2341" t="s">
        <v>3734</v>
      </c>
      <c r="B2341" t="s">
        <v>4589</v>
      </c>
      <c r="C2341" t="s">
        <v>4861</v>
      </c>
      <c r="D2341">
        <v>6.0000000000000001E-3</v>
      </c>
      <c r="E2341" t="s">
        <v>4862</v>
      </c>
      <c r="F2341" t="s">
        <v>4014</v>
      </c>
      <c r="G2341" s="6">
        <v>45502.623043981483</v>
      </c>
      <c r="H2341" t="s">
        <v>25</v>
      </c>
      <c r="I2341" t="s">
        <v>44</v>
      </c>
      <c r="J2341"/>
      <c r="K2341" t="s">
        <v>124</v>
      </c>
      <c r="M2341" t="s">
        <v>29</v>
      </c>
      <c r="N2341" t="s">
        <v>193</v>
      </c>
      <c r="P2341" s="7" t="str">
        <f>HYPERLINK("https://collectormobile.dot.state.oh.us/arcgis/rest/services/ADAROW/ADA_ROW_Inventory_Image_Viewer/MapServer/3/676721/attachments/", "Photo Link")</f>
        <v>Photo Link</v>
      </c>
      <c r="Q2341" s="7" t="str">
        <f>HYPERLINK("http://data.mapchannels.com/dualmaps6/map.htm?lat=41.586568&amp;lng=-84.432836", "Map Channel Link")</f>
        <v>Map Channel Link</v>
      </c>
    </row>
    <row r="2342" spans="1:17" hidden="1" x14ac:dyDescent="0.25">
      <c r="A2342" t="s">
        <v>3734</v>
      </c>
      <c r="B2342" t="s">
        <v>4589</v>
      </c>
      <c r="C2342" t="s">
        <v>4861</v>
      </c>
      <c r="D2342">
        <v>6.0000000000000001E-3</v>
      </c>
      <c r="E2342" t="s">
        <v>4863</v>
      </c>
      <c r="F2342" t="s">
        <v>4014</v>
      </c>
      <c r="G2342" s="6">
        <v>45502.625324074077</v>
      </c>
      <c r="H2342" t="s">
        <v>25</v>
      </c>
      <c r="I2342" t="s">
        <v>44</v>
      </c>
      <c r="J2342"/>
      <c r="K2342" t="s">
        <v>38</v>
      </c>
      <c r="M2342" t="s">
        <v>29</v>
      </c>
      <c r="N2342" t="s">
        <v>4864</v>
      </c>
      <c r="O2342" t="s">
        <v>4865</v>
      </c>
      <c r="P2342" s="7" t="str">
        <f>HYPERLINK("https://collectormobile.dot.state.oh.us/arcgis/rest/services/ADAROW/ADA_ROW_Inventory_Image_Viewer/MapServer/3/676729/attachments/", "Photo Link")</f>
        <v>Photo Link</v>
      </c>
      <c r="Q2342" s="7" t="str">
        <f>HYPERLINK("http://data.mapchannels.com/dualmaps6/map.htm?lat=41.586558&amp;lng=-84.432712", "Map Channel Link")</f>
        <v>Map Channel Link</v>
      </c>
    </row>
    <row r="2343" spans="1:17" hidden="1" x14ac:dyDescent="0.25">
      <c r="A2343" t="s">
        <v>3734</v>
      </c>
      <c r="B2343" t="s">
        <v>4589</v>
      </c>
      <c r="C2343" t="s">
        <v>4866</v>
      </c>
      <c r="D2343">
        <v>6.0000000000000001E-3</v>
      </c>
      <c r="E2343" t="s">
        <v>4867</v>
      </c>
      <c r="F2343" t="s">
        <v>4014</v>
      </c>
      <c r="G2343" s="6">
        <v>45499.644317129627</v>
      </c>
      <c r="H2343" t="s">
        <v>25</v>
      </c>
      <c r="I2343" t="s">
        <v>44</v>
      </c>
      <c r="J2343"/>
      <c r="K2343" t="s">
        <v>28</v>
      </c>
      <c r="M2343" t="s">
        <v>29</v>
      </c>
      <c r="N2343" t="s">
        <v>91</v>
      </c>
      <c r="O2343" t="s">
        <v>4758</v>
      </c>
      <c r="P2343" s="7" t="str">
        <f>HYPERLINK("https://collectormobile.dot.state.oh.us/arcgis/rest/services/ADAROW/ADA_ROW_Inventory_Image_Viewer/MapServer/3/676711/attachments/", "Photo Link")</f>
        <v>Photo Link</v>
      </c>
      <c r="Q2343" s="7" t="str">
        <f>HYPERLINK("http://data.mapchannels.com/dualmaps6/map.htm?lat=41.586564&amp;lng=-84.433832", "Map Channel Link")</f>
        <v>Map Channel Link</v>
      </c>
    </row>
    <row r="2344" spans="1:17" hidden="1" x14ac:dyDescent="0.25">
      <c r="A2344" t="s">
        <v>3734</v>
      </c>
      <c r="B2344" t="s">
        <v>4589</v>
      </c>
      <c r="C2344" t="s">
        <v>4866</v>
      </c>
      <c r="D2344">
        <v>6.0000000000000001E-3</v>
      </c>
      <c r="E2344" t="s">
        <v>4868</v>
      </c>
      <c r="F2344" t="s">
        <v>4014</v>
      </c>
      <c r="G2344" s="6">
        <v>45499.641805555562</v>
      </c>
      <c r="H2344" t="s">
        <v>25</v>
      </c>
      <c r="I2344" t="s">
        <v>44</v>
      </c>
      <c r="J2344"/>
      <c r="K2344" t="s">
        <v>28</v>
      </c>
      <c r="M2344" t="s">
        <v>29</v>
      </c>
      <c r="N2344" t="s">
        <v>422</v>
      </c>
      <c r="O2344" t="s">
        <v>4758</v>
      </c>
      <c r="P2344" s="7" t="str">
        <f>HYPERLINK("https://collectormobile.dot.state.oh.us/arcgis/rest/services/ADAROW/ADA_ROW_Inventory_Image_Viewer/MapServer/3/676717/attachments/", "Photo Link")</f>
        <v>Photo Link</v>
      </c>
      <c r="Q2344" s="7" t="str">
        <f>HYPERLINK("http://data.mapchannels.com/dualmaps6/map.htm?lat=41.586563&amp;lng=-84.434012", "Map Channel Link")</f>
        <v>Map Channel Link</v>
      </c>
    </row>
    <row r="2345" spans="1:17" hidden="1" x14ac:dyDescent="0.25">
      <c r="A2345" t="s">
        <v>3734</v>
      </c>
      <c r="B2345" t="s">
        <v>4589</v>
      </c>
      <c r="C2345" t="s">
        <v>3004</v>
      </c>
      <c r="D2345">
        <v>6.0000000000000001E-3</v>
      </c>
      <c r="E2345" t="s">
        <v>4869</v>
      </c>
      <c r="F2345" t="s">
        <v>4014</v>
      </c>
      <c r="G2345" s="6">
        <v>45502.644074074073</v>
      </c>
      <c r="H2345" t="s">
        <v>25</v>
      </c>
      <c r="I2345" t="s">
        <v>44</v>
      </c>
      <c r="J2345"/>
      <c r="K2345" t="s">
        <v>28</v>
      </c>
      <c r="M2345" t="s">
        <v>29</v>
      </c>
      <c r="N2345" t="s">
        <v>63</v>
      </c>
      <c r="O2345" t="s">
        <v>4870</v>
      </c>
      <c r="P2345" s="7" t="str">
        <f>HYPERLINK("https://collectormobile.dot.state.oh.us/arcgis/rest/services/ADAROW/ADA_ROW_Inventory_Image_Viewer/MapServer/3/676727/attachments/", "Photo Link")</f>
        <v>Photo Link</v>
      </c>
      <c r="Q2345" s="7" t="str">
        <f>HYPERLINK("http://data.mapchannels.com/dualmaps6/map.htm?lat=41.586581&amp;lng=-84.428375", "Map Channel Link")</f>
        <v>Map Channel Link</v>
      </c>
    </row>
    <row r="2346" spans="1:17" hidden="1" x14ac:dyDescent="0.25">
      <c r="A2346" t="s">
        <v>3734</v>
      </c>
      <c r="B2346" t="s">
        <v>4589</v>
      </c>
      <c r="C2346" t="s">
        <v>4871</v>
      </c>
      <c r="D2346">
        <v>0.113</v>
      </c>
      <c r="E2346" t="s">
        <v>4872</v>
      </c>
      <c r="F2346" t="s">
        <v>4014</v>
      </c>
      <c r="G2346" s="6">
        <v>45502.772569444453</v>
      </c>
      <c r="H2346" t="s">
        <v>25</v>
      </c>
      <c r="I2346" t="s">
        <v>44</v>
      </c>
      <c r="J2346"/>
      <c r="K2346" t="s">
        <v>28</v>
      </c>
      <c r="M2346" t="s">
        <v>29</v>
      </c>
      <c r="N2346" t="s">
        <v>91</v>
      </c>
      <c r="P2346" s="7" t="str">
        <f>HYPERLINK("https://collectormobile.dot.state.oh.us/arcgis/rest/services/ADAROW/ADA_ROW_Inventory_Image_Viewer/MapServer/3/676722/attachments/", "Photo Link")</f>
        <v>Photo Link</v>
      </c>
      <c r="Q2346" s="7" t="str">
        <f>HYPERLINK("http://data.mapchannels.com/dualmaps6/map.htm?lat=41.586382&amp;lng=-84.442772", "Map Channel Link")</f>
        <v>Map Channel Link</v>
      </c>
    </row>
    <row r="2347" spans="1:17" hidden="1" x14ac:dyDescent="0.25">
      <c r="A2347" t="s">
        <v>3734</v>
      </c>
      <c r="B2347" t="s">
        <v>4589</v>
      </c>
      <c r="C2347" t="s">
        <v>4871</v>
      </c>
      <c r="D2347">
        <v>0.113</v>
      </c>
      <c r="E2347" t="s">
        <v>4873</v>
      </c>
      <c r="F2347" t="s">
        <v>4014</v>
      </c>
      <c r="G2347" s="6">
        <v>45502.771273148152</v>
      </c>
      <c r="H2347" t="s">
        <v>25</v>
      </c>
      <c r="I2347" t="s">
        <v>44</v>
      </c>
      <c r="J2347"/>
      <c r="K2347" t="s">
        <v>28</v>
      </c>
      <c r="M2347" t="s">
        <v>29</v>
      </c>
      <c r="N2347" t="s">
        <v>91</v>
      </c>
      <c r="P2347" s="7" t="str">
        <f>HYPERLINK("https://collectormobile.dot.state.oh.us/arcgis/rest/services/ADAROW/ADA_ROW_Inventory_Image_Viewer/MapServer/3/676732/attachments/", "Photo Link")</f>
        <v>Photo Link</v>
      </c>
      <c r="Q2347" s="7" t="str">
        <f>HYPERLINK("http://data.mapchannels.com/dualmaps6/map.htm?lat=41.586381&amp;lng=-84.442890", "Map Channel Link")</f>
        <v>Map Channel Link</v>
      </c>
    </row>
    <row r="2348" spans="1:17" hidden="1" x14ac:dyDescent="0.25">
      <c r="A2348" t="s">
        <v>3734</v>
      </c>
      <c r="B2348" t="s">
        <v>4589</v>
      </c>
      <c r="C2348" t="s">
        <v>4874</v>
      </c>
      <c r="D2348">
        <v>0.114</v>
      </c>
      <c r="E2348" t="s">
        <v>4875</v>
      </c>
      <c r="F2348" t="s">
        <v>4014</v>
      </c>
      <c r="G2348" s="6">
        <v>45504.718321759261</v>
      </c>
      <c r="H2348" t="s">
        <v>25</v>
      </c>
      <c r="I2348" t="s">
        <v>44</v>
      </c>
      <c r="J2348"/>
      <c r="K2348" t="s">
        <v>28</v>
      </c>
      <c r="M2348" t="s">
        <v>29</v>
      </c>
      <c r="N2348" t="s">
        <v>68</v>
      </c>
      <c r="P2348" s="7" t="str">
        <f>HYPERLINK("https://collectormobile.dot.state.oh.us/arcgis/rest/services/ADAROW/ADA_ROW_Inventory_Image_Viewer/MapServer/3/676765/attachments/", "Photo Link")</f>
        <v>Photo Link</v>
      </c>
      <c r="Q2348" s="7" t="str">
        <f>HYPERLINK("http://data.mapchannels.com/dualmaps6/map.htm?lat=41.586388&amp;lng=-84.441698", "Map Channel Link")</f>
        <v>Map Channel Link</v>
      </c>
    </row>
    <row r="2349" spans="1:17" hidden="1" x14ac:dyDescent="0.25">
      <c r="A2349" t="s">
        <v>3734</v>
      </c>
      <c r="B2349" t="s">
        <v>4589</v>
      </c>
      <c r="C2349" t="s">
        <v>4876</v>
      </c>
      <c r="D2349">
        <v>0.28399999999999997</v>
      </c>
      <c r="E2349" t="s">
        <v>4877</v>
      </c>
      <c r="F2349" t="s">
        <v>4014</v>
      </c>
      <c r="G2349" s="6">
        <v>45499.724849537037</v>
      </c>
      <c r="H2349" t="s">
        <v>25</v>
      </c>
      <c r="I2349" t="s">
        <v>44</v>
      </c>
      <c r="J2349"/>
      <c r="K2349" t="s">
        <v>124</v>
      </c>
      <c r="M2349" t="s">
        <v>29</v>
      </c>
      <c r="N2349" t="s">
        <v>3793</v>
      </c>
      <c r="P2349" s="7" t="str">
        <f>HYPERLINK("https://collectormobile.dot.state.oh.us/arcgis/rest/services/ADAROW/ADA_ROW_Inventory_Image_Viewer/MapServer/3/676708/attachments/", "Photo Link")</f>
        <v>Photo Link</v>
      </c>
      <c r="Q2349" s="7" t="str">
        <f>HYPERLINK("http://data.mapchannels.com/dualmaps6/map.htm?lat=41.586402&amp;lng=-84.437135", "Map Channel Link")</f>
        <v>Map Channel Link</v>
      </c>
    </row>
    <row r="2350" spans="1:17" hidden="1" x14ac:dyDescent="0.25">
      <c r="A2350" t="s">
        <v>3734</v>
      </c>
      <c r="B2350" t="s">
        <v>4589</v>
      </c>
      <c r="C2350" t="s">
        <v>4876</v>
      </c>
      <c r="D2350">
        <v>0.28399999999999997</v>
      </c>
      <c r="E2350" t="s">
        <v>4878</v>
      </c>
      <c r="F2350" t="s">
        <v>4014</v>
      </c>
      <c r="G2350" s="6">
        <v>45499.728402777779</v>
      </c>
      <c r="H2350" t="s">
        <v>25</v>
      </c>
      <c r="I2350" t="s">
        <v>44</v>
      </c>
      <c r="J2350"/>
      <c r="K2350" t="s">
        <v>124</v>
      </c>
      <c r="M2350" t="s">
        <v>29</v>
      </c>
      <c r="N2350" t="s">
        <v>3793</v>
      </c>
      <c r="P2350" s="7" t="str">
        <f>HYPERLINK("https://collectormobile.dot.state.oh.us/arcgis/rest/services/ADAROW/ADA_ROW_Inventory_Image_Viewer/MapServer/3/676713/attachments/", "Photo Link")</f>
        <v>Photo Link</v>
      </c>
      <c r="Q2350" s="7" t="str">
        <f>HYPERLINK("http://data.mapchannels.com/dualmaps6/map.htm?lat=41.586397&amp;lng=-84.436999", "Map Channel Link")</f>
        <v>Map Channel Link</v>
      </c>
    </row>
    <row r="2351" spans="1:17" hidden="1" x14ac:dyDescent="0.25">
      <c r="A2351" t="s">
        <v>3734</v>
      </c>
      <c r="B2351" t="s">
        <v>4589</v>
      </c>
      <c r="C2351" t="s">
        <v>4879</v>
      </c>
      <c r="D2351">
        <v>0.112</v>
      </c>
      <c r="E2351" t="s">
        <v>4880</v>
      </c>
      <c r="F2351" t="s">
        <v>4014</v>
      </c>
      <c r="G2351" s="6">
        <v>45502.765625</v>
      </c>
      <c r="H2351" t="s">
        <v>25</v>
      </c>
      <c r="I2351" t="s">
        <v>44</v>
      </c>
      <c r="J2351"/>
      <c r="K2351" t="s">
        <v>28</v>
      </c>
      <c r="M2351" t="s">
        <v>29</v>
      </c>
      <c r="N2351" t="s">
        <v>72</v>
      </c>
      <c r="P2351" s="7" t="str">
        <f>HYPERLINK("https://collectormobile.dot.state.oh.us/arcgis/rest/services/ADAROW/ADA_ROW_Inventory_Image_Viewer/MapServer/3/676741/attachments/", "Photo Link")</f>
        <v>Photo Link</v>
      </c>
      <c r="Q2351" s="7" t="str">
        <f>HYPERLINK("http://data.mapchannels.com/dualmaps6/map.htm?lat=41.586375&amp;lng=-84.444027", "Map Channel Link")</f>
        <v>Map Channel Link</v>
      </c>
    </row>
    <row r="2352" spans="1:17" hidden="1" x14ac:dyDescent="0.25">
      <c r="A2352" t="s">
        <v>3734</v>
      </c>
      <c r="B2352" t="s">
        <v>4589</v>
      </c>
      <c r="C2352" t="s">
        <v>4879</v>
      </c>
      <c r="D2352">
        <v>0.113</v>
      </c>
      <c r="E2352" t="s">
        <v>4881</v>
      </c>
      <c r="F2352" t="s">
        <v>4014</v>
      </c>
      <c r="G2352" s="6">
        <v>45502.766956018517</v>
      </c>
      <c r="H2352" t="s">
        <v>25</v>
      </c>
      <c r="I2352" t="s">
        <v>44</v>
      </c>
      <c r="J2352"/>
      <c r="K2352" t="s">
        <v>28</v>
      </c>
      <c r="M2352" t="s">
        <v>29</v>
      </c>
      <c r="N2352" t="s">
        <v>72</v>
      </c>
      <c r="P2352" s="7" t="str">
        <f>HYPERLINK("https://collectormobile.dot.state.oh.us/arcgis/rest/services/ADAROW/ADA_ROW_Inventory_Image_Viewer/MapServer/3/676730/attachments/", "Photo Link")</f>
        <v>Photo Link</v>
      </c>
      <c r="Q2352" s="7" t="str">
        <f>HYPERLINK("http://data.mapchannels.com/dualmaps6/map.htm?lat=41.586375&amp;lng=-84.443902", "Map Channel Link")</f>
        <v>Map Channel Link</v>
      </c>
    </row>
    <row r="2353" spans="1:17" hidden="1" x14ac:dyDescent="0.25">
      <c r="A2353" t="s">
        <v>3734</v>
      </c>
      <c r="B2353" t="s">
        <v>4589</v>
      </c>
      <c r="C2353" t="s">
        <v>4882</v>
      </c>
      <c r="D2353">
        <v>5.0000000000000001E-3</v>
      </c>
      <c r="E2353" t="s">
        <v>4883</v>
      </c>
      <c r="F2353" t="s">
        <v>4014</v>
      </c>
      <c r="G2353" s="6">
        <v>45504.603229166663</v>
      </c>
      <c r="H2353" t="s">
        <v>25</v>
      </c>
      <c r="I2353" t="s">
        <v>44</v>
      </c>
      <c r="J2353"/>
      <c r="K2353" t="s">
        <v>28</v>
      </c>
      <c r="M2353" t="s">
        <v>29</v>
      </c>
      <c r="N2353" t="s">
        <v>80</v>
      </c>
      <c r="P2353" s="7" t="str">
        <f>HYPERLINK("https://collectormobile.dot.state.oh.us/arcgis/rest/services/ADAROW/ADA_ROW_Inventory_Image_Viewer/MapServer/3/676782/attachments/", "Photo Link")</f>
        <v>Photo Link</v>
      </c>
      <c r="Q2353" s="7" t="str">
        <f>HYPERLINK("http://data.mapchannels.com/dualmaps6/map.htm?lat=41.586553&amp;lng=-84.438107", "Map Channel Link")</f>
        <v>Map Channel Link</v>
      </c>
    </row>
    <row r="2354" spans="1:17" hidden="1" x14ac:dyDescent="0.25">
      <c r="A2354" t="s">
        <v>3734</v>
      </c>
      <c r="B2354" t="s">
        <v>4589</v>
      </c>
      <c r="C2354" t="s">
        <v>416</v>
      </c>
      <c r="D2354">
        <v>0.06</v>
      </c>
      <c r="E2354" t="s">
        <v>4884</v>
      </c>
      <c r="F2354" t="s">
        <v>3737</v>
      </c>
      <c r="G2354" s="6">
        <v>45055.756956018522</v>
      </c>
      <c r="H2354" t="s">
        <v>25</v>
      </c>
      <c r="I2354" t="s">
        <v>44</v>
      </c>
      <c r="J2354"/>
      <c r="K2354" t="s">
        <v>124</v>
      </c>
      <c r="M2354" t="s">
        <v>29</v>
      </c>
      <c r="N2354" t="s">
        <v>374</v>
      </c>
      <c r="P2354" s="7" t="str">
        <f>HYPERLINK("https://collectormobile.dot.state.oh.us/arcgis/rest/services/ADAROW/ADA_ROW_Inventory_Image_Viewer/MapServer/3/537586/attachments/", "Photo Link")</f>
        <v>Photo Link</v>
      </c>
      <c r="Q2354" s="7" t="str">
        <f>HYPERLINK("http://data.mapchannels.com/dualmaps6/map.htm?lat=41.556296&amp;lng=-84.767267", "Map Channel Link")</f>
        <v>Map Channel Link</v>
      </c>
    </row>
    <row r="2355" spans="1:17" hidden="1" x14ac:dyDescent="0.25">
      <c r="A2355" t="s">
        <v>3734</v>
      </c>
      <c r="B2355" t="s">
        <v>4589</v>
      </c>
      <c r="C2355" t="s">
        <v>416</v>
      </c>
      <c r="D2355">
        <v>0.06</v>
      </c>
      <c r="E2355" t="s">
        <v>4885</v>
      </c>
      <c r="F2355" t="s">
        <v>3737</v>
      </c>
      <c r="G2355" s="6">
        <v>45055.757152777784</v>
      </c>
      <c r="H2355" t="s">
        <v>25</v>
      </c>
      <c r="I2355" t="s">
        <v>44</v>
      </c>
      <c r="J2355"/>
      <c r="K2355" t="s">
        <v>124</v>
      </c>
      <c r="M2355" t="s">
        <v>29</v>
      </c>
      <c r="N2355" t="s">
        <v>125</v>
      </c>
      <c r="P2355" s="7" t="str">
        <f>HYPERLINK("https://collectormobile.dot.state.oh.us/arcgis/rest/services/ADAROW/ADA_ROW_Inventory_Image_Viewer/MapServer/3/537587/attachments/", "Photo Link")</f>
        <v>Photo Link</v>
      </c>
      <c r="Q2355" s="7" t="str">
        <f>HYPERLINK("http://data.mapchannels.com/dualmaps6/map.htm?lat=41.556295&amp;lng=-84.767405", "Map Channel Link")</f>
        <v>Map Channel Link</v>
      </c>
    </row>
    <row r="2356" spans="1:17" hidden="1" x14ac:dyDescent="0.25">
      <c r="A2356" t="s">
        <v>3734</v>
      </c>
      <c r="B2356" t="s">
        <v>4589</v>
      </c>
      <c r="C2356" t="s">
        <v>4298</v>
      </c>
      <c r="D2356">
        <v>0.17299999999999999</v>
      </c>
      <c r="E2356" t="s">
        <v>4886</v>
      </c>
      <c r="F2356" t="s">
        <v>3737</v>
      </c>
      <c r="G2356" s="6">
        <v>45055.757685185177</v>
      </c>
      <c r="H2356" t="s">
        <v>25</v>
      </c>
      <c r="I2356" t="s">
        <v>44</v>
      </c>
      <c r="J2356"/>
      <c r="K2356" t="s">
        <v>124</v>
      </c>
      <c r="M2356" t="s">
        <v>29</v>
      </c>
      <c r="N2356" t="s">
        <v>527</v>
      </c>
      <c r="P2356" s="7" t="str">
        <f>HYPERLINK("https://collectormobile.dot.state.oh.us/arcgis/rest/services/ADAROW/ADA_ROW_Inventory_Image_Viewer/MapServer/3/537590/attachments/", "Photo Link")</f>
        <v>Photo Link</v>
      </c>
      <c r="Q2356" s="7" t="str">
        <f>HYPERLINK("http://data.mapchannels.com/dualmaps6/map.htm?lat=41.556305&amp;lng=-84.766147", "Map Channel Link")</f>
        <v>Map Channel Link</v>
      </c>
    </row>
    <row r="2357" spans="1:17" hidden="1" x14ac:dyDescent="0.25">
      <c r="A2357" t="s">
        <v>3734</v>
      </c>
      <c r="B2357" t="s">
        <v>4589</v>
      </c>
      <c r="C2357" t="s">
        <v>4298</v>
      </c>
      <c r="D2357">
        <v>0.17299999999999999</v>
      </c>
      <c r="E2357" t="s">
        <v>4887</v>
      </c>
      <c r="F2357" t="s">
        <v>3737</v>
      </c>
      <c r="G2357" s="6">
        <v>45055.757847222223</v>
      </c>
      <c r="H2357" t="s">
        <v>25</v>
      </c>
      <c r="I2357" t="s">
        <v>44</v>
      </c>
      <c r="J2357"/>
      <c r="K2357" t="s">
        <v>124</v>
      </c>
      <c r="M2357" t="s">
        <v>29</v>
      </c>
      <c r="N2357" t="s">
        <v>527</v>
      </c>
      <c r="P2357" s="7" t="str">
        <f>HYPERLINK("https://collectormobile.dot.state.oh.us/arcgis/rest/services/ADAROW/ADA_ROW_Inventory_Image_Viewer/MapServer/3/537591/attachments/", "Photo Link")</f>
        <v>Photo Link</v>
      </c>
      <c r="Q2357" s="7" t="str">
        <f>HYPERLINK("http://data.mapchannels.com/dualmaps6/map.htm?lat=41.556312&amp;lng=-84.766254", "Map Channel Link")</f>
        <v>Map Channel Link</v>
      </c>
    </row>
    <row r="2358" spans="1:17" hidden="1" x14ac:dyDescent="0.25">
      <c r="A2358" t="s">
        <v>3734</v>
      </c>
      <c r="B2358" t="s">
        <v>4589</v>
      </c>
      <c r="C2358" t="s">
        <v>4888</v>
      </c>
      <c r="D2358">
        <v>5.8000000000000003E-2</v>
      </c>
      <c r="E2358" t="s">
        <v>4889</v>
      </c>
      <c r="F2358" t="s">
        <v>3783</v>
      </c>
      <c r="G2358" s="6">
        <v>45708.815312500003</v>
      </c>
      <c r="H2358" t="s">
        <v>25</v>
      </c>
      <c r="I2358" t="s">
        <v>44</v>
      </c>
      <c r="J2358"/>
      <c r="K2358" t="s">
        <v>124</v>
      </c>
      <c r="M2358" t="s">
        <v>29</v>
      </c>
      <c r="N2358" t="s">
        <v>1074</v>
      </c>
      <c r="P2358" s="7" t="str">
        <f>HYPERLINK("https://collectormobile.dot.state.oh.us/arcgis/rest/services/ADAROW/ADA_ROW_Inventory_Image_Viewer/MapServer/3/537576/attachments/", "Photo Link")</f>
        <v>Photo Link</v>
      </c>
      <c r="Q2358" s="7" t="str">
        <f>HYPERLINK("http://data.mapchannels.com/dualmaps6/map.htm?lat=41.556267&amp;lng=-84.771489", "Map Channel Link")</f>
        <v>Map Channel Link</v>
      </c>
    </row>
    <row r="2359" spans="1:17" hidden="1" x14ac:dyDescent="0.25">
      <c r="A2359" t="s">
        <v>3734</v>
      </c>
      <c r="B2359" t="s">
        <v>4589</v>
      </c>
      <c r="C2359" t="s">
        <v>4888</v>
      </c>
      <c r="D2359">
        <v>5.8000000000000003E-2</v>
      </c>
      <c r="E2359" t="s">
        <v>4890</v>
      </c>
      <c r="F2359" t="s">
        <v>3737</v>
      </c>
      <c r="G2359" s="6">
        <v>45055.753379629627</v>
      </c>
      <c r="H2359" t="s">
        <v>25</v>
      </c>
      <c r="I2359" t="s">
        <v>44</v>
      </c>
      <c r="J2359"/>
      <c r="K2359" t="s">
        <v>124</v>
      </c>
      <c r="M2359" t="s">
        <v>29</v>
      </c>
      <c r="N2359" t="s">
        <v>1074</v>
      </c>
      <c r="P2359" s="7" t="str">
        <f>HYPERLINK("https://collectormobile.dot.state.oh.us/arcgis/rest/services/ADAROW/ADA_ROW_Inventory_Image_Viewer/MapServer/3/537577/attachments/", "Photo Link")</f>
        <v>Photo Link</v>
      </c>
      <c r="Q2359" s="7" t="str">
        <f>HYPERLINK("http://data.mapchannels.com/dualmaps6/map.htm?lat=41.556271&amp;lng=-84.771325", "Map Channel Link")</f>
        <v>Map Channel Link</v>
      </c>
    </row>
    <row r="2360" spans="1:17" hidden="1" x14ac:dyDescent="0.25">
      <c r="A2360" t="s">
        <v>3734</v>
      </c>
      <c r="B2360" t="s">
        <v>4589</v>
      </c>
      <c r="C2360" t="s">
        <v>3018</v>
      </c>
      <c r="D2360">
        <v>0.06</v>
      </c>
      <c r="E2360" t="s">
        <v>4891</v>
      </c>
      <c r="F2360" t="s">
        <v>3737</v>
      </c>
      <c r="G2360" s="6">
        <v>45062.598796296297</v>
      </c>
      <c r="H2360" t="s">
        <v>25</v>
      </c>
      <c r="I2360" t="s">
        <v>44</v>
      </c>
      <c r="J2360"/>
      <c r="K2360" t="s">
        <v>124</v>
      </c>
      <c r="M2360" t="s">
        <v>29</v>
      </c>
      <c r="N2360" t="s">
        <v>4892</v>
      </c>
      <c r="P2360" s="7" t="str">
        <f>HYPERLINK("https://collectormobile.dot.state.oh.us/arcgis/rest/services/ADAROW/ADA_ROW_Inventory_Image_Viewer/MapServer/3/542309/attachments/", "Photo Link")</f>
        <v>Photo Link</v>
      </c>
      <c r="Q2360" s="7" t="str">
        <f>HYPERLINK("http://data.mapchannels.com/dualmaps6/map.htm?lat=41.556293&amp;lng=-84.770298", "Map Channel Link")</f>
        <v>Map Channel Link</v>
      </c>
    </row>
    <row r="2361" spans="1:17" hidden="1" x14ac:dyDescent="0.25">
      <c r="A2361" t="s">
        <v>3734</v>
      </c>
      <c r="B2361" t="s">
        <v>4589</v>
      </c>
      <c r="C2361" t="s">
        <v>3018</v>
      </c>
      <c r="D2361">
        <v>0.06</v>
      </c>
      <c r="E2361" t="s">
        <v>4893</v>
      </c>
      <c r="F2361" t="s">
        <v>3737</v>
      </c>
      <c r="G2361" s="6">
        <v>45062.600949074083</v>
      </c>
      <c r="H2361" t="s">
        <v>25</v>
      </c>
      <c r="I2361" t="s">
        <v>44</v>
      </c>
      <c r="J2361"/>
      <c r="K2361" t="s">
        <v>124</v>
      </c>
      <c r="M2361" t="s">
        <v>29</v>
      </c>
      <c r="N2361" t="s">
        <v>3757</v>
      </c>
      <c r="P2361" s="7" t="str">
        <f>HYPERLINK("https://collectormobile.dot.state.oh.us/arcgis/rest/services/ADAROW/ADA_ROW_Inventory_Image_Viewer/MapServer/3/542754/attachments/", "Photo Link")</f>
        <v>Photo Link</v>
      </c>
      <c r="Q2361" s="7" t="str">
        <f>HYPERLINK("http://data.mapchannels.com/dualmaps6/map.htm?lat=41.556296&amp;lng=-84.770176", "Map Channel Link")</f>
        <v>Map Channel Link</v>
      </c>
    </row>
    <row r="2362" spans="1:17" hidden="1" x14ac:dyDescent="0.25">
      <c r="A2362" t="s">
        <v>3734</v>
      </c>
      <c r="B2362" t="s">
        <v>4589</v>
      </c>
      <c r="C2362" t="s">
        <v>4894</v>
      </c>
      <c r="D2362">
        <v>0.42899999999999999</v>
      </c>
      <c r="E2362" t="s">
        <v>4895</v>
      </c>
      <c r="F2362" t="s">
        <v>3737</v>
      </c>
      <c r="G2362" s="6">
        <v>45245.758935185193</v>
      </c>
      <c r="H2362" t="s">
        <v>25</v>
      </c>
      <c r="I2362" t="s">
        <v>44</v>
      </c>
      <c r="J2362"/>
      <c r="K2362" t="s">
        <v>124</v>
      </c>
      <c r="M2362" t="s">
        <v>29</v>
      </c>
      <c r="N2362" t="s">
        <v>193</v>
      </c>
      <c r="P2362" s="7" t="str">
        <f>HYPERLINK("https://collectormobile.dot.state.oh.us/arcgis/rest/services/ADAROW/ADA_ROW_Inventory_Image_Viewer/MapServer/3/610727/attachments/", "Photo Link")</f>
        <v>Photo Link</v>
      </c>
      <c r="Q2362" s="7" t="str">
        <f>HYPERLINK("http://data.mapchannels.com/dualmaps6/map.htm?lat=41.586403&amp;lng=-84.603656", "Map Channel Link")</f>
        <v>Map Channel Link</v>
      </c>
    </row>
    <row r="2363" spans="1:17" hidden="1" x14ac:dyDescent="0.25">
      <c r="A2363" t="s">
        <v>3734</v>
      </c>
      <c r="B2363" t="s">
        <v>4589</v>
      </c>
      <c r="C2363" t="s">
        <v>4896</v>
      </c>
      <c r="D2363">
        <v>0.128</v>
      </c>
      <c r="E2363" t="s">
        <v>4897</v>
      </c>
      <c r="F2363" t="s">
        <v>3737</v>
      </c>
      <c r="G2363" s="6">
        <v>45148.629178240742</v>
      </c>
      <c r="H2363" t="s">
        <v>25</v>
      </c>
      <c r="I2363" t="s">
        <v>44</v>
      </c>
      <c r="J2363"/>
      <c r="K2363" t="s">
        <v>38</v>
      </c>
      <c r="M2363" t="s">
        <v>29</v>
      </c>
      <c r="N2363" t="s">
        <v>39</v>
      </c>
      <c r="P2363" s="7" t="str">
        <f>HYPERLINK("https://collectormobile.dot.state.oh.us/arcgis/rest/services/ADAROW/ADA_ROW_Inventory_Image_Viewer/MapServer/3/579461/attachments/", "Photo Link")</f>
        <v>Photo Link</v>
      </c>
      <c r="Q2363" s="7" t="str">
        <f>HYPERLINK("http://data.mapchannels.com/dualmaps6/map.htm?lat=41.683847&amp;lng=-84.553586", "Map Channel Link")</f>
        <v>Map Channel Link</v>
      </c>
    </row>
    <row r="2364" spans="1:17" hidden="1" x14ac:dyDescent="0.25">
      <c r="A2364" t="s">
        <v>3734</v>
      </c>
      <c r="B2364" t="s">
        <v>4589</v>
      </c>
      <c r="C2364" t="s">
        <v>4304</v>
      </c>
      <c r="D2364">
        <v>0.2</v>
      </c>
      <c r="E2364" t="s">
        <v>4898</v>
      </c>
      <c r="F2364" t="s">
        <v>3737</v>
      </c>
      <c r="G2364" s="6">
        <v>45083.589108796303</v>
      </c>
      <c r="H2364" t="s">
        <v>25</v>
      </c>
      <c r="I2364" t="s">
        <v>44</v>
      </c>
      <c r="J2364"/>
      <c r="K2364" t="s">
        <v>28</v>
      </c>
      <c r="M2364" t="s">
        <v>29</v>
      </c>
      <c r="N2364" t="s">
        <v>2832</v>
      </c>
      <c r="P2364" s="7" t="str">
        <f>HYPERLINK("https://collectormobile.dot.state.oh.us/arcgis/rest/services/ADAROW/ADA_ROW_Inventory_Image_Viewer/MapServer/3/552365/attachments/", "Photo Link")</f>
        <v>Photo Link</v>
      </c>
      <c r="Q2364" s="7" t="str">
        <f>HYPERLINK("http://data.mapchannels.com/dualmaps6/map.htm?lat=41.676414&amp;lng=-84.553578", "Map Channel Link")</f>
        <v>Map Channel Link</v>
      </c>
    </row>
    <row r="2365" spans="1:17" hidden="1" x14ac:dyDescent="0.25">
      <c r="A2365" t="s">
        <v>3734</v>
      </c>
      <c r="B2365" t="s">
        <v>4589</v>
      </c>
      <c r="C2365" t="s">
        <v>4308</v>
      </c>
      <c r="D2365">
        <v>0.23699999999999999</v>
      </c>
      <c r="E2365" t="s">
        <v>4899</v>
      </c>
      <c r="F2365" t="s">
        <v>3783</v>
      </c>
      <c r="G2365" s="6">
        <v>45708.815312500003</v>
      </c>
      <c r="H2365" t="s">
        <v>25</v>
      </c>
      <c r="I2365" t="s">
        <v>44</v>
      </c>
      <c r="J2365"/>
      <c r="K2365" t="s">
        <v>28</v>
      </c>
      <c r="M2365" t="s">
        <v>29</v>
      </c>
      <c r="N2365" t="s">
        <v>68</v>
      </c>
      <c r="O2365" t="s">
        <v>4900</v>
      </c>
      <c r="P2365" s="7" t="str">
        <f>HYPERLINK("https://collectormobile.dot.state.oh.us/arcgis/rest/services/ADAROW/ADA_ROW_Inventory_Image_Viewer/MapServer/3/535208/attachments/", "Photo Link")</f>
        <v>Photo Link</v>
      </c>
      <c r="Q2365" s="7" t="str">
        <f>HYPERLINK("http://data.mapchannels.com/dualmaps6/map.htm?lat=41.498302&amp;lng=-84.414451", "Map Channel Link")</f>
        <v>Map Channel Link</v>
      </c>
    </row>
    <row r="2366" spans="1:17" hidden="1" x14ac:dyDescent="0.25">
      <c r="A2366" t="s">
        <v>3734</v>
      </c>
      <c r="B2366" t="s">
        <v>4589</v>
      </c>
      <c r="C2366" t="s">
        <v>4901</v>
      </c>
      <c r="D2366">
        <v>0.80600000000000005</v>
      </c>
      <c r="E2366" t="s">
        <v>4902</v>
      </c>
      <c r="F2366" t="s">
        <v>3737</v>
      </c>
      <c r="G2366" s="6">
        <v>45153.629560185182</v>
      </c>
      <c r="H2366" t="s">
        <v>25</v>
      </c>
      <c r="I2366" t="s">
        <v>44</v>
      </c>
      <c r="J2366"/>
      <c r="K2366" t="s">
        <v>124</v>
      </c>
      <c r="M2366" t="s">
        <v>29</v>
      </c>
      <c r="N2366" t="s">
        <v>193</v>
      </c>
      <c r="O2366" t="s">
        <v>4903</v>
      </c>
      <c r="P2366" s="7" t="str">
        <f>HYPERLINK("https://collectormobile.dot.state.oh.us/arcgis/rest/services/ADAROW/ADA_ROW_Inventory_Image_Viewer/MapServer/3/580665/attachments/", "Photo Link")</f>
        <v>Photo Link</v>
      </c>
      <c r="Q2366" s="7" t="str">
        <f>HYPERLINK("http://data.mapchannels.com/dualmaps6/map.htm?lat=41.499858&amp;lng=-84.414477", "Map Channel Link")</f>
        <v>Map Channel Link</v>
      </c>
    </row>
    <row r="2367" spans="1:17" hidden="1" x14ac:dyDescent="0.25">
      <c r="A2367" t="s">
        <v>3734</v>
      </c>
      <c r="B2367" t="s">
        <v>4589</v>
      </c>
      <c r="C2367" t="s">
        <v>4901</v>
      </c>
      <c r="D2367">
        <v>0.80700000000000005</v>
      </c>
      <c r="E2367" t="s">
        <v>4904</v>
      </c>
      <c r="F2367" t="s">
        <v>3737</v>
      </c>
      <c r="G2367" s="6">
        <v>45153.628344907411</v>
      </c>
      <c r="H2367" t="s">
        <v>25</v>
      </c>
      <c r="I2367" t="s">
        <v>44</v>
      </c>
      <c r="J2367"/>
      <c r="K2367" t="s">
        <v>124</v>
      </c>
      <c r="M2367" t="s">
        <v>29</v>
      </c>
      <c r="N2367" t="s">
        <v>193</v>
      </c>
      <c r="O2367" t="s">
        <v>4905</v>
      </c>
      <c r="P2367" s="7" t="str">
        <f>HYPERLINK("https://collectormobile.dot.state.oh.us/arcgis/rest/services/ADAROW/ADA_ROW_Inventory_Image_Viewer/MapServer/3/580664/attachments/", "Photo Link")</f>
        <v>Photo Link</v>
      </c>
      <c r="Q2367" s="7" t="str">
        <f>HYPERLINK("http://data.mapchannels.com/dualmaps6/map.htm?lat=41.499851&amp;lng=-84.414455", "Map Channel Link")</f>
        <v>Map Channel Link</v>
      </c>
    </row>
    <row r="2368" spans="1:17" hidden="1" x14ac:dyDescent="0.25">
      <c r="A2368" t="s">
        <v>3734</v>
      </c>
      <c r="B2368" t="s">
        <v>4589</v>
      </c>
      <c r="C2368" t="s">
        <v>4906</v>
      </c>
      <c r="D2368">
        <v>0.246</v>
      </c>
      <c r="E2368" t="s">
        <v>4907</v>
      </c>
      <c r="F2368" t="s">
        <v>3737</v>
      </c>
      <c r="G2368" s="6">
        <v>45153.666435185187</v>
      </c>
      <c r="H2368" t="s">
        <v>25</v>
      </c>
      <c r="I2368" t="s">
        <v>44</v>
      </c>
      <c r="J2368"/>
      <c r="K2368" t="s">
        <v>124</v>
      </c>
      <c r="M2368" t="s">
        <v>29</v>
      </c>
      <c r="N2368" t="s">
        <v>193</v>
      </c>
      <c r="O2368" t="s">
        <v>4908</v>
      </c>
      <c r="P2368" s="7" t="str">
        <f>HYPERLINK("https://collectormobile.dot.state.oh.us/arcgis/rest/services/ADAROW/ADA_ROW_Inventory_Image_Viewer/MapServer/3/580687/attachments/", "Photo Link")</f>
        <v>Photo Link</v>
      </c>
      <c r="Q2368" s="7" t="str">
        <f>HYPERLINK("http://data.mapchannels.com/dualmaps6/map.htm?lat=41.502403&amp;lng=-84.414498", "Map Channel Link")</f>
        <v>Map Channel Link</v>
      </c>
    </row>
    <row r="2369" spans="1:17" hidden="1" x14ac:dyDescent="0.25">
      <c r="A2369" t="s">
        <v>3734</v>
      </c>
      <c r="B2369" t="s">
        <v>4589</v>
      </c>
      <c r="C2369" t="s">
        <v>4909</v>
      </c>
      <c r="D2369">
        <v>0.113</v>
      </c>
      <c r="E2369" t="s">
        <v>4910</v>
      </c>
      <c r="F2369" t="s">
        <v>4014</v>
      </c>
      <c r="G2369" s="6">
        <v>45504.709374999999</v>
      </c>
      <c r="H2369" t="s">
        <v>25</v>
      </c>
      <c r="I2369" t="s">
        <v>44</v>
      </c>
      <c r="J2369"/>
      <c r="K2369"/>
      <c r="M2369" t="s">
        <v>29</v>
      </c>
      <c r="N2369" t="s">
        <v>200</v>
      </c>
      <c r="P2369" s="7" t="str">
        <f>HYPERLINK("https://collectormobile.dot.state.oh.us/arcgis/rest/services/ADAROW/ADA_ROW_Inventory_Image_Viewer/MapServer/3/676758/attachments/", "Photo Link")</f>
        <v>Photo Link</v>
      </c>
      <c r="Q2369" s="7" t="str">
        <f>HYPERLINK("http://data.mapchannels.com/dualmaps6/map.htm?lat=41.586391&amp;lng=-84.439927", "Map Channel Link")</f>
        <v>Map Channel Link</v>
      </c>
    </row>
    <row r="2370" spans="1:17" hidden="1" x14ac:dyDescent="0.25">
      <c r="A2370" t="s">
        <v>3734</v>
      </c>
      <c r="B2370" t="s">
        <v>4589</v>
      </c>
      <c r="C2370" t="s">
        <v>4909</v>
      </c>
      <c r="D2370">
        <v>0.114</v>
      </c>
      <c r="E2370" t="s">
        <v>4911</v>
      </c>
      <c r="F2370" t="s">
        <v>4014</v>
      </c>
      <c r="G2370" s="6">
        <v>45504.710914351846</v>
      </c>
      <c r="H2370" t="s">
        <v>25</v>
      </c>
      <c r="I2370" t="s">
        <v>44</v>
      </c>
      <c r="J2370"/>
      <c r="K2370"/>
      <c r="M2370" t="s">
        <v>29</v>
      </c>
      <c r="N2370" t="s">
        <v>200</v>
      </c>
      <c r="P2370" s="7" t="str">
        <f>HYPERLINK("https://collectormobile.dot.state.oh.us/arcgis/rest/services/ADAROW/ADA_ROW_Inventory_Image_Viewer/MapServer/3/676773/attachments/", "Photo Link")</f>
        <v>Photo Link</v>
      </c>
      <c r="Q2370" s="7" t="str">
        <f>HYPERLINK("http://data.mapchannels.com/dualmaps6/map.htm?lat=41.586393&amp;lng=-84.440041", "Map Channel Link")</f>
        <v>Map Channel Link</v>
      </c>
    </row>
    <row r="2371" spans="1:17" hidden="1" x14ac:dyDescent="0.25">
      <c r="A2371" t="s">
        <v>3734</v>
      </c>
      <c r="B2371" t="s">
        <v>4589</v>
      </c>
      <c r="C2371" t="s">
        <v>4328</v>
      </c>
      <c r="D2371">
        <v>0.156</v>
      </c>
      <c r="E2371" t="s">
        <v>4912</v>
      </c>
      <c r="F2371" t="s">
        <v>4014</v>
      </c>
      <c r="G2371" s="6">
        <v>45499.710555555554</v>
      </c>
      <c r="H2371" t="s">
        <v>25</v>
      </c>
      <c r="I2371" t="s">
        <v>44</v>
      </c>
      <c r="J2371"/>
      <c r="K2371" t="s">
        <v>38</v>
      </c>
      <c r="M2371" t="s">
        <v>29</v>
      </c>
      <c r="N2371" t="s">
        <v>33</v>
      </c>
      <c r="O2371" t="s">
        <v>4913</v>
      </c>
      <c r="P2371" s="7" t="str">
        <f>HYPERLINK("https://collectormobile.dot.state.oh.us/arcgis/rest/services/ADAROW/ADA_ROW_Inventory_Image_Viewer/MapServer/3/676709/attachments/", "Photo Link")</f>
        <v>Photo Link</v>
      </c>
      <c r="Q2371" s="7" t="str">
        <f>HYPERLINK("http://data.mapchannels.com/dualmaps6/map.htm?lat=41.586395&amp;lng=-84.434758", "Map Channel Link")</f>
        <v>Map Channel Link</v>
      </c>
    </row>
    <row r="2372" spans="1:17" hidden="1" x14ac:dyDescent="0.25">
      <c r="A2372" t="s">
        <v>3734</v>
      </c>
      <c r="B2372" t="s">
        <v>4589</v>
      </c>
      <c r="C2372" t="s">
        <v>4331</v>
      </c>
      <c r="D2372">
        <v>0.18099999999999999</v>
      </c>
      <c r="E2372" t="s">
        <v>4914</v>
      </c>
      <c r="F2372" t="s">
        <v>4014</v>
      </c>
      <c r="G2372" s="6">
        <v>45502.629259259258</v>
      </c>
      <c r="H2372" t="s">
        <v>25</v>
      </c>
      <c r="I2372" t="s">
        <v>44</v>
      </c>
      <c r="J2372"/>
      <c r="K2372" t="s">
        <v>28</v>
      </c>
      <c r="M2372" t="s">
        <v>29</v>
      </c>
      <c r="N2372" t="s">
        <v>4915</v>
      </c>
      <c r="P2372" s="7" t="str">
        <f>HYPERLINK("https://collectormobile.dot.state.oh.us/arcgis/rest/services/ADAROW/ADA_ROW_Inventory_Image_Viewer/MapServer/3/676723/attachments/", "Photo Link")</f>
        <v>Photo Link</v>
      </c>
      <c r="Q2372" s="7" t="str">
        <f>HYPERLINK("http://data.mapchannels.com/dualmaps6/map.htm?lat=41.586387&amp;lng=-84.432703", "Map Channel Link")</f>
        <v>Map Channel Link</v>
      </c>
    </row>
    <row r="2373" spans="1:17" hidden="1" x14ac:dyDescent="0.25">
      <c r="A2373" t="s">
        <v>3734</v>
      </c>
      <c r="B2373" t="s">
        <v>4589</v>
      </c>
      <c r="C2373" t="s">
        <v>4331</v>
      </c>
      <c r="D2373">
        <v>0.18099999999999999</v>
      </c>
      <c r="E2373" t="s">
        <v>4916</v>
      </c>
      <c r="F2373" t="s">
        <v>4014</v>
      </c>
      <c r="G2373" s="6">
        <v>45502.627256944441</v>
      </c>
      <c r="H2373" t="s">
        <v>25</v>
      </c>
      <c r="I2373" t="s">
        <v>44</v>
      </c>
      <c r="J2373"/>
      <c r="K2373" t="s">
        <v>124</v>
      </c>
      <c r="M2373" t="s">
        <v>29</v>
      </c>
      <c r="N2373" t="s">
        <v>3891</v>
      </c>
      <c r="P2373" s="7" t="str">
        <f>HYPERLINK("https://collectormobile.dot.state.oh.us/arcgis/rest/services/ADAROW/ADA_ROW_Inventory_Image_Viewer/MapServer/3/676735/attachments/", "Photo Link")</f>
        <v>Photo Link</v>
      </c>
      <c r="Q2373" s="7" t="str">
        <f>HYPERLINK("http://data.mapchannels.com/dualmaps6/map.htm?lat=41.586396&amp;lng=-84.432845", "Map Channel Link")</f>
        <v>Map Channel Link</v>
      </c>
    </row>
    <row r="2374" spans="1:17" hidden="1" x14ac:dyDescent="0.25">
      <c r="A2374" t="s">
        <v>3734</v>
      </c>
      <c r="B2374" t="s">
        <v>4589</v>
      </c>
      <c r="C2374" t="s">
        <v>4917</v>
      </c>
      <c r="D2374">
        <v>0.109</v>
      </c>
      <c r="E2374" t="s">
        <v>4918</v>
      </c>
      <c r="F2374" t="s">
        <v>3737</v>
      </c>
      <c r="G2374" s="6">
        <v>45152.564050925917</v>
      </c>
      <c r="H2374" t="s">
        <v>25</v>
      </c>
      <c r="I2374" t="s">
        <v>44</v>
      </c>
      <c r="J2374"/>
      <c r="K2374" t="s">
        <v>124</v>
      </c>
      <c r="M2374" t="s">
        <v>29</v>
      </c>
      <c r="N2374" t="s">
        <v>193</v>
      </c>
      <c r="O2374" t="s">
        <v>4919</v>
      </c>
      <c r="P2374" s="7" t="str">
        <f>HYPERLINK("https://collectormobile.dot.state.oh.us/arcgis/rest/services/ADAROW/ADA_ROW_Inventory_Image_Viewer/MapServer/3/580602/attachments/", "Photo Link")</f>
        <v>Photo Link</v>
      </c>
      <c r="Q2374" s="7" t="str">
        <f>HYPERLINK("http://data.mapchannels.com/dualmaps6/map.htm?lat=41.507602&amp;lng=-84.414544", "Map Channel Link")</f>
        <v>Map Channel Link</v>
      </c>
    </row>
    <row r="2375" spans="1:17" hidden="1" x14ac:dyDescent="0.25">
      <c r="A2375" t="s">
        <v>3734</v>
      </c>
      <c r="B2375" t="s">
        <v>4589</v>
      </c>
      <c r="C2375" t="s">
        <v>4920</v>
      </c>
      <c r="D2375">
        <v>10.257</v>
      </c>
      <c r="E2375" t="s">
        <v>4921</v>
      </c>
      <c r="F2375" t="s">
        <v>3737</v>
      </c>
      <c r="G2375" s="6">
        <v>45083.621805555558</v>
      </c>
      <c r="H2375" t="s">
        <v>25</v>
      </c>
      <c r="I2375" t="s">
        <v>44</v>
      </c>
      <c r="J2375"/>
      <c r="K2375" t="s">
        <v>124</v>
      </c>
      <c r="M2375" t="s">
        <v>29</v>
      </c>
      <c r="N2375" t="s">
        <v>374</v>
      </c>
      <c r="P2375" s="7" t="str">
        <f>HYPERLINK("https://collectormobile.dot.state.oh.us/arcgis/rest/services/ADAROW/ADA_ROW_Inventory_Image_Viewer/MapServer/3/552771/attachments/", "Photo Link")</f>
        <v>Photo Link</v>
      </c>
      <c r="Q2375" s="7" t="str">
        <f>HYPERLINK("http://data.mapchannels.com/dualmaps6/map.htm?lat=41.571898&amp;lng=-84.608369", "Map Channel Link")</f>
        <v>Map Channel Link</v>
      </c>
    </row>
    <row r="2376" spans="1:17" hidden="1" x14ac:dyDescent="0.25">
      <c r="A2376" t="s">
        <v>3734</v>
      </c>
      <c r="B2376" t="s">
        <v>4589</v>
      </c>
      <c r="C2376" t="s">
        <v>4920</v>
      </c>
      <c r="D2376">
        <v>10.26</v>
      </c>
      <c r="E2376" t="s">
        <v>4922</v>
      </c>
      <c r="F2376" t="s">
        <v>3737</v>
      </c>
      <c r="G2376" s="6">
        <v>45083.62327546296</v>
      </c>
      <c r="H2376" t="s">
        <v>25</v>
      </c>
      <c r="I2376" t="s">
        <v>44</v>
      </c>
      <c r="J2376"/>
      <c r="K2376" t="s">
        <v>28</v>
      </c>
      <c r="M2376" t="s">
        <v>29</v>
      </c>
      <c r="N2376" t="s">
        <v>360</v>
      </c>
      <c r="P2376" s="7" t="str">
        <f>HYPERLINK("https://collectormobile.dot.state.oh.us/arcgis/rest/services/ADAROW/ADA_ROW_Inventory_Image_Viewer/MapServer/3/552371/attachments/", "Photo Link")</f>
        <v>Photo Link</v>
      </c>
      <c r="Q2376" s="7" t="str">
        <f>HYPERLINK("http://data.mapchannels.com/dualmaps6/map.htm?lat=41.571928&amp;lng=-84.608298", "Map Channel Link")</f>
        <v>Map Channel Link</v>
      </c>
    </row>
    <row r="2377" spans="1:17" hidden="1" x14ac:dyDescent="0.25">
      <c r="A2377" t="s">
        <v>3734</v>
      </c>
      <c r="B2377" t="s">
        <v>4589</v>
      </c>
      <c r="C2377" t="s">
        <v>4923</v>
      </c>
      <c r="D2377">
        <v>0.253</v>
      </c>
      <c r="E2377" t="s">
        <v>4924</v>
      </c>
      <c r="F2377" t="s">
        <v>3753</v>
      </c>
      <c r="G2377" s="6">
        <v>43321.775104166663</v>
      </c>
      <c r="H2377" t="s">
        <v>25</v>
      </c>
      <c r="I2377" t="s">
        <v>44</v>
      </c>
      <c r="J2377"/>
      <c r="K2377"/>
      <c r="M2377" t="s">
        <v>29</v>
      </c>
      <c r="N2377" t="s">
        <v>200</v>
      </c>
      <c r="P2377" s="7" t="str">
        <f>HYPERLINK("https://collectormobile.dot.state.oh.us/arcgis/rest/services/ADAROW/ADA_ROW_Inventory_Image_Viewer/MapServer/3/2305/attachments/", "Photo Link")</f>
        <v>Photo Link</v>
      </c>
      <c r="Q2377" s="7" t="str">
        <f>HYPERLINK("http://data.mapchannels.com/dualmaps6/map.htm?lat=41.665809&amp;lng=-84.436408", "Map Channel Link")</f>
        <v>Map Channel Link</v>
      </c>
    </row>
    <row r="2378" spans="1:17" hidden="1" x14ac:dyDescent="0.25">
      <c r="A2378" t="s">
        <v>3734</v>
      </c>
      <c r="B2378" t="s">
        <v>4589</v>
      </c>
      <c r="C2378" t="s">
        <v>4923</v>
      </c>
      <c r="D2378">
        <v>0.254</v>
      </c>
      <c r="E2378" t="s">
        <v>4925</v>
      </c>
      <c r="F2378" t="s">
        <v>3753</v>
      </c>
      <c r="G2378" s="6">
        <v>43321.776643518519</v>
      </c>
      <c r="H2378" t="s">
        <v>25</v>
      </c>
      <c r="I2378" t="s">
        <v>44</v>
      </c>
      <c r="J2378"/>
      <c r="K2378"/>
      <c r="M2378" t="s">
        <v>29</v>
      </c>
      <c r="N2378" t="s">
        <v>200</v>
      </c>
      <c r="P2378" s="7" t="str">
        <f>HYPERLINK("https://collectormobile.dot.state.oh.us/arcgis/rest/services/ADAROW/ADA_ROW_Inventory_Image_Viewer/MapServer/3/2306/attachments/", "Photo Link")</f>
        <v>Photo Link</v>
      </c>
      <c r="Q2378" s="7" t="str">
        <f>HYPERLINK("http://data.mapchannels.com/dualmaps6/map.htm?lat=41.665813&amp;lng=-84.436268", "Map Channel Link")</f>
        <v>Map Channel Link</v>
      </c>
    </row>
    <row r="2379" spans="1:17" hidden="1" x14ac:dyDescent="0.25">
      <c r="A2379" t="s">
        <v>3734</v>
      </c>
      <c r="B2379" t="s">
        <v>4589</v>
      </c>
      <c r="C2379" t="s">
        <v>4926</v>
      </c>
      <c r="D2379">
        <v>6.0000000000000001E-3</v>
      </c>
      <c r="E2379" t="s">
        <v>4927</v>
      </c>
      <c r="F2379" t="s">
        <v>3737</v>
      </c>
      <c r="G2379" s="6">
        <v>45245.770844907413</v>
      </c>
      <c r="H2379" t="s">
        <v>25</v>
      </c>
      <c r="I2379" t="s">
        <v>44</v>
      </c>
      <c r="J2379"/>
      <c r="K2379" t="s">
        <v>124</v>
      </c>
      <c r="M2379" t="s">
        <v>29</v>
      </c>
      <c r="N2379" t="s">
        <v>193</v>
      </c>
      <c r="P2379" s="7" t="str">
        <f>HYPERLINK("https://collectormobile.dot.state.oh.us/arcgis/rest/services/ADAROW/ADA_ROW_Inventory_Image_Viewer/MapServer/3/610739/attachments/", "Photo Link")</f>
        <v>Photo Link</v>
      </c>
      <c r="Q2379" s="7" t="str">
        <f>HYPERLINK("http://data.mapchannels.com/dualmaps6/map.htm?lat=41.586600&amp;lng=-84.597805", "Map Channel Link")</f>
        <v>Map Channel Link</v>
      </c>
    </row>
    <row r="2380" spans="1:17" hidden="1" x14ac:dyDescent="0.25">
      <c r="A2380" t="s">
        <v>3734</v>
      </c>
      <c r="B2380" t="s">
        <v>4589</v>
      </c>
      <c r="C2380" t="s">
        <v>4928</v>
      </c>
      <c r="D2380">
        <v>6.0000000000000001E-3</v>
      </c>
      <c r="E2380" t="s">
        <v>4929</v>
      </c>
      <c r="F2380" t="s">
        <v>3737</v>
      </c>
      <c r="G2380" s="6">
        <v>45083.572604166657</v>
      </c>
      <c r="H2380" t="s">
        <v>25</v>
      </c>
      <c r="I2380" t="s">
        <v>44</v>
      </c>
      <c r="J2380"/>
      <c r="K2380" t="s">
        <v>38</v>
      </c>
      <c r="M2380" t="s">
        <v>29</v>
      </c>
      <c r="N2380" t="s">
        <v>39</v>
      </c>
      <c r="P2380" s="7" t="str">
        <f>HYPERLINK("https://collectormobile.dot.state.oh.us/arcgis/rest/services/ADAROW/ADA_ROW_Inventory_Image_Viewer/MapServer/3/552361/attachments/", "Photo Link")</f>
        <v>Photo Link</v>
      </c>
      <c r="Q2380" s="7" t="str">
        <f>HYPERLINK("http://data.mapchannels.com/dualmaps6/map.htm?lat=41.669540&amp;lng=-84.553366", "Map Channel Link")</f>
        <v>Map Channel Link</v>
      </c>
    </row>
    <row r="2381" spans="1:17" hidden="1" x14ac:dyDescent="0.25">
      <c r="A2381" t="s">
        <v>3734</v>
      </c>
      <c r="B2381" t="s">
        <v>4930</v>
      </c>
      <c r="C2381" t="s">
        <v>22</v>
      </c>
      <c r="D2381">
        <v>15.48</v>
      </c>
      <c r="E2381" t="s">
        <v>4931</v>
      </c>
      <c r="F2381" t="s">
        <v>3783</v>
      </c>
      <c r="G2381" s="6">
        <v>45708.815312500003</v>
      </c>
      <c r="H2381" t="s">
        <v>25</v>
      </c>
      <c r="I2381" t="s">
        <v>44</v>
      </c>
      <c r="J2381"/>
      <c r="K2381" t="s">
        <v>124</v>
      </c>
      <c r="M2381" t="s">
        <v>29</v>
      </c>
      <c r="N2381" t="s">
        <v>369</v>
      </c>
      <c r="P2381" s="7" t="str">
        <f>HYPERLINK("https://collectormobile.dot.state.oh.us/arcgis/rest/services/ADAROW/ADA_ROW_Inventory_Image_Viewer/MapServer/3/538249/attachments/", "Photo Link")</f>
        <v>Photo Link</v>
      </c>
      <c r="Q2381" s="7" t="str">
        <f>HYPERLINK("http://data.mapchannels.com/dualmaps6/map.htm?lat=41.243681&amp;lng=-83.491069", "Map Channel Link")</f>
        <v>Map Channel Link</v>
      </c>
    </row>
    <row r="2382" spans="1:17" hidden="1" x14ac:dyDescent="0.25">
      <c r="A2382" t="s">
        <v>3734</v>
      </c>
      <c r="B2382" t="s">
        <v>4930</v>
      </c>
      <c r="C2382" t="s">
        <v>22</v>
      </c>
      <c r="D2382">
        <v>15.48</v>
      </c>
      <c r="E2382" t="s">
        <v>4932</v>
      </c>
      <c r="F2382" t="s">
        <v>3783</v>
      </c>
      <c r="G2382" s="6">
        <v>45708.815312500003</v>
      </c>
      <c r="H2382" t="s">
        <v>25</v>
      </c>
      <c r="I2382" t="s">
        <v>44</v>
      </c>
      <c r="J2382"/>
      <c r="K2382" t="s">
        <v>124</v>
      </c>
      <c r="M2382" t="s">
        <v>29</v>
      </c>
      <c r="N2382" t="s">
        <v>369</v>
      </c>
      <c r="P2382" s="7" t="str">
        <f>HYPERLINK("https://collectormobile.dot.state.oh.us/arcgis/rest/services/ADAROW/ADA_ROW_Inventory_Image_Viewer/MapServer/3/538250/attachments/", "Photo Link")</f>
        <v>Photo Link</v>
      </c>
      <c r="Q2382" s="7" t="str">
        <f>HYPERLINK("http://data.mapchannels.com/dualmaps6/map.htm?lat=41.243815&amp;lng=-83.491151", "Map Channel Link")</f>
        <v>Map Channel Link</v>
      </c>
    </row>
    <row r="2383" spans="1:17" hidden="1" x14ac:dyDescent="0.25">
      <c r="A2383" t="s">
        <v>3734</v>
      </c>
      <c r="B2383" t="s">
        <v>4930</v>
      </c>
      <c r="C2383" t="s">
        <v>1567</v>
      </c>
      <c r="D2383">
        <v>5.0000000000000001E-3</v>
      </c>
      <c r="E2383" t="s">
        <v>4933</v>
      </c>
      <c r="F2383" t="s">
        <v>3915</v>
      </c>
      <c r="G2383" s="6">
        <v>45043.639594907407</v>
      </c>
      <c r="H2383" t="s">
        <v>25</v>
      </c>
      <c r="I2383" t="s">
        <v>44</v>
      </c>
      <c r="J2383"/>
      <c r="K2383" t="s">
        <v>28</v>
      </c>
      <c r="M2383" t="s">
        <v>29</v>
      </c>
      <c r="N2383" t="s">
        <v>72</v>
      </c>
      <c r="P2383" s="7" t="str">
        <f>HYPERLINK("https://collectormobile.dot.state.oh.us/arcgis/rest/services/ADAROW/ADA_ROW_Inventory_Image_Viewer/MapServer/3/528002/attachments/", "Photo Link")</f>
        <v>Photo Link</v>
      </c>
      <c r="Q2383" s="7" t="str">
        <f>HYPERLINK("http://data.mapchannels.com/dualmaps6/map.htm?lat=41.172885&amp;lng=-83.606259", "Map Channel Link")</f>
        <v>Map Channel Link</v>
      </c>
    </row>
    <row r="2384" spans="1:17" hidden="1" x14ac:dyDescent="0.25">
      <c r="A2384" t="s">
        <v>3734</v>
      </c>
      <c r="B2384" t="s">
        <v>4930</v>
      </c>
      <c r="C2384" t="s">
        <v>4370</v>
      </c>
      <c r="D2384">
        <v>3.984</v>
      </c>
      <c r="E2384" t="s">
        <v>4934</v>
      </c>
      <c r="F2384" t="s">
        <v>3753</v>
      </c>
      <c r="G2384" s="6">
        <v>43314.742719907408</v>
      </c>
      <c r="H2384" t="s">
        <v>25</v>
      </c>
      <c r="I2384" t="s">
        <v>44</v>
      </c>
      <c r="J2384"/>
      <c r="K2384" t="s">
        <v>124</v>
      </c>
      <c r="M2384" t="s">
        <v>29</v>
      </c>
      <c r="N2384" t="s">
        <v>374</v>
      </c>
      <c r="P2384" s="7" t="str">
        <f>HYPERLINK("https://collectormobile.dot.state.oh.us/arcgis/rest/services/ADAROW/ADA_ROW_Inventory_Image_Viewer/MapServer/3/2567/attachments/", "Photo Link")</f>
        <v>Photo Link</v>
      </c>
      <c r="Q2384" s="7" t="str">
        <f>HYPERLINK("http://data.mapchannels.com/dualmaps6/map.htm?lat=41.535558&amp;lng=-83.567527", "Map Channel Link")</f>
        <v>Map Channel Link</v>
      </c>
    </row>
    <row r="2385" spans="1:17" hidden="1" x14ac:dyDescent="0.25">
      <c r="A2385" t="s">
        <v>3734</v>
      </c>
      <c r="B2385" t="s">
        <v>4930</v>
      </c>
      <c r="C2385" t="s">
        <v>58</v>
      </c>
      <c r="D2385">
        <v>6.0110000000000001</v>
      </c>
      <c r="E2385" t="s">
        <v>4935</v>
      </c>
      <c r="F2385" t="s">
        <v>3783</v>
      </c>
      <c r="G2385" s="6">
        <v>45708.815312500003</v>
      </c>
      <c r="H2385" t="s">
        <v>25</v>
      </c>
      <c r="I2385" t="s">
        <v>44</v>
      </c>
      <c r="J2385"/>
      <c r="K2385" t="s">
        <v>124</v>
      </c>
      <c r="M2385" t="s">
        <v>29</v>
      </c>
      <c r="N2385" t="s">
        <v>193</v>
      </c>
      <c r="P2385" s="7" t="str">
        <f>HYPERLINK("https://collectormobile.dot.state.oh.us/arcgis/rest/services/ADAROW/ADA_ROW_Inventory_Image_Viewer/MapServer/3/538242/attachments/", "Photo Link")</f>
        <v>Photo Link</v>
      </c>
      <c r="Q2385" s="7" t="str">
        <f>HYPERLINK("http://data.mapchannels.com/dualmaps6/map.htm?lat=41.326460&amp;lng=-83.436903", "Map Channel Link")</f>
        <v>Map Channel Link</v>
      </c>
    </row>
    <row r="2386" spans="1:17" hidden="1" x14ac:dyDescent="0.25">
      <c r="A2386" t="s">
        <v>3734</v>
      </c>
      <c r="B2386" t="s">
        <v>4930</v>
      </c>
      <c r="C2386" t="s">
        <v>546</v>
      </c>
      <c r="D2386">
        <v>3.9E-2</v>
      </c>
      <c r="E2386" t="s">
        <v>4936</v>
      </c>
      <c r="F2386" t="s">
        <v>4014</v>
      </c>
      <c r="G2386" s="6">
        <v>45488.60292824074</v>
      </c>
      <c r="H2386" t="s">
        <v>25</v>
      </c>
      <c r="I2386" t="s">
        <v>44</v>
      </c>
      <c r="J2386"/>
      <c r="K2386" t="s">
        <v>28</v>
      </c>
      <c r="M2386" t="s">
        <v>29</v>
      </c>
      <c r="N2386" t="s">
        <v>91</v>
      </c>
      <c r="O2386" t="s">
        <v>4937</v>
      </c>
      <c r="P2386" s="7" t="str">
        <f>HYPERLINK("https://collectormobile.dot.state.oh.us/arcgis/rest/services/ADAROW/ADA_ROW_Inventory_Image_Viewer/MapServer/3/670846/attachments/", "Photo Link")</f>
        <v>Photo Link</v>
      </c>
      <c r="Q2386" s="7" t="str">
        <f>HYPERLINK("http://data.mapchannels.com/dualmaps6/map.htm?lat=41.173316&amp;lng=-83.678803", "Map Channel Link")</f>
        <v>Map Channel Link</v>
      </c>
    </row>
    <row r="2387" spans="1:17" hidden="1" x14ac:dyDescent="0.25">
      <c r="A2387" t="s">
        <v>3734</v>
      </c>
      <c r="B2387" t="s">
        <v>4930</v>
      </c>
      <c r="C2387" t="s">
        <v>546</v>
      </c>
      <c r="D2387">
        <v>6.7000000000000004E-2</v>
      </c>
      <c r="E2387" t="s">
        <v>4938</v>
      </c>
      <c r="F2387" t="s">
        <v>3915</v>
      </c>
      <c r="G2387" s="6">
        <v>45043.720671296287</v>
      </c>
      <c r="H2387" t="s">
        <v>25</v>
      </c>
      <c r="I2387" t="s">
        <v>44</v>
      </c>
      <c r="J2387"/>
      <c r="K2387" t="s">
        <v>124</v>
      </c>
      <c r="M2387" t="s">
        <v>29</v>
      </c>
      <c r="N2387" t="s">
        <v>369</v>
      </c>
      <c r="P2387" s="7" t="str">
        <f>HYPERLINK("https://collectormobile.dot.state.oh.us/arcgis/rest/services/ADAROW/ADA_ROW_Inventory_Image_Viewer/MapServer/3/528023/attachments/", "Photo Link")</f>
        <v>Photo Link</v>
      </c>
      <c r="Q2387" s="7" t="str">
        <f>HYPERLINK("http://data.mapchannels.com/dualmaps6/map.htm?lat=41.167801&amp;lng=-83.554483", "Map Channel Link")</f>
        <v>Map Channel Link</v>
      </c>
    </row>
    <row r="2388" spans="1:17" hidden="1" x14ac:dyDescent="0.25">
      <c r="A2388" t="s">
        <v>3734</v>
      </c>
      <c r="B2388" t="s">
        <v>4930</v>
      </c>
      <c r="C2388" t="s">
        <v>546</v>
      </c>
      <c r="D2388">
        <v>6.7000000000000004E-2</v>
      </c>
      <c r="E2388" t="s">
        <v>4939</v>
      </c>
      <c r="F2388" t="s">
        <v>4940</v>
      </c>
      <c r="G2388" s="6">
        <v>45106.601030092592</v>
      </c>
      <c r="H2388" t="s">
        <v>25</v>
      </c>
      <c r="I2388" t="s">
        <v>44</v>
      </c>
      <c r="J2388"/>
      <c r="K2388" t="s">
        <v>124</v>
      </c>
      <c r="M2388" t="s">
        <v>29</v>
      </c>
      <c r="N2388" t="s">
        <v>369</v>
      </c>
      <c r="P2388" s="7" t="str">
        <f>HYPERLINK("https://collectormobile.dot.state.oh.us/arcgis/rest/services/ADAROW/ADA_ROW_Inventory_Image_Viewer/MapServer/3/528024/attachments/", "Photo Link")</f>
        <v>Photo Link</v>
      </c>
      <c r="Q2388" s="7" t="str">
        <f>HYPERLINK("http://data.mapchannels.com/dualmaps6/map.htm?lat=41.167739&amp;lng=-83.554485", "Map Channel Link")</f>
        <v>Map Channel Link</v>
      </c>
    </row>
    <row r="2389" spans="1:17" hidden="1" x14ac:dyDescent="0.25">
      <c r="A2389" t="s">
        <v>3734</v>
      </c>
      <c r="B2389" t="s">
        <v>4930</v>
      </c>
      <c r="C2389" t="s">
        <v>546</v>
      </c>
      <c r="D2389">
        <v>9.5000000000000001E-2</v>
      </c>
      <c r="E2389" t="s">
        <v>4941</v>
      </c>
      <c r="F2389" t="s">
        <v>4014</v>
      </c>
      <c r="G2389" s="6">
        <v>45488.612175925933</v>
      </c>
      <c r="H2389" t="s">
        <v>25</v>
      </c>
      <c r="I2389" t="s">
        <v>44</v>
      </c>
      <c r="J2389"/>
      <c r="K2389" t="s">
        <v>124</v>
      </c>
      <c r="M2389" t="s">
        <v>29</v>
      </c>
      <c r="N2389" t="s">
        <v>366</v>
      </c>
      <c r="O2389" t="s">
        <v>4942</v>
      </c>
      <c r="P2389" s="7" t="str">
        <f>HYPERLINK("https://collectormobile.dot.state.oh.us/arcgis/rest/services/ADAROW/ADA_ROW_Inventory_Image_Viewer/MapServer/3/670849/attachments/", "Photo Link")</f>
        <v>Photo Link</v>
      </c>
      <c r="Q2389" s="7" t="str">
        <f>HYPERLINK("http://data.mapchannels.com/dualmaps6/map.htm?lat=41.173521&amp;lng=-83.679539", "Map Channel Link")</f>
        <v>Map Channel Link</v>
      </c>
    </row>
    <row r="2390" spans="1:17" hidden="1" x14ac:dyDescent="0.25">
      <c r="A2390" t="s">
        <v>3734</v>
      </c>
      <c r="B2390" t="s">
        <v>4930</v>
      </c>
      <c r="C2390" t="s">
        <v>546</v>
      </c>
      <c r="D2390">
        <v>5.992</v>
      </c>
      <c r="E2390" t="s">
        <v>4943</v>
      </c>
      <c r="F2390" t="s">
        <v>3783</v>
      </c>
      <c r="G2390" s="6">
        <v>45625.519814814812</v>
      </c>
      <c r="H2390" t="s">
        <v>25</v>
      </c>
      <c r="I2390" t="s">
        <v>44</v>
      </c>
      <c r="J2390"/>
      <c r="K2390" t="s">
        <v>28</v>
      </c>
      <c r="M2390" t="s">
        <v>29</v>
      </c>
      <c r="N2390" t="s">
        <v>68</v>
      </c>
      <c r="O2390" t="s">
        <v>4944</v>
      </c>
      <c r="P2390" s="7" t="str">
        <f>HYPERLINK("https://collectormobile.dot.state.oh.us/arcgis/rest/services/ADAROW/ADA_ROW_Inventory_Image_Viewer/MapServer/3/669481/attachments/", "Photo Link")</f>
        <v>Photo Link</v>
      </c>
      <c r="Q2390" s="7" t="str">
        <f>HYPERLINK("http://data.mapchannels.com/dualmaps6/map.htm?lat=41.190786&amp;lng=-83.784232", "Map Channel Link")</f>
        <v>Map Channel Link</v>
      </c>
    </row>
    <row r="2391" spans="1:17" hidden="1" x14ac:dyDescent="0.25">
      <c r="A2391" t="s">
        <v>3734</v>
      </c>
      <c r="B2391" t="s">
        <v>4930</v>
      </c>
      <c r="C2391" t="s">
        <v>546</v>
      </c>
      <c r="D2391">
        <v>6.0419999999999998</v>
      </c>
      <c r="E2391" t="s">
        <v>4945</v>
      </c>
      <c r="F2391" t="s">
        <v>3783</v>
      </c>
      <c r="G2391" s="6">
        <v>45601.523692129631</v>
      </c>
      <c r="H2391" t="s">
        <v>25</v>
      </c>
      <c r="I2391" t="s">
        <v>44</v>
      </c>
      <c r="J2391"/>
      <c r="K2391" t="s">
        <v>28</v>
      </c>
      <c r="M2391" t="s">
        <v>29</v>
      </c>
      <c r="N2391" t="s">
        <v>68</v>
      </c>
      <c r="O2391" t="s">
        <v>4946</v>
      </c>
      <c r="P2391" s="7" t="str">
        <f>HYPERLINK("https://collectormobile.dot.state.oh.us/arcgis/rest/services/ADAROW/ADA_ROW_Inventory_Image_Viewer/MapServer/3/669489/attachments/", "Photo Link")</f>
        <v>Photo Link</v>
      </c>
      <c r="Q2391" s="7" t="str">
        <f>HYPERLINK("http://data.mapchannels.com/dualmaps6/map.htm?lat=41.190048&amp;lng=-83.784227", "Map Channel Link")</f>
        <v>Map Channel Link</v>
      </c>
    </row>
    <row r="2392" spans="1:17" hidden="1" x14ac:dyDescent="0.25">
      <c r="A2392" t="s">
        <v>3734</v>
      </c>
      <c r="B2392" t="s">
        <v>4930</v>
      </c>
      <c r="C2392" t="s">
        <v>546</v>
      </c>
      <c r="D2392">
        <v>6.0529999999999999</v>
      </c>
      <c r="E2392" t="s">
        <v>4947</v>
      </c>
      <c r="F2392" t="s">
        <v>3783</v>
      </c>
      <c r="G2392" s="6">
        <v>45625.518888888888</v>
      </c>
      <c r="H2392" t="s">
        <v>25</v>
      </c>
      <c r="I2392" t="s">
        <v>44</v>
      </c>
      <c r="J2392"/>
      <c r="K2392" t="s">
        <v>28</v>
      </c>
      <c r="M2392" t="s">
        <v>29</v>
      </c>
      <c r="N2392" t="s">
        <v>2462</v>
      </c>
      <c r="O2392" t="s">
        <v>4948</v>
      </c>
      <c r="P2392" s="7" t="str">
        <f>HYPERLINK("https://collectormobile.dot.state.oh.us/arcgis/rest/services/ADAROW/ADA_ROW_Inventory_Image_Viewer/MapServer/3/669493/attachments/", "Photo Link")</f>
        <v>Photo Link</v>
      </c>
      <c r="Q2392" s="7" t="str">
        <f>HYPERLINK("http://data.mapchannels.com/dualmaps6/map.htm?lat=41.189893&amp;lng=-83.784359", "Map Channel Link")</f>
        <v>Map Channel Link</v>
      </c>
    </row>
    <row r="2393" spans="1:17" hidden="1" x14ac:dyDescent="0.25">
      <c r="A2393" t="s">
        <v>3734</v>
      </c>
      <c r="B2393" t="s">
        <v>4930</v>
      </c>
      <c r="C2393" t="s">
        <v>546</v>
      </c>
      <c r="D2393">
        <v>6.0529999999999999</v>
      </c>
      <c r="E2393" t="s">
        <v>4949</v>
      </c>
      <c r="F2393" t="s">
        <v>3783</v>
      </c>
      <c r="G2393" s="6">
        <v>45601.512118055558</v>
      </c>
      <c r="H2393" t="s">
        <v>25</v>
      </c>
      <c r="I2393" t="s">
        <v>44</v>
      </c>
      <c r="J2393"/>
      <c r="K2393" t="s">
        <v>28</v>
      </c>
      <c r="M2393" t="s">
        <v>29</v>
      </c>
      <c r="N2393" t="s">
        <v>68</v>
      </c>
      <c r="O2393" t="s">
        <v>4950</v>
      </c>
      <c r="P2393" s="7" t="str">
        <f>HYPERLINK("https://collectormobile.dot.state.oh.us/arcgis/rest/services/ADAROW/ADA_ROW_Inventory_Image_Viewer/MapServer/3/669494/attachments/", "Photo Link")</f>
        <v>Photo Link</v>
      </c>
      <c r="Q2393" s="7" t="str">
        <f>HYPERLINK("http://data.mapchannels.com/dualmaps6/map.htm?lat=41.189894&amp;lng=-83.784246", "Map Channel Link")</f>
        <v>Map Channel Link</v>
      </c>
    </row>
    <row r="2394" spans="1:17" hidden="1" x14ac:dyDescent="0.25">
      <c r="A2394" t="s">
        <v>3734</v>
      </c>
      <c r="B2394" t="s">
        <v>4930</v>
      </c>
      <c r="C2394" t="s">
        <v>546</v>
      </c>
      <c r="D2394">
        <v>12.355</v>
      </c>
      <c r="E2394" t="s">
        <v>4951</v>
      </c>
      <c r="F2394" t="s">
        <v>4014</v>
      </c>
      <c r="G2394" s="6">
        <v>45488.614814814813</v>
      </c>
      <c r="H2394" t="s">
        <v>25</v>
      </c>
      <c r="I2394" t="s">
        <v>44</v>
      </c>
      <c r="J2394"/>
      <c r="K2394" t="s">
        <v>124</v>
      </c>
      <c r="M2394" t="s">
        <v>29</v>
      </c>
      <c r="N2394" t="s">
        <v>125</v>
      </c>
      <c r="O2394" t="s">
        <v>4952</v>
      </c>
      <c r="P2394" s="7" t="str">
        <f>HYPERLINK("https://collectormobile.dot.state.oh.us/arcgis/rest/services/ADAROW/ADA_ROW_Inventory_Image_Viewer/MapServer/3/670850/attachments/", "Photo Link")</f>
        <v>Photo Link</v>
      </c>
      <c r="Q2394" s="7" t="str">
        <f>HYPERLINK("http://data.mapchannels.com/dualmaps6/map.htm?lat=41.173377&amp;lng=-83.679567", "Map Channel Link")</f>
        <v>Map Channel Link</v>
      </c>
    </row>
    <row r="2395" spans="1:17" hidden="1" x14ac:dyDescent="0.25">
      <c r="A2395" t="s">
        <v>3734</v>
      </c>
      <c r="B2395" t="s">
        <v>4930</v>
      </c>
      <c r="C2395" t="s">
        <v>546</v>
      </c>
      <c r="D2395">
        <v>12.397</v>
      </c>
      <c r="E2395" t="s">
        <v>4953</v>
      </c>
      <c r="F2395" t="s">
        <v>4014</v>
      </c>
      <c r="G2395" s="6">
        <v>45488.598715277767</v>
      </c>
      <c r="H2395" t="s">
        <v>25</v>
      </c>
      <c r="I2395" t="s">
        <v>44</v>
      </c>
      <c r="J2395"/>
      <c r="K2395" t="s">
        <v>28</v>
      </c>
      <c r="M2395" t="s">
        <v>29</v>
      </c>
      <c r="N2395" t="s">
        <v>72</v>
      </c>
      <c r="P2395" s="7" t="str">
        <f>HYPERLINK("https://collectormobile.dot.state.oh.us/arcgis/rest/services/ADAROW/ADA_ROW_Inventory_Image_Viewer/MapServer/3/670845/attachments/", "Photo Link")</f>
        <v>Photo Link</v>
      </c>
      <c r="Q2395" s="7" t="str">
        <f>HYPERLINK("http://data.mapchannels.com/dualmaps6/map.htm?lat=41.173177&amp;lng=-83.678867", "Map Channel Link")</f>
        <v>Map Channel Link</v>
      </c>
    </row>
    <row r="2396" spans="1:17" hidden="1" x14ac:dyDescent="0.25">
      <c r="A2396" t="s">
        <v>3734</v>
      </c>
      <c r="B2396" t="s">
        <v>4930</v>
      </c>
      <c r="C2396" t="s">
        <v>546</v>
      </c>
      <c r="D2396">
        <v>19.126999999999999</v>
      </c>
      <c r="E2396" t="s">
        <v>4954</v>
      </c>
      <c r="F2396" t="s">
        <v>3737</v>
      </c>
      <c r="G2396" s="6">
        <v>45126.555358796293</v>
      </c>
      <c r="H2396" t="s">
        <v>25</v>
      </c>
      <c r="I2396" t="s">
        <v>44</v>
      </c>
      <c r="J2396"/>
      <c r="K2396" t="s">
        <v>28</v>
      </c>
      <c r="M2396" t="s">
        <v>29</v>
      </c>
      <c r="N2396" t="s">
        <v>72</v>
      </c>
      <c r="P2396" s="7" t="str">
        <f>HYPERLINK("https://collectormobile.dot.state.oh.us/arcgis/rest/services/ADAROW/ADA_ROW_Inventory_Image_Viewer/MapServer/3/549129/attachments/", "Photo Link")</f>
        <v>Photo Link</v>
      </c>
      <c r="Q2396" s="7" t="str">
        <f>HYPERLINK("http://data.mapchannels.com/dualmaps6/map.htm?lat=41.171668&amp;lng=-83.554396", "Map Channel Link")</f>
        <v>Map Channel Link</v>
      </c>
    </row>
    <row r="2397" spans="1:17" hidden="1" x14ac:dyDescent="0.25">
      <c r="A2397" t="s">
        <v>3734</v>
      </c>
      <c r="B2397" t="s">
        <v>4930</v>
      </c>
      <c r="C2397" t="s">
        <v>546</v>
      </c>
      <c r="D2397">
        <v>19.268999999999998</v>
      </c>
      <c r="E2397" t="s">
        <v>4955</v>
      </c>
      <c r="F2397" t="s">
        <v>3783</v>
      </c>
      <c r="G2397" s="6">
        <v>45708.815312500003</v>
      </c>
      <c r="H2397" t="s">
        <v>25</v>
      </c>
      <c r="I2397" t="s">
        <v>44</v>
      </c>
      <c r="J2397"/>
      <c r="K2397"/>
      <c r="M2397" t="s">
        <v>29</v>
      </c>
      <c r="N2397" t="s">
        <v>200</v>
      </c>
      <c r="P2397" s="7" t="str">
        <f>HYPERLINK("https://collectormobile.dot.state.oh.us/arcgis/rest/services/ADAROW/ADA_ROW_Inventory_Image_Viewer/MapServer/3/567889/attachments/", "Photo Link")</f>
        <v>Photo Link</v>
      </c>
      <c r="Q2397" s="7" t="str">
        <f>HYPERLINK("http://data.mapchannels.com/dualmaps6/map.htm?lat=41.169618&amp;lng=-83.554305", "Map Channel Link")</f>
        <v>Map Channel Link</v>
      </c>
    </row>
    <row r="2398" spans="1:17" hidden="1" x14ac:dyDescent="0.25">
      <c r="A2398" t="s">
        <v>3734</v>
      </c>
      <c r="B2398" t="s">
        <v>4930</v>
      </c>
      <c r="C2398" t="s">
        <v>3747</v>
      </c>
      <c r="D2398">
        <v>3.5449999999999999</v>
      </c>
      <c r="E2398" t="s">
        <v>4956</v>
      </c>
      <c r="F2398" t="s">
        <v>3755</v>
      </c>
      <c r="G2398" s="6">
        <v>43315.533796296288</v>
      </c>
      <c r="H2398" t="s">
        <v>25</v>
      </c>
      <c r="I2398" t="s">
        <v>44</v>
      </c>
      <c r="J2398"/>
      <c r="K2398" t="s">
        <v>28</v>
      </c>
      <c r="M2398" t="s">
        <v>29</v>
      </c>
      <c r="N2398" t="s">
        <v>39</v>
      </c>
      <c r="P2398" s="7" t="str">
        <f>HYPERLINK("https://collectormobile.dot.state.oh.us/arcgis/rest/services/ADAROW/ADA_ROW_Inventory_Image_Viewer/MapServer/3/1071/attachments/", "Photo Link")</f>
        <v>Photo Link</v>
      </c>
      <c r="Q2398" s="7" t="str">
        <f>HYPERLINK("http://data.mapchannels.com/dualmaps6/map.htm?lat=41.545235&amp;lng=-83.591536", "Map Channel Link")</f>
        <v>Map Channel Link</v>
      </c>
    </row>
    <row r="2399" spans="1:17" hidden="1" x14ac:dyDescent="0.25">
      <c r="A2399" t="s">
        <v>3734</v>
      </c>
      <c r="B2399" t="s">
        <v>4930</v>
      </c>
      <c r="C2399" t="s">
        <v>3747</v>
      </c>
      <c r="D2399">
        <v>3.5449999999999999</v>
      </c>
      <c r="E2399" t="s">
        <v>4957</v>
      </c>
      <c r="F2399" t="s">
        <v>3755</v>
      </c>
      <c r="G2399" s="6">
        <v>43315.525439814817</v>
      </c>
      <c r="H2399" t="s">
        <v>25</v>
      </c>
      <c r="I2399" t="s">
        <v>44</v>
      </c>
      <c r="J2399"/>
      <c r="K2399" t="s">
        <v>38</v>
      </c>
      <c r="M2399" t="s">
        <v>29</v>
      </c>
      <c r="N2399" t="s">
        <v>39</v>
      </c>
      <c r="P2399" s="7" t="str">
        <f>HYPERLINK("https://collectormobile.dot.state.oh.us/arcgis/rest/services/ADAROW/ADA_ROW_Inventory_Image_Viewer/MapServer/3/2324/attachments/", "Photo Link")</f>
        <v>Photo Link</v>
      </c>
      <c r="Q2399" s="7" t="str">
        <f>HYPERLINK("http://data.mapchannels.com/dualmaps6/map.htm?lat=41.545490&amp;lng=-83.591352", "Map Channel Link")</f>
        <v>Map Channel Link</v>
      </c>
    </row>
    <row r="2400" spans="1:17" hidden="1" x14ac:dyDescent="0.25">
      <c r="A2400" t="s">
        <v>3734</v>
      </c>
      <c r="B2400" t="s">
        <v>4930</v>
      </c>
      <c r="C2400" t="s">
        <v>4958</v>
      </c>
      <c r="D2400">
        <v>12.118</v>
      </c>
      <c r="E2400" t="s">
        <v>4959</v>
      </c>
      <c r="F2400" t="s">
        <v>3783</v>
      </c>
      <c r="G2400" s="6">
        <v>45713.743680555563</v>
      </c>
      <c r="H2400" t="s">
        <v>25</v>
      </c>
      <c r="I2400" t="s">
        <v>44</v>
      </c>
      <c r="J2400"/>
      <c r="K2400" t="s">
        <v>124</v>
      </c>
      <c r="M2400" t="s">
        <v>29</v>
      </c>
      <c r="N2400" t="s">
        <v>369</v>
      </c>
      <c r="O2400" t="s">
        <v>4960</v>
      </c>
      <c r="P2400" s="7" t="str">
        <f>HYPERLINK("https://collectormobile.dot.state.oh.us/arcgis/rest/services/ADAROW/ADA_ROW_Inventory_Image_Viewer/MapServer/3/571788/attachments/", "Photo Link")</f>
        <v>Photo Link</v>
      </c>
      <c r="Q2400" s="7" t="str">
        <f>HYPERLINK("http://data.mapchannels.com/dualmaps6/map.htm?lat=41.326621&amp;lng=-83.650549", "Map Channel Link")</f>
        <v>Map Channel Link</v>
      </c>
    </row>
    <row r="2401" spans="1:17" hidden="1" x14ac:dyDescent="0.25">
      <c r="A2401" t="s">
        <v>3734</v>
      </c>
      <c r="B2401" t="s">
        <v>4930</v>
      </c>
      <c r="C2401" t="s">
        <v>840</v>
      </c>
      <c r="D2401">
        <v>0.14299999999999999</v>
      </c>
      <c r="E2401" t="s">
        <v>4961</v>
      </c>
      <c r="F2401" t="s">
        <v>3737</v>
      </c>
      <c r="G2401" s="6">
        <v>45126.732453703713</v>
      </c>
      <c r="H2401" t="s">
        <v>25</v>
      </c>
      <c r="I2401" t="s">
        <v>44</v>
      </c>
      <c r="J2401"/>
      <c r="K2401" t="s">
        <v>38</v>
      </c>
      <c r="M2401" t="s">
        <v>29</v>
      </c>
      <c r="N2401" t="s">
        <v>109</v>
      </c>
      <c r="P2401" s="7" t="str">
        <f>HYPERLINK("https://collectormobile.dot.state.oh.us/arcgis/rest/services/ADAROW/ADA_ROW_Inventory_Image_Viewer/MapServer/3/567899/attachments/", "Photo Link")</f>
        <v>Photo Link</v>
      </c>
      <c r="Q2401" s="7" t="str">
        <f>HYPERLINK("http://data.mapchannels.com/dualmaps6/map.htm?lat=41.172677&amp;lng=-83.555597", "Map Channel Link")</f>
        <v>Map Channel Link</v>
      </c>
    </row>
    <row r="2402" spans="1:17" hidden="1" x14ac:dyDescent="0.25">
      <c r="A2402" t="s">
        <v>3734</v>
      </c>
      <c r="B2402" t="s">
        <v>4930</v>
      </c>
      <c r="C2402" t="s">
        <v>3488</v>
      </c>
      <c r="D2402">
        <v>6.3E-2</v>
      </c>
      <c r="E2402" t="s">
        <v>4962</v>
      </c>
      <c r="F2402" t="s">
        <v>3783</v>
      </c>
      <c r="G2402" s="6">
        <v>45708.815312500003</v>
      </c>
      <c r="H2402" t="s">
        <v>25</v>
      </c>
      <c r="I2402" t="s">
        <v>44</v>
      </c>
      <c r="J2402"/>
      <c r="K2402" t="s">
        <v>38</v>
      </c>
      <c r="M2402" t="s">
        <v>29</v>
      </c>
      <c r="N2402" t="s">
        <v>145</v>
      </c>
      <c r="P2402" s="7" t="str">
        <f>HYPERLINK("https://collectormobile.dot.state.oh.us/arcgis/rest/services/ADAROW/ADA_ROW_Inventory_Image_Viewer/MapServer/3/567883/attachments/", "Photo Link")</f>
        <v>Photo Link</v>
      </c>
      <c r="Q2402" s="7" t="str">
        <f>HYPERLINK("http://data.mapchannels.com/dualmaps6/map.htm?lat=41.168784&amp;lng=-83.554492", "Map Channel Link")</f>
        <v>Map Channel Link</v>
      </c>
    </row>
    <row r="2403" spans="1:17" hidden="1" x14ac:dyDescent="0.25">
      <c r="A2403" t="s">
        <v>3734</v>
      </c>
      <c r="B2403" t="s">
        <v>4930</v>
      </c>
      <c r="C2403" t="s">
        <v>1607</v>
      </c>
      <c r="D2403">
        <v>0.13500000000000001</v>
      </c>
      <c r="E2403" t="s">
        <v>4963</v>
      </c>
      <c r="F2403" t="s">
        <v>4940</v>
      </c>
      <c r="G2403" s="6">
        <v>45106.614768518521</v>
      </c>
      <c r="H2403" t="s">
        <v>25</v>
      </c>
      <c r="I2403" t="s">
        <v>44</v>
      </c>
      <c r="J2403"/>
      <c r="K2403" t="s">
        <v>28</v>
      </c>
      <c r="M2403" t="s">
        <v>29</v>
      </c>
      <c r="N2403" t="s">
        <v>68</v>
      </c>
      <c r="P2403" s="7" t="str">
        <f>HYPERLINK("https://collectormobile.dot.state.oh.us/arcgis/rest/services/ADAROW/ADA_ROW_Inventory_Image_Viewer/MapServer/3/528022/attachments/", "Photo Link")</f>
        <v>Photo Link</v>
      </c>
      <c r="Q2403" s="7" t="str">
        <f>HYPERLINK("http://data.mapchannels.com/dualmaps6/map.htm?lat=41.169531&amp;lng=-83.554459", "Map Channel Link")</f>
        <v>Map Channel Link</v>
      </c>
    </row>
    <row r="2404" spans="1:17" hidden="1" x14ac:dyDescent="0.25">
      <c r="A2404" t="s">
        <v>3734</v>
      </c>
      <c r="B2404" t="s">
        <v>4930</v>
      </c>
      <c r="C2404" t="s">
        <v>4964</v>
      </c>
      <c r="D2404">
        <v>0.92300000000000004</v>
      </c>
      <c r="E2404" t="s">
        <v>4965</v>
      </c>
      <c r="F2404" t="s">
        <v>3737</v>
      </c>
      <c r="G2404" s="6">
        <v>45056.668402777781</v>
      </c>
      <c r="H2404" t="s">
        <v>25</v>
      </c>
      <c r="I2404" t="s">
        <v>44</v>
      </c>
      <c r="J2404"/>
      <c r="K2404" t="s">
        <v>124</v>
      </c>
      <c r="M2404" t="s">
        <v>29</v>
      </c>
      <c r="N2404" t="s">
        <v>366</v>
      </c>
      <c r="P2404" s="7" t="str">
        <f>HYPERLINK("https://collectormobile.dot.state.oh.us/arcgis/rest/services/ADAROW/ADA_ROW_Inventory_Image_Viewer/MapServer/3/538240/attachments/", "Photo Link")</f>
        <v>Photo Link</v>
      </c>
      <c r="Q2404" s="7" t="str">
        <f>HYPERLINK("http://data.mapchannels.com/dualmaps6/map.htm?lat=41.326607&amp;lng=-83.437086", "Map Channel Link")</f>
        <v>Map Channel Link</v>
      </c>
    </row>
    <row r="2405" spans="1:17" hidden="1" x14ac:dyDescent="0.25">
      <c r="A2405" t="s">
        <v>3734</v>
      </c>
      <c r="B2405" t="s">
        <v>4930</v>
      </c>
      <c r="C2405" t="s">
        <v>4964</v>
      </c>
      <c r="D2405">
        <v>0.93300000000000005</v>
      </c>
      <c r="E2405" t="s">
        <v>4966</v>
      </c>
      <c r="F2405" t="s">
        <v>3783</v>
      </c>
      <c r="G2405" s="6">
        <v>45708.815312500003</v>
      </c>
      <c r="H2405" t="s">
        <v>25</v>
      </c>
      <c r="I2405" t="s">
        <v>44</v>
      </c>
      <c r="J2405"/>
      <c r="K2405" t="s">
        <v>124</v>
      </c>
      <c r="M2405" t="s">
        <v>29</v>
      </c>
      <c r="N2405" t="s">
        <v>193</v>
      </c>
      <c r="P2405" s="7" t="str">
        <f>HYPERLINK("https://collectormobile.dot.state.oh.us/arcgis/rest/services/ADAROW/ADA_ROW_Inventory_Image_Viewer/MapServer/3/538241/attachments/", "Photo Link")</f>
        <v>Photo Link</v>
      </c>
      <c r="Q2405" s="7" t="str">
        <f>HYPERLINK("http://data.mapchannels.com/dualmaps6/map.htm?lat=41.326496&amp;lng=-83.436881", "Map Channel Link")</f>
        <v>Map Channel Link</v>
      </c>
    </row>
    <row r="2406" spans="1:17" hidden="1" x14ac:dyDescent="0.25">
      <c r="A2406" t="s">
        <v>3734</v>
      </c>
      <c r="B2406" t="s">
        <v>4930</v>
      </c>
      <c r="C2406" t="s">
        <v>4964</v>
      </c>
      <c r="D2406">
        <v>0.93300000000000005</v>
      </c>
      <c r="E2406" t="s">
        <v>4967</v>
      </c>
      <c r="F2406" t="s">
        <v>3783</v>
      </c>
      <c r="G2406" s="6">
        <v>45708.815312500003</v>
      </c>
      <c r="H2406" t="s">
        <v>25</v>
      </c>
      <c r="I2406" t="s">
        <v>44</v>
      </c>
      <c r="J2406"/>
      <c r="K2406" t="s">
        <v>124</v>
      </c>
      <c r="M2406" t="s">
        <v>29</v>
      </c>
      <c r="N2406" t="s">
        <v>193</v>
      </c>
      <c r="P2406" s="7" t="str">
        <f>HYPERLINK("https://collectormobile.dot.state.oh.us/arcgis/rest/services/ADAROW/ADA_ROW_Inventory_Image_Viewer/MapServer/3/538239/attachments/", "Photo Link")</f>
        <v>Photo Link</v>
      </c>
      <c r="Q2406" s="7" t="str">
        <f>HYPERLINK("http://data.mapchannels.com/dualmaps6/map.htm?lat=41.326604&amp;lng=-83.436890", "Map Channel Link")</f>
        <v>Map Channel Link</v>
      </c>
    </row>
    <row r="2407" spans="1:17" hidden="1" x14ac:dyDescent="0.25">
      <c r="A2407" t="s">
        <v>3734</v>
      </c>
      <c r="B2407" t="s">
        <v>4930</v>
      </c>
      <c r="C2407" t="s">
        <v>3553</v>
      </c>
      <c r="D2407">
        <v>9.52</v>
      </c>
      <c r="E2407" t="s">
        <v>4968</v>
      </c>
      <c r="F2407" t="s">
        <v>3737</v>
      </c>
      <c r="G2407" s="6">
        <v>45068.587268518517</v>
      </c>
      <c r="H2407" t="s">
        <v>25</v>
      </c>
      <c r="I2407" t="s">
        <v>44</v>
      </c>
      <c r="J2407"/>
      <c r="K2407" t="s">
        <v>124</v>
      </c>
      <c r="M2407" t="s">
        <v>29</v>
      </c>
      <c r="N2407" t="s">
        <v>33</v>
      </c>
      <c r="P2407" s="7" t="str">
        <f>HYPERLINK("https://collectormobile.dot.state.oh.us/arcgis/rest/services/ADAROW/ADA_ROW_Inventory_Image_Viewer/MapServer/3/541770/attachments/", "Photo Link")</f>
        <v>Photo Link</v>
      </c>
      <c r="Q2407" s="7" t="str">
        <f>HYPERLINK("http://data.mapchannels.com/dualmaps6/map.htm?lat=41.464292&amp;lng=-83.704768", "Map Channel Link")</f>
        <v>Map Channel Link</v>
      </c>
    </row>
    <row r="2408" spans="1:17" hidden="1" x14ac:dyDescent="0.25">
      <c r="A2408" t="s">
        <v>3734</v>
      </c>
      <c r="B2408" t="s">
        <v>4930</v>
      </c>
      <c r="C2408" t="s">
        <v>3553</v>
      </c>
      <c r="D2408">
        <v>9.5410000000000004</v>
      </c>
      <c r="E2408" t="s">
        <v>4969</v>
      </c>
      <c r="F2408" t="s">
        <v>3737</v>
      </c>
      <c r="G2408" s="6">
        <v>45068.574467592603</v>
      </c>
      <c r="H2408" t="s">
        <v>25</v>
      </c>
      <c r="I2408" t="s">
        <v>44</v>
      </c>
      <c r="J2408"/>
      <c r="K2408" t="s">
        <v>124</v>
      </c>
      <c r="M2408" t="s">
        <v>29</v>
      </c>
      <c r="N2408" t="s">
        <v>193</v>
      </c>
      <c r="P2408" s="7" t="str">
        <f>HYPERLINK("https://collectormobile.dot.state.oh.us/arcgis/rest/services/ADAROW/ADA_ROW_Inventory_Image_Viewer/MapServer/3/541765/attachments/", "Photo Link")</f>
        <v>Photo Link</v>
      </c>
      <c r="Q2408" s="7" t="str">
        <f>HYPERLINK("http://data.mapchannels.com/dualmaps6/map.htm?lat=41.464578&amp;lng=-83.704882", "Map Channel Link")</f>
        <v>Map Channel Link</v>
      </c>
    </row>
    <row r="2409" spans="1:17" hidden="1" x14ac:dyDescent="0.25">
      <c r="A2409" t="s">
        <v>3734</v>
      </c>
      <c r="B2409" t="s">
        <v>4930</v>
      </c>
      <c r="C2409" t="s">
        <v>3553</v>
      </c>
      <c r="D2409">
        <v>9.5429999999999993</v>
      </c>
      <c r="E2409" t="s">
        <v>4970</v>
      </c>
      <c r="F2409" t="s">
        <v>3737</v>
      </c>
      <c r="G2409" s="6">
        <v>45068.581250000003</v>
      </c>
      <c r="H2409" t="s">
        <v>25</v>
      </c>
      <c r="I2409" t="s">
        <v>44</v>
      </c>
      <c r="J2409"/>
      <c r="K2409" t="s">
        <v>124</v>
      </c>
      <c r="M2409" t="s">
        <v>29</v>
      </c>
      <c r="N2409" t="s">
        <v>193</v>
      </c>
      <c r="P2409" s="7" t="str">
        <f>HYPERLINK("https://collectormobile.dot.state.oh.us/arcgis/rest/services/ADAROW/ADA_ROW_Inventory_Image_Viewer/MapServer/3/541767/attachments/", "Photo Link")</f>
        <v>Photo Link</v>
      </c>
      <c r="Q2409" s="7" t="str">
        <f>HYPERLINK("http://data.mapchannels.com/dualmaps6/map.htm?lat=41.464574&amp;lng=-83.705033", "Map Channel Link")</f>
        <v>Map Channel Link</v>
      </c>
    </row>
    <row r="2410" spans="1:17" hidden="1" x14ac:dyDescent="0.25">
      <c r="A2410" t="s">
        <v>3734</v>
      </c>
      <c r="B2410" t="s">
        <v>4930</v>
      </c>
      <c r="C2410" t="s">
        <v>3553</v>
      </c>
      <c r="D2410">
        <v>9.6069999999999993</v>
      </c>
      <c r="E2410" t="s">
        <v>4971</v>
      </c>
      <c r="F2410" t="s">
        <v>3737</v>
      </c>
      <c r="G2410" s="6">
        <v>45068.603263888886</v>
      </c>
      <c r="H2410" t="s">
        <v>25</v>
      </c>
      <c r="I2410" t="s">
        <v>44</v>
      </c>
      <c r="J2410"/>
      <c r="K2410" t="s">
        <v>124</v>
      </c>
      <c r="M2410" t="s">
        <v>29</v>
      </c>
      <c r="N2410" t="s">
        <v>369</v>
      </c>
      <c r="P2410" s="7" t="str">
        <f>HYPERLINK("https://collectormobile.dot.state.oh.us/arcgis/rest/services/ADAROW/ADA_ROW_Inventory_Image_Viewer/MapServer/3/541773/attachments/", "Photo Link")</f>
        <v>Photo Link</v>
      </c>
      <c r="Q2410" s="7" t="str">
        <f>HYPERLINK("http://data.mapchannels.com/dualmaps6/map.htm?lat=41.465481&amp;lng=-83.705360", "Map Channel Link")</f>
        <v>Map Channel Link</v>
      </c>
    </row>
    <row r="2411" spans="1:17" hidden="1" x14ac:dyDescent="0.25">
      <c r="A2411" t="s">
        <v>3734</v>
      </c>
      <c r="B2411" t="s">
        <v>4930</v>
      </c>
      <c r="C2411" t="s">
        <v>3553</v>
      </c>
      <c r="D2411">
        <v>9.734</v>
      </c>
      <c r="E2411" t="s">
        <v>4972</v>
      </c>
      <c r="F2411" t="s">
        <v>3737</v>
      </c>
      <c r="G2411" s="6">
        <v>45068.568043981482</v>
      </c>
      <c r="H2411" t="s">
        <v>25</v>
      </c>
      <c r="I2411" t="s">
        <v>44</v>
      </c>
      <c r="J2411"/>
      <c r="K2411" t="s">
        <v>124</v>
      </c>
      <c r="M2411" t="s">
        <v>29</v>
      </c>
      <c r="N2411" t="s">
        <v>369</v>
      </c>
      <c r="P2411" s="7" t="str">
        <f>HYPERLINK("https://collectormobile.dot.state.oh.us/arcgis/rest/services/ADAROW/ADA_ROW_Inventory_Image_Viewer/MapServer/3/541764/attachments/", "Photo Link")</f>
        <v>Photo Link</v>
      </c>
      <c r="Q2411" s="7" t="str">
        <f>HYPERLINK("http://data.mapchannels.com/dualmaps6/map.htm?lat=41.467253&amp;lng=-83.706022", "Map Channel Link")</f>
        <v>Map Channel Link</v>
      </c>
    </row>
    <row r="2412" spans="1:17" hidden="1" x14ac:dyDescent="0.25">
      <c r="A2412" t="s">
        <v>3734</v>
      </c>
      <c r="B2412" t="s">
        <v>4930</v>
      </c>
      <c r="C2412" t="s">
        <v>3553</v>
      </c>
      <c r="D2412">
        <v>9.8049999999999997</v>
      </c>
      <c r="E2412" t="s">
        <v>4973</v>
      </c>
      <c r="F2412" t="s">
        <v>3737</v>
      </c>
      <c r="G2412" s="6">
        <v>45068.563506944447</v>
      </c>
      <c r="H2412" t="s">
        <v>25</v>
      </c>
      <c r="I2412" t="s">
        <v>44</v>
      </c>
      <c r="J2412"/>
      <c r="K2412" t="s">
        <v>124</v>
      </c>
      <c r="M2412" t="s">
        <v>29</v>
      </c>
      <c r="N2412" t="s">
        <v>193</v>
      </c>
      <c r="P2412" s="7" t="str">
        <f>HYPERLINK("https://collectormobile.dot.state.oh.us/arcgis/rest/services/ADAROW/ADA_ROW_Inventory_Image_Viewer/MapServer/3/541762/attachments/", "Photo Link")</f>
        <v>Photo Link</v>
      </c>
      <c r="Q2412" s="7" t="str">
        <f>HYPERLINK("http://data.mapchannels.com/dualmaps6/map.htm?lat=41.468241&amp;lng=-83.706388", "Map Channel Link")</f>
        <v>Map Channel Link</v>
      </c>
    </row>
    <row r="2413" spans="1:17" hidden="1" x14ac:dyDescent="0.25">
      <c r="A2413" t="s">
        <v>3734</v>
      </c>
      <c r="B2413" t="s">
        <v>4930</v>
      </c>
      <c r="C2413" t="s">
        <v>3553</v>
      </c>
      <c r="D2413">
        <v>9.8360000000000003</v>
      </c>
      <c r="E2413" t="s">
        <v>4974</v>
      </c>
      <c r="F2413" t="s">
        <v>3737</v>
      </c>
      <c r="G2413" s="6">
        <v>45068.555231481478</v>
      </c>
      <c r="H2413" t="s">
        <v>25</v>
      </c>
      <c r="I2413" t="s">
        <v>44</v>
      </c>
      <c r="J2413"/>
      <c r="K2413" t="s">
        <v>124</v>
      </c>
      <c r="M2413" t="s">
        <v>29</v>
      </c>
      <c r="N2413" t="s">
        <v>193</v>
      </c>
      <c r="P2413" s="7" t="str">
        <f>HYPERLINK("https://collectormobile.dot.state.oh.us/arcgis/rest/services/ADAROW/ADA_ROW_Inventory_Image_Viewer/MapServer/3/541760/attachments/", "Photo Link")</f>
        <v>Photo Link</v>
      </c>
      <c r="Q2413" s="7" t="str">
        <f>HYPERLINK("http://data.mapchannels.com/dualmaps6/map.htm?lat=41.468684&amp;lng=-83.706522", "Map Channel Link")</f>
        <v>Map Channel Link</v>
      </c>
    </row>
    <row r="2414" spans="1:17" hidden="1" x14ac:dyDescent="0.25">
      <c r="A2414" t="s">
        <v>3734</v>
      </c>
      <c r="B2414" t="s">
        <v>4930</v>
      </c>
      <c r="C2414" t="s">
        <v>3553</v>
      </c>
      <c r="D2414">
        <v>9.9039999999999999</v>
      </c>
      <c r="E2414" t="s">
        <v>4975</v>
      </c>
      <c r="F2414" t="s">
        <v>3737</v>
      </c>
      <c r="G2414" s="6">
        <v>45068.548055555562</v>
      </c>
      <c r="H2414" t="s">
        <v>25</v>
      </c>
      <c r="I2414" t="s">
        <v>44</v>
      </c>
      <c r="J2414"/>
      <c r="K2414" t="s">
        <v>124</v>
      </c>
      <c r="M2414" t="s">
        <v>29</v>
      </c>
      <c r="N2414" t="s">
        <v>193</v>
      </c>
      <c r="P2414" s="7" t="str">
        <f>HYPERLINK("https://collectormobile.dot.state.oh.us/arcgis/rest/services/ADAROW/ADA_ROW_Inventory_Image_Viewer/MapServer/3/541759/attachments/", "Photo Link")</f>
        <v>Photo Link</v>
      </c>
      <c r="Q2414" s="7" t="str">
        <f>HYPERLINK("http://data.mapchannels.com/dualmaps6/map.htm?lat=41.469660&amp;lng=-83.706728", "Map Channel Link")</f>
        <v>Map Channel Link</v>
      </c>
    </row>
    <row r="2415" spans="1:17" hidden="1" x14ac:dyDescent="0.25">
      <c r="A2415" t="s">
        <v>3734</v>
      </c>
      <c r="B2415" t="s">
        <v>4930</v>
      </c>
      <c r="C2415" t="s">
        <v>3553</v>
      </c>
      <c r="D2415">
        <v>9.9169999999999998</v>
      </c>
      <c r="E2415" t="s">
        <v>4976</v>
      </c>
      <c r="F2415" t="s">
        <v>3737</v>
      </c>
      <c r="G2415" s="6">
        <v>45068.545335648138</v>
      </c>
      <c r="H2415" t="s">
        <v>25</v>
      </c>
      <c r="I2415" t="s">
        <v>44</v>
      </c>
      <c r="J2415"/>
      <c r="K2415" t="s">
        <v>124</v>
      </c>
      <c r="M2415" t="s">
        <v>29</v>
      </c>
      <c r="N2415" t="s">
        <v>193</v>
      </c>
      <c r="P2415" s="7" t="str">
        <f>HYPERLINK("https://collectormobile.dot.state.oh.us/arcgis/rest/services/ADAROW/ADA_ROW_Inventory_Image_Viewer/MapServer/3/541758/attachments/", "Photo Link")</f>
        <v>Photo Link</v>
      </c>
      <c r="Q2415" s="7" t="str">
        <f>HYPERLINK("http://data.mapchannels.com/dualmaps6/map.htm?lat=41.469846&amp;lng=-83.706786", "Map Channel Link")</f>
        <v>Map Channel Link</v>
      </c>
    </row>
    <row r="2416" spans="1:17" hidden="1" x14ac:dyDescent="0.25">
      <c r="A2416" t="s">
        <v>3734</v>
      </c>
      <c r="B2416" t="s">
        <v>4930</v>
      </c>
      <c r="C2416" t="s">
        <v>3553</v>
      </c>
      <c r="D2416">
        <v>9.92</v>
      </c>
      <c r="E2416" t="s">
        <v>4977</v>
      </c>
      <c r="F2416" t="s">
        <v>3737</v>
      </c>
      <c r="G2416" s="6">
        <v>45068.539039351846</v>
      </c>
      <c r="H2416" t="s">
        <v>25</v>
      </c>
      <c r="I2416" t="s">
        <v>44</v>
      </c>
      <c r="J2416"/>
      <c r="K2416" t="s">
        <v>124</v>
      </c>
      <c r="M2416" t="s">
        <v>29</v>
      </c>
      <c r="N2416" t="s">
        <v>193</v>
      </c>
      <c r="P2416" s="7" t="str">
        <f>HYPERLINK("https://collectormobile.dot.state.oh.us/arcgis/rest/services/ADAROW/ADA_ROW_Inventory_Image_Viewer/MapServer/3/541756/attachments/", "Photo Link")</f>
        <v>Photo Link</v>
      </c>
      <c r="Q2416" s="7" t="str">
        <f>HYPERLINK("http://data.mapchannels.com/dualmaps6/map.htm?lat=41.469857&amp;lng=-83.706931", "Map Channel Link")</f>
        <v>Map Channel Link</v>
      </c>
    </row>
    <row r="2417" spans="1:17" hidden="1" x14ac:dyDescent="0.25">
      <c r="A2417" t="s">
        <v>3734</v>
      </c>
      <c r="B2417" t="s">
        <v>4930</v>
      </c>
      <c r="C2417" t="s">
        <v>3553</v>
      </c>
      <c r="D2417">
        <v>10.105</v>
      </c>
      <c r="E2417" t="s">
        <v>4978</v>
      </c>
      <c r="F2417" t="s">
        <v>3737</v>
      </c>
      <c r="G2417" s="6">
        <v>45068.533750000002</v>
      </c>
      <c r="H2417" t="s">
        <v>25</v>
      </c>
      <c r="I2417" t="s">
        <v>44</v>
      </c>
      <c r="J2417"/>
      <c r="K2417" t="s">
        <v>124</v>
      </c>
      <c r="M2417" t="s">
        <v>29</v>
      </c>
      <c r="N2417" t="s">
        <v>366</v>
      </c>
      <c r="P2417" s="7" t="str">
        <f>HYPERLINK("https://collectormobile.dot.state.oh.us/arcgis/rest/services/ADAROW/ADA_ROW_Inventory_Image_Viewer/MapServer/3/541755/attachments/", "Photo Link")</f>
        <v>Photo Link</v>
      </c>
      <c r="Q2417" s="7" t="str">
        <f>HYPERLINK("http://data.mapchannels.com/dualmaps6/map.htm?lat=41.472456&amp;lng=-83.707739", "Map Channel Link")</f>
        <v>Map Channel Link</v>
      </c>
    </row>
    <row r="2418" spans="1:17" hidden="1" x14ac:dyDescent="0.25">
      <c r="A2418" t="s">
        <v>3734</v>
      </c>
      <c r="B2418" t="s">
        <v>4930</v>
      </c>
      <c r="C2418" t="s">
        <v>3553</v>
      </c>
      <c r="D2418">
        <v>10.117000000000001</v>
      </c>
      <c r="E2418" t="s">
        <v>4979</v>
      </c>
      <c r="F2418" t="s">
        <v>3737</v>
      </c>
      <c r="G2418" s="6">
        <v>45068.53229166667</v>
      </c>
      <c r="H2418" t="s">
        <v>25</v>
      </c>
      <c r="I2418" t="s">
        <v>44</v>
      </c>
      <c r="J2418"/>
      <c r="K2418" t="s">
        <v>124</v>
      </c>
      <c r="M2418" t="s">
        <v>29</v>
      </c>
      <c r="N2418" t="s">
        <v>366</v>
      </c>
      <c r="P2418" s="7" t="str">
        <f>HYPERLINK("https://collectormobile.dot.state.oh.us/arcgis/rest/services/ADAROW/ADA_ROW_Inventory_Image_Viewer/MapServer/3/541754/attachments/", "Photo Link")</f>
        <v>Photo Link</v>
      </c>
      <c r="Q2418" s="7" t="str">
        <f>HYPERLINK("http://data.mapchannels.com/dualmaps6/map.htm?lat=41.472632&amp;lng=-83.707768", "Map Channel Link")</f>
        <v>Map Channel Link</v>
      </c>
    </row>
    <row r="2419" spans="1:17" hidden="1" x14ac:dyDescent="0.25">
      <c r="A2419" t="s">
        <v>3734</v>
      </c>
      <c r="B2419" t="s">
        <v>4930</v>
      </c>
      <c r="C2419" t="s">
        <v>99</v>
      </c>
      <c r="D2419">
        <v>0.69699999999999995</v>
      </c>
      <c r="E2419" t="s">
        <v>4980</v>
      </c>
      <c r="F2419" t="s">
        <v>3737</v>
      </c>
      <c r="G2419" s="6">
        <v>45068.721898148149</v>
      </c>
      <c r="H2419" t="s">
        <v>25</v>
      </c>
      <c r="I2419" t="s">
        <v>44</v>
      </c>
      <c r="J2419"/>
      <c r="K2419" t="s">
        <v>38</v>
      </c>
      <c r="M2419" t="s">
        <v>29</v>
      </c>
      <c r="N2419" t="s">
        <v>39</v>
      </c>
      <c r="P2419" s="7" t="str">
        <f>HYPERLINK("https://collectormobile.dot.state.oh.us/arcgis/rest/services/ADAROW/ADA_ROW_Inventory_Image_Viewer/MapServer/3/541795/attachments/", "Photo Link")</f>
        <v>Photo Link</v>
      </c>
      <c r="Q2419" s="7" t="str">
        <f>HYPERLINK("http://data.mapchannels.com/dualmaps6/map.htm?lat=41.410790&amp;lng=-83.869990", "Map Channel Link")</f>
        <v>Map Channel Link</v>
      </c>
    </row>
    <row r="2420" spans="1:17" hidden="1" x14ac:dyDescent="0.25">
      <c r="A2420" t="s">
        <v>3734</v>
      </c>
      <c r="B2420" t="s">
        <v>4930</v>
      </c>
      <c r="C2420" t="s">
        <v>99</v>
      </c>
      <c r="D2420">
        <v>0.79200000000000004</v>
      </c>
      <c r="E2420" t="s">
        <v>4981</v>
      </c>
      <c r="F2420" t="s">
        <v>3737</v>
      </c>
      <c r="G2420" s="6">
        <v>45068.730520833327</v>
      </c>
      <c r="H2420" t="s">
        <v>25</v>
      </c>
      <c r="I2420" t="s">
        <v>44</v>
      </c>
      <c r="J2420"/>
      <c r="K2420" t="s">
        <v>38</v>
      </c>
      <c r="M2420" t="s">
        <v>29</v>
      </c>
      <c r="N2420" t="s">
        <v>30</v>
      </c>
      <c r="P2420" s="7" t="str">
        <f>HYPERLINK("https://collectormobile.dot.state.oh.us/arcgis/rest/services/ADAROW/ADA_ROW_Inventory_Image_Viewer/MapServer/3/541798/attachments/", "Photo Link")</f>
        <v>Photo Link</v>
      </c>
      <c r="Q2420" s="7" t="str">
        <f>HYPERLINK("http://data.mapchannels.com/dualmaps6/map.htm?lat=41.411197&amp;lng=-83.868235", "Map Channel Link")</f>
        <v>Map Channel Link</v>
      </c>
    </row>
    <row r="2421" spans="1:17" hidden="1" x14ac:dyDescent="0.25">
      <c r="A2421" t="s">
        <v>3734</v>
      </c>
      <c r="B2421" t="s">
        <v>4930</v>
      </c>
      <c r="C2421" t="s">
        <v>99</v>
      </c>
      <c r="D2421">
        <v>1.0169999999999999</v>
      </c>
      <c r="E2421" t="s">
        <v>4982</v>
      </c>
      <c r="F2421" t="s">
        <v>3737</v>
      </c>
      <c r="G2421" s="6">
        <v>45068.748217592591</v>
      </c>
      <c r="H2421" t="s">
        <v>25</v>
      </c>
      <c r="I2421" t="s">
        <v>44</v>
      </c>
      <c r="J2421"/>
      <c r="K2421"/>
      <c r="M2421" t="s">
        <v>29</v>
      </c>
      <c r="N2421" t="s">
        <v>200</v>
      </c>
      <c r="P2421" s="7" t="str">
        <f>HYPERLINK("https://collectormobile.dot.state.oh.us/arcgis/rest/services/ADAROW/ADA_ROW_Inventory_Image_Viewer/MapServer/3/541806/attachments/", "Photo Link")</f>
        <v>Photo Link</v>
      </c>
      <c r="Q2421" s="7" t="str">
        <f>HYPERLINK("http://data.mapchannels.com/dualmaps6/map.htm?lat=41.411949&amp;lng=-83.864172", "Map Channel Link")</f>
        <v>Map Channel Link</v>
      </c>
    </row>
    <row r="2422" spans="1:17" hidden="1" x14ac:dyDescent="0.25">
      <c r="A2422" t="s">
        <v>3734</v>
      </c>
      <c r="B2422" t="s">
        <v>4930</v>
      </c>
      <c r="C2422" t="s">
        <v>99</v>
      </c>
      <c r="D2422">
        <v>1.02</v>
      </c>
      <c r="E2422" t="s">
        <v>4983</v>
      </c>
      <c r="F2422" t="s">
        <v>3737</v>
      </c>
      <c r="G2422" s="6">
        <v>45068.751793981479</v>
      </c>
      <c r="H2422" t="s">
        <v>25</v>
      </c>
      <c r="I2422" t="s">
        <v>44</v>
      </c>
      <c r="J2422"/>
      <c r="K2422"/>
      <c r="M2422" t="s">
        <v>29</v>
      </c>
      <c r="N2422" t="s">
        <v>200</v>
      </c>
      <c r="P2422" s="7" t="str">
        <f>HYPERLINK("https://collectormobile.dot.state.oh.us/arcgis/rest/services/ADAROW/ADA_ROW_Inventory_Image_Viewer/MapServer/3/541808/attachments/", "Photo Link")</f>
        <v>Photo Link</v>
      </c>
      <c r="Q2422" s="7" t="str">
        <f>HYPERLINK("http://data.mapchannels.com/dualmaps6/map.htm?lat=41.411985&amp;lng=-83.864050", "Map Channel Link")</f>
        <v>Map Channel Link</v>
      </c>
    </row>
    <row r="2423" spans="1:17" hidden="1" x14ac:dyDescent="0.25">
      <c r="A2423" t="s">
        <v>3734</v>
      </c>
      <c r="B2423" t="s">
        <v>4930</v>
      </c>
      <c r="C2423" t="s">
        <v>99</v>
      </c>
      <c r="D2423">
        <v>1.083</v>
      </c>
      <c r="E2423" t="s">
        <v>4984</v>
      </c>
      <c r="F2423" t="s">
        <v>3737</v>
      </c>
      <c r="G2423" s="6">
        <v>45068.758715277778</v>
      </c>
      <c r="H2423" t="s">
        <v>25</v>
      </c>
      <c r="I2423" t="s">
        <v>44</v>
      </c>
      <c r="J2423"/>
      <c r="K2423" t="s">
        <v>124</v>
      </c>
      <c r="M2423" t="s">
        <v>29</v>
      </c>
      <c r="N2423" t="s">
        <v>193</v>
      </c>
      <c r="P2423" s="7" t="str">
        <f>HYPERLINK("https://collectormobile.dot.state.oh.us/arcgis/rest/services/ADAROW/ADA_ROW_Inventory_Image_Viewer/MapServer/3/541811/attachments/", "Photo Link")</f>
        <v>Photo Link</v>
      </c>
      <c r="Q2423" s="7" t="str">
        <f>HYPERLINK("http://data.mapchannels.com/dualmaps6/map.htm?lat=41.412905&amp;lng=-83.864177", "Map Channel Link")</f>
        <v>Map Channel Link</v>
      </c>
    </row>
    <row r="2424" spans="1:17" hidden="1" x14ac:dyDescent="0.25">
      <c r="A2424" t="s">
        <v>3734</v>
      </c>
      <c r="B2424" t="s">
        <v>4930</v>
      </c>
      <c r="C2424" t="s">
        <v>99</v>
      </c>
      <c r="D2424">
        <v>1.085</v>
      </c>
      <c r="E2424" t="s">
        <v>4985</v>
      </c>
      <c r="F2424" t="s">
        <v>3737</v>
      </c>
      <c r="G2424" s="6">
        <v>45068.757037037038</v>
      </c>
      <c r="H2424" t="s">
        <v>25</v>
      </c>
      <c r="I2424" t="s">
        <v>44</v>
      </c>
      <c r="J2424"/>
      <c r="K2424"/>
      <c r="M2424" t="s">
        <v>29</v>
      </c>
      <c r="N2424" t="s">
        <v>200</v>
      </c>
      <c r="P2424" s="7" t="str">
        <f>HYPERLINK("https://collectormobile.dot.state.oh.us/arcgis/rest/services/ADAROW/ADA_ROW_Inventory_Image_Viewer/MapServer/3/541810/attachments/", "Photo Link")</f>
        <v>Photo Link</v>
      </c>
      <c r="Q2424" s="7" t="str">
        <f>HYPERLINK("http://data.mapchannels.com/dualmaps6/map.htm?lat=41.412944&amp;lng=-83.864068", "Map Channel Link")</f>
        <v>Map Channel Link</v>
      </c>
    </row>
    <row r="2425" spans="1:17" hidden="1" x14ac:dyDescent="0.25">
      <c r="A2425" t="s">
        <v>3734</v>
      </c>
      <c r="B2425" t="s">
        <v>4930</v>
      </c>
      <c r="C2425" t="s">
        <v>99</v>
      </c>
      <c r="D2425">
        <v>1.238</v>
      </c>
      <c r="E2425" t="s">
        <v>4986</v>
      </c>
      <c r="F2425" t="s">
        <v>3737</v>
      </c>
      <c r="G2425" s="6">
        <v>45068.668541666673</v>
      </c>
      <c r="H2425" t="s">
        <v>25</v>
      </c>
      <c r="I2425" t="s">
        <v>44</v>
      </c>
      <c r="J2425"/>
      <c r="K2425" t="s">
        <v>124</v>
      </c>
      <c r="M2425" t="s">
        <v>29</v>
      </c>
      <c r="N2425" t="s">
        <v>125</v>
      </c>
      <c r="P2425" s="7" t="str">
        <f>HYPERLINK("https://collectormobile.dot.state.oh.us/arcgis/rest/services/ADAROW/ADA_ROW_Inventory_Image_Viewer/MapServer/3/541778/attachments/", "Photo Link")</f>
        <v>Photo Link</v>
      </c>
      <c r="Q2425" s="7" t="str">
        <f>HYPERLINK("http://data.mapchannels.com/dualmaps6/map.htm?lat=41.413132&amp;lng=-83.861385", "Map Channel Link")</f>
        <v>Map Channel Link</v>
      </c>
    </row>
    <row r="2426" spans="1:17" hidden="1" x14ac:dyDescent="0.25">
      <c r="A2426" t="s">
        <v>3734</v>
      </c>
      <c r="B2426" t="s">
        <v>4930</v>
      </c>
      <c r="C2426" t="s">
        <v>99</v>
      </c>
      <c r="D2426">
        <v>1.238</v>
      </c>
      <c r="E2426" t="s">
        <v>4987</v>
      </c>
      <c r="F2426" t="s">
        <v>3737</v>
      </c>
      <c r="G2426" s="6">
        <v>45068.671805555547</v>
      </c>
      <c r="H2426" t="s">
        <v>25</v>
      </c>
      <c r="I2426" t="s">
        <v>44</v>
      </c>
      <c r="J2426"/>
      <c r="K2426" t="s">
        <v>124</v>
      </c>
      <c r="M2426" t="s">
        <v>29</v>
      </c>
      <c r="N2426" t="s">
        <v>379</v>
      </c>
      <c r="P2426" s="7" t="str">
        <f>HYPERLINK("https://collectormobile.dot.state.oh.us/arcgis/rest/services/ADAROW/ADA_ROW_Inventory_Image_Viewer/MapServer/3/541779/attachments/", "Photo Link")</f>
        <v>Photo Link</v>
      </c>
      <c r="Q2426" s="7" t="str">
        <f>HYPERLINK("http://data.mapchannels.com/dualmaps6/map.htm?lat=41.413199&amp;lng=-83.861381", "Map Channel Link")</f>
        <v>Map Channel Link</v>
      </c>
    </row>
    <row r="2427" spans="1:17" hidden="1" x14ac:dyDescent="0.25">
      <c r="A2427" t="s">
        <v>3734</v>
      </c>
      <c r="B2427" t="s">
        <v>4930</v>
      </c>
      <c r="C2427" t="s">
        <v>177</v>
      </c>
      <c r="D2427">
        <v>3.64</v>
      </c>
      <c r="E2427" t="s">
        <v>4988</v>
      </c>
      <c r="F2427" t="s">
        <v>3783</v>
      </c>
      <c r="G2427" s="6">
        <v>45708.815312500003</v>
      </c>
      <c r="H2427" t="s">
        <v>25</v>
      </c>
      <c r="I2427" t="s">
        <v>44</v>
      </c>
      <c r="J2427"/>
      <c r="K2427" t="s">
        <v>28</v>
      </c>
      <c r="M2427" t="s">
        <v>29</v>
      </c>
      <c r="N2427" t="s">
        <v>72</v>
      </c>
      <c r="P2427" s="7" t="str">
        <f>HYPERLINK("https://collectormobile.dot.state.oh.us/arcgis/rest/services/ADAROW/ADA_ROW_Inventory_Image_Viewer/MapServer/3/538221/attachments/", "Photo Link")</f>
        <v>Photo Link</v>
      </c>
      <c r="Q2427" s="7" t="str">
        <f>HYPERLINK("http://data.mapchannels.com/dualmaps6/map.htm?lat=41.300789&amp;lng=-83.476114", "Map Channel Link")</f>
        <v>Map Channel Link</v>
      </c>
    </row>
    <row r="2428" spans="1:17" hidden="1" x14ac:dyDescent="0.25">
      <c r="A2428" t="s">
        <v>3734</v>
      </c>
      <c r="B2428" t="s">
        <v>4930</v>
      </c>
      <c r="C2428" t="s">
        <v>177</v>
      </c>
      <c r="D2428">
        <v>3.6419999999999999</v>
      </c>
      <c r="E2428" t="s">
        <v>4989</v>
      </c>
      <c r="F2428" t="s">
        <v>3783</v>
      </c>
      <c r="G2428" s="6">
        <v>45708.815312500003</v>
      </c>
      <c r="H2428" t="s">
        <v>25</v>
      </c>
      <c r="I2428" t="s">
        <v>44</v>
      </c>
      <c r="J2428"/>
      <c r="K2428" t="s">
        <v>124</v>
      </c>
      <c r="M2428" t="s">
        <v>29</v>
      </c>
      <c r="N2428" t="s">
        <v>366</v>
      </c>
      <c r="P2428" s="7" t="str">
        <f>HYPERLINK("https://collectormobile.dot.state.oh.us/arcgis/rest/services/ADAROW/ADA_ROW_Inventory_Image_Viewer/MapServer/3/538222/attachments/", "Photo Link")</f>
        <v>Photo Link</v>
      </c>
      <c r="Q2428" s="7" t="str">
        <f>HYPERLINK("http://data.mapchannels.com/dualmaps6/map.htm?lat=41.300807&amp;lng=-83.476005", "Map Channel Link")</f>
        <v>Map Channel Link</v>
      </c>
    </row>
    <row r="2429" spans="1:17" hidden="1" x14ac:dyDescent="0.25">
      <c r="A2429" t="s">
        <v>3734</v>
      </c>
      <c r="B2429" t="s">
        <v>4930</v>
      </c>
      <c r="C2429" t="s">
        <v>4282</v>
      </c>
      <c r="D2429">
        <v>9.2249999999999996</v>
      </c>
      <c r="E2429" t="s">
        <v>4990</v>
      </c>
      <c r="F2429" t="s">
        <v>3737</v>
      </c>
      <c r="G2429" s="6">
        <v>45055.726006944453</v>
      </c>
      <c r="H2429" t="s">
        <v>25</v>
      </c>
      <c r="I2429" t="s">
        <v>44</v>
      </c>
      <c r="J2429"/>
      <c r="K2429" t="s">
        <v>28</v>
      </c>
      <c r="M2429" t="s">
        <v>29</v>
      </c>
      <c r="N2429" t="s">
        <v>72</v>
      </c>
      <c r="P2429" s="7" t="str">
        <f>HYPERLINK("https://collectormobile.dot.state.oh.us/arcgis/rest/services/ADAROW/ADA_ROW_Inventory_Image_Viewer/MapServer/3/537002/attachments/", "Photo Link")</f>
        <v>Photo Link</v>
      </c>
      <c r="Q2429" s="7" t="str">
        <f>HYPERLINK("http://data.mapchannels.com/dualmaps6/map.htm?lat=41.407770&amp;lng=-83.464790", "Map Channel Link")</f>
        <v>Map Channel Link</v>
      </c>
    </row>
    <row r="2430" spans="1:17" hidden="1" x14ac:dyDescent="0.25">
      <c r="A2430" t="s">
        <v>3734</v>
      </c>
      <c r="B2430" t="s">
        <v>4930</v>
      </c>
      <c r="C2430" t="s">
        <v>4282</v>
      </c>
      <c r="D2430">
        <v>9.3789999999999996</v>
      </c>
      <c r="E2430" t="s">
        <v>4991</v>
      </c>
      <c r="F2430" t="s">
        <v>3737</v>
      </c>
      <c r="G2430" s="6">
        <v>45055.733171296299</v>
      </c>
      <c r="H2430" t="s">
        <v>25</v>
      </c>
      <c r="I2430" t="s">
        <v>44</v>
      </c>
      <c r="J2430"/>
      <c r="K2430" t="s">
        <v>28</v>
      </c>
      <c r="M2430" t="s">
        <v>29</v>
      </c>
      <c r="N2430" t="s">
        <v>72</v>
      </c>
      <c r="P2430" s="7" t="str">
        <f>HYPERLINK("https://collectormobile.dot.state.oh.us/arcgis/rest/services/ADAROW/ADA_ROW_Inventory_Image_Viewer/MapServer/3/537026/attachments/", "Photo Link")</f>
        <v>Photo Link</v>
      </c>
      <c r="Q2430" s="7" t="str">
        <f>HYPERLINK("http://data.mapchannels.com/dualmaps6/map.htm?lat=41.408971&amp;lng=-83.462318", "Map Channel Link")</f>
        <v>Map Channel Link</v>
      </c>
    </row>
    <row r="2431" spans="1:17" hidden="1" x14ac:dyDescent="0.25">
      <c r="A2431" t="s">
        <v>3734</v>
      </c>
      <c r="B2431" t="s">
        <v>4930</v>
      </c>
      <c r="C2431" t="s">
        <v>4282</v>
      </c>
      <c r="D2431">
        <v>9.4510000000000005</v>
      </c>
      <c r="E2431" t="s">
        <v>4992</v>
      </c>
      <c r="F2431" t="s">
        <v>3737</v>
      </c>
      <c r="G2431" s="6">
        <v>45055.733946759261</v>
      </c>
      <c r="H2431" t="s">
        <v>25</v>
      </c>
      <c r="I2431" t="s">
        <v>44</v>
      </c>
      <c r="J2431"/>
      <c r="K2431" t="s">
        <v>124</v>
      </c>
      <c r="M2431" t="s">
        <v>29</v>
      </c>
      <c r="N2431" t="s">
        <v>125</v>
      </c>
      <c r="P2431" s="7" t="str">
        <f>HYPERLINK("https://collectormobile.dot.state.oh.us/arcgis/rest/services/ADAROW/ADA_ROW_Inventory_Image_Viewer/MapServer/3/537024/attachments/", "Photo Link")</f>
        <v>Photo Link</v>
      </c>
      <c r="Q2431" s="7" t="str">
        <f>HYPERLINK("http://data.mapchannels.com/dualmaps6/map.htm?lat=41.409469&amp;lng=-83.461077", "Map Channel Link")</f>
        <v>Map Channel Link</v>
      </c>
    </row>
    <row r="2432" spans="1:17" hidden="1" x14ac:dyDescent="0.25">
      <c r="A2432" t="s">
        <v>3734</v>
      </c>
      <c r="B2432" t="s">
        <v>4930</v>
      </c>
      <c r="C2432" t="s">
        <v>4282</v>
      </c>
      <c r="D2432">
        <v>9.452</v>
      </c>
      <c r="E2432" t="s">
        <v>4993</v>
      </c>
      <c r="F2432" t="s">
        <v>3737</v>
      </c>
      <c r="G2432" s="6">
        <v>45055.734120370369</v>
      </c>
      <c r="H2432" t="s">
        <v>25</v>
      </c>
      <c r="I2432" t="s">
        <v>44</v>
      </c>
      <c r="J2432"/>
      <c r="K2432" t="s">
        <v>124</v>
      </c>
      <c r="M2432" t="s">
        <v>29</v>
      </c>
      <c r="N2432" t="s">
        <v>527</v>
      </c>
      <c r="P2432" s="7" t="str">
        <f>HYPERLINK("https://collectormobile.dot.state.oh.us/arcgis/rest/services/ADAROW/ADA_ROW_Inventory_Image_Viewer/MapServer/3/537023/attachments/", "Photo Link")</f>
        <v>Photo Link</v>
      </c>
      <c r="Q2432" s="7" t="str">
        <f>HYPERLINK("http://data.mapchannels.com/dualmaps6/map.htm?lat=41.409580&amp;lng=-83.461158", "Map Channel Link")</f>
        <v>Map Channel Link</v>
      </c>
    </row>
    <row r="2433" spans="1:17" hidden="1" x14ac:dyDescent="0.25">
      <c r="A2433" t="s">
        <v>3734</v>
      </c>
      <c r="B2433" t="s">
        <v>4930</v>
      </c>
      <c r="C2433" t="s">
        <v>4282</v>
      </c>
      <c r="D2433">
        <v>9.548</v>
      </c>
      <c r="E2433" t="s">
        <v>4994</v>
      </c>
      <c r="F2433" t="s">
        <v>3737</v>
      </c>
      <c r="G2433" s="6">
        <v>45055.736990740741</v>
      </c>
      <c r="H2433" t="s">
        <v>25</v>
      </c>
      <c r="I2433" t="s">
        <v>44</v>
      </c>
      <c r="J2433"/>
      <c r="K2433" t="s">
        <v>28</v>
      </c>
      <c r="M2433" t="s">
        <v>29</v>
      </c>
      <c r="N2433" t="s">
        <v>588</v>
      </c>
      <c r="P2433" s="7" t="str">
        <f>HYPERLINK("https://collectormobile.dot.state.oh.us/arcgis/rest/services/ADAROW/ADA_ROW_Inventory_Image_Viewer/MapServer/3/537015/attachments/", "Photo Link")</f>
        <v>Photo Link</v>
      </c>
      <c r="Q2433" s="7" t="str">
        <f>HYPERLINK("http://data.mapchannels.com/dualmaps6/map.htm?lat=41.410305&amp;lng=-83.459561", "Map Channel Link")</f>
        <v>Map Channel Link</v>
      </c>
    </row>
    <row r="2434" spans="1:17" hidden="1" x14ac:dyDescent="0.25">
      <c r="A2434" t="s">
        <v>3734</v>
      </c>
      <c r="B2434" t="s">
        <v>4930</v>
      </c>
      <c r="C2434" t="s">
        <v>4282</v>
      </c>
      <c r="D2434">
        <v>9.5939999999999994</v>
      </c>
      <c r="E2434" t="s">
        <v>4995</v>
      </c>
      <c r="F2434" t="s">
        <v>3737</v>
      </c>
      <c r="G2434" s="6">
        <v>45055.776412037027</v>
      </c>
      <c r="H2434" t="s">
        <v>25</v>
      </c>
      <c r="I2434" t="s">
        <v>44</v>
      </c>
      <c r="J2434"/>
      <c r="K2434" t="s">
        <v>38</v>
      </c>
      <c r="M2434" t="s">
        <v>29</v>
      </c>
      <c r="N2434" t="s">
        <v>4996</v>
      </c>
      <c r="P2434" s="7" t="str">
        <f>HYPERLINK("https://collectormobile.dot.state.oh.us/arcgis/rest/services/ADAROW/ADA_ROW_Inventory_Image_Viewer/MapServer/3/537010/attachments/", "Photo Link")</f>
        <v>Photo Link</v>
      </c>
      <c r="Q2434" s="7" t="str">
        <f>HYPERLINK("http://data.mapchannels.com/dualmaps6/map.htm?lat=41.410835&amp;lng=-83.458985", "Map Channel Link")</f>
        <v>Map Channel Link</v>
      </c>
    </row>
    <row r="2435" spans="1:17" hidden="1" x14ac:dyDescent="0.25">
      <c r="A2435" t="s">
        <v>3734</v>
      </c>
      <c r="B2435" t="s">
        <v>4930</v>
      </c>
      <c r="C2435" t="s">
        <v>1939</v>
      </c>
      <c r="D2435">
        <v>4.851</v>
      </c>
      <c r="E2435" t="s">
        <v>4997</v>
      </c>
      <c r="F2435" t="s">
        <v>3737</v>
      </c>
      <c r="G2435" s="6">
        <v>45068.753148148149</v>
      </c>
      <c r="H2435" t="s">
        <v>25</v>
      </c>
      <c r="I2435" t="s">
        <v>44</v>
      </c>
      <c r="J2435"/>
      <c r="K2435" t="s">
        <v>124</v>
      </c>
      <c r="M2435" t="s">
        <v>29</v>
      </c>
      <c r="N2435" t="s">
        <v>193</v>
      </c>
      <c r="P2435" s="7" t="str">
        <f>HYPERLINK("https://collectormobile.dot.state.oh.us/arcgis/rest/services/ADAROW/ADA_ROW_Inventory_Image_Viewer/MapServer/3/541809/attachments/", "Photo Link")</f>
        <v>Photo Link</v>
      </c>
      <c r="Q2435" s="7" t="str">
        <f>HYPERLINK("http://data.mapchannels.com/dualmaps6/map.htm?lat=41.411813&amp;lng=-83.864063", "Map Channel Link")</f>
        <v>Map Channel Link</v>
      </c>
    </row>
    <row r="2436" spans="1:17" hidden="1" x14ac:dyDescent="0.25">
      <c r="A2436" t="s">
        <v>3734</v>
      </c>
      <c r="B2436" t="s">
        <v>4930</v>
      </c>
      <c r="C2436" t="s">
        <v>1425</v>
      </c>
      <c r="D2436">
        <v>6.62</v>
      </c>
      <c r="E2436" t="s">
        <v>4998</v>
      </c>
      <c r="F2436" t="s">
        <v>3783</v>
      </c>
      <c r="G2436" s="6">
        <v>45708.815312500003</v>
      </c>
      <c r="H2436" t="s">
        <v>25</v>
      </c>
      <c r="I2436" t="s">
        <v>44</v>
      </c>
      <c r="J2436"/>
      <c r="K2436" t="s">
        <v>124</v>
      </c>
      <c r="M2436" t="s">
        <v>29</v>
      </c>
      <c r="N2436" t="s">
        <v>369</v>
      </c>
      <c r="P2436" s="7" t="str">
        <f>HYPERLINK("https://collectormobile.dot.state.oh.us/arcgis/rest/services/ADAROW/ADA_ROW_Inventory_Image_Viewer/MapServer/3/538252/attachments/", "Photo Link")</f>
        <v>Photo Link</v>
      </c>
      <c r="Q2436" s="7" t="str">
        <f>HYPERLINK("http://data.mapchannels.com/dualmaps6/map.htm?lat=41.243734&amp;lng=-83.490896", "Map Channel Link")</f>
        <v>Map Channel Link</v>
      </c>
    </row>
    <row r="2437" spans="1:17" hidden="1" x14ac:dyDescent="0.25">
      <c r="A2437" t="s">
        <v>3734</v>
      </c>
      <c r="B2437" t="s">
        <v>4930</v>
      </c>
      <c r="C2437" t="s">
        <v>1425</v>
      </c>
      <c r="D2437">
        <v>6.6289999999999996</v>
      </c>
      <c r="E2437" t="s">
        <v>4999</v>
      </c>
      <c r="F2437" t="s">
        <v>3783</v>
      </c>
      <c r="G2437" s="6">
        <v>45708.815312500003</v>
      </c>
      <c r="H2437" t="s">
        <v>25</v>
      </c>
      <c r="I2437" t="s">
        <v>44</v>
      </c>
      <c r="J2437"/>
      <c r="K2437" t="s">
        <v>124</v>
      </c>
      <c r="M2437" t="s">
        <v>29</v>
      </c>
      <c r="N2437" t="s">
        <v>193</v>
      </c>
      <c r="P2437" s="7" t="str">
        <f>HYPERLINK("https://collectormobile.dot.state.oh.us/arcgis/rest/services/ADAROW/ADA_ROW_Inventory_Image_Viewer/MapServer/3/538251/attachments/", "Photo Link")</f>
        <v>Photo Link</v>
      </c>
      <c r="Q2437" s="7" t="str">
        <f>HYPERLINK("http://data.mapchannels.com/dualmaps6/map.htm?lat=41.243852&amp;lng=-83.490969", "Map Channel Link")</f>
        <v>Map Channel Link</v>
      </c>
    </row>
    <row r="2438" spans="1:17" hidden="1" x14ac:dyDescent="0.25">
      <c r="A2438" t="s">
        <v>3734</v>
      </c>
      <c r="B2438" t="s">
        <v>4930</v>
      </c>
      <c r="C2438" t="s">
        <v>3330</v>
      </c>
      <c r="D2438">
        <v>5.2240000000000002</v>
      </c>
      <c r="E2438" t="s">
        <v>5000</v>
      </c>
      <c r="F2438" t="s">
        <v>3737</v>
      </c>
      <c r="G2438" s="6">
        <v>45055.776932870373</v>
      </c>
      <c r="H2438" t="s">
        <v>25</v>
      </c>
      <c r="I2438" t="s">
        <v>44</v>
      </c>
      <c r="J2438"/>
      <c r="K2438" t="s">
        <v>124</v>
      </c>
      <c r="M2438" t="s">
        <v>29</v>
      </c>
      <c r="N2438" t="s">
        <v>5001</v>
      </c>
      <c r="O2438" t="s">
        <v>5002</v>
      </c>
      <c r="P2438" s="7" t="str">
        <f>HYPERLINK("https://collectormobile.dot.state.oh.us/arcgis/rest/services/ADAROW/ADA_ROW_Inventory_Image_Viewer/MapServer/3/537012/attachments/", "Photo Link")</f>
        <v>Photo Link</v>
      </c>
      <c r="Q2438" s="7" t="str">
        <f>HYPERLINK("http://data.mapchannels.com/dualmaps6/map.htm?lat=41.410630&amp;lng=-83.458979", "Map Channel Link")</f>
        <v>Map Channel Link</v>
      </c>
    </row>
    <row r="2439" spans="1:17" hidden="1" x14ac:dyDescent="0.25">
      <c r="A2439" t="s">
        <v>3734</v>
      </c>
      <c r="B2439" t="s">
        <v>4930</v>
      </c>
      <c r="C2439" t="s">
        <v>3330</v>
      </c>
      <c r="D2439">
        <v>5.2249999999999996</v>
      </c>
      <c r="E2439" t="s">
        <v>5003</v>
      </c>
      <c r="F2439" t="s">
        <v>3737</v>
      </c>
      <c r="G2439" s="6">
        <v>45055.737893518519</v>
      </c>
      <c r="H2439" t="s">
        <v>25</v>
      </c>
      <c r="I2439" t="s">
        <v>44</v>
      </c>
      <c r="J2439"/>
      <c r="K2439" t="s">
        <v>28</v>
      </c>
      <c r="M2439" t="s">
        <v>29</v>
      </c>
      <c r="N2439" t="s">
        <v>422</v>
      </c>
      <c r="P2439" s="7" t="str">
        <f>HYPERLINK("https://collectormobile.dot.state.oh.us/arcgis/rest/services/ADAROW/ADA_ROW_Inventory_Image_Viewer/MapServer/3/537011/attachments/", "Photo Link")</f>
        <v>Photo Link</v>
      </c>
      <c r="Q2439" s="7" t="str">
        <f>HYPERLINK("http://data.mapchannels.com/dualmaps6/map.htm?lat=41.410707&amp;lng=-83.458873", "Map Channel Link")</f>
        <v>Map Channel Link</v>
      </c>
    </row>
    <row r="2440" spans="1:17" hidden="1" x14ac:dyDescent="0.25">
      <c r="A2440" t="s">
        <v>3734</v>
      </c>
      <c r="B2440" t="s">
        <v>4930</v>
      </c>
      <c r="C2440" t="s">
        <v>4812</v>
      </c>
      <c r="D2440">
        <v>2.0190000000000001</v>
      </c>
      <c r="E2440" t="s">
        <v>5004</v>
      </c>
      <c r="F2440" t="s">
        <v>3915</v>
      </c>
      <c r="G2440" s="6">
        <v>45042.737546296303</v>
      </c>
      <c r="H2440" t="s">
        <v>25</v>
      </c>
      <c r="I2440" t="s">
        <v>44</v>
      </c>
      <c r="J2440"/>
      <c r="K2440" t="s">
        <v>124</v>
      </c>
      <c r="M2440" t="s">
        <v>29</v>
      </c>
      <c r="N2440" t="s">
        <v>193</v>
      </c>
      <c r="P2440" s="7" t="str">
        <f>HYPERLINK("https://collectormobile.dot.state.oh.us/arcgis/rest/services/ADAROW/ADA_ROW_Inventory_Image_Viewer/MapServer/3/527973/attachments/", "Photo Link")</f>
        <v>Photo Link</v>
      </c>
      <c r="Q2440" s="7" t="str">
        <f>HYPERLINK("http://data.mapchannels.com/dualmaps6/map.htm?lat=41.284515&amp;lng=-83.843913", "Map Channel Link")</f>
        <v>Map Channel Link</v>
      </c>
    </row>
    <row r="2441" spans="1:17" hidden="1" x14ac:dyDescent="0.25">
      <c r="A2441" t="s">
        <v>3734</v>
      </c>
      <c r="B2441" t="s">
        <v>4930</v>
      </c>
      <c r="C2441" t="s">
        <v>4812</v>
      </c>
      <c r="D2441">
        <v>2.0289999999999999</v>
      </c>
      <c r="E2441" t="s">
        <v>5005</v>
      </c>
      <c r="F2441" t="s">
        <v>3915</v>
      </c>
      <c r="G2441" s="6">
        <v>45043.515902777777</v>
      </c>
      <c r="H2441" t="s">
        <v>25</v>
      </c>
      <c r="I2441" t="s">
        <v>44</v>
      </c>
      <c r="J2441"/>
      <c r="K2441" t="s">
        <v>124</v>
      </c>
      <c r="M2441" t="s">
        <v>29</v>
      </c>
      <c r="N2441" t="s">
        <v>369</v>
      </c>
      <c r="P2441" s="7" t="str">
        <f>HYPERLINK("https://collectormobile.dot.state.oh.us/arcgis/rest/services/ADAROW/ADA_ROW_Inventory_Image_Viewer/MapServer/3/527971/attachments/", "Photo Link")</f>
        <v>Photo Link</v>
      </c>
      <c r="Q2441" s="7" t="str">
        <f>HYPERLINK("http://data.mapchannels.com/dualmaps6/map.htm?lat=41.284656&amp;lng=-83.843725", "Map Channel Link")</f>
        <v>Map Channel Link</v>
      </c>
    </row>
    <row r="2442" spans="1:17" hidden="1" x14ac:dyDescent="0.25">
      <c r="A2442" t="s">
        <v>3734</v>
      </c>
      <c r="B2442" t="s">
        <v>4930</v>
      </c>
      <c r="C2442" t="s">
        <v>4812</v>
      </c>
      <c r="D2442">
        <v>2.1080000000000001</v>
      </c>
      <c r="E2442" t="s">
        <v>5006</v>
      </c>
      <c r="F2442" t="s">
        <v>3915</v>
      </c>
      <c r="G2442" s="6">
        <v>45042.698969907397</v>
      </c>
      <c r="H2442" t="s">
        <v>25</v>
      </c>
      <c r="I2442" t="s">
        <v>44</v>
      </c>
      <c r="J2442"/>
      <c r="K2442" t="s">
        <v>28</v>
      </c>
      <c r="M2442" t="s">
        <v>29</v>
      </c>
      <c r="N2442" t="s">
        <v>91</v>
      </c>
      <c r="P2442" s="7" t="str">
        <f>HYPERLINK("https://collectormobile.dot.state.oh.us/arcgis/rest/services/ADAROW/ADA_ROW_Inventory_Image_Viewer/MapServer/3/527964/attachments/", "Photo Link")</f>
        <v>Photo Link</v>
      </c>
      <c r="Q2442" s="7" t="str">
        <f>HYPERLINK("http://data.mapchannels.com/dualmaps6/map.htm?lat=41.284552&amp;lng=-83.842214", "Map Channel Link")</f>
        <v>Map Channel Link</v>
      </c>
    </row>
    <row r="2443" spans="1:17" hidden="1" x14ac:dyDescent="0.25">
      <c r="A2443" t="s">
        <v>3734</v>
      </c>
      <c r="B2443" t="s">
        <v>4930</v>
      </c>
      <c r="C2443" t="s">
        <v>4812</v>
      </c>
      <c r="D2443">
        <v>2.1139999999999999</v>
      </c>
      <c r="E2443" t="s">
        <v>5007</v>
      </c>
      <c r="F2443" t="s">
        <v>3915</v>
      </c>
      <c r="G2443" s="6">
        <v>45042.696863425917</v>
      </c>
      <c r="H2443" t="s">
        <v>25</v>
      </c>
      <c r="I2443" t="s">
        <v>44</v>
      </c>
      <c r="J2443"/>
      <c r="K2443" t="s">
        <v>28</v>
      </c>
      <c r="M2443" t="s">
        <v>29</v>
      </c>
      <c r="N2443" t="s">
        <v>72</v>
      </c>
      <c r="P2443" s="7" t="str">
        <f>HYPERLINK("https://collectormobile.dot.state.oh.us/arcgis/rest/services/ADAROW/ADA_ROW_Inventory_Image_Viewer/MapServer/3/527963/attachments/", "Photo Link")</f>
        <v>Photo Link</v>
      </c>
      <c r="Q2443" s="7" t="str">
        <f>HYPERLINK("http://data.mapchannels.com/dualmaps6/map.htm?lat=41.284596&amp;lng=-83.842114", "Map Channel Link")</f>
        <v>Map Channel Link</v>
      </c>
    </row>
    <row r="2444" spans="1:17" hidden="1" x14ac:dyDescent="0.25">
      <c r="A2444" t="s">
        <v>3734</v>
      </c>
      <c r="B2444" t="s">
        <v>4930</v>
      </c>
      <c r="C2444" t="s">
        <v>4812</v>
      </c>
      <c r="D2444">
        <v>2.17</v>
      </c>
      <c r="E2444" t="s">
        <v>5008</v>
      </c>
      <c r="F2444" t="s">
        <v>3915</v>
      </c>
      <c r="G2444" s="6">
        <v>45042.714421296303</v>
      </c>
      <c r="H2444" t="s">
        <v>25</v>
      </c>
      <c r="I2444" t="s">
        <v>44</v>
      </c>
      <c r="J2444"/>
      <c r="K2444" t="s">
        <v>124</v>
      </c>
      <c r="M2444" t="s">
        <v>29</v>
      </c>
      <c r="N2444" t="s">
        <v>125</v>
      </c>
      <c r="P2444" s="7" t="str">
        <f>HYPERLINK("https://collectormobile.dot.state.oh.us/arcgis/rest/services/ADAROW/ADA_ROW_Inventory_Image_Viewer/MapServer/3/527970/attachments/", "Photo Link")</f>
        <v>Photo Link</v>
      </c>
      <c r="Q2444" s="7" t="str">
        <f>HYPERLINK("http://data.mapchannels.com/dualmaps6/map.htm?lat=41.284651&amp;lng=-83.841018", "Map Channel Link")</f>
        <v>Map Channel Link</v>
      </c>
    </row>
    <row r="2445" spans="1:17" hidden="1" x14ac:dyDescent="0.25">
      <c r="A2445" t="s">
        <v>3734</v>
      </c>
      <c r="B2445" t="s">
        <v>4930</v>
      </c>
      <c r="C2445" t="s">
        <v>4812</v>
      </c>
      <c r="D2445">
        <v>2.1720000000000002</v>
      </c>
      <c r="E2445" t="s">
        <v>5009</v>
      </c>
      <c r="F2445" t="s">
        <v>3915</v>
      </c>
      <c r="G2445" s="6">
        <v>45042.710300925923</v>
      </c>
      <c r="H2445" t="s">
        <v>25</v>
      </c>
      <c r="I2445" t="s">
        <v>44</v>
      </c>
      <c r="J2445"/>
      <c r="K2445" t="s">
        <v>28</v>
      </c>
      <c r="M2445" t="s">
        <v>29</v>
      </c>
      <c r="N2445" t="s">
        <v>72</v>
      </c>
      <c r="P2445" s="7" t="str">
        <f>HYPERLINK("https://collectormobile.dot.state.oh.us/arcgis/rest/services/ADAROW/ADA_ROW_Inventory_Image_Viewer/MapServer/3/527968/attachments/", "Photo Link")</f>
        <v>Photo Link</v>
      </c>
      <c r="Q2445" s="7" t="str">
        <f>HYPERLINK("http://data.mapchannels.com/dualmaps6/map.htm?lat=41.284523&amp;lng=-83.840985", "Map Channel Link")</f>
        <v>Map Channel Link</v>
      </c>
    </row>
    <row r="2446" spans="1:17" hidden="1" x14ac:dyDescent="0.25">
      <c r="A2446" t="s">
        <v>3734</v>
      </c>
      <c r="B2446" t="s">
        <v>4930</v>
      </c>
      <c r="C2446" t="s">
        <v>4812</v>
      </c>
      <c r="D2446">
        <v>2.1739999999999999</v>
      </c>
      <c r="E2446" t="s">
        <v>5010</v>
      </c>
      <c r="F2446" t="s">
        <v>3915</v>
      </c>
      <c r="G2446" s="6">
        <v>45042.712199074071</v>
      </c>
      <c r="H2446" t="s">
        <v>25</v>
      </c>
      <c r="I2446" t="s">
        <v>44</v>
      </c>
      <c r="J2446"/>
      <c r="K2446" t="s">
        <v>28</v>
      </c>
      <c r="M2446" t="s">
        <v>29</v>
      </c>
      <c r="N2446" t="s">
        <v>91</v>
      </c>
      <c r="P2446" s="7" t="str">
        <f>HYPERLINK("https://collectormobile.dot.state.oh.us/arcgis/rest/services/ADAROW/ADA_ROW_Inventory_Image_Viewer/MapServer/3/527969/attachments/", "Photo Link")</f>
        <v>Photo Link</v>
      </c>
      <c r="Q2446" s="7" t="str">
        <f>HYPERLINK("http://data.mapchannels.com/dualmaps6/map.htm?lat=41.284664&amp;lng=-83.840933", "Map Channel Link")</f>
        <v>Map Channel Link</v>
      </c>
    </row>
    <row r="2447" spans="1:17" hidden="1" x14ac:dyDescent="0.25">
      <c r="A2447" t="s">
        <v>3734</v>
      </c>
      <c r="B2447" t="s">
        <v>4930</v>
      </c>
      <c r="C2447" t="s">
        <v>4812</v>
      </c>
      <c r="D2447">
        <v>2.1749999999999998</v>
      </c>
      <c r="E2447" t="s">
        <v>5011</v>
      </c>
      <c r="F2447" t="s">
        <v>3915</v>
      </c>
      <c r="G2447" s="6">
        <v>45042.708113425928</v>
      </c>
      <c r="H2447" t="s">
        <v>25</v>
      </c>
      <c r="I2447" t="s">
        <v>44</v>
      </c>
      <c r="J2447"/>
      <c r="K2447" t="s">
        <v>28</v>
      </c>
      <c r="M2447" t="s">
        <v>29</v>
      </c>
      <c r="N2447" t="s">
        <v>91</v>
      </c>
      <c r="P2447" s="7" t="str">
        <f>HYPERLINK("https://collectormobile.dot.state.oh.us/arcgis/rest/services/ADAROW/ADA_ROW_Inventory_Image_Viewer/MapServer/3/527967/attachments/", "Photo Link")</f>
        <v>Photo Link</v>
      </c>
      <c r="Q2447" s="7" t="str">
        <f>HYPERLINK("http://data.mapchannels.com/dualmaps6/map.htm?lat=41.284541&amp;lng=-83.840911", "Map Channel Link")</f>
        <v>Map Channel Link</v>
      </c>
    </row>
    <row r="2448" spans="1:17" hidden="1" x14ac:dyDescent="0.25">
      <c r="A2448" t="s">
        <v>3734</v>
      </c>
      <c r="B2448" t="s">
        <v>4930</v>
      </c>
      <c r="C2448" t="s">
        <v>4812</v>
      </c>
      <c r="D2448">
        <v>2.2040000000000002</v>
      </c>
      <c r="E2448" t="s">
        <v>5012</v>
      </c>
      <c r="F2448" t="s">
        <v>3915</v>
      </c>
      <c r="G2448" s="6">
        <v>45042.70517361111</v>
      </c>
      <c r="H2448" t="s">
        <v>25</v>
      </c>
      <c r="I2448" t="s">
        <v>44</v>
      </c>
      <c r="J2448"/>
      <c r="K2448" t="s">
        <v>28</v>
      </c>
      <c r="M2448" t="s">
        <v>29</v>
      </c>
      <c r="N2448" t="s">
        <v>72</v>
      </c>
      <c r="P2448" s="7" t="str">
        <f>HYPERLINK("https://collectormobile.dot.state.oh.us/arcgis/rest/services/ADAROW/ADA_ROW_Inventory_Image_Viewer/MapServer/3/527966/attachments/", "Photo Link")</f>
        <v>Photo Link</v>
      </c>
      <c r="Q2448" s="7" t="str">
        <f>HYPERLINK("http://data.mapchannels.com/dualmaps6/map.htm?lat=41.284540&amp;lng=-83.840367", "Map Channel Link")</f>
        <v>Map Channel Link</v>
      </c>
    </row>
    <row r="2449" spans="1:17" hidden="1" x14ac:dyDescent="0.25">
      <c r="A2449" t="s">
        <v>3734</v>
      </c>
      <c r="B2449" t="s">
        <v>4930</v>
      </c>
      <c r="C2449" t="s">
        <v>4812</v>
      </c>
      <c r="D2449">
        <v>2.2080000000000002</v>
      </c>
      <c r="E2449" t="s">
        <v>5013</v>
      </c>
      <c r="F2449" t="s">
        <v>3915</v>
      </c>
      <c r="G2449" s="6">
        <v>45042.703692129631</v>
      </c>
      <c r="H2449" t="s">
        <v>25</v>
      </c>
      <c r="I2449" t="s">
        <v>44</v>
      </c>
      <c r="J2449"/>
      <c r="K2449" t="s">
        <v>28</v>
      </c>
      <c r="M2449" t="s">
        <v>29</v>
      </c>
      <c r="N2449" t="s">
        <v>72</v>
      </c>
      <c r="P2449" s="7" t="str">
        <f>HYPERLINK("https://collectormobile.dot.state.oh.us/arcgis/rest/services/ADAROW/ADA_ROW_Inventory_Image_Viewer/MapServer/3/527965/attachments/", "Photo Link")</f>
        <v>Photo Link</v>
      </c>
      <c r="Q2449" s="7" t="str">
        <f>HYPERLINK("http://data.mapchannels.com/dualmaps6/map.htm?lat=41.284516&amp;lng=-83.840273", "Map Channel Link")</f>
        <v>Map Channel Link</v>
      </c>
    </row>
    <row r="2450" spans="1:17" hidden="1" x14ac:dyDescent="0.25">
      <c r="A2450" t="s">
        <v>3734</v>
      </c>
      <c r="B2450" t="s">
        <v>4930</v>
      </c>
      <c r="C2450" t="s">
        <v>4812</v>
      </c>
      <c r="D2450">
        <v>21.853000000000002</v>
      </c>
      <c r="E2450" t="s">
        <v>5014</v>
      </c>
      <c r="F2450" t="s">
        <v>3783</v>
      </c>
      <c r="G2450" s="6">
        <v>45708.815312500003</v>
      </c>
      <c r="H2450" t="s">
        <v>25</v>
      </c>
      <c r="I2450" t="s">
        <v>44</v>
      </c>
      <c r="J2450"/>
      <c r="K2450" t="s">
        <v>124</v>
      </c>
      <c r="M2450" t="s">
        <v>29</v>
      </c>
      <c r="N2450" t="s">
        <v>125</v>
      </c>
      <c r="P2450" s="7" t="str">
        <f>HYPERLINK("https://collectormobile.dot.state.oh.us/arcgis/rest/services/ADAROW/ADA_ROW_Inventory_Image_Viewer/MapServer/3/538223/attachments/", "Photo Link")</f>
        <v>Photo Link</v>
      </c>
      <c r="Q2450" s="7" t="str">
        <f>HYPERLINK("http://data.mapchannels.com/dualmaps6/map.htm?lat=41.300989&amp;lng=-83.473538", "Map Channel Link")</f>
        <v>Map Channel Link</v>
      </c>
    </row>
    <row r="2451" spans="1:17" hidden="1" x14ac:dyDescent="0.25">
      <c r="A2451" t="s">
        <v>3734</v>
      </c>
      <c r="B2451" t="s">
        <v>4930</v>
      </c>
      <c r="C2451" t="s">
        <v>4812</v>
      </c>
      <c r="D2451">
        <v>21.978999999999999</v>
      </c>
      <c r="E2451" t="s">
        <v>5015</v>
      </c>
      <c r="F2451" t="s">
        <v>3783</v>
      </c>
      <c r="G2451" s="6">
        <v>45708.815312500003</v>
      </c>
      <c r="H2451" t="s">
        <v>25</v>
      </c>
      <c r="I2451" t="s">
        <v>44</v>
      </c>
      <c r="J2451"/>
      <c r="K2451" t="s">
        <v>28</v>
      </c>
      <c r="M2451" t="s">
        <v>29</v>
      </c>
      <c r="N2451" t="s">
        <v>843</v>
      </c>
      <c r="P2451" s="7" t="str">
        <f>HYPERLINK("https://collectormobile.dot.state.oh.us/arcgis/rest/services/ADAROW/ADA_ROW_Inventory_Image_Viewer/MapServer/3/538231/attachments/", "Photo Link")</f>
        <v>Photo Link</v>
      </c>
      <c r="Q2451" s="7" t="str">
        <f>HYPERLINK("http://data.mapchannels.com/dualmaps6/map.htm?lat=41.300970&amp;lng=-83.471227", "Map Channel Link")</f>
        <v>Map Channel Link</v>
      </c>
    </row>
    <row r="2452" spans="1:17" hidden="1" x14ac:dyDescent="0.25">
      <c r="A2452" t="s">
        <v>3734</v>
      </c>
      <c r="B2452" t="s">
        <v>4930</v>
      </c>
      <c r="C2452" t="s">
        <v>4812</v>
      </c>
      <c r="D2452">
        <v>22.114999999999998</v>
      </c>
      <c r="E2452" t="s">
        <v>5016</v>
      </c>
      <c r="F2452" t="s">
        <v>3783</v>
      </c>
      <c r="G2452" s="6">
        <v>45708.815312500003</v>
      </c>
      <c r="H2452" t="s">
        <v>25</v>
      </c>
      <c r="I2452" t="s">
        <v>44</v>
      </c>
      <c r="J2452"/>
      <c r="K2452" t="s">
        <v>38</v>
      </c>
      <c r="M2452" t="s">
        <v>29</v>
      </c>
      <c r="N2452" t="s">
        <v>33</v>
      </c>
      <c r="P2452" s="7" t="str">
        <f>HYPERLINK("https://collectormobile.dot.state.oh.us/arcgis/rest/services/ADAROW/ADA_ROW_Inventory_Image_Viewer/MapServer/3/538237/attachments/", "Photo Link")</f>
        <v>Photo Link</v>
      </c>
      <c r="Q2452" s="7" t="str">
        <f>HYPERLINK("http://data.mapchannels.com/dualmaps6/map.htm?lat=41.302572&amp;lng=-83.469693", "Map Channel Link")</f>
        <v>Map Channel Link</v>
      </c>
    </row>
    <row r="2453" spans="1:17" hidden="1" x14ac:dyDescent="0.25">
      <c r="A2453" t="s">
        <v>3734</v>
      </c>
      <c r="B2453" t="s">
        <v>4930</v>
      </c>
      <c r="C2453" t="s">
        <v>4812</v>
      </c>
      <c r="D2453">
        <v>24.478000000000002</v>
      </c>
      <c r="E2453" t="s">
        <v>5017</v>
      </c>
      <c r="F2453" t="s">
        <v>3783</v>
      </c>
      <c r="G2453" s="6">
        <v>45708.815312500003</v>
      </c>
      <c r="H2453" t="s">
        <v>25</v>
      </c>
      <c r="I2453" t="s">
        <v>44</v>
      </c>
      <c r="J2453"/>
      <c r="K2453" t="s">
        <v>28</v>
      </c>
      <c r="M2453" t="s">
        <v>29</v>
      </c>
      <c r="N2453" t="s">
        <v>953</v>
      </c>
      <c r="P2453" s="7" t="str">
        <f>HYPERLINK("https://collectormobile.dot.state.oh.us/arcgis/rest/services/ADAROW/ADA_ROW_Inventory_Image_Viewer/MapServer/3/538243/attachments/", "Photo Link")</f>
        <v>Photo Link</v>
      </c>
      <c r="Q2453" s="7" t="str">
        <f>HYPERLINK("http://data.mapchannels.com/dualmaps6/map.htm?lat=41.326356&amp;lng=-83.437101", "Map Channel Link")</f>
        <v>Map Channel Link</v>
      </c>
    </row>
    <row r="2454" spans="1:17" hidden="1" x14ac:dyDescent="0.25">
      <c r="A2454" t="s">
        <v>3734</v>
      </c>
      <c r="B2454" t="s">
        <v>4930</v>
      </c>
      <c r="C2454" t="s">
        <v>5018</v>
      </c>
      <c r="D2454">
        <v>0.20599999999999999</v>
      </c>
      <c r="E2454" t="s">
        <v>5019</v>
      </c>
      <c r="F2454" t="s">
        <v>3755</v>
      </c>
      <c r="G2454" s="6">
        <v>43315.538159722222</v>
      </c>
      <c r="H2454" t="s">
        <v>25</v>
      </c>
      <c r="I2454" t="s">
        <v>44</v>
      </c>
      <c r="J2454"/>
      <c r="K2454" t="s">
        <v>38</v>
      </c>
      <c r="M2454" t="s">
        <v>29</v>
      </c>
      <c r="N2454" t="s">
        <v>39</v>
      </c>
      <c r="P2454" s="7" t="str">
        <f>HYPERLINK("https://collectormobile.dot.state.oh.us/arcgis/rest/services/ADAROW/ADA_ROW_Inventory_Image_Viewer/MapServer/3/3372/attachments/", "Photo Link")</f>
        <v>Photo Link</v>
      </c>
      <c r="Q2454" s="7" t="str">
        <f>HYPERLINK("http://data.mapchannels.com/dualmaps6/map.htm?lat=41.545342&amp;lng=-83.591990", "Map Channel Link")</f>
        <v>Map Channel Link</v>
      </c>
    </row>
    <row r="2455" spans="1:17" hidden="1" x14ac:dyDescent="0.25">
      <c r="A2455" t="s">
        <v>3734</v>
      </c>
      <c r="B2455" t="s">
        <v>4930</v>
      </c>
      <c r="C2455" t="s">
        <v>5018</v>
      </c>
      <c r="D2455">
        <v>0.20699999999999999</v>
      </c>
      <c r="E2455" t="s">
        <v>5020</v>
      </c>
      <c r="F2455" t="s">
        <v>3755</v>
      </c>
      <c r="G2455" s="6">
        <v>43315.536412037043</v>
      </c>
      <c r="H2455" t="s">
        <v>25</v>
      </c>
      <c r="I2455" t="s">
        <v>44</v>
      </c>
      <c r="J2455"/>
      <c r="K2455" t="s">
        <v>38</v>
      </c>
      <c r="M2455" t="s">
        <v>29</v>
      </c>
      <c r="N2455" t="s">
        <v>39</v>
      </c>
      <c r="P2455" s="7" t="str">
        <f>HYPERLINK("https://collectormobile.dot.state.oh.us/arcgis/rest/services/ADAROW/ADA_ROW_Inventory_Image_Viewer/MapServer/3/3370/attachments/", "Photo Link")</f>
        <v>Photo Link</v>
      </c>
      <c r="Q2455" s="7" t="str">
        <f>HYPERLINK("http://data.mapchannels.com/dualmaps6/map.htm?lat=41.545241&amp;lng=-83.591709", "Map Channel Link")</f>
        <v>Map Channel Link</v>
      </c>
    </row>
    <row r="2456" spans="1:17" hidden="1" x14ac:dyDescent="0.25">
      <c r="A2456" t="s">
        <v>3734</v>
      </c>
      <c r="B2456" t="s">
        <v>4930</v>
      </c>
      <c r="C2456" t="s">
        <v>5018</v>
      </c>
      <c r="D2456">
        <v>0.23899999999999999</v>
      </c>
      <c r="E2456" t="s">
        <v>5021</v>
      </c>
      <c r="F2456" t="s">
        <v>3755</v>
      </c>
      <c r="G2456" s="6">
        <v>43315.530289351853</v>
      </c>
      <c r="H2456" t="s">
        <v>25</v>
      </c>
      <c r="I2456" t="s">
        <v>44</v>
      </c>
      <c r="J2456"/>
      <c r="K2456" t="s">
        <v>124</v>
      </c>
      <c r="M2456" t="s">
        <v>29</v>
      </c>
      <c r="N2456" t="s">
        <v>33</v>
      </c>
      <c r="P2456" s="7" t="str">
        <f>HYPERLINK("https://collectormobile.dot.state.oh.us/arcgis/rest/services/ADAROW/ADA_ROW_Inventory_Image_Viewer/MapServer/3/3373/attachments/", "Photo Link")</f>
        <v>Photo Link</v>
      </c>
      <c r="Q2456" s="7" t="str">
        <f>HYPERLINK("http://data.mapchannels.com/dualmaps6/map.htm?lat=41.545752&amp;lng=-83.591818", "Map Channel Link")</f>
        <v>Map Channel Link</v>
      </c>
    </row>
    <row r="2457" spans="1:17" hidden="1" x14ac:dyDescent="0.25">
      <c r="A2457" t="s">
        <v>3734</v>
      </c>
      <c r="B2457" t="s">
        <v>4930</v>
      </c>
      <c r="C2457" t="s">
        <v>2903</v>
      </c>
      <c r="D2457">
        <v>0.16</v>
      </c>
      <c r="E2457" t="s">
        <v>5022</v>
      </c>
      <c r="F2457" t="s">
        <v>3783</v>
      </c>
      <c r="G2457" s="6">
        <v>45708.815312500003</v>
      </c>
      <c r="H2457" t="s">
        <v>25</v>
      </c>
      <c r="I2457" t="s">
        <v>44</v>
      </c>
      <c r="J2457"/>
      <c r="K2457" t="s">
        <v>124</v>
      </c>
      <c r="M2457" t="s">
        <v>29</v>
      </c>
      <c r="N2457" t="s">
        <v>379</v>
      </c>
      <c r="P2457" s="7" t="str">
        <f>HYPERLINK("https://collectormobile.dot.state.oh.us/arcgis/rest/services/ADAROW/ADA_ROW_Inventory_Image_Viewer/MapServer/3/538248/attachments/", "Photo Link")</f>
        <v>Photo Link</v>
      </c>
      <c r="Q2457" s="7" t="str">
        <f>HYPERLINK("http://data.mapchannels.com/dualmaps6/map.htm?lat=41.324839&amp;lng=-83.439304", "Map Channel Link")</f>
        <v>Map Channel Link</v>
      </c>
    </row>
    <row r="2458" spans="1:17" hidden="1" x14ac:dyDescent="0.25">
      <c r="A2458" t="s">
        <v>3734</v>
      </c>
      <c r="B2458" t="s">
        <v>4930</v>
      </c>
      <c r="C2458" t="s">
        <v>736</v>
      </c>
      <c r="D2458">
        <v>0.157</v>
      </c>
      <c r="E2458" t="s">
        <v>5023</v>
      </c>
      <c r="F2458" t="s">
        <v>3783</v>
      </c>
      <c r="G2458" s="6">
        <v>45708.815312500003</v>
      </c>
      <c r="H2458" t="s">
        <v>25</v>
      </c>
      <c r="I2458" t="s">
        <v>44</v>
      </c>
      <c r="J2458"/>
      <c r="K2458" t="s">
        <v>28</v>
      </c>
      <c r="M2458" t="s">
        <v>29</v>
      </c>
      <c r="N2458" t="s">
        <v>33</v>
      </c>
      <c r="P2458" s="7" t="str">
        <f>HYPERLINK("https://collectormobile.dot.state.oh.us/arcgis/rest/services/ADAROW/ADA_ROW_Inventory_Image_Viewer/MapServer/3/538246/attachments/", "Photo Link")</f>
        <v>Photo Link</v>
      </c>
      <c r="Q2458" s="7" t="str">
        <f>HYPERLINK("http://data.mapchannels.com/dualmaps6/map.htm?lat=41.325190&amp;lng=-83.438811", "Map Channel Link")</f>
        <v>Map Channel Link</v>
      </c>
    </row>
    <row r="2459" spans="1:17" hidden="1" x14ac:dyDescent="0.25">
      <c r="A2459" t="s">
        <v>3734</v>
      </c>
      <c r="B2459" t="s">
        <v>4930</v>
      </c>
      <c r="C2459" t="s">
        <v>2919</v>
      </c>
      <c r="D2459">
        <v>0.17399999999999999</v>
      </c>
      <c r="E2459" t="s">
        <v>5024</v>
      </c>
      <c r="F2459" t="s">
        <v>3783</v>
      </c>
      <c r="G2459" s="6">
        <v>45708.815312500003</v>
      </c>
      <c r="H2459" t="s">
        <v>25</v>
      </c>
      <c r="I2459" t="s">
        <v>44</v>
      </c>
      <c r="J2459"/>
      <c r="K2459" t="s">
        <v>38</v>
      </c>
      <c r="M2459" t="s">
        <v>29</v>
      </c>
      <c r="N2459" t="s">
        <v>39</v>
      </c>
      <c r="P2459" s="7" t="str">
        <f>HYPERLINK("https://collectormobile.dot.state.oh.us/arcgis/rest/services/ADAROW/ADA_ROW_Inventory_Image_Viewer/MapServer/3/538244/attachments/", "Photo Link")</f>
        <v>Photo Link</v>
      </c>
      <c r="Q2459" s="7" t="str">
        <f>HYPERLINK("http://data.mapchannels.com/dualmaps6/map.htm?lat=41.325435&amp;lng=-83.438415", "Map Channel Link")</f>
        <v>Map Channel Link</v>
      </c>
    </row>
    <row r="2460" spans="1:17" hidden="1" x14ac:dyDescent="0.25">
      <c r="A2460" t="s">
        <v>3734</v>
      </c>
      <c r="B2460" t="s">
        <v>4930</v>
      </c>
      <c r="C2460" t="s">
        <v>5025</v>
      </c>
      <c r="D2460">
        <v>0.115</v>
      </c>
      <c r="E2460" t="s">
        <v>5026</v>
      </c>
      <c r="F2460" t="s">
        <v>3915</v>
      </c>
      <c r="G2460" s="6">
        <v>45042.752615740741</v>
      </c>
      <c r="H2460" t="s">
        <v>25</v>
      </c>
      <c r="I2460" t="s">
        <v>44</v>
      </c>
      <c r="J2460"/>
      <c r="K2460" t="s">
        <v>28</v>
      </c>
      <c r="M2460" t="s">
        <v>29</v>
      </c>
      <c r="N2460" t="s">
        <v>91</v>
      </c>
      <c r="P2460" s="7" t="str">
        <f>HYPERLINK("https://collectormobile.dot.state.oh.us/arcgis/rest/services/ADAROW/ADA_ROW_Inventory_Image_Viewer/MapServer/3/527976/attachments/", "Photo Link")</f>
        <v>Photo Link</v>
      </c>
      <c r="Q2460" s="7" t="str">
        <f>HYPERLINK("http://data.mapchannels.com/dualmaps6/map.htm?lat=41.284494&amp;lng=-83.845028", "Map Channel Link")</f>
        <v>Map Channel Link</v>
      </c>
    </row>
    <row r="2461" spans="1:17" hidden="1" x14ac:dyDescent="0.25">
      <c r="A2461" t="s">
        <v>3734</v>
      </c>
      <c r="B2461" t="s">
        <v>4930</v>
      </c>
      <c r="C2461" t="s">
        <v>5025</v>
      </c>
      <c r="D2461">
        <v>0.11600000000000001</v>
      </c>
      <c r="E2461" t="s">
        <v>5027</v>
      </c>
      <c r="F2461" t="s">
        <v>3915</v>
      </c>
      <c r="G2461" s="6">
        <v>45042.750625000001</v>
      </c>
      <c r="H2461" t="s">
        <v>25</v>
      </c>
      <c r="I2461" t="s">
        <v>44</v>
      </c>
      <c r="J2461"/>
      <c r="K2461" t="s">
        <v>28</v>
      </c>
      <c r="M2461" t="s">
        <v>29</v>
      </c>
      <c r="N2461" t="s">
        <v>72</v>
      </c>
      <c r="P2461" s="7" t="str">
        <f>HYPERLINK("https://collectormobile.dot.state.oh.us/arcgis/rest/services/ADAROW/ADA_ROW_Inventory_Image_Viewer/MapServer/3/527975/attachments/", "Photo Link")</f>
        <v>Photo Link</v>
      </c>
      <c r="Q2461" s="7" t="str">
        <f>HYPERLINK("http://data.mapchannels.com/dualmaps6/map.htm?lat=41.284507&amp;lng=-83.844901", "Map Channel Link")</f>
        <v>Map Channel Link</v>
      </c>
    </row>
    <row r="2462" spans="1:17" hidden="1" x14ac:dyDescent="0.25">
      <c r="A2462" t="s">
        <v>3734</v>
      </c>
      <c r="B2462" t="s">
        <v>4930</v>
      </c>
      <c r="C2462" t="s">
        <v>2925</v>
      </c>
      <c r="D2462">
        <v>9.8000000000000004E-2</v>
      </c>
      <c r="E2462" t="s">
        <v>5028</v>
      </c>
      <c r="F2462" t="s">
        <v>3915</v>
      </c>
      <c r="G2462" s="6">
        <v>45042.757569444453</v>
      </c>
      <c r="H2462" t="s">
        <v>25</v>
      </c>
      <c r="I2462" t="s">
        <v>44</v>
      </c>
      <c r="J2462"/>
      <c r="K2462" t="s">
        <v>124</v>
      </c>
      <c r="M2462" t="s">
        <v>29</v>
      </c>
      <c r="N2462" t="s">
        <v>125</v>
      </c>
      <c r="P2462" s="7" t="str">
        <f>HYPERLINK("https://collectormobile.dot.state.oh.us/arcgis/rest/services/ADAROW/ADA_ROW_Inventory_Image_Viewer/MapServer/3/527979/attachments/", "Photo Link")</f>
        <v>Photo Link</v>
      </c>
      <c r="Q2462" s="7" t="str">
        <f>HYPERLINK("http://data.mapchannels.com/dualmaps6/map.htm?lat=41.284639&amp;lng=-83.845973", "Map Channel Link")</f>
        <v>Map Channel Link</v>
      </c>
    </row>
    <row r="2463" spans="1:17" hidden="1" x14ac:dyDescent="0.25">
      <c r="A2463" t="s">
        <v>3734</v>
      </c>
      <c r="B2463" t="s">
        <v>4930</v>
      </c>
      <c r="C2463" t="s">
        <v>2925</v>
      </c>
      <c r="D2463">
        <v>9.9000000000000005E-2</v>
      </c>
      <c r="E2463" t="s">
        <v>5029</v>
      </c>
      <c r="F2463" t="s">
        <v>3915</v>
      </c>
      <c r="G2463" s="6">
        <v>45042.759039351848</v>
      </c>
      <c r="H2463" t="s">
        <v>25</v>
      </c>
      <c r="I2463" t="s">
        <v>44</v>
      </c>
      <c r="J2463"/>
      <c r="K2463" t="s">
        <v>28</v>
      </c>
      <c r="M2463" t="s">
        <v>29</v>
      </c>
      <c r="N2463" t="s">
        <v>91</v>
      </c>
      <c r="P2463" s="7" t="str">
        <f>HYPERLINK("https://collectormobile.dot.state.oh.us/arcgis/rest/services/ADAROW/ADA_ROW_Inventory_Image_Viewer/MapServer/3/527980/attachments/", "Photo Link")</f>
        <v>Photo Link</v>
      </c>
      <c r="Q2463" s="7" t="str">
        <f>HYPERLINK("http://data.mapchannels.com/dualmaps6/map.htm?lat=41.284648&amp;lng=-83.846091", "Map Channel Link")</f>
        <v>Map Channel Link</v>
      </c>
    </row>
    <row r="2464" spans="1:17" hidden="1" x14ac:dyDescent="0.25">
      <c r="A2464" t="s">
        <v>3734</v>
      </c>
      <c r="B2464" t="s">
        <v>4930</v>
      </c>
      <c r="C2464" t="s">
        <v>2984</v>
      </c>
      <c r="D2464">
        <v>0.16300000000000001</v>
      </c>
      <c r="E2464" t="s">
        <v>5030</v>
      </c>
      <c r="F2464" t="s">
        <v>3737</v>
      </c>
      <c r="G2464" s="6">
        <v>45068.710081018522</v>
      </c>
      <c r="H2464" t="s">
        <v>25</v>
      </c>
      <c r="I2464" t="s">
        <v>44</v>
      </c>
      <c r="J2464"/>
      <c r="K2464"/>
      <c r="M2464" t="s">
        <v>29</v>
      </c>
      <c r="N2464" t="s">
        <v>200</v>
      </c>
      <c r="P2464" s="7" t="str">
        <f>HYPERLINK("https://collectormobile.dot.state.oh.us/arcgis/rest/services/ADAROW/ADA_ROW_Inventory_Image_Viewer/MapServer/3/541790/attachments/", "Photo Link")</f>
        <v>Photo Link</v>
      </c>
      <c r="Q2464" s="7" t="str">
        <f>HYPERLINK("http://data.mapchannels.com/dualmaps6/map.htm?lat=41.410383&amp;lng=-83.872151", "Map Channel Link")</f>
        <v>Map Channel Link</v>
      </c>
    </row>
    <row r="2465" spans="1:17" hidden="1" x14ac:dyDescent="0.25">
      <c r="A2465" t="s">
        <v>3734</v>
      </c>
      <c r="B2465" t="s">
        <v>4930</v>
      </c>
      <c r="C2465" t="s">
        <v>2984</v>
      </c>
      <c r="D2465">
        <v>0.17</v>
      </c>
      <c r="E2465" t="s">
        <v>5031</v>
      </c>
      <c r="F2465" t="s">
        <v>3737</v>
      </c>
      <c r="G2465" s="6">
        <v>45068.707187499997</v>
      </c>
      <c r="H2465" t="s">
        <v>25</v>
      </c>
      <c r="I2465" t="s">
        <v>44</v>
      </c>
      <c r="J2465"/>
      <c r="K2465"/>
      <c r="M2465" t="s">
        <v>29</v>
      </c>
      <c r="N2465" t="s">
        <v>200</v>
      </c>
      <c r="P2465" s="7" t="str">
        <f>HYPERLINK("https://collectormobile.dot.state.oh.us/arcgis/rest/services/ADAROW/ADA_ROW_Inventory_Image_Viewer/MapServer/3/541788/attachments/", "Photo Link")</f>
        <v>Photo Link</v>
      </c>
      <c r="Q2465" s="7" t="str">
        <f>HYPERLINK("http://data.mapchannels.com/dualmaps6/map.htm?lat=41.410503&amp;lng=-83.872088", "Map Channel Link")</f>
        <v>Map Channel Link</v>
      </c>
    </row>
    <row r="2466" spans="1:17" hidden="1" x14ac:dyDescent="0.25">
      <c r="A2466" t="s">
        <v>3734</v>
      </c>
      <c r="B2466" t="s">
        <v>4930</v>
      </c>
      <c r="C2466" t="s">
        <v>2074</v>
      </c>
      <c r="D2466">
        <v>6.9000000000000006E-2</v>
      </c>
      <c r="E2466" t="s">
        <v>5032</v>
      </c>
      <c r="F2466" t="s">
        <v>3737</v>
      </c>
      <c r="G2466" s="6">
        <v>45068.735358796293</v>
      </c>
      <c r="H2466" t="s">
        <v>25</v>
      </c>
      <c r="I2466" t="s">
        <v>44</v>
      </c>
      <c r="J2466"/>
      <c r="K2466"/>
      <c r="M2466" t="s">
        <v>29</v>
      </c>
      <c r="N2466" t="s">
        <v>200</v>
      </c>
      <c r="P2466" s="7" t="str">
        <f>HYPERLINK("https://collectormobile.dot.state.oh.us/arcgis/rest/services/ADAROW/ADA_ROW_Inventory_Image_Viewer/MapServer/3/541801/attachments/", "Photo Link")</f>
        <v>Photo Link</v>
      </c>
      <c r="Q2466" s="7" t="str">
        <f>HYPERLINK("http://data.mapchannels.com/dualmaps6/map.htm?lat=41.411118&amp;lng=-83.868038", "Map Channel Link")</f>
        <v>Map Channel Link</v>
      </c>
    </row>
    <row r="2467" spans="1:17" hidden="1" x14ac:dyDescent="0.25">
      <c r="A2467" t="s">
        <v>3734</v>
      </c>
      <c r="B2467" t="s">
        <v>4930</v>
      </c>
      <c r="C2467" t="s">
        <v>2074</v>
      </c>
      <c r="D2467">
        <v>7.8E-2</v>
      </c>
      <c r="E2467" t="s">
        <v>5033</v>
      </c>
      <c r="F2467" t="s">
        <v>3737</v>
      </c>
      <c r="G2467" s="6">
        <v>45068.737256944441</v>
      </c>
      <c r="H2467" t="s">
        <v>25</v>
      </c>
      <c r="I2467" t="s">
        <v>44</v>
      </c>
      <c r="J2467"/>
      <c r="K2467" t="s">
        <v>28</v>
      </c>
      <c r="M2467" t="s">
        <v>29</v>
      </c>
      <c r="N2467" t="s">
        <v>877</v>
      </c>
      <c r="P2467" s="7" t="str">
        <f>HYPERLINK("https://collectormobile.dot.state.oh.us/arcgis/rest/services/ADAROW/ADA_ROW_Inventory_Image_Viewer/MapServer/3/541802/attachments/", "Photo Link")</f>
        <v>Photo Link</v>
      </c>
      <c r="Q2467" s="7" t="str">
        <f>HYPERLINK("http://data.mapchannels.com/dualmaps6/map.htm?lat=41.411230&amp;lng=-83.868164", "Map Channel Link")</f>
        <v>Map Channel Link</v>
      </c>
    </row>
    <row r="2468" spans="1:17" hidden="1" x14ac:dyDescent="0.25">
      <c r="A2468" t="s">
        <v>3734</v>
      </c>
      <c r="B2468" t="s">
        <v>4930</v>
      </c>
      <c r="C2468" t="s">
        <v>2074</v>
      </c>
      <c r="D2468">
        <v>7.8E-2</v>
      </c>
      <c r="E2468" t="s">
        <v>5034</v>
      </c>
      <c r="F2468" t="s">
        <v>3737</v>
      </c>
      <c r="G2468" s="6">
        <v>45068.738645833328</v>
      </c>
      <c r="H2468" t="s">
        <v>25</v>
      </c>
      <c r="I2468" t="s">
        <v>44</v>
      </c>
      <c r="J2468"/>
      <c r="K2468"/>
      <c r="M2468" t="s">
        <v>29</v>
      </c>
      <c r="N2468" t="s">
        <v>200</v>
      </c>
      <c r="P2468" s="7" t="str">
        <f>HYPERLINK("https://collectormobile.dot.state.oh.us/arcgis/rest/services/ADAROW/ADA_ROW_Inventory_Image_Viewer/MapServer/3/541803/attachments/", "Photo Link")</f>
        <v>Photo Link</v>
      </c>
      <c r="Q2468" s="7" t="str">
        <f>HYPERLINK("http://data.mapchannels.com/dualmaps6/map.htm?lat=41.411240&amp;lng=-83.868070", "Map Channel Link")</f>
        <v>Map Channel Link</v>
      </c>
    </row>
    <row r="2469" spans="1:17" hidden="1" x14ac:dyDescent="0.25">
      <c r="A2469" t="s">
        <v>3734</v>
      </c>
      <c r="B2469" t="s">
        <v>4930</v>
      </c>
      <c r="C2469" t="s">
        <v>5035</v>
      </c>
      <c r="D2469">
        <v>3.0000000000000001E-3</v>
      </c>
      <c r="E2469" t="s">
        <v>5036</v>
      </c>
      <c r="F2469" t="s">
        <v>3783</v>
      </c>
      <c r="G2469" s="6">
        <v>45708.815312500003</v>
      </c>
      <c r="H2469" t="s">
        <v>25</v>
      </c>
      <c r="I2469" t="s">
        <v>44</v>
      </c>
      <c r="J2469"/>
      <c r="K2469" t="s">
        <v>124</v>
      </c>
      <c r="M2469" t="s">
        <v>29</v>
      </c>
      <c r="N2469" t="s">
        <v>374</v>
      </c>
      <c r="P2469" s="7" t="str">
        <f>HYPERLINK("https://collectormobile.dot.state.oh.us/arcgis/rest/services/ADAROW/ADA_ROW_Inventory_Image_Viewer/MapServer/3/541775/attachments/", "Photo Link")</f>
        <v>Photo Link</v>
      </c>
      <c r="Q2469" s="7" t="str">
        <f>HYPERLINK("http://data.mapchannels.com/dualmaps6/map.htm?lat=41.462967&amp;lng=-83.704325", "Map Channel Link")</f>
        <v>Map Channel Link</v>
      </c>
    </row>
    <row r="2470" spans="1:17" hidden="1" x14ac:dyDescent="0.25">
      <c r="A2470" t="s">
        <v>3734</v>
      </c>
      <c r="B2470" t="s">
        <v>4930</v>
      </c>
      <c r="C2470" t="s">
        <v>5035</v>
      </c>
      <c r="D2470">
        <v>4.0000000000000001E-3</v>
      </c>
      <c r="E2470" t="s">
        <v>5037</v>
      </c>
      <c r="F2470" t="s">
        <v>3737</v>
      </c>
      <c r="G2470" s="6">
        <v>45068.6091087963</v>
      </c>
      <c r="H2470" t="s">
        <v>25</v>
      </c>
      <c r="I2470" t="s">
        <v>44</v>
      </c>
      <c r="J2470"/>
      <c r="K2470" t="s">
        <v>124</v>
      </c>
      <c r="M2470" t="s">
        <v>29</v>
      </c>
      <c r="N2470" t="s">
        <v>193</v>
      </c>
      <c r="P2470" s="7" t="str">
        <f>HYPERLINK("https://collectormobile.dot.state.oh.us/arcgis/rest/services/ADAROW/ADA_ROW_Inventory_Image_Viewer/MapServer/3/541774/attachments/", "Photo Link")</f>
        <v>Photo Link</v>
      </c>
      <c r="Q2470" s="7" t="str">
        <f>HYPERLINK("http://data.mapchannels.com/dualmaps6/map.htm?lat=41.462895&amp;lng=-83.704308", "Map Channel Link")</f>
        <v>Map Channel Link</v>
      </c>
    </row>
    <row r="2471" spans="1:17" hidden="1" x14ac:dyDescent="0.25">
      <c r="A2471" t="s">
        <v>3734</v>
      </c>
      <c r="B2471" t="s">
        <v>4930</v>
      </c>
      <c r="C2471" t="s">
        <v>5038</v>
      </c>
      <c r="D2471">
        <v>0.10299999999999999</v>
      </c>
      <c r="E2471" t="s">
        <v>5039</v>
      </c>
      <c r="F2471" t="s">
        <v>3737</v>
      </c>
      <c r="G2471" s="6">
        <v>45068.540335648147</v>
      </c>
      <c r="H2471" t="s">
        <v>25</v>
      </c>
      <c r="I2471" t="s">
        <v>44</v>
      </c>
      <c r="J2471"/>
      <c r="K2471" t="s">
        <v>124</v>
      </c>
      <c r="M2471" t="s">
        <v>29</v>
      </c>
      <c r="N2471" t="s">
        <v>193</v>
      </c>
      <c r="P2471" s="7" t="str">
        <f>HYPERLINK("https://collectormobile.dot.state.oh.us/arcgis/rest/services/ADAROW/ADA_ROW_Inventory_Image_Viewer/MapServer/3/541757/attachments/", "Photo Link")</f>
        <v>Photo Link</v>
      </c>
      <c r="Q2471" s="7" t="str">
        <f>HYPERLINK("http://data.mapchannels.com/dualmaps6/map.htm?lat=41.469739&amp;lng=-83.706894", "Map Channel Link")</f>
        <v>Map Channel Link</v>
      </c>
    </row>
    <row r="2472" spans="1:17" hidden="1" x14ac:dyDescent="0.25">
      <c r="A2472" t="s">
        <v>3734</v>
      </c>
      <c r="B2472" t="s">
        <v>4930</v>
      </c>
      <c r="C2472" t="s">
        <v>4289</v>
      </c>
      <c r="D2472">
        <v>0.18</v>
      </c>
      <c r="E2472" t="s">
        <v>5040</v>
      </c>
      <c r="F2472" t="s">
        <v>3737</v>
      </c>
      <c r="G2472" s="6">
        <v>45068.600844907407</v>
      </c>
      <c r="H2472" t="s">
        <v>25</v>
      </c>
      <c r="I2472" t="s">
        <v>44</v>
      </c>
      <c r="J2472"/>
      <c r="K2472" t="s">
        <v>124</v>
      </c>
      <c r="M2472" t="s">
        <v>29</v>
      </c>
      <c r="N2472" t="s">
        <v>193</v>
      </c>
      <c r="P2472" s="7" t="str">
        <f>HYPERLINK("https://collectormobile.dot.state.oh.us/arcgis/rest/services/ADAROW/ADA_ROW_Inventory_Image_Viewer/MapServer/3/541772/attachments/", "Photo Link")</f>
        <v>Photo Link</v>
      </c>
      <c r="Q2472" s="7" t="str">
        <f>HYPERLINK("http://data.mapchannels.com/dualmaps6/map.htm?lat=41.465413&amp;lng=-83.705348", "Map Channel Link")</f>
        <v>Map Channel Link</v>
      </c>
    </row>
    <row r="2473" spans="1:17" hidden="1" x14ac:dyDescent="0.25">
      <c r="A2473" t="s">
        <v>3734</v>
      </c>
      <c r="B2473" t="s">
        <v>4930</v>
      </c>
      <c r="C2473" t="s">
        <v>4876</v>
      </c>
      <c r="D2473">
        <v>3.0000000000000001E-3</v>
      </c>
      <c r="E2473" t="s">
        <v>5041</v>
      </c>
      <c r="F2473" t="s">
        <v>3737</v>
      </c>
      <c r="G2473" s="6">
        <v>45068.577210648153</v>
      </c>
      <c r="H2473" t="s">
        <v>25</v>
      </c>
      <c r="I2473" t="s">
        <v>44</v>
      </c>
      <c r="J2473"/>
      <c r="K2473" t="s">
        <v>124</v>
      </c>
      <c r="M2473" t="s">
        <v>29</v>
      </c>
      <c r="N2473" t="s">
        <v>193</v>
      </c>
      <c r="P2473" s="7" t="str">
        <f>HYPERLINK("https://collectormobile.dot.state.oh.us/arcgis/rest/services/ADAROW/ADA_ROW_Inventory_Image_Viewer/MapServer/3/541766/attachments/", "Photo Link")</f>
        <v>Photo Link</v>
      </c>
      <c r="Q2473" s="7" t="str">
        <f>HYPERLINK("http://data.mapchannels.com/dualmaps6/map.htm?lat=41.464565&amp;lng=-83.704870", "Map Channel Link")</f>
        <v>Map Channel Link</v>
      </c>
    </row>
    <row r="2474" spans="1:17" hidden="1" x14ac:dyDescent="0.25">
      <c r="A2474" t="s">
        <v>3734</v>
      </c>
      <c r="B2474" t="s">
        <v>4930</v>
      </c>
      <c r="C2474" t="s">
        <v>4879</v>
      </c>
      <c r="D2474">
        <v>0.19500000000000001</v>
      </c>
      <c r="E2474" t="s">
        <v>5042</v>
      </c>
      <c r="F2474" t="s">
        <v>3737</v>
      </c>
      <c r="G2474" s="6">
        <v>45068.582743055558</v>
      </c>
      <c r="H2474" t="s">
        <v>25</v>
      </c>
      <c r="I2474" t="s">
        <v>44</v>
      </c>
      <c r="J2474"/>
      <c r="K2474" t="s">
        <v>124</v>
      </c>
      <c r="M2474" t="s">
        <v>29</v>
      </c>
      <c r="N2474" t="s">
        <v>193</v>
      </c>
      <c r="P2474" s="7" t="str">
        <f>HYPERLINK("https://collectormobile.dot.state.oh.us/arcgis/rest/services/ADAROW/ADA_ROW_Inventory_Image_Viewer/MapServer/3/541768/attachments/", "Photo Link")</f>
        <v>Photo Link</v>
      </c>
      <c r="Q2474" s="7" t="str">
        <f>HYPERLINK("http://data.mapchannels.com/dualmaps6/map.htm?lat=41.464555&amp;lng=-83.705035", "Map Channel Link")</f>
        <v>Map Channel Link</v>
      </c>
    </row>
    <row r="2475" spans="1:17" hidden="1" x14ac:dyDescent="0.25">
      <c r="A2475" t="s">
        <v>3734</v>
      </c>
      <c r="B2475" t="s">
        <v>4930</v>
      </c>
      <c r="C2475" t="s">
        <v>5043</v>
      </c>
      <c r="D2475">
        <v>0.14499999999999999</v>
      </c>
      <c r="E2475" t="s">
        <v>5044</v>
      </c>
      <c r="F2475" t="s">
        <v>3737</v>
      </c>
      <c r="G2475" s="6">
        <v>45068.566608796304</v>
      </c>
      <c r="H2475" t="s">
        <v>25</v>
      </c>
      <c r="I2475" t="s">
        <v>44</v>
      </c>
      <c r="J2475"/>
      <c r="K2475" t="s">
        <v>124</v>
      </c>
      <c r="M2475" t="s">
        <v>29</v>
      </c>
      <c r="N2475" t="s">
        <v>193</v>
      </c>
      <c r="P2475" s="7" t="str">
        <f>HYPERLINK("https://collectormobile.dot.state.oh.us/arcgis/rest/services/ADAROW/ADA_ROW_Inventory_Image_Viewer/MapServer/3/541763/attachments/", "Photo Link")</f>
        <v>Photo Link</v>
      </c>
      <c r="Q2475" s="7" t="str">
        <f>HYPERLINK("http://data.mapchannels.com/dualmaps6/map.htm?lat=41.467342&amp;lng=-83.706053", "Map Channel Link")</f>
        <v>Map Channel Link</v>
      </c>
    </row>
    <row r="2476" spans="1:17" hidden="1" x14ac:dyDescent="0.25">
      <c r="A2476" t="s">
        <v>3734</v>
      </c>
      <c r="B2476" t="s">
        <v>4930</v>
      </c>
      <c r="C2476" t="s">
        <v>5045</v>
      </c>
      <c r="D2476">
        <v>5.0000000000000001E-3</v>
      </c>
      <c r="E2476" t="s">
        <v>5046</v>
      </c>
      <c r="F2476" t="s">
        <v>3783</v>
      </c>
      <c r="G2476" s="6">
        <v>45625.52070601852</v>
      </c>
      <c r="H2476" t="s">
        <v>25</v>
      </c>
      <c r="I2476" t="s">
        <v>44</v>
      </c>
      <c r="J2476"/>
      <c r="K2476" t="s">
        <v>38</v>
      </c>
      <c r="M2476" t="s">
        <v>29</v>
      </c>
      <c r="N2476" t="s">
        <v>1218</v>
      </c>
      <c r="O2476" t="s">
        <v>5047</v>
      </c>
      <c r="P2476" s="7" t="str">
        <f>HYPERLINK("https://collectormobile.dot.state.oh.us/arcgis/rest/services/ADAROW/ADA_ROW_Inventory_Image_Viewer/MapServer/3/669480/attachments/", "Photo Link")</f>
        <v>Photo Link</v>
      </c>
      <c r="Q2476" s="7" t="str">
        <f>HYPERLINK("http://data.mapchannels.com/dualmaps6/map.htm?lat=41.190823&amp;lng=-83.784206", "Map Channel Link")</f>
        <v>Map Channel Link</v>
      </c>
    </row>
    <row r="2477" spans="1:17" hidden="1" x14ac:dyDescent="0.25">
      <c r="A2477" t="s">
        <v>3734</v>
      </c>
      <c r="B2477" t="s">
        <v>4930</v>
      </c>
      <c r="C2477" t="s">
        <v>5048</v>
      </c>
      <c r="D2477">
        <v>0.189</v>
      </c>
      <c r="E2477" t="s">
        <v>5049</v>
      </c>
      <c r="F2477" t="s">
        <v>3783</v>
      </c>
      <c r="G2477" s="6">
        <v>45327.574861111112</v>
      </c>
      <c r="H2477" t="s">
        <v>25</v>
      </c>
      <c r="I2477" t="s">
        <v>44</v>
      </c>
      <c r="J2477"/>
      <c r="K2477" t="s">
        <v>124</v>
      </c>
      <c r="M2477" t="s">
        <v>29</v>
      </c>
      <c r="N2477" t="s">
        <v>193</v>
      </c>
      <c r="O2477" t="s">
        <v>5050</v>
      </c>
      <c r="P2477" s="7" t="str">
        <f>HYPERLINK("https://collectormobile.dot.state.oh.us/arcgis/rest/services/ADAROW/ADA_ROW_Inventory_Image_Viewer/MapServer/3/543580/attachments/", "Photo Link")</f>
        <v>Photo Link</v>
      </c>
      <c r="Q2477" s="7" t="str">
        <f>HYPERLINK("http://data.mapchannels.com/dualmaps6/map.htm?lat=41.453337&amp;lng=-83.481392", "Map Channel Link")</f>
        <v>Map Channel Link</v>
      </c>
    </row>
    <row r="2478" spans="1:17" hidden="1" x14ac:dyDescent="0.25">
      <c r="A2478" t="s">
        <v>3734</v>
      </c>
      <c r="B2478" t="s">
        <v>4930</v>
      </c>
      <c r="C2478" t="s">
        <v>5051</v>
      </c>
      <c r="D2478">
        <v>14.294</v>
      </c>
      <c r="E2478" t="s">
        <v>5052</v>
      </c>
      <c r="F2478" t="s">
        <v>5053</v>
      </c>
      <c r="G2478" s="6">
        <v>45903.525104166663</v>
      </c>
      <c r="H2478" t="s">
        <v>25</v>
      </c>
      <c r="I2478" t="s">
        <v>44</v>
      </c>
      <c r="J2478"/>
      <c r="K2478" t="s">
        <v>28</v>
      </c>
      <c r="M2478" t="s">
        <v>29</v>
      </c>
      <c r="N2478" t="s">
        <v>1218</v>
      </c>
      <c r="P2478" s="7" t="str">
        <f>HYPERLINK("https://collectormobile.dot.state.oh.us/arcgis/rest/services/ADAROW/ADA_ROW_Inventory_Image_Viewer/MapServer/3/624743/attachments/", "Photo Link")</f>
        <v>Photo Link</v>
      </c>
      <c r="Q2478" s="7" t="str">
        <f>HYPERLINK("http://data.mapchannels.com/dualmaps6/map.htm?lat=41.450649&amp;lng=-83.487070", "Map Channel Link")</f>
        <v>Map Channel Link</v>
      </c>
    </row>
    <row r="2479" spans="1:17" hidden="1" x14ac:dyDescent="0.25">
      <c r="A2479" t="s">
        <v>3734</v>
      </c>
      <c r="B2479" t="s">
        <v>4930</v>
      </c>
      <c r="C2479" t="s">
        <v>5051</v>
      </c>
      <c r="D2479">
        <v>14.66</v>
      </c>
      <c r="E2479" t="s">
        <v>5054</v>
      </c>
      <c r="F2479" t="s">
        <v>3783</v>
      </c>
      <c r="G2479" s="6">
        <v>45327.574861111112</v>
      </c>
      <c r="H2479" t="s">
        <v>25</v>
      </c>
      <c r="I2479" t="s">
        <v>44</v>
      </c>
      <c r="J2479"/>
      <c r="K2479" t="s">
        <v>124</v>
      </c>
      <c r="M2479" t="s">
        <v>29</v>
      </c>
      <c r="N2479" t="s">
        <v>193</v>
      </c>
      <c r="O2479" t="s">
        <v>5050</v>
      </c>
      <c r="P2479" s="7" t="str">
        <f>HYPERLINK("https://collectormobile.dot.state.oh.us/arcgis/rest/services/ADAROW/ADA_ROW_Inventory_Image_Viewer/MapServer/3/543579/attachments/", "Photo Link")</f>
        <v>Photo Link</v>
      </c>
      <c r="Q2479" s="7" t="str">
        <f>HYPERLINK("http://data.mapchannels.com/dualmaps6/map.htm?lat=41.453337&amp;lng=-83.481459", "Map Channel Link")</f>
        <v>Map Channel Link</v>
      </c>
    </row>
    <row r="2480" spans="1:17" hidden="1" x14ac:dyDescent="0.25">
      <c r="A2480" t="s">
        <v>3734</v>
      </c>
      <c r="B2480" t="s">
        <v>4930</v>
      </c>
      <c r="C2480" t="s">
        <v>5051</v>
      </c>
      <c r="D2480">
        <v>14.919</v>
      </c>
      <c r="E2480" t="s">
        <v>5055</v>
      </c>
      <c r="F2480" t="s">
        <v>3783</v>
      </c>
      <c r="G2480" s="6">
        <v>45327.574861111112</v>
      </c>
      <c r="H2480" t="s">
        <v>25</v>
      </c>
      <c r="I2480" t="s">
        <v>44</v>
      </c>
      <c r="J2480"/>
      <c r="K2480" t="s">
        <v>124</v>
      </c>
      <c r="M2480" t="s">
        <v>29</v>
      </c>
      <c r="N2480" t="s">
        <v>193</v>
      </c>
      <c r="O2480" t="s">
        <v>5050</v>
      </c>
      <c r="P2480" s="7" t="str">
        <f>HYPERLINK("https://collectormobile.dot.state.oh.us/arcgis/rest/services/ADAROW/ADA_ROW_Inventory_Image_Viewer/MapServer/3/537029/attachments/", "Photo Link")</f>
        <v>Photo Link</v>
      </c>
      <c r="Q2480" s="7" t="str">
        <f>HYPERLINK("http://data.mapchannels.com/dualmaps6/map.htm?lat=41.453444&amp;lng=-83.476505", "Map Channel Link")</f>
        <v>Map Channel Link</v>
      </c>
    </row>
    <row r="2481" spans="1:17" hidden="1" x14ac:dyDescent="0.25">
      <c r="A2481" t="s">
        <v>3734</v>
      </c>
      <c r="B2481" t="s">
        <v>4930</v>
      </c>
      <c r="C2481" t="s">
        <v>5056</v>
      </c>
      <c r="D2481">
        <v>8.0000000000000002E-3</v>
      </c>
      <c r="E2481" t="s">
        <v>5057</v>
      </c>
      <c r="F2481" t="s">
        <v>3755</v>
      </c>
      <c r="G2481" s="6">
        <v>43315.546273148153</v>
      </c>
      <c r="H2481" t="s">
        <v>25</v>
      </c>
      <c r="I2481" t="s">
        <v>44</v>
      </c>
      <c r="J2481"/>
      <c r="K2481" t="s">
        <v>28</v>
      </c>
      <c r="M2481" t="s">
        <v>29</v>
      </c>
      <c r="N2481" t="s">
        <v>115</v>
      </c>
      <c r="P2481" s="7" t="str">
        <f>HYPERLINK("https://collectormobile.dot.state.oh.us/arcgis/rest/services/ADAROW/ADA_ROW_Inventory_Image_Viewer/MapServer/3/3448/attachments/", "Photo Link")</f>
        <v>Photo Link</v>
      </c>
      <c r="Q2481" s="7" t="str">
        <f>HYPERLINK("http://data.mapchannels.com/dualmaps6/map.htm?lat=41.548628&amp;lng=-83.598921", "Map Channel Link")</f>
        <v>Map Channel Link</v>
      </c>
    </row>
    <row r="2482" spans="1:17" hidden="1" x14ac:dyDescent="0.25">
      <c r="A2482" t="s">
        <v>3734</v>
      </c>
      <c r="B2482" t="s">
        <v>4930</v>
      </c>
      <c r="C2482" t="s">
        <v>5058</v>
      </c>
      <c r="D2482">
        <v>7.0000000000000001E-3</v>
      </c>
      <c r="E2482" t="s">
        <v>5059</v>
      </c>
      <c r="F2482" t="s">
        <v>3737</v>
      </c>
      <c r="G2482" s="6">
        <v>45055.742314814823</v>
      </c>
      <c r="H2482" t="s">
        <v>25</v>
      </c>
      <c r="I2482" t="s">
        <v>44</v>
      </c>
      <c r="J2482"/>
      <c r="K2482" t="s">
        <v>28</v>
      </c>
      <c r="M2482" t="s">
        <v>29</v>
      </c>
      <c r="N2482" t="s">
        <v>5060</v>
      </c>
      <c r="P2482" s="7" t="str">
        <f>HYPERLINK("https://collectormobile.dot.state.oh.us/arcgis/rest/services/ADAROW/ADA_ROW_Inventory_Image_Viewer/MapServer/3/537014/attachments/", "Photo Link")</f>
        <v>Photo Link</v>
      </c>
      <c r="Q2482" s="7" t="str">
        <f>HYPERLINK("http://data.mapchannels.com/dualmaps6/map.htm?lat=41.410966&amp;lng=-83.458772", "Map Channel Link")</f>
        <v>Map Channel Link</v>
      </c>
    </row>
    <row r="2483" spans="1:17" hidden="1" x14ac:dyDescent="0.25">
      <c r="A2483" t="s">
        <v>3734</v>
      </c>
      <c r="B2483" t="s">
        <v>4930</v>
      </c>
      <c r="C2483" t="s">
        <v>5061</v>
      </c>
      <c r="D2483">
        <v>5.0000000000000001E-3</v>
      </c>
      <c r="E2483" t="s">
        <v>5062</v>
      </c>
      <c r="F2483" t="s">
        <v>3737</v>
      </c>
      <c r="G2483" s="6">
        <v>45055.726643518523</v>
      </c>
      <c r="H2483" t="s">
        <v>25</v>
      </c>
      <c r="I2483" t="s">
        <v>44</v>
      </c>
      <c r="J2483"/>
      <c r="K2483" t="s">
        <v>28</v>
      </c>
      <c r="M2483" t="s">
        <v>29</v>
      </c>
      <c r="N2483" t="s">
        <v>422</v>
      </c>
      <c r="O2483" t="s">
        <v>5063</v>
      </c>
      <c r="P2483" s="7" t="str">
        <f>HYPERLINK("https://collectormobile.dot.state.oh.us/arcgis/rest/services/ADAROW/ADA_ROW_Inventory_Image_Viewer/MapServer/3/537004/attachments/", "Photo Link")</f>
        <v>Photo Link</v>
      </c>
      <c r="Q2483" s="7" t="str">
        <f>HYPERLINK("http://data.mapchannels.com/dualmaps6/map.htm?lat=41.407960&amp;lng=-83.464255", "Map Channel Link")</f>
        <v>Map Channel Link</v>
      </c>
    </row>
    <row r="2484" spans="1:17" hidden="1" x14ac:dyDescent="0.25">
      <c r="A2484" t="s">
        <v>3734</v>
      </c>
      <c r="B2484" t="s">
        <v>4930</v>
      </c>
      <c r="C2484" t="s">
        <v>5061</v>
      </c>
      <c r="D2484">
        <v>6.0000000000000001E-3</v>
      </c>
      <c r="E2484" t="s">
        <v>5064</v>
      </c>
      <c r="F2484" t="s">
        <v>3737</v>
      </c>
      <c r="G2484" s="6">
        <v>45055.732256944437</v>
      </c>
      <c r="H2484" t="s">
        <v>25</v>
      </c>
      <c r="I2484" t="s">
        <v>44</v>
      </c>
      <c r="J2484"/>
      <c r="K2484" t="s">
        <v>28</v>
      </c>
      <c r="M2484" t="s">
        <v>29</v>
      </c>
      <c r="N2484" t="s">
        <v>68</v>
      </c>
      <c r="P2484" s="7" t="str">
        <f>HYPERLINK("https://collectormobile.dot.state.oh.us/arcgis/rest/services/ADAROW/ADA_ROW_Inventory_Image_Viewer/MapServer/3/537005/attachments/", "Photo Link")</f>
        <v>Photo Link</v>
      </c>
      <c r="Q2484" s="7" t="str">
        <f>HYPERLINK("http://data.mapchannels.com/dualmaps6/map.htm?lat=41.408024&amp;lng=-83.464111", "Map Channel Link")</f>
        <v>Map Channel Link</v>
      </c>
    </row>
    <row r="2485" spans="1:17" hidden="1" x14ac:dyDescent="0.25">
      <c r="A2485" t="s">
        <v>3734</v>
      </c>
      <c r="B2485" t="s">
        <v>4930</v>
      </c>
      <c r="C2485" t="s">
        <v>5065</v>
      </c>
      <c r="D2485">
        <v>0.17399999999999999</v>
      </c>
      <c r="E2485" t="s">
        <v>5066</v>
      </c>
      <c r="F2485" t="s">
        <v>3737</v>
      </c>
      <c r="G2485" s="6">
        <v>45055.734375</v>
      </c>
      <c r="H2485" t="s">
        <v>25</v>
      </c>
      <c r="I2485" t="s">
        <v>44</v>
      </c>
      <c r="J2485"/>
      <c r="K2485" t="s">
        <v>28</v>
      </c>
      <c r="M2485" t="s">
        <v>29</v>
      </c>
      <c r="N2485" t="s">
        <v>72</v>
      </c>
      <c r="P2485" s="7" t="str">
        <f>HYPERLINK("https://collectormobile.dot.state.oh.us/arcgis/rest/services/ADAROW/ADA_ROW_Inventory_Image_Viewer/MapServer/3/537022/attachments/", "Photo Link")</f>
        <v>Photo Link</v>
      </c>
      <c r="Q2485" s="7" t="str">
        <f>HYPERLINK("http://data.mapchannels.com/dualmaps6/map.htm?lat=41.409766&amp;lng=-83.460836", "Map Channel Link")</f>
        <v>Map Channel Link</v>
      </c>
    </row>
    <row r="2486" spans="1:17" hidden="1" x14ac:dyDescent="0.25">
      <c r="A2486" t="s">
        <v>3734</v>
      </c>
      <c r="B2486" t="s">
        <v>4930</v>
      </c>
      <c r="C2486" t="s">
        <v>5065</v>
      </c>
      <c r="D2486">
        <v>0.18099999999999999</v>
      </c>
      <c r="E2486" t="s">
        <v>5067</v>
      </c>
      <c r="F2486" t="s">
        <v>3737</v>
      </c>
      <c r="G2486" s="6">
        <v>45055.734976851847</v>
      </c>
      <c r="H2486" t="s">
        <v>25</v>
      </c>
      <c r="I2486" t="s">
        <v>44</v>
      </c>
      <c r="J2486"/>
      <c r="K2486" t="s">
        <v>28</v>
      </c>
      <c r="M2486" t="s">
        <v>29</v>
      </c>
      <c r="N2486" t="s">
        <v>68</v>
      </c>
      <c r="P2486" s="7" t="str">
        <f>HYPERLINK("https://collectormobile.dot.state.oh.us/arcgis/rest/services/ADAROW/ADA_ROW_Inventory_Image_Viewer/MapServer/3/537021/attachments/", "Photo Link")</f>
        <v>Photo Link</v>
      </c>
      <c r="Q2486" s="7" t="str">
        <f>HYPERLINK("http://data.mapchannels.com/dualmaps6/map.htm?lat=41.409852&amp;lng=-83.460697", "Map Channel Link")</f>
        <v>Map Channel Link</v>
      </c>
    </row>
    <row r="2487" spans="1:17" hidden="1" x14ac:dyDescent="0.25">
      <c r="A2487" t="s">
        <v>3734</v>
      </c>
      <c r="B2487" t="s">
        <v>4930</v>
      </c>
      <c r="C2487" t="s">
        <v>5068</v>
      </c>
      <c r="D2487">
        <v>4.0000000000000001E-3</v>
      </c>
      <c r="E2487" t="s">
        <v>5069</v>
      </c>
      <c r="F2487" t="s">
        <v>3737</v>
      </c>
      <c r="G2487" s="6">
        <v>45055.733518518522</v>
      </c>
      <c r="H2487" t="s">
        <v>25</v>
      </c>
      <c r="I2487" t="s">
        <v>44</v>
      </c>
      <c r="J2487"/>
      <c r="K2487" t="s">
        <v>28</v>
      </c>
      <c r="M2487" t="s">
        <v>29</v>
      </c>
      <c r="N2487" t="s">
        <v>91</v>
      </c>
      <c r="O2487" t="s">
        <v>5070</v>
      </c>
      <c r="P2487" s="7" t="str">
        <f>HYPERLINK("https://collectormobile.dot.state.oh.us/arcgis/rest/services/ADAROW/ADA_ROW_Inventory_Image_Viewer/MapServer/3/537027/attachments/", "Photo Link")</f>
        <v>Photo Link</v>
      </c>
      <c r="Q2487" s="7" t="str">
        <f>HYPERLINK("http://data.mapchannels.com/dualmaps6/map.htm?lat=41.409097&amp;lng=-83.462069", "Map Channel Link")</f>
        <v>Map Channel Link</v>
      </c>
    </row>
    <row r="2488" spans="1:17" hidden="1" x14ac:dyDescent="0.25">
      <c r="A2488" t="s">
        <v>3734</v>
      </c>
      <c r="B2488" t="s">
        <v>4930</v>
      </c>
      <c r="C2488" t="s">
        <v>5068</v>
      </c>
      <c r="D2488">
        <v>0.01</v>
      </c>
      <c r="E2488" t="s">
        <v>5071</v>
      </c>
      <c r="F2488" t="s">
        <v>3737</v>
      </c>
      <c r="G2488" s="6">
        <v>45055.733738425923</v>
      </c>
      <c r="H2488" t="s">
        <v>25</v>
      </c>
      <c r="I2488" t="s">
        <v>44</v>
      </c>
      <c r="J2488"/>
      <c r="K2488" t="s">
        <v>28</v>
      </c>
      <c r="M2488" t="s">
        <v>29</v>
      </c>
      <c r="N2488" t="s">
        <v>72</v>
      </c>
      <c r="P2488" s="7" t="str">
        <f>HYPERLINK("https://collectormobile.dot.state.oh.us/arcgis/rest/services/ADAROW/ADA_ROW_Inventory_Image_Viewer/MapServer/3/537028/attachments/", "Photo Link")</f>
        <v>Photo Link</v>
      </c>
      <c r="Q2488" s="7" t="str">
        <f>HYPERLINK("http://data.mapchannels.com/dualmaps6/map.htm?lat=41.409177&amp;lng=-83.461959", "Map Channel Link")</f>
        <v>Map Channel Link</v>
      </c>
    </row>
    <row r="2489" spans="1:17" hidden="1" x14ac:dyDescent="0.25">
      <c r="A2489" t="s">
        <v>3734</v>
      </c>
      <c r="B2489" t="s">
        <v>4930</v>
      </c>
      <c r="C2489" t="s">
        <v>5072</v>
      </c>
      <c r="D2489">
        <v>5.0000000000000001E-3</v>
      </c>
      <c r="E2489" t="s">
        <v>5073</v>
      </c>
      <c r="F2489" t="s">
        <v>3737</v>
      </c>
      <c r="G2489" s="6">
        <v>45055.734560185178</v>
      </c>
      <c r="H2489" t="s">
        <v>25</v>
      </c>
      <c r="I2489" t="s">
        <v>44</v>
      </c>
      <c r="J2489"/>
      <c r="K2489" t="s">
        <v>28</v>
      </c>
      <c r="M2489" t="s">
        <v>29</v>
      </c>
      <c r="N2489" t="s">
        <v>72</v>
      </c>
      <c r="P2489" s="7" t="str">
        <f>HYPERLINK("https://collectormobile.dot.state.oh.us/arcgis/rest/services/ADAROW/ADA_ROW_Inventory_Image_Viewer/MapServer/3/537019/attachments/", "Photo Link")</f>
        <v>Photo Link</v>
      </c>
      <c r="Q2489" s="7" t="str">
        <f>HYPERLINK("http://data.mapchannels.com/dualmaps6/map.htm?lat=41.409902&amp;lng=-83.460622", "Map Channel Link")</f>
        <v>Map Channel Link</v>
      </c>
    </row>
    <row r="2490" spans="1:17" hidden="1" x14ac:dyDescent="0.25">
      <c r="A2490" t="s">
        <v>3734</v>
      </c>
      <c r="B2490" t="s">
        <v>4930</v>
      </c>
      <c r="C2490" t="s">
        <v>5072</v>
      </c>
      <c r="D2490">
        <v>1.0999999999999999E-2</v>
      </c>
      <c r="E2490" t="s">
        <v>5074</v>
      </c>
      <c r="F2490" t="s">
        <v>3737</v>
      </c>
      <c r="G2490" s="6">
        <v>45055.734780092593</v>
      </c>
      <c r="H2490" t="s">
        <v>25</v>
      </c>
      <c r="I2490" t="s">
        <v>44</v>
      </c>
      <c r="J2490"/>
      <c r="K2490" t="s">
        <v>124</v>
      </c>
      <c r="M2490" t="s">
        <v>29</v>
      </c>
      <c r="N2490" t="s">
        <v>193</v>
      </c>
      <c r="P2490" s="7" t="str">
        <f>HYPERLINK("https://collectormobile.dot.state.oh.us/arcgis/rest/services/ADAROW/ADA_ROW_Inventory_Image_Viewer/MapServer/3/537020/attachments/", "Photo Link")</f>
        <v>Photo Link</v>
      </c>
      <c r="Q2490" s="7" t="str">
        <f>HYPERLINK("http://data.mapchannels.com/dualmaps6/map.htm?lat=41.409983&amp;lng=-83.460466", "Map Channel Link")</f>
        <v>Map Channel Link</v>
      </c>
    </row>
    <row r="2491" spans="1:17" hidden="1" x14ac:dyDescent="0.25">
      <c r="A2491" t="s">
        <v>3734</v>
      </c>
      <c r="B2491" t="s">
        <v>4930</v>
      </c>
      <c r="C2491" t="s">
        <v>5075</v>
      </c>
      <c r="D2491">
        <v>8.6999999999999994E-2</v>
      </c>
      <c r="E2491" t="s">
        <v>5076</v>
      </c>
      <c r="F2491" t="s">
        <v>3737</v>
      </c>
      <c r="G2491" s="6">
        <v>45055.733020833337</v>
      </c>
      <c r="H2491" t="s">
        <v>25</v>
      </c>
      <c r="I2491" t="s">
        <v>44</v>
      </c>
      <c r="J2491"/>
      <c r="K2491" t="s">
        <v>124</v>
      </c>
      <c r="M2491" t="s">
        <v>29</v>
      </c>
      <c r="N2491" t="s">
        <v>366</v>
      </c>
      <c r="P2491" s="7" t="str">
        <f>HYPERLINK("https://collectormobile.dot.state.oh.us/arcgis/rest/services/ADAROW/ADA_ROW_Inventory_Image_Viewer/MapServer/3/537025/attachments/", "Photo Link")</f>
        <v>Photo Link</v>
      </c>
      <c r="Q2491" s="7" t="str">
        <f>HYPERLINK("http://data.mapchannels.com/dualmaps6/map.htm?lat=41.408859&amp;lng=-83.462544", "Map Channel Link")</f>
        <v>Map Channel Link</v>
      </c>
    </row>
    <row r="2492" spans="1:17" hidden="1" x14ac:dyDescent="0.25">
      <c r="A2492" t="s">
        <v>3734</v>
      </c>
      <c r="B2492" t="s">
        <v>4930</v>
      </c>
      <c r="C2492" t="s">
        <v>5077</v>
      </c>
      <c r="D2492">
        <v>5.0000000000000001E-3</v>
      </c>
      <c r="E2492" t="s">
        <v>5078</v>
      </c>
      <c r="F2492" t="s">
        <v>3737</v>
      </c>
      <c r="G2492" s="6">
        <v>45055.735358796293</v>
      </c>
      <c r="H2492" t="s">
        <v>25</v>
      </c>
      <c r="I2492" t="s">
        <v>44</v>
      </c>
      <c r="J2492"/>
      <c r="K2492" t="s">
        <v>124</v>
      </c>
      <c r="M2492" t="s">
        <v>29</v>
      </c>
      <c r="N2492" t="s">
        <v>3798</v>
      </c>
      <c r="O2492" t="s">
        <v>5079</v>
      </c>
      <c r="P2492" s="7" t="str">
        <f>HYPERLINK("https://collectormobile.dot.state.oh.us/arcgis/rest/services/ADAROW/ADA_ROW_Inventory_Image_Viewer/MapServer/3/537016/attachments/", "Photo Link")</f>
        <v>Photo Link</v>
      </c>
      <c r="Q2492" s="7" t="str">
        <f>HYPERLINK("http://data.mapchannels.com/dualmaps6/map.htm?lat=41.410424&amp;lng=-83.459686", "Map Channel Link")</f>
        <v>Map Channel Link</v>
      </c>
    </row>
    <row r="2493" spans="1:17" hidden="1" x14ac:dyDescent="0.25">
      <c r="A2493" t="s">
        <v>3734</v>
      </c>
      <c r="B2493" t="s">
        <v>4930</v>
      </c>
      <c r="C2493" t="s">
        <v>5077</v>
      </c>
      <c r="D2493">
        <v>7.0000000000000001E-3</v>
      </c>
      <c r="E2493" t="s">
        <v>5080</v>
      </c>
      <c r="F2493" t="s">
        <v>3737</v>
      </c>
      <c r="G2493" s="6">
        <v>45055.735520833332</v>
      </c>
      <c r="H2493" t="s">
        <v>25</v>
      </c>
      <c r="I2493" t="s">
        <v>44</v>
      </c>
      <c r="J2493"/>
      <c r="K2493" t="s">
        <v>38</v>
      </c>
      <c r="M2493" t="s">
        <v>29</v>
      </c>
      <c r="N2493" t="s">
        <v>39</v>
      </c>
      <c r="P2493" s="7" t="str">
        <f>HYPERLINK("https://collectormobile.dot.state.oh.us/arcgis/rest/services/ADAROW/ADA_ROW_Inventory_Image_Viewer/MapServer/3/537017/attachments/", "Photo Link")</f>
        <v>Photo Link</v>
      </c>
      <c r="Q2493" s="7" t="str">
        <f>HYPERLINK("http://data.mapchannels.com/dualmaps6/map.htm?lat=41.410447&amp;lng=-83.459697", "Map Channel Link")</f>
        <v>Map Channel Link</v>
      </c>
    </row>
    <row r="2494" spans="1:17" hidden="1" x14ac:dyDescent="0.25">
      <c r="A2494" t="s">
        <v>3734</v>
      </c>
      <c r="B2494" t="s">
        <v>4930</v>
      </c>
      <c r="C2494" t="s">
        <v>5077</v>
      </c>
      <c r="D2494">
        <v>7.0000000000000001E-3</v>
      </c>
      <c r="E2494" t="s">
        <v>5081</v>
      </c>
      <c r="F2494" t="s">
        <v>3737</v>
      </c>
      <c r="G2494" s="6">
        <v>45055.775567129633</v>
      </c>
      <c r="H2494" t="s">
        <v>25</v>
      </c>
      <c r="I2494" t="s">
        <v>44</v>
      </c>
      <c r="J2494"/>
      <c r="K2494" t="s">
        <v>28</v>
      </c>
      <c r="M2494" t="s">
        <v>29</v>
      </c>
      <c r="N2494" t="s">
        <v>5082</v>
      </c>
      <c r="P2494" s="7" t="str">
        <f>HYPERLINK("https://collectormobile.dot.state.oh.us/arcgis/rest/services/ADAROW/ADA_ROW_Inventory_Image_Viewer/MapServer/3/537018/attachments/", "Photo Link")</f>
        <v>Photo Link</v>
      </c>
      <c r="Q2494" s="7" t="str">
        <f>HYPERLINK("http://data.mapchannels.com/dualmaps6/map.htm?lat=41.410505&amp;lng=-83.459603", "Map Channel Link")</f>
        <v>Map Channel Link</v>
      </c>
    </row>
    <row r="2495" spans="1:17" hidden="1" x14ac:dyDescent="0.25">
      <c r="A2495" t="s">
        <v>3734</v>
      </c>
      <c r="B2495" t="s">
        <v>4930</v>
      </c>
      <c r="C2495" t="s">
        <v>5083</v>
      </c>
      <c r="D2495">
        <v>7.0000000000000001E-3</v>
      </c>
      <c r="E2495" t="s">
        <v>5084</v>
      </c>
      <c r="F2495" t="s">
        <v>3737</v>
      </c>
      <c r="G2495" s="6">
        <v>45113.69703703704</v>
      </c>
      <c r="H2495" t="s">
        <v>25</v>
      </c>
      <c r="I2495" t="s">
        <v>44</v>
      </c>
      <c r="J2495"/>
      <c r="K2495" t="s">
        <v>124</v>
      </c>
      <c r="M2495" t="s">
        <v>29</v>
      </c>
      <c r="N2495" t="s">
        <v>369</v>
      </c>
      <c r="P2495" s="7" t="str">
        <f>HYPERLINK("https://collectormobile.dot.state.oh.us/arcgis/rest/services/ADAROW/ADA_ROW_Inventory_Image_Viewer/MapServer/3/571786/attachments/", "Photo Link")</f>
        <v>Photo Link</v>
      </c>
      <c r="Q2495" s="7" t="str">
        <f>HYPERLINK("http://data.mapchannels.com/dualmaps6/map.htm?lat=41.329672&amp;lng=-83.650281", "Map Channel Link")</f>
        <v>Map Channel Link</v>
      </c>
    </row>
    <row r="2496" spans="1:17" hidden="1" x14ac:dyDescent="0.25">
      <c r="A2496" t="s">
        <v>3734</v>
      </c>
      <c r="B2496" t="s">
        <v>4930</v>
      </c>
      <c r="C2496" t="s">
        <v>5083</v>
      </c>
      <c r="D2496">
        <v>8.0000000000000002E-3</v>
      </c>
      <c r="E2496" t="s">
        <v>5085</v>
      </c>
      <c r="F2496" t="s">
        <v>3737</v>
      </c>
      <c r="G2496" s="6">
        <v>45113.695821759262</v>
      </c>
      <c r="H2496" t="s">
        <v>25</v>
      </c>
      <c r="I2496" t="s">
        <v>44</v>
      </c>
      <c r="J2496"/>
      <c r="K2496" t="s">
        <v>124</v>
      </c>
      <c r="M2496" t="s">
        <v>29</v>
      </c>
      <c r="N2496" t="s">
        <v>369</v>
      </c>
      <c r="P2496" s="7" t="str">
        <f>HYPERLINK("https://collectormobile.dot.state.oh.us/arcgis/rest/services/ADAROW/ADA_ROW_Inventory_Image_Viewer/MapServer/3/571785/attachments/", "Photo Link")</f>
        <v>Photo Link</v>
      </c>
      <c r="Q2496" s="7" t="str">
        <f>HYPERLINK("http://data.mapchannels.com/dualmaps6/map.htm?lat=41.329716&amp;lng=-83.650276", "Map Channel Link")</f>
        <v>Map Channel Link</v>
      </c>
    </row>
    <row r="2497" spans="1:17" hidden="1" x14ac:dyDescent="0.25">
      <c r="A2497" t="s">
        <v>3734</v>
      </c>
      <c r="B2497" t="s">
        <v>4930</v>
      </c>
      <c r="C2497" t="s">
        <v>5086</v>
      </c>
      <c r="D2497">
        <v>7.0000000000000001E-3</v>
      </c>
      <c r="E2497" t="s">
        <v>5087</v>
      </c>
      <c r="F2497" t="s">
        <v>3737</v>
      </c>
      <c r="G2497" s="6">
        <v>45113.705787037034</v>
      </c>
      <c r="H2497" t="s">
        <v>25</v>
      </c>
      <c r="I2497" t="s">
        <v>44</v>
      </c>
      <c r="J2497"/>
      <c r="K2497" t="s">
        <v>124</v>
      </c>
      <c r="M2497" t="s">
        <v>29</v>
      </c>
      <c r="N2497" t="s">
        <v>3771</v>
      </c>
      <c r="P2497" s="7" t="str">
        <f>HYPERLINK("https://collectormobile.dot.state.oh.us/arcgis/rest/services/ADAROW/ADA_ROW_Inventory_Image_Viewer/MapServer/3/571787/attachments/", "Photo Link")</f>
        <v>Photo Link</v>
      </c>
      <c r="Q2497" s="7" t="str">
        <f>HYPERLINK("http://data.mapchannels.com/dualmaps6/map.htm?lat=41.327846&amp;lng=-83.650290", "Map Channel Link")</f>
        <v>Map Channel Link</v>
      </c>
    </row>
    <row r="2498" spans="1:17" hidden="1" x14ac:dyDescent="0.25">
      <c r="A2498" t="s">
        <v>3734</v>
      </c>
      <c r="B2498" t="s">
        <v>4930</v>
      </c>
      <c r="C2498" t="s">
        <v>5088</v>
      </c>
      <c r="D2498">
        <v>0.121</v>
      </c>
      <c r="E2498" t="s">
        <v>5089</v>
      </c>
      <c r="F2498" t="s">
        <v>3737</v>
      </c>
      <c r="G2498" s="6">
        <v>45106.564166666663</v>
      </c>
      <c r="H2498" t="s">
        <v>25</v>
      </c>
      <c r="I2498" t="s">
        <v>44</v>
      </c>
      <c r="J2498"/>
      <c r="K2498" t="s">
        <v>124</v>
      </c>
      <c r="M2498" t="s">
        <v>29</v>
      </c>
      <c r="N2498" t="s">
        <v>193</v>
      </c>
      <c r="P2498" s="7" t="str">
        <f>HYPERLINK("https://collectormobile.dot.state.oh.us/arcgis/rest/services/ADAROW/ADA_ROW_Inventory_Image_Viewer/MapServer/3/567871/attachments/", "Photo Link")</f>
        <v>Photo Link</v>
      </c>
      <c r="Q2498" s="7" t="str">
        <f>HYPERLINK("http://data.mapchannels.com/dualmaps6/map.htm?lat=41.271245&amp;lng=-83.419392", "Map Channel Link")</f>
        <v>Map Channel Link</v>
      </c>
    </row>
    <row r="2499" spans="1:17" hidden="1" x14ac:dyDescent="0.25">
      <c r="A2499" t="s">
        <v>3734</v>
      </c>
      <c r="B2499" t="s">
        <v>4930</v>
      </c>
      <c r="C2499" t="s">
        <v>5090</v>
      </c>
      <c r="D2499">
        <v>0.30099999999999999</v>
      </c>
      <c r="E2499" t="s">
        <v>5091</v>
      </c>
      <c r="F2499" t="s">
        <v>3737</v>
      </c>
      <c r="G2499" s="6">
        <v>45106.578784722216</v>
      </c>
      <c r="H2499" t="s">
        <v>25</v>
      </c>
      <c r="I2499" t="s">
        <v>44</v>
      </c>
      <c r="J2499"/>
      <c r="K2499" t="s">
        <v>38</v>
      </c>
      <c r="M2499" t="s">
        <v>29</v>
      </c>
      <c r="N2499" t="s">
        <v>39</v>
      </c>
      <c r="P2499" s="7" t="str">
        <f>HYPERLINK("https://collectormobile.dot.state.oh.us/arcgis/rest/services/ADAROW/ADA_ROW_Inventory_Image_Viewer/MapServer/3/567879/attachments/", "Photo Link")</f>
        <v>Photo Link</v>
      </c>
      <c r="Q2499" s="7" t="str">
        <f>HYPERLINK("http://data.mapchannels.com/dualmaps6/map.htm?lat=41.267388&amp;lng=-83.419508", "Map Channel Link")</f>
        <v>Map Channel Link</v>
      </c>
    </row>
    <row r="2500" spans="1:17" hidden="1" x14ac:dyDescent="0.25">
      <c r="A2500" t="s">
        <v>3734</v>
      </c>
      <c r="B2500" t="s">
        <v>4930</v>
      </c>
      <c r="C2500" t="s">
        <v>5092</v>
      </c>
      <c r="D2500">
        <v>8.2000000000000003E-2</v>
      </c>
      <c r="E2500" t="s">
        <v>5093</v>
      </c>
      <c r="F2500" t="s">
        <v>3737</v>
      </c>
      <c r="G2500" s="6">
        <v>45106.796701388892</v>
      </c>
      <c r="H2500" t="s">
        <v>25</v>
      </c>
      <c r="I2500" t="s">
        <v>44</v>
      </c>
      <c r="J2500"/>
      <c r="K2500" t="s">
        <v>124</v>
      </c>
      <c r="M2500" t="s">
        <v>29</v>
      </c>
      <c r="N2500" t="s">
        <v>33</v>
      </c>
      <c r="O2500" t="s">
        <v>5094</v>
      </c>
      <c r="P2500" s="7" t="str">
        <f>HYPERLINK("https://collectormobile.dot.state.oh.us/arcgis/rest/services/ADAROW/ADA_ROW_Inventory_Image_Viewer/MapServer/3/567881/attachments/", "Photo Link")</f>
        <v>Photo Link</v>
      </c>
      <c r="Q2500" s="7" t="str">
        <f>HYPERLINK("http://data.mapchannels.com/dualmaps6/map.htm?lat=41.265989&amp;lng=-83.419548", "Map Channel Link")</f>
        <v>Map Channel Link</v>
      </c>
    </row>
    <row r="2501" spans="1:17" hidden="1" x14ac:dyDescent="0.25">
      <c r="A2501" t="s">
        <v>3734</v>
      </c>
      <c r="B2501" t="s">
        <v>4930</v>
      </c>
      <c r="C2501" t="s">
        <v>5095</v>
      </c>
      <c r="D2501">
        <v>0.21099999999999999</v>
      </c>
      <c r="E2501" t="s">
        <v>5096</v>
      </c>
      <c r="F2501" t="s">
        <v>3783</v>
      </c>
      <c r="G2501" s="6">
        <v>45708.815312500003</v>
      </c>
      <c r="H2501" t="s">
        <v>25</v>
      </c>
      <c r="I2501" t="s">
        <v>44</v>
      </c>
      <c r="J2501"/>
      <c r="K2501" t="s">
        <v>124</v>
      </c>
      <c r="M2501" t="s">
        <v>29</v>
      </c>
      <c r="N2501" t="s">
        <v>369</v>
      </c>
      <c r="P2501" s="7" t="str">
        <f>HYPERLINK("https://collectormobile.dot.state.oh.us/arcgis/rest/services/ADAROW/ADA_ROW_Inventory_Image_Viewer/MapServer/3/538238/attachments/", "Photo Link")</f>
        <v>Photo Link</v>
      </c>
      <c r="Q2501" s="7" t="str">
        <f>HYPERLINK("http://data.mapchannels.com/dualmaps6/map.htm?lat=41.302707&amp;lng=-83.469546", "Map Channel Link")</f>
        <v>Map Channel Link</v>
      </c>
    </row>
    <row r="2502" spans="1:17" hidden="1" x14ac:dyDescent="0.25">
      <c r="A2502" t="s">
        <v>3734</v>
      </c>
      <c r="B2502" t="s">
        <v>4930</v>
      </c>
      <c r="C2502" t="s">
        <v>5097</v>
      </c>
      <c r="D2502">
        <v>6.0000000000000001E-3</v>
      </c>
      <c r="E2502" t="s">
        <v>5098</v>
      </c>
      <c r="F2502" t="s">
        <v>3783</v>
      </c>
      <c r="G2502" s="6">
        <v>45708.815312500003</v>
      </c>
      <c r="H2502" t="s">
        <v>25</v>
      </c>
      <c r="I2502" t="s">
        <v>44</v>
      </c>
      <c r="J2502"/>
      <c r="K2502" t="s">
        <v>124</v>
      </c>
      <c r="M2502" t="s">
        <v>29</v>
      </c>
      <c r="N2502" t="s">
        <v>366</v>
      </c>
      <c r="P2502" s="7" t="str">
        <f>HYPERLINK("https://collectormobile.dot.state.oh.us/arcgis/rest/services/ADAROW/ADA_ROW_Inventory_Image_Viewer/MapServer/3/538226/attachments/", "Photo Link")</f>
        <v>Photo Link</v>
      </c>
      <c r="Q2502" s="7" t="str">
        <f>HYPERLINK("http://data.mapchannels.com/dualmaps6/map.htm?lat=41.300990&amp;lng=-83.473759", "Map Channel Link")</f>
        <v>Map Channel Link</v>
      </c>
    </row>
    <row r="2503" spans="1:17" hidden="1" x14ac:dyDescent="0.25">
      <c r="A2503" t="s">
        <v>3734</v>
      </c>
      <c r="B2503" t="s">
        <v>4930</v>
      </c>
      <c r="C2503" t="s">
        <v>5097</v>
      </c>
      <c r="D2503">
        <v>7.0000000000000001E-3</v>
      </c>
      <c r="E2503" t="s">
        <v>5099</v>
      </c>
      <c r="F2503" t="s">
        <v>3783</v>
      </c>
      <c r="G2503" s="6">
        <v>45708.815312500003</v>
      </c>
      <c r="H2503" t="s">
        <v>25</v>
      </c>
      <c r="I2503" t="s">
        <v>44</v>
      </c>
      <c r="J2503"/>
      <c r="K2503" t="s">
        <v>28</v>
      </c>
      <c r="M2503" t="s">
        <v>29</v>
      </c>
      <c r="N2503" t="s">
        <v>72</v>
      </c>
      <c r="P2503" s="7" t="str">
        <f>HYPERLINK("https://collectormobile.dot.state.oh.us/arcgis/rest/services/ADAROW/ADA_ROW_Inventory_Image_Viewer/MapServer/3/538224/attachments/", "Photo Link")</f>
        <v>Photo Link</v>
      </c>
      <c r="Q2503" s="7" t="str">
        <f>HYPERLINK("http://data.mapchannels.com/dualmaps6/map.htm?lat=41.301005&amp;lng=-83.473577", "Map Channel Link")</f>
        <v>Map Channel Link</v>
      </c>
    </row>
    <row r="2504" spans="1:17" hidden="1" x14ac:dyDescent="0.25">
      <c r="A2504" t="s">
        <v>3734</v>
      </c>
      <c r="B2504" t="s">
        <v>4930</v>
      </c>
      <c r="C2504" t="s">
        <v>5097</v>
      </c>
      <c r="D2504">
        <v>7.0000000000000001E-3</v>
      </c>
      <c r="E2504" t="s">
        <v>5100</v>
      </c>
      <c r="F2504" t="s">
        <v>3783</v>
      </c>
      <c r="G2504" s="6">
        <v>45708.815312500003</v>
      </c>
      <c r="H2504" t="s">
        <v>25</v>
      </c>
      <c r="I2504" t="s">
        <v>44</v>
      </c>
      <c r="J2504"/>
      <c r="K2504" t="s">
        <v>28</v>
      </c>
      <c r="M2504" t="s">
        <v>29</v>
      </c>
      <c r="N2504" t="s">
        <v>72</v>
      </c>
      <c r="P2504" s="7" t="str">
        <f>HYPERLINK("https://collectormobile.dot.state.oh.us/arcgis/rest/services/ADAROW/ADA_ROW_Inventory_Image_Viewer/MapServer/3/538225/attachments/", "Photo Link")</f>
        <v>Photo Link</v>
      </c>
      <c r="Q2504" s="7" t="str">
        <f>HYPERLINK("http://data.mapchannels.com/dualmaps6/map.htm?lat=41.301011&amp;lng=-83.473748", "Map Channel Link")</f>
        <v>Map Channel Link</v>
      </c>
    </row>
    <row r="2505" spans="1:17" hidden="1" x14ac:dyDescent="0.25">
      <c r="A2505" t="s">
        <v>3734</v>
      </c>
      <c r="B2505" t="s">
        <v>4930</v>
      </c>
      <c r="C2505" t="s">
        <v>5101</v>
      </c>
      <c r="D2505">
        <v>0.13400000000000001</v>
      </c>
      <c r="E2505" t="s">
        <v>5102</v>
      </c>
      <c r="F2505" t="s">
        <v>3783</v>
      </c>
      <c r="G2505" s="6">
        <v>45708.815312500003</v>
      </c>
      <c r="H2505" t="s">
        <v>25</v>
      </c>
      <c r="I2505" t="s">
        <v>44</v>
      </c>
      <c r="J2505"/>
      <c r="K2505" t="s">
        <v>124</v>
      </c>
      <c r="M2505" t="s">
        <v>29</v>
      </c>
      <c r="N2505" t="s">
        <v>747</v>
      </c>
      <c r="P2505" s="7" t="str">
        <f>HYPERLINK("https://collectormobile.dot.state.oh.us/arcgis/rest/services/ADAROW/ADA_ROW_Inventory_Image_Viewer/MapServer/3/538228/attachments/", "Photo Link")</f>
        <v>Photo Link</v>
      </c>
      <c r="Q2505" s="7" t="str">
        <f>HYPERLINK("http://data.mapchannels.com/dualmaps6/map.htm?lat=41.300784&amp;lng=-83.473718", "Map Channel Link")</f>
        <v>Map Channel Link</v>
      </c>
    </row>
    <row r="2506" spans="1:17" hidden="1" x14ac:dyDescent="0.25">
      <c r="A2506" t="s">
        <v>3734</v>
      </c>
      <c r="B2506" t="s">
        <v>4930</v>
      </c>
      <c r="C2506" t="s">
        <v>5101</v>
      </c>
      <c r="D2506">
        <v>0.13400000000000001</v>
      </c>
      <c r="E2506" t="s">
        <v>5103</v>
      </c>
      <c r="F2506" t="s">
        <v>3783</v>
      </c>
      <c r="G2506" s="6">
        <v>45708.815312500003</v>
      </c>
      <c r="H2506" t="s">
        <v>25</v>
      </c>
      <c r="I2506" t="s">
        <v>44</v>
      </c>
      <c r="J2506"/>
      <c r="K2506" t="s">
        <v>28</v>
      </c>
      <c r="M2506" t="s">
        <v>29</v>
      </c>
      <c r="N2506" t="s">
        <v>72</v>
      </c>
      <c r="P2506" s="7" t="str">
        <f>HYPERLINK("https://collectormobile.dot.state.oh.us/arcgis/rest/services/ADAROW/ADA_ROW_Inventory_Image_Viewer/MapServer/3/538229/attachments/", "Photo Link")</f>
        <v>Photo Link</v>
      </c>
      <c r="Q2506" s="7" t="str">
        <f>HYPERLINK("http://data.mapchannels.com/dualmaps6/map.htm?lat=41.300784&amp;lng=-83.473545", "Map Channel Link")</f>
        <v>Map Channel Link</v>
      </c>
    </row>
    <row r="2507" spans="1:17" hidden="1" x14ac:dyDescent="0.25">
      <c r="A2507" t="s">
        <v>3734</v>
      </c>
      <c r="B2507" t="s">
        <v>4930</v>
      </c>
      <c r="C2507" t="s">
        <v>5101</v>
      </c>
      <c r="D2507">
        <v>0.13500000000000001</v>
      </c>
      <c r="E2507" t="s">
        <v>5104</v>
      </c>
      <c r="F2507" t="s">
        <v>3783</v>
      </c>
      <c r="G2507" s="6">
        <v>45708.815312500003</v>
      </c>
      <c r="H2507" t="s">
        <v>25</v>
      </c>
      <c r="I2507" t="s">
        <v>44</v>
      </c>
      <c r="J2507"/>
      <c r="K2507" t="s">
        <v>124</v>
      </c>
      <c r="M2507" t="s">
        <v>29</v>
      </c>
      <c r="N2507" t="s">
        <v>5105</v>
      </c>
      <c r="P2507" s="7" t="str">
        <f>HYPERLINK("https://collectormobile.dot.state.oh.us/arcgis/rest/services/ADAROW/ADA_ROW_Inventory_Image_Viewer/MapServer/3/538230/attachments/", "Photo Link")</f>
        <v>Photo Link</v>
      </c>
      <c r="Q2507" s="7" t="str">
        <f>HYPERLINK("http://data.mapchannels.com/dualmaps6/map.htm?lat=41.300802&amp;lng=-83.473545", "Map Channel Link")</f>
        <v>Map Channel Link</v>
      </c>
    </row>
    <row r="2508" spans="1:17" hidden="1" x14ac:dyDescent="0.25">
      <c r="A2508" t="s">
        <v>3734</v>
      </c>
      <c r="B2508" t="s">
        <v>4930</v>
      </c>
      <c r="C2508" t="s">
        <v>5101</v>
      </c>
      <c r="D2508">
        <v>0.13600000000000001</v>
      </c>
      <c r="E2508" t="s">
        <v>5106</v>
      </c>
      <c r="F2508" t="s">
        <v>3783</v>
      </c>
      <c r="G2508" s="6">
        <v>45708.815312500003</v>
      </c>
      <c r="H2508" t="s">
        <v>25</v>
      </c>
      <c r="I2508" t="s">
        <v>44</v>
      </c>
      <c r="J2508"/>
      <c r="K2508" t="s">
        <v>124</v>
      </c>
      <c r="M2508" t="s">
        <v>29</v>
      </c>
      <c r="N2508" t="s">
        <v>125</v>
      </c>
      <c r="P2508" s="7" t="str">
        <f>HYPERLINK("https://collectormobile.dot.state.oh.us/arcgis/rest/services/ADAROW/ADA_ROW_Inventory_Image_Viewer/MapServer/3/538227/attachments/", "Photo Link")</f>
        <v>Photo Link</v>
      </c>
      <c r="Q2508" s="7" t="str">
        <f>HYPERLINK("http://data.mapchannels.com/dualmaps6/map.htm?lat=41.300810&amp;lng=-83.473758", "Map Channel Link")</f>
        <v>Map Channel Link</v>
      </c>
    </row>
    <row r="2509" spans="1:17" hidden="1" x14ac:dyDescent="0.25">
      <c r="A2509" t="s">
        <v>3734</v>
      </c>
      <c r="B2509" t="s">
        <v>4930</v>
      </c>
      <c r="C2509" t="s">
        <v>5107</v>
      </c>
      <c r="D2509">
        <v>0.01</v>
      </c>
      <c r="E2509" t="s">
        <v>5108</v>
      </c>
      <c r="F2509" t="s">
        <v>3737</v>
      </c>
      <c r="G2509" s="6">
        <v>45056.564305555563</v>
      </c>
      <c r="H2509" t="s">
        <v>25</v>
      </c>
      <c r="I2509" t="s">
        <v>44</v>
      </c>
      <c r="J2509"/>
      <c r="K2509" t="s">
        <v>124</v>
      </c>
      <c r="M2509" t="s">
        <v>29</v>
      </c>
      <c r="N2509" t="s">
        <v>128</v>
      </c>
      <c r="P2509" s="7" t="str">
        <f>HYPERLINK("https://collectormobile.dot.state.oh.us/arcgis/rest/services/ADAROW/ADA_ROW_Inventory_Image_Viewer/MapServer/3/538232/attachments/", "Photo Link")</f>
        <v>Photo Link</v>
      </c>
      <c r="Q2509" s="7" t="str">
        <f>HYPERLINK("http://data.mapchannels.com/dualmaps6/map.htm?lat=41.300975&amp;lng=-83.470985", "Map Channel Link")</f>
        <v>Map Channel Link</v>
      </c>
    </row>
    <row r="2510" spans="1:17" hidden="1" x14ac:dyDescent="0.25">
      <c r="A2510" t="s">
        <v>3734</v>
      </c>
      <c r="B2510" t="s">
        <v>4930</v>
      </c>
      <c r="C2510" t="s">
        <v>5109</v>
      </c>
      <c r="D2510">
        <v>0.161</v>
      </c>
      <c r="E2510" t="s">
        <v>5110</v>
      </c>
      <c r="F2510" t="s">
        <v>3737</v>
      </c>
      <c r="G2510" s="6">
        <v>45056.564131944448</v>
      </c>
      <c r="H2510" t="s">
        <v>25</v>
      </c>
      <c r="I2510" t="s">
        <v>44</v>
      </c>
      <c r="J2510"/>
      <c r="K2510" t="s">
        <v>124</v>
      </c>
      <c r="M2510" t="s">
        <v>29</v>
      </c>
      <c r="N2510" t="s">
        <v>4677</v>
      </c>
      <c r="P2510" s="7" t="str">
        <f>HYPERLINK("https://collectormobile.dot.state.oh.us/arcgis/rest/services/ADAROW/ADA_ROW_Inventory_Image_Viewer/MapServer/3/538233/attachments/", "Photo Link")</f>
        <v>Photo Link</v>
      </c>
      <c r="Q2510" s="7" t="str">
        <f>HYPERLINK("http://data.mapchannels.com/dualmaps6/map.htm?lat=41.301673&amp;lng=-83.470586", "Map Channel Link")</f>
        <v>Map Channel Link</v>
      </c>
    </row>
    <row r="2511" spans="1:17" hidden="1" x14ac:dyDescent="0.25">
      <c r="A2511" t="s">
        <v>3734</v>
      </c>
      <c r="B2511" t="s">
        <v>4930</v>
      </c>
      <c r="C2511" t="s">
        <v>5109</v>
      </c>
      <c r="D2511">
        <v>0.16400000000000001</v>
      </c>
      <c r="E2511" t="s">
        <v>5111</v>
      </c>
      <c r="F2511" t="s">
        <v>3737</v>
      </c>
      <c r="G2511" s="6">
        <v>45056.563437500001</v>
      </c>
      <c r="H2511" t="s">
        <v>25</v>
      </c>
      <c r="I2511" t="s">
        <v>44</v>
      </c>
      <c r="J2511"/>
      <c r="K2511" t="s">
        <v>124</v>
      </c>
      <c r="M2511" t="s">
        <v>29</v>
      </c>
      <c r="N2511" t="s">
        <v>2537</v>
      </c>
      <c r="O2511" t="s">
        <v>5112</v>
      </c>
      <c r="P2511" s="7" t="str">
        <f>HYPERLINK("https://collectormobile.dot.state.oh.us/arcgis/rest/services/ADAROW/ADA_ROW_Inventory_Image_Viewer/MapServer/3/538234/attachments/", "Photo Link")</f>
        <v>Photo Link</v>
      </c>
      <c r="Q2511" s="7" t="str">
        <f>HYPERLINK("http://data.mapchannels.com/dualmaps6/map.htm?lat=41.301799&amp;lng=-83.470448", "Map Channel Link")</f>
        <v>Map Channel Link</v>
      </c>
    </row>
    <row r="2512" spans="1:17" hidden="1" x14ac:dyDescent="0.25">
      <c r="A2512" t="s">
        <v>3734</v>
      </c>
      <c r="B2512" t="s">
        <v>4930</v>
      </c>
      <c r="C2512" t="s">
        <v>5113</v>
      </c>
      <c r="D2512">
        <v>5.0000000000000001E-3</v>
      </c>
      <c r="E2512" t="s">
        <v>5114</v>
      </c>
      <c r="F2512" t="s">
        <v>3783</v>
      </c>
      <c r="G2512" s="6">
        <v>45708.815312500003</v>
      </c>
      <c r="H2512" t="s">
        <v>25</v>
      </c>
      <c r="I2512" t="s">
        <v>44</v>
      </c>
      <c r="J2512"/>
      <c r="K2512" t="s">
        <v>124</v>
      </c>
      <c r="M2512" t="s">
        <v>29</v>
      </c>
      <c r="N2512" t="s">
        <v>366</v>
      </c>
      <c r="P2512" s="7" t="str">
        <f>HYPERLINK("https://collectormobile.dot.state.oh.us/arcgis/rest/services/ADAROW/ADA_ROW_Inventory_Image_Viewer/MapServer/3/538219/attachments/", "Photo Link")</f>
        <v>Photo Link</v>
      </c>
      <c r="Q2512" s="7" t="str">
        <f>HYPERLINK("http://data.mapchannels.com/dualmaps6/map.htm?lat=41.300598&amp;lng=-83.477190", "Map Channel Link")</f>
        <v>Map Channel Link</v>
      </c>
    </row>
    <row r="2513" spans="1:17" hidden="1" x14ac:dyDescent="0.25">
      <c r="A2513" t="s">
        <v>3734</v>
      </c>
      <c r="B2513" t="s">
        <v>4930</v>
      </c>
      <c r="C2513" t="s">
        <v>5113</v>
      </c>
      <c r="D2513">
        <v>8.9999999999999993E-3</v>
      </c>
      <c r="E2513" t="s">
        <v>5115</v>
      </c>
      <c r="F2513" t="s">
        <v>3783</v>
      </c>
      <c r="G2513" s="6">
        <v>45708.815312500003</v>
      </c>
      <c r="H2513" t="s">
        <v>25</v>
      </c>
      <c r="I2513" t="s">
        <v>44</v>
      </c>
      <c r="J2513"/>
      <c r="K2513" t="s">
        <v>28</v>
      </c>
      <c r="M2513" t="s">
        <v>29</v>
      </c>
      <c r="N2513" t="s">
        <v>80</v>
      </c>
      <c r="P2513" s="7" t="str">
        <f>HYPERLINK("https://collectormobile.dot.state.oh.us/arcgis/rest/services/ADAROW/ADA_ROW_Inventory_Image_Viewer/MapServer/3/538220/attachments/", "Photo Link")</f>
        <v>Photo Link</v>
      </c>
      <c r="Q2513" s="7" t="str">
        <f>HYPERLINK("http://data.mapchannels.com/dualmaps6/map.htm?lat=41.300647&amp;lng=-83.477079", "Map Channel Link")</f>
        <v>Map Channel Link</v>
      </c>
    </row>
    <row r="2514" spans="1:17" hidden="1" x14ac:dyDescent="0.25">
      <c r="A2514" t="s">
        <v>3734</v>
      </c>
      <c r="B2514" t="s">
        <v>4930</v>
      </c>
      <c r="C2514" t="s">
        <v>5116</v>
      </c>
      <c r="D2514">
        <v>0.247</v>
      </c>
      <c r="E2514" t="s">
        <v>5117</v>
      </c>
      <c r="F2514" t="s">
        <v>3783</v>
      </c>
      <c r="G2514" s="6">
        <v>45708.815312500003</v>
      </c>
      <c r="H2514" t="s">
        <v>25</v>
      </c>
      <c r="I2514" t="s">
        <v>44</v>
      </c>
      <c r="J2514"/>
      <c r="K2514" t="s">
        <v>124</v>
      </c>
      <c r="M2514" t="s">
        <v>29</v>
      </c>
      <c r="N2514" t="s">
        <v>2561</v>
      </c>
      <c r="P2514" s="7" t="str">
        <f>HYPERLINK("https://collectormobile.dot.state.oh.us/arcgis/rest/services/ADAROW/ADA_ROW_Inventory_Image_Viewer/MapServer/3/538236/attachments/", "Photo Link")</f>
        <v>Photo Link</v>
      </c>
      <c r="Q2514" s="7" t="str">
        <f>HYPERLINK("http://data.mapchannels.com/dualmaps6/map.htm?lat=41.303366&amp;lng=-83.468894", "Map Channel Link")</f>
        <v>Map Channel Link</v>
      </c>
    </row>
    <row r="2515" spans="1:17" hidden="1" x14ac:dyDescent="0.25">
      <c r="A2515" t="s">
        <v>3734</v>
      </c>
      <c r="B2515" t="s">
        <v>4930</v>
      </c>
      <c r="C2515" t="s">
        <v>5116</v>
      </c>
      <c r="D2515">
        <v>0.248</v>
      </c>
      <c r="E2515" t="s">
        <v>5118</v>
      </c>
      <c r="F2515" t="s">
        <v>3783</v>
      </c>
      <c r="G2515" s="6">
        <v>45708.815312500003</v>
      </c>
      <c r="H2515" t="s">
        <v>25</v>
      </c>
      <c r="I2515" t="s">
        <v>44</v>
      </c>
      <c r="J2515"/>
      <c r="K2515" t="s">
        <v>124</v>
      </c>
      <c r="M2515" t="s">
        <v>29</v>
      </c>
      <c r="N2515" t="s">
        <v>2561</v>
      </c>
      <c r="P2515" s="7" t="str">
        <f>HYPERLINK("https://collectormobile.dot.state.oh.us/arcgis/rest/services/ADAROW/ADA_ROW_Inventory_Image_Viewer/MapServer/3/538235/attachments/", "Photo Link")</f>
        <v>Photo Link</v>
      </c>
      <c r="Q2515" s="7" t="str">
        <f>HYPERLINK("http://data.mapchannels.com/dualmaps6/map.htm?lat=41.303473&amp;lng=-83.468787", "Map Channel Link")</f>
        <v>Map Channel Link</v>
      </c>
    </row>
    <row r="2516" spans="1:17" hidden="1" x14ac:dyDescent="0.25">
      <c r="A2516" t="s">
        <v>3734</v>
      </c>
      <c r="B2516" t="s">
        <v>4930</v>
      </c>
      <c r="C2516" t="s">
        <v>5119</v>
      </c>
      <c r="D2516">
        <v>4.0000000000000001E-3</v>
      </c>
      <c r="E2516" t="s">
        <v>5120</v>
      </c>
      <c r="F2516" t="s">
        <v>3783</v>
      </c>
      <c r="G2516" s="6">
        <v>45708.815312500003</v>
      </c>
      <c r="H2516" t="s">
        <v>25</v>
      </c>
      <c r="I2516" t="s">
        <v>44</v>
      </c>
      <c r="J2516"/>
      <c r="K2516" t="s">
        <v>124</v>
      </c>
      <c r="M2516" t="s">
        <v>29</v>
      </c>
      <c r="N2516" t="s">
        <v>369</v>
      </c>
      <c r="P2516" s="7" t="str">
        <f>HYPERLINK("https://collectormobile.dot.state.oh.us/arcgis/rest/services/ADAROW/ADA_ROW_Inventory_Image_Viewer/MapServer/3/538253/attachments/", "Photo Link")</f>
        <v>Photo Link</v>
      </c>
      <c r="Q2516" s="7" t="str">
        <f>HYPERLINK("http://data.mapchannels.com/dualmaps6/map.htm?lat=41.242213&amp;lng=-83.490049", "Map Channel Link")</f>
        <v>Map Channel Link</v>
      </c>
    </row>
    <row r="2517" spans="1:17" hidden="1" x14ac:dyDescent="0.25">
      <c r="A2517" t="s">
        <v>3734</v>
      </c>
      <c r="B2517" t="s">
        <v>4930</v>
      </c>
      <c r="C2517" t="s">
        <v>5119</v>
      </c>
      <c r="D2517">
        <v>5.0000000000000001E-3</v>
      </c>
      <c r="E2517" t="s">
        <v>5121</v>
      </c>
      <c r="F2517" t="s">
        <v>3783</v>
      </c>
      <c r="G2517" s="6">
        <v>45708.815312500003</v>
      </c>
      <c r="H2517" t="s">
        <v>25</v>
      </c>
      <c r="I2517" t="s">
        <v>44</v>
      </c>
      <c r="J2517"/>
      <c r="K2517" t="s">
        <v>124</v>
      </c>
      <c r="M2517" t="s">
        <v>29</v>
      </c>
      <c r="N2517" t="s">
        <v>369</v>
      </c>
      <c r="P2517" s="7" t="str">
        <f>HYPERLINK("https://collectormobile.dot.state.oh.us/arcgis/rest/services/ADAROW/ADA_ROW_Inventory_Image_Viewer/MapServer/3/538254/attachments/", "Photo Link")</f>
        <v>Photo Link</v>
      </c>
      <c r="Q2517" s="7" t="str">
        <f>HYPERLINK("http://data.mapchannels.com/dualmaps6/map.htm?lat=41.242148&amp;lng=-83.490005", "Map Channel Link")</f>
        <v>Map Channel Link</v>
      </c>
    </row>
    <row r="2518" spans="1:17" hidden="1" x14ac:dyDescent="0.25">
      <c r="A2518" t="s">
        <v>3734</v>
      </c>
      <c r="B2518" t="s">
        <v>4930</v>
      </c>
      <c r="C2518" t="s">
        <v>5122</v>
      </c>
      <c r="D2518">
        <v>2.8000000000000001E-2</v>
      </c>
      <c r="E2518" t="s">
        <v>5123</v>
      </c>
      <c r="F2518" t="s">
        <v>4014</v>
      </c>
      <c r="G2518" s="6">
        <v>45488.609305555547</v>
      </c>
      <c r="H2518" t="s">
        <v>25</v>
      </c>
      <c r="I2518" t="s">
        <v>44</v>
      </c>
      <c r="J2518"/>
      <c r="K2518" t="s">
        <v>124</v>
      </c>
      <c r="M2518" t="s">
        <v>29</v>
      </c>
      <c r="N2518" t="s">
        <v>125</v>
      </c>
      <c r="O2518" t="s">
        <v>5124</v>
      </c>
      <c r="P2518" s="7" t="str">
        <f>HYPERLINK("https://collectormobile.dot.state.oh.us/arcgis/rest/services/ADAROW/ADA_ROW_Inventory_Image_Viewer/MapServer/3/670848/attachments/", "Photo Link")</f>
        <v>Photo Link</v>
      </c>
      <c r="Q2518" s="7" t="str">
        <f>HYPERLINK("http://data.mapchannels.com/dualmaps6/map.htm?lat=41.173645&amp;lng=-83.679124", "Map Channel Link")</f>
        <v>Map Channel Link</v>
      </c>
    </row>
    <row r="2519" spans="1:17" hidden="1" x14ac:dyDescent="0.25">
      <c r="A2519" t="s">
        <v>3734</v>
      </c>
      <c r="B2519" t="s">
        <v>4930</v>
      </c>
      <c r="C2519" t="s">
        <v>5122</v>
      </c>
      <c r="D2519">
        <v>3.1E-2</v>
      </c>
      <c r="E2519" t="s">
        <v>5125</v>
      </c>
      <c r="F2519" t="s">
        <v>4014</v>
      </c>
      <c r="G2519" s="6">
        <v>45488.606365740743</v>
      </c>
      <c r="H2519" t="s">
        <v>25</v>
      </c>
      <c r="I2519" t="s">
        <v>44</v>
      </c>
      <c r="J2519"/>
      <c r="K2519" t="s">
        <v>28</v>
      </c>
      <c r="M2519" t="s">
        <v>29</v>
      </c>
      <c r="N2519" t="s">
        <v>91</v>
      </c>
      <c r="O2519" t="s">
        <v>5126</v>
      </c>
      <c r="P2519" s="7" t="str">
        <f>HYPERLINK("https://collectormobile.dot.state.oh.us/arcgis/rest/services/ADAROW/ADA_ROW_Inventory_Image_Viewer/MapServer/3/670847/attachments/", "Photo Link")</f>
        <v>Photo Link</v>
      </c>
      <c r="Q2519" s="7" t="str">
        <f>HYPERLINK("http://data.mapchannels.com/dualmaps6/map.htm?lat=41.173592&amp;lng=-83.678937", "Map Channel Link")</f>
        <v>Map Channel Link</v>
      </c>
    </row>
    <row r="2520" spans="1:17" hidden="1" x14ac:dyDescent="0.25">
      <c r="A2520" t="s">
        <v>3734</v>
      </c>
      <c r="B2520" t="s">
        <v>4930</v>
      </c>
      <c r="C2520" t="s">
        <v>5127</v>
      </c>
      <c r="D2520">
        <v>0.41099999999999998</v>
      </c>
      <c r="E2520" t="s">
        <v>5128</v>
      </c>
      <c r="F2520" t="s">
        <v>3737</v>
      </c>
      <c r="G2520" s="6">
        <v>45055.726458333331</v>
      </c>
      <c r="H2520" t="s">
        <v>25</v>
      </c>
      <c r="I2520" t="s">
        <v>44</v>
      </c>
      <c r="J2520"/>
      <c r="K2520" t="s">
        <v>28</v>
      </c>
      <c r="M2520" t="s">
        <v>29</v>
      </c>
      <c r="N2520" t="s">
        <v>1127</v>
      </c>
      <c r="P2520" s="7" t="str">
        <f>HYPERLINK("https://collectormobile.dot.state.oh.us/arcgis/rest/services/ADAROW/ADA_ROW_Inventory_Image_Viewer/MapServer/3/537003/attachments/", "Photo Link")</f>
        <v>Photo Link</v>
      </c>
      <c r="Q2520" s="7" t="str">
        <f>HYPERLINK("http://data.mapchannels.com/dualmaps6/map.htm?lat=41.407824&amp;lng=-83.464664", "Map Channel Link")</f>
        <v>Map Channel Link</v>
      </c>
    </row>
    <row r="2521" spans="1:17" hidden="1" x14ac:dyDescent="0.25">
      <c r="A2521" t="s">
        <v>5129</v>
      </c>
      <c r="B2521" t="s">
        <v>5130</v>
      </c>
      <c r="C2521" t="s">
        <v>22</v>
      </c>
      <c r="D2521">
        <v>3.9470000000000001</v>
      </c>
      <c r="E2521" t="s">
        <v>5131</v>
      </c>
      <c r="F2521" t="s">
        <v>5132</v>
      </c>
      <c r="G2521" s="6">
        <v>45054.645069444443</v>
      </c>
      <c r="H2521" t="s">
        <v>25</v>
      </c>
      <c r="I2521" t="s">
        <v>26</v>
      </c>
      <c r="J2521" t="s">
        <v>5133</v>
      </c>
      <c r="K2521" t="s">
        <v>28</v>
      </c>
      <c r="M2521" t="s">
        <v>29</v>
      </c>
      <c r="N2521" t="s">
        <v>115</v>
      </c>
      <c r="P2521" s="7" t="str">
        <f>HYPERLINK("https://collectormobile.dot.state.oh.us/arcgis/rest/services/ADAROW/ADA_ROW_Inventory_Image_Viewer/MapServer/3/536813/attachments/", "Photo Link")</f>
        <v>Photo Link</v>
      </c>
      <c r="Q2521" s="7" t="str">
        <f>HYPERLINK("http://data.mapchannels.com/dualmaps6/map.htm?lat=40.613956&amp;lng=-82.255026", "Map Channel Link")</f>
        <v>Map Channel Link</v>
      </c>
    </row>
    <row r="2522" spans="1:17" hidden="1" x14ac:dyDescent="0.25">
      <c r="A2522" t="s">
        <v>5129</v>
      </c>
      <c r="B2522" t="s">
        <v>5130</v>
      </c>
      <c r="C2522" t="s">
        <v>22</v>
      </c>
      <c r="D2522">
        <v>3.952</v>
      </c>
      <c r="E2522" t="s">
        <v>5134</v>
      </c>
      <c r="F2522" t="s">
        <v>5132</v>
      </c>
      <c r="G2522" s="6">
        <v>45054.644675925927</v>
      </c>
      <c r="H2522" t="s">
        <v>25</v>
      </c>
      <c r="I2522" t="s">
        <v>26</v>
      </c>
      <c r="J2522" t="s">
        <v>5133</v>
      </c>
      <c r="K2522" t="s">
        <v>28</v>
      </c>
      <c r="M2522" t="s">
        <v>29</v>
      </c>
      <c r="N2522" t="s">
        <v>115</v>
      </c>
      <c r="P2522" s="7" t="str">
        <f>HYPERLINK("https://collectormobile.dot.state.oh.us/arcgis/rest/services/ADAROW/ADA_ROW_Inventory_Image_Viewer/MapServer/3/536812/attachments/", "Photo Link")</f>
        <v>Photo Link</v>
      </c>
      <c r="Q2522" s="7" t="str">
        <f>HYPERLINK("http://data.mapchannels.com/dualmaps6/map.htm?lat=40.614058&amp;lng=-82.255128", "Map Channel Link")</f>
        <v>Map Channel Link</v>
      </c>
    </row>
    <row r="2523" spans="1:17" hidden="1" x14ac:dyDescent="0.25">
      <c r="A2523" t="s">
        <v>5129</v>
      </c>
      <c r="B2523" t="s">
        <v>5130</v>
      </c>
      <c r="C2523" t="s">
        <v>4964</v>
      </c>
      <c r="D2523">
        <v>3.1389999999999998</v>
      </c>
      <c r="E2523" t="s">
        <v>5135</v>
      </c>
      <c r="F2523" t="s">
        <v>5136</v>
      </c>
      <c r="G2523" s="6">
        <v>45659.787511574083</v>
      </c>
      <c r="H2523" t="s">
        <v>25</v>
      </c>
      <c r="I2523" t="s">
        <v>44</v>
      </c>
      <c r="J2523"/>
      <c r="K2523" t="s">
        <v>124</v>
      </c>
      <c r="M2523" t="s">
        <v>29</v>
      </c>
      <c r="N2523" t="s">
        <v>794</v>
      </c>
      <c r="O2523" t="s">
        <v>5137</v>
      </c>
      <c r="P2523" s="7" t="str">
        <f>HYPERLINK("https://collectormobile.dot.state.oh.us/arcgis/rest/services/ADAROW/ADA_ROW_Inventory_Image_Viewer/MapServer/3/12348/attachments/", "Photo Link")</f>
        <v>Photo Link</v>
      </c>
      <c r="Q2523" s="7" t="str">
        <f>HYPERLINK("http://data.mapchannels.com/dualmaps6/map.htm?lat=40.920781&amp;lng=-82.281495", "Map Channel Link")</f>
        <v>Map Channel Link</v>
      </c>
    </row>
    <row r="2524" spans="1:17" hidden="1" x14ac:dyDescent="0.25">
      <c r="A2524" t="s">
        <v>5129</v>
      </c>
      <c r="B2524" t="s">
        <v>5130</v>
      </c>
      <c r="C2524" t="s">
        <v>4964</v>
      </c>
      <c r="D2524">
        <v>3.2050000000000001</v>
      </c>
      <c r="E2524" t="s">
        <v>5138</v>
      </c>
      <c r="F2524" t="s">
        <v>5132</v>
      </c>
      <c r="G2524" s="6">
        <v>43272.636493055557</v>
      </c>
      <c r="H2524" t="s">
        <v>25</v>
      </c>
      <c r="I2524" t="s">
        <v>44</v>
      </c>
      <c r="J2524"/>
      <c r="K2524"/>
      <c r="M2524" t="s">
        <v>29</v>
      </c>
      <c r="N2524" t="s">
        <v>200</v>
      </c>
      <c r="P2524" s="7" t="str">
        <f>HYPERLINK("https://collectormobile.dot.state.oh.us/arcgis/rest/services/ADAROW/ADA_ROW_Inventory_Image_Viewer/MapServer/3/1280/attachments/", "Photo Link")</f>
        <v>Photo Link</v>
      </c>
      <c r="Q2524" s="7" t="str">
        <f>HYPERLINK("http://data.mapchannels.com/dualmaps6/map.htm?lat=40.921727&amp;lng=-82.281633", "Map Channel Link")</f>
        <v>Map Channel Link</v>
      </c>
    </row>
    <row r="2525" spans="1:17" hidden="1" x14ac:dyDescent="0.25">
      <c r="A2525" t="s">
        <v>5129</v>
      </c>
      <c r="B2525" t="s">
        <v>5130</v>
      </c>
      <c r="C2525" t="s">
        <v>5139</v>
      </c>
      <c r="D2525">
        <v>5.0000000000000001E-3</v>
      </c>
      <c r="E2525" t="s">
        <v>5140</v>
      </c>
      <c r="F2525" t="s">
        <v>5141</v>
      </c>
      <c r="G2525" s="6">
        <v>43361.702997685177</v>
      </c>
      <c r="H2525" t="s">
        <v>25</v>
      </c>
      <c r="I2525" t="s">
        <v>44</v>
      </c>
      <c r="J2525"/>
      <c r="K2525" t="s">
        <v>124</v>
      </c>
      <c r="M2525" t="s">
        <v>29</v>
      </c>
      <c r="N2525" t="s">
        <v>794</v>
      </c>
      <c r="O2525" t="s">
        <v>5142</v>
      </c>
      <c r="P2525" s="7" t="str">
        <f>HYPERLINK("https://collectormobile.dot.state.oh.us/arcgis/rest/services/ADAROW/ADA_ROW_Inventory_Image_Viewer/MapServer/3/2601/attachments/", "Photo Link")</f>
        <v>Photo Link</v>
      </c>
      <c r="Q2525" s="7" t="str">
        <f>HYPERLINK("http://data.mapchannels.com/dualmaps6/map.htm?lat=41.033978&amp;lng=-82.221883", "Map Channel Link")</f>
        <v>Map Channel Link</v>
      </c>
    </row>
    <row r="2526" spans="1:17" hidden="1" x14ac:dyDescent="0.25">
      <c r="A2526" t="s">
        <v>5129</v>
      </c>
      <c r="B2526" t="s">
        <v>5130</v>
      </c>
      <c r="C2526" t="s">
        <v>5139</v>
      </c>
      <c r="D2526">
        <v>5.0000000000000001E-3</v>
      </c>
      <c r="E2526" t="s">
        <v>5143</v>
      </c>
      <c r="F2526" t="s">
        <v>5141</v>
      </c>
      <c r="G2526" s="6">
        <v>43361.702141203707</v>
      </c>
      <c r="H2526" t="s">
        <v>25</v>
      </c>
      <c r="I2526" t="s">
        <v>44</v>
      </c>
      <c r="J2526"/>
      <c r="K2526" t="s">
        <v>124</v>
      </c>
      <c r="M2526" t="s">
        <v>29</v>
      </c>
      <c r="N2526" t="s">
        <v>794</v>
      </c>
      <c r="O2526" t="s">
        <v>5144</v>
      </c>
      <c r="P2526" s="7" t="str">
        <f>HYPERLINK("https://collectormobile.dot.state.oh.us/arcgis/rest/services/ADAROW/ADA_ROW_Inventory_Image_Viewer/MapServer/3/2602/attachments/", "Photo Link")</f>
        <v>Photo Link</v>
      </c>
      <c r="Q2526" s="7" t="str">
        <f>HYPERLINK("http://data.mapchannels.com/dualmaps6/map.htm?lat=41.034043&amp;lng=-82.221878", "Map Channel Link")</f>
        <v>Map Channel Link</v>
      </c>
    </row>
    <row r="2527" spans="1:17" hidden="1" x14ac:dyDescent="0.25">
      <c r="A2527" t="s">
        <v>5129</v>
      </c>
      <c r="B2527" t="s">
        <v>5130</v>
      </c>
      <c r="C2527" t="s">
        <v>2027</v>
      </c>
      <c r="D2527">
        <v>7.6999999999999999E-2</v>
      </c>
      <c r="E2527" t="s">
        <v>5145</v>
      </c>
      <c r="F2527" t="s">
        <v>5141</v>
      </c>
      <c r="G2527" s="6">
        <v>43361.703761574077</v>
      </c>
      <c r="H2527" t="s">
        <v>25</v>
      </c>
      <c r="I2527" t="s">
        <v>44</v>
      </c>
      <c r="J2527"/>
      <c r="K2527" t="s">
        <v>124</v>
      </c>
      <c r="M2527" t="s">
        <v>29</v>
      </c>
      <c r="N2527" t="s">
        <v>794</v>
      </c>
      <c r="O2527" t="s">
        <v>5142</v>
      </c>
      <c r="P2527" s="7" t="str">
        <f>HYPERLINK("https://collectormobile.dot.state.oh.us/arcgis/rest/services/ADAROW/ADA_ROW_Inventory_Image_Viewer/MapServer/3/12349/attachments/", "Photo Link")</f>
        <v>Photo Link</v>
      </c>
      <c r="Q2527" s="7" t="str">
        <f>HYPERLINK("http://data.mapchannels.com/dualmaps6/map.htm?lat=41.030384&amp;lng=-82.222141", "Map Channel Link")</f>
        <v>Map Channel Link</v>
      </c>
    </row>
    <row r="2528" spans="1:17" hidden="1" x14ac:dyDescent="0.25">
      <c r="A2528" t="s">
        <v>5129</v>
      </c>
      <c r="B2528" t="s">
        <v>5130</v>
      </c>
      <c r="C2528" t="s">
        <v>2027</v>
      </c>
      <c r="D2528">
        <v>7.8E-2</v>
      </c>
      <c r="E2528" t="s">
        <v>5146</v>
      </c>
      <c r="F2528" t="s">
        <v>5141</v>
      </c>
      <c r="G2528" s="6">
        <v>43361.704143518517</v>
      </c>
      <c r="H2528" t="s">
        <v>25</v>
      </c>
      <c r="I2528" t="s">
        <v>44</v>
      </c>
      <c r="J2528"/>
      <c r="K2528" t="s">
        <v>124</v>
      </c>
      <c r="M2528" t="s">
        <v>29</v>
      </c>
      <c r="N2528" t="s">
        <v>794</v>
      </c>
      <c r="O2528" t="s">
        <v>5147</v>
      </c>
      <c r="P2528" s="7" t="str">
        <f>HYPERLINK("https://collectormobile.dot.state.oh.us/arcgis/rest/services/ADAROW/ADA_ROW_Inventory_Image_Viewer/MapServer/3/12350/attachments/", "Photo Link")</f>
        <v>Photo Link</v>
      </c>
      <c r="Q2528" s="7" t="str">
        <f>HYPERLINK("http://data.mapchannels.com/dualmaps6/map.htm?lat=41.030511&amp;lng=-82.222130", "Map Channel Link")</f>
        <v>Map Channel Link</v>
      </c>
    </row>
    <row r="2529" spans="1:17" hidden="1" x14ac:dyDescent="0.25">
      <c r="A2529" t="s">
        <v>5129</v>
      </c>
      <c r="B2529" t="s">
        <v>5130</v>
      </c>
      <c r="C2529" t="s">
        <v>2059</v>
      </c>
      <c r="D2529">
        <v>6.83</v>
      </c>
      <c r="E2529" t="s">
        <v>5148</v>
      </c>
      <c r="F2529" t="s">
        <v>5136</v>
      </c>
      <c r="G2529" s="6">
        <v>45023.563599537039</v>
      </c>
      <c r="H2529" t="s">
        <v>25</v>
      </c>
      <c r="I2529" t="s">
        <v>26</v>
      </c>
      <c r="J2529" t="s">
        <v>5149</v>
      </c>
      <c r="K2529" t="s">
        <v>38</v>
      </c>
      <c r="M2529" t="s">
        <v>29</v>
      </c>
      <c r="N2529" t="s">
        <v>39</v>
      </c>
      <c r="P2529" s="7" t="str">
        <f>HYPERLINK("https://collectormobile.dot.state.oh.us/arcgis/rest/services/ADAROW/ADA_ROW_Inventory_Image_Viewer/MapServer/3/105508/attachments/", "Photo Link")</f>
        <v>Photo Link</v>
      </c>
      <c r="Q2529" s="7" t="str">
        <f>HYPERLINK("http://data.mapchannels.com/dualmaps6/map.htm?lat=40.966735&amp;lng=-82.364528", "Map Channel Link")</f>
        <v>Map Channel Link</v>
      </c>
    </row>
    <row r="2530" spans="1:17" hidden="1" x14ac:dyDescent="0.25">
      <c r="A2530" t="s">
        <v>5129</v>
      </c>
      <c r="B2530" t="s">
        <v>5130</v>
      </c>
      <c r="C2530" t="s">
        <v>2059</v>
      </c>
      <c r="D2530">
        <v>6.8310000000000004</v>
      </c>
      <c r="E2530" t="s">
        <v>5150</v>
      </c>
      <c r="F2530" t="s">
        <v>5136</v>
      </c>
      <c r="G2530" s="6">
        <v>45023.563402777778</v>
      </c>
      <c r="H2530" t="s">
        <v>25</v>
      </c>
      <c r="I2530" t="s">
        <v>26</v>
      </c>
      <c r="J2530" t="s">
        <v>5149</v>
      </c>
      <c r="K2530" t="s">
        <v>38</v>
      </c>
      <c r="M2530" t="s">
        <v>29</v>
      </c>
      <c r="N2530" t="s">
        <v>39</v>
      </c>
      <c r="P2530" s="7" t="str">
        <f>HYPERLINK("https://collectormobile.dot.state.oh.us/arcgis/rest/services/ADAROW/ADA_ROW_Inventory_Image_Viewer/MapServer/3/105509/attachments/", "Photo Link")</f>
        <v>Photo Link</v>
      </c>
      <c r="Q2530" s="7" t="str">
        <f>HYPERLINK("http://data.mapchannels.com/dualmaps6/map.htm?lat=40.966729&amp;lng=-82.364711", "Map Channel Link")</f>
        <v>Map Channel Link</v>
      </c>
    </row>
    <row r="2531" spans="1:17" hidden="1" x14ac:dyDescent="0.25">
      <c r="A2531" t="s">
        <v>5129</v>
      </c>
      <c r="B2531" t="s">
        <v>5130</v>
      </c>
      <c r="C2531" t="s">
        <v>2059</v>
      </c>
      <c r="D2531">
        <v>6.8310000000000004</v>
      </c>
      <c r="E2531" t="s">
        <v>5151</v>
      </c>
      <c r="F2531" t="s">
        <v>5136</v>
      </c>
      <c r="G2531" s="6">
        <v>45023.563437500001</v>
      </c>
      <c r="H2531" t="s">
        <v>25</v>
      </c>
      <c r="I2531" t="s">
        <v>26</v>
      </c>
      <c r="J2531" t="s">
        <v>5149</v>
      </c>
      <c r="K2531"/>
      <c r="M2531" t="s">
        <v>29</v>
      </c>
      <c r="N2531" t="s">
        <v>200</v>
      </c>
      <c r="P2531" s="7" t="str">
        <f>HYPERLINK("https://collectormobile.dot.state.oh.us/arcgis/rest/services/ADAROW/ADA_ROW_Inventory_Image_Viewer/MapServer/3/105907/attachments/", "Photo Link")</f>
        <v>Photo Link</v>
      </c>
      <c r="Q2531" s="7" t="str">
        <f>HYPERLINK("http://data.mapchannels.com/dualmaps6/map.htm?lat=40.966730&amp;lng=-82.364734", "Map Channel Link")</f>
        <v>Map Channel Link</v>
      </c>
    </row>
    <row r="2532" spans="1:17" hidden="1" x14ac:dyDescent="0.25">
      <c r="A2532" t="s">
        <v>5129</v>
      </c>
      <c r="B2532" t="s">
        <v>5130</v>
      </c>
      <c r="C2532" t="s">
        <v>2059</v>
      </c>
      <c r="D2532">
        <v>6.8310000000000004</v>
      </c>
      <c r="E2532" t="s">
        <v>5152</v>
      </c>
      <c r="F2532" t="s">
        <v>5136</v>
      </c>
      <c r="G2532" s="6">
        <v>45023.563622685193</v>
      </c>
      <c r="H2532" t="s">
        <v>25</v>
      </c>
      <c r="I2532" t="s">
        <v>26</v>
      </c>
      <c r="J2532" t="s">
        <v>5149</v>
      </c>
      <c r="K2532" t="s">
        <v>124</v>
      </c>
      <c r="M2532" t="s">
        <v>29</v>
      </c>
      <c r="N2532" t="s">
        <v>2462</v>
      </c>
      <c r="P2532" s="7" t="str">
        <f>HYPERLINK("https://collectormobile.dot.state.oh.us/arcgis/rest/services/ADAROW/ADA_ROW_Inventory_Image_Viewer/MapServer/3/178919/attachments/", "Photo Link")</f>
        <v>Photo Link</v>
      </c>
      <c r="Q2532" s="7" t="str">
        <f>HYPERLINK("http://data.mapchannels.com/dualmaps6/map.htm?lat=40.966723&amp;lng=-82.364588", "Map Channel Link")</f>
        <v>Map Channel Link</v>
      </c>
    </row>
    <row r="2533" spans="1:17" hidden="1" x14ac:dyDescent="0.25">
      <c r="A2533" t="s">
        <v>5129</v>
      </c>
      <c r="B2533" t="s">
        <v>5130</v>
      </c>
      <c r="C2533" t="s">
        <v>2059</v>
      </c>
      <c r="D2533">
        <v>6.8410000000000002</v>
      </c>
      <c r="E2533" t="s">
        <v>5153</v>
      </c>
      <c r="F2533" t="s">
        <v>5136</v>
      </c>
      <c r="G2533" s="6">
        <v>45023.562824074077</v>
      </c>
      <c r="H2533" t="s">
        <v>25</v>
      </c>
      <c r="I2533" t="s">
        <v>26</v>
      </c>
      <c r="J2533" t="s">
        <v>5149</v>
      </c>
      <c r="K2533" t="s">
        <v>124</v>
      </c>
      <c r="M2533" t="s">
        <v>29</v>
      </c>
      <c r="N2533" t="s">
        <v>2462</v>
      </c>
      <c r="P2533" s="7" t="str">
        <f>HYPERLINK("https://collectormobile.dot.state.oh.us/arcgis/rest/services/ADAROW/ADA_ROW_Inventory_Image_Viewer/MapServer/3/178922/attachments/", "Photo Link")</f>
        <v>Photo Link</v>
      </c>
      <c r="Q2533" s="7" t="str">
        <f>HYPERLINK("http://data.mapchannels.com/dualmaps6/map.htm?lat=40.966583&amp;lng=-82.364728", "Map Channel Link")</f>
        <v>Map Channel Link</v>
      </c>
    </row>
    <row r="2534" spans="1:17" hidden="1" x14ac:dyDescent="0.25">
      <c r="A2534" t="s">
        <v>5129</v>
      </c>
      <c r="B2534" t="s">
        <v>5130</v>
      </c>
      <c r="C2534" t="s">
        <v>2059</v>
      </c>
      <c r="D2534">
        <v>6.9109999999999996</v>
      </c>
      <c r="E2534" t="s">
        <v>5154</v>
      </c>
      <c r="F2534" t="s">
        <v>5136</v>
      </c>
      <c r="G2534" s="6">
        <v>45023.5622337963</v>
      </c>
      <c r="H2534" t="s">
        <v>25</v>
      </c>
      <c r="I2534" t="s">
        <v>26</v>
      </c>
      <c r="J2534" t="s">
        <v>5149</v>
      </c>
      <c r="K2534" t="s">
        <v>28</v>
      </c>
      <c r="M2534" t="s">
        <v>29</v>
      </c>
      <c r="N2534" t="s">
        <v>250</v>
      </c>
      <c r="P2534" s="7" t="str">
        <f>HYPERLINK("https://collectormobile.dot.state.oh.us/arcgis/rest/services/ADAROW/ADA_ROW_Inventory_Image_Viewer/MapServer/3/105511/attachments/", "Photo Link")</f>
        <v>Photo Link</v>
      </c>
      <c r="Q2534" s="7" t="str">
        <f>HYPERLINK("http://data.mapchannels.com/dualmaps6/map.htm?lat=40.965571&amp;lng=-82.364824", "Map Channel Link")</f>
        <v>Map Channel Link</v>
      </c>
    </row>
    <row r="2535" spans="1:17" hidden="1" x14ac:dyDescent="0.25">
      <c r="A2535" t="s">
        <v>5129</v>
      </c>
      <c r="B2535" t="s">
        <v>5130</v>
      </c>
      <c r="C2535" t="s">
        <v>2059</v>
      </c>
      <c r="D2535">
        <v>6.9109999999999996</v>
      </c>
      <c r="E2535" t="s">
        <v>5155</v>
      </c>
      <c r="F2535" t="s">
        <v>5136</v>
      </c>
      <c r="G2535" s="6">
        <v>45023.562013888892</v>
      </c>
      <c r="H2535" t="s">
        <v>25</v>
      </c>
      <c r="I2535" t="s">
        <v>26</v>
      </c>
      <c r="J2535" t="s">
        <v>5149</v>
      </c>
      <c r="K2535" t="s">
        <v>124</v>
      </c>
      <c r="M2535" t="s">
        <v>29</v>
      </c>
      <c r="N2535" t="s">
        <v>3609</v>
      </c>
      <c r="P2535" s="7" t="str">
        <f>HYPERLINK("https://collectormobile.dot.state.oh.us/arcgis/rest/services/ADAROW/ADA_ROW_Inventory_Image_Viewer/MapServer/3/178912/attachments/", "Photo Link")</f>
        <v>Photo Link</v>
      </c>
      <c r="Q2535" s="7" t="str">
        <f>HYPERLINK("http://data.mapchannels.com/dualmaps6/map.htm?lat=40.965566&amp;lng=-82.364683", "Map Channel Link")</f>
        <v>Map Channel Link</v>
      </c>
    </row>
    <row r="2536" spans="1:17" hidden="1" x14ac:dyDescent="0.25">
      <c r="A2536" t="s">
        <v>5129</v>
      </c>
      <c r="B2536" t="s">
        <v>5130</v>
      </c>
      <c r="C2536" t="s">
        <v>2059</v>
      </c>
      <c r="D2536">
        <v>6.9139999999999997</v>
      </c>
      <c r="E2536" t="s">
        <v>5156</v>
      </c>
      <c r="F2536" t="s">
        <v>5136</v>
      </c>
      <c r="G2536" s="6">
        <v>45023.562106481477</v>
      </c>
      <c r="H2536" t="s">
        <v>25</v>
      </c>
      <c r="I2536" t="s">
        <v>26</v>
      </c>
      <c r="J2536" t="s">
        <v>5149</v>
      </c>
      <c r="K2536"/>
      <c r="M2536" t="s">
        <v>29</v>
      </c>
      <c r="N2536" t="s">
        <v>200</v>
      </c>
      <c r="P2536" s="7" t="str">
        <f>HYPERLINK("https://collectormobile.dot.state.oh.us/arcgis/rest/services/ADAROW/ADA_ROW_Inventory_Image_Viewer/MapServer/3/105504/attachments/", "Photo Link")</f>
        <v>Photo Link</v>
      </c>
      <c r="Q2536" s="7" t="str">
        <f>HYPERLINK("http://data.mapchannels.com/dualmaps6/map.htm?lat=40.965528&amp;lng=-82.364648", "Map Channel Link")</f>
        <v>Map Channel Link</v>
      </c>
    </row>
    <row r="2537" spans="1:17" hidden="1" x14ac:dyDescent="0.25">
      <c r="A2537" t="s">
        <v>5129</v>
      </c>
      <c r="B2537" t="s">
        <v>5130</v>
      </c>
      <c r="C2537" t="s">
        <v>2059</v>
      </c>
      <c r="D2537">
        <v>6.9139999999999997</v>
      </c>
      <c r="E2537" t="s">
        <v>5157</v>
      </c>
      <c r="F2537" t="s">
        <v>5136</v>
      </c>
      <c r="G2537" s="6">
        <v>45023.562141203707</v>
      </c>
      <c r="H2537" t="s">
        <v>25</v>
      </c>
      <c r="I2537" t="s">
        <v>26</v>
      </c>
      <c r="J2537" t="s">
        <v>5149</v>
      </c>
      <c r="K2537" t="s">
        <v>124</v>
      </c>
      <c r="M2537" t="s">
        <v>29</v>
      </c>
      <c r="N2537" t="s">
        <v>2462</v>
      </c>
      <c r="P2537" s="7" t="str">
        <f>HYPERLINK("https://collectormobile.dot.state.oh.us/arcgis/rest/services/ADAROW/ADA_ROW_Inventory_Image_Viewer/MapServer/3/178911/attachments/", "Photo Link")</f>
        <v>Photo Link</v>
      </c>
      <c r="Q2537" s="7" t="str">
        <f>HYPERLINK("http://data.mapchannels.com/dualmaps6/map.htm?lat=40.965527&amp;lng=-82.364659", "Map Channel Link")</f>
        <v>Map Channel Link</v>
      </c>
    </row>
    <row r="2538" spans="1:17" hidden="1" x14ac:dyDescent="0.25">
      <c r="A2538" t="s">
        <v>5129</v>
      </c>
      <c r="B2538" t="s">
        <v>5130</v>
      </c>
      <c r="C2538" t="s">
        <v>2059</v>
      </c>
      <c r="D2538">
        <v>6.9139999999999997</v>
      </c>
      <c r="E2538" t="s">
        <v>5158</v>
      </c>
      <c r="F2538" t="s">
        <v>5136</v>
      </c>
      <c r="G2538" s="6">
        <v>45023.561620370368</v>
      </c>
      <c r="H2538" t="s">
        <v>25</v>
      </c>
      <c r="I2538" t="s">
        <v>26</v>
      </c>
      <c r="J2538" t="s">
        <v>5149</v>
      </c>
      <c r="K2538" t="s">
        <v>124</v>
      </c>
      <c r="M2538" t="s">
        <v>29</v>
      </c>
      <c r="N2538" t="s">
        <v>3609</v>
      </c>
      <c r="P2538" s="7" t="str">
        <f>HYPERLINK("https://collectormobile.dot.state.oh.us/arcgis/rest/services/ADAROW/ADA_ROW_Inventory_Image_Viewer/MapServer/3/178916/attachments/", "Photo Link")</f>
        <v>Photo Link</v>
      </c>
      <c r="Q2538" s="7" t="str">
        <f>HYPERLINK("http://data.mapchannels.com/dualmaps6/map.htm?lat=40.965524&amp;lng=-82.364788", "Map Channel Link")</f>
        <v>Map Channel Link</v>
      </c>
    </row>
    <row r="2539" spans="1:17" hidden="1" x14ac:dyDescent="0.25">
      <c r="A2539" t="s">
        <v>5129</v>
      </c>
      <c r="B2539" t="s">
        <v>5130</v>
      </c>
      <c r="C2539" t="s">
        <v>2767</v>
      </c>
      <c r="D2539">
        <v>8.6669999999999998</v>
      </c>
      <c r="E2539" t="s">
        <v>5159</v>
      </c>
      <c r="F2539" t="s">
        <v>5132</v>
      </c>
      <c r="G2539" s="6">
        <v>43272.636493055557</v>
      </c>
      <c r="H2539" t="s">
        <v>25</v>
      </c>
      <c r="I2539" t="s">
        <v>44</v>
      </c>
      <c r="J2539"/>
      <c r="K2539" t="s">
        <v>124</v>
      </c>
      <c r="M2539" t="s">
        <v>29</v>
      </c>
      <c r="N2539" t="s">
        <v>5160</v>
      </c>
      <c r="O2539" t="s">
        <v>5161</v>
      </c>
      <c r="P2539" s="7" t="str">
        <f>HYPERLINK("https://collectormobile.dot.state.oh.us/arcgis/rest/services/ADAROW/ADA_ROW_Inventory_Image_Viewer/MapServer/3/11105/attachments/", "Photo Link")</f>
        <v>Photo Link</v>
      </c>
      <c r="Q2539" s="7" t="str">
        <f>HYPERLINK("http://data.mapchannels.com/dualmaps6/map.htm?lat=40.921637&amp;lng=-82.277972", "Map Channel Link")</f>
        <v>Map Channel Link</v>
      </c>
    </row>
    <row r="2540" spans="1:17" hidden="1" x14ac:dyDescent="0.25">
      <c r="A2540" t="s">
        <v>5129</v>
      </c>
      <c r="B2540" t="s">
        <v>5130</v>
      </c>
      <c r="C2540" t="s">
        <v>2767</v>
      </c>
      <c r="D2540">
        <v>8.6709999999999994</v>
      </c>
      <c r="E2540" t="s">
        <v>5162</v>
      </c>
      <c r="F2540" t="s">
        <v>5132</v>
      </c>
      <c r="G2540" s="6">
        <v>43272.636493055557</v>
      </c>
      <c r="H2540" t="s">
        <v>25</v>
      </c>
      <c r="I2540" t="s">
        <v>44</v>
      </c>
      <c r="J2540"/>
      <c r="K2540" t="s">
        <v>38</v>
      </c>
      <c r="M2540" t="s">
        <v>29</v>
      </c>
      <c r="N2540" t="s">
        <v>200</v>
      </c>
      <c r="O2540" t="s">
        <v>5161</v>
      </c>
      <c r="P2540" s="7" t="str">
        <f>HYPERLINK("https://collectormobile.dot.state.oh.us/arcgis/rest/services/ADAROW/ADA_ROW_Inventory_Image_Viewer/MapServer/3/11113/attachments/", "Photo Link")</f>
        <v>Photo Link</v>
      </c>
      <c r="Q2540" s="7" t="str">
        <f>HYPERLINK("http://data.mapchannels.com/dualmaps6/map.htm?lat=40.921658&amp;lng=-82.278054", "Map Channel Link")</f>
        <v>Map Channel Link</v>
      </c>
    </row>
    <row r="2541" spans="1:17" hidden="1" x14ac:dyDescent="0.25">
      <c r="A2541" t="s">
        <v>5129</v>
      </c>
      <c r="B2541" t="s">
        <v>5130</v>
      </c>
      <c r="C2541" t="s">
        <v>2767</v>
      </c>
      <c r="D2541">
        <v>8.6940000000000008</v>
      </c>
      <c r="E2541" t="s">
        <v>5163</v>
      </c>
      <c r="F2541" t="s">
        <v>5132</v>
      </c>
      <c r="G2541" s="6">
        <v>43272.636493055557</v>
      </c>
      <c r="H2541" t="s">
        <v>25</v>
      </c>
      <c r="I2541" t="s">
        <v>44</v>
      </c>
      <c r="J2541"/>
      <c r="K2541" t="s">
        <v>38</v>
      </c>
      <c r="M2541" t="s">
        <v>29</v>
      </c>
      <c r="N2541" t="s">
        <v>112</v>
      </c>
      <c r="O2541" t="s">
        <v>5164</v>
      </c>
      <c r="P2541" s="7" t="str">
        <f>HYPERLINK("https://collectormobile.dot.state.oh.us/arcgis/rest/services/ADAROW/ADA_ROW_Inventory_Image_Viewer/MapServer/3/11103/attachments/", "Photo Link")</f>
        <v>Photo Link</v>
      </c>
      <c r="Q2541" s="7" t="str">
        <f>HYPERLINK("http://data.mapchannels.com/dualmaps6/map.htm?lat=40.921643&amp;lng=-82.278490", "Map Channel Link")</f>
        <v>Map Channel Link</v>
      </c>
    </row>
    <row r="2542" spans="1:17" hidden="1" x14ac:dyDescent="0.25">
      <c r="A2542" t="s">
        <v>5129</v>
      </c>
      <c r="B2542" t="s">
        <v>5130</v>
      </c>
      <c r="C2542" t="s">
        <v>2767</v>
      </c>
      <c r="D2542">
        <v>8.6989999999999998</v>
      </c>
      <c r="E2542" t="s">
        <v>5165</v>
      </c>
      <c r="F2542" t="s">
        <v>5132</v>
      </c>
      <c r="G2542" s="6">
        <v>43272.636493055557</v>
      </c>
      <c r="H2542" t="s">
        <v>25</v>
      </c>
      <c r="I2542" t="s">
        <v>44</v>
      </c>
      <c r="J2542"/>
      <c r="K2542"/>
      <c r="M2542" t="s">
        <v>29</v>
      </c>
      <c r="N2542" t="s">
        <v>200</v>
      </c>
      <c r="O2542" t="s">
        <v>5164</v>
      </c>
      <c r="P2542" s="7" t="str">
        <f>HYPERLINK("https://collectormobile.dot.state.oh.us/arcgis/rest/services/ADAROW/ADA_ROW_Inventory_Image_Viewer/MapServer/3/11104/attachments/", "Photo Link")</f>
        <v>Photo Link</v>
      </c>
      <c r="Q2542" s="7" t="str">
        <f>HYPERLINK("http://data.mapchannels.com/dualmaps6/map.htm?lat=40.921618&amp;lng=-82.278586", "Map Channel Link")</f>
        <v>Map Channel Link</v>
      </c>
    </row>
    <row r="2543" spans="1:17" hidden="1" x14ac:dyDescent="0.25">
      <c r="A2543" t="s">
        <v>5129</v>
      </c>
      <c r="B2543" t="s">
        <v>5130</v>
      </c>
      <c r="C2543" t="s">
        <v>2767</v>
      </c>
      <c r="D2543">
        <v>8.7249999999999996</v>
      </c>
      <c r="E2543" t="s">
        <v>5166</v>
      </c>
      <c r="F2543" t="s">
        <v>5132</v>
      </c>
      <c r="G2543" s="6">
        <v>43272.636493055557</v>
      </c>
      <c r="H2543" t="s">
        <v>25</v>
      </c>
      <c r="I2543" t="s">
        <v>44</v>
      </c>
      <c r="J2543"/>
      <c r="K2543"/>
      <c r="M2543" t="s">
        <v>29</v>
      </c>
      <c r="N2543" t="s">
        <v>200</v>
      </c>
      <c r="O2543" t="s">
        <v>5167</v>
      </c>
      <c r="P2543" s="7" t="str">
        <f>HYPERLINK("https://collectormobile.dot.state.oh.us/arcgis/rest/services/ADAROW/ADA_ROW_Inventory_Image_Viewer/MapServer/3/1386/attachments/", "Photo Link")</f>
        <v>Photo Link</v>
      </c>
      <c r="Q2543" s="7" t="str">
        <f>HYPERLINK("http://data.mapchannels.com/dualmaps6/map.htm?lat=40.921635&amp;lng=-82.279069", "Map Channel Link")</f>
        <v>Map Channel Link</v>
      </c>
    </row>
    <row r="2544" spans="1:17" hidden="1" x14ac:dyDescent="0.25">
      <c r="A2544" t="s">
        <v>5129</v>
      </c>
      <c r="B2544" t="s">
        <v>5130</v>
      </c>
      <c r="C2544" t="s">
        <v>2767</v>
      </c>
      <c r="D2544">
        <v>8.7870000000000008</v>
      </c>
      <c r="E2544" t="s">
        <v>5168</v>
      </c>
      <c r="F2544" t="s">
        <v>5132</v>
      </c>
      <c r="G2544" s="6">
        <v>43272.636493055557</v>
      </c>
      <c r="H2544" t="s">
        <v>25</v>
      </c>
      <c r="I2544" t="s">
        <v>44</v>
      </c>
      <c r="J2544"/>
      <c r="K2544" t="s">
        <v>28</v>
      </c>
      <c r="M2544" t="s">
        <v>29</v>
      </c>
      <c r="N2544" t="s">
        <v>115</v>
      </c>
      <c r="P2544" s="7" t="str">
        <f>HYPERLINK("https://collectormobile.dot.state.oh.us/arcgis/rest/services/ADAROW/ADA_ROW_Inventory_Image_Viewer/MapServer/3/1390/attachments/", "Photo Link")</f>
        <v>Photo Link</v>
      </c>
      <c r="Q2544" s="7" t="str">
        <f>HYPERLINK("http://data.mapchannels.com/dualmaps6/map.htm?lat=40.921606&amp;lng=-82.280243", "Map Channel Link")</f>
        <v>Map Channel Link</v>
      </c>
    </row>
    <row r="2545" spans="1:17" hidden="1" x14ac:dyDescent="0.25">
      <c r="A2545" t="s">
        <v>5129</v>
      </c>
      <c r="B2545" t="s">
        <v>5130</v>
      </c>
      <c r="C2545" t="s">
        <v>2767</v>
      </c>
      <c r="D2545">
        <v>8.85</v>
      </c>
      <c r="E2545" t="s">
        <v>5169</v>
      </c>
      <c r="F2545" t="s">
        <v>5132</v>
      </c>
      <c r="G2545" s="6">
        <v>43272.636493055557</v>
      </c>
      <c r="H2545" t="s">
        <v>25</v>
      </c>
      <c r="I2545" t="s">
        <v>44</v>
      </c>
      <c r="J2545"/>
      <c r="K2545"/>
      <c r="M2545" t="s">
        <v>29</v>
      </c>
      <c r="N2545" t="s">
        <v>200</v>
      </c>
      <c r="O2545" t="s">
        <v>5170</v>
      </c>
      <c r="P2545" s="7" t="str">
        <f>HYPERLINK("https://collectormobile.dot.state.oh.us/arcgis/rest/services/ADAROW/ADA_ROW_Inventory_Image_Viewer/MapServer/3/1284/attachments/", "Photo Link")</f>
        <v>Photo Link</v>
      </c>
      <c r="Q2545" s="7" t="str">
        <f>HYPERLINK("http://data.mapchannels.com/dualmaps6/map.htm?lat=40.921600&amp;lng=-82.281455", "Map Channel Link")</f>
        <v>Map Channel Link</v>
      </c>
    </row>
    <row r="2546" spans="1:17" hidden="1" x14ac:dyDescent="0.25">
      <c r="A2546" t="s">
        <v>5129</v>
      </c>
      <c r="B2546" t="s">
        <v>5130</v>
      </c>
      <c r="C2546" t="s">
        <v>2767</v>
      </c>
      <c r="D2546">
        <v>8.85</v>
      </c>
      <c r="E2546" t="s">
        <v>5171</v>
      </c>
      <c r="F2546" t="s">
        <v>5132</v>
      </c>
      <c r="G2546" s="6">
        <v>43272.636493055557</v>
      </c>
      <c r="H2546" t="s">
        <v>25</v>
      </c>
      <c r="I2546" t="s">
        <v>44</v>
      </c>
      <c r="J2546"/>
      <c r="K2546"/>
      <c r="M2546" t="s">
        <v>29</v>
      </c>
      <c r="N2546" t="s">
        <v>200</v>
      </c>
      <c r="O2546" t="s">
        <v>5170</v>
      </c>
      <c r="P2546" s="7" t="str">
        <f>HYPERLINK("https://collectormobile.dot.state.oh.us/arcgis/rest/services/ADAROW/ADA_ROW_Inventory_Image_Viewer/MapServer/3/1285/attachments/", "Photo Link")</f>
        <v>Photo Link</v>
      </c>
      <c r="Q2546" s="7" t="str">
        <f>HYPERLINK("http://data.mapchannels.com/dualmaps6/map.htm?lat=40.921613&amp;lng=-82.281448", "Map Channel Link")</f>
        <v>Map Channel Link</v>
      </c>
    </row>
    <row r="2547" spans="1:17" hidden="1" x14ac:dyDescent="0.25">
      <c r="A2547" t="s">
        <v>5129</v>
      </c>
      <c r="B2547" t="s">
        <v>5130</v>
      </c>
      <c r="C2547" t="s">
        <v>2767</v>
      </c>
      <c r="D2547">
        <v>8.86</v>
      </c>
      <c r="E2547" t="s">
        <v>5172</v>
      </c>
      <c r="F2547" t="s">
        <v>5132</v>
      </c>
      <c r="G2547" s="6">
        <v>43272.636493055557</v>
      </c>
      <c r="H2547" t="s">
        <v>25</v>
      </c>
      <c r="I2547" t="s">
        <v>44</v>
      </c>
      <c r="J2547"/>
      <c r="K2547"/>
      <c r="M2547" t="s">
        <v>29</v>
      </c>
      <c r="N2547" t="s">
        <v>200</v>
      </c>
      <c r="P2547" s="7" t="str">
        <f>HYPERLINK("https://collectormobile.dot.state.oh.us/arcgis/rest/services/ADAROW/ADA_ROW_Inventory_Image_Viewer/MapServer/3/1282/attachments/", "Photo Link")</f>
        <v>Photo Link</v>
      </c>
      <c r="Q2547" s="7" t="str">
        <f>HYPERLINK("http://data.mapchannels.com/dualmaps6/map.htm?lat=40.921611&amp;lng=-82.281634", "Map Channel Link")</f>
        <v>Map Channel Link</v>
      </c>
    </row>
    <row r="2548" spans="1:17" hidden="1" x14ac:dyDescent="0.25">
      <c r="A2548" t="s">
        <v>5129</v>
      </c>
      <c r="B2548" t="s">
        <v>5130</v>
      </c>
      <c r="C2548" t="s">
        <v>2767</v>
      </c>
      <c r="D2548">
        <v>8.8610000000000007</v>
      </c>
      <c r="E2548" t="s">
        <v>5173</v>
      </c>
      <c r="F2548" t="s">
        <v>5132</v>
      </c>
      <c r="G2548" s="6">
        <v>43272.636493055557</v>
      </c>
      <c r="H2548" t="s">
        <v>25</v>
      </c>
      <c r="I2548" t="s">
        <v>44</v>
      </c>
      <c r="J2548"/>
      <c r="K2548" t="s">
        <v>38</v>
      </c>
      <c r="M2548" t="s">
        <v>29</v>
      </c>
      <c r="N2548" t="s">
        <v>200</v>
      </c>
      <c r="P2548" s="7" t="str">
        <f>HYPERLINK("https://collectormobile.dot.state.oh.us/arcgis/rest/services/ADAROW/ADA_ROW_Inventory_Image_Viewer/MapServer/3/1281/attachments/", "Photo Link")</f>
        <v>Photo Link</v>
      </c>
      <c r="Q2548" s="7" t="str">
        <f>HYPERLINK("http://data.mapchannels.com/dualmaps6/map.htm?lat=40.921719&amp;lng=-82.281650", "Map Channel Link")</f>
        <v>Map Channel Link</v>
      </c>
    </row>
    <row r="2549" spans="1:17" hidden="1" x14ac:dyDescent="0.25">
      <c r="A2549" t="s">
        <v>5129</v>
      </c>
      <c r="B2549" t="s">
        <v>5130</v>
      </c>
      <c r="C2549" t="s">
        <v>4331</v>
      </c>
      <c r="D2549">
        <v>3.0000000000000001E-3</v>
      </c>
      <c r="E2549" t="s">
        <v>5174</v>
      </c>
      <c r="F2549" t="s">
        <v>5136</v>
      </c>
      <c r="G2549" s="6">
        <v>45023.561828703707</v>
      </c>
      <c r="H2549" t="s">
        <v>25</v>
      </c>
      <c r="I2549" t="s">
        <v>26</v>
      </c>
      <c r="J2549" t="s">
        <v>5149</v>
      </c>
      <c r="K2549"/>
      <c r="M2549" t="s">
        <v>29</v>
      </c>
      <c r="N2549" t="s">
        <v>200</v>
      </c>
      <c r="P2549" s="7" t="str">
        <f>HYPERLINK("https://collectormobile.dot.state.oh.us/arcgis/rest/services/ADAROW/ADA_ROW_Inventory_Image_Viewer/MapServer/3/105513/attachments/", "Photo Link")</f>
        <v>Photo Link</v>
      </c>
      <c r="Q2549" s="7" t="str">
        <f>HYPERLINK("http://data.mapchannels.com/dualmaps6/map.htm?lat=40.965455&amp;lng=-82.364669", "Map Channel Link")</f>
        <v>Map Channel Link</v>
      </c>
    </row>
    <row r="2550" spans="1:17" hidden="1" x14ac:dyDescent="0.25">
      <c r="A2550" t="s">
        <v>5129</v>
      </c>
      <c r="B2550" t="s">
        <v>5130</v>
      </c>
      <c r="C2550" t="s">
        <v>4331</v>
      </c>
      <c r="D2550">
        <v>5.0000000000000001E-3</v>
      </c>
      <c r="E2550" t="s">
        <v>5175</v>
      </c>
      <c r="F2550" t="s">
        <v>5136</v>
      </c>
      <c r="G2550" s="6">
        <v>45023.561886574083</v>
      </c>
      <c r="H2550" t="s">
        <v>25</v>
      </c>
      <c r="I2550" t="s">
        <v>26</v>
      </c>
      <c r="J2550" t="s">
        <v>5149</v>
      </c>
      <c r="K2550" t="s">
        <v>124</v>
      </c>
      <c r="M2550" t="s">
        <v>29</v>
      </c>
      <c r="N2550" t="s">
        <v>1218</v>
      </c>
      <c r="P2550" s="7" t="str">
        <f>HYPERLINK("https://collectormobile.dot.state.oh.us/arcgis/rest/services/ADAROW/ADA_ROW_Inventory_Image_Viewer/MapServer/3/178913/attachments/", "Photo Link")</f>
        <v>Photo Link</v>
      </c>
      <c r="Q2550" s="7" t="str">
        <f>HYPERLINK("http://data.mapchannels.com/dualmaps6/map.htm?lat=40.965453&amp;lng=-82.364629", "Map Channel Link")</f>
        <v>Map Channel Link</v>
      </c>
    </row>
    <row r="2551" spans="1:17" hidden="1" x14ac:dyDescent="0.25">
      <c r="A2551" t="s">
        <v>5129</v>
      </c>
      <c r="B2551" t="s">
        <v>5130</v>
      </c>
      <c r="C2551" t="s">
        <v>5176</v>
      </c>
      <c r="D2551">
        <v>0.121</v>
      </c>
      <c r="E2551" t="s">
        <v>5177</v>
      </c>
      <c r="F2551" t="s">
        <v>5136</v>
      </c>
      <c r="G2551" s="6">
        <v>45023.561284722222</v>
      </c>
      <c r="H2551" t="s">
        <v>25</v>
      </c>
      <c r="I2551" t="s">
        <v>26</v>
      </c>
      <c r="J2551" t="s">
        <v>5149</v>
      </c>
      <c r="K2551" t="s">
        <v>124</v>
      </c>
      <c r="M2551" t="s">
        <v>29</v>
      </c>
      <c r="N2551" t="s">
        <v>30</v>
      </c>
      <c r="P2551" s="7" t="str">
        <f>HYPERLINK("https://collectormobile.dot.state.oh.us/arcgis/rest/services/ADAROW/ADA_ROW_Inventory_Image_Viewer/MapServer/3/178914/attachments/", "Photo Link")</f>
        <v>Photo Link</v>
      </c>
      <c r="Q2551" s="7" t="str">
        <f>HYPERLINK("http://data.mapchannels.com/dualmaps6/map.htm?lat=40.965438&amp;lng=-82.364859", "Map Channel Link")</f>
        <v>Map Channel Link</v>
      </c>
    </row>
    <row r="2552" spans="1:17" hidden="1" x14ac:dyDescent="0.25">
      <c r="A2552" t="s">
        <v>5129</v>
      </c>
      <c r="B2552" t="s">
        <v>5130</v>
      </c>
      <c r="C2552" t="s">
        <v>5176</v>
      </c>
      <c r="D2552">
        <v>0.122</v>
      </c>
      <c r="E2552" t="s">
        <v>5178</v>
      </c>
      <c r="F2552" t="s">
        <v>5136</v>
      </c>
      <c r="G2552" s="6">
        <v>45023.561388888891</v>
      </c>
      <c r="H2552" t="s">
        <v>25</v>
      </c>
      <c r="I2552" t="s">
        <v>26</v>
      </c>
      <c r="J2552" t="s">
        <v>5149</v>
      </c>
      <c r="K2552" t="s">
        <v>124</v>
      </c>
      <c r="M2552" t="s">
        <v>29</v>
      </c>
      <c r="N2552" t="s">
        <v>5179</v>
      </c>
      <c r="P2552" s="7" t="str">
        <f>HYPERLINK("https://collectormobile.dot.state.oh.us/arcgis/rest/services/ADAROW/ADA_ROW_Inventory_Image_Viewer/MapServer/3/105512/attachments/", "Photo Link")</f>
        <v>Photo Link</v>
      </c>
      <c r="Q2552" s="7" t="str">
        <f>HYPERLINK("http://data.mapchannels.com/dualmaps6/map.htm?lat=40.965441&amp;lng=-82.364844", "Map Channel Link")</f>
        <v>Map Channel Link</v>
      </c>
    </row>
    <row r="2553" spans="1:17" hidden="1" x14ac:dyDescent="0.25">
      <c r="A2553" t="s">
        <v>5129</v>
      </c>
      <c r="B2553" t="s">
        <v>5130</v>
      </c>
      <c r="C2553" t="s">
        <v>5176</v>
      </c>
      <c r="D2553">
        <v>0.122</v>
      </c>
      <c r="E2553" t="s">
        <v>5180</v>
      </c>
      <c r="F2553" t="s">
        <v>5136</v>
      </c>
      <c r="G2553" s="6">
        <v>45023.561712962961</v>
      </c>
      <c r="H2553" t="s">
        <v>25</v>
      </c>
      <c r="I2553" t="s">
        <v>26</v>
      </c>
      <c r="J2553" t="s">
        <v>5149</v>
      </c>
      <c r="K2553" t="s">
        <v>124</v>
      </c>
      <c r="M2553" t="s">
        <v>29</v>
      </c>
      <c r="N2553" t="s">
        <v>5179</v>
      </c>
      <c r="O2553" t="s">
        <v>605</v>
      </c>
      <c r="P2553" s="7" t="str">
        <f>HYPERLINK("https://collectormobile.dot.state.oh.us/arcgis/rest/services/ADAROW/ADA_ROW_Inventory_Image_Viewer/MapServer/3/105908/attachments/", "Photo Link")</f>
        <v>Photo Link</v>
      </c>
      <c r="Q2553" s="7" t="str">
        <f>HYPERLINK("http://data.mapchannels.com/dualmaps6/map.htm?lat=40.965516&amp;lng=-82.364846", "Map Channel Link")</f>
        <v>Map Channel Link</v>
      </c>
    </row>
    <row r="2554" spans="1:17" hidden="1" x14ac:dyDescent="0.25">
      <c r="A2554" t="s">
        <v>5129</v>
      </c>
      <c r="B2554" t="s">
        <v>5130</v>
      </c>
      <c r="C2554" t="s">
        <v>5176</v>
      </c>
      <c r="D2554">
        <v>0.122</v>
      </c>
      <c r="E2554" t="s">
        <v>5181</v>
      </c>
      <c r="F2554" t="s">
        <v>5136</v>
      </c>
      <c r="G2554" s="6">
        <v>45023.561666666668</v>
      </c>
      <c r="H2554" t="s">
        <v>25</v>
      </c>
      <c r="I2554" t="s">
        <v>26</v>
      </c>
      <c r="J2554" t="s">
        <v>5149</v>
      </c>
      <c r="K2554" t="s">
        <v>124</v>
      </c>
      <c r="M2554" t="s">
        <v>29</v>
      </c>
      <c r="N2554" t="s">
        <v>5182</v>
      </c>
      <c r="P2554" s="7" t="str">
        <f>HYPERLINK("https://collectormobile.dot.state.oh.us/arcgis/rest/services/ADAROW/ADA_ROW_Inventory_Image_Viewer/MapServer/3/178915/attachments/", "Photo Link")</f>
        <v>Photo Link</v>
      </c>
      <c r="Q2554" s="7" t="str">
        <f>HYPERLINK("http://data.mapchannels.com/dualmaps6/map.htm?lat=40.965526&amp;lng=-82.364837", "Map Channel Link")</f>
        <v>Map Channel Link</v>
      </c>
    </row>
    <row r="2555" spans="1:17" hidden="1" x14ac:dyDescent="0.25">
      <c r="A2555" t="s">
        <v>5129</v>
      </c>
      <c r="B2555" t="s">
        <v>5130</v>
      </c>
      <c r="C2555" t="s">
        <v>5183</v>
      </c>
      <c r="D2555">
        <v>7.0000000000000001E-3</v>
      </c>
      <c r="E2555" t="s">
        <v>5184</v>
      </c>
      <c r="F2555" t="s">
        <v>5132</v>
      </c>
      <c r="G2555" s="6">
        <v>43291.801817129628</v>
      </c>
      <c r="H2555" t="s">
        <v>25</v>
      </c>
      <c r="I2555" t="s">
        <v>44</v>
      </c>
      <c r="J2555"/>
      <c r="K2555" t="s">
        <v>28</v>
      </c>
      <c r="M2555" t="s">
        <v>29</v>
      </c>
      <c r="N2555" t="s">
        <v>115</v>
      </c>
      <c r="P2555" s="7" t="str">
        <f>HYPERLINK("https://collectormobile.dot.state.oh.us/arcgis/rest/services/ADAROW/ADA_ROW_Inventory_Image_Viewer/MapServer/3/1292/attachments/", "Photo Link")</f>
        <v>Photo Link</v>
      </c>
      <c r="Q2555" s="7" t="str">
        <f>HYPERLINK("http://data.mapchannels.com/dualmaps6/map.htm?lat=41.028421&amp;lng=-82.223708", "Map Channel Link")</f>
        <v>Map Channel Link</v>
      </c>
    </row>
    <row r="2556" spans="1:17" hidden="1" x14ac:dyDescent="0.25">
      <c r="A2556" t="s">
        <v>5129</v>
      </c>
      <c r="B2556" t="s">
        <v>5130</v>
      </c>
      <c r="C2556" t="s">
        <v>5183</v>
      </c>
      <c r="D2556">
        <v>8.0000000000000002E-3</v>
      </c>
      <c r="E2556" t="s">
        <v>5185</v>
      </c>
      <c r="F2556" t="s">
        <v>5132</v>
      </c>
      <c r="G2556" s="6">
        <v>43291.801817129628</v>
      </c>
      <c r="H2556" t="s">
        <v>25</v>
      </c>
      <c r="I2556" t="s">
        <v>44</v>
      </c>
      <c r="J2556"/>
      <c r="K2556" t="s">
        <v>28</v>
      </c>
      <c r="M2556" t="s">
        <v>29</v>
      </c>
      <c r="N2556" t="s">
        <v>115</v>
      </c>
      <c r="P2556" s="7" t="str">
        <f>HYPERLINK("https://collectormobile.dot.state.oh.us/arcgis/rest/services/ADAROW/ADA_ROW_Inventory_Image_Viewer/MapServer/3/1293/attachments/", "Photo Link")</f>
        <v>Photo Link</v>
      </c>
      <c r="Q2556" s="7" t="str">
        <f>HYPERLINK("http://data.mapchannels.com/dualmaps6/map.htm?lat=41.028429&amp;lng=-82.223589", "Map Channel Link")</f>
        <v>Map Channel Link</v>
      </c>
    </row>
    <row r="2557" spans="1:17" hidden="1" x14ac:dyDescent="0.25">
      <c r="A2557" t="s">
        <v>5129</v>
      </c>
      <c r="B2557" t="s">
        <v>5130</v>
      </c>
      <c r="C2557" t="s">
        <v>4334</v>
      </c>
      <c r="D2557">
        <v>25.105</v>
      </c>
      <c r="E2557" t="s">
        <v>5186</v>
      </c>
      <c r="F2557" t="s">
        <v>5141</v>
      </c>
      <c r="G2557" s="6">
        <v>43270.762928240743</v>
      </c>
      <c r="H2557" t="s">
        <v>25</v>
      </c>
      <c r="I2557" t="s">
        <v>44</v>
      </c>
      <c r="J2557"/>
      <c r="K2557"/>
      <c r="M2557" t="s">
        <v>29</v>
      </c>
      <c r="N2557" t="s">
        <v>200</v>
      </c>
      <c r="O2557" t="s">
        <v>5187</v>
      </c>
      <c r="P2557" s="7" t="str">
        <f>HYPERLINK("https://collectormobile.dot.state.oh.us/arcgis/rest/services/ADAROW/ADA_ROW_Inventory_Image_Viewer/MapServer/3/1300/attachments/", "Photo Link")</f>
        <v>Photo Link</v>
      </c>
      <c r="Q2557" s="7" t="str">
        <f>HYPERLINK("http://data.mapchannels.com/dualmaps6/map.htm?lat=41.029097&amp;lng=-82.304965", "Map Channel Link")</f>
        <v>Map Channel Link</v>
      </c>
    </row>
    <row r="2558" spans="1:17" hidden="1" x14ac:dyDescent="0.25">
      <c r="A2558" t="s">
        <v>5129</v>
      </c>
      <c r="B2558" t="s">
        <v>5130</v>
      </c>
      <c r="C2558" t="s">
        <v>5188</v>
      </c>
      <c r="D2558">
        <v>5.4550000000000001</v>
      </c>
      <c r="E2558" t="s">
        <v>5189</v>
      </c>
      <c r="F2558" t="s">
        <v>5136</v>
      </c>
      <c r="G2558" s="6">
        <v>45023.563136574077</v>
      </c>
      <c r="H2558" t="s">
        <v>25</v>
      </c>
      <c r="I2558" t="s">
        <v>26</v>
      </c>
      <c r="J2558" t="s">
        <v>5149</v>
      </c>
      <c r="K2558" t="s">
        <v>124</v>
      </c>
      <c r="M2558" t="s">
        <v>29</v>
      </c>
      <c r="N2558" t="s">
        <v>1218</v>
      </c>
      <c r="P2558" s="7" t="str">
        <f>HYPERLINK("https://collectormobile.dot.state.oh.us/arcgis/rest/services/ADAROW/ADA_ROW_Inventory_Image_Viewer/MapServer/3/178920/attachments/", "Photo Link")</f>
        <v>Photo Link</v>
      </c>
      <c r="Q2558" s="7" t="str">
        <f>HYPERLINK("http://data.mapchannels.com/dualmaps6/map.htm?lat=40.966690&amp;lng=-82.364710", "Map Channel Link")</f>
        <v>Map Channel Link</v>
      </c>
    </row>
    <row r="2559" spans="1:17" hidden="1" x14ac:dyDescent="0.25">
      <c r="A2559" t="s">
        <v>5129</v>
      </c>
      <c r="B2559" t="s">
        <v>5130</v>
      </c>
      <c r="C2559" t="s">
        <v>1146</v>
      </c>
      <c r="D2559">
        <v>4.0000000000000001E-3</v>
      </c>
      <c r="E2559" t="s">
        <v>5190</v>
      </c>
      <c r="F2559" t="s">
        <v>5136</v>
      </c>
      <c r="G2559" s="6">
        <v>45023.56354166667</v>
      </c>
      <c r="H2559" t="s">
        <v>25</v>
      </c>
      <c r="I2559" t="s">
        <v>26</v>
      </c>
      <c r="J2559" t="s">
        <v>5149</v>
      </c>
      <c r="K2559" t="s">
        <v>38</v>
      </c>
      <c r="M2559" t="s">
        <v>29</v>
      </c>
      <c r="N2559" t="s">
        <v>286</v>
      </c>
      <c r="P2559" s="7" t="str">
        <f>HYPERLINK("https://collectormobile.dot.state.oh.us/arcgis/rest/services/ADAROW/ADA_ROW_Inventory_Image_Viewer/MapServer/3/178918/attachments/", "Photo Link")</f>
        <v>Photo Link</v>
      </c>
      <c r="Q2559" s="7" t="str">
        <f>HYPERLINK("http://data.mapchannels.com/dualmaps6/map.htm?lat=40.966686&amp;lng=-82.364555", "Map Channel Link")</f>
        <v>Map Channel Link</v>
      </c>
    </row>
    <row r="2560" spans="1:17" hidden="1" x14ac:dyDescent="0.25">
      <c r="A2560" t="s">
        <v>5129</v>
      </c>
      <c r="B2560" t="s">
        <v>5130</v>
      </c>
      <c r="C2560" t="s">
        <v>1146</v>
      </c>
      <c r="D2560">
        <v>5.0000000000000001E-3</v>
      </c>
      <c r="E2560" t="s">
        <v>5191</v>
      </c>
      <c r="F2560" t="s">
        <v>5136</v>
      </c>
      <c r="G2560" s="6">
        <v>45023.562974537039</v>
      </c>
      <c r="H2560" t="s">
        <v>25</v>
      </c>
      <c r="I2560" t="s">
        <v>26</v>
      </c>
      <c r="J2560" t="s">
        <v>5149</v>
      </c>
      <c r="K2560"/>
      <c r="M2560" t="s">
        <v>29</v>
      </c>
      <c r="N2560" t="s">
        <v>200</v>
      </c>
      <c r="P2560" s="7" t="str">
        <f>HYPERLINK("https://collectormobile.dot.state.oh.us/arcgis/rest/services/ADAROW/ADA_ROW_Inventory_Image_Viewer/MapServer/3/105506/attachments/", "Photo Link")</f>
        <v>Photo Link</v>
      </c>
      <c r="Q2560" s="7" t="str">
        <f>HYPERLINK("http://data.mapchannels.com/dualmaps6/map.htm?lat=40.966609&amp;lng=-82.364542", "Map Channel Link")</f>
        <v>Map Channel Link</v>
      </c>
    </row>
    <row r="2561" spans="1:17" hidden="1" x14ac:dyDescent="0.25">
      <c r="A2561" t="s">
        <v>5129</v>
      </c>
      <c r="B2561" t="s">
        <v>5130</v>
      </c>
      <c r="C2561" t="s">
        <v>1146</v>
      </c>
      <c r="D2561">
        <v>5.0000000000000001E-3</v>
      </c>
      <c r="E2561" t="s">
        <v>5192</v>
      </c>
      <c r="F2561" t="s">
        <v>5136</v>
      </c>
      <c r="G2561" s="6">
        <v>45023.562939814823</v>
      </c>
      <c r="H2561" t="s">
        <v>25</v>
      </c>
      <c r="I2561" t="s">
        <v>26</v>
      </c>
      <c r="J2561" t="s">
        <v>5149</v>
      </c>
      <c r="K2561" t="s">
        <v>124</v>
      </c>
      <c r="M2561" t="s">
        <v>29</v>
      </c>
      <c r="N2561" t="s">
        <v>1218</v>
      </c>
      <c r="P2561" s="7" t="str">
        <f>HYPERLINK("https://collectormobile.dot.state.oh.us/arcgis/rest/services/ADAROW/ADA_ROW_Inventory_Image_Viewer/MapServer/3/178917/attachments/", "Photo Link")</f>
        <v>Photo Link</v>
      </c>
      <c r="Q2561" s="7" t="str">
        <f>HYPERLINK("http://data.mapchannels.com/dualmaps6/map.htm?lat=40.966597&amp;lng=-82.364555", "Map Channel Link")</f>
        <v>Map Channel Link</v>
      </c>
    </row>
    <row r="2562" spans="1:17" hidden="1" x14ac:dyDescent="0.25">
      <c r="A2562" t="s">
        <v>5129</v>
      </c>
      <c r="B2562" t="s">
        <v>5130</v>
      </c>
      <c r="C2562" t="s">
        <v>5193</v>
      </c>
      <c r="D2562">
        <v>7.4999999999999997E-2</v>
      </c>
      <c r="E2562" t="s">
        <v>5194</v>
      </c>
      <c r="F2562" t="s">
        <v>5132</v>
      </c>
      <c r="G2562" s="6">
        <v>43272.636493055557</v>
      </c>
      <c r="H2562" t="s">
        <v>25</v>
      </c>
      <c r="I2562" t="s">
        <v>44</v>
      </c>
      <c r="J2562"/>
      <c r="K2562"/>
      <c r="M2562" t="s">
        <v>29</v>
      </c>
      <c r="N2562" t="s">
        <v>200</v>
      </c>
      <c r="P2562" s="7" t="str">
        <f>HYPERLINK("https://collectormobile.dot.state.oh.us/arcgis/rest/services/ADAROW/ADA_ROW_Inventory_Image_Viewer/MapServer/3/1387/attachments/", "Photo Link")</f>
        <v>Photo Link</v>
      </c>
      <c r="Q2562" s="7" t="str">
        <f>HYPERLINK("http://data.mapchannels.com/dualmaps6/map.htm?lat=40.921753&amp;lng=-82.279067", "Map Channel Link")</f>
        <v>Map Channel Link</v>
      </c>
    </row>
    <row r="2563" spans="1:17" hidden="1" x14ac:dyDescent="0.25">
      <c r="A2563" t="s">
        <v>5129</v>
      </c>
      <c r="B2563" t="s">
        <v>5130</v>
      </c>
      <c r="C2563" t="s">
        <v>5195</v>
      </c>
      <c r="D2563">
        <v>0.30399999999999999</v>
      </c>
      <c r="E2563" t="s">
        <v>5196</v>
      </c>
      <c r="F2563" t="s">
        <v>5132</v>
      </c>
      <c r="G2563" s="6">
        <v>43272.636493055557</v>
      </c>
      <c r="H2563" t="s">
        <v>25</v>
      </c>
      <c r="I2563" t="s">
        <v>44</v>
      </c>
      <c r="J2563"/>
      <c r="K2563"/>
      <c r="M2563" t="s">
        <v>29</v>
      </c>
      <c r="N2563" t="s">
        <v>200</v>
      </c>
      <c r="P2563" s="7" t="str">
        <f>HYPERLINK("https://collectormobile.dot.state.oh.us/arcgis/rest/services/ADAROW/ADA_ROW_Inventory_Image_Viewer/MapServer/3/1392/attachments/", "Photo Link")</f>
        <v>Photo Link</v>
      </c>
      <c r="Q2563" s="7" t="str">
        <f>HYPERLINK("http://data.mapchannels.com/dualmaps6/map.htm?lat=40.921744&amp;lng=-82.280438", "Map Channel Link")</f>
        <v>Map Channel Link</v>
      </c>
    </row>
    <row r="2564" spans="1:17" hidden="1" x14ac:dyDescent="0.25">
      <c r="A2564" t="s">
        <v>5129</v>
      </c>
      <c r="B2564" t="s">
        <v>5130</v>
      </c>
      <c r="C2564" t="s">
        <v>5197</v>
      </c>
      <c r="D2564">
        <v>6.0000000000000001E-3</v>
      </c>
      <c r="E2564" t="s">
        <v>5198</v>
      </c>
      <c r="F2564" t="s">
        <v>5141</v>
      </c>
      <c r="G2564" s="6">
        <v>43271.509108796286</v>
      </c>
      <c r="H2564" t="s">
        <v>25</v>
      </c>
      <c r="I2564" t="s">
        <v>44</v>
      </c>
      <c r="J2564"/>
      <c r="K2564" t="s">
        <v>124</v>
      </c>
      <c r="M2564" t="s">
        <v>29</v>
      </c>
      <c r="N2564" t="s">
        <v>3105</v>
      </c>
      <c r="O2564" t="s">
        <v>605</v>
      </c>
      <c r="P2564" s="7" t="str">
        <f>HYPERLINK("https://collectormobile.dot.state.oh.us/arcgis/rest/services/ADAROW/ADA_ROW_Inventory_Image_Viewer/MapServer/3/1296/attachments/", "Photo Link")</f>
        <v>Photo Link</v>
      </c>
      <c r="Q2564" s="7" t="str">
        <f>HYPERLINK("http://data.mapchannels.com/dualmaps6/map.htm?lat=41.029134&amp;lng=-82.307372", "Map Channel Link")</f>
        <v>Map Channel Link</v>
      </c>
    </row>
    <row r="2565" spans="1:17" hidden="1" x14ac:dyDescent="0.25">
      <c r="A2565" t="s">
        <v>5129</v>
      </c>
      <c r="B2565" t="s">
        <v>5130</v>
      </c>
      <c r="C2565" t="s">
        <v>5197</v>
      </c>
      <c r="D2565">
        <v>6.0000000000000001E-3</v>
      </c>
      <c r="E2565" t="s">
        <v>5199</v>
      </c>
      <c r="F2565" t="s">
        <v>5141</v>
      </c>
      <c r="G2565" s="6">
        <v>43271.509108796286</v>
      </c>
      <c r="H2565" t="s">
        <v>25</v>
      </c>
      <c r="I2565" t="s">
        <v>44</v>
      </c>
      <c r="J2565"/>
      <c r="K2565" t="s">
        <v>28</v>
      </c>
      <c r="M2565" t="s">
        <v>29</v>
      </c>
      <c r="N2565" t="s">
        <v>517</v>
      </c>
      <c r="O2565" t="s">
        <v>776</v>
      </c>
      <c r="P2565" s="7" t="str">
        <f>HYPERLINK("https://collectormobile.dot.state.oh.us/arcgis/rest/services/ADAROW/ADA_ROW_Inventory_Image_Viewer/MapServer/3/1297/attachments/", "Photo Link")</f>
        <v>Photo Link</v>
      </c>
      <c r="Q2565" s="7" t="str">
        <f>HYPERLINK("http://data.mapchannels.com/dualmaps6/map.htm?lat=41.029132&amp;lng=-82.307260", "Map Channel Link")</f>
        <v>Map Channel Link</v>
      </c>
    </row>
    <row r="2566" spans="1:17" hidden="1" x14ac:dyDescent="0.25">
      <c r="A2566" t="s">
        <v>5129</v>
      </c>
      <c r="B2566" t="s">
        <v>5130</v>
      </c>
      <c r="C2566" t="s">
        <v>5200</v>
      </c>
      <c r="D2566">
        <v>5.0000000000000001E-3</v>
      </c>
      <c r="E2566" t="s">
        <v>5201</v>
      </c>
      <c r="F2566" t="s">
        <v>5141</v>
      </c>
      <c r="G2566" s="6">
        <v>43361.717557870368</v>
      </c>
      <c r="H2566" t="s">
        <v>25</v>
      </c>
      <c r="I2566" t="s">
        <v>44</v>
      </c>
      <c r="J2566"/>
      <c r="K2566" t="s">
        <v>124</v>
      </c>
      <c r="M2566" t="s">
        <v>29</v>
      </c>
      <c r="N2566" t="s">
        <v>5202</v>
      </c>
      <c r="O2566" t="s">
        <v>5203</v>
      </c>
      <c r="P2566" s="7" t="str">
        <f>HYPERLINK("https://collectormobile.dot.state.oh.us/arcgis/rest/services/ADAROW/ADA_ROW_Inventory_Image_Viewer/MapServer/3/1278/attachments/", "Photo Link")</f>
        <v>Photo Link</v>
      </c>
      <c r="Q2566" s="7" t="str">
        <f>HYPERLINK("http://data.mapchannels.com/dualmaps6/map.htm?lat=40.923059&amp;lng=-82.281471", "Map Channel Link")</f>
        <v>Map Channel Link</v>
      </c>
    </row>
    <row r="2567" spans="1:17" hidden="1" x14ac:dyDescent="0.25">
      <c r="A2567" t="s">
        <v>5129</v>
      </c>
      <c r="B2567" t="s">
        <v>5130</v>
      </c>
      <c r="C2567" t="s">
        <v>5204</v>
      </c>
      <c r="D2567">
        <v>5.0000000000000001E-3</v>
      </c>
      <c r="E2567" t="s">
        <v>5205</v>
      </c>
      <c r="F2567" t="s">
        <v>5141</v>
      </c>
      <c r="G2567" s="6">
        <v>43356.493287037039</v>
      </c>
      <c r="H2567" t="s">
        <v>25</v>
      </c>
      <c r="I2567" t="s">
        <v>44</v>
      </c>
      <c r="J2567"/>
      <c r="K2567" t="s">
        <v>28</v>
      </c>
      <c r="M2567" t="s">
        <v>29</v>
      </c>
      <c r="N2567" t="s">
        <v>5206</v>
      </c>
      <c r="O2567" t="s">
        <v>5207</v>
      </c>
      <c r="P2567" s="7" t="str">
        <f>HYPERLINK("https://collectormobile.dot.state.oh.us/arcgis/rest/services/ADAROW/ADA_ROW_Inventory_Image_Viewer/MapServer/3/1396/attachments/", "Photo Link")</f>
        <v>Photo Link</v>
      </c>
      <c r="Q2567" s="7" t="str">
        <f>HYPERLINK("http://data.mapchannels.com/dualmaps6/map.htm?lat=41.028392&amp;lng=-82.304787", "Map Channel Link")</f>
        <v>Map Channel Link</v>
      </c>
    </row>
    <row r="2568" spans="1:17" hidden="1" x14ac:dyDescent="0.25">
      <c r="A2568" t="s">
        <v>5129</v>
      </c>
      <c r="B2568" t="s">
        <v>5130</v>
      </c>
      <c r="C2568" t="s">
        <v>5208</v>
      </c>
      <c r="D2568">
        <v>5.0000000000000001E-3</v>
      </c>
      <c r="E2568" t="s">
        <v>5209</v>
      </c>
      <c r="F2568" t="s">
        <v>5141</v>
      </c>
      <c r="G2568" s="6">
        <v>43270.764074074083</v>
      </c>
      <c r="H2568" t="s">
        <v>25</v>
      </c>
      <c r="I2568" t="s">
        <v>44</v>
      </c>
      <c r="J2568"/>
      <c r="K2568" t="s">
        <v>28</v>
      </c>
      <c r="M2568" t="s">
        <v>29</v>
      </c>
      <c r="N2568" t="s">
        <v>115</v>
      </c>
      <c r="O2568" t="s">
        <v>5210</v>
      </c>
      <c r="P2568" s="7" t="str">
        <f>HYPERLINK("https://collectormobile.dot.state.oh.us/arcgis/rest/services/ADAROW/ADA_ROW_Inventory_Image_Viewer/MapServer/3/1393/attachments/", "Photo Link")</f>
        <v>Photo Link</v>
      </c>
      <c r="Q2568" s="7" t="str">
        <f>HYPERLINK("http://data.mapchannels.com/dualmaps6/map.htm?lat=41.027789&amp;lng=-82.304809", "Map Channel Link")</f>
        <v>Map Channel Link</v>
      </c>
    </row>
    <row r="2569" spans="1:17" hidden="1" x14ac:dyDescent="0.25">
      <c r="A2569" t="s">
        <v>5129</v>
      </c>
      <c r="B2569" t="s">
        <v>5130</v>
      </c>
      <c r="C2569" t="s">
        <v>5208</v>
      </c>
      <c r="D2569">
        <v>5.0000000000000001E-3</v>
      </c>
      <c r="E2569" t="s">
        <v>5211</v>
      </c>
      <c r="F2569" t="s">
        <v>5141</v>
      </c>
      <c r="G2569" s="6">
        <v>43270.764340277783</v>
      </c>
      <c r="H2569" t="s">
        <v>25</v>
      </c>
      <c r="I2569" t="s">
        <v>44</v>
      </c>
      <c r="J2569"/>
      <c r="K2569" t="s">
        <v>28</v>
      </c>
      <c r="M2569" t="s">
        <v>29</v>
      </c>
      <c r="N2569" t="s">
        <v>115</v>
      </c>
      <c r="O2569" t="s">
        <v>5212</v>
      </c>
      <c r="P2569" s="7" t="str">
        <f>HYPERLINK("https://collectormobile.dot.state.oh.us/arcgis/rest/services/ADAROW/ADA_ROW_Inventory_Image_Viewer/MapServer/3/1394/attachments/", "Photo Link")</f>
        <v>Photo Link</v>
      </c>
      <c r="Q2569" s="7" t="str">
        <f>HYPERLINK("http://data.mapchannels.com/dualmaps6/map.htm?lat=41.027879&amp;lng=-82.304801", "Map Channel Link")</f>
        <v>Map Channel Link</v>
      </c>
    </row>
    <row r="2570" spans="1:17" hidden="1" x14ac:dyDescent="0.25">
      <c r="A2570" t="s">
        <v>5129</v>
      </c>
      <c r="B2570" t="s">
        <v>5130</v>
      </c>
      <c r="C2570" t="s">
        <v>5213</v>
      </c>
      <c r="D2570">
        <v>3.5000000000000003E-2</v>
      </c>
      <c r="E2570" t="s">
        <v>5214</v>
      </c>
      <c r="F2570" t="s">
        <v>5132</v>
      </c>
      <c r="G2570" s="6">
        <v>43364.515104166669</v>
      </c>
      <c r="H2570" t="s">
        <v>25</v>
      </c>
      <c r="I2570" t="s">
        <v>44</v>
      </c>
      <c r="J2570"/>
      <c r="K2570" t="s">
        <v>124</v>
      </c>
      <c r="M2570" t="s">
        <v>29</v>
      </c>
      <c r="N2570" t="s">
        <v>790</v>
      </c>
      <c r="O2570" t="s">
        <v>5215</v>
      </c>
      <c r="P2570" s="7" t="str">
        <f>HYPERLINK("https://collectormobile.dot.state.oh.us/arcgis/rest/services/ADAROW/ADA_ROW_Inventory_Image_Viewer/MapServer/3/1279/attachments/", "Photo Link")</f>
        <v>Photo Link</v>
      </c>
      <c r="Q2570" s="7" t="str">
        <f>HYPERLINK("http://data.mapchannels.com/dualmaps6/map.htm?lat=40.922144&amp;lng=-82.281463", "Map Channel Link")</f>
        <v>Map Channel Link</v>
      </c>
    </row>
    <row r="2571" spans="1:17" hidden="1" x14ac:dyDescent="0.25">
      <c r="A2571" t="s">
        <v>5129</v>
      </c>
      <c r="B2571" t="s">
        <v>5130</v>
      </c>
      <c r="C2571" t="s">
        <v>5216</v>
      </c>
      <c r="D2571">
        <v>6.8000000000000005E-2</v>
      </c>
      <c r="E2571" t="s">
        <v>5217</v>
      </c>
      <c r="F2571" t="s">
        <v>5132</v>
      </c>
      <c r="G2571" s="6">
        <v>43357.511041666658</v>
      </c>
      <c r="H2571" t="s">
        <v>25</v>
      </c>
      <c r="I2571" t="s">
        <v>44</v>
      </c>
      <c r="J2571"/>
      <c r="K2571" t="s">
        <v>124</v>
      </c>
      <c r="M2571" t="s">
        <v>29</v>
      </c>
      <c r="N2571" t="s">
        <v>5218</v>
      </c>
      <c r="O2571" t="s">
        <v>5219</v>
      </c>
      <c r="P2571" s="7" t="str">
        <f>HYPERLINK("https://collectormobile.dot.state.oh.us/arcgis/rest/services/ADAROW/ADA_ROW_Inventory_Image_Viewer/MapServer/3/1288/attachments/", "Photo Link")</f>
        <v>Photo Link</v>
      </c>
      <c r="Q2571" s="7" t="str">
        <f>HYPERLINK("http://data.mapchannels.com/dualmaps6/map.htm?lat=40.921240&amp;lng=-82.281458", "Map Channel Link")</f>
        <v>Map Channel Link</v>
      </c>
    </row>
    <row r="2572" spans="1:17" hidden="1" x14ac:dyDescent="0.25">
      <c r="A2572" t="s">
        <v>5129</v>
      </c>
      <c r="B2572" t="s">
        <v>5130</v>
      </c>
      <c r="C2572" t="s">
        <v>5220</v>
      </c>
      <c r="D2572">
        <v>5.8000000000000003E-2</v>
      </c>
      <c r="E2572" t="s">
        <v>5221</v>
      </c>
      <c r="F2572" t="s">
        <v>5132</v>
      </c>
      <c r="G2572" s="6">
        <v>43355.520057870373</v>
      </c>
      <c r="H2572" t="s">
        <v>25</v>
      </c>
      <c r="I2572" t="s">
        <v>44</v>
      </c>
      <c r="J2572"/>
      <c r="K2572" t="s">
        <v>124</v>
      </c>
      <c r="M2572" t="s">
        <v>29</v>
      </c>
      <c r="N2572" t="s">
        <v>5222</v>
      </c>
      <c r="O2572" t="s">
        <v>5223</v>
      </c>
      <c r="P2572" s="7" t="str">
        <f>HYPERLINK("https://collectormobile.dot.state.oh.us/arcgis/rest/services/ADAROW/ADA_ROW_Inventory_Image_Viewer/MapServer/3/1291/attachments/", "Photo Link")</f>
        <v>Photo Link</v>
      </c>
      <c r="Q2572" s="7" t="str">
        <f>HYPERLINK("http://data.mapchannels.com/dualmaps6/map.htm?lat=40.920151&amp;lng=-82.281633", "Map Channel Link")</f>
        <v>Map Channel Link</v>
      </c>
    </row>
    <row r="2573" spans="1:17" hidden="1" x14ac:dyDescent="0.25">
      <c r="A2573" t="s">
        <v>5129</v>
      </c>
      <c r="B2573" t="s">
        <v>5130</v>
      </c>
      <c r="C2573" t="s">
        <v>5224</v>
      </c>
      <c r="D2573">
        <v>0.19700000000000001</v>
      </c>
      <c r="E2573" t="s">
        <v>5225</v>
      </c>
      <c r="F2573" t="s">
        <v>5132</v>
      </c>
      <c r="G2573" s="6">
        <v>43272.636493055557</v>
      </c>
      <c r="H2573" t="s">
        <v>25</v>
      </c>
      <c r="I2573" t="s">
        <v>44</v>
      </c>
      <c r="J2573"/>
      <c r="K2573"/>
      <c r="M2573" t="s">
        <v>29</v>
      </c>
      <c r="N2573" t="s">
        <v>200</v>
      </c>
      <c r="P2573" s="7" t="str">
        <f>HYPERLINK("https://collectormobile.dot.state.oh.us/arcgis/rest/services/ADAROW/ADA_ROW_Inventory_Image_Viewer/MapServer/3/11114/attachments/", "Photo Link")</f>
        <v>Photo Link</v>
      </c>
      <c r="Q2573" s="7" t="str">
        <f>HYPERLINK("http://data.mapchannels.com/dualmaps6/map.htm?lat=40.921585&amp;lng=-82.282202", "Map Channel Link")</f>
        <v>Map Channel Link</v>
      </c>
    </row>
    <row r="2574" spans="1:17" hidden="1" x14ac:dyDescent="0.25">
      <c r="A2574" t="s">
        <v>5129</v>
      </c>
      <c r="B2574" t="s">
        <v>5130</v>
      </c>
      <c r="C2574" t="s">
        <v>5224</v>
      </c>
      <c r="D2574">
        <v>0.19800000000000001</v>
      </c>
      <c r="E2574" t="s">
        <v>5226</v>
      </c>
      <c r="F2574" t="s">
        <v>5132</v>
      </c>
      <c r="G2574" s="6">
        <v>43272.636493055557</v>
      </c>
      <c r="H2574" t="s">
        <v>25</v>
      </c>
      <c r="I2574" t="s">
        <v>44</v>
      </c>
      <c r="J2574"/>
      <c r="K2574"/>
      <c r="M2574" t="s">
        <v>29</v>
      </c>
      <c r="N2574" t="s">
        <v>200</v>
      </c>
      <c r="P2574" s="7" t="str">
        <f>HYPERLINK("https://collectormobile.dot.state.oh.us/arcgis/rest/services/ADAROW/ADA_ROW_Inventory_Image_Viewer/MapServer/3/11112/attachments/", "Photo Link")</f>
        <v>Photo Link</v>
      </c>
      <c r="Q2574" s="7" t="str">
        <f>HYPERLINK("http://data.mapchannels.com/dualmaps6/map.htm?lat=40.921588&amp;lng=-82.282131", "Map Channel Link")</f>
        <v>Map Channel Link</v>
      </c>
    </row>
    <row r="2575" spans="1:17" hidden="1" x14ac:dyDescent="0.25">
      <c r="A2575" t="s">
        <v>5129</v>
      </c>
      <c r="B2575" t="s">
        <v>5130</v>
      </c>
      <c r="C2575" t="s">
        <v>5224</v>
      </c>
      <c r="D2575">
        <v>0.20599999999999999</v>
      </c>
      <c r="E2575" t="s">
        <v>5227</v>
      </c>
      <c r="F2575" t="s">
        <v>5132</v>
      </c>
      <c r="G2575" s="6">
        <v>43272.636493055557</v>
      </c>
      <c r="H2575" t="s">
        <v>25</v>
      </c>
      <c r="I2575" t="s">
        <v>44</v>
      </c>
      <c r="J2575"/>
      <c r="K2575"/>
      <c r="M2575" t="s">
        <v>29</v>
      </c>
      <c r="N2575" t="s">
        <v>200</v>
      </c>
      <c r="O2575" t="s">
        <v>1195</v>
      </c>
      <c r="P2575" s="7" t="str">
        <f>HYPERLINK("https://collectormobile.dot.state.oh.us/arcgis/rest/services/ADAROW/ADA_ROW_Inventory_Image_Viewer/MapServer/3/11106/attachments/", "Photo Link")</f>
        <v>Photo Link</v>
      </c>
      <c r="Q2575" s="7" t="str">
        <f>HYPERLINK("http://data.mapchannels.com/dualmaps6/map.htm?lat=40.921714&amp;lng=-82.282106", "Map Channel Link")</f>
        <v>Map Channel Link</v>
      </c>
    </row>
    <row r="2576" spans="1:17" hidden="1" x14ac:dyDescent="0.25">
      <c r="A2576" t="s">
        <v>5129</v>
      </c>
      <c r="B2576" t="s">
        <v>5130</v>
      </c>
      <c r="C2576" t="s">
        <v>5224</v>
      </c>
      <c r="D2576">
        <v>0.20699999999999999</v>
      </c>
      <c r="E2576" t="s">
        <v>5228</v>
      </c>
      <c r="F2576" t="s">
        <v>5132</v>
      </c>
      <c r="G2576" s="6">
        <v>43272.636493055557</v>
      </c>
      <c r="H2576" t="s">
        <v>25</v>
      </c>
      <c r="I2576" t="s">
        <v>44</v>
      </c>
      <c r="J2576"/>
      <c r="K2576"/>
      <c r="M2576" t="s">
        <v>29</v>
      </c>
      <c r="N2576" t="s">
        <v>200</v>
      </c>
      <c r="P2576" s="7" t="str">
        <f>HYPERLINK("https://collectormobile.dot.state.oh.us/arcgis/rest/services/ADAROW/ADA_ROW_Inventory_Image_Viewer/MapServer/3/11108/attachments/", "Photo Link")</f>
        <v>Photo Link</v>
      </c>
      <c r="Q2576" s="7" t="str">
        <f>HYPERLINK("http://data.mapchannels.com/dualmaps6/map.htm?lat=40.921730&amp;lng=-82.282195", "Map Channel Link")</f>
        <v>Map Channel Link</v>
      </c>
    </row>
    <row r="2577" spans="1:17" hidden="1" x14ac:dyDescent="0.25">
      <c r="A2577" t="s">
        <v>5129</v>
      </c>
      <c r="B2577" t="s">
        <v>5229</v>
      </c>
      <c r="C2577" t="s">
        <v>1567</v>
      </c>
      <c r="D2577">
        <v>5.0000000000000001E-3</v>
      </c>
      <c r="E2577" t="s">
        <v>5230</v>
      </c>
      <c r="F2577" t="s">
        <v>5136</v>
      </c>
      <c r="G2577" s="6">
        <v>44986.783842592587</v>
      </c>
      <c r="H2577" t="s">
        <v>25</v>
      </c>
      <c r="I2577" t="s">
        <v>26</v>
      </c>
      <c r="J2577" t="s">
        <v>5231</v>
      </c>
      <c r="K2577" t="s">
        <v>28</v>
      </c>
      <c r="M2577" t="s">
        <v>29</v>
      </c>
      <c r="N2577" t="s">
        <v>517</v>
      </c>
      <c r="P2577" s="7" t="str">
        <f>HYPERLINK("https://collectormobile.dot.state.oh.us/arcgis/rest/services/ADAROW/ADA_ROW_Inventory_Image_Viewer/MapServer/3/472348/attachments/", "Photo Link")</f>
        <v>Photo Link</v>
      </c>
      <c r="Q2577" s="7" t="str">
        <f>HYPERLINK("http://data.mapchannels.com/dualmaps6/map.htm?lat=40.962408&amp;lng=-82.853514", "Map Channel Link")</f>
        <v>Map Channel Link</v>
      </c>
    </row>
    <row r="2578" spans="1:17" hidden="1" x14ac:dyDescent="0.25">
      <c r="A2578" t="s">
        <v>5129</v>
      </c>
      <c r="B2578" t="s">
        <v>5229</v>
      </c>
      <c r="C2578" t="s">
        <v>1567</v>
      </c>
      <c r="D2578">
        <v>5.0000000000000001E-3</v>
      </c>
      <c r="E2578" t="s">
        <v>5232</v>
      </c>
      <c r="F2578" t="s">
        <v>5136</v>
      </c>
      <c r="G2578" s="6">
        <v>44986.780023148152</v>
      </c>
      <c r="H2578" t="s">
        <v>25</v>
      </c>
      <c r="I2578" t="s">
        <v>26</v>
      </c>
      <c r="J2578" t="s">
        <v>5231</v>
      </c>
      <c r="K2578" t="s">
        <v>124</v>
      </c>
      <c r="M2578" t="s">
        <v>29</v>
      </c>
      <c r="N2578" t="s">
        <v>374</v>
      </c>
      <c r="P2578" s="7" t="str">
        <f>HYPERLINK("https://collectormobile.dot.state.oh.us/arcgis/rest/services/ADAROW/ADA_ROW_Inventory_Image_Viewer/MapServer/3/472356/attachments/", "Photo Link")</f>
        <v>Photo Link</v>
      </c>
      <c r="Q2578" s="7" t="str">
        <f>HYPERLINK("http://data.mapchannels.com/dualmaps6/map.htm?lat=40.962412&amp;lng=-82.853668", "Map Channel Link")</f>
        <v>Map Channel Link</v>
      </c>
    </row>
    <row r="2579" spans="1:17" hidden="1" x14ac:dyDescent="0.25">
      <c r="A2579" t="s">
        <v>5129</v>
      </c>
      <c r="B2579" t="s">
        <v>5229</v>
      </c>
      <c r="C2579" t="s">
        <v>4370</v>
      </c>
      <c r="D2579">
        <v>8.0000000000000002E-3</v>
      </c>
      <c r="E2579" t="s">
        <v>5233</v>
      </c>
      <c r="F2579" t="s">
        <v>5132</v>
      </c>
      <c r="G2579" s="6">
        <v>45012.701226851852</v>
      </c>
      <c r="H2579" t="s">
        <v>25</v>
      </c>
      <c r="I2579" t="s">
        <v>26</v>
      </c>
      <c r="J2579" t="s">
        <v>5234</v>
      </c>
      <c r="K2579" t="s">
        <v>28</v>
      </c>
      <c r="M2579" t="s">
        <v>29</v>
      </c>
      <c r="N2579" t="s">
        <v>115</v>
      </c>
      <c r="P2579" s="7" t="str">
        <f>HYPERLINK("https://collectormobile.dot.state.oh.us/arcgis/rest/services/ADAROW/ADA_ROW_Inventory_Image_Viewer/MapServer/3/504789/attachments/", "Photo Link")</f>
        <v>Photo Link</v>
      </c>
      <c r="Q2579" s="7" t="str">
        <f>HYPERLINK("http://data.mapchannels.com/dualmaps6/map.htm?lat=40.787525&amp;lng=-82.726339", "Map Channel Link")</f>
        <v>Map Channel Link</v>
      </c>
    </row>
    <row r="2580" spans="1:17" hidden="1" x14ac:dyDescent="0.25">
      <c r="A2580" t="s">
        <v>5129</v>
      </c>
      <c r="B2580" t="s">
        <v>5229</v>
      </c>
      <c r="C2580" t="s">
        <v>884</v>
      </c>
      <c r="D2580">
        <v>3.8079999999999998</v>
      </c>
      <c r="E2580" t="s">
        <v>5235</v>
      </c>
      <c r="F2580" t="s">
        <v>5136</v>
      </c>
      <c r="G2580" s="6">
        <v>44986.631192129629</v>
      </c>
      <c r="H2580" t="s">
        <v>25</v>
      </c>
      <c r="I2580" t="s">
        <v>26</v>
      </c>
      <c r="J2580" t="s">
        <v>5236</v>
      </c>
      <c r="K2580" t="s">
        <v>28</v>
      </c>
      <c r="M2580" t="s">
        <v>29</v>
      </c>
      <c r="N2580" t="s">
        <v>72</v>
      </c>
      <c r="P2580" s="7" t="str">
        <f>HYPERLINK("https://collectormobile.dot.state.oh.us/arcgis/rest/services/ADAROW/ADA_ROW_Inventory_Image_Viewer/MapServer/3/472400/attachments/", "Photo Link")</f>
        <v>Photo Link</v>
      </c>
      <c r="Q2580" s="7" t="str">
        <f>HYPERLINK("http://data.mapchannels.com/dualmaps6/map.htm?lat=40.904911&amp;lng=-82.772496", "Map Channel Link")</f>
        <v>Map Channel Link</v>
      </c>
    </row>
    <row r="2581" spans="1:17" hidden="1" x14ac:dyDescent="0.25">
      <c r="A2581" t="s">
        <v>5129</v>
      </c>
      <c r="B2581" t="s">
        <v>5229</v>
      </c>
      <c r="C2581" t="s">
        <v>4434</v>
      </c>
      <c r="D2581">
        <v>7.5640000000000001</v>
      </c>
      <c r="E2581" t="s">
        <v>5237</v>
      </c>
      <c r="F2581" t="s">
        <v>5132</v>
      </c>
      <c r="G2581" s="6">
        <v>45026.743796296287</v>
      </c>
      <c r="H2581" t="s">
        <v>25</v>
      </c>
      <c r="I2581" t="s">
        <v>26</v>
      </c>
      <c r="J2581" t="s">
        <v>5234</v>
      </c>
      <c r="K2581" t="s">
        <v>28</v>
      </c>
      <c r="M2581" t="s">
        <v>29</v>
      </c>
      <c r="N2581" t="s">
        <v>115</v>
      </c>
      <c r="P2581" s="7" t="str">
        <f>HYPERLINK("https://collectormobile.dot.state.oh.us/arcgis/rest/services/ADAROW/ADA_ROW_Inventory_Image_Viewer/MapServer/3/510277/attachments/", "Photo Link")</f>
        <v>Photo Link</v>
      </c>
      <c r="Q2581" s="7" t="str">
        <f>HYPERLINK("http://data.mapchannels.com/dualmaps6/map.htm?lat=40.779872&amp;lng=-82.738067", "Map Channel Link")</f>
        <v>Map Channel Link</v>
      </c>
    </row>
    <row r="2582" spans="1:17" hidden="1" x14ac:dyDescent="0.25">
      <c r="A2582" t="s">
        <v>5129</v>
      </c>
      <c r="B2582" t="s">
        <v>5229</v>
      </c>
      <c r="C2582" t="s">
        <v>4434</v>
      </c>
      <c r="D2582">
        <v>8.1370000000000005</v>
      </c>
      <c r="E2582" t="s">
        <v>5238</v>
      </c>
      <c r="F2582" t="s">
        <v>5132</v>
      </c>
      <c r="G2582" s="6">
        <v>45026.699965277781</v>
      </c>
      <c r="H2582" t="s">
        <v>25</v>
      </c>
      <c r="I2582" t="s">
        <v>26</v>
      </c>
      <c r="J2582" t="s">
        <v>5234</v>
      </c>
      <c r="K2582" t="s">
        <v>28</v>
      </c>
      <c r="M2582" t="s">
        <v>29</v>
      </c>
      <c r="N2582" t="s">
        <v>72</v>
      </c>
      <c r="P2582" s="7" t="str">
        <f>HYPERLINK("https://collectormobile.dot.state.oh.us/arcgis/rest/services/ADAROW/ADA_ROW_Inventory_Image_Viewer/MapServer/3/510250/attachments/", "Photo Link")</f>
        <v>Photo Link</v>
      </c>
      <c r="Q2582" s="7" t="str">
        <f>HYPERLINK("http://data.mapchannels.com/dualmaps6/map.htm?lat=40.788164&amp;lng=-82.737862", "Map Channel Link")</f>
        <v>Map Channel Link</v>
      </c>
    </row>
    <row r="2583" spans="1:17" hidden="1" x14ac:dyDescent="0.25">
      <c r="A2583" t="s">
        <v>5129</v>
      </c>
      <c r="B2583" t="s">
        <v>5229</v>
      </c>
      <c r="C2583" t="s">
        <v>4434</v>
      </c>
      <c r="D2583">
        <v>8.1419999999999995</v>
      </c>
      <c r="E2583" t="s">
        <v>5239</v>
      </c>
      <c r="F2583" t="s">
        <v>5132</v>
      </c>
      <c r="G2583" s="6">
        <v>45026.698379629634</v>
      </c>
      <c r="H2583" t="s">
        <v>25</v>
      </c>
      <c r="I2583" t="s">
        <v>26</v>
      </c>
      <c r="J2583" t="s">
        <v>5234</v>
      </c>
      <c r="K2583" t="s">
        <v>28</v>
      </c>
      <c r="M2583" t="s">
        <v>29</v>
      </c>
      <c r="N2583" t="s">
        <v>72</v>
      </c>
      <c r="P2583" s="7" t="str">
        <f>HYPERLINK("https://collectormobile.dot.state.oh.us/arcgis/rest/services/ADAROW/ADA_ROW_Inventory_Image_Viewer/MapServer/3/510249/attachments/", "Photo Link")</f>
        <v>Photo Link</v>
      </c>
      <c r="Q2583" s="7" t="str">
        <f>HYPERLINK("http://data.mapchannels.com/dualmaps6/map.htm?lat=40.788019&amp;lng=-82.737832", "Map Channel Link")</f>
        <v>Map Channel Link</v>
      </c>
    </row>
    <row r="2584" spans="1:17" hidden="1" x14ac:dyDescent="0.25">
      <c r="A2584" t="s">
        <v>5129</v>
      </c>
      <c r="B2584" t="s">
        <v>5229</v>
      </c>
      <c r="C2584" t="s">
        <v>4434</v>
      </c>
      <c r="D2584">
        <v>8.3529999999999998</v>
      </c>
      <c r="E2584" t="s">
        <v>5240</v>
      </c>
      <c r="F2584" t="s">
        <v>5132</v>
      </c>
      <c r="G2584" s="6">
        <v>45026.724421296298</v>
      </c>
      <c r="H2584" t="s">
        <v>25</v>
      </c>
      <c r="I2584" t="s">
        <v>26</v>
      </c>
      <c r="J2584" t="s">
        <v>5234</v>
      </c>
      <c r="K2584" t="s">
        <v>28</v>
      </c>
      <c r="M2584" t="s">
        <v>29</v>
      </c>
      <c r="N2584" t="s">
        <v>72</v>
      </c>
      <c r="P2584" s="7" t="str">
        <f>HYPERLINK("https://collectormobile.dot.state.oh.us/arcgis/rest/services/ADAROW/ADA_ROW_Inventory_Image_Viewer/MapServer/3/510265/attachments/", "Photo Link")</f>
        <v>Photo Link</v>
      </c>
      <c r="Q2584" s="7" t="str">
        <f>HYPERLINK("http://data.mapchannels.com/dualmaps6/map.htm?lat=40.789804&amp;lng=-82.736451", "Map Channel Link")</f>
        <v>Map Channel Link</v>
      </c>
    </row>
    <row r="2585" spans="1:17" hidden="1" x14ac:dyDescent="0.25">
      <c r="A2585" t="s">
        <v>5129</v>
      </c>
      <c r="B2585" t="s">
        <v>5229</v>
      </c>
      <c r="C2585" t="s">
        <v>4434</v>
      </c>
      <c r="D2585">
        <v>8.3620000000000001</v>
      </c>
      <c r="E2585" t="s">
        <v>5241</v>
      </c>
      <c r="F2585" t="s">
        <v>5132</v>
      </c>
      <c r="G2585" s="6">
        <v>45026.726111111107</v>
      </c>
      <c r="H2585" t="s">
        <v>25</v>
      </c>
      <c r="I2585" t="s">
        <v>26</v>
      </c>
      <c r="J2585" t="s">
        <v>5234</v>
      </c>
      <c r="K2585" t="s">
        <v>28</v>
      </c>
      <c r="M2585" t="s">
        <v>29</v>
      </c>
      <c r="N2585" t="s">
        <v>72</v>
      </c>
      <c r="P2585" s="7" t="str">
        <f>HYPERLINK("https://collectormobile.dot.state.oh.us/arcgis/rest/services/ADAROW/ADA_ROW_Inventory_Image_Viewer/MapServer/3/509839/attachments/", "Photo Link")</f>
        <v>Photo Link</v>
      </c>
      <c r="Q2585" s="7" t="str">
        <f>HYPERLINK("http://data.mapchannels.com/dualmaps6/map.htm?lat=40.789943&amp;lng=-82.736613", "Map Channel Link")</f>
        <v>Map Channel Link</v>
      </c>
    </row>
    <row r="2586" spans="1:17" hidden="1" x14ac:dyDescent="0.25">
      <c r="A2586" t="s">
        <v>5129</v>
      </c>
      <c r="B2586" t="s">
        <v>5229</v>
      </c>
      <c r="C2586" t="s">
        <v>4434</v>
      </c>
      <c r="D2586">
        <v>8.4440000000000008</v>
      </c>
      <c r="E2586" t="s">
        <v>5242</v>
      </c>
      <c r="F2586" t="s">
        <v>5132</v>
      </c>
      <c r="G2586" s="6">
        <v>45026.716087962966</v>
      </c>
      <c r="H2586" t="s">
        <v>25</v>
      </c>
      <c r="I2586" t="s">
        <v>26</v>
      </c>
      <c r="J2586" t="s">
        <v>5234</v>
      </c>
      <c r="K2586" t="s">
        <v>28</v>
      </c>
      <c r="M2586" t="s">
        <v>29</v>
      </c>
      <c r="N2586" t="s">
        <v>72</v>
      </c>
      <c r="P2586" s="7" t="str">
        <f>HYPERLINK("https://collectormobile.dot.state.oh.us/arcgis/rest/services/ADAROW/ADA_ROW_Inventory_Image_Viewer/MapServer/3/509837/attachments/", "Photo Link")</f>
        <v>Photo Link</v>
      </c>
      <c r="Q2586" s="7" t="str">
        <f>HYPERLINK("http://data.mapchannels.com/dualmaps6/map.htm?lat=40.791136&amp;lng=-82.736590", "Map Channel Link")</f>
        <v>Map Channel Link</v>
      </c>
    </row>
    <row r="2587" spans="1:17" hidden="1" x14ac:dyDescent="0.25">
      <c r="A2587" t="s">
        <v>5129</v>
      </c>
      <c r="B2587" t="s">
        <v>5229</v>
      </c>
      <c r="C2587" t="s">
        <v>4434</v>
      </c>
      <c r="D2587">
        <v>8.5210000000000008</v>
      </c>
      <c r="E2587" t="s">
        <v>5243</v>
      </c>
      <c r="F2587" t="s">
        <v>5132</v>
      </c>
      <c r="G2587" s="6">
        <v>45026.711192129631</v>
      </c>
      <c r="H2587" t="s">
        <v>25</v>
      </c>
      <c r="I2587" t="s">
        <v>26</v>
      </c>
      <c r="J2587" t="s">
        <v>5234</v>
      </c>
      <c r="K2587" t="s">
        <v>28</v>
      </c>
      <c r="M2587" t="s">
        <v>29</v>
      </c>
      <c r="N2587" t="s">
        <v>72</v>
      </c>
      <c r="P2587" s="7" t="str">
        <f>HYPERLINK("https://collectormobile.dot.state.oh.us/arcgis/rest/services/ADAROW/ADA_ROW_Inventory_Image_Viewer/MapServer/3/510257/attachments/", "Photo Link")</f>
        <v>Photo Link</v>
      </c>
      <c r="Q2587" s="7" t="str">
        <f>HYPERLINK("http://data.mapchannels.com/dualmaps6/map.htm?lat=40.792242&amp;lng=-82.736379", "Map Channel Link")</f>
        <v>Map Channel Link</v>
      </c>
    </row>
    <row r="2588" spans="1:17" hidden="1" x14ac:dyDescent="0.25">
      <c r="A2588" t="s">
        <v>5129</v>
      </c>
      <c r="B2588" t="s">
        <v>5229</v>
      </c>
      <c r="C2588" t="s">
        <v>208</v>
      </c>
      <c r="D2588">
        <v>8.8109999999999999</v>
      </c>
      <c r="E2588" t="s">
        <v>5244</v>
      </c>
      <c r="F2588" t="s">
        <v>5132</v>
      </c>
      <c r="G2588" s="6">
        <v>45012.592372685183</v>
      </c>
      <c r="H2588" t="s">
        <v>25</v>
      </c>
      <c r="I2588" t="s">
        <v>26</v>
      </c>
      <c r="J2588" t="s">
        <v>5245</v>
      </c>
      <c r="K2588" t="s">
        <v>124</v>
      </c>
      <c r="M2588" t="s">
        <v>29</v>
      </c>
      <c r="N2588" t="s">
        <v>193</v>
      </c>
      <c r="P2588" s="7" t="str">
        <f>HYPERLINK("https://collectormobile.dot.state.oh.us/arcgis/rest/services/ADAROW/ADA_ROW_Inventory_Image_Viewer/MapServer/3/504360/attachments/", "Photo Link")</f>
        <v>Photo Link</v>
      </c>
      <c r="Q2588" s="7" t="str">
        <f>HYPERLINK("http://data.mapchannels.com/dualmaps6/map.htm?lat=40.950236&amp;lng=-82.944106", "Map Channel Link")</f>
        <v>Map Channel Link</v>
      </c>
    </row>
    <row r="2589" spans="1:17" hidden="1" x14ac:dyDescent="0.25">
      <c r="A2589" t="s">
        <v>5129</v>
      </c>
      <c r="B2589" t="s">
        <v>5229</v>
      </c>
      <c r="C2589" t="s">
        <v>208</v>
      </c>
      <c r="D2589">
        <v>13.891999999999999</v>
      </c>
      <c r="E2589" t="s">
        <v>5246</v>
      </c>
      <c r="F2589" t="s">
        <v>5136</v>
      </c>
      <c r="G2589" s="6">
        <v>44986.815115740741</v>
      </c>
      <c r="H2589" t="s">
        <v>25</v>
      </c>
      <c r="I2589" t="s">
        <v>26</v>
      </c>
      <c r="J2589" t="s">
        <v>5231</v>
      </c>
      <c r="K2589" t="s">
        <v>28</v>
      </c>
      <c r="M2589" t="s">
        <v>29</v>
      </c>
      <c r="N2589" t="s">
        <v>115</v>
      </c>
      <c r="P2589" s="7" t="str">
        <f>HYPERLINK("https://collectormobile.dot.state.oh.us/arcgis/rest/services/ADAROW/ADA_ROW_Inventory_Image_Viewer/MapServer/3/472372/attachments/", "Photo Link")</f>
        <v>Photo Link</v>
      </c>
      <c r="Q2589" s="7" t="str">
        <f>HYPERLINK("http://data.mapchannels.com/dualmaps6/map.htm?lat=40.962211&amp;lng=-82.861002", "Map Channel Link")</f>
        <v>Map Channel Link</v>
      </c>
    </row>
    <row r="2590" spans="1:17" hidden="1" x14ac:dyDescent="0.25">
      <c r="A2590" t="s">
        <v>5129</v>
      </c>
      <c r="B2590" t="s">
        <v>5229</v>
      </c>
      <c r="C2590" t="s">
        <v>208</v>
      </c>
      <c r="D2590">
        <v>14.097</v>
      </c>
      <c r="E2590" t="s">
        <v>5247</v>
      </c>
      <c r="F2590" t="s">
        <v>5136</v>
      </c>
      <c r="G2590" s="6">
        <v>44986.80097222222</v>
      </c>
      <c r="H2590" t="s">
        <v>25</v>
      </c>
      <c r="I2590" t="s">
        <v>26</v>
      </c>
      <c r="J2590" t="s">
        <v>5231</v>
      </c>
      <c r="K2590" t="s">
        <v>28</v>
      </c>
      <c r="M2590" t="s">
        <v>29</v>
      </c>
      <c r="N2590" t="s">
        <v>1026</v>
      </c>
      <c r="P2590" s="7" t="str">
        <f>HYPERLINK("https://collectormobile.dot.state.oh.us/arcgis/rest/services/ADAROW/ADA_ROW_Inventory_Image_Viewer/MapServer/3/472361/attachments/", "Photo Link")</f>
        <v>Photo Link</v>
      </c>
      <c r="Q2590" s="7" t="str">
        <f>HYPERLINK("http://data.mapchannels.com/dualmaps6/map.htm?lat=40.962351&amp;lng=-82.857092", "Map Channel Link")</f>
        <v>Map Channel Link</v>
      </c>
    </row>
    <row r="2591" spans="1:17" hidden="1" x14ac:dyDescent="0.25">
      <c r="A2591" t="s">
        <v>5129</v>
      </c>
      <c r="B2591" t="s">
        <v>5229</v>
      </c>
      <c r="C2591" t="s">
        <v>208</v>
      </c>
      <c r="D2591">
        <v>14.148</v>
      </c>
      <c r="E2591" t="s">
        <v>5248</v>
      </c>
      <c r="F2591" t="s">
        <v>5136</v>
      </c>
      <c r="G2591" s="6">
        <v>44986.793726851851</v>
      </c>
      <c r="H2591" t="s">
        <v>25</v>
      </c>
      <c r="I2591" t="s">
        <v>26</v>
      </c>
      <c r="J2591" t="s">
        <v>5231</v>
      </c>
      <c r="K2591" t="s">
        <v>28</v>
      </c>
      <c r="M2591" t="s">
        <v>29</v>
      </c>
      <c r="N2591" t="s">
        <v>4051</v>
      </c>
      <c r="P2591" s="7" t="str">
        <f>HYPERLINK("https://collectormobile.dot.state.oh.us/arcgis/rest/services/ADAROW/ADA_ROW_Inventory_Image_Viewer/MapServer/3/472345/attachments/", "Photo Link")</f>
        <v>Photo Link</v>
      </c>
      <c r="Q2591" s="7" t="str">
        <f>HYPERLINK("http://data.mapchannels.com/dualmaps6/map.htm?lat=40.962256&amp;lng=-82.856118", "Map Channel Link")</f>
        <v>Map Channel Link</v>
      </c>
    </row>
    <row r="2592" spans="1:17" hidden="1" x14ac:dyDescent="0.25">
      <c r="A2592" t="s">
        <v>5129</v>
      </c>
      <c r="B2592" t="s">
        <v>5229</v>
      </c>
      <c r="C2592" t="s">
        <v>208</v>
      </c>
      <c r="D2592">
        <v>14.148999999999999</v>
      </c>
      <c r="E2592" t="s">
        <v>5249</v>
      </c>
      <c r="F2592" t="s">
        <v>5136</v>
      </c>
      <c r="G2592" s="6">
        <v>44986.792719907397</v>
      </c>
      <c r="H2592" t="s">
        <v>25</v>
      </c>
      <c r="I2592" t="s">
        <v>26</v>
      </c>
      <c r="J2592" t="s">
        <v>5231</v>
      </c>
      <c r="K2592" t="s">
        <v>28</v>
      </c>
      <c r="M2592" t="s">
        <v>29</v>
      </c>
      <c r="N2592" t="s">
        <v>2199</v>
      </c>
      <c r="P2592" s="7" t="str">
        <f>HYPERLINK("https://collectormobile.dot.state.oh.us/arcgis/rest/services/ADAROW/ADA_ROW_Inventory_Image_Viewer/MapServer/3/472368/attachments/", "Photo Link")</f>
        <v>Photo Link</v>
      </c>
      <c r="Q2592" s="7" t="str">
        <f>HYPERLINK("http://data.mapchannels.com/dualmaps6/map.htm?lat=40.962384&amp;lng=-82.856105", "Map Channel Link")</f>
        <v>Map Channel Link</v>
      </c>
    </row>
    <row r="2593" spans="1:17" hidden="1" x14ac:dyDescent="0.25">
      <c r="A2593" t="s">
        <v>5129</v>
      </c>
      <c r="B2593" t="s">
        <v>5229</v>
      </c>
      <c r="C2593" t="s">
        <v>208</v>
      </c>
      <c r="D2593">
        <v>14.16</v>
      </c>
      <c r="E2593" t="s">
        <v>5250</v>
      </c>
      <c r="F2593" t="s">
        <v>5136</v>
      </c>
      <c r="G2593" s="6">
        <v>44986.7968287037</v>
      </c>
      <c r="H2593" t="s">
        <v>25</v>
      </c>
      <c r="I2593" t="s">
        <v>26</v>
      </c>
      <c r="J2593" t="s">
        <v>5231</v>
      </c>
      <c r="K2593" t="s">
        <v>124</v>
      </c>
      <c r="M2593" t="s">
        <v>29</v>
      </c>
      <c r="N2593" t="s">
        <v>193</v>
      </c>
      <c r="P2593" s="7" t="str">
        <f>HYPERLINK("https://collectormobile.dot.state.oh.us/arcgis/rest/services/ADAROW/ADA_ROW_Inventory_Image_Viewer/MapServer/3/472342/attachments/", "Photo Link")</f>
        <v>Photo Link</v>
      </c>
      <c r="Q2593" s="7" t="str">
        <f>HYPERLINK("http://data.mapchannels.com/dualmaps6/map.htm?lat=40.962256&amp;lng=-82.855890", "Map Channel Link")</f>
        <v>Map Channel Link</v>
      </c>
    </row>
    <row r="2594" spans="1:17" hidden="1" x14ac:dyDescent="0.25">
      <c r="A2594" t="s">
        <v>5129</v>
      </c>
      <c r="B2594" t="s">
        <v>5229</v>
      </c>
      <c r="C2594" t="s">
        <v>208</v>
      </c>
      <c r="D2594">
        <v>14.16</v>
      </c>
      <c r="E2594" t="s">
        <v>5251</v>
      </c>
      <c r="F2594" t="s">
        <v>5136</v>
      </c>
      <c r="G2594" s="6">
        <v>44986.797986111109</v>
      </c>
      <c r="H2594" t="s">
        <v>25</v>
      </c>
      <c r="I2594" t="s">
        <v>26</v>
      </c>
      <c r="J2594" t="s">
        <v>5231</v>
      </c>
      <c r="K2594"/>
      <c r="M2594" t="s">
        <v>29</v>
      </c>
      <c r="N2594" t="s">
        <v>145</v>
      </c>
      <c r="P2594" s="7" t="str">
        <f>HYPERLINK("https://collectormobile.dot.state.oh.us/arcgis/rest/services/ADAROW/ADA_ROW_Inventory_Image_Viewer/MapServer/3/472350/attachments/", "Photo Link")</f>
        <v>Photo Link</v>
      </c>
      <c r="Q2594" s="7" t="str">
        <f>HYPERLINK("http://data.mapchannels.com/dualmaps6/map.htm?lat=40.962392&amp;lng=-82.855893", "Map Channel Link")</f>
        <v>Map Channel Link</v>
      </c>
    </row>
    <row r="2595" spans="1:17" hidden="1" x14ac:dyDescent="0.25">
      <c r="A2595" t="s">
        <v>5129</v>
      </c>
      <c r="B2595" t="s">
        <v>5229</v>
      </c>
      <c r="C2595" t="s">
        <v>208</v>
      </c>
      <c r="D2595">
        <v>14.273999999999999</v>
      </c>
      <c r="E2595" t="s">
        <v>5252</v>
      </c>
      <c r="F2595" t="s">
        <v>5136</v>
      </c>
      <c r="G2595" s="6">
        <v>44986.781053240738</v>
      </c>
      <c r="H2595" t="s">
        <v>25</v>
      </c>
      <c r="I2595" t="s">
        <v>26</v>
      </c>
      <c r="J2595" t="s">
        <v>5231</v>
      </c>
      <c r="K2595" t="s">
        <v>28</v>
      </c>
      <c r="M2595" t="s">
        <v>29</v>
      </c>
      <c r="N2595" t="s">
        <v>115</v>
      </c>
      <c r="P2595" s="7" t="str">
        <f>HYPERLINK("https://collectormobile.dot.state.oh.us/arcgis/rest/services/ADAROW/ADA_ROW_Inventory_Image_Viewer/MapServer/3/472377/attachments/", "Photo Link")</f>
        <v>Photo Link</v>
      </c>
      <c r="Q2595" s="7" t="str">
        <f>HYPERLINK("http://data.mapchannels.com/dualmaps6/map.htm?lat=40.962258&amp;lng=-82.853704", "Map Channel Link")</f>
        <v>Map Channel Link</v>
      </c>
    </row>
    <row r="2596" spans="1:17" hidden="1" x14ac:dyDescent="0.25">
      <c r="A2596" t="s">
        <v>5129</v>
      </c>
      <c r="B2596" t="s">
        <v>5229</v>
      </c>
      <c r="C2596" t="s">
        <v>208</v>
      </c>
      <c r="D2596">
        <v>14.285</v>
      </c>
      <c r="E2596" t="s">
        <v>5253</v>
      </c>
      <c r="F2596" t="s">
        <v>5136</v>
      </c>
      <c r="G2596" s="6">
        <v>44986.782037037039</v>
      </c>
      <c r="H2596" t="s">
        <v>25</v>
      </c>
      <c r="I2596" t="s">
        <v>26</v>
      </c>
      <c r="J2596" t="s">
        <v>5231</v>
      </c>
      <c r="K2596" t="s">
        <v>124</v>
      </c>
      <c r="M2596" t="s">
        <v>29</v>
      </c>
      <c r="N2596" t="s">
        <v>193</v>
      </c>
      <c r="P2596" s="7" t="str">
        <f>HYPERLINK("https://collectormobile.dot.state.oh.us/arcgis/rest/services/ADAROW/ADA_ROW_Inventory_Image_Viewer/MapServer/3/472352/attachments/", "Photo Link")</f>
        <v>Photo Link</v>
      </c>
      <c r="Q2596" s="7" t="str">
        <f>HYPERLINK("http://data.mapchannels.com/dualmaps6/map.htm?lat=40.962265&amp;lng=-82.853491", "Map Channel Link")</f>
        <v>Map Channel Link</v>
      </c>
    </row>
    <row r="2597" spans="1:17" hidden="1" x14ac:dyDescent="0.25">
      <c r="A2597" t="s">
        <v>5129</v>
      </c>
      <c r="B2597" t="s">
        <v>5229</v>
      </c>
      <c r="C2597" t="s">
        <v>208</v>
      </c>
      <c r="D2597">
        <v>14.317</v>
      </c>
      <c r="E2597" t="s">
        <v>5254</v>
      </c>
      <c r="F2597" t="s">
        <v>5136</v>
      </c>
      <c r="G2597" s="6">
        <v>44986.773796296293</v>
      </c>
      <c r="H2597" t="s">
        <v>25</v>
      </c>
      <c r="I2597" t="s">
        <v>26</v>
      </c>
      <c r="J2597" t="s">
        <v>5231</v>
      </c>
      <c r="K2597" t="s">
        <v>28</v>
      </c>
      <c r="M2597" t="s">
        <v>29</v>
      </c>
      <c r="N2597" t="s">
        <v>940</v>
      </c>
      <c r="P2597" s="7" t="str">
        <f>HYPERLINK("https://collectormobile.dot.state.oh.us/arcgis/rest/services/ADAROW/ADA_ROW_Inventory_Image_Viewer/MapServer/3/472369/attachments/", "Photo Link")</f>
        <v>Photo Link</v>
      </c>
      <c r="Q2597" s="7" t="str">
        <f>HYPERLINK("http://data.mapchannels.com/dualmaps6/map.htm?lat=40.961799&amp;lng=-82.853502", "Map Channel Link")</f>
        <v>Map Channel Link</v>
      </c>
    </row>
    <row r="2598" spans="1:17" hidden="1" x14ac:dyDescent="0.25">
      <c r="A2598" t="s">
        <v>5129</v>
      </c>
      <c r="B2598" t="s">
        <v>5229</v>
      </c>
      <c r="C2598" t="s">
        <v>208</v>
      </c>
      <c r="D2598">
        <v>14.321999999999999</v>
      </c>
      <c r="E2598" t="s">
        <v>5255</v>
      </c>
      <c r="F2598" t="s">
        <v>5136</v>
      </c>
      <c r="G2598" s="6">
        <v>44986.772604166668</v>
      </c>
      <c r="H2598" t="s">
        <v>25</v>
      </c>
      <c r="I2598" t="s">
        <v>26</v>
      </c>
      <c r="J2598" t="s">
        <v>5231</v>
      </c>
      <c r="K2598"/>
      <c r="M2598" t="s">
        <v>29</v>
      </c>
      <c r="N2598" t="s">
        <v>200</v>
      </c>
      <c r="P2598" s="7" t="str">
        <f>HYPERLINK("https://collectormobile.dot.state.oh.us/arcgis/rest/services/ADAROW/ADA_ROW_Inventory_Image_Viewer/MapServer/3/472384/attachments/", "Photo Link")</f>
        <v>Photo Link</v>
      </c>
      <c r="Q2598" s="7" t="str">
        <f>HYPERLINK("http://data.mapchannels.com/dualmaps6/map.htm?lat=40.961735&amp;lng=-82.853495", "Map Channel Link")</f>
        <v>Map Channel Link</v>
      </c>
    </row>
    <row r="2599" spans="1:17" hidden="1" x14ac:dyDescent="0.25">
      <c r="A2599" t="s">
        <v>5129</v>
      </c>
      <c r="B2599" t="s">
        <v>5229</v>
      </c>
      <c r="C2599" t="s">
        <v>208</v>
      </c>
      <c r="D2599">
        <v>14.363</v>
      </c>
      <c r="E2599" t="s">
        <v>5256</v>
      </c>
      <c r="F2599" t="s">
        <v>5136</v>
      </c>
      <c r="G2599" s="6">
        <v>44986.765416666669</v>
      </c>
      <c r="H2599" t="s">
        <v>25</v>
      </c>
      <c r="I2599" t="s">
        <v>26</v>
      </c>
      <c r="J2599" t="s">
        <v>5231</v>
      </c>
      <c r="K2599" t="s">
        <v>124</v>
      </c>
      <c r="M2599" t="s">
        <v>29</v>
      </c>
      <c r="N2599" t="s">
        <v>193</v>
      </c>
      <c r="P2599" s="7" t="str">
        <f>HYPERLINK("https://collectormobile.dot.state.oh.us/arcgis/rest/services/ADAROW/ADA_ROW_Inventory_Image_Viewer/MapServer/3/472386/attachments/", "Photo Link")</f>
        <v>Photo Link</v>
      </c>
      <c r="Q2599" s="7" t="str">
        <f>HYPERLINK("http://data.mapchannels.com/dualmaps6/map.htm?lat=40.961263&amp;lng=-82.853488", "Map Channel Link")</f>
        <v>Map Channel Link</v>
      </c>
    </row>
    <row r="2600" spans="1:17" hidden="1" x14ac:dyDescent="0.25">
      <c r="A2600" t="s">
        <v>5129</v>
      </c>
      <c r="B2600" t="s">
        <v>5229</v>
      </c>
      <c r="C2600" t="s">
        <v>208</v>
      </c>
      <c r="D2600">
        <v>14.366</v>
      </c>
      <c r="E2600" t="s">
        <v>5257</v>
      </c>
      <c r="F2600" t="s">
        <v>5136</v>
      </c>
      <c r="G2600" s="6">
        <v>44986.771087962959</v>
      </c>
      <c r="H2600" t="s">
        <v>25</v>
      </c>
      <c r="I2600" t="s">
        <v>26</v>
      </c>
      <c r="J2600" t="s">
        <v>5231</v>
      </c>
      <c r="K2600" t="s">
        <v>28</v>
      </c>
      <c r="M2600" t="s">
        <v>29</v>
      </c>
      <c r="N2600" t="s">
        <v>72</v>
      </c>
      <c r="P2600" s="7" t="str">
        <f>HYPERLINK("https://collectormobile.dot.state.oh.us/arcgis/rest/services/ADAROW/ADA_ROW_Inventory_Image_Viewer/MapServer/3/472351/attachments/", "Photo Link")</f>
        <v>Photo Link</v>
      </c>
      <c r="Q2600" s="7" t="str">
        <f>HYPERLINK("http://data.mapchannels.com/dualmaps6/map.htm?lat=40.961108&amp;lng=-82.853491", "Map Channel Link")</f>
        <v>Map Channel Link</v>
      </c>
    </row>
    <row r="2601" spans="1:17" hidden="1" x14ac:dyDescent="0.25">
      <c r="A2601" t="s">
        <v>5129</v>
      </c>
      <c r="B2601" t="s">
        <v>5229</v>
      </c>
      <c r="C2601" t="s">
        <v>208</v>
      </c>
      <c r="D2601">
        <v>14.436999999999999</v>
      </c>
      <c r="E2601" t="s">
        <v>5258</v>
      </c>
      <c r="F2601" t="s">
        <v>5132</v>
      </c>
      <c r="G2601" s="6">
        <v>45012.652465277781</v>
      </c>
      <c r="H2601" t="s">
        <v>25</v>
      </c>
      <c r="I2601" t="s">
        <v>26</v>
      </c>
      <c r="J2601" t="s">
        <v>5231</v>
      </c>
      <c r="K2601" t="s">
        <v>28</v>
      </c>
      <c r="M2601" t="s">
        <v>29</v>
      </c>
      <c r="N2601" t="s">
        <v>72</v>
      </c>
      <c r="P2601" s="7" t="str">
        <f>HYPERLINK("https://collectormobile.dot.state.oh.us/arcgis/rest/services/ADAROW/ADA_ROW_Inventory_Image_Viewer/MapServer/3/504777/attachments/", "Photo Link")</f>
        <v>Photo Link</v>
      </c>
      <c r="Q2601" s="7" t="str">
        <f>HYPERLINK("http://data.mapchannels.com/dualmaps6/map.htm?lat=40.960765&amp;lng=-82.852221", "Map Channel Link")</f>
        <v>Map Channel Link</v>
      </c>
    </row>
    <row r="2602" spans="1:17" hidden="1" x14ac:dyDescent="0.25">
      <c r="A2602" t="s">
        <v>5129</v>
      </c>
      <c r="B2602" t="s">
        <v>5229</v>
      </c>
      <c r="C2602" t="s">
        <v>1883</v>
      </c>
      <c r="D2602">
        <v>0.55900000000000005</v>
      </c>
      <c r="E2602" t="s">
        <v>5259</v>
      </c>
      <c r="F2602" t="s">
        <v>5132</v>
      </c>
      <c r="G2602" s="6">
        <v>45026.6012962963</v>
      </c>
      <c r="H2602" t="s">
        <v>25</v>
      </c>
      <c r="I2602" t="s">
        <v>26</v>
      </c>
      <c r="J2602" t="s">
        <v>5234</v>
      </c>
      <c r="K2602" t="s">
        <v>28</v>
      </c>
      <c r="M2602" t="s">
        <v>29</v>
      </c>
      <c r="N2602" t="s">
        <v>115</v>
      </c>
      <c r="P2602" s="7" t="str">
        <f>HYPERLINK("https://collectormobile.dot.state.oh.us/arcgis/rest/services/ADAROW/ADA_ROW_Inventory_Image_Viewer/MapServer/3/509821/attachments/", "Photo Link")</f>
        <v>Photo Link</v>
      </c>
      <c r="Q2602" s="7" t="str">
        <f>HYPERLINK("http://data.mapchannels.com/dualmaps6/map.htm?lat=40.787721&amp;lng=-82.732514", "Map Channel Link")</f>
        <v>Map Channel Link</v>
      </c>
    </row>
    <row r="2603" spans="1:17" hidden="1" x14ac:dyDescent="0.25">
      <c r="A2603" t="s">
        <v>5129</v>
      </c>
      <c r="B2603" t="s">
        <v>5229</v>
      </c>
      <c r="C2603" t="s">
        <v>1883</v>
      </c>
      <c r="D2603">
        <v>0.55900000000000005</v>
      </c>
      <c r="E2603" t="s">
        <v>5260</v>
      </c>
      <c r="F2603" t="s">
        <v>5132</v>
      </c>
      <c r="G2603" s="6">
        <v>45026.604108796288</v>
      </c>
      <c r="H2603" t="s">
        <v>25</v>
      </c>
      <c r="I2603" t="s">
        <v>26</v>
      </c>
      <c r="J2603" t="s">
        <v>5234</v>
      </c>
      <c r="K2603" t="s">
        <v>28</v>
      </c>
      <c r="M2603" t="s">
        <v>29</v>
      </c>
      <c r="N2603" t="s">
        <v>115</v>
      </c>
      <c r="P2603" s="7" t="str">
        <f>HYPERLINK("https://collectormobile.dot.state.oh.us/arcgis/rest/services/ADAROW/ADA_ROW_Inventory_Image_Viewer/MapServer/3/510242/attachments/", "Photo Link")</f>
        <v>Photo Link</v>
      </c>
      <c r="Q2603" s="7" t="str">
        <f>HYPERLINK("http://data.mapchannels.com/dualmaps6/map.htm?lat=40.787725&amp;lng=-82.732651", "Map Channel Link")</f>
        <v>Map Channel Link</v>
      </c>
    </row>
    <row r="2604" spans="1:17" hidden="1" x14ac:dyDescent="0.25">
      <c r="A2604" t="s">
        <v>5129</v>
      </c>
      <c r="B2604" t="s">
        <v>5229</v>
      </c>
      <c r="C2604" t="s">
        <v>3868</v>
      </c>
      <c r="D2604">
        <v>8.4000000000000005E-2</v>
      </c>
      <c r="E2604" t="s">
        <v>5261</v>
      </c>
      <c r="F2604" t="s">
        <v>5132</v>
      </c>
      <c r="G2604" s="6">
        <v>45026.70548611111</v>
      </c>
      <c r="H2604" t="s">
        <v>25</v>
      </c>
      <c r="I2604" t="s">
        <v>26</v>
      </c>
      <c r="J2604" t="s">
        <v>5234</v>
      </c>
      <c r="K2604" t="s">
        <v>28</v>
      </c>
      <c r="M2604" t="s">
        <v>29</v>
      </c>
      <c r="N2604" t="s">
        <v>115</v>
      </c>
      <c r="P2604" s="7" t="str">
        <f>HYPERLINK("https://collectormobile.dot.state.oh.us/arcgis/rest/services/ADAROW/ADA_ROW_Inventory_Image_Viewer/MapServer/3/510255/attachments/", "Photo Link")</f>
        <v>Photo Link</v>
      </c>
      <c r="Q2604" s="7" t="str">
        <f>HYPERLINK("http://data.mapchannels.com/dualmaps6/map.htm?lat=40.787791&amp;lng=-82.734981", "Map Channel Link")</f>
        <v>Map Channel Link</v>
      </c>
    </row>
    <row r="2605" spans="1:17" hidden="1" x14ac:dyDescent="0.25">
      <c r="A2605" t="s">
        <v>5129</v>
      </c>
      <c r="B2605" t="s">
        <v>5229</v>
      </c>
      <c r="C2605" t="s">
        <v>3868</v>
      </c>
      <c r="D2605">
        <v>9.1999999999999998E-2</v>
      </c>
      <c r="E2605" t="s">
        <v>5262</v>
      </c>
      <c r="F2605" t="s">
        <v>5132</v>
      </c>
      <c r="G2605" s="6">
        <v>45026.704826388886</v>
      </c>
      <c r="H2605" t="s">
        <v>25</v>
      </c>
      <c r="I2605" t="s">
        <v>26</v>
      </c>
      <c r="J2605" t="s">
        <v>5234</v>
      </c>
      <c r="K2605" t="s">
        <v>28</v>
      </c>
      <c r="M2605" t="s">
        <v>29</v>
      </c>
      <c r="N2605" t="s">
        <v>115</v>
      </c>
      <c r="P2605" s="7" t="str">
        <f>HYPERLINK("https://collectormobile.dot.state.oh.us/arcgis/rest/services/ADAROW/ADA_ROW_Inventory_Image_Viewer/MapServer/3/510254/attachments/", "Photo Link")</f>
        <v>Photo Link</v>
      </c>
      <c r="Q2605" s="7" t="str">
        <f>HYPERLINK("http://data.mapchannels.com/dualmaps6/map.htm?lat=40.787786&amp;lng=-82.734840", "Map Channel Link")</f>
        <v>Map Channel Link</v>
      </c>
    </row>
    <row r="2606" spans="1:17" hidden="1" x14ac:dyDescent="0.25">
      <c r="A2606" t="s">
        <v>5129</v>
      </c>
      <c r="B2606" t="s">
        <v>5229</v>
      </c>
      <c r="C2606" t="s">
        <v>3868</v>
      </c>
      <c r="D2606">
        <v>0.126</v>
      </c>
      <c r="E2606" t="s">
        <v>5263</v>
      </c>
      <c r="F2606" t="s">
        <v>5132</v>
      </c>
      <c r="G2606" s="6">
        <v>45026.689837962957</v>
      </c>
      <c r="H2606" t="s">
        <v>25</v>
      </c>
      <c r="I2606" t="s">
        <v>26</v>
      </c>
      <c r="J2606" t="s">
        <v>5234</v>
      </c>
      <c r="K2606" t="s">
        <v>28</v>
      </c>
      <c r="M2606" t="s">
        <v>29</v>
      </c>
      <c r="N2606" t="s">
        <v>115</v>
      </c>
      <c r="P2606" s="7" t="str">
        <f>HYPERLINK("https://collectormobile.dot.state.oh.us/arcgis/rest/services/ADAROW/ADA_ROW_Inventory_Image_Viewer/MapServer/3/509824/attachments/", "Photo Link")</f>
        <v>Photo Link</v>
      </c>
      <c r="Q2606" s="7" t="str">
        <f>HYPERLINK("http://data.mapchannels.com/dualmaps6/map.htm?lat=40.787648&amp;lng=-82.734199", "Map Channel Link")</f>
        <v>Map Channel Link</v>
      </c>
    </row>
    <row r="2607" spans="1:17" hidden="1" x14ac:dyDescent="0.25">
      <c r="A2607" t="s">
        <v>5129</v>
      </c>
      <c r="B2607" t="s">
        <v>5229</v>
      </c>
      <c r="C2607" t="s">
        <v>3868</v>
      </c>
      <c r="D2607">
        <v>0.129</v>
      </c>
      <c r="E2607" t="s">
        <v>5264</v>
      </c>
      <c r="F2607" t="s">
        <v>5132</v>
      </c>
      <c r="G2607" s="6">
        <v>45026.690405092602</v>
      </c>
      <c r="H2607" t="s">
        <v>25</v>
      </c>
      <c r="I2607" t="s">
        <v>26</v>
      </c>
      <c r="J2607" t="s">
        <v>5234</v>
      </c>
      <c r="K2607" t="s">
        <v>28</v>
      </c>
      <c r="M2607" t="s">
        <v>29</v>
      </c>
      <c r="N2607" t="s">
        <v>115</v>
      </c>
      <c r="P2607" s="7" t="str">
        <f>HYPERLINK("https://collectormobile.dot.state.oh.us/arcgis/rest/services/ADAROW/ADA_ROW_Inventory_Image_Viewer/MapServer/3/509825/attachments/", "Photo Link")</f>
        <v>Photo Link</v>
      </c>
      <c r="Q2607" s="7" t="str">
        <f>HYPERLINK("http://data.mapchannels.com/dualmaps6/map.htm?lat=40.787786&amp;lng=-82.734137", "Map Channel Link")</f>
        <v>Map Channel Link</v>
      </c>
    </row>
    <row r="2608" spans="1:17" hidden="1" x14ac:dyDescent="0.25">
      <c r="A2608" t="s">
        <v>5129</v>
      </c>
      <c r="B2608" t="s">
        <v>5229</v>
      </c>
      <c r="C2608" t="s">
        <v>3868</v>
      </c>
      <c r="D2608">
        <v>0.14000000000000001</v>
      </c>
      <c r="E2608" t="s">
        <v>5265</v>
      </c>
      <c r="F2608" t="s">
        <v>5132</v>
      </c>
      <c r="G2608" s="6">
        <v>45026.605081018519</v>
      </c>
      <c r="H2608" t="s">
        <v>25</v>
      </c>
      <c r="I2608" t="s">
        <v>26</v>
      </c>
      <c r="J2608" t="s">
        <v>5234</v>
      </c>
      <c r="K2608" t="s">
        <v>28</v>
      </c>
      <c r="M2608" t="s">
        <v>29</v>
      </c>
      <c r="N2608" t="s">
        <v>115</v>
      </c>
      <c r="P2608" s="7" t="str">
        <f>HYPERLINK("https://collectormobile.dot.state.oh.us/arcgis/rest/services/ADAROW/ADA_ROW_Inventory_Image_Viewer/MapServer/3/509822/attachments/", "Photo Link")</f>
        <v>Photo Link</v>
      </c>
      <c r="Q2608" s="7" t="str">
        <f>HYPERLINK("http://data.mapchannels.com/dualmaps6/map.htm?lat=40.787652&amp;lng=-82.733933", "Map Channel Link")</f>
        <v>Map Channel Link</v>
      </c>
    </row>
    <row r="2609" spans="1:17" hidden="1" x14ac:dyDescent="0.25">
      <c r="A2609" t="s">
        <v>5129</v>
      </c>
      <c r="B2609" t="s">
        <v>5229</v>
      </c>
      <c r="C2609" t="s">
        <v>3868</v>
      </c>
      <c r="D2609">
        <v>0.14099999999999999</v>
      </c>
      <c r="E2609" t="s">
        <v>5266</v>
      </c>
      <c r="F2609" t="s">
        <v>5132</v>
      </c>
      <c r="G2609" s="6">
        <v>45026.605578703697</v>
      </c>
      <c r="H2609" t="s">
        <v>25</v>
      </c>
      <c r="I2609" t="s">
        <v>26</v>
      </c>
      <c r="J2609" t="s">
        <v>5234</v>
      </c>
      <c r="K2609" t="s">
        <v>28</v>
      </c>
      <c r="M2609" t="s">
        <v>29</v>
      </c>
      <c r="N2609" t="s">
        <v>115</v>
      </c>
      <c r="P2609" s="7" t="str">
        <f>HYPERLINK("https://collectormobile.dot.state.oh.us/arcgis/rest/services/ADAROW/ADA_ROW_Inventory_Image_Viewer/MapServer/3/509823/attachments/", "Photo Link")</f>
        <v>Photo Link</v>
      </c>
      <c r="Q2609" s="7" t="str">
        <f>HYPERLINK("http://data.mapchannels.com/dualmaps6/map.htm?lat=40.787745&amp;lng=-82.733904", "Map Channel Link")</f>
        <v>Map Channel Link</v>
      </c>
    </row>
    <row r="2610" spans="1:17" hidden="1" x14ac:dyDescent="0.25">
      <c r="A2610" t="s">
        <v>5129</v>
      </c>
      <c r="B2610" t="s">
        <v>5229</v>
      </c>
      <c r="C2610" t="s">
        <v>3868</v>
      </c>
      <c r="D2610">
        <v>0.20599999999999999</v>
      </c>
      <c r="E2610" t="s">
        <v>5267</v>
      </c>
      <c r="F2610" t="s">
        <v>5132</v>
      </c>
      <c r="G2610" s="6">
        <v>45026.600682870368</v>
      </c>
      <c r="H2610" t="s">
        <v>25</v>
      </c>
      <c r="I2610" t="s">
        <v>26</v>
      </c>
      <c r="J2610" t="s">
        <v>5234</v>
      </c>
      <c r="K2610" t="s">
        <v>28</v>
      </c>
      <c r="M2610" t="s">
        <v>29</v>
      </c>
      <c r="N2610" t="s">
        <v>72</v>
      </c>
      <c r="P2610" s="7" t="str">
        <f>HYPERLINK("https://collectormobile.dot.state.oh.us/arcgis/rest/services/ADAROW/ADA_ROW_Inventory_Image_Viewer/MapServer/3/510241/attachments/", "Photo Link")</f>
        <v>Photo Link</v>
      </c>
      <c r="Q2610" s="7" t="str">
        <f>HYPERLINK("http://data.mapchannels.com/dualmaps6/map.htm?lat=40.787597&amp;lng=-82.732662", "Map Channel Link")</f>
        <v>Map Channel Link</v>
      </c>
    </row>
    <row r="2611" spans="1:17" hidden="1" x14ac:dyDescent="0.25">
      <c r="A2611" t="s">
        <v>5129</v>
      </c>
      <c r="B2611" t="s">
        <v>5229</v>
      </c>
      <c r="C2611" t="s">
        <v>3868</v>
      </c>
      <c r="D2611">
        <v>0.29399999999999998</v>
      </c>
      <c r="E2611" t="s">
        <v>5268</v>
      </c>
      <c r="F2611" t="s">
        <v>5132</v>
      </c>
      <c r="G2611" s="6">
        <v>45026.591932870368</v>
      </c>
      <c r="H2611" t="s">
        <v>25</v>
      </c>
      <c r="I2611" t="s">
        <v>26</v>
      </c>
      <c r="J2611" t="s">
        <v>5234</v>
      </c>
      <c r="K2611" t="s">
        <v>28</v>
      </c>
      <c r="M2611" t="s">
        <v>29</v>
      </c>
      <c r="N2611" t="s">
        <v>115</v>
      </c>
      <c r="P2611" s="7" t="str">
        <f>HYPERLINK("https://collectormobile.dot.state.oh.us/arcgis/rest/services/ADAROW/ADA_ROW_Inventory_Image_Viewer/MapServer/3/510238/attachments/", "Photo Link")</f>
        <v>Photo Link</v>
      </c>
      <c r="Q2611" s="7" t="str">
        <f>HYPERLINK("http://data.mapchannels.com/dualmaps6/map.htm?lat=40.787546&amp;lng=-82.730996", "Map Channel Link")</f>
        <v>Map Channel Link</v>
      </c>
    </row>
    <row r="2612" spans="1:17" hidden="1" x14ac:dyDescent="0.25">
      <c r="A2612" t="s">
        <v>5129</v>
      </c>
      <c r="B2612" t="s">
        <v>5229</v>
      </c>
      <c r="C2612" t="s">
        <v>3868</v>
      </c>
      <c r="D2612">
        <v>0.29899999999999999</v>
      </c>
      <c r="E2612" t="s">
        <v>5269</v>
      </c>
      <c r="F2612" t="s">
        <v>5132</v>
      </c>
      <c r="G2612" s="6">
        <v>45026.598344907397</v>
      </c>
      <c r="H2612" t="s">
        <v>25</v>
      </c>
      <c r="I2612" t="s">
        <v>26</v>
      </c>
      <c r="J2612" t="s">
        <v>5234</v>
      </c>
      <c r="K2612" t="s">
        <v>28</v>
      </c>
      <c r="M2612" t="s">
        <v>29</v>
      </c>
      <c r="N2612" t="s">
        <v>115</v>
      </c>
      <c r="P2612" s="7" t="str">
        <f>HYPERLINK("https://collectormobile.dot.state.oh.us/arcgis/rest/services/ADAROW/ADA_ROW_Inventory_Image_Viewer/MapServer/3/510239/attachments/", "Photo Link")</f>
        <v>Photo Link</v>
      </c>
      <c r="Q2612" s="7" t="str">
        <f>HYPERLINK("http://data.mapchannels.com/dualmaps6/map.htm?lat=40.787540&amp;lng=-82.730890", "Map Channel Link")</f>
        <v>Map Channel Link</v>
      </c>
    </row>
    <row r="2613" spans="1:17" hidden="1" x14ac:dyDescent="0.25">
      <c r="A2613" t="s">
        <v>5129</v>
      </c>
      <c r="B2613" t="s">
        <v>5229</v>
      </c>
      <c r="C2613" t="s">
        <v>3868</v>
      </c>
      <c r="D2613">
        <v>0.35499999999999998</v>
      </c>
      <c r="E2613" t="s">
        <v>5270</v>
      </c>
      <c r="F2613" t="s">
        <v>5132</v>
      </c>
      <c r="G2613" s="6">
        <v>45026.584560185183</v>
      </c>
      <c r="H2613" t="s">
        <v>25</v>
      </c>
      <c r="I2613" t="s">
        <v>26</v>
      </c>
      <c r="J2613" t="s">
        <v>5234</v>
      </c>
      <c r="K2613" t="s">
        <v>28</v>
      </c>
      <c r="M2613" t="s">
        <v>29</v>
      </c>
      <c r="N2613" t="s">
        <v>115</v>
      </c>
      <c r="P2613" s="7" t="str">
        <f>HYPERLINK("https://collectormobile.dot.state.oh.us/arcgis/rest/services/ADAROW/ADA_ROW_Inventory_Image_Viewer/MapServer/3/509819/attachments/", "Photo Link")</f>
        <v>Photo Link</v>
      </c>
      <c r="Q2613" s="7" t="str">
        <f>HYPERLINK("http://data.mapchannels.com/dualmaps6/map.htm?lat=40.787498&amp;lng=-82.729823", "Map Channel Link")</f>
        <v>Map Channel Link</v>
      </c>
    </row>
    <row r="2614" spans="1:17" hidden="1" x14ac:dyDescent="0.25">
      <c r="A2614" t="s">
        <v>5129</v>
      </c>
      <c r="B2614" t="s">
        <v>5229</v>
      </c>
      <c r="C2614" t="s">
        <v>3868</v>
      </c>
      <c r="D2614">
        <v>0.35599999999999998</v>
      </c>
      <c r="E2614" t="s">
        <v>5271</v>
      </c>
      <c r="F2614" t="s">
        <v>5132</v>
      </c>
      <c r="G2614" s="6">
        <v>45026.58935185185</v>
      </c>
      <c r="H2614" t="s">
        <v>25</v>
      </c>
      <c r="I2614" t="s">
        <v>26</v>
      </c>
      <c r="J2614" t="s">
        <v>5234</v>
      </c>
      <c r="K2614" t="s">
        <v>28</v>
      </c>
      <c r="M2614" t="s">
        <v>29</v>
      </c>
      <c r="N2614" t="s">
        <v>115</v>
      </c>
      <c r="P2614" s="7" t="str">
        <f>HYPERLINK("https://collectormobile.dot.state.oh.us/arcgis/rest/services/ADAROW/ADA_ROW_Inventory_Image_Viewer/MapServer/3/510237/attachments/", "Photo Link")</f>
        <v>Photo Link</v>
      </c>
      <c r="Q2614" s="7" t="str">
        <f>HYPERLINK("http://data.mapchannels.com/dualmaps6/map.htm?lat=40.787548&amp;lng=-82.729803", "Map Channel Link")</f>
        <v>Map Channel Link</v>
      </c>
    </row>
    <row r="2615" spans="1:17" hidden="1" x14ac:dyDescent="0.25">
      <c r="A2615" t="s">
        <v>5129</v>
      </c>
      <c r="B2615" t="s">
        <v>5229</v>
      </c>
      <c r="C2615" t="s">
        <v>3868</v>
      </c>
      <c r="D2615">
        <v>0.35899999999999999</v>
      </c>
      <c r="E2615" t="s">
        <v>5272</v>
      </c>
      <c r="F2615" t="s">
        <v>5132</v>
      </c>
      <c r="G2615" s="6">
        <v>45026.585879629631</v>
      </c>
      <c r="H2615" t="s">
        <v>25</v>
      </c>
      <c r="I2615" t="s">
        <v>26</v>
      </c>
      <c r="J2615" t="s">
        <v>5234</v>
      </c>
      <c r="K2615" t="s">
        <v>28</v>
      </c>
      <c r="M2615" t="s">
        <v>29</v>
      </c>
      <c r="N2615" t="s">
        <v>115</v>
      </c>
      <c r="P2615" s="7" t="str">
        <f>HYPERLINK("https://collectormobile.dot.state.oh.us/arcgis/rest/services/ADAROW/ADA_ROW_Inventory_Image_Viewer/MapServer/3/509820/attachments/", "Photo Link")</f>
        <v>Photo Link</v>
      </c>
      <c r="Q2615" s="7" t="str">
        <f>HYPERLINK("http://data.mapchannels.com/dualmaps6/map.htm?lat=40.787505&amp;lng=-82.729748", "Map Channel Link")</f>
        <v>Map Channel Link</v>
      </c>
    </row>
    <row r="2616" spans="1:17" hidden="1" x14ac:dyDescent="0.25">
      <c r="A2616" t="s">
        <v>5129</v>
      </c>
      <c r="B2616" t="s">
        <v>5229</v>
      </c>
      <c r="C2616" t="s">
        <v>3868</v>
      </c>
      <c r="D2616">
        <v>0.40899999999999997</v>
      </c>
      <c r="E2616" t="s">
        <v>5273</v>
      </c>
      <c r="F2616" t="s">
        <v>5132</v>
      </c>
      <c r="G2616" s="6">
        <v>45012.706296296303</v>
      </c>
      <c r="H2616" t="s">
        <v>25</v>
      </c>
      <c r="I2616" t="s">
        <v>26</v>
      </c>
      <c r="J2616" t="s">
        <v>5234</v>
      </c>
      <c r="K2616" t="s">
        <v>28</v>
      </c>
      <c r="M2616" t="s">
        <v>29</v>
      </c>
      <c r="N2616" t="s">
        <v>115</v>
      </c>
      <c r="P2616" s="7" t="str">
        <f>HYPERLINK("https://collectormobile.dot.state.oh.us/arcgis/rest/services/ADAROW/ADA_ROW_Inventory_Image_Viewer/MapServer/3/504793/attachments/", "Photo Link")</f>
        <v>Photo Link</v>
      </c>
      <c r="Q2616" s="7" t="str">
        <f>HYPERLINK("http://data.mapchannels.com/dualmaps6/map.htm?lat=40.787447&amp;lng=-82.728815", "Map Channel Link")</f>
        <v>Map Channel Link</v>
      </c>
    </row>
    <row r="2617" spans="1:17" hidden="1" x14ac:dyDescent="0.25">
      <c r="A2617" t="s">
        <v>5129</v>
      </c>
      <c r="B2617" t="s">
        <v>5229</v>
      </c>
      <c r="C2617" t="s">
        <v>3868</v>
      </c>
      <c r="D2617">
        <v>0.47499999999999998</v>
      </c>
      <c r="E2617" t="s">
        <v>5274</v>
      </c>
      <c r="F2617" t="s">
        <v>5132</v>
      </c>
      <c r="G2617" s="6">
        <v>45012.704722222217</v>
      </c>
      <c r="H2617" t="s">
        <v>25</v>
      </c>
      <c r="I2617" t="s">
        <v>26</v>
      </c>
      <c r="J2617" t="s">
        <v>5234</v>
      </c>
      <c r="K2617" t="s">
        <v>28</v>
      </c>
      <c r="M2617" t="s">
        <v>29</v>
      </c>
      <c r="N2617" t="s">
        <v>115</v>
      </c>
      <c r="P2617" s="7" t="str">
        <f>HYPERLINK("https://collectormobile.dot.state.oh.us/arcgis/rest/services/ADAROW/ADA_ROW_Inventory_Image_Viewer/MapServer/3/504792/attachments/", "Photo Link")</f>
        <v>Photo Link</v>
      </c>
      <c r="Q2617" s="7" t="str">
        <f>HYPERLINK("http://data.mapchannels.com/dualmaps6/map.htm?lat=40.787433&amp;lng=-82.727532", "Map Channel Link")</f>
        <v>Map Channel Link</v>
      </c>
    </row>
    <row r="2618" spans="1:17" hidden="1" x14ac:dyDescent="0.25">
      <c r="A2618" t="s">
        <v>5129</v>
      </c>
      <c r="B2618" t="s">
        <v>5229</v>
      </c>
      <c r="C2618" t="s">
        <v>3868</v>
      </c>
      <c r="D2618">
        <v>0.48</v>
      </c>
      <c r="E2618" t="s">
        <v>5275</v>
      </c>
      <c r="F2618" t="s">
        <v>5132</v>
      </c>
      <c r="G2618" s="6">
        <v>45012.703969907408</v>
      </c>
      <c r="H2618" t="s">
        <v>25</v>
      </c>
      <c r="I2618" t="s">
        <v>26</v>
      </c>
      <c r="J2618" t="s">
        <v>5234</v>
      </c>
      <c r="K2618" t="s">
        <v>28</v>
      </c>
      <c r="M2618" t="s">
        <v>29</v>
      </c>
      <c r="N2618" t="s">
        <v>115</v>
      </c>
      <c r="P2618" s="7" t="str">
        <f>HYPERLINK("https://collectormobile.dot.state.oh.us/arcgis/rest/services/ADAROW/ADA_ROW_Inventory_Image_Viewer/MapServer/3/504791/attachments/", "Photo Link")</f>
        <v>Photo Link</v>
      </c>
      <c r="Q2618" s="7" t="str">
        <f>HYPERLINK("http://data.mapchannels.com/dualmaps6/map.htm?lat=40.787432&amp;lng=-82.727435", "Map Channel Link")</f>
        <v>Map Channel Link</v>
      </c>
    </row>
    <row r="2619" spans="1:17" hidden="1" x14ac:dyDescent="0.25">
      <c r="A2619" t="s">
        <v>5129</v>
      </c>
      <c r="B2619" t="s">
        <v>5229</v>
      </c>
      <c r="C2619" t="s">
        <v>3868</v>
      </c>
      <c r="D2619">
        <v>0.53600000000000003</v>
      </c>
      <c r="E2619" t="s">
        <v>5276</v>
      </c>
      <c r="F2619" t="s">
        <v>5132</v>
      </c>
      <c r="G2619" s="6">
        <v>45012.698761574073</v>
      </c>
      <c r="H2619" t="s">
        <v>25</v>
      </c>
      <c r="I2619" t="s">
        <v>26</v>
      </c>
      <c r="J2619" t="s">
        <v>5234</v>
      </c>
      <c r="K2619" t="s">
        <v>28</v>
      </c>
      <c r="M2619" t="s">
        <v>29</v>
      </c>
      <c r="N2619" t="s">
        <v>115</v>
      </c>
      <c r="P2619" s="7" t="str">
        <f>HYPERLINK("https://collectormobile.dot.state.oh.us/arcgis/rest/services/ADAROW/ADA_ROW_Inventory_Image_Viewer/MapServer/3/504385/attachments/", "Photo Link")</f>
        <v>Photo Link</v>
      </c>
      <c r="Q2619" s="7" t="str">
        <f>HYPERLINK("http://data.mapchannels.com/dualmaps6/map.htm?lat=40.787359&amp;lng=-82.726371", "Map Channel Link")</f>
        <v>Map Channel Link</v>
      </c>
    </row>
    <row r="2620" spans="1:17" hidden="1" x14ac:dyDescent="0.25">
      <c r="A2620" t="s">
        <v>5129</v>
      </c>
      <c r="B2620" t="s">
        <v>5229</v>
      </c>
      <c r="C2620" t="s">
        <v>3868</v>
      </c>
      <c r="D2620">
        <v>0.68</v>
      </c>
      <c r="E2620" t="s">
        <v>5277</v>
      </c>
      <c r="F2620" t="s">
        <v>5132</v>
      </c>
      <c r="G2620" s="6">
        <v>45012.694085648152</v>
      </c>
      <c r="H2620" t="s">
        <v>25</v>
      </c>
      <c r="I2620" t="s">
        <v>26</v>
      </c>
      <c r="J2620" t="s">
        <v>5234</v>
      </c>
      <c r="K2620" t="s">
        <v>28</v>
      </c>
      <c r="M2620" t="s">
        <v>29</v>
      </c>
      <c r="N2620" t="s">
        <v>72</v>
      </c>
      <c r="P2620" s="7" t="str">
        <f>HYPERLINK("https://collectormobile.dot.state.oh.us/arcgis/rest/services/ADAROW/ADA_ROW_Inventory_Image_Viewer/MapServer/3/504783/attachments/", "Photo Link")</f>
        <v>Photo Link</v>
      </c>
      <c r="Q2620" s="7" t="str">
        <f>HYPERLINK("http://data.mapchannels.com/dualmaps6/map.htm?lat=40.785431&amp;lng=-82.726366", "Map Channel Link")</f>
        <v>Map Channel Link</v>
      </c>
    </row>
    <row r="2621" spans="1:17" hidden="1" x14ac:dyDescent="0.25">
      <c r="A2621" t="s">
        <v>5129</v>
      </c>
      <c r="B2621" t="s">
        <v>5229</v>
      </c>
      <c r="C2621" t="s">
        <v>2056</v>
      </c>
      <c r="D2621">
        <v>3.9E-2</v>
      </c>
      <c r="E2621" t="s">
        <v>5278</v>
      </c>
      <c r="F2621" t="s">
        <v>5132</v>
      </c>
      <c r="G2621" s="6">
        <v>45012.645173611112</v>
      </c>
      <c r="H2621" t="s">
        <v>25</v>
      </c>
      <c r="I2621" t="s">
        <v>26</v>
      </c>
      <c r="J2621" t="s">
        <v>5245</v>
      </c>
      <c r="K2621" t="s">
        <v>28</v>
      </c>
      <c r="M2621" t="s">
        <v>29</v>
      </c>
      <c r="N2621" t="s">
        <v>115</v>
      </c>
      <c r="P2621" s="7" t="str">
        <f>HYPERLINK("https://collectormobile.dot.state.oh.us/arcgis/rest/services/ADAROW/ADA_ROW_Inventory_Image_Viewer/MapServer/3/504369/attachments/", "Photo Link")</f>
        <v>Photo Link</v>
      </c>
      <c r="Q2621" s="7" t="str">
        <f>HYPERLINK("http://data.mapchannels.com/dualmaps6/map.htm?lat=40.957078&amp;lng=-82.940564", "Map Channel Link")</f>
        <v>Map Channel Link</v>
      </c>
    </row>
    <row r="2622" spans="1:17" hidden="1" x14ac:dyDescent="0.25">
      <c r="A2622" t="s">
        <v>5129</v>
      </c>
      <c r="B2622" t="s">
        <v>5229</v>
      </c>
      <c r="C2622" t="s">
        <v>2059</v>
      </c>
      <c r="D2622">
        <v>5.0999999999999997E-2</v>
      </c>
      <c r="E2622" t="s">
        <v>5279</v>
      </c>
      <c r="F2622" t="s">
        <v>5132</v>
      </c>
      <c r="G2622" s="6">
        <v>45012.616875</v>
      </c>
      <c r="H2622" t="s">
        <v>25</v>
      </c>
      <c r="I2622" t="s">
        <v>26</v>
      </c>
      <c r="J2622" t="s">
        <v>5245</v>
      </c>
      <c r="K2622" t="s">
        <v>124</v>
      </c>
      <c r="M2622" t="s">
        <v>29</v>
      </c>
      <c r="N2622" t="s">
        <v>193</v>
      </c>
      <c r="P2622" s="7" t="str">
        <f>HYPERLINK("https://collectormobile.dot.state.oh.us/arcgis/rest/services/ADAROW/ADA_ROW_Inventory_Image_Viewer/MapServer/3/504362/attachments/", "Photo Link")</f>
        <v>Photo Link</v>
      </c>
      <c r="Q2622" s="7" t="str">
        <f>HYPERLINK("http://data.mapchannels.com/dualmaps6/map.htm?lat=40.955349&amp;lng=-82.941645", "Map Channel Link")</f>
        <v>Map Channel Link</v>
      </c>
    </row>
    <row r="2623" spans="1:17" hidden="1" x14ac:dyDescent="0.25">
      <c r="A2623" t="s">
        <v>5129</v>
      </c>
      <c r="B2623" t="s">
        <v>5229</v>
      </c>
      <c r="C2623" t="s">
        <v>2059</v>
      </c>
      <c r="D2623">
        <v>5.0999999999999997E-2</v>
      </c>
      <c r="E2623" t="s">
        <v>5280</v>
      </c>
      <c r="F2623" t="s">
        <v>5132</v>
      </c>
      <c r="G2623" s="6">
        <v>45012.617673611108</v>
      </c>
      <c r="H2623" t="s">
        <v>25</v>
      </c>
      <c r="I2623" t="s">
        <v>26</v>
      </c>
      <c r="J2623" t="s">
        <v>5245</v>
      </c>
      <c r="K2623" t="s">
        <v>124</v>
      </c>
      <c r="M2623" t="s">
        <v>29</v>
      </c>
      <c r="N2623" t="s">
        <v>193</v>
      </c>
      <c r="P2623" s="7" t="str">
        <f>HYPERLINK("https://collectormobile.dot.state.oh.us/arcgis/rest/services/ADAROW/ADA_ROW_Inventory_Image_Viewer/MapServer/3/504363/attachments/", "Photo Link")</f>
        <v>Photo Link</v>
      </c>
      <c r="Q2623" s="7" t="str">
        <f>HYPERLINK("http://data.mapchannels.com/dualmaps6/map.htm?lat=40.955296&amp;lng=-82.941668", "Map Channel Link")</f>
        <v>Map Channel Link</v>
      </c>
    </row>
    <row r="2624" spans="1:17" hidden="1" x14ac:dyDescent="0.25">
      <c r="A2624" t="s">
        <v>5129</v>
      </c>
      <c r="B2624" t="s">
        <v>5229</v>
      </c>
      <c r="C2624" t="s">
        <v>5281</v>
      </c>
      <c r="D2624">
        <v>5.0000000000000001E-3</v>
      </c>
      <c r="E2624" t="s">
        <v>5282</v>
      </c>
      <c r="F2624" t="s">
        <v>5132</v>
      </c>
      <c r="G2624" s="6">
        <v>45026.712002314824</v>
      </c>
      <c r="H2624" t="s">
        <v>25</v>
      </c>
      <c r="I2624" t="s">
        <v>26</v>
      </c>
      <c r="J2624" t="s">
        <v>5234</v>
      </c>
      <c r="K2624" t="s">
        <v>28</v>
      </c>
      <c r="M2624" t="s">
        <v>29</v>
      </c>
      <c r="N2624" t="s">
        <v>72</v>
      </c>
      <c r="P2624" s="7" t="str">
        <f>HYPERLINK("https://collectormobile.dot.state.oh.us/arcgis/rest/services/ADAROW/ADA_ROW_Inventory_Image_Viewer/MapServer/3/509832/attachments/", "Photo Link")</f>
        <v>Photo Link</v>
      </c>
      <c r="Q2624" s="7" t="str">
        <f>HYPERLINK("http://data.mapchannels.com/dualmaps6/map.htm?lat=40.792161&amp;lng=-82.736376", "Map Channel Link")</f>
        <v>Map Channel Link</v>
      </c>
    </row>
    <row r="2625" spans="1:17" hidden="1" x14ac:dyDescent="0.25">
      <c r="A2625" t="s">
        <v>5129</v>
      </c>
      <c r="B2625" t="s">
        <v>5229</v>
      </c>
      <c r="C2625" t="s">
        <v>5018</v>
      </c>
      <c r="D2625">
        <v>2.1000000000000001E-2</v>
      </c>
      <c r="E2625" t="s">
        <v>5283</v>
      </c>
      <c r="F2625" t="s">
        <v>5132</v>
      </c>
      <c r="G2625" s="6">
        <v>45026.710173611107</v>
      </c>
      <c r="H2625" t="s">
        <v>25</v>
      </c>
      <c r="I2625" t="s">
        <v>26</v>
      </c>
      <c r="J2625" t="s">
        <v>5234</v>
      </c>
      <c r="K2625" t="s">
        <v>28</v>
      </c>
      <c r="M2625" t="s">
        <v>29</v>
      </c>
      <c r="N2625" t="s">
        <v>72</v>
      </c>
      <c r="P2625" s="7" t="str">
        <f>HYPERLINK("https://collectormobile.dot.state.oh.us/arcgis/rest/services/ADAROW/ADA_ROW_Inventory_Image_Viewer/MapServer/3/509831/attachments/", "Photo Link")</f>
        <v>Photo Link</v>
      </c>
      <c r="Q2625" s="7" t="str">
        <f>HYPERLINK("http://data.mapchannels.com/dualmaps6/map.htm?lat=40.792244&amp;lng=-82.736577", "Map Channel Link")</f>
        <v>Map Channel Link</v>
      </c>
    </row>
    <row r="2626" spans="1:17" hidden="1" x14ac:dyDescent="0.25">
      <c r="A2626" t="s">
        <v>5129</v>
      </c>
      <c r="B2626" t="s">
        <v>5229</v>
      </c>
      <c r="C2626" t="s">
        <v>5018</v>
      </c>
      <c r="D2626">
        <v>2.1000000000000001E-2</v>
      </c>
      <c r="E2626" t="s">
        <v>5284</v>
      </c>
      <c r="F2626" t="s">
        <v>5132</v>
      </c>
      <c r="G2626" s="6">
        <v>45026.710648148153</v>
      </c>
      <c r="H2626" t="s">
        <v>25</v>
      </c>
      <c r="I2626" t="s">
        <v>26</v>
      </c>
      <c r="J2626" t="s">
        <v>5234</v>
      </c>
      <c r="K2626" t="s">
        <v>28</v>
      </c>
      <c r="M2626" t="s">
        <v>29</v>
      </c>
      <c r="N2626" t="s">
        <v>72</v>
      </c>
      <c r="P2626" s="7" t="str">
        <f>HYPERLINK("https://collectormobile.dot.state.oh.us/arcgis/rest/services/ADAROW/ADA_ROW_Inventory_Image_Viewer/MapServer/3/510256/attachments/", "Photo Link")</f>
        <v>Photo Link</v>
      </c>
      <c r="Q2626" s="7" t="str">
        <f>HYPERLINK("http://data.mapchannels.com/dualmaps6/map.htm?lat=40.792161&amp;lng=-82.736577", "Map Channel Link")</f>
        <v>Map Channel Link</v>
      </c>
    </row>
    <row r="2627" spans="1:17" hidden="1" x14ac:dyDescent="0.25">
      <c r="A2627" t="s">
        <v>5129</v>
      </c>
      <c r="B2627" t="s">
        <v>5229</v>
      </c>
      <c r="C2627" t="s">
        <v>5285</v>
      </c>
      <c r="D2627">
        <v>0.22500000000000001</v>
      </c>
      <c r="E2627" t="s">
        <v>5286</v>
      </c>
      <c r="F2627" t="s">
        <v>5132</v>
      </c>
      <c r="G2627" s="6">
        <v>45012.707638888889</v>
      </c>
      <c r="H2627" t="s">
        <v>25</v>
      </c>
      <c r="I2627" t="s">
        <v>26</v>
      </c>
      <c r="J2627" t="s">
        <v>5234</v>
      </c>
      <c r="K2627" t="s">
        <v>28</v>
      </c>
      <c r="M2627" t="s">
        <v>29</v>
      </c>
      <c r="N2627" t="s">
        <v>115</v>
      </c>
      <c r="P2627" s="7" t="str">
        <f>HYPERLINK("https://collectormobile.dot.state.oh.us/arcgis/rest/services/ADAROW/ADA_ROW_Inventory_Image_Viewer/MapServer/3/504794/attachments/", "Photo Link")</f>
        <v>Photo Link</v>
      </c>
      <c r="Q2627" s="7" t="str">
        <f>HYPERLINK("http://data.mapchannels.com/dualmaps6/map.htm?lat=40.787575&amp;lng=-82.728838", "Map Channel Link")</f>
        <v>Map Channel Link</v>
      </c>
    </row>
    <row r="2628" spans="1:17" hidden="1" x14ac:dyDescent="0.25">
      <c r="A2628" t="s">
        <v>5129</v>
      </c>
      <c r="B2628" t="s">
        <v>5229</v>
      </c>
      <c r="C2628" t="s">
        <v>5285</v>
      </c>
      <c r="D2628">
        <v>0.22600000000000001</v>
      </c>
      <c r="E2628" t="s">
        <v>5287</v>
      </c>
      <c r="F2628" t="s">
        <v>5132</v>
      </c>
      <c r="G2628" s="6">
        <v>45012.708287037043</v>
      </c>
      <c r="H2628" t="s">
        <v>25</v>
      </c>
      <c r="I2628" t="s">
        <v>26</v>
      </c>
      <c r="J2628" t="s">
        <v>5234</v>
      </c>
      <c r="K2628" t="s">
        <v>28</v>
      </c>
      <c r="M2628" t="s">
        <v>29</v>
      </c>
      <c r="N2628" t="s">
        <v>115</v>
      </c>
      <c r="P2628" s="7" t="str">
        <f>HYPERLINK("https://collectormobile.dot.state.oh.us/arcgis/rest/services/ADAROW/ADA_ROW_Inventory_Image_Viewer/MapServer/3/504795/attachments/", "Photo Link")</f>
        <v>Photo Link</v>
      </c>
      <c r="Q2628" s="7" t="str">
        <f>HYPERLINK("http://data.mapchannels.com/dualmaps6/map.htm?lat=40.787585&amp;lng=-82.728673", "Map Channel Link")</f>
        <v>Map Channel Link</v>
      </c>
    </row>
    <row r="2629" spans="1:17" hidden="1" x14ac:dyDescent="0.25">
      <c r="A2629" t="s">
        <v>5129</v>
      </c>
      <c r="B2629" t="s">
        <v>5229</v>
      </c>
      <c r="C2629" t="s">
        <v>643</v>
      </c>
      <c r="D2629">
        <v>20.719000000000001</v>
      </c>
      <c r="E2629" t="s">
        <v>5288</v>
      </c>
      <c r="F2629" t="s">
        <v>5132</v>
      </c>
      <c r="G2629" s="6">
        <v>45026.702986111108</v>
      </c>
      <c r="H2629" t="s">
        <v>25</v>
      </c>
      <c r="I2629" t="s">
        <v>26</v>
      </c>
      <c r="J2629" t="s">
        <v>5234</v>
      </c>
      <c r="K2629" t="s">
        <v>28</v>
      </c>
      <c r="M2629" t="s">
        <v>29</v>
      </c>
      <c r="N2629" t="s">
        <v>72</v>
      </c>
      <c r="P2629" s="7" t="str">
        <f>HYPERLINK("https://collectormobile.dot.state.oh.us/arcgis/rest/services/ADAROW/ADA_ROW_Inventory_Image_Viewer/MapServer/3/509830/attachments/", "Photo Link")</f>
        <v>Photo Link</v>
      </c>
      <c r="Q2629" s="7" t="str">
        <f>HYPERLINK("http://data.mapchannels.com/dualmaps6/map.htm?lat=40.788104&amp;lng=-82.738138", "Map Channel Link")</f>
        <v>Map Channel Link</v>
      </c>
    </row>
    <row r="2630" spans="1:17" hidden="1" x14ac:dyDescent="0.25">
      <c r="A2630" t="s">
        <v>5129</v>
      </c>
      <c r="B2630" t="s">
        <v>5229</v>
      </c>
      <c r="C2630" t="s">
        <v>643</v>
      </c>
      <c r="D2630">
        <v>20.72</v>
      </c>
      <c r="E2630" t="s">
        <v>5289</v>
      </c>
      <c r="F2630" t="s">
        <v>5132</v>
      </c>
      <c r="G2630" s="6">
        <v>45026.7034375</v>
      </c>
      <c r="H2630" t="s">
        <v>25</v>
      </c>
      <c r="I2630" t="s">
        <v>26</v>
      </c>
      <c r="J2630" t="s">
        <v>5234</v>
      </c>
      <c r="K2630" t="s">
        <v>28</v>
      </c>
      <c r="M2630" t="s">
        <v>29</v>
      </c>
      <c r="N2630" t="s">
        <v>72</v>
      </c>
      <c r="P2630" s="7" t="str">
        <f>HYPERLINK("https://collectormobile.dot.state.oh.us/arcgis/rest/services/ADAROW/ADA_ROW_Inventory_Image_Viewer/MapServer/3/510253/attachments/", "Photo Link")</f>
        <v>Photo Link</v>
      </c>
      <c r="Q2630" s="7" t="str">
        <f>HYPERLINK("http://data.mapchannels.com/dualmaps6/map.htm?lat=40.788095&amp;lng=-82.738123", "Map Channel Link")</f>
        <v>Map Channel Link</v>
      </c>
    </row>
    <row r="2631" spans="1:17" hidden="1" x14ac:dyDescent="0.25">
      <c r="A2631" t="s">
        <v>5129</v>
      </c>
      <c r="B2631" t="s">
        <v>5229</v>
      </c>
      <c r="C2631" t="s">
        <v>5290</v>
      </c>
      <c r="D2631">
        <v>0.23899999999999999</v>
      </c>
      <c r="E2631" t="s">
        <v>5291</v>
      </c>
      <c r="F2631" t="s">
        <v>5136</v>
      </c>
      <c r="G2631" s="6">
        <v>44986.776087962957</v>
      </c>
      <c r="H2631" t="s">
        <v>25</v>
      </c>
      <c r="I2631" t="s">
        <v>26</v>
      </c>
      <c r="J2631" t="s">
        <v>5231</v>
      </c>
      <c r="K2631" t="s">
        <v>28</v>
      </c>
      <c r="M2631" t="s">
        <v>29</v>
      </c>
      <c r="N2631" t="s">
        <v>517</v>
      </c>
      <c r="P2631" s="7" t="str">
        <f>HYPERLINK("https://collectormobile.dot.state.oh.us/arcgis/rest/services/ADAROW/ADA_ROW_Inventory_Image_Viewer/MapServer/3/472397/attachments/", "Photo Link")</f>
        <v>Photo Link</v>
      </c>
      <c r="Q2631" s="7" t="str">
        <f>HYPERLINK("http://data.mapchannels.com/dualmaps6/map.htm?lat=40.961809&amp;lng=-82.853663", "Map Channel Link")</f>
        <v>Map Channel Link</v>
      </c>
    </row>
    <row r="2632" spans="1:17" hidden="1" x14ac:dyDescent="0.25">
      <c r="A2632" t="s">
        <v>5129</v>
      </c>
      <c r="B2632" t="s">
        <v>5229</v>
      </c>
      <c r="C2632" t="s">
        <v>5290</v>
      </c>
      <c r="D2632">
        <v>0.24</v>
      </c>
      <c r="E2632" t="s">
        <v>5292</v>
      </c>
      <c r="F2632" t="s">
        <v>5136</v>
      </c>
      <c r="G2632" s="6">
        <v>44986.775289351863</v>
      </c>
      <c r="H2632" t="s">
        <v>25</v>
      </c>
      <c r="I2632" t="s">
        <v>26</v>
      </c>
      <c r="J2632" t="s">
        <v>5231</v>
      </c>
      <c r="K2632" t="s">
        <v>28</v>
      </c>
      <c r="M2632" t="s">
        <v>29</v>
      </c>
      <c r="N2632" t="s">
        <v>517</v>
      </c>
      <c r="P2632" s="7" t="str">
        <f>HYPERLINK("https://collectormobile.dot.state.oh.us/arcgis/rest/services/ADAROW/ADA_ROW_Inventory_Image_Viewer/MapServer/3/472353/attachments/", "Photo Link")</f>
        <v>Photo Link</v>
      </c>
      <c r="Q2632" s="7" t="str">
        <f>HYPERLINK("http://data.mapchannels.com/dualmaps6/map.htm?lat=40.961726&amp;lng=-82.853653", "Map Channel Link")</f>
        <v>Map Channel Link</v>
      </c>
    </row>
    <row r="2633" spans="1:17" hidden="1" x14ac:dyDescent="0.25">
      <c r="A2633" t="s">
        <v>5129</v>
      </c>
      <c r="B2633" t="s">
        <v>5229</v>
      </c>
      <c r="C2633" t="s">
        <v>5293</v>
      </c>
      <c r="D2633">
        <v>5.0000000000000001E-3</v>
      </c>
      <c r="E2633" t="s">
        <v>5294</v>
      </c>
      <c r="F2633" t="s">
        <v>5136</v>
      </c>
      <c r="G2633" s="6">
        <v>44986.734050925923</v>
      </c>
      <c r="H2633" t="s">
        <v>25</v>
      </c>
      <c r="I2633" t="s">
        <v>26</v>
      </c>
      <c r="J2633" t="s">
        <v>5231</v>
      </c>
      <c r="K2633" t="s">
        <v>28</v>
      </c>
      <c r="M2633" t="s">
        <v>29</v>
      </c>
      <c r="N2633" t="s">
        <v>115</v>
      </c>
      <c r="P2633" s="7" t="str">
        <f>HYPERLINK("https://collectormobile.dot.state.oh.us/arcgis/rest/services/ADAROW/ADA_ROW_Inventory_Image_Viewer/MapServer/3/472357/attachments/", "Photo Link")</f>
        <v>Photo Link</v>
      </c>
      <c r="Q2633" s="7" t="str">
        <f>HYPERLINK("http://data.mapchannels.com/dualmaps6/map.htm?lat=40.954199&amp;lng=-82.853585", "Map Channel Link")</f>
        <v>Map Channel Link</v>
      </c>
    </row>
    <row r="2634" spans="1:17" hidden="1" x14ac:dyDescent="0.25">
      <c r="A2634" t="s">
        <v>5129</v>
      </c>
      <c r="B2634" t="s">
        <v>5229</v>
      </c>
      <c r="C2634" t="s">
        <v>5293</v>
      </c>
      <c r="D2634">
        <v>5.0000000000000001E-3</v>
      </c>
      <c r="E2634" t="s">
        <v>5295</v>
      </c>
      <c r="F2634" t="s">
        <v>5136</v>
      </c>
      <c r="G2634" s="6">
        <v>44986.735300925917</v>
      </c>
      <c r="H2634" t="s">
        <v>25</v>
      </c>
      <c r="I2634" t="s">
        <v>26</v>
      </c>
      <c r="J2634" t="s">
        <v>5231</v>
      </c>
      <c r="K2634" t="s">
        <v>28</v>
      </c>
      <c r="M2634" t="s">
        <v>29</v>
      </c>
      <c r="N2634" t="s">
        <v>2199</v>
      </c>
      <c r="P2634" s="7" t="str">
        <f>HYPERLINK("https://collectormobile.dot.state.oh.us/arcgis/rest/services/ADAROW/ADA_ROW_Inventory_Image_Viewer/MapServer/3/472385/attachments/", "Photo Link")</f>
        <v>Photo Link</v>
      </c>
      <c r="Q2634" s="7" t="str">
        <f>HYPERLINK("http://data.mapchannels.com/dualmaps6/map.htm?lat=40.954293&amp;lng=-82.853599", "Map Channel Link")</f>
        <v>Map Channel Link</v>
      </c>
    </row>
    <row r="2635" spans="1:17" hidden="1" x14ac:dyDescent="0.25">
      <c r="A2635" t="s">
        <v>5129</v>
      </c>
      <c r="B2635" t="s">
        <v>5229</v>
      </c>
      <c r="C2635" t="s">
        <v>5293</v>
      </c>
      <c r="D2635">
        <v>0.51800000000000002</v>
      </c>
      <c r="E2635" t="s">
        <v>5296</v>
      </c>
      <c r="F2635" t="s">
        <v>5132</v>
      </c>
      <c r="G2635" s="6">
        <v>45012.653067129628</v>
      </c>
      <c r="H2635" t="s">
        <v>25</v>
      </c>
      <c r="I2635" t="s">
        <v>26</v>
      </c>
      <c r="J2635" t="s">
        <v>5231</v>
      </c>
      <c r="K2635" t="s">
        <v>28</v>
      </c>
      <c r="M2635" t="s">
        <v>29</v>
      </c>
      <c r="N2635" t="s">
        <v>72</v>
      </c>
      <c r="P2635" s="7" t="str">
        <f>HYPERLINK("https://collectormobile.dot.state.oh.us/arcgis/rest/services/ADAROW/ADA_ROW_Inventory_Image_Viewer/MapServer/3/504373/attachments/", "Photo Link")</f>
        <v>Photo Link</v>
      </c>
      <c r="Q2635" s="7" t="str">
        <f>HYPERLINK("http://data.mapchannels.com/dualmaps6/map.htm?lat=40.960741&amp;lng=-82.852202", "Map Channel Link")</f>
        <v>Map Channel Link</v>
      </c>
    </row>
    <row r="2636" spans="1:17" hidden="1" x14ac:dyDescent="0.25">
      <c r="A2636" t="s">
        <v>5129</v>
      </c>
      <c r="B2636" t="s">
        <v>5229</v>
      </c>
      <c r="C2636" t="s">
        <v>5297</v>
      </c>
      <c r="D2636">
        <v>0.23699999999999999</v>
      </c>
      <c r="E2636" t="s">
        <v>5298</v>
      </c>
      <c r="F2636" t="s">
        <v>5136</v>
      </c>
      <c r="G2636" s="6">
        <v>44986.766608796293</v>
      </c>
      <c r="H2636" t="s">
        <v>25</v>
      </c>
      <c r="I2636" t="s">
        <v>26</v>
      </c>
      <c r="J2636" t="s">
        <v>5231</v>
      </c>
      <c r="K2636" t="s">
        <v>28</v>
      </c>
      <c r="M2636" t="s">
        <v>29</v>
      </c>
      <c r="N2636" t="s">
        <v>115</v>
      </c>
      <c r="P2636" s="7" t="str">
        <f>HYPERLINK("https://collectormobile.dot.state.oh.us/arcgis/rest/services/ADAROW/ADA_ROW_Inventory_Image_Viewer/MapServer/3/472359/attachments/", "Photo Link")</f>
        <v>Photo Link</v>
      </c>
      <c r="Q2636" s="7" t="str">
        <f>HYPERLINK("http://data.mapchannels.com/dualmaps6/map.htm?lat=40.961263&amp;lng=-82.853697", "Map Channel Link")</f>
        <v>Map Channel Link</v>
      </c>
    </row>
    <row r="2637" spans="1:17" hidden="1" x14ac:dyDescent="0.25">
      <c r="A2637" t="s">
        <v>5129</v>
      </c>
      <c r="B2637" t="s">
        <v>5229</v>
      </c>
      <c r="C2637" t="s">
        <v>5297</v>
      </c>
      <c r="D2637">
        <v>0.23699999999999999</v>
      </c>
      <c r="E2637" t="s">
        <v>5299</v>
      </c>
      <c r="F2637" t="s">
        <v>5136</v>
      </c>
      <c r="G2637" s="6">
        <v>44986.768148148149</v>
      </c>
      <c r="H2637" t="s">
        <v>25</v>
      </c>
      <c r="I2637" t="s">
        <v>26</v>
      </c>
      <c r="J2637" t="s">
        <v>5231</v>
      </c>
      <c r="K2637" t="s">
        <v>124</v>
      </c>
      <c r="M2637" t="s">
        <v>29</v>
      </c>
      <c r="N2637" t="s">
        <v>366</v>
      </c>
      <c r="P2637" s="7" t="str">
        <f>HYPERLINK("https://collectormobile.dot.state.oh.us/arcgis/rest/services/ADAROW/ADA_ROW_Inventory_Image_Viewer/MapServer/3/472375/attachments/", "Photo Link")</f>
        <v>Photo Link</v>
      </c>
      <c r="Q2637" s="7" t="str">
        <f>HYPERLINK("http://data.mapchannels.com/dualmaps6/map.htm?lat=40.961137&amp;lng=-82.853684", "Map Channel Link")</f>
        <v>Map Channel Link</v>
      </c>
    </row>
    <row r="2638" spans="1:17" hidden="1" x14ac:dyDescent="0.25">
      <c r="A2638" t="s">
        <v>5129</v>
      </c>
      <c r="B2638" t="s">
        <v>5229</v>
      </c>
      <c r="C2638" t="s">
        <v>5300</v>
      </c>
      <c r="D2638">
        <v>5.0000000000000001E-3</v>
      </c>
      <c r="E2638" t="s">
        <v>5301</v>
      </c>
      <c r="F2638" t="s">
        <v>5136</v>
      </c>
      <c r="G2638" s="6">
        <v>44986.786666666667</v>
      </c>
      <c r="H2638" t="s">
        <v>25</v>
      </c>
      <c r="I2638" t="s">
        <v>26</v>
      </c>
      <c r="J2638" t="s">
        <v>5231</v>
      </c>
      <c r="K2638" t="s">
        <v>124</v>
      </c>
      <c r="M2638" t="s">
        <v>29</v>
      </c>
      <c r="N2638" t="s">
        <v>193</v>
      </c>
      <c r="P2638" s="7" t="str">
        <f>HYPERLINK("https://collectormobile.dot.state.oh.us/arcgis/rest/services/ADAROW/ADA_ROW_Inventory_Image_Viewer/MapServer/3/472355/attachments/", "Photo Link")</f>
        <v>Photo Link</v>
      </c>
      <c r="Q2638" s="7" t="str">
        <f>HYPERLINK("http://data.mapchannels.com/dualmaps6/map.htm?lat=40.962389&amp;lng=-82.854822", "Map Channel Link")</f>
        <v>Map Channel Link</v>
      </c>
    </row>
    <row r="2639" spans="1:17" hidden="1" x14ac:dyDescent="0.25">
      <c r="A2639" t="s">
        <v>5129</v>
      </c>
      <c r="B2639" t="s">
        <v>5229</v>
      </c>
      <c r="C2639" t="s">
        <v>5300</v>
      </c>
      <c r="D2639">
        <v>5.0000000000000001E-3</v>
      </c>
      <c r="E2639" t="s">
        <v>5302</v>
      </c>
      <c r="F2639" t="s">
        <v>5136</v>
      </c>
      <c r="G2639" s="6">
        <v>44986.787523148138</v>
      </c>
      <c r="H2639" t="s">
        <v>25</v>
      </c>
      <c r="I2639" t="s">
        <v>26</v>
      </c>
      <c r="J2639" t="s">
        <v>5231</v>
      </c>
      <c r="K2639" t="s">
        <v>38</v>
      </c>
      <c r="M2639" t="s">
        <v>29</v>
      </c>
      <c r="N2639" t="s">
        <v>1186</v>
      </c>
      <c r="P2639" s="7" t="str">
        <f>HYPERLINK("https://collectormobile.dot.state.oh.us/arcgis/rest/services/ADAROW/ADA_ROW_Inventory_Image_Viewer/MapServer/3/472393/attachments/", "Photo Link")</f>
        <v>Photo Link</v>
      </c>
      <c r="Q2639" s="7" t="str">
        <f>HYPERLINK("http://data.mapchannels.com/dualmaps6/map.htm?lat=40.962391&amp;lng=-82.854936", "Map Channel Link")</f>
        <v>Map Channel Link</v>
      </c>
    </row>
    <row r="2640" spans="1:17" hidden="1" x14ac:dyDescent="0.25">
      <c r="A2640" t="s">
        <v>5129</v>
      </c>
      <c r="B2640" t="s">
        <v>5229</v>
      </c>
      <c r="C2640" t="s">
        <v>5303</v>
      </c>
      <c r="D2640">
        <v>5.0000000000000001E-3</v>
      </c>
      <c r="E2640" t="s">
        <v>5304</v>
      </c>
      <c r="F2640" t="s">
        <v>5136</v>
      </c>
      <c r="G2640" s="6">
        <v>44986.760462962957</v>
      </c>
      <c r="H2640" t="s">
        <v>25</v>
      </c>
      <c r="I2640" t="s">
        <v>26</v>
      </c>
      <c r="J2640" t="s">
        <v>5231</v>
      </c>
      <c r="K2640" t="s">
        <v>124</v>
      </c>
      <c r="M2640" t="s">
        <v>29</v>
      </c>
      <c r="N2640" t="s">
        <v>193</v>
      </c>
      <c r="P2640" s="7" t="str">
        <f>HYPERLINK("https://collectormobile.dot.state.oh.us/arcgis/rest/services/ADAROW/ADA_ROW_Inventory_Image_Viewer/MapServer/3/472388/attachments/", "Photo Link")</f>
        <v>Photo Link</v>
      </c>
      <c r="Q2640" s="7" t="str">
        <f>HYPERLINK("http://data.mapchannels.com/dualmaps6/map.htm?lat=40.959248&amp;lng=-82.853705", "Map Channel Link")</f>
        <v>Map Channel Link</v>
      </c>
    </row>
    <row r="2641" spans="1:17" hidden="1" x14ac:dyDescent="0.25">
      <c r="A2641" t="s">
        <v>5129</v>
      </c>
      <c r="B2641" t="s">
        <v>5229</v>
      </c>
      <c r="C2641" t="s">
        <v>5303</v>
      </c>
      <c r="D2641">
        <v>5.0000000000000001E-3</v>
      </c>
      <c r="E2641" t="s">
        <v>5305</v>
      </c>
      <c r="F2641" t="s">
        <v>5136</v>
      </c>
      <c r="G2641" s="6">
        <v>44986.761342592603</v>
      </c>
      <c r="H2641" t="s">
        <v>25</v>
      </c>
      <c r="I2641" t="s">
        <v>26</v>
      </c>
      <c r="J2641" t="s">
        <v>5231</v>
      </c>
      <c r="K2641" t="s">
        <v>28</v>
      </c>
      <c r="M2641" t="s">
        <v>29</v>
      </c>
      <c r="N2641" t="s">
        <v>72</v>
      </c>
      <c r="P2641" s="7" t="str">
        <f>HYPERLINK("https://collectormobile.dot.state.oh.us/arcgis/rest/services/ADAROW/ADA_ROW_Inventory_Image_Viewer/MapServer/3/472394/attachments/", "Photo Link")</f>
        <v>Photo Link</v>
      </c>
      <c r="Q2641" s="7" t="str">
        <f>HYPERLINK("http://data.mapchannels.com/dualmaps6/map.htm?lat=40.959307&amp;lng=-82.853708", "Map Channel Link")</f>
        <v>Map Channel Link</v>
      </c>
    </row>
    <row r="2642" spans="1:17" hidden="1" x14ac:dyDescent="0.25">
      <c r="A2642" t="s">
        <v>5129</v>
      </c>
      <c r="B2642" t="s">
        <v>5229</v>
      </c>
      <c r="C2642" t="s">
        <v>5303</v>
      </c>
      <c r="D2642">
        <v>0.26700000000000002</v>
      </c>
      <c r="E2642" t="s">
        <v>5306</v>
      </c>
      <c r="F2642" t="s">
        <v>5136</v>
      </c>
      <c r="G2642" s="6">
        <v>44986.789421296293</v>
      </c>
      <c r="H2642" t="s">
        <v>25</v>
      </c>
      <c r="I2642" t="s">
        <v>26</v>
      </c>
      <c r="J2642" t="s">
        <v>5231</v>
      </c>
      <c r="K2642" t="s">
        <v>38</v>
      </c>
      <c r="M2642" t="s">
        <v>29</v>
      </c>
      <c r="N2642" t="s">
        <v>247</v>
      </c>
      <c r="P2642" s="7" t="str">
        <f>HYPERLINK("https://collectormobile.dot.state.oh.us/arcgis/rest/services/ADAROW/ADA_ROW_Inventory_Image_Viewer/MapServer/3/472339/attachments/", "Photo Link")</f>
        <v>Photo Link</v>
      </c>
      <c r="Q2642" s="7" t="str">
        <f>HYPERLINK("http://data.mapchannels.com/dualmaps6/map.htm?lat=40.962241&amp;lng=-82.854825", "Map Channel Link")</f>
        <v>Map Channel Link</v>
      </c>
    </row>
    <row r="2643" spans="1:17" hidden="1" x14ac:dyDescent="0.25">
      <c r="A2643" t="s">
        <v>5129</v>
      </c>
      <c r="B2643" t="s">
        <v>5229</v>
      </c>
      <c r="C2643" t="s">
        <v>5303</v>
      </c>
      <c r="D2643">
        <v>0.26800000000000002</v>
      </c>
      <c r="E2643" t="s">
        <v>5307</v>
      </c>
      <c r="F2643" t="s">
        <v>5136</v>
      </c>
      <c r="G2643" s="6">
        <v>44986.788599537038</v>
      </c>
      <c r="H2643" t="s">
        <v>25</v>
      </c>
      <c r="I2643" t="s">
        <v>26</v>
      </c>
      <c r="J2643" t="s">
        <v>5231</v>
      </c>
      <c r="K2643" t="s">
        <v>28</v>
      </c>
      <c r="M2643" t="s">
        <v>29</v>
      </c>
      <c r="N2643" t="s">
        <v>250</v>
      </c>
      <c r="P2643" s="7" t="str">
        <f>HYPERLINK("https://collectormobile.dot.state.oh.us/arcgis/rest/services/ADAROW/ADA_ROW_Inventory_Image_Viewer/MapServer/3/472358/attachments/", "Photo Link")</f>
        <v>Photo Link</v>
      </c>
      <c r="Q2643" s="7" t="str">
        <f>HYPERLINK("http://data.mapchannels.com/dualmaps6/map.htm?lat=40.962253&amp;lng=-82.854918", "Map Channel Link")</f>
        <v>Map Channel Link</v>
      </c>
    </row>
    <row r="2644" spans="1:17" hidden="1" x14ac:dyDescent="0.25">
      <c r="A2644" t="s">
        <v>5129</v>
      </c>
      <c r="B2644" t="s">
        <v>5229</v>
      </c>
      <c r="C2644" t="s">
        <v>5308</v>
      </c>
      <c r="D2644">
        <v>6.0000000000000001E-3</v>
      </c>
      <c r="E2644" t="s">
        <v>5309</v>
      </c>
      <c r="F2644" t="s">
        <v>5136</v>
      </c>
      <c r="G2644" s="6">
        <v>44986.791990740741</v>
      </c>
      <c r="H2644" t="s">
        <v>25</v>
      </c>
      <c r="I2644" t="s">
        <v>26</v>
      </c>
      <c r="J2644" t="s">
        <v>5231</v>
      </c>
      <c r="K2644" t="s">
        <v>124</v>
      </c>
      <c r="M2644" t="s">
        <v>29</v>
      </c>
      <c r="N2644" t="s">
        <v>193</v>
      </c>
      <c r="P2644" s="7" t="str">
        <f>HYPERLINK("https://collectormobile.dot.state.oh.us/arcgis/rest/services/ADAROW/ADA_ROW_Inventory_Image_Viewer/MapServer/3/472341/attachments/", "Photo Link")</f>
        <v>Photo Link</v>
      </c>
      <c r="Q2644" s="7" t="str">
        <f>HYPERLINK("http://data.mapchannels.com/dualmaps6/map.htm?lat=40.962402&amp;lng=-82.856071", "Map Channel Link")</f>
        <v>Map Channel Link</v>
      </c>
    </row>
    <row r="2645" spans="1:17" hidden="1" x14ac:dyDescent="0.25">
      <c r="A2645" t="s">
        <v>5129</v>
      </c>
      <c r="B2645" t="s">
        <v>5229</v>
      </c>
      <c r="C2645" t="s">
        <v>5308</v>
      </c>
      <c r="D2645">
        <v>7.0000000000000001E-3</v>
      </c>
      <c r="E2645" t="s">
        <v>5310</v>
      </c>
      <c r="F2645" t="s">
        <v>5136</v>
      </c>
      <c r="G2645" s="6">
        <v>44986.798842592587</v>
      </c>
      <c r="H2645" t="s">
        <v>25</v>
      </c>
      <c r="I2645" t="s">
        <v>26</v>
      </c>
      <c r="J2645" t="s">
        <v>5231</v>
      </c>
      <c r="K2645" t="s">
        <v>28</v>
      </c>
      <c r="M2645" t="s">
        <v>29</v>
      </c>
      <c r="N2645" t="s">
        <v>145</v>
      </c>
      <c r="P2645" s="7" t="str">
        <f>HYPERLINK("https://collectormobile.dot.state.oh.us/arcgis/rest/services/ADAROW/ADA_ROW_Inventory_Image_Viewer/MapServer/3/472349/attachments/", "Photo Link")</f>
        <v>Photo Link</v>
      </c>
      <c r="Q2645" s="7" t="str">
        <f>HYPERLINK("http://data.mapchannels.com/dualmaps6/map.htm?lat=40.962408&amp;lng=-82.855950", "Map Channel Link")</f>
        <v>Map Channel Link</v>
      </c>
    </row>
    <row r="2646" spans="1:17" hidden="1" x14ac:dyDescent="0.25">
      <c r="A2646" t="s">
        <v>5129</v>
      </c>
      <c r="B2646" t="s">
        <v>5229</v>
      </c>
      <c r="C2646" t="s">
        <v>5311</v>
      </c>
      <c r="D2646">
        <v>5.0000000000000001E-3</v>
      </c>
      <c r="E2646" t="s">
        <v>5312</v>
      </c>
      <c r="F2646" t="s">
        <v>5136</v>
      </c>
      <c r="G2646" s="6">
        <v>44986.753275462957</v>
      </c>
      <c r="H2646" t="s">
        <v>25</v>
      </c>
      <c r="I2646" t="s">
        <v>26</v>
      </c>
      <c r="J2646" t="s">
        <v>5231</v>
      </c>
      <c r="K2646" t="s">
        <v>28</v>
      </c>
      <c r="M2646" t="s">
        <v>29</v>
      </c>
      <c r="N2646" t="s">
        <v>953</v>
      </c>
      <c r="P2646" s="7" t="str">
        <f>HYPERLINK("https://collectormobile.dot.state.oh.us/arcgis/rest/services/ADAROW/ADA_ROW_Inventory_Image_Viewer/MapServer/3/472371/attachments/", "Photo Link")</f>
        <v>Photo Link</v>
      </c>
      <c r="Q2646" s="7" t="str">
        <f>HYPERLINK("http://data.mapchannels.com/dualmaps6/map.htm?lat=40.959069&amp;lng=-82.853516", "Map Channel Link")</f>
        <v>Map Channel Link</v>
      </c>
    </row>
    <row r="2647" spans="1:17" hidden="1" x14ac:dyDescent="0.25">
      <c r="A2647" t="s">
        <v>5129</v>
      </c>
      <c r="B2647" t="s">
        <v>5229</v>
      </c>
      <c r="C2647" t="s">
        <v>5188</v>
      </c>
      <c r="D2647">
        <v>5.7000000000000002E-2</v>
      </c>
      <c r="E2647" t="s">
        <v>5313</v>
      </c>
      <c r="F2647" t="s">
        <v>5132</v>
      </c>
      <c r="G2647" s="6">
        <v>45012.683946759258</v>
      </c>
      <c r="H2647" t="s">
        <v>25</v>
      </c>
      <c r="I2647" t="s">
        <v>26</v>
      </c>
      <c r="J2647" t="s">
        <v>5314</v>
      </c>
      <c r="K2647" t="s">
        <v>28</v>
      </c>
      <c r="M2647" t="s">
        <v>29</v>
      </c>
      <c r="N2647" t="s">
        <v>115</v>
      </c>
      <c r="P2647" s="7" t="str">
        <f>HYPERLINK("https://collectormobile.dot.state.oh.us/arcgis/rest/services/ADAROW/ADA_ROW_Inventory_Image_Viewer/MapServer/3/504780/attachments/", "Photo Link")</f>
        <v>Photo Link</v>
      </c>
      <c r="Q2647" s="7" t="str">
        <f>HYPERLINK("http://data.mapchannels.com/dualmaps6/map.htm?lat=40.793488&amp;lng=-82.857178", "Map Channel Link")</f>
        <v>Map Channel Link</v>
      </c>
    </row>
    <row r="2648" spans="1:17" hidden="1" x14ac:dyDescent="0.25">
      <c r="A2648" t="s">
        <v>5129</v>
      </c>
      <c r="B2648" t="s">
        <v>5229</v>
      </c>
      <c r="C2648" t="s">
        <v>5188</v>
      </c>
      <c r="D2648">
        <v>5.8999999999999997E-2</v>
      </c>
      <c r="E2648" t="s">
        <v>5315</v>
      </c>
      <c r="F2648" t="s">
        <v>5132</v>
      </c>
      <c r="G2648" s="6">
        <v>45012.684583333343</v>
      </c>
      <c r="H2648" t="s">
        <v>25</v>
      </c>
      <c r="I2648" t="s">
        <v>26</v>
      </c>
      <c r="J2648" t="s">
        <v>5314</v>
      </c>
      <c r="K2648" t="s">
        <v>28</v>
      </c>
      <c r="M2648" t="s">
        <v>29</v>
      </c>
      <c r="N2648" t="s">
        <v>115</v>
      </c>
      <c r="P2648" s="7" t="str">
        <f>HYPERLINK("https://collectormobile.dot.state.oh.us/arcgis/rest/services/ADAROW/ADA_ROW_Inventory_Image_Viewer/MapServer/3/504379/attachments/", "Photo Link")</f>
        <v>Photo Link</v>
      </c>
      <c r="Q2648" s="7" t="str">
        <f>HYPERLINK("http://data.mapchannels.com/dualmaps6/map.htm?lat=40.793407&amp;lng=-82.857177", "Map Channel Link")</f>
        <v>Map Channel Link</v>
      </c>
    </row>
    <row r="2649" spans="1:17" hidden="1" x14ac:dyDescent="0.25">
      <c r="A2649" t="s">
        <v>5129</v>
      </c>
      <c r="B2649" t="s">
        <v>5229</v>
      </c>
      <c r="C2649" t="s">
        <v>5188</v>
      </c>
      <c r="D2649">
        <v>7.0000000000000007E-2</v>
      </c>
      <c r="E2649" t="s">
        <v>5316</v>
      </c>
      <c r="F2649" t="s">
        <v>5132</v>
      </c>
      <c r="G2649" s="6">
        <v>45012.685231481482</v>
      </c>
      <c r="H2649" t="s">
        <v>25</v>
      </c>
      <c r="I2649" t="s">
        <v>26</v>
      </c>
      <c r="J2649" t="s">
        <v>5314</v>
      </c>
      <c r="K2649" t="s">
        <v>28</v>
      </c>
      <c r="M2649" t="s">
        <v>29</v>
      </c>
      <c r="N2649" t="s">
        <v>115</v>
      </c>
      <c r="P2649" s="7" t="str">
        <f>HYPERLINK("https://collectormobile.dot.state.oh.us/arcgis/rest/services/ADAROW/ADA_ROW_Inventory_Image_Viewer/MapServer/3/504380/attachments/", "Photo Link")</f>
        <v>Photo Link</v>
      </c>
      <c r="Q2649" s="7" t="str">
        <f>HYPERLINK("http://data.mapchannels.com/dualmaps6/map.htm?lat=40.793486&amp;lng=-82.856951", "Map Channel Link")</f>
        <v>Map Channel Link</v>
      </c>
    </row>
    <row r="2650" spans="1:17" hidden="1" x14ac:dyDescent="0.25">
      <c r="A2650" t="s">
        <v>5129</v>
      </c>
      <c r="B2650" t="s">
        <v>5229</v>
      </c>
      <c r="C2650" t="s">
        <v>5188</v>
      </c>
      <c r="D2650">
        <v>7.0000000000000007E-2</v>
      </c>
      <c r="E2650" t="s">
        <v>5317</v>
      </c>
      <c r="F2650" t="s">
        <v>5132</v>
      </c>
      <c r="G2650" s="6">
        <v>45012.685671296298</v>
      </c>
      <c r="H2650" t="s">
        <v>25</v>
      </c>
      <c r="I2650" t="s">
        <v>26</v>
      </c>
      <c r="J2650" t="s">
        <v>5314</v>
      </c>
      <c r="K2650" t="s">
        <v>28</v>
      </c>
      <c r="M2650" t="s">
        <v>29</v>
      </c>
      <c r="N2650" t="s">
        <v>115</v>
      </c>
      <c r="P2650" s="7" t="str">
        <f>HYPERLINK("https://collectormobile.dot.state.oh.us/arcgis/rest/services/ADAROW/ADA_ROW_Inventory_Image_Viewer/MapServer/3/504381/attachments/", "Photo Link")</f>
        <v>Photo Link</v>
      </c>
      <c r="Q2650" s="7" t="str">
        <f>HYPERLINK("http://data.mapchannels.com/dualmaps6/map.htm?lat=40.793405&amp;lng=-82.856955", "Map Channel Link")</f>
        <v>Map Channel Link</v>
      </c>
    </row>
    <row r="2651" spans="1:17" hidden="1" x14ac:dyDescent="0.25">
      <c r="A2651" t="s">
        <v>5129</v>
      </c>
      <c r="B2651" t="s">
        <v>5229</v>
      </c>
      <c r="C2651" t="s">
        <v>5318</v>
      </c>
      <c r="D2651">
        <v>5.8000000000000003E-2</v>
      </c>
      <c r="E2651" t="s">
        <v>5319</v>
      </c>
      <c r="F2651" t="s">
        <v>5132</v>
      </c>
      <c r="G2651" s="6">
        <v>45012.682164351849</v>
      </c>
      <c r="H2651" t="s">
        <v>25</v>
      </c>
      <c r="I2651" t="s">
        <v>26</v>
      </c>
      <c r="J2651" t="s">
        <v>5314</v>
      </c>
      <c r="K2651" t="s">
        <v>28</v>
      </c>
      <c r="M2651" t="s">
        <v>29</v>
      </c>
      <c r="N2651" t="s">
        <v>115</v>
      </c>
      <c r="P2651" s="7" t="str">
        <f>HYPERLINK("https://collectormobile.dot.state.oh.us/arcgis/rest/services/ADAROW/ADA_ROW_Inventory_Image_Viewer/MapServer/3/504378/attachments/", "Photo Link")</f>
        <v>Photo Link</v>
      </c>
      <c r="Q2651" s="7" t="str">
        <f>HYPERLINK("http://data.mapchannels.com/dualmaps6/map.htm?lat=40.795090&amp;lng=-82.857159", "Map Channel Link")</f>
        <v>Map Channel Link</v>
      </c>
    </row>
    <row r="2652" spans="1:17" hidden="1" x14ac:dyDescent="0.25">
      <c r="A2652" t="s">
        <v>5129</v>
      </c>
      <c r="B2652" t="s">
        <v>5229</v>
      </c>
      <c r="C2652" t="s">
        <v>5318</v>
      </c>
      <c r="D2652">
        <v>5.8999999999999997E-2</v>
      </c>
      <c r="E2652" t="s">
        <v>5320</v>
      </c>
      <c r="F2652" t="s">
        <v>5132</v>
      </c>
      <c r="G2652" s="6">
        <v>45012.681493055563</v>
      </c>
      <c r="H2652" t="s">
        <v>25</v>
      </c>
      <c r="I2652" t="s">
        <v>26</v>
      </c>
      <c r="J2652" t="s">
        <v>5314</v>
      </c>
      <c r="K2652" t="s">
        <v>28</v>
      </c>
      <c r="M2652" t="s">
        <v>29</v>
      </c>
      <c r="N2652" t="s">
        <v>115</v>
      </c>
      <c r="P2652" s="7" t="str">
        <f>HYPERLINK("https://collectormobile.dot.state.oh.us/arcgis/rest/services/ADAROW/ADA_ROW_Inventory_Image_Viewer/MapServer/3/504779/attachments/", "Photo Link")</f>
        <v>Photo Link</v>
      </c>
      <c r="Q2652" s="7" t="str">
        <f>HYPERLINK("http://data.mapchannels.com/dualmaps6/map.htm?lat=40.795145&amp;lng=-82.857154", "Map Channel Link")</f>
        <v>Map Channel Link</v>
      </c>
    </row>
    <row r="2653" spans="1:17" hidden="1" x14ac:dyDescent="0.25">
      <c r="A2653" t="s">
        <v>5129</v>
      </c>
      <c r="B2653" t="s">
        <v>5229</v>
      </c>
      <c r="C2653" t="s">
        <v>980</v>
      </c>
      <c r="D2653">
        <v>0.09</v>
      </c>
      <c r="E2653" t="s">
        <v>5321</v>
      </c>
      <c r="F2653" t="s">
        <v>5132</v>
      </c>
      <c r="G2653" s="6">
        <v>45012.688703703701</v>
      </c>
      <c r="H2653" t="s">
        <v>25</v>
      </c>
      <c r="I2653" t="s">
        <v>26</v>
      </c>
      <c r="J2653" t="s">
        <v>5314</v>
      </c>
      <c r="K2653" t="s">
        <v>28</v>
      </c>
      <c r="M2653" t="s">
        <v>29</v>
      </c>
      <c r="N2653" t="s">
        <v>115</v>
      </c>
      <c r="P2653" s="7" t="str">
        <f>HYPERLINK("https://collectormobile.dot.state.oh.us/arcgis/rest/services/ADAROW/ADA_ROW_Inventory_Image_Viewer/MapServer/3/504383/attachments/", "Photo Link")</f>
        <v>Photo Link</v>
      </c>
      <c r="Q2653" s="7" t="str">
        <f>HYPERLINK("http://data.mapchannels.com/dualmaps6/map.htm?lat=40.791556&amp;lng=-82.857199", "Map Channel Link")</f>
        <v>Map Channel Link</v>
      </c>
    </row>
    <row r="2654" spans="1:17" hidden="1" x14ac:dyDescent="0.25">
      <c r="A2654" t="s">
        <v>5129</v>
      </c>
      <c r="B2654" t="s">
        <v>5229</v>
      </c>
      <c r="C2654" t="s">
        <v>980</v>
      </c>
      <c r="D2654">
        <v>0.09</v>
      </c>
      <c r="E2654" t="s">
        <v>5322</v>
      </c>
      <c r="F2654" t="s">
        <v>5132</v>
      </c>
      <c r="G2654" s="6">
        <v>45012.689155092587</v>
      </c>
      <c r="H2654" t="s">
        <v>25</v>
      </c>
      <c r="I2654" t="s">
        <v>26</v>
      </c>
      <c r="J2654" t="s">
        <v>5314</v>
      </c>
      <c r="K2654" t="s">
        <v>28</v>
      </c>
      <c r="M2654" t="s">
        <v>29</v>
      </c>
      <c r="N2654" t="s">
        <v>115</v>
      </c>
      <c r="P2654" s="7" t="str">
        <f>HYPERLINK("https://collectormobile.dot.state.oh.us/arcgis/rest/services/ADAROW/ADA_ROW_Inventory_Image_Viewer/MapServer/3/504384/attachments/", "Photo Link")</f>
        <v>Photo Link</v>
      </c>
      <c r="Q2654" s="7" t="str">
        <f>HYPERLINK("http://data.mapchannels.com/dualmaps6/map.htm?lat=40.791486&amp;lng=-82.857200", "Map Channel Link")</f>
        <v>Map Channel Link</v>
      </c>
    </row>
    <row r="2655" spans="1:17" hidden="1" x14ac:dyDescent="0.25">
      <c r="A2655" t="s">
        <v>5129</v>
      </c>
      <c r="B2655" t="s">
        <v>5229</v>
      </c>
      <c r="C2655" t="s">
        <v>5323</v>
      </c>
      <c r="D2655">
        <v>5.3999999999999999E-2</v>
      </c>
      <c r="E2655" t="s">
        <v>5324</v>
      </c>
      <c r="F2655" t="s">
        <v>5132</v>
      </c>
      <c r="G2655" s="6">
        <v>45012.690254629633</v>
      </c>
      <c r="H2655" t="s">
        <v>25</v>
      </c>
      <c r="I2655" t="s">
        <v>26</v>
      </c>
      <c r="J2655" t="s">
        <v>5314</v>
      </c>
      <c r="K2655" t="s">
        <v>28</v>
      </c>
      <c r="M2655" t="s">
        <v>29</v>
      </c>
      <c r="N2655" t="s">
        <v>115</v>
      </c>
      <c r="P2655" s="7" t="str">
        <f>HYPERLINK("https://collectormobile.dot.state.oh.us/arcgis/rest/services/ADAROW/ADA_ROW_Inventory_Image_Viewer/MapServer/3/504782/attachments/", "Photo Link")</f>
        <v>Photo Link</v>
      </c>
      <c r="Q2655" s="7" t="str">
        <f>HYPERLINK("http://data.mapchannels.com/dualmaps6/map.htm?lat=40.789889&amp;lng=-82.857220", "Map Channel Link")</f>
        <v>Map Channel Link</v>
      </c>
    </row>
    <row r="2656" spans="1:17" hidden="1" x14ac:dyDescent="0.25">
      <c r="A2656" t="s">
        <v>5129</v>
      </c>
      <c r="B2656" t="s">
        <v>5229</v>
      </c>
      <c r="C2656" t="s">
        <v>993</v>
      </c>
      <c r="D2656">
        <v>0.153</v>
      </c>
      <c r="E2656" t="s">
        <v>5325</v>
      </c>
      <c r="F2656" t="s">
        <v>5136</v>
      </c>
      <c r="G2656" s="6">
        <v>44986.629259259258</v>
      </c>
      <c r="H2656" t="s">
        <v>25</v>
      </c>
      <c r="I2656" t="s">
        <v>26</v>
      </c>
      <c r="J2656" t="s">
        <v>5236</v>
      </c>
      <c r="K2656" t="s">
        <v>28</v>
      </c>
      <c r="M2656" t="s">
        <v>29</v>
      </c>
      <c r="N2656" t="s">
        <v>80</v>
      </c>
      <c r="P2656" s="7" t="str">
        <f>HYPERLINK("https://collectormobile.dot.state.oh.us/arcgis/rest/services/ADAROW/ADA_ROW_Inventory_Image_Viewer/MapServer/3/472382/attachments/", "Photo Link")</f>
        <v>Photo Link</v>
      </c>
      <c r="Q2656" s="7" t="str">
        <f>HYPERLINK("http://data.mapchannels.com/dualmaps6/map.htm?lat=40.904716&amp;lng=-82.772479", "Map Channel Link")</f>
        <v>Map Channel Link</v>
      </c>
    </row>
    <row r="2657" spans="1:17" hidden="1" x14ac:dyDescent="0.25">
      <c r="A2657" t="s">
        <v>5129</v>
      </c>
      <c r="B2657" t="s">
        <v>5229</v>
      </c>
      <c r="C2657" t="s">
        <v>5326</v>
      </c>
      <c r="D2657">
        <v>5.0000000000000001E-3</v>
      </c>
      <c r="E2657" t="s">
        <v>5327</v>
      </c>
      <c r="F2657" t="s">
        <v>5136</v>
      </c>
      <c r="G2657" s="6">
        <v>44986.642430555563</v>
      </c>
      <c r="H2657" t="s">
        <v>25</v>
      </c>
      <c r="I2657" t="s">
        <v>26</v>
      </c>
      <c r="J2657" t="s">
        <v>5236</v>
      </c>
      <c r="K2657"/>
      <c r="M2657" t="s">
        <v>29</v>
      </c>
      <c r="N2657" t="s">
        <v>200</v>
      </c>
      <c r="P2657" s="7" t="str">
        <f>HYPERLINK("https://collectormobile.dot.state.oh.us/arcgis/rest/services/ADAROW/ADA_ROW_Inventory_Image_Viewer/MapServer/3/472343/attachments/", "Photo Link")</f>
        <v>Photo Link</v>
      </c>
      <c r="Q2657" s="7" t="str">
        <f>HYPERLINK("http://data.mapchannels.com/dualmaps6/map.htm?lat=40.905655&amp;lng=-82.772287", "Map Channel Link")</f>
        <v>Map Channel Link</v>
      </c>
    </row>
    <row r="2658" spans="1:17" hidden="1" x14ac:dyDescent="0.25">
      <c r="A2658" t="s">
        <v>5129</v>
      </c>
      <c r="B2658" t="s">
        <v>5229</v>
      </c>
      <c r="C2658" t="s">
        <v>5326</v>
      </c>
      <c r="D2658">
        <v>5.0000000000000001E-3</v>
      </c>
      <c r="E2658" t="s">
        <v>5328</v>
      </c>
      <c r="F2658" t="s">
        <v>5136</v>
      </c>
      <c r="G2658" s="6">
        <v>44986.64099537037</v>
      </c>
      <c r="H2658" t="s">
        <v>25</v>
      </c>
      <c r="I2658" t="s">
        <v>26</v>
      </c>
      <c r="J2658" t="s">
        <v>5236</v>
      </c>
      <c r="K2658" t="s">
        <v>28</v>
      </c>
      <c r="M2658" t="s">
        <v>29</v>
      </c>
      <c r="N2658" t="s">
        <v>72</v>
      </c>
      <c r="P2658" s="7" t="str">
        <f>HYPERLINK("https://collectormobile.dot.state.oh.us/arcgis/rest/services/ADAROW/ADA_ROW_Inventory_Image_Viewer/MapServer/3/472390/attachments/", "Photo Link")</f>
        <v>Photo Link</v>
      </c>
      <c r="Q2658" s="7" t="str">
        <f>HYPERLINK("http://data.mapchannels.com/dualmaps6/map.htm?lat=40.905745&amp;lng=-82.772283", "Map Channel Link")</f>
        <v>Map Channel Link</v>
      </c>
    </row>
    <row r="2659" spans="1:17" hidden="1" x14ac:dyDescent="0.25">
      <c r="A2659" t="s">
        <v>5129</v>
      </c>
      <c r="B2659" t="s">
        <v>5229</v>
      </c>
      <c r="C2659" t="s">
        <v>5329</v>
      </c>
      <c r="D2659">
        <v>3.3000000000000002E-2</v>
      </c>
      <c r="E2659" t="s">
        <v>5330</v>
      </c>
      <c r="F2659" t="s">
        <v>5136</v>
      </c>
      <c r="G2659" s="6">
        <v>44986.639398148152</v>
      </c>
      <c r="H2659" t="s">
        <v>25</v>
      </c>
      <c r="I2659" t="s">
        <v>26</v>
      </c>
      <c r="J2659" t="s">
        <v>5236</v>
      </c>
      <c r="K2659" t="s">
        <v>28</v>
      </c>
      <c r="M2659" t="s">
        <v>29</v>
      </c>
      <c r="N2659" t="s">
        <v>72</v>
      </c>
      <c r="P2659" s="7" t="str">
        <f>HYPERLINK("https://collectormobile.dot.state.oh.us/arcgis/rest/services/ADAROW/ADA_ROW_Inventory_Image_Viewer/MapServer/3/472380/attachments/", "Photo Link")</f>
        <v>Photo Link</v>
      </c>
      <c r="Q2659" s="7" t="str">
        <f>HYPERLINK("http://data.mapchannels.com/dualmaps6/map.htm?lat=40.905760&amp;lng=-82.772502", "Map Channel Link")</f>
        <v>Map Channel Link</v>
      </c>
    </row>
    <row r="2660" spans="1:17" hidden="1" x14ac:dyDescent="0.25">
      <c r="A2660" t="s">
        <v>5129</v>
      </c>
      <c r="B2660" t="s">
        <v>5229</v>
      </c>
      <c r="C2660" t="s">
        <v>5331</v>
      </c>
      <c r="D2660">
        <v>3.4000000000000002E-2</v>
      </c>
      <c r="E2660" t="s">
        <v>5332</v>
      </c>
      <c r="F2660" t="s">
        <v>5136</v>
      </c>
      <c r="G2660" s="6">
        <v>44986.648182870369</v>
      </c>
      <c r="H2660" t="s">
        <v>25</v>
      </c>
      <c r="I2660" t="s">
        <v>26</v>
      </c>
      <c r="J2660" t="s">
        <v>5236</v>
      </c>
      <c r="K2660" t="s">
        <v>28</v>
      </c>
      <c r="M2660" t="s">
        <v>29</v>
      </c>
      <c r="N2660" t="s">
        <v>72</v>
      </c>
      <c r="P2660" s="7" t="str">
        <f>HYPERLINK("https://collectormobile.dot.state.oh.us/arcgis/rest/services/ADAROW/ADA_ROW_Inventory_Image_Viewer/MapServer/3/472360/attachments/", "Photo Link")</f>
        <v>Photo Link</v>
      </c>
      <c r="Q2660" s="7" t="str">
        <f>HYPERLINK("http://data.mapchannels.com/dualmaps6/map.htm?lat=40.906711&amp;lng=-82.772456", "Map Channel Link")</f>
        <v>Map Channel Link</v>
      </c>
    </row>
    <row r="2661" spans="1:17" hidden="1" x14ac:dyDescent="0.25">
      <c r="A2661" t="s">
        <v>5129</v>
      </c>
      <c r="B2661" t="s">
        <v>5229</v>
      </c>
      <c r="C2661" t="s">
        <v>5331</v>
      </c>
      <c r="D2661">
        <v>3.4000000000000002E-2</v>
      </c>
      <c r="E2661" t="s">
        <v>5333</v>
      </c>
      <c r="F2661" t="s">
        <v>5136</v>
      </c>
      <c r="G2661" s="6">
        <v>44986.649641203701</v>
      </c>
      <c r="H2661" t="s">
        <v>25</v>
      </c>
      <c r="I2661" t="s">
        <v>26</v>
      </c>
      <c r="J2661" t="s">
        <v>5236</v>
      </c>
      <c r="K2661" t="s">
        <v>28</v>
      </c>
      <c r="M2661" t="s">
        <v>29</v>
      </c>
      <c r="N2661" t="s">
        <v>953</v>
      </c>
      <c r="P2661" s="7" t="str">
        <f>HYPERLINK("https://collectormobile.dot.state.oh.us/arcgis/rest/services/ADAROW/ADA_ROW_Inventory_Image_Viewer/MapServer/3/472373/attachments/", "Photo Link")</f>
        <v>Photo Link</v>
      </c>
      <c r="Q2661" s="7" t="str">
        <f>HYPERLINK("http://data.mapchannels.com/dualmaps6/map.htm?lat=40.906641&amp;lng=-82.772466", "Map Channel Link")</f>
        <v>Map Channel Link</v>
      </c>
    </row>
    <row r="2662" spans="1:17" hidden="1" x14ac:dyDescent="0.25">
      <c r="A2662" t="s">
        <v>5129</v>
      </c>
      <c r="B2662" t="s">
        <v>5229</v>
      </c>
      <c r="C2662" t="s">
        <v>5334</v>
      </c>
      <c r="D2662">
        <v>6.0000000000000001E-3</v>
      </c>
      <c r="E2662" t="s">
        <v>5335</v>
      </c>
      <c r="F2662" t="s">
        <v>5136</v>
      </c>
      <c r="G2662" s="6">
        <v>44986.646817129629</v>
      </c>
      <c r="H2662" t="s">
        <v>25</v>
      </c>
      <c r="I2662" t="s">
        <v>26</v>
      </c>
      <c r="J2662" t="s">
        <v>5236</v>
      </c>
      <c r="K2662" t="s">
        <v>28</v>
      </c>
      <c r="M2662" t="s">
        <v>29</v>
      </c>
      <c r="N2662" t="s">
        <v>72</v>
      </c>
      <c r="P2662" s="7" t="str">
        <f>HYPERLINK("https://collectormobile.dot.state.oh.us/arcgis/rest/services/ADAROW/ADA_ROW_Inventory_Image_Viewer/MapServer/3/472367/attachments/", "Photo Link")</f>
        <v>Photo Link</v>
      </c>
      <c r="Q2662" s="7" t="str">
        <f>HYPERLINK("http://data.mapchannels.com/dualmaps6/map.htm?lat=40.906778&amp;lng=-82.772248", "Map Channel Link")</f>
        <v>Map Channel Link</v>
      </c>
    </row>
    <row r="2663" spans="1:17" hidden="1" x14ac:dyDescent="0.25">
      <c r="A2663" t="s">
        <v>5129</v>
      </c>
      <c r="B2663" t="s">
        <v>5229</v>
      </c>
      <c r="C2663" t="s">
        <v>3691</v>
      </c>
      <c r="D2663">
        <v>7.0000000000000001E-3</v>
      </c>
      <c r="E2663" t="s">
        <v>5336</v>
      </c>
      <c r="F2663" t="s">
        <v>5132</v>
      </c>
      <c r="G2663" s="6">
        <v>45012.703136574077</v>
      </c>
      <c r="H2663" t="s">
        <v>25</v>
      </c>
      <c r="I2663" t="s">
        <v>26</v>
      </c>
      <c r="J2663" t="s">
        <v>5234</v>
      </c>
      <c r="K2663" t="s">
        <v>28</v>
      </c>
      <c r="M2663" t="s">
        <v>29</v>
      </c>
      <c r="N2663" t="s">
        <v>115</v>
      </c>
      <c r="P2663" s="7" t="str">
        <f>HYPERLINK("https://collectormobile.dot.state.oh.us/arcgis/rest/services/ADAROW/ADA_ROW_Inventory_Image_Viewer/MapServer/3/504790/attachments/", "Photo Link")</f>
        <v>Photo Link</v>
      </c>
      <c r="Q2663" s="7" t="str">
        <f>HYPERLINK("http://data.mapchannels.com/dualmaps6/map.htm?lat=40.787545&amp;lng=-82.727518", "Map Channel Link")</f>
        <v>Map Channel Link</v>
      </c>
    </row>
    <row r="2664" spans="1:17" hidden="1" x14ac:dyDescent="0.25">
      <c r="A2664" t="s">
        <v>5129</v>
      </c>
      <c r="B2664" t="s">
        <v>5229</v>
      </c>
      <c r="C2664" t="s">
        <v>3691</v>
      </c>
      <c r="D2664">
        <v>7.0000000000000001E-3</v>
      </c>
      <c r="E2664" t="s">
        <v>5337</v>
      </c>
      <c r="F2664" t="s">
        <v>5132</v>
      </c>
      <c r="G2664" s="6">
        <v>45012.704259259262</v>
      </c>
      <c r="H2664" t="s">
        <v>25</v>
      </c>
      <c r="I2664" t="s">
        <v>26</v>
      </c>
      <c r="J2664" t="s">
        <v>5234</v>
      </c>
      <c r="K2664" t="s">
        <v>28</v>
      </c>
      <c r="M2664" t="s">
        <v>29</v>
      </c>
      <c r="N2664" t="s">
        <v>115</v>
      </c>
      <c r="P2664" s="7" t="str">
        <f>HYPERLINK("https://collectormobile.dot.state.oh.us/arcgis/rest/services/ADAROW/ADA_ROW_Inventory_Image_Viewer/MapServer/3/504386/attachments/", "Photo Link")</f>
        <v>Photo Link</v>
      </c>
      <c r="Q2664" s="7" t="str">
        <f>HYPERLINK("http://data.mapchannels.com/dualmaps6/map.htm?lat=40.787545&amp;lng=-82.727438", "Map Channel Link")</f>
        <v>Map Channel Link</v>
      </c>
    </row>
    <row r="2665" spans="1:17" hidden="1" x14ac:dyDescent="0.25">
      <c r="A2665" t="s">
        <v>5129</v>
      </c>
      <c r="B2665" t="s">
        <v>5229</v>
      </c>
      <c r="C2665" t="s">
        <v>5051</v>
      </c>
      <c r="D2665">
        <v>5.0000000000000001E-3</v>
      </c>
      <c r="E2665" t="s">
        <v>5338</v>
      </c>
      <c r="F2665" t="s">
        <v>5136</v>
      </c>
      <c r="G2665" s="6">
        <v>44986.811296296299</v>
      </c>
      <c r="H2665" t="s">
        <v>25</v>
      </c>
      <c r="I2665" t="s">
        <v>26</v>
      </c>
      <c r="J2665" t="s">
        <v>5231</v>
      </c>
      <c r="K2665" t="s">
        <v>124</v>
      </c>
      <c r="M2665" t="s">
        <v>29</v>
      </c>
      <c r="N2665" t="s">
        <v>374</v>
      </c>
      <c r="O2665" t="s">
        <v>5339</v>
      </c>
      <c r="P2665" s="7" t="str">
        <f>HYPERLINK("https://collectormobile.dot.state.oh.us/arcgis/rest/services/ADAROW/ADA_ROW_Inventory_Image_Viewer/MapServer/3/472366/attachments/", "Photo Link")</f>
        <v>Photo Link</v>
      </c>
      <c r="Q2665" s="7" t="str">
        <f>HYPERLINK("http://data.mapchannels.com/dualmaps6/map.htm?lat=40.962348&amp;lng=-82.859881", "Map Channel Link")</f>
        <v>Map Channel Link</v>
      </c>
    </row>
    <row r="2666" spans="1:17" hidden="1" x14ac:dyDescent="0.25">
      <c r="A2666" t="s">
        <v>5129</v>
      </c>
      <c r="B2666" t="s">
        <v>5229</v>
      </c>
      <c r="C2666" t="s">
        <v>5051</v>
      </c>
      <c r="D2666">
        <v>5.0000000000000001E-3</v>
      </c>
      <c r="E2666" t="s">
        <v>5340</v>
      </c>
      <c r="F2666" t="s">
        <v>5136</v>
      </c>
      <c r="G2666" s="6">
        <v>44986.812106481477</v>
      </c>
      <c r="H2666" t="s">
        <v>25</v>
      </c>
      <c r="I2666" t="s">
        <v>26</v>
      </c>
      <c r="J2666" t="s">
        <v>5231</v>
      </c>
      <c r="K2666" t="s">
        <v>124</v>
      </c>
      <c r="M2666" t="s">
        <v>29</v>
      </c>
      <c r="N2666" t="s">
        <v>374</v>
      </c>
      <c r="O2666" t="s">
        <v>5339</v>
      </c>
      <c r="P2666" s="7" t="str">
        <f>HYPERLINK("https://collectormobile.dot.state.oh.us/arcgis/rest/services/ADAROW/ADA_ROW_Inventory_Image_Viewer/MapServer/3/472398/attachments/", "Photo Link")</f>
        <v>Photo Link</v>
      </c>
      <c r="Q2666" s="7" t="str">
        <f>HYPERLINK("http://data.mapchannels.com/dualmaps6/map.htm?lat=40.962347&amp;lng=-82.859965", "Map Channel Link")</f>
        <v>Map Channel Link</v>
      </c>
    </row>
    <row r="2667" spans="1:17" hidden="1" x14ac:dyDescent="0.25">
      <c r="A2667" t="s">
        <v>5129</v>
      </c>
      <c r="B2667" t="s">
        <v>5229</v>
      </c>
      <c r="C2667" t="s">
        <v>5341</v>
      </c>
      <c r="D2667">
        <v>5.0000000000000001E-3</v>
      </c>
      <c r="E2667" t="s">
        <v>5342</v>
      </c>
      <c r="F2667" t="s">
        <v>5136</v>
      </c>
      <c r="G2667" s="6">
        <v>44986.750740740739</v>
      </c>
      <c r="H2667" t="s">
        <v>25</v>
      </c>
      <c r="I2667" t="s">
        <v>26</v>
      </c>
      <c r="J2667" t="s">
        <v>5231</v>
      </c>
      <c r="K2667" t="s">
        <v>28</v>
      </c>
      <c r="M2667" t="s">
        <v>29</v>
      </c>
      <c r="N2667" t="s">
        <v>517</v>
      </c>
      <c r="P2667" s="7" t="str">
        <f>HYPERLINK("https://collectormobile.dot.state.oh.us/arcgis/rest/services/ADAROW/ADA_ROW_Inventory_Image_Viewer/MapServer/3/472347/attachments/", "Photo Link")</f>
        <v>Photo Link</v>
      </c>
      <c r="Q2667" s="7" t="str">
        <f>HYPERLINK("http://data.mapchannels.com/dualmaps6/map.htm?lat=40.958631&amp;lng=-82.853531", "Map Channel Link")</f>
        <v>Map Channel Link</v>
      </c>
    </row>
    <row r="2668" spans="1:17" hidden="1" x14ac:dyDescent="0.25">
      <c r="A2668" t="s">
        <v>5129</v>
      </c>
      <c r="B2668" t="s">
        <v>5229</v>
      </c>
      <c r="C2668" t="s">
        <v>5343</v>
      </c>
      <c r="D2668">
        <v>5.0000000000000001E-3</v>
      </c>
      <c r="E2668" t="s">
        <v>5344</v>
      </c>
      <c r="F2668" t="s">
        <v>5136</v>
      </c>
      <c r="G2668" s="6">
        <v>44986.745104166657</v>
      </c>
      <c r="H2668" t="s">
        <v>25</v>
      </c>
      <c r="I2668" t="s">
        <v>26</v>
      </c>
      <c r="J2668" t="s">
        <v>5231</v>
      </c>
      <c r="K2668" t="s">
        <v>124</v>
      </c>
      <c r="M2668" t="s">
        <v>29</v>
      </c>
      <c r="N2668" t="s">
        <v>4051</v>
      </c>
      <c r="P2668" s="7" t="str">
        <f>HYPERLINK("https://collectormobile.dot.state.oh.us/arcgis/rest/services/ADAROW/ADA_ROW_Inventory_Image_Viewer/MapServer/3/472392/attachments/", "Photo Link")</f>
        <v>Photo Link</v>
      </c>
      <c r="Q2668" s="7" t="str">
        <f>HYPERLINK("http://data.mapchannels.com/dualmaps6/map.htm?lat=40.958242&amp;lng=-82.853529", "Map Channel Link")</f>
        <v>Map Channel Link</v>
      </c>
    </row>
    <row r="2669" spans="1:17" hidden="1" x14ac:dyDescent="0.25">
      <c r="A2669" t="s">
        <v>5129</v>
      </c>
      <c r="B2669" t="s">
        <v>5229</v>
      </c>
      <c r="C2669" t="s">
        <v>5343</v>
      </c>
      <c r="D2669">
        <v>5.0000000000000001E-3</v>
      </c>
      <c r="E2669" t="s">
        <v>5345</v>
      </c>
      <c r="F2669" t="s">
        <v>5136</v>
      </c>
      <c r="G2669" s="6">
        <v>44986.746400462973</v>
      </c>
      <c r="H2669" t="s">
        <v>25</v>
      </c>
      <c r="I2669" t="s">
        <v>26</v>
      </c>
      <c r="J2669" t="s">
        <v>5231</v>
      </c>
      <c r="K2669" t="s">
        <v>28</v>
      </c>
      <c r="M2669" t="s">
        <v>29</v>
      </c>
      <c r="N2669" t="s">
        <v>115</v>
      </c>
      <c r="P2669" s="7" t="str">
        <f>HYPERLINK("https://collectormobile.dot.state.oh.us/arcgis/rest/services/ADAROW/ADA_ROW_Inventory_Image_Viewer/MapServer/3/472403/attachments/", "Photo Link")</f>
        <v>Photo Link</v>
      </c>
      <c r="Q2669" s="7" t="str">
        <f>HYPERLINK("http://data.mapchannels.com/dualmaps6/map.htm?lat=40.958153&amp;lng=-82.853527", "Map Channel Link")</f>
        <v>Map Channel Link</v>
      </c>
    </row>
    <row r="2670" spans="1:17" hidden="1" x14ac:dyDescent="0.25">
      <c r="A2670" t="s">
        <v>5129</v>
      </c>
      <c r="B2670" t="s">
        <v>5229</v>
      </c>
      <c r="C2670" t="s">
        <v>5346</v>
      </c>
      <c r="D2670">
        <v>5.0000000000000001E-3</v>
      </c>
      <c r="E2670" t="s">
        <v>5347</v>
      </c>
      <c r="F2670" t="s">
        <v>5132</v>
      </c>
      <c r="G2670" s="6">
        <v>45026.700462962966</v>
      </c>
      <c r="H2670" t="s">
        <v>25</v>
      </c>
      <c r="I2670" t="s">
        <v>26</v>
      </c>
      <c r="J2670" t="s">
        <v>5234</v>
      </c>
      <c r="K2670" t="s">
        <v>28</v>
      </c>
      <c r="M2670" t="s">
        <v>29</v>
      </c>
      <c r="N2670" t="s">
        <v>72</v>
      </c>
      <c r="P2670" s="7" t="str">
        <f>HYPERLINK("https://collectormobile.dot.state.oh.us/arcgis/rest/services/ADAROW/ADA_ROW_Inventory_Image_Viewer/MapServer/3/509829/attachments/", "Photo Link")</f>
        <v>Photo Link</v>
      </c>
      <c r="Q2670" s="7" t="str">
        <f>HYPERLINK("http://data.mapchannels.com/dualmaps6/map.htm?lat=40.788176&amp;lng=-82.737881", "Map Channel Link")</f>
        <v>Map Channel Link</v>
      </c>
    </row>
    <row r="2671" spans="1:17" hidden="1" x14ac:dyDescent="0.25">
      <c r="A2671" t="s">
        <v>5129</v>
      </c>
      <c r="B2671" t="s">
        <v>5229</v>
      </c>
      <c r="C2671" t="s">
        <v>5346</v>
      </c>
      <c r="D2671">
        <v>0.01</v>
      </c>
      <c r="E2671" t="s">
        <v>5348</v>
      </c>
      <c r="F2671" t="s">
        <v>5132</v>
      </c>
      <c r="G2671" s="6">
        <v>45026.701597222222</v>
      </c>
      <c r="H2671" t="s">
        <v>25</v>
      </c>
      <c r="I2671" t="s">
        <v>26</v>
      </c>
      <c r="J2671" t="s">
        <v>5234</v>
      </c>
      <c r="K2671" t="s">
        <v>28</v>
      </c>
      <c r="M2671" t="s">
        <v>29</v>
      </c>
      <c r="N2671" t="s">
        <v>72</v>
      </c>
      <c r="P2671" s="7" t="str">
        <f>HYPERLINK("https://collectormobile.dot.state.oh.us/arcgis/rest/services/ADAROW/ADA_ROW_Inventory_Image_Viewer/MapServer/3/510251/attachments/", "Photo Link")</f>
        <v>Photo Link</v>
      </c>
      <c r="Q2671" s="7" t="str">
        <f>HYPERLINK("http://data.mapchannels.com/dualmaps6/map.htm?lat=40.788256&amp;lng=-82.738109", "Map Channel Link")</f>
        <v>Map Channel Link</v>
      </c>
    </row>
    <row r="2672" spans="1:17" hidden="1" x14ac:dyDescent="0.25">
      <c r="A2672" t="s">
        <v>5129</v>
      </c>
      <c r="B2672" t="s">
        <v>5229</v>
      </c>
      <c r="C2672" t="s">
        <v>5346</v>
      </c>
      <c r="D2672">
        <v>0.01</v>
      </c>
      <c r="E2672" t="s">
        <v>5349</v>
      </c>
      <c r="F2672" t="s">
        <v>5132</v>
      </c>
      <c r="G2672" s="6">
        <v>45026.702280092592</v>
      </c>
      <c r="H2672" t="s">
        <v>25</v>
      </c>
      <c r="I2672" t="s">
        <v>26</v>
      </c>
      <c r="J2672" t="s">
        <v>5234</v>
      </c>
      <c r="K2672" t="s">
        <v>28</v>
      </c>
      <c r="M2672" t="s">
        <v>29</v>
      </c>
      <c r="N2672" t="s">
        <v>72</v>
      </c>
      <c r="P2672" s="7" t="str">
        <f>HYPERLINK("https://collectormobile.dot.state.oh.us/arcgis/rest/services/ADAROW/ADA_ROW_Inventory_Image_Viewer/MapServer/3/510252/attachments/", "Photo Link")</f>
        <v>Photo Link</v>
      </c>
      <c r="Q2672" s="7" t="str">
        <f>HYPERLINK("http://data.mapchannels.com/dualmaps6/map.htm?lat=40.788251&amp;lng=-82.738127", "Map Channel Link")</f>
        <v>Map Channel Link</v>
      </c>
    </row>
    <row r="2673" spans="1:17" hidden="1" x14ac:dyDescent="0.25">
      <c r="A2673" t="s">
        <v>5129</v>
      </c>
      <c r="B2673" t="s">
        <v>5229</v>
      </c>
      <c r="C2673" t="s">
        <v>1018</v>
      </c>
      <c r="D2673">
        <v>0.53800000000000003</v>
      </c>
      <c r="E2673" t="s">
        <v>5350</v>
      </c>
      <c r="F2673" t="s">
        <v>5132</v>
      </c>
      <c r="G2673" s="6">
        <v>45012.694490740738</v>
      </c>
      <c r="H2673" t="s">
        <v>25</v>
      </c>
      <c r="I2673" t="s">
        <v>26</v>
      </c>
      <c r="J2673" t="s">
        <v>5234</v>
      </c>
      <c r="K2673" t="s">
        <v>28</v>
      </c>
      <c r="M2673" t="s">
        <v>29</v>
      </c>
      <c r="N2673" t="s">
        <v>72</v>
      </c>
      <c r="P2673" s="7" t="str">
        <f>HYPERLINK("https://collectormobile.dot.state.oh.us/arcgis/rest/services/ADAROW/ADA_ROW_Inventory_Image_Viewer/MapServer/3/504784/attachments/", "Photo Link")</f>
        <v>Photo Link</v>
      </c>
      <c r="Q2673" s="7" t="str">
        <f>HYPERLINK("http://data.mapchannels.com/dualmaps6/map.htm?lat=40.785301&amp;lng=-82.726386", "Map Channel Link")</f>
        <v>Map Channel Link</v>
      </c>
    </row>
    <row r="2674" spans="1:17" hidden="1" x14ac:dyDescent="0.25">
      <c r="A2674" t="s">
        <v>5129</v>
      </c>
      <c r="B2674" t="s">
        <v>5229</v>
      </c>
      <c r="C2674" t="s">
        <v>4352</v>
      </c>
      <c r="D2674">
        <v>5.0000000000000001E-3</v>
      </c>
      <c r="E2674" t="s">
        <v>5351</v>
      </c>
      <c r="F2674" t="s">
        <v>5136</v>
      </c>
      <c r="G2674" s="6">
        <v>44986.739629629628</v>
      </c>
      <c r="H2674" t="s">
        <v>25</v>
      </c>
      <c r="I2674" t="s">
        <v>26</v>
      </c>
      <c r="J2674" t="s">
        <v>5231</v>
      </c>
      <c r="K2674" t="s">
        <v>28</v>
      </c>
      <c r="M2674" t="s">
        <v>29</v>
      </c>
      <c r="N2674" t="s">
        <v>607</v>
      </c>
      <c r="P2674" s="7" t="str">
        <f>HYPERLINK("https://collectormobile.dot.state.oh.us/arcgis/rest/services/ADAROW/ADA_ROW_Inventory_Image_Viewer/MapServer/3/472383/attachments/", "Photo Link")</f>
        <v>Photo Link</v>
      </c>
      <c r="Q2674" s="7" t="str">
        <f>HYPERLINK("http://data.mapchannels.com/dualmaps6/map.htm?lat=40.955319&amp;lng=-82.853578", "Map Channel Link")</f>
        <v>Map Channel Link</v>
      </c>
    </row>
    <row r="2675" spans="1:17" hidden="1" x14ac:dyDescent="0.25">
      <c r="A2675" t="s">
        <v>5129</v>
      </c>
      <c r="B2675" t="s">
        <v>5229</v>
      </c>
      <c r="C2675" t="s">
        <v>4352</v>
      </c>
      <c r="D2675">
        <v>5.0000000000000001E-3</v>
      </c>
      <c r="E2675" t="s">
        <v>5352</v>
      </c>
      <c r="F2675" t="s">
        <v>5136</v>
      </c>
      <c r="G2675" s="6">
        <v>44986.739953703713</v>
      </c>
      <c r="H2675" t="s">
        <v>25</v>
      </c>
      <c r="I2675" t="s">
        <v>26</v>
      </c>
      <c r="J2675" t="s">
        <v>5231</v>
      </c>
      <c r="K2675" t="s">
        <v>28</v>
      </c>
      <c r="M2675" t="s">
        <v>29</v>
      </c>
      <c r="N2675" t="s">
        <v>607</v>
      </c>
      <c r="P2675" s="7" t="str">
        <f>HYPERLINK("https://collectormobile.dot.state.oh.us/arcgis/rest/services/ADAROW/ADA_ROW_Inventory_Image_Viewer/MapServer/3/472396/attachments/", "Photo Link")</f>
        <v>Photo Link</v>
      </c>
      <c r="Q2675" s="7" t="str">
        <f>HYPERLINK("http://data.mapchannels.com/dualmaps6/map.htm?lat=40.955364&amp;lng=-82.853575", "Map Channel Link")</f>
        <v>Map Channel Link</v>
      </c>
    </row>
    <row r="2676" spans="1:17" hidden="1" x14ac:dyDescent="0.25">
      <c r="A2676" t="s">
        <v>5129</v>
      </c>
      <c r="B2676" t="s">
        <v>5229</v>
      </c>
      <c r="C2676" t="s">
        <v>1038</v>
      </c>
      <c r="D2676">
        <v>2.8180000000000001</v>
      </c>
      <c r="E2676" t="s">
        <v>5353</v>
      </c>
      <c r="F2676" t="s">
        <v>5132</v>
      </c>
      <c r="G2676" s="6">
        <v>45012.687314814822</v>
      </c>
      <c r="H2676" t="s">
        <v>25</v>
      </c>
      <c r="I2676" t="s">
        <v>26</v>
      </c>
      <c r="J2676" t="s">
        <v>5314</v>
      </c>
      <c r="K2676" t="s">
        <v>28</v>
      </c>
      <c r="M2676" t="s">
        <v>29</v>
      </c>
      <c r="N2676" t="s">
        <v>115</v>
      </c>
      <c r="P2676" s="7" t="str">
        <f>HYPERLINK("https://collectormobile.dot.state.oh.us/arcgis/rest/services/ADAROW/ADA_ROW_Inventory_Image_Viewer/MapServer/3/504382/attachments/", "Photo Link")</f>
        <v>Photo Link</v>
      </c>
      <c r="Q2676" s="7" t="str">
        <f>HYPERLINK("http://data.mapchannels.com/dualmaps6/map.htm?lat=40.792482&amp;lng=-82.857196", "Map Channel Link")</f>
        <v>Map Channel Link</v>
      </c>
    </row>
    <row r="2677" spans="1:17" hidden="1" x14ac:dyDescent="0.25">
      <c r="A2677" t="s">
        <v>5129</v>
      </c>
      <c r="B2677" t="s">
        <v>5229</v>
      </c>
      <c r="C2677" t="s">
        <v>1038</v>
      </c>
      <c r="D2677">
        <v>2.8260000000000001</v>
      </c>
      <c r="E2677" t="s">
        <v>5354</v>
      </c>
      <c r="F2677" t="s">
        <v>5132</v>
      </c>
      <c r="G2677" s="6">
        <v>45012.686886574083</v>
      </c>
      <c r="H2677" t="s">
        <v>25</v>
      </c>
      <c r="I2677" t="s">
        <v>26</v>
      </c>
      <c r="J2677" t="s">
        <v>5314</v>
      </c>
      <c r="K2677" t="s">
        <v>28</v>
      </c>
      <c r="M2677" t="s">
        <v>29</v>
      </c>
      <c r="N2677" t="s">
        <v>115</v>
      </c>
      <c r="P2677" s="7" t="str">
        <f>HYPERLINK("https://collectormobile.dot.state.oh.us/arcgis/rest/services/ADAROW/ADA_ROW_Inventory_Image_Viewer/MapServer/3/504781/attachments/", "Photo Link")</f>
        <v>Photo Link</v>
      </c>
      <c r="Q2677" s="7" t="str">
        <f>HYPERLINK("http://data.mapchannels.com/dualmaps6/map.htm?lat=40.792600&amp;lng=-82.857174", "Map Channel Link")</f>
        <v>Map Channel Link</v>
      </c>
    </row>
    <row r="2678" spans="1:17" hidden="1" x14ac:dyDescent="0.25">
      <c r="A2678" t="s">
        <v>5129</v>
      </c>
      <c r="B2678" t="s">
        <v>5229</v>
      </c>
      <c r="C2678" t="s">
        <v>1038</v>
      </c>
      <c r="D2678">
        <v>14.247</v>
      </c>
      <c r="E2678" t="s">
        <v>5355</v>
      </c>
      <c r="F2678" t="s">
        <v>5136</v>
      </c>
      <c r="G2678" s="6">
        <v>44986.747499999998</v>
      </c>
      <c r="H2678" t="s">
        <v>25</v>
      </c>
      <c r="I2678" t="s">
        <v>26</v>
      </c>
      <c r="J2678" t="s">
        <v>5231</v>
      </c>
      <c r="K2678" t="s">
        <v>124</v>
      </c>
      <c r="M2678" t="s">
        <v>29</v>
      </c>
      <c r="N2678" t="s">
        <v>2510</v>
      </c>
      <c r="P2678" s="7" t="str">
        <f>HYPERLINK("https://collectormobile.dot.state.oh.us/arcgis/rest/services/ADAROW/ADA_ROW_Inventory_Image_Viewer/MapServer/3/472402/attachments/", "Photo Link")</f>
        <v>Photo Link</v>
      </c>
      <c r="Q2678" s="7" t="str">
        <f>HYPERLINK("http://data.mapchannels.com/dualmaps6/map.htm?lat=40.958038&amp;lng=-82.853520", "Map Channel Link")</f>
        <v>Map Channel Link</v>
      </c>
    </row>
    <row r="2679" spans="1:17" hidden="1" x14ac:dyDescent="0.25">
      <c r="A2679" t="s">
        <v>5129</v>
      </c>
      <c r="B2679" t="s">
        <v>5229</v>
      </c>
      <c r="C2679" t="s">
        <v>1038</v>
      </c>
      <c r="D2679">
        <v>14.295</v>
      </c>
      <c r="E2679" t="s">
        <v>5356</v>
      </c>
      <c r="F2679" t="s">
        <v>5136</v>
      </c>
      <c r="G2679" s="6">
        <v>44986.749606481477</v>
      </c>
      <c r="H2679" t="s">
        <v>25</v>
      </c>
      <c r="I2679" t="s">
        <v>26</v>
      </c>
      <c r="J2679" t="s">
        <v>5231</v>
      </c>
      <c r="K2679" t="s">
        <v>124</v>
      </c>
      <c r="M2679" t="s">
        <v>29</v>
      </c>
      <c r="N2679" t="s">
        <v>5357</v>
      </c>
      <c r="P2679" s="7" t="str">
        <f>HYPERLINK("https://collectormobile.dot.state.oh.us/arcgis/rest/services/ADAROW/ADA_ROW_Inventory_Image_Viewer/MapServer/3/472381/attachments/", "Photo Link")</f>
        <v>Photo Link</v>
      </c>
      <c r="Q2679" s="7" t="str">
        <f>HYPERLINK("http://data.mapchannels.com/dualmaps6/map.htm?lat=40.958725&amp;lng=-82.853532", "Map Channel Link")</f>
        <v>Map Channel Link</v>
      </c>
    </row>
    <row r="2680" spans="1:17" hidden="1" x14ac:dyDescent="0.25">
      <c r="A2680" t="s">
        <v>5129</v>
      </c>
      <c r="B2680" t="s">
        <v>5229</v>
      </c>
      <c r="C2680" t="s">
        <v>1038</v>
      </c>
      <c r="D2680">
        <v>14.327999999999999</v>
      </c>
      <c r="E2680" t="s">
        <v>5358</v>
      </c>
      <c r="F2680" t="s">
        <v>5136</v>
      </c>
      <c r="G2680" s="6">
        <v>44986.754780092589</v>
      </c>
      <c r="H2680" t="s">
        <v>25</v>
      </c>
      <c r="I2680" t="s">
        <v>26</v>
      </c>
      <c r="J2680" t="s">
        <v>5231</v>
      </c>
      <c r="K2680" t="s">
        <v>28</v>
      </c>
      <c r="M2680" t="s">
        <v>29</v>
      </c>
      <c r="N2680" t="s">
        <v>63</v>
      </c>
      <c r="P2680" s="7" t="str">
        <f>HYPERLINK("https://collectormobile.dot.state.oh.us/arcgis/rest/services/ADAROW/ADA_ROW_Inventory_Image_Viewer/MapServer/3/472363/attachments/", "Photo Link")</f>
        <v>Photo Link</v>
      </c>
      <c r="Q2680" s="7" t="str">
        <f>HYPERLINK("http://data.mapchannels.com/dualmaps6/map.htm?lat=40.959220&amp;lng=-82.853519", "Map Channel Link")</f>
        <v>Map Channel Link</v>
      </c>
    </row>
    <row r="2681" spans="1:17" hidden="1" x14ac:dyDescent="0.25">
      <c r="A2681" t="s">
        <v>5129</v>
      </c>
      <c r="B2681" t="s">
        <v>5229</v>
      </c>
      <c r="C2681" t="s">
        <v>1038</v>
      </c>
      <c r="D2681">
        <v>14.459</v>
      </c>
      <c r="E2681" t="s">
        <v>5359</v>
      </c>
      <c r="F2681" t="s">
        <v>5136</v>
      </c>
      <c r="G2681" s="6">
        <v>44986.76935185185</v>
      </c>
      <c r="H2681" t="s">
        <v>25</v>
      </c>
      <c r="I2681" t="s">
        <v>26</v>
      </c>
      <c r="J2681" t="s">
        <v>5231</v>
      </c>
      <c r="K2681" t="s">
        <v>124</v>
      </c>
      <c r="M2681" t="s">
        <v>29</v>
      </c>
      <c r="N2681" t="s">
        <v>4674</v>
      </c>
      <c r="P2681" s="7" t="str">
        <f>HYPERLINK("https://collectormobile.dot.state.oh.us/arcgis/rest/services/ADAROW/ADA_ROW_Inventory_Image_Viewer/MapServer/3/472395/attachments/", "Photo Link")</f>
        <v>Photo Link</v>
      </c>
      <c r="Q2681" s="7" t="str">
        <f>HYPERLINK("http://data.mapchannels.com/dualmaps6/map.htm?lat=40.961117&amp;lng=-82.853657", "Map Channel Link")</f>
        <v>Map Channel Link</v>
      </c>
    </row>
    <row r="2682" spans="1:17" hidden="1" x14ac:dyDescent="0.25">
      <c r="A2682" t="s">
        <v>5129</v>
      </c>
      <c r="B2682" t="s">
        <v>5229</v>
      </c>
      <c r="C2682" t="s">
        <v>5360</v>
      </c>
      <c r="D2682">
        <v>4.0000000000000001E-3</v>
      </c>
      <c r="E2682" t="s">
        <v>5361</v>
      </c>
      <c r="F2682" t="s">
        <v>5136</v>
      </c>
      <c r="G2682" s="6">
        <v>44986.655381944453</v>
      </c>
      <c r="H2682" t="s">
        <v>25</v>
      </c>
      <c r="I2682" t="s">
        <v>26</v>
      </c>
      <c r="J2682" t="s">
        <v>5236</v>
      </c>
      <c r="K2682" t="s">
        <v>28</v>
      </c>
      <c r="M2682" t="s">
        <v>29</v>
      </c>
      <c r="N2682" t="s">
        <v>72</v>
      </c>
      <c r="P2682" s="7" t="str">
        <f>HYPERLINK("https://collectormobile.dot.state.oh.us/arcgis/rest/services/ADAROW/ADA_ROW_Inventory_Image_Viewer/MapServer/3/472346/attachments/", "Photo Link")</f>
        <v>Photo Link</v>
      </c>
      <c r="Q2682" s="7" t="str">
        <f>HYPERLINK("http://data.mapchannels.com/dualmaps6/map.htm?lat=40.907964&amp;lng=-82.772243", "Map Channel Link")</f>
        <v>Map Channel Link</v>
      </c>
    </row>
    <row r="2683" spans="1:17" hidden="1" x14ac:dyDescent="0.25">
      <c r="A2683" t="s">
        <v>5129</v>
      </c>
      <c r="B2683" t="s">
        <v>5229</v>
      </c>
      <c r="C2683" t="s">
        <v>5360</v>
      </c>
      <c r="D2683">
        <v>5.0000000000000001E-3</v>
      </c>
      <c r="E2683" t="s">
        <v>5362</v>
      </c>
      <c r="F2683" t="s">
        <v>5136</v>
      </c>
      <c r="G2683" s="6">
        <v>44986.654456018521</v>
      </c>
      <c r="H2683" t="s">
        <v>25</v>
      </c>
      <c r="I2683" t="s">
        <v>26</v>
      </c>
      <c r="J2683" t="s">
        <v>5236</v>
      </c>
      <c r="K2683" t="s">
        <v>28</v>
      </c>
      <c r="M2683" t="s">
        <v>29</v>
      </c>
      <c r="N2683" t="s">
        <v>72</v>
      </c>
      <c r="P2683" s="7" t="str">
        <f>HYPERLINK("https://collectormobile.dot.state.oh.us/arcgis/rest/services/ADAROW/ADA_ROW_Inventory_Image_Viewer/MapServer/3/472340/attachments/", "Photo Link")</f>
        <v>Photo Link</v>
      </c>
      <c r="Q2683" s="7" t="str">
        <f>HYPERLINK("http://data.mapchannels.com/dualmaps6/map.htm?lat=40.908036&amp;lng=-82.772242", "Map Channel Link")</f>
        <v>Map Channel Link</v>
      </c>
    </row>
    <row r="2684" spans="1:17" hidden="1" x14ac:dyDescent="0.25">
      <c r="A2684" t="s">
        <v>5129</v>
      </c>
      <c r="B2684" t="s">
        <v>5229</v>
      </c>
      <c r="C2684" t="s">
        <v>4522</v>
      </c>
      <c r="D2684">
        <v>3.1E-2</v>
      </c>
      <c r="E2684" t="s">
        <v>5363</v>
      </c>
      <c r="F2684" t="s">
        <v>5141</v>
      </c>
      <c r="G2684" s="6">
        <v>43355.825138888889</v>
      </c>
      <c r="H2684" t="s">
        <v>25</v>
      </c>
      <c r="I2684" t="s">
        <v>44</v>
      </c>
      <c r="J2684"/>
      <c r="K2684" t="s">
        <v>124</v>
      </c>
      <c r="M2684" t="s">
        <v>29</v>
      </c>
      <c r="N2684" t="s">
        <v>794</v>
      </c>
      <c r="O2684" t="s">
        <v>5364</v>
      </c>
      <c r="P2684" s="7" t="str">
        <f>HYPERLINK("https://collectormobile.dot.state.oh.us/arcgis/rest/services/ADAROW/ADA_ROW_Inventory_Image_Viewer/MapServer/3/1648/attachments/", "Photo Link")</f>
        <v>Photo Link</v>
      </c>
      <c r="Q2684" s="7" t="str">
        <f>HYPERLINK("http://data.mapchannels.com/dualmaps6/map.htm?lat=40.871454&amp;lng=-82.876197", "Map Channel Link")</f>
        <v>Map Channel Link</v>
      </c>
    </row>
    <row r="2685" spans="1:17" hidden="1" x14ac:dyDescent="0.25">
      <c r="A2685" t="s">
        <v>5129</v>
      </c>
      <c r="B2685" t="s">
        <v>5229</v>
      </c>
      <c r="C2685" t="s">
        <v>4522</v>
      </c>
      <c r="D2685">
        <v>3.1E-2</v>
      </c>
      <c r="E2685" t="s">
        <v>5365</v>
      </c>
      <c r="F2685" t="s">
        <v>5141</v>
      </c>
      <c r="G2685" s="6">
        <v>43355.825462962966</v>
      </c>
      <c r="H2685" t="s">
        <v>25</v>
      </c>
      <c r="I2685" t="s">
        <v>44</v>
      </c>
      <c r="J2685"/>
      <c r="K2685" t="s">
        <v>124</v>
      </c>
      <c r="M2685" t="s">
        <v>29</v>
      </c>
      <c r="N2685" t="s">
        <v>794</v>
      </c>
      <c r="O2685" t="s">
        <v>5366</v>
      </c>
      <c r="P2685" s="7" t="str">
        <f>HYPERLINK("https://collectormobile.dot.state.oh.us/arcgis/rest/services/ADAROW/ADA_ROW_Inventory_Image_Viewer/MapServer/3/1649/attachments/", "Photo Link")</f>
        <v>Photo Link</v>
      </c>
      <c r="Q2685" s="7" t="str">
        <f>HYPERLINK("http://data.mapchannels.com/dualmaps6/map.htm?lat=40.871408&amp;lng=-82.876277", "Map Channel Link")</f>
        <v>Map Channel Link</v>
      </c>
    </row>
    <row r="2686" spans="1:17" hidden="1" x14ac:dyDescent="0.25">
      <c r="A2686" t="s">
        <v>5129</v>
      </c>
      <c r="B2686" t="s">
        <v>5229</v>
      </c>
      <c r="C2686" t="s">
        <v>4522</v>
      </c>
      <c r="D2686">
        <v>4.4999999999999998E-2</v>
      </c>
      <c r="E2686" t="s">
        <v>5367</v>
      </c>
      <c r="F2686" t="s">
        <v>5141</v>
      </c>
      <c r="G2686" s="6">
        <v>43355.823854166672</v>
      </c>
      <c r="H2686" t="s">
        <v>25</v>
      </c>
      <c r="I2686" t="s">
        <v>44</v>
      </c>
      <c r="J2686"/>
      <c r="K2686" t="s">
        <v>124</v>
      </c>
      <c r="M2686" t="s">
        <v>29</v>
      </c>
      <c r="N2686" t="s">
        <v>794</v>
      </c>
      <c r="O2686" t="s">
        <v>5368</v>
      </c>
      <c r="P2686" s="7" t="str">
        <f>HYPERLINK("https://collectormobile.dot.state.oh.us/arcgis/rest/services/ADAROW/ADA_ROW_Inventory_Image_Viewer/MapServer/3/1646/attachments/", "Photo Link")</f>
        <v>Photo Link</v>
      </c>
      <c r="Q2686" s="7" t="str">
        <f>HYPERLINK("http://data.mapchannels.com/dualmaps6/map.htm?lat=40.871569&amp;lng=-82.876458", "Map Channel Link")</f>
        <v>Map Channel Link</v>
      </c>
    </row>
    <row r="2687" spans="1:17" hidden="1" x14ac:dyDescent="0.25">
      <c r="A2687" t="s">
        <v>5129</v>
      </c>
      <c r="B2687" t="s">
        <v>5229</v>
      </c>
      <c r="C2687" t="s">
        <v>4522</v>
      </c>
      <c r="D2687">
        <v>4.4999999999999998E-2</v>
      </c>
      <c r="E2687" t="s">
        <v>5369</v>
      </c>
      <c r="F2687" t="s">
        <v>5141</v>
      </c>
      <c r="G2687" s="6">
        <v>43355.824814814812</v>
      </c>
      <c r="H2687" t="s">
        <v>25</v>
      </c>
      <c r="I2687" t="s">
        <v>44</v>
      </c>
      <c r="J2687"/>
      <c r="K2687" t="s">
        <v>124</v>
      </c>
      <c r="M2687" t="s">
        <v>29</v>
      </c>
      <c r="N2687" t="s">
        <v>5222</v>
      </c>
      <c r="O2687" t="s">
        <v>5370</v>
      </c>
      <c r="P2687" s="7" t="str">
        <f>HYPERLINK("https://collectormobile.dot.state.oh.us/arcgis/rest/services/ADAROW/ADA_ROW_Inventory_Image_Viewer/MapServer/3/1647/attachments/", "Photo Link")</f>
        <v>Photo Link</v>
      </c>
      <c r="Q2687" s="7" t="str">
        <f>HYPERLINK("http://data.mapchannels.com/dualmaps6/map.htm?lat=40.871614&amp;lng=-82.876353", "Map Channel Link")</f>
        <v>Map Channel Link</v>
      </c>
    </row>
    <row r="2688" spans="1:17" hidden="1" x14ac:dyDescent="0.25">
      <c r="A2688" t="s">
        <v>5129</v>
      </c>
      <c r="B2688" t="s">
        <v>5229</v>
      </c>
      <c r="C2688" t="s">
        <v>5371</v>
      </c>
      <c r="D2688">
        <v>0.20899999999999999</v>
      </c>
      <c r="E2688" t="s">
        <v>5372</v>
      </c>
      <c r="F2688" t="s">
        <v>5136</v>
      </c>
      <c r="G2688" s="6">
        <v>44986.653495370367</v>
      </c>
      <c r="H2688" t="s">
        <v>25</v>
      </c>
      <c r="I2688" t="s">
        <v>26</v>
      </c>
      <c r="J2688" t="s">
        <v>5236</v>
      </c>
      <c r="K2688" t="s">
        <v>28</v>
      </c>
      <c r="M2688" t="s">
        <v>29</v>
      </c>
      <c r="N2688" t="s">
        <v>80</v>
      </c>
      <c r="P2688" s="7" t="str">
        <f>HYPERLINK("https://collectormobile.dot.state.oh.us/arcgis/rest/services/ADAROW/ADA_ROW_Inventory_Image_Viewer/MapServer/3/472365/attachments/", "Photo Link")</f>
        <v>Photo Link</v>
      </c>
      <c r="Q2688" s="7" t="str">
        <f>HYPERLINK("http://data.mapchannels.com/dualmaps6/map.htm?lat=40.908044&amp;lng=-82.772449", "Map Channel Link")</f>
        <v>Map Channel Link</v>
      </c>
    </row>
    <row r="2689" spans="1:17" hidden="1" x14ac:dyDescent="0.25">
      <c r="A2689" t="s">
        <v>5129</v>
      </c>
      <c r="B2689" t="s">
        <v>5229</v>
      </c>
      <c r="C2689" t="s">
        <v>5371</v>
      </c>
      <c r="D2689">
        <v>0.21</v>
      </c>
      <c r="E2689" t="s">
        <v>5373</v>
      </c>
      <c r="F2689" t="s">
        <v>5136</v>
      </c>
      <c r="G2689" s="6">
        <v>44986.652060185188</v>
      </c>
      <c r="H2689" t="s">
        <v>25</v>
      </c>
      <c r="I2689" t="s">
        <v>26</v>
      </c>
      <c r="J2689" t="s">
        <v>5236</v>
      </c>
      <c r="K2689" t="s">
        <v>28</v>
      </c>
      <c r="M2689" t="s">
        <v>29</v>
      </c>
      <c r="N2689" t="s">
        <v>72</v>
      </c>
      <c r="P2689" s="7" t="str">
        <f>HYPERLINK("https://collectormobile.dot.state.oh.us/arcgis/rest/services/ADAROW/ADA_ROW_Inventory_Image_Viewer/MapServer/3/472387/attachments/", "Photo Link")</f>
        <v>Photo Link</v>
      </c>
      <c r="Q2689" s="7" t="str">
        <f>HYPERLINK("http://data.mapchannels.com/dualmaps6/map.htm?lat=40.907932&amp;lng=-82.772428", "Map Channel Link")</f>
        <v>Map Channel Link</v>
      </c>
    </row>
    <row r="2690" spans="1:17" hidden="1" x14ac:dyDescent="0.25">
      <c r="A2690" t="s">
        <v>5129</v>
      </c>
      <c r="B2690" t="s">
        <v>5374</v>
      </c>
      <c r="C2690" t="s">
        <v>41</v>
      </c>
      <c r="D2690">
        <v>3.7559999999999998</v>
      </c>
      <c r="E2690" t="s">
        <v>5375</v>
      </c>
      <c r="F2690" t="s">
        <v>5376</v>
      </c>
      <c r="G2690" s="6">
        <v>43294.786377314813</v>
      </c>
      <c r="H2690" t="s">
        <v>25</v>
      </c>
      <c r="I2690" t="s">
        <v>44</v>
      </c>
      <c r="J2690"/>
      <c r="K2690" t="s">
        <v>38</v>
      </c>
      <c r="M2690" t="s">
        <v>29</v>
      </c>
      <c r="N2690" t="s">
        <v>39</v>
      </c>
      <c r="P2690" s="7" t="str">
        <f>HYPERLINK("https://collectormobile.dot.state.oh.us/arcgis/rest/services/ADAROW/ADA_ROW_Inventory_Image_Viewer/MapServer/3/1462/attachments/", "Photo Link")</f>
        <v>Photo Link</v>
      </c>
      <c r="Q2690" s="7" t="str">
        <f>HYPERLINK("http://data.mapchannels.com/dualmaps6/map.htm?lat=41.421469&amp;lng=-82.677157", "Map Channel Link")</f>
        <v>Map Channel Link</v>
      </c>
    </row>
    <row r="2691" spans="1:17" hidden="1" x14ac:dyDescent="0.25">
      <c r="A2691" t="s">
        <v>5129</v>
      </c>
      <c r="B2691" t="s">
        <v>5374</v>
      </c>
      <c r="C2691" t="s">
        <v>41</v>
      </c>
      <c r="D2691">
        <v>3.758</v>
      </c>
      <c r="E2691" t="s">
        <v>5377</v>
      </c>
      <c r="F2691" t="s">
        <v>5376</v>
      </c>
      <c r="G2691" s="6">
        <v>43294.786377314813</v>
      </c>
      <c r="H2691" t="s">
        <v>25</v>
      </c>
      <c r="I2691" t="s">
        <v>44</v>
      </c>
      <c r="J2691"/>
      <c r="K2691" t="s">
        <v>28</v>
      </c>
      <c r="M2691" t="s">
        <v>29</v>
      </c>
      <c r="N2691" t="s">
        <v>39</v>
      </c>
      <c r="P2691" s="7" t="str">
        <f>HYPERLINK("https://collectormobile.dot.state.oh.us/arcgis/rest/services/ADAROW/ADA_ROW_Inventory_Image_Viewer/MapServer/3/1463/attachments/", "Photo Link")</f>
        <v>Photo Link</v>
      </c>
      <c r="Q2691" s="7" t="str">
        <f>HYPERLINK("http://data.mapchannels.com/dualmaps6/map.htm?lat=41.421612&amp;lng=-82.677284", "Map Channel Link")</f>
        <v>Map Channel Link</v>
      </c>
    </row>
    <row r="2692" spans="1:17" hidden="1" x14ac:dyDescent="0.25">
      <c r="A2692" t="s">
        <v>5129</v>
      </c>
      <c r="B2692" t="s">
        <v>5374</v>
      </c>
      <c r="C2692" t="s">
        <v>1576</v>
      </c>
      <c r="D2692">
        <v>7.9820000000000002</v>
      </c>
      <c r="E2692" t="s">
        <v>5378</v>
      </c>
      <c r="F2692" t="s">
        <v>5141</v>
      </c>
      <c r="G2692" s="6">
        <v>43277.767002314817</v>
      </c>
      <c r="H2692" t="s">
        <v>25</v>
      </c>
      <c r="I2692" t="s">
        <v>44</v>
      </c>
      <c r="J2692"/>
      <c r="K2692" t="s">
        <v>124</v>
      </c>
      <c r="M2692" t="s">
        <v>29</v>
      </c>
      <c r="N2692" t="s">
        <v>193</v>
      </c>
      <c r="O2692" t="s">
        <v>5379</v>
      </c>
      <c r="P2692" s="7" t="str">
        <f>HYPERLINK("https://collectormobile.dot.state.oh.us/arcgis/rest/services/ADAROW/ADA_ROW_Inventory_Image_Viewer/MapServer/3/17173/attachments/", "Photo Link")</f>
        <v>Photo Link</v>
      </c>
      <c r="Q2692" s="7" t="str">
        <f>HYPERLINK("http://data.mapchannels.com/dualmaps6/map.htm?lat=41.395693&amp;lng=-82.651830", "Map Channel Link")</f>
        <v>Map Channel Link</v>
      </c>
    </row>
    <row r="2693" spans="1:17" hidden="1" x14ac:dyDescent="0.25">
      <c r="A2693" t="s">
        <v>5129</v>
      </c>
      <c r="B2693" t="s">
        <v>5374</v>
      </c>
      <c r="C2693" t="s">
        <v>897</v>
      </c>
      <c r="D2693">
        <v>5.0000000000000001E-3</v>
      </c>
      <c r="E2693" t="s">
        <v>5380</v>
      </c>
      <c r="F2693" t="s">
        <v>5136</v>
      </c>
      <c r="G2693" s="6">
        <v>45030.480833333328</v>
      </c>
      <c r="H2693" t="s">
        <v>25</v>
      </c>
      <c r="I2693" t="s">
        <v>26</v>
      </c>
      <c r="J2693" t="s">
        <v>5381</v>
      </c>
      <c r="K2693" t="s">
        <v>28</v>
      </c>
      <c r="M2693" t="s">
        <v>29</v>
      </c>
      <c r="N2693" t="s">
        <v>72</v>
      </c>
      <c r="P2693" s="7" t="str">
        <f>HYPERLINK("https://collectormobile.dot.state.oh.us/arcgis/rest/services/ADAROW/ADA_ROW_Inventory_Image_Viewer/MapServer/3/513113/attachments/", "Photo Link")</f>
        <v>Photo Link</v>
      </c>
      <c r="Q2693" s="7" t="str">
        <f>HYPERLINK("http://data.mapchannels.com/dualmaps6/map.htm?lat=41.320747&amp;lng=-82.493209", "Map Channel Link")</f>
        <v>Map Channel Link</v>
      </c>
    </row>
    <row r="2694" spans="1:17" hidden="1" x14ac:dyDescent="0.25">
      <c r="A2694" t="s">
        <v>5129</v>
      </c>
      <c r="B2694" t="s">
        <v>5374</v>
      </c>
      <c r="C2694" t="s">
        <v>897</v>
      </c>
      <c r="D2694">
        <v>5.0000000000000001E-3</v>
      </c>
      <c r="E2694" t="s">
        <v>5382</v>
      </c>
      <c r="F2694" t="s">
        <v>5136</v>
      </c>
      <c r="G2694" s="6">
        <v>45030.481874999998</v>
      </c>
      <c r="H2694" t="s">
        <v>25</v>
      </c>
      <c r="I2694" t="s">
        <v>26</v>
      </c>
      <c r="J2694" t="s">
        <v>5381</v>
      </c>
      <c r="K2694" t="s">
        <v>28</v>
      </c>
      <c r="M2694" t="s">
        <v>29</v>
      </c>
      <c r="N2694" t="s">
        <v>72</v>
      </c>
      <c r="P2694" s="7" t="str">
        <f>HYPERLINK("https://collectormobile.dot.state.oh.us/arcgis/rest/services/ADAROW/ADA_ROW_Inventory_Image_Viewer/MapServer/3/514005/attachments/", "Photo Link")</f>
        <v>Photo Link</v>
      </c>
      <c r="Q2694" s="7" t="str">
        <f>HYPERLINK("http://data.mapchannels.com/dualmaps6/map.htm?lat=41.320699&amp;lng=-82.493209", "Map Channel Link")</f>
        <v>Map Channel Link</v>
      </c>
    </row>
    <row r="2695" spans="1:17" hidden="1" x14ac:dyDescent="0.25">
      <c r="A2695" t="s">
        <v>5129</v>
      </c>
      <c r="B2695" t="s">
        <v>5374</v>
      </c>
      <c r="C2695" t="s">
        <v>5383</v>
      </c>
      <c r="D2695">
        <v>6.0000000000000001E-3</v>
      </c>
      <c r="E2695" t="s">
        <v>5384</v>
      </c>
      <c r="F2695" t="s">
        <v>5136</v>
      </c>
      <c r="G2695" s="6">
        <v>45030.502638888887</v>
      </c>
      <c r="H2695" t="s">
        <v>25</v>
      </c>
      <c r="I2695" t="s">
        <v>26</v>
      </c>
      <c r="J2695" t="s">
        <v>5381</v>
      </c>
      <c r="K2695" t="s">
        <v>28</v>
      </c>
      <c r="M2695" t="s">
        <v>29</v>
      </c>
      <c r="N2695" t="s">
        <v>72</v>
      </c>
      <c r="P2695" s="7" t="str">
        <f>HYPERLINK("https://collectormobile.dot.state.oh.us/arcgis/rest/services/ADAROW/ADA_ROW_Inventory_Image_Viewer/MapServer/3/514006/attachments/", "Photo Link")</f>
        <v>Photo Link</v>
      </c>
      <c r="Q2695" s="7" t="str">
        <f>HYPERLINK("http://data.mapchannels.com/dualmaps6/map.htm?lat=41.321934&amp;lng=-82.493241", "Map Channel Link")</f>
        <v>Map Channel Link</v>
      </c>
    </row>
    <row r="2696" spans="1:17" hidden="1" x14ac:dyDescent="0.25">
      <c r="A2696" t="s">
        <v>5129</v>
      </c>
      <c r="B2696" t="s">
        <v>5374</v>
      </c>
      <c r="C2696" t="s">
        <v>5383</v>
      </c>
      <c r="D2696">
        <v>6.0000000000000001E-3</v>
      </c>
      <c r="E2696" t="s">
        <v>5385</v>
      </c>
      <c r="F2696" t="s">
        <v>5136</v>
      </c>
      <c r="G2696" s="6">
        <v>45030.503194444442</v>
      </c>
      <c r="H2696" t="s">
        <v>25</v>
      </c>
      <c r="I2696" t="s">
        <v>26</v>
      </c>
      <c r="J2696" t="s">
        <v>5381</v>
      </c>
      <c r="K2696" t="s">
        <v>28</v>
      </c>
      <c r="M2696" t="s">
        <v>29</v>
      </c>
      <c r="N2696" t="s">
        <v>72</v>
      </c>
      <c r="P2696" s="7" t="str">
        <f>HYPERLINK("https://collectormobile.dot.state.oh.us/arcgis/rest/services/ADAROW/ADA_ROW_Inventory_Image_Viewer/MapServer/3/514007/attachments/", "Photo Link")</f>
        <v>Photo Link</v>
      </c>
      <c r="Q2696" s="7" t="str">
        <f>HYPERLINK("http://data.mapchannels.com/dualmaps6/map.htm?lat=41.321889&amp;lng=-82.493239", "Map Channel Link")</f>
        <v>Map Channel Link</v>
      </c>
    </row>
    <row r="2697" spans="1:17" hidden="1" x14ac:dyDescent="0.25">
      <c r="A2697" t="s">
        <v>5129</v>
      </c>
      <c r="B2697" t="s">
        <v>5374</v>
      </c>
      <c r="C2697" t="s">
        <v>1629</v>
      </c>
      <c r="D2697">
        <v>4.0000000000000001E-3</v>
      </c>
      <c r="E2697" t="s">
        <v>5386</v>
      </c>
      <c r="F2697" t="s">
        <v>5136</v>
      </c>
      <c r="G2697" s="6">
        <v>45030.512395833342</v>
      </c>
      <c r="H2697" t="s">
        <v>25</v>
      </c>
      <c r="I2697" t="s">
        <v>26</v>
      </c>
      <c r="J2697" t="s">
        <v>5381</v>
      </c>
      <c r="K2697" t="s">
        <v>28</v>
      </c>
      <c r="M2697" t="s">
        <v>29</v>
      </c>
      <c r="N2697" t="s">
        <v>72</v>
      </c>
      <c r="P2697" s="7" t="str">
        <f>HYPERLINK("https://collectormobile.dot.state.oh.us/arcgis/rest/services/ADAROW/ADA_ROW_Inventory_Image_Viewer/MapServer/3/514008/attachments/", "Photo Link")</f>
        <v>Photo Link</v>
      </c>
      <c r="Q2697" s="7" t="str">
        <f>HYPERLINK("http://data.mapchannels.com/dualmaps6/map.htm?lat=41.324333&amp;lng=-82.493304", "Map Channel Link")</f>
        <v>Map Channel Link</v>
      </c>
    </row>
    <row r="2698" spans="1:17" hidden="1" x14ac:dyDescent="0.25">
      <c r="A2698" t="s">
        <v>5129</v>
      </c>
      <c r="B2698" t="s">
        <v>5374</v>
      </c>
      <c r="C2698" t="s">
        <v>1629</v>
      </c>
      <c r="D2698">
        <v>4.0000000000000001E-3</v>
      </c>
      <c r="E2698" t="s">
        <v>5387</v>
      </c>
      <c r="F2698" t="s">
        <v>5136</v>
      </c>
      <c r="G2698" s="6">
        <v>45030.513854166667</v>
      </c>
      <c r="H2698" t="s">
        <v>25</v>
      </c>
      <c r="I2698" t="s">
        <v>26</v>
      </c>
      <c r="J2698" t="s">
        <v>5381</v>
      </c>
      <c r="K2698" t="s">
        <v>28</v>
      </c>
      <c r="M2698" t="s">
        <v>29</v>
      </c>
      <c r="N2698" t="s">
        <v>72</v>
      </c>
      <c r="P2698" s="7" t="str">
        <f>HYPERLINK("https://collectormobile.dot.state.oh.us/arcgis/rest/services/ADAROW/ADA_ROW_Inventory_Image_Viewer/MapServer/3/513122/attachments/", "Photo Link")</f>
        <v>Photo Link</v>
      </c>
      <c r="Q2698" s="7" t="str">
        <f>HYPERLINK("http://data.mapchannels.com/dualmaps6/map.htm?lat=41.324289&amp;lng=-82.493303", "Map Channel Link")</f>
        <v>Map Channel Link</v>
      </c>
    </row>
    <row r="2699" spans="1:17" hidden="1" x14ac:dyDescent="0.25">
      <c r="A2699" t="s">
        <v>5129</v>
      </c>
      <c r="B2699" t="s">
        <v>5374</v>
      </c>
      <c r="C2699" t="s">
        <v>87</v>
      </c>
      <c r="D2699">
        <v>6.0000000000000001E-3</v>
      </c>
      <c r="E2699" t="s">
        <v>5388</v>
      </c>
      <c r="F2699" t="s">
        <v>5136</v>
      </c>
      <c r="G2699" s="6">
        <v>45030.504386574074</v>
      </c>
      <c r="H2699" t="s">
        <v>25</v>
      </c>
      <c r="I2699" t="s">
        <v>26</v>
      </c>
      <c r="J2699" t="s">
        <v>5381</v>
      </c>
      <c r="K2699" t="s">
        <v>28</v>
      </c>
      <c r="M2699" t="s">
        <v>29</v>
      </c>
      <c r="N2699" t="s">
        <v>72</v>
      </c>
      <c r="P2699" s="7" t="str">
        <f>HYPERLINK("https://collectormobile.dot.state.oh.us/arcgis/rest/services/ADAROW/ADA_ROW_Inventory_Image_Viewer/MapServer/3/513116/attachments/", "Photo Link")</f>
        <v>Photo Link</v>
      </c>
      <c r="Q2699" s="7" t="str">
        <f>HYPERLINK("http://data.mapchannels.com/dualmaps6/map.htm?lat=41.322538&amp;lng=-82.493261", "Map Channel Link")</f>
        <v>Map Channel Link</v>
      </c>
    </row>
    <row r="2700" spans="1:17" hidden="1" x14ac:dyDescent="0.25">
      <c r="A2700" t="s">
        <v>5129</v>
      </c>
      <c r="B2700" t="s">
        <v>5374</v>
      </c>
      <c r="C2700" t="s">
        <v>87</v>
      </c>
      <c r="D2700">
        <v>6.0000000000000001E-3</v>
      </c>
      <c r="E2700" t="s">
        <v>5389</v>
      </c>
      <c r="F2700" t="s">
        <v>5136</v>
      </c>
      <c r="G2700" s="6">
        <v>45030.507175925923</v>
      </c>
      <c r="H2700" t="s">
        <v>25</v>
      </c>
      <c r="I2700" t="s">
        <v>26</v>
      </c>
      <c r="J2700" t="s">
        <v>5381</v>
      </c>
      <c r="K2700" t="s">
        <v>28</v>
      </c>
      <c r="M2700" t="s">
        <v>29</v>
      </c>
      <c r="N2700" t="s">
        <v>72</v>
      </c>
      <c r="P2700" s="7" t="str">
        <f>HYPERLINK("https://collectormobile.dot.state.oh.us/arcgis/rest/services/ADAROW/ADA_ROW_Inventory_Image_Viewer/MapServer/3/513117/attachments/", "Photo Link")</f>
        <v>Photo Link</v>
      </c>
      <c r="Q2700" s="7" t="str">
        <f>HYPERLINK("http://data.mapchannels.com/dualmaps6/map.htm?lat=41.322494&amp;lng=-82.493259", "Map Channel Link")</f>
        <v>Map Channel Link</v>
      </c>
    </row>
    <row r="2701" spans="1:17" hidden="1" x14ac:dyDescent="0.25">
      <c r="A2701" t="s">
        <v>5129</v>
      </c>
      <c r="B2701" t="s">
        <v>5374</v>
      </c>
      <c r="C2701" t="s">
        <v>2239</v>
      </c>
      <c r="D2701">
        <v>4.0000000000000001E-3</v>
      </c>
      <c r="E2701" t="s">
        <v>5390</v>
      </c>
      <c r="F2701" t="s">
        <v>5136</v>
      </c>
      <c r="G2701" s="6">
        <v>45030.543379629627</v>
      </c>
      <c r="H2701" t="s">
        <v>25</v>
      </c>
      <c r="I2701" t="s">
        <v>26</v>
      </c>
      <c r="J2701" t="s">
        <v>5381</v>
      </c>
      <c r="K2701" t="s">
        <v>28</v>
      </c>
      <c r="M2701" t="s">
        <v>29</v>
      </c>
      <c r="N2701" t="s">
        <v>72</v>
      </c>
      <c r="P2701" s="7" t="str">
        <f>HYPERLINK("https://collectormobile.dot.state.oh.us/arcgis/rest/services/ADAROW/ADA_ROW_Inventory_Image_Viewer/MapServer/3/514009/attachments/", "Photo Link")</f>
        <v>Photo Link</v>
      </c>
      <c r="Q2701" s="7" t="str">
        <f>HYPERLINK("http://data.mapchannels.com/dualmaps6/map.htm?lat=41.325116&amp;lng=-82.493312", "Map Channel Link")</f>
        <v>Map Channel Link</v>
      </c>
    </row>
    <row r="2702" spans="1:17" hidden="1" x14ac:dyDescent="0.25">
      <c r="A2702" t="s">
        <v>5129</v>
      </c>
      <c r="B2702" t="s">
        <v>5374</v>
      </c>
      <c r="C2702" t="s">
        <v>3530</v>
      </c>
      <c r="D2702">
        <v>5.0000000000000001E-3</v>
      </c>
      <c r="E2702" t="s">
        <v>5391</v>
      </c>
      <c r="F2702" t="s">
        <v>5136</v>
      </c>
      <c r="G2702" s="6">
        <v>45030.511087962957</v>
      </c>
      <c r="H2702" t="s">
        <v>25</v>
      </c>
      <c r="I2702" t="s">
        <v>26</v>
      </c>
      <c r="J2702" t="s">
        <v>5381</v>
      </c>
      <c r="K2702" t="s">
        <v>28</v>
      </c>
      <c r="M2702" t="s">
        <v>29</v>
      </c>
      <c r="N2702" t="s">
        <v>72</v>
      </c>
      <c r="P2702" s="7" t="str">
        <f>HYPERLINK("https://collectormobile.dot.state.oh.us/arcgis/rest/services/ADAROW/ADA_ROW_Inventory_Image_Viewer/MapServer/3/513120/attachments/", "Photo Link")</f>
        <v>Photo Link</v>
      </c>
      <c r="Q2702" s="7" t="str">
        <f>HYPERLINK("http://data.mapchannels.com/dualmaps6/map.htm?lat=41.323690&amp;lng=-82.493287", "Map Channel Link")</f>
        <v>Map Channel Link</v>
      </c>
    </row>
    <row r="2703" spans="1:17" hidden="1" x14ac:dyDescent="0.25">
      <c r="A2703" t="s">
        <v>5129</v>
      </c>
      <c r="B2703" t="s">
        <v>5374</v>
      </c>
      <c r="C2703" t="s">
        <v>3530</v>
      </c>
      <c r="D2703">
        <v>5.0000000000000001E-3</v>
      </c>
      <c r="E2703" t="s">
        <v>5392</v>
      </c>
      <c r="F2703" t="s">
        <v>5136</v>
      </c>
      <c r="G2703" s="6">
        <v>45030.511377314811</v>
      </c>
      <c r="H2703" t="s">
        <v>25</v>
      </c>
      <c r="I2703" t="s">
        <v>26</v>
      </c>
      <c r="J2703" t="s">
        <v>5381</v>
      </c>
      <c r="K2703" t="s">
        <v>28</v>
      </c>
      <c r="M2703" t="s">
        <v>29</v>
      </c>
      <c r="N2703" t="s">
        <v>72</v>
      </c>
      <c r="P2703" s="7" t="str">
        <f>HYPERLINK("https://collectormobile.dot.state.oh.us/arcgis/rest/services/ADAROW/ADA_ROW_Inventory_Image_Viewer/MapServer/3/513121/attachments/", "Photo Link")</f>
        <v>Photo Link</v>
      </c>
      <c r="Q2703" s="7" t="str">
        <f>HYPERLINK("http://data.mapchannels.com/dualmaps6/map.htm?lat=41.323738&amp;lng=-82.493287", "Map Channel Link")</f>
        <v>Map Channel Link</v>
      </c>
    </row>
    <row r="2704" spans="1:17" hidden="1" x14ac:dyDescent="0.25">
      <c r="A2704" t="s">
        <v>5129</v>
      </c>
      <c r="B2704" t="s">
        <v>5374</v>
      </c>
      <c r="C2704" t="s">
        <v>3541</v>
      </c>
      <c r="D2704">
        <v>5.0000000000000001E-3</v>
      </c>
      <c r="E2704" t="s">
        <v>5393</v>
      </c>
      <c r="F2704" t="s">
        <v>5136</v>
      </c>
      <c r="G2704" s="6">
        <v>45030.495173611111</v>
      </c>
      <c r="H2704" t="s">
        <v>25</v>
      </c>
      <c r="I2704" t="s">
        <v>26</v>
      </c>
      <c r="J2704" t="s">
        <v>5381</v>
      </c>
      <c r="K2704" t="s">
        <v>28</v>
      </c>
      <c r="M2704" t="s">
        <v>29</v>
      </c>
      <c r="N2704" t="s">
        <v>72</v>
      </c>
      <c r="P2704" s="7" t="str">
        <f>HYPERLINK("https://collectormobile.dot.state.oh.us/arcgis/rest/services/ADAROW/ADA_ROW_Inventory_Image_Viewer/MapServer/3/513114/attachments/", "Photo Link")</f>
        <v>Photo Link</v>
      </c>
      <c r="Q2704" s="7" t="str">
        <f>HYPERLINK("http://data.mapchannels.com/dualmaps6/map.htm?lat=41.321303&amp;lng=-82.493223", "Map Channel Link")</f>
        <v>Map Channel Link</v>
      </c>
    </row>
    <row r="2705" spans="1:17" hidden="1" x14ac:dyDescent="0.25">
      <c r="A2705" t="s">
        <v>5129</v>
      </c>
      <c r="B2705" t="s">
        <v>5374</v>
      </c>
      <c r="C2705" t="s">
        <v>3541</v>
      </c>
      <c r="D2705">
        <v>5.0000000000000001E-3</v>
      </c>
      <c r="E2705" t="s">
        <v>5394</v>
      </c>
      <c r="F2705" t="s">
        <v>5136</v>
      </c>
      <c r="G2705" s="6">
        <v>45030.495937500003</v>
      </c>
      <c r="H2705" t="s">
        <v>25</v>
      </c>
      <c r="I2705" t="s">
        <v>26</v>
      </c>
      <c r="J2705" t="s">
        <v>5381</v>
      </c>
      <c r="K2705" t="s">
        <v>28</v>
      </c>
      <c r="M2705" t="s">
        <v>29</v>
      </c>
      <c r="N2705" t="s">
        <v>72</v>
      </c>
      <c r="P2705" s="7" t="str">
        <f>HYPERLINK("https://collectormobile.dot.state.oh.us/arcgis/rest/services/ADAROW/ADA_ROW_Inventory_Image_Viewer/MapServer/3/513115/attachments/", "Photo Link")</f>
        <v>Photo Link</v>
      </c>
      <c r="Q2705" s="7" t="str">
        <f>HYPERLINK("http://data.mapchannels.com/dualmaps6/map.htm?lat=41.321362&amp;lng=-82.493224", "Map Channel Link")</f>
        <v>Map Channel Link</v>
      </c>
    </row>
    <row r="2706" spans="1:17" hidden="1" x14ac:dyDescent="0.25">
      <c r="A2706" t="s">
        <v>5129</v>
      </c>
      <c r="B2706" t="s">
        <v>5374</v>
      </c>
      <c r="C2706" t="s">
        <v>4964</v>
      </c>
      <c r="D2706">
        <v>5.0000000000000001E-3</v>
      </c>
      <c r="E2706" t="s">
        <v>5395</v>
      </c>
      <c r="F2706" t="s">
        <v>5136</v>
      </c>
      <c r="G2706" s="6">
        <v>45030.509525462963</v>
      </c>
      <c r="H2706" t="s">
        <v>25</v>
      </c>
      <c r="I2706" t="s">
        <v>26</v>
      </c>
      <c r="J2706" t="s">
        <v>5381</v>
      </c>
      <c r="K2706" t="s">
        <v>28</v>
      </c>
      <c r="M2706" t="s">
        <v>29</v>
      </c>
      <c r="N2706" t="s">
        <v>72</v>
      </c>
      <c r="P2706" s="7" t="str">
        <f>HYPERLINK("https://collectormobile.dot.state.oh.us/arcgis/rest/services/ADAROW/ADA_ROW_Inventory_Image_Viewer/MapServer/3/513118/attachments/", "Photo Link")</f>
        <v>Photo Link</v>
      </c>
      <c r="Q2706" s="7" t="str">
        <f>HYPERLINK("http://data.mapchannels.com/dualmaps6/map.htm?lat=41.323136&amp;lng=-82.493275", "Map Channel Link")</f>
        <v>Map Channel Link</v>
      </c>
    </row>
    <row r="2707" spans="1:17" hidden="1" x14ac:dyDescent="0.25">
      <c r="A2707" t="s">
        <v>5129</v>
      </c>
      <c r="B2707" t="s">
        <v>5374</v>
      </c>
      <c r="C2707" t="s">
        <v>4964</v>
      </c>
      <c r="D2707">
        <v>5.0000000000000001E-3</v>
      </c>
      <c r="E2707" t="s">
        <v>5396</v>
      </c>
      <c r="F2707" t="s">
        <v>5136</v>
      </c>
      <c r="G2707" s="6">
        <v>45030.509768518517</v>
      </c>
      <c r="H2707" t="s">
        <v>25</v>
      </c>
      <c r="I2707" t="s">
        <v>26</v>
      </c>
      <c r="J2707" t="s">
        <v>5381</v>
      </c>
      <c r="K2707" t="s">
        <v>28</v>
      </c>
      <c r="M2707" t="s">
        <v>29</v>
      </c>
      <c r="N2707" t="s">
        <v>72</v>
      </c>
      <c r="P2707" s="7" t="str">
        <f>HYPERLINK("https://collectormobile.dot.state.oh.us/arcgis/rest/services/ADAROW/ADA_ROW_Inventory_Image_Viewer/MapServer/3/513119/attachments/", "Photo Link")</f>
        <v>Photo Link</v>
      </c>
      <c r="Q2707" s="7" t="str">
        <f>HYPERLINK("http://data.mapchannels.com/dualmaps6/map.htm?lat=41.323091&amp;lng=-82.493274", "Map Channel Link")</f>
        <v>Map Channel Link</v>
      </c>
    </row>
    <row r="2708" spans="1:17" hidden="1" x14ac:dyDescent="0.25">
      <c r="A2708" t="s">
        <v>5129</v>
      </c>
      <c r="B2708" t="s">
        <v>5374</v>
      </c>
      <c r="C2708" t="s">
        <v>2248</v>
      </c>
      <c r="D2708">
        <v>0.35099999999999998</v>
      </c>
      <c r="E2708" t="s">
        <v>5397</v>
      </c>
      <c r="F2708" t="s">
        <v>5136</v>
      </c>
      <c r="G2708" s="6">
        <v>45030.813622685193</v>
      </c>
      <c r="H2708" t="s">
        <v>25</v>
      </c>
      <c r="I2708" t="s">
        <v>26</v>
      </c>
      <c r="J2708" t="s">
        <v>5398</v>
      </c>
      <c r="K2708" t="s">
        <v>28</v>
      </c>
      <c r="M2708" t="s">
        <v>29</v>
      </c>
      <c r="N2708" t="s">
        <v>72</v>
      </c>
      <c r="P2708" s="7" t="str">
        <f>HYPERLINK("https://collectormobile.dot.state.oh.us/arcgis/rest/services/ADAROW/ADA_ROW_Inventory_Image_Viewer/MapServer/3/513134/attachments/", "Photo Link")</f>
        <v>Photo Link</v>
      </c>
      <c r="Q2708" s="7" t="str">
        <f>HYPERLINK("http://data.mapchannels.com/dualmaps6/map.htm?lat=41.402241&amp;lng=-82.809281", "Map Channel Link")</f>
        <v>Map Channel Link</v>
      </c>
    </row>
    <row r="2709" spans="1:17" hidden="1" x14ac:dyDescent="0.25">
      <c r="A2709" t="s">
        <v>5129</v>
      </c>
      <c r="B2709" t="s">
        <v>5374</v>
      </c>
      <c r="C2709" t="s">
        <v>2248</v>
      </c>
      <c r="D2709">
        <v>0.35099999999999998</v>
      </c>
      <c r="E2709" t="s">
        <v>5399</v>
      </c>
      <c r="F2709" t="s">
        <v>5136</v>
      </c>
      <c r="G2709" s="6">
        <v>45030.814201388886</v>
      </c>
      <c r="H2709" t="s">
        <v>25</v>
      </c>
      <c r="I2709" t="s">
        <v>26</v>
      </c>
      <c r="J2709" t="s">
        <v>5398</v>
      </c>
      <c r="K2709" t="s">
        <v>28</v>
      </c>
      <c r="M2709" t="s">
        <v>29</v>
      </c>
      <c r="N2709" t="s">
        <v>72</v>
      </c>
      <c r="P2709" s="7" t="str">
        <f>HYPERLINK("https://collectormobile.dot.state.oh.us/arcgis/rest/services/ADAROW/ADA_ROW_Inventory_Image_Viewer/MapServer/3/513135/attachments/", "Photo Link")</f>
        <v>Photo Link</v>
      </c>
      <c r="Q2709" s="7" t="str">
        <f>HYPERLINK("http://data.mapchannels.com/dualmaps6/map.htm?lat=41.402333&amp;lng=-82.809334", "Map Channel Link")</f>
        <v>Map Channel Link</v>
      </c>
    </row>
    <row r="2710" spans="1:17" hidden="1" x14ac:dyDescent="0.25">
      <c r="A2710" t="s">
        <v>5129</v>
      </c>
      <c r="B2710" t="s">
        <v>5374</v>
      </c>
      <c r="C2710" t="s">
        <v>4434</v>
      </c>
      <c r="D2710">
        <v>4.3099999999999996</v>
      </c>
      <c r="E2710" t="s">
        <v>5400</v>
      </c>
      <c r="F2710" t="s">
        <v>5136</v>
      </c>
      <c r="G2710" s="6">
        <v>45030.575185185182</v>
      </c>
      <c r="H2710" t="s">
        <v>25</v>
      </c>
      <c r="I2710" t="s">
        <v>26</v>
      </c>
      <c r="J2710" t="s">
        <v>5381</v>
      </c>
      <c r="K2710" t="s">
        <v>28</v>
      </c>
      <c r="M2710" t="s">
        <v>29</v>
      </c>
      <c r="N2710" t="s">
        <v>72</v>
      </c>
      <c r="P2710" s="7" t="str">
        <f>HYPERLINK("https://collectormobile.dot.state.oh.us/arcgis/rest/services/ADAROW/ADA_ROW_Inventory_Image_Viewer/MapServer/3/514011/attachments/", "Photo Link")</f>
        <v>Photo Link</v>
      </c>
      <c r="Q2710" s="7" t="str">
        <f>HYPERLINK("http://data.mapchannels.com/dualmaps6/map.htm?lat=41.325031&amp;lng=-82.493501", "Map Channel Link")</f>
        <v>Map Channel Link</v>
      </c>
    </row>
    <row r="2711" spans="1:17" hidden="1" x14ac:dyDescent="0.25">
      <c r="A2711" t="s">
        <v>5129</v>
      </c>
      <c r="B2711" t="s">
        <v>5374</v>
      </c>
      <c r="C2711" t="s">
        <v>4434</v>
      </c>
      <c r="D2711">
        <v>4.3129999999999997</v>
      </c>
      <c r="E2711" t="s">
        <v>5401</v>
      </c>
      <c r="F2711" t="s">
        <v>5136</v>
      </c>
      <c r="G2711" s="6">
        <v>45030.545787037037</v>
      </c>
      <c r="H2711" t="s">
        <v>25</v>
      </c>
      <c r="I2711" t="s">
        <v>26</v>
      </c>
      <c r="J2711" t="s">
        <v>5381</v>
      </c>
      <c r="K2711" t="s">
        <v>28</v>
      </c>
      <c r="M2711" t="s">
        <v>29</v>
      </c>
      <c r="N2711" t="s">
        <v>72</v>
      </c>
      <c r="P2711" s="7" t="str">
        <f>HYPERLINK("https://collectormobile.dot.state.oh.us/arcgis/rest/services/ADAROW/ADA_ROW_Inventory_Image_Viewer/MapServer/3/514010/attachments/", "Photo Link")</f>
        <v>Photo Link</v>
      </c>
      <c r="Q2711" s="7" t="str">
        <f>HYPERLINK("http://data.mapchannels.com/dualmaps6/map.htm?lat=41.325078&amp;lng=-82.493336", "Map Channel Link")</f>
        <v>Map Channel Link</v>
      </c>
    </row>
    <row r="2712" spans="1:17" hidden="1" x14ac:dyDescent="0.25">
      <c r="A2712" t="s">
        <v>5129</v>
      </c>
      <c r="B2712" t="s">
        <v>5374</v>
      </c>
      <c r="C2712" t="s">
        <v>4434</v>
      </c>
      <c r="D2712">
        <v>4.3220000000000001</v>
      </c>
      <c r="E2712" t="s">
        <v>5402</v>
      </c>
      <c r="F2712" t="s">
        <v>5136</v>
      </c>
      <c r="G2712" s="6">
        <v>45030.574652777781</v>
      </c>
      <c r="H2712" t="s">
        <v>25</v>
      </c>
      <c r="I2712" t="s">
        <v>26</v>
      </c>
      <c r="J2712" t="s">
        <v>5381</v>
      </c>
      <c r="K2712" t="s">
        <v>28</v>
      </c>
      <c r="M2712" t="s">
        <v>29</v>
      </c>
      <c r="N2712" t="s">
        <v>72</v>
      </c>
      <c r="P2712" s="7" t="str">
        <f>HYPERLINK("https://collectormobile.dot.state.oh.us/arcgis/rest/services/ADAROW/ADA_ROW_Inventory_Image_Viewer/MapServer/3/513124/attachments/", "Photo Link")</f>
        <v>Photo Link</v>
      </c>
      <c r="Q2712" s="7" t="str">
        <f>HYPERLINK("http://data.mapchannels.com/dualmaps6/map.htm?lat=41.325208&amp;lng=-82.493469", "Map Channel Link")</f>
        <v>Map Channel Link</v>
      </c>
    </row>
    <row r="2713" spans="1:17" hidden="1" x14ac:dyDescent="0.25">
      <c r="A2713" t="s">
        <v>5129</v>
      </c>
      <c r="B2713" t="s">
        <v>5374</v>
      </c>
      <c r="C2713" t="s">
        <v>4434</v>
      </c>
      <c r="D2713">
        <v>4.3250000000000002</v>
      </c>
      <c r="E2713" t="s">
        <v>5403</v>
      </c>
      <c r="F2713" t="s">
        <v>5136</v>
      </c>
      <c r="G2713" s="6">
        <v>45917.543067129627</v>
      </c>
      <c r="H2713" t="s">
        <v>25</v>
      </c>
      <c r="I2713" t="s">
        <v>26</v>
      </c>
      <c r="J2713" t="s">
        <v>5381</v>
      </c>
      <c r="K2713" t="s">
        <v>38</v>
      </c>
      <c r="M2713" t="s">
        <v>138</v>
      </c>
      <c r="N2713" t="s">
        <v>250</v>
      </c>
      <c r="P2713" s="7" t="str">
        <f>HYPERLINK("https://collectormobile.dot.state.oh.us/arcgis/rest/services/ADAROW/ADA_ROW_Inventory_Image_Viewer/MapServer/3/235481/attachments/", "Photo Link")</f>
        <v>Photo Link</v>
      </c>
      <c r="Q2713" s="7" t="str">
        <f>HYPERLINK("http://data.mapchannels.com/dualmaps6/map.htm?lat=41.325255&amp;lng=-82.493328", "Map Channel Link")</f>
        <v>Map Channel Link</v>
      </c>
    </row>
    <row r="2714" spans="1:17" hidden="1" x14ac:dyDescent="0.25">
      <c r="A2714" t="s">
        <v>5129</v>
      </c>
      <c r="B2714" t="s">
        <v>5374</v>
      </c>
      <c r="C2714" t="s">
        <v>3548</v>
      </c>
      <c r="D2714">
        <v>5.2999999999999999E-2</v>
      </c>
      <c r="E2714" t="s">
        <v>5404</v>
      </c>
      <c r="F2714" t="s">
        <v>5136</v>
      </c>
      <c r="G2714" s="6">
        <v>45030.821886574071</v>
      </c>
      <c r="H2714" t="s">
        <v>25</v>
      </c>
      <c r="I2714" t="s">
        <v>26</v>
      </c>
      <c r="J2714" t="s">
        <v>5398</v>
      </c>
      <c r="K2714" t="s">
        <v>28</v>
      </c>
      <c r="M2714" t="s">
        <v>29</v>
      </c>
      <c r="N2714" t="s">
        <v>72</v>
      </c>
      <c r="P2714" s="7" t="str">
        <f>HYPERLINK("https://collectormobile.dot.state.oh.us/arcgis/rest/services/ADAROW/ADA_ROW_Inventory_Image_Viewer/MapServer/3/515928/attachments/", "Photo Link")</f>
        <v>Photo Link</v>
      </c>
      <c r="Q2714" s="7" t="str">
        <f>HYPERLINK("http://data.mapchannels.com/dualmaps6/map.htm?lat=41.403995&amp;lng=-82.810336", "Map Channel Link")</f>
        <v>Map Channel Link</v>
      </c>
    </row>
    <row r="2715" spans="1:17" hidden="1" x14ac:dyDescent="0.25">
      <c r="A2715" t="s">
        <v>5129</v>
      </c>
      <c r="B2715" t="s">
        <v>5374</v>
      </c>
      <c r="C2715" t="s">
        <v>3548</v>
      </c>
      <c r="D2715">
        <v>5.2999999999999999E-2</v>
      </c>
      <c r="E2715" t="s">
        <v>5405</v>
      </c>
      <c r="F2715" t="s">
        <v>5136</v>
      </c>
      <c r="G2715" s="6">
        <v>45030.822233796287</v>
      </c>
      <c r="H2715" t="s">
        <v>25</v>
      </c>
      <c r="I2715" t="s">
        <v>26</v>
      </c>
      <c r="J2715" t="s">
        <v>5398</v>
      </c>
      <c r="K2715" t="s">
        <v>28</v>
      </c>
      <c r="M2715" t="s">
        <v>29</v>
      </c>
      <c r="N2715" t="s">
        <v>72</v>
      </c>
      <c r="P2715" s="7" t="str">
        <f>HYPERLINK("https://collectormobile.dot.state.oh.us/arcgis/rest/services/ADAROW/ADA_ROW_Inventory_Image_Viewer/MapServer/3/515929/attachments/", "Photo Link")</f>
        <v>Photo Link</v>
      </c>
      <c r="Q2715" s="7" t="str">
        <f>HYPERLINK("http://data.mapchannels.com/dualmaps6/map.htm?lat=41.404072&amp;lng=-82.810387", "Map Channel Link")</f>
        <v>Map Channel Link</v>
      </c>
    </row>
    <row r="2716" spans="1:17" hidden="1" x14ac:dyDescent="0.25">
      <c r="A2716" t="s">
        <v>5129</v>
      </c>
      <c r="B2716" t="s">
        <v>5374</v>
      </c>
      <c r="C2716" t="s">
        <v>3553</v>
      </c>
      <c r="D2716">
        <v>0.317</v>
      </c>
      <c r="E2716" t="s">
        <v>5406</v>
      </c>
      <c r="F2716" t="s">
        <v>5136</v>
      </c>
      <c r="G2716" s="6">
        <v>45030.822858796288</v>
      </c>
      <c r="H2716" t="s">
        <v>25</v>
      </c>
      <c r="I2716" t="s">
        <v>26</v>
      </c>
      <c r="J2716" t="s">
        <v>5398</v>
      </c>
      <c r="K2716" t="s">
        <v>28</v>
      </c>
      <c r="M2716" t="s">
        <v>29</v>
      </c>
      <c r="N2716" t="s">
        <v>72</v>
      </c>
      <c r="P2716" s="7" t="str">
        <f>HYPERLINK("https://collectormobile.dot.state.oh.us/arcgis/rest/services/ADAROW/ADA_ROW_Inventory_Image_Viewer/MapServer/3/515930/attachments/", "Photo Link")</f>
        <v>Photo Link</v>
      </c>
      <c r="Q2716" s="7" t="str">
        <f>HYPERLINK("http://data.mapchannels.com/dualmaps6/map.htm?lat=41.405082&amp;lng=-82.810995", "Map Channel Link")</f>
        <v>Map Channel Link</v>
      </c>
    </row>
    <row r="2717" spans="1:17" hidden="1" x14ac:dyDescent="0.25">
      <c r="A2717" t="s">
        <v>5129</v>
      </c>
      <c r="B2717" t="s">
        <v>5374</v>
      </c>
      <c r="C2717" t="s">
        <v>904</v>
      </c>
      <c r="D2717">
        <v>2E-3</v>
      </c>
      <c r="E2717" t="s">
        <v>5407</v>
      </c>
      <c r="F2717" t="s">
        <v>5136</v>
      </c>
      <c r="G2717" s="6">
        <v>45030.790150462963</v>
      </c>
      <c r="H2717" t="s">
        <v>25</v>
      </c>
      <c r="I2717" t="s">
        <v>26</v>
      </c>
      <c r="J2717" t="s">
        <v>5398</v>
      </c>
      <c r="K2717" t="s">
        <v>28</v>
      </c>
      <c r="M2717" t="s">
        <v>29</v>
      </c>
      <c r="N2717" t="s">
        <v>72</v>
      </c>
      <c r="P2717" s="7" t="str">
        <f>HYPERLINK("https://collectormobile.dot.state.oh.us/arcgis/rest/services/ADAROW/ADA_ROW_Inventory_Image_Viewer/MapServer/3/515913/attachments/", "Photo Link")</f>
        <v>Photo Link</v>
      </c>
      <c r="Q2717" s="7" t="str">
        <f>HYPERLINK("http://data.mapchannels.com/dualmaps6/map.htm?lat=41.396315&amp;lng=-82.807914", "Map Channel Link")</f>
        <v>Map Channel Link</v>
      </c>
    </row>
    <row r="2718" spans="1:17" hidden="1" x14ac:dyDescent="0.25">
      <c r="A2718" t="s">
        <v>5129</v>
      </c>
      <c r="B2718" t="s">
        <v>5374</v>
      </c>
      <c r="C2718" t="s">
        <v>5408</v>
      </c>
      <c r="D2718">
        <v>0.32500000000000001</v>
      </c>
      <c r="E2718" t="s">
        <v>5409</v>
      </c>
      <c r="F2718" t="s">
        <v>5136</v>
      </c>
      <c r="G2718" s="6">
        <v>45030.820925925917</v>
      </c>
      <c r="H2718" t="s">
        <v>25</v>
      </c>
      <c r="I2718" t="s">
        <v>26</v>
      </c>
      <c r="J2718" t="s">
        <v>5398</v>
      </c>
      <c r="K2718" t="s">
        <v>28</v>
      </c>
      <c r="M2718" t="s">
        <v>29</v>
      </c>
      <c r="N2718" t="s">
        <v>72</v>
      </c>
      <c r="P2718" s="7" t="str">
        <f>HYPERLINK("https://collectormobile.dot.state.oh.us/arcgis/rest/services/ADAROW/ADA_ROW_Inventory_Image_Viewer/MapServer/3/516356/attachments/", "Photo Link")</f>
        <v>Photo Link</v>
      </c>
      <c r="Q2718" s="7" t="str">
        <f>HYPERLINK("http://data.mapchannels.com/dualmaps6/map.htm?lat=41.403140&amp;lng=-82.809827", "Map Channel Link")</f>
        <v>Map Channel Link</v>
      </c>
    </row>
    <row r="2719" spans="1:17" hidden="1" x14ac:dyDescent="0.25">
      <c r="A2719" t="s">
        <v>5129</v>
      </c>
      <c r="B2719" t="s">
        <v>5374</v>
      </c>
      <c r="C2719" t="s">
        <v>5408</v>
      </c>
      <c r="D2719">
        <v>0.32600000000000001</v>
      </c>
      <c r="E2719" t="s">
        <v>5410</v>
      </c>
      <c r="F2719" t="s">
        <v>5136</v>
      </c>
      <c r="G2719" s="6">
        <v>45030.818958333337</v>
      </c>
      <c r="H2719" t="s">
        <v>25</v>
      </c>
      <c r="I2719" t="s">
        <v>26</v>
      </c>
      <c r="J2719" t="s">
        <v>5398</v>
      </c>
      <c r="K2719" t="s">
        <v>28</v>
      </c>
      <c r="M2719" t="s">
        <v>29</v>
      </c>
      <c r="N2719" t="s">
        <v>72</v>
      </c>
      <c r="P2719" s="7" t="str">
        <f>HYPERLINK("https://collectormobile.dot.state.oh.us/arcgis/rest/services/ADAROW/ADA_ROW_Inventory_Image_Viewer/MapServer/3/515925/attachments/", "Photo Link")</f>
        <v>Photo Link</v>
      </c>
      <c r="Q2719" s="7" t="str">
        <f>HYPERLINK("http://data.mapchannels.com/dualmaps6/map.htm?lat=41.403231&amp;lng=-82.809875", "Map Channel Link")</f>
        <v>Map Channel Link</v>
      </c>
    </row>
    <row r="2720" spans="1:17" hidden="1" x14ac:dyDescent="0.25">
      <c r="A2720" t="s">
        <v>5129</v>
      </c>
      <c r="B2720" t="s">
        <v>5374</v>
      </c>
      <c r="C2720" t="s">
        <v>1715</v>
      </c>
      <c r="D2720">
        <v>5.0000000000000001E-3</v>
      </c>
      <c r="E2720" t="s">
        <v>5411</v>
      </c>
      <c r="F2720" t="s">
        <v>5136</v>
      </c>
      <c r="G2720" s="6">
        <v>45030.799826388888</v>
      </c>
      <c r="H2720" t="s">
        <v>25</v>
      </c>
      <c r="I2720" t="s">
        <v>26</v>
      </c>
      <c r="J2720" t="s">
        <v>5398</v>
      </c>
      <c r="K2720" t="s">
        <v>28</v>
      </c>
      <c r="M2720" t="s">
        <v>29</v>
      </c>
      <c r="N2720" t="s">
        <v>72</v>
      </c>
      <c r="P2720" s="7" t="str">
        <f>HYPERLINK("https://collectormobile.dot.state.oh.us/arcgis/rest/services/ADAROW/ADA_ROW_Inventory_Image_Viewer/MapServer/3/515919/attachments/", "Photo Link")</f>
        <v>Photo Link</v>
      </c>
      <c r="Q2720" s="7" t="str">
        <f>HYPERLINK("http://data.mapchannels.com/dualmaps6/map.htm?lat=41.399485&amp;lng=-82.808370", "Map Channel Link")</f>
        <v>Map Channel Link</v>
      </c>
    </row>
    <row r="2721" spans="1:17" hidden="1" x14ac:dyDescent="0.25">
      <c r="A2721" t="s">
        <v>5129</v>
      </c>
      <c r="B2721" t="s">
        <v>5374</v>
      </c>
      <c r="C2721" t="s">
        <v>1715</v>
      </c>
      <c r="D2721">
        <v>6.0000000000000001E-3</v>
      </c>
      <c r="E2721" t="s">
        <v>5412</v>
      </c>
      <c r="F2721" t="s">
        <v>5136</v>
      </c>
      <c r="G2721" s="6">
        <v>45030.798935185187</v>
      </c>
      <c r="H2721" t="s">
        <v>25</v>
      </c>
      <c r="I2721" t="s">
        <v>26</v>
      </c>
      <c r="J2721" t="s">
        <v>5398</v>
      </c>
      <c r="K2721" t="s">
        <v>28</v>
      </c>
      <c r="M2721" t="s">
        <v>29</v>
      </c>
      <c r="N2721" t="s">
        <v>72</v>
      </c>
      <c r="P2721" s="7" t="str">
        <f>HYPERLINK("https://collectormobile.dot.state.oh.us/arcgis/rest/services/ADAROW/ADA_ROW_Inventory_Image_Viewer/MapServer/3/515917/attachments/", "Photo Link")</f>
        <v>Photo Link</v>
      </c>
      <c r="Q2721" s="7" t="str">
        <f>HYPERLINK("http://data.mapchannels.com/dualmaps6/map.htm?lat=41.399406&amp;lng=-82.808364", "Map Channel Link")</f>
        <v>Map Channel Link</v>
      </c>
    </row>
    <row r="2722" spans="1:17" hidden="1" x14ac:dyDescent="0.25">
      <c r="A2722" t="s">
        <v>5129</v>
      </c>
      <c r="B2722" t="s">
        <v>5374</v>
      </c>
      <c r="C2722" t="s">
        <v>1318</v>
      </c>
      <c r="D2722">
        <v>8.2000000000000003E-2</v>
      </c>
      <c r="E2722" t="s">
        <v>5413</v>
      </c>
      <c r="F2722" t="s">
        <v>5136</v>
      </c>
      <c r="G2722" s="6">
        <v>45033.482002314813</v>
      </c>
      <c r="H2722" t="s">
        <v>25</v>
      </c>
      <c r="I2722" t="s">
        <v>102</v>
      </c>
      <c r="J2722" t="s">
        <v>5398</v>
      </c>
      <c r="K2722" t="s">
        <v>28</v>
      </c>
      <c r="M2722" t="s">
        <v>29</v>
      </c>
      <c r="N2722" t="s">
        <v>72</v>
      </c>
      <c r="P2722" s="7" t="str">
        <f>HYPERLINK("https://collectormobile.dot.state.oh.us/arcgis/rest/services/ADAROW/ADA_ROW_Inventory_Image_Viewer/MapServer/3/513149/attachments/", "Photo Link")</f>
        <v>Photo Link</v>
      </c>
      <c r="Q2722" s="7" t="str">
        <f>HYPERLINK("http://data.mapchannels.com/dualmaps6/map.htm?lat=41.399907&amp;lng=-82.806360", "Map Channel Link")</f>
        <v>Map Channel Link</v>
      </c>
    </row>
    <row r="2723" spans="1:17" hidden="1" x14ac:dyDescent="0.25">
      <c r="A2723" t="s">
        <v>5129</v>
      </c>
      <c r="B2723" t="s">
        <v>5374</v>
      </c>
      <c r="C2723" t="s">
        <v>1318</v>
      </c>
      <c r="D2723">
        <v>9.1999999999999998E-2</v>
      </c>
      <c r="E2723" t="s">
        <v>5414</v>
      </c>
      <c r="F2723" t="s">
        <v>5136</v>
      </c>
      <c r="G2723" s="6">
        <v>45033.480844907397</v>
      </c>
      <c r="H2723" t="s">
        <v>25</v>
      </c>
      <c r="I2723" t="s">
        <v>26</v>
      </c>
      <c r="J2723" t="s">
        <v>5398</v>
      </c>
      <c r="K2723" t="s">
        <v>28</v>
      </c>
      <c r="M2723" t="s">
        <v>29</v>
      </c>
      <c r="N2723" t="s">
        <v>72</v>
      </c>
      <c r="P2723" s="7" t="str">
        <f>HYPERLINK("https://collectormobile.dot.state.oh.us/arcgis/rest/services/ADAROW/ADA_ROW_Inventory_Image_Viewer/MapServer/3/513148/attachments/", "Photo Link")</f>
        <v>Photo Link</v>
      </c>
      <c r="Q2723" s="7" t="str">
        <f>HYPERLINK("http://data.mapchannels.com/dualmaps6/map.htm?lat=41.400044&amp;lng=-82.806205", "Map Channel Link")</f>
        <v>Map Channel Link</v>
      </c>
    </row>
    <row r="2724" spans="1:17" hidden="1" x14ac:dyDescent="0.25">
      <c r="A2724" t="s">
        <v>5129</v>
      </c>
      <c r="B2724" t="s">
        <v>5374</v>
      </c>
      <c r="C2724" t="s">
        <v>1318</v>
      </c>
      <c r="D2724">
        <v>9.1999999999999998E-2</v>
      </c>
      <c r="E2724" t="s">
        <v>5415</v>
      </c>
      <c r="F2724" t="s">
        <v>5136</v>
      </c>
      <c r="G2724" s="6">
        <v>45033.481527777767</v>
      </c>
      <c r="H2724" t="s">
        <v>25</v>
      </c>
      <c r="I2724" t="s">
        <v>26</v>
      </c>
      <c r="J2724" t="s">
        <v>5398</v>
      </c>
      <c r="K2724" t="s">
        <v>28</v>
      </c>
      <c r="M2724" t="s">
        <v>29</v>
      </c>
      <c r="N2724" t="s">
        <v>72</v>
      </c>
      <c r="P2724" s="7" t="str">
        <f>HYPERLINK("https://collectormobile.dot.state.oh.us/arcgis/rest/services/ADAROW/ADA_ROW_Inventory_Image_Viewer/MapServer/3/517057/attachments/", "Photo Link")</f>
        <v>Photo Link</v>
      </c>
      <c r="Q2724" s="7" t="str">
        <f>HYPERLINK("http://data.mapchannels.com/dualmaps6/map.htm?lat=41.400050&amp;lng=-82.806337", "Map Channel Link")</f>
        <v>Map Channel Link</v>
      </c>
    </row>
    <row r="2725" spans="1:17" hidden="1" x14ac:dyDescent="0.25">
      <c r="A2725" t="s">
        <v>5129</v>
      </c>
      <c r="B2725" t="s">
        <v>5374</v>
      </c>
      <c r="C2725" t="s">
        <v>2331</v>
      </c>
      <c r="D2725">
        <v>0.65700000000000003</v>
      </c>
      <c r="E2725" t="s">
        <v>5416</v>
      </c>
      <c r="F2725" t="s">
        <v>5376</v>
      </c>
      <c r="G2725" s="6">
        <v>43294.786377314813</v>
      </c>
      <c r="H2725" t="s">
        <v>25</v>
      </c>
      <c r="I2725" t="s">
        <v>44</v>
      </c>
      <c r="J2725"/>
      <c r="K2725" t="s">
        <v>28</v>
      </c>
      <c r="M2725" t="s">
        <v>29</v>
      </c>
      <c r="N2725" t="s">
        <v>39</v>
      </c>
      <c r="P2725" s="7" t="str">
        <f>HYPERLINK("https://collectormobile.dot.state.oh.us/arcgis/rest/services/ADAROW/ADA_ROW_Inventory_Image_Viewer/MapServer/3/18040/attachments/", "Photo Link")</f>
        <v>Photo Link</v>
      </c>
      <c r="Q2725" s="7" t="str">
        <f>HYPERLINK("http://data.mapchannels.com/dualmaps6/map.htm?lat=41.423597&amp;lng=-82.679216", "Map Channel Link")</f>
        <v>Map Channel Link</v>
      </c>
    </row>
    <row r="2726" spans="1:17" hidden="1" x14ac:dyDescent="0.25">
      <c r="A2726" t="s">
        <v>5129</v>
      </c>
      <c r="B2726" t="s">
        <v>5374</v>
      </c>
      <c r="C2726" t="s">
        <v>1346</v>
      </c>
      <c r="D2726">
        <v>2.919</v>
      </c>
      <c r="E2726" t="s">
        <v>5417</v>
      </c>
      <c r="F2726" t="s">
        <v>5136</v>
      </c>
      <c r="G2726" s="6">
        <v>45030.789849537039</v>
      </c>
      <c r="H2726" t="s">
        <v>25</v>
      </c>
      <c r="I2726" t="s">
        <v>26</v>
      </c>
      <c r="J2726" t="s">
        <v>5398</v>
      </c>
      <c r="K2726" t="s">
        <v>28</v>
      </c>
      <c r="M2726" t="s">
        <v>29</v>
      </c>
      <c r="N2726" t="s">
        <v>72</v>
      </c>
      <c r="P2726" s="7" t="str">
        <f>HYPERLINK("https://collectormobile.dot.state.oh.us/arcgis/rest/services/ADAROW/ADA_ROW_Inventory_Image_Viewer/MapServer/3/513125/attachments/", "Photo Link")</f>
        <v>Photo Link</v>
      </c>
      <c r="Q2726" s="7" t="str">
        <f>HYPERLINK("http://data.mapchannels.com/dualmaps6/map.htm?lat=41.396400&amp;lng=-82.807923", "Map Channel Link")</f>
        <v>Map Channel Link</v>
      </c>
    </row>
    <row r="2727" spans="1:17" hidden="1" x14ac:dyDescent="0.25">
      <c r="A2727" t="s">
        <v>5129</v>
      </c>
      <c r="B2727" t="s">
        <v>5374</v>
      </c>
      <c r="C2727" t="s">
        <v>1346</v>
      </c>
      <c r="D2727">
        <v>3.0070000000000001</v>
      </c>
      <c r="E2727" t="s">
        <v>5418</v>
      </c>
      <c r="F2727" t="s">
        <v>5136</v>
      </c>
      <c r="G2727" s="6">
        <v>45030.792893518519</v>
      </c>
      <c r="H2727" t="s">
        <v>25</v>
      </c>
      <c r="I2727" t="s">
        <v>26</v>
      </c>
      <c r="J2727" t="s">
        <v>5398</v>
      </c>
      <c r="K2727" t="s">
        <v>28</v>
      </c>
      <c r="M2727" t="s">
        <v>29</v>
      </c>
      <c r="N2727" t="s">
        <v>72</v>
      </c>
      <c r="P2727" s="7" t="str">
        <f>HYPERLINK("https://collectormobile.dot.state.oh.us/arcgis/rest/services/ADAROW/ADA_ROW_Inventory_Image_Viewer/MapServer/3/515915/attachments/", "Photo Link")</f>
        <v>Photo Link</v>
      </c>
      <c r="Q2727" s="7" t="str">
        <f>HYPERLINK("http://data.mapchannels.com/dualmaps6/map.htm?lat=41.397673&amp;lng=-82.807979", "Map Channel Link")</f>
        <v>Map Channel Link</v>
      </c>
    </row>
    <row r="2728" spans="1:17" hidden="1" x14ac:dyDescent="0.25">
      <c r="A2728" t="s">
        <v>5129</v>
      </c>
      <c r="B2728" t="s">
        <v>5374</v>
      </c>
      <c r="C2728" t="s">
        <v>1346</v>
      </c>
      <c r="D2728">
        <v>3.1669999999999998</v>
      </c>
      <c r="E2728" t="s">
        <v>5419</v>
      </c>
      <c r="F2728" t="s">
        <v>5136</v>
      </c>
      <c r="G2728" s="6">
        <v>45030.803391203714</v>
      </c>
      <c r="H2728" t="s">
        <v>25</v>
      </c>
      <c r="I2728" t="s">
        <v>26</v>
      </c>
      <c r="J2728" t="s">
        <v>5398</v>
      </c>
      <c r="K2728" t="s">
        <v>28</v>
      </c>
      <c r="M2728" t="s">
        <v>29</v>
      </c>
      <c r="N2728" t="s">
        <v>72</v>
      </c>
      <c r="P2728" s="7" t="str">
        <f>HYPERLINK("https://collectormobile.dot.state.oh.us/arcgis/rest/services/ADAROW/ADA_ROW_Inventory_Image_Viewer/MapServer/3/513129/attachments/", "Photo Link")</f>
        <v>Photo Link</v>
      </c>
      <c r="Q2728" s="7" t="str">
        <f>HYPERLINK("http://data.mapchannels.com/dualmaps6/map.htm?lat=41.399946&amp;lng=-82.808519", "Map Channel Link")</f>
        <v>Map Channel Link</v>
      </c>
    </row>
    <row r="2729" spans="1:17" hidden="1" x14ac:dyDescent="0.25">
      <c r="A2729" t="s">
        <v>5129</v>
      </c>
      <c r="B2729" t="s">
        <v>5374</v>
      </c>
      <c r="C2729" t="s">
        <v>1346</v>
      </c>
      <c r="D2729">
        <v>3.1789999999999998</v>
      </c>
      <c r="E2729" t="s">
        <v>5420</v>
      </c>
      <c r="F2729" t="s">
        <v>5136</v>
      </c>
      <c r="G2729" s="6">
        <v>45030.804363425923</v>
      </c>
      <c r="H2729" t="s">
        <v>25</v>
      </c>
      <c r="I2729" t="s">
        <v>26</v>
      </c>
      <c r="J2729" t="s">
        <v>5398</v>
      </c>
      <c r="K2729" t="s">
        <v>28</v>
      </c>
      <c r="M2729" t="s">
        <v>29</v>
      </c>
      <c r="N2729" t="s">
        <v>72</v>
      </c>
      <c r="P2729" s="7" t="str">
        <f>HYPERLINK("https://collectormobile.dot.state.oh.us/arcgis/rest/services/ADAROW/ADA_ROW_Inventory_Image_Viewer/MapServer/3/515921/attachments/", "Photo Link")</f>
        <v>Photo Link</v>
      </c>
      <c r="Q2729" s="7" t="str">
        <f>HYPERLINK("http://data.mapchannels.com/dualmaps6/map.htm?lat=41.400083&amp;lng=-82.808332", "Map Channel Link")</f>
        <v>Map Channel Link</v>
      </c>
    </row>
    <row r="2730" spans="1:17" hidden="1" x14ac:dyDescent="0.25">
      <c r="A2730" t="s">
        <v>5129</v>
      </c>
      <c r="B2730" t="s">
        <v>5374</v>
      </c>
      <c r="C2730" t="s">
        <v>1346</v>
      </c>
      <c r="D2730">
        <v>3.18</v>
      </c>
      <c r="E2730" t="s">
        <v>5421</v>
      </c>
      <c r="F2730" t="s">
        <v>5136</v>
      </c>
      <c r="G2730" s="6">
        <v>45030.805185185192</v>
      </c>
      <c r="H2730" t="s">
        <v>25</v>
      </c>
      <c r="I2730" t="s">
        <v>26</v>
      </c>
      <c r="J2730" t="s">
        <v>5398</v>
      </c>
      <c r="K2730" t="s">
        <v>28</v>
      </c>
      <c r="M2730" t="s">
        <v>29</v>
      </c>
      <c r="N2730" t="s">
        <v>72</v>
      </c>
      <c r="P2730" s="7" t="str">
        <f>HYPERLINK("https://collectormobile.dot.state.oh.us/arcgis/rest/services/ADAROW/ADA_ROW_Inventory_Image_Viewer/MapServer/3/515922/attachments/", "Photo Link")</f>
        <v>Photo Link</v>
      </c>
      <c r="Q2730" s="7" t="str">
        <f>HYPERLINK("http://data.mapchannels.com/dualmaps6/map.htm?lat=41.399942&amp;lng=-82.808321", "Map Channel Link")</f>
        <v>Map Channel Link</v>
      </c>
    </row>
    <row r="2731" spans="1:17" hidden="1" x14ac:dyDescent="0.25">
      <c r="A2731" t="s">
        <v>5129</v>
      </c>
      <c r="B2731" t="s">
        <v>5374</v>
      </c>
      <c r="C2731" t="s">
        <v>3660</v>
      </c>
      <c r="D2731">
        <v>6.7690000000000001</v>
      </c>
      <c r="E2731" t="s">
        <v>5422</v>
      </c>
      <c r="F2731" t="s">
        <v>5136</v>
      </c>
      <c r="G2731" s="6">
        <v>45029.71979166667</v>
      </c>
      <c r="H2731" t="s">
        <v>25</v>
      </c>
      <c r="I2731" t="s">
        <v>26</v>
      </c>
      <c r="J2731" t="s">
        <v>5423</v>
      </c>
      <c r="K2731" t="s">
        <v>28</v>
      </c>
      <c r="M2731" t="s">
        <v>29</v>
      </c>
      <c r="N2731" t="s">
        <v>72</v>
      </c>
      <c r="P2731" s="7" t="str">
        <f>HYPERLINK("https://collectormobile.dot.state.oh.us/arcgis/rest/services/ADAROW/ADA_ROW_Inventory_Image_Viewer/MapServer/3/513972/attachments/", "Photo Link")</f>
        <v>Photo Link</v>
      </c>
      <c r="Q2731" s="7" t="str">
        <f>HYPERLINK("http://data.mapchannels.com/dualmaps6/map.htm?lat=41.296967&amp;lng=-82.607026", "Map Channel Link")</f>
        <v>Map Channel Link</v>
      </c>
    </row>
    <row r="2732" spans="1:17" hidden="1" x14ac:dyDescent="0.25">
      <c r="A2732" t="s">
        <v>5129</v>
      </c>
      <c r="B2732" t="s">
        <v>5374</v>
      </c>
      <c r="C2732" t="s">
        <v>3660</v>
      </c>
      <c r="D2732">
        <v>6.7690000000000001</v>
      </c>
      <c r="E2732" t="s">
        <v>5424</v>
      </c>
      <c r="F2732" t="s">
        <v>5136</v>
      </c>
      <c r="G2732" s="6">
        <v>45029.725821759261</v>
      </c>
      <c r="H2732" t="s">
        <v>25</v>
      </c>
      <c r="I2732" t="s">
        <v>26</v>
      </c>
      <c r="J2732" t="s">
        <v>5423</v>
      </c>
      <c r="K2732" t="s">
        <v>28</v>
      </c>
      <c r="M2732" t="s">
        <v>29</v>
      </c>
      <c r="N2732" t="s">
        <v>72</v>
      </c>
      <c r="P2732" s="7" t="str">
        <f>HYPERLINK("https://collectormobile.dot.state.oh.us/arcgis/rest/services/ADAROW/ADA_ROW_Inventory_Image_Viewer/MapServer/3/514880/attachments/", "Photo Link")</f>
        <v>Photo Link</v>
      </c>
      <c r="Q2732" s="7" t="str">
        <f>HYPERLINK("http://data.mapchannels.com/dualmaps6/map.htm?lat=41.297062&amp;lng=-82.607091", "Map Channel Link")</f>
        <v>Map Channel Link</v>
      </c>
    </row>
    <row r="2733" spans="1:17" hidden="1" x14ac:dyDescent="0.25">
      <c r="A2733" t="s">
        <v>5129</v>
      </c>
      <c r="B2733" t="s">
        <v>5374</v>
      </c>
      <c r="C2733" t="s">
        <v>3660</v>
      </c>
      <c r="D2733">
        <v>6.78</v>
      </c>
      <c r="E2733" t="s">
        <v>5425</v>
      </c>
      <c r="F2733" t="s">
        <v>5136</v>
      </c>
      <c r="G2733" s="6">
        <v>45029.722858796304</v>
      </c>
      <c r="H2733" t="s">
        <v>25</v>
      </c>
      <c r="I2733" t="s">
        <v>26</v>
      </c>
      <c r="J2733" t="s">
        <v>5423</v>
      </c>
      <c r="K2733" t="s">
        <v>28</v>
      </c>
      <c r="M2733" t="s">
        <v>29</v>
      </c>
      <c r="N2733" t="s">
        <v>72</v>
      </c>
      <c r="P2733" s="7" t="str">
        <f>HYPERLINK("https://collectormobile.dot.state.oh.us/arcgis/rest/services/ADAROW/ADA_ROW_Inventory_Image_Viewer/MapServer/3/514878/attachments/", "Photo Link")</f>
        <v>Photo Link</v>
      </c>
      <c r="Q2733" s="7" t="str">
        <f>HYPERLINK("http://data.mapchannels.com/dualmaps6/map.htm?lat=41.297046&amp;lng=-82.606841", "Map Channel Link")</f>
        <v>Map Channel Link</v>
      </c>
    </row>
    <row r="2734" spans="1:17" hidden="1" x14ac:dyDescent="0.25">
      <c r="A2734" t="s">
        <v>5129</v>
      </c>
      <c r="B2734" t="s">
        <v>5374</v>
      </c>
      <c r="C2734" t="s">
        <v>3660</v>
      </c>
      <c r="D2734">
        <v>6.78</v>
      </c>
      <c r="E2734" t="s">
        <v>5426</v>
      </c>
      <c r="F2734" t="s">
        <v>5136</v>
      </c>
      <c r="G2734" s="6">
        <v>45029.723414351851</v>
      </c>
      <c r="H2734" t="s">
        <v>25</v>
      </c>
      <c r="I2734" t="s">
        <v>26</v>
      </c>
      <c r="J2734" t="s">
        <v>5423</v>
      </c>
      <c r="K2734" t="s">
        <v>28</v>
      </c>
      <c r="M2734" t="s">
        <v>29</v>
      </c>
      <c r="N2734" t="s">
        <v>72</v>
      </c>
      <c r="P2734" s="7" t="str">
        <f>HYPERLINK("https://collectormobile.dot.state.oh.us/arcgis/rest/services/ADAROW/ADA_ROW_Inventory_Image_Viewer/MapServer/3/513975/attachments/", "Photo Link")</f>
        <v>Photo Link</v>
      </c>
      <c r="Q2734" s="7" t="str">
        <f>HYPERLINK("http://data.mapchannels.com/dualmaps6/map.htm?lat=41.297128&amp;lng=-82.606906", "Map Channel Link")</f>
        <v>Map Channel Link</v>
      </c>
    </row>
    <row r="2735" spans="1:17" hidden="1" x14ac:dyDescent="0.25">
      <c r="A2735" t="s">
        <v>5129</v>
      </c>
      <c r="B2735" t="s">
        <v>5374</v>
      </c>
      <c r="C2735" t="s">
        <v>3660</v>
      </c>
      <c r="D2735">
        <v>6.8440000000000003</v>
      </c>
      <c r="E2735" t="s">
        <v>5427</v>
      </c>
      <c r="F2735" t="s">
        <v>5136</v>
      </c>
      <c r="G2735" s="6">
        <v>45029.624571759261</v>
      </c>
      <c r="H2735" t="s">
        <v>25</v>
      </c>
      <c r="I2735" t="s">
        <v>26</v>
      </c>
      <c r="J2735" t="s">
        <v>5423</v>
      </c>
      <c r="K2735" t="s">
        <v>28</v>
      </c>
      <c r="M2735" t="s">
        <v>29</v>
      </c>
      <c r="N2735" t="s">
        <v>72</v>
      </c>
      <c r="P2735" s="7" t="str">
        <f>HYPERLINK("https://collectormobile.dot.state.oh.us/arcgis/rest/services/ADAROW/ADA_ROW_Inventory_Image_Viewer/MapServer/3/513086/attachments/", "Photo Link")</f>
        <v>Photo Link</v>
      </c>
      <c r="Q2735" s="7" t="str">
        <f>HYPERLINK("http://data.mapchannels.com/dualmaps6/map.htm?lat=41.297517&amp;lng=-82.605776", "Map Channel Link")</f>
        <v>Map Channel Link</v>
      </c>
    </row>
    <row r="2736" spans="1:17" hidden="1" x14ac:dyDescent="0.25">
      <c r="A2736" t="s">
        <v>5129</v>
      </c>
      <c r="B2736" t="s">
        <v>5374</v>
      </c>
      <c r="C2736" t="s">
        <v>3660</v>
      </c>
      <c r="D2736">
        <v>6.8440000000000003</v>
      </c>
      <c r="E2736" t="s">
        <v>5428</v>
      </c>
      <c r="F2736" t="s">
        <v>5136</v>
      </c>
      <c r="G2736" s="6">
        <v>45029.625706018523</v>
      </c>
      <c r="H2736" t="s">
        <v>25</v>
      </c>
      <c r="I2736" t="s">
        <v>26</v>
      </c>
      <c r="J2736" t="s">
        <v>5423</v>
      </c>
      <c r="K2736" t="s">
        <v>28</v>
      </c>
      <c r="M2736" t="s">
        <v>29</v>
      </c>
      <c r="N2736" t="s">
        <v>72</v>
      </c>
      <c r="P2736" s="7" t="str">
        <f>HYPERLINK("https://collectormobile.dot.state.oh.us/arcgis/rest/services/ADAROW/ADA_ROW_Inventory_Image_Viewer/MapServer/3/514797/attachments/", "Photo Link")</f>
        <v>Photo Link</v>
      </c>
      <c r="Q2736" s="7" t="str">
        <f>HYPERLINK("http://data.mapchannels.com/dualmaps6/map.htm?lat=41.297628&amp;lng=-82.605861", "Map Channel Link")</f>
        <v>Map Channel Link</v>
      </c>
    </row>
    <row r="2737" spans="1:17" hidden="1" x14ac:dyDescent="0.25">
      <c r="A2737" t="s">
        <v>5129</v>
      </c>
      <c r="B2737" t="s">
        <v>5374</v>
      </c>
      <c r="C2737" t="s">
        <v>3660</v>
      </c>
      <c r="D2737">
        <v>6.8550000000000004</v>
      </c>
      <c r="E2737" t="s">
        <v>5429</v>
      </c>
      <c r="F2737" t="s">
        <v>5136</v>
      </c>
      <c r="G2737" s="6">
        <v>45029.627893518518</v>
      </c>
      <c r="H2737" t="s">
        <v>25</v>
      </c>
      <c r="I2737" t="s">
        <v>26</v>
      </c>
      <c r="J2737" t="s">
        <v>5423</v>
      </c>
      <c r="K2737" t="s">
        <v>28</v>
      </c>
      <c r="M2737" t="s">
        <v>29</v>
      </c>
      <c r="N2737" t="s">
        <v>72</v>
      </c>
      <c r="P2737" s="7" t="str">
        <f>HYPERLINK("https://collectormobile.dot.state.oh.us/arcgis/rest/services/ADAROW/ADA_ROW_Inventory_Image_Viewer/MapServer/3/513109/attachments/", "Photo Link")</f>
        <v>Photo Link</v>
      </c>
      <c r="Q2737" s="7" t="str">
        <f>HYPERLINK("http://data.mapchannels.com/dualmaps6/map.htm?lat=41.297602&amp;lng=-82.605596", "Map Channel Link")</f>
        <v>Map Channel Link</v>
      </c>
    </row>
    <row r="2738" spans="1:17" hidden="1" x14ac:dyDescent="0.25">
      <c r="A2738" t="s">
        <v>5129</v>
      </c>
      <c r="B2738" t="s">
        <v>5374</v>
      </c>
      <c r="C2738" t="s">
        <v>3660</v>
      </c>
      <c r="D2738">
        <v>6.875</v>
      </c>
      <c r="E2738" t="s">
        <v>5430</v>
      </c>
      <c r="F2738" t="s">
        <v>5136</v>
      </c>
      <c r="G2738" s="6">
        <v>45029.716886574082</v>
      </c>
      <c r="H2738" t="s">
        <v>25</v>
      </c>
      <c r="I2738" t="s">
        <v>26</v>
      </c>
      <c r="J2738" t="s">
        <v>5423</v>
      </c>
      <c r="K2738" t="s">
        <v>28</v>
      </c>
      <c r="M2738" t="s">
        <v>29</v>
      </c>
      <c r="N2738" t="s">
        <v>72</v>
      </c>
      <c r="P2738" s="7" t="str">
        <f>HYPERLINK("https://collectormobile.dot.state.oh.us/arcgis/rest/services/ADAROW/ADA_ROW_Inventory_Image_Viewer/MapServer/3/513970/attachments/", "Photo Link")</f>
        <v>Photo Link</v>
      </c>
      <c r="Q2738" s="7" t="str">
        <f>HYPERLINK("http://data.mapchannels.com/dualmaps6/map.htm?lat=41.297758&amp;lng=-82.605261", "Map Channel Link")</f>
        <v>Map Channel Link</v>
      </c>
    </row>
    <row r="2739" spans="1:17" hidden="1" x14ac:dyDescent="0.25">
      <c r="A2739" t="s">
        <v>5129</v>
      </c>
      <c r="B2739" t="s">
        <v>5374</v>
      </c>
      <c r="C2739" t="s">
        <v>3660</v>
      </c>
      <c r="D2739">
        <v>6.9930000000000003</v>
      </c>
      <c r="E2739" t="s">
        <v>5431</v>
      </c>
      <c r="F2739" t="s">
        <v>5136</v>
      </c>
      <c r="G2739" s="6">
        <v>45029.635671296302</v>
      </c>
      <c r="H2739" t="s">
        <v>25</v>
      </c>
      <c r="I2739" t="s">
        <v>26</v>
      </c>
      <c r="J2739" t="s">
        <v>5423</v>
      </c>
      <c r="K2739" t="s">
        <v>28</v>
      </c>
      <c r="M2739" t="s">
        <v>29</v>
      </c>
      <c r="N2739" t="s">
        <v>72</v>
      </c>
      <c r="P2739" s="7" t="str">
        <f>HYPERLINK("https://collectormobile.dot.state.oh.us/arcgis/rest/services/ADAROW/ADA_ROW_Inventory_Image_Viewer/MapServer/3/514828/attachments/", "Photo Link")</f>
        <v>Photo Link</v>
      </c>
      <c r="Q2739" s="7" t="str">
        <f>HYPERLINK("http://data.mapchannels.com/dualmaps6/map.htm?lat=41.298749&amp;lng=-82.603404", "Map Channel Link")</f>
        <v>Map Channel Link</v>
      </c>
    </row>
    <row r="2740" spans="1:17" hidden="1" x14ac:dyDescent="0.25">
      <c r="A2740" t="s">
        <v>5129</v>
      </c>
      <c r="B2740" t="s">
        <v>5374</v>
      </c>
      <c r="C2740" t="s">
        <v>3246</v>
      </c>
      <c r="D2740">
        <v>1.865</v>
      </c>
      <c r="E2740" t="s">
        <v>5432</v>
      </c>
      <c r="F2740" t="s">
        <v>5136</v>
      </c>
      <c r="G2740" s="6">
        <v>45030.573263888888</v>
      </c>
      <c r="H2740" t="s">
        <v>25</v>
      </c>
      <c r="I2740" t="s">
        <v>26</v>
      </c>
      <c r="J2740" t="s">
        <v>5381</v>
      </c>
      <c r="K2740" t="s">
        <v>28</v>
      </c>
      <c r="M2740" t="s">
        <v>29</v>
      </c>
      <c r="N2740" t="s">
        <v>72</v>
      </c>
      <c r="P2740" s="7" t="str">
        <f>HYPERLINK("https://collectormobile.dot.state.oh.us/arcgis/rest/services/ADAROW/ADA_ROW_Inventory_Image_Viewer/MapServer/3/513123/attachments/", "Photo Link")</f>
        <v>Photo Link</v>
      </c>
      <c r="Q2740" s="7" t="str">
        <f>HYPERLINK("http://data.mapchannels.com/dualmaps6/map.htm?lat=41.325167&amp;lng=-82.493519", "Map Channel Link")</f>
        <v>Map Channel Link</v>
      </c>
    </row>
    <row r="2741" spans="1:17" hidden="1" x14ac:dyDescent="0.25">
      <c r="A2741" t="s">
        <v>5129</v>
      </c>
      <c r="B2741" t="s">
        <v>5374</v>
      </c>
      <c r="C2741" t="s">
        <v>1919</v>
      </c>
      <c r="D2741">
        <v>0.36</v>
      </c>
      <c r="E2741" t="s">
        <v>5433</v>
      </c>
      <c r="F2741" t="s">
        <v>5132</v>
      </c>
      <c r="G2741" s="6">
        <v>43271.791979166657</v>
      </c>
      <c r="H2741" t="s">
        <v>25</v>
      </c>
      <c r="I2741" t="s">
        <v>44</v>
      </c>
      <c r="J2741"/>
      <c r="K2741" t="s">
        <v>124</v>
      </c>
      <c r="M2741" t="s">
        <v>29</v>
      </c>
      <c r="N2741" t="s">
        <v>193</v>
      </c>
      <c r="O2741" t="s">
        <v>5434</v>
      </c>
      <c r="P2741" s="7" t="str">
        <f>HYPERLINK("https://collectormobile.dot.state.oh.us/arcgis/rest/services/ADAROW/ADA_ROW_Inventory_Image_Viewer/MapServer/3/1657/attachments/", "Photo Link")</f>
        <v>Photo Link</v>
      </c>
      <c r="Q2741" s="7" t="str">
        <f>HYPERLINK("http://data.mapchannels.com/dualmaps6/map.htm?lat=41.427165&amp;lng=-82.683181", "Map Channel Link")</f>
        <v>Map Channel Link</v>
      </c>
    </row>
    <row r="2742" spans="1:17" hidden="1" x14ac:dyDescent="0.25">
      <c r="A2742" t="s">
        <v>5129</v>
      </c>
      <c r="B2742" t="s">
        <v>5374</v>
      </c>
      <c r="C2742" t="s">
        <v>2059</v>
      </c>
      <c r="D2742">
        <v>1.9079999999999999</v>
      </c>
      <c r="E2742" t="s">
        <v>5435</v>
      </c>
      <c r="F2742" t="s">
        <v>5141</v>
      </c>
      <c r="G2742" s="6">
        <v>43271.791678240741</v>
      </c>
      <c r="H2742" t="s">
        <v>25</v>
      </c>
      <c r="I2742" t="s">
        <v>44</v>
      </c>
      <c r="J2742"/>
      <c r="K2742" t="s">
        <v>124</v>
      </c>
      <c r="M2742" t="s">
        <v>29</v>
      </c>
      <c r="N2742" t="s">
        <v>5436</v>
      </c>
      <c r="O2742" t="s">
        <v>5437</v>
      </c>
      <c r="P2742" s="7" t="str">
        <f>HYPERLINK("https://collectormobile.dot.state.oh.us/arcgis/rest/services/ADAROW/ADA_ROW_Inventory_Image_Viewer/MapServer/3/1458/attachments/", "Photo Link")</f>
        <v>Photo Link</v>
      </c>
      <c r="Q2742" s="7" t="str">
        <f>HYPERLINK("http://data.mapchannels.com/dualmaps6/map.htm?lat=41.423623&amp;lng=-82.679734", "Map Channel Link")</f>
        <v>Map Channel Link</v>
      </c>
    </row>
    <row r="2743" spans="1:17" hidden="1" x14ac:dyDescent="0.25">
      <c r="A2743" t="s">
        <v>5129</v>
      </c>
      <c r="B2743" t="s">
        <v>5374</v>
      </c>
      <c r="C2743" t="s">
        <v>2059</v>
      </c>
      <c r="D2743">
        <v>2.1030000000000002</v>
      </c>
      <c r="E2743" t="s">
        <v>5438</v>
      </c>
      <c r="F2743" t="s">
        <v>5376</v>
      </c>
      <c r="G2743" s="6">
        <v>43294.786377314813</v>
      </c>
      <c r="H2743" t="s">
        <v>25</v>
      </c>
      <c r="I2743" t="s">
        <v>44</v>
      </c>
      <c r="J2743"/>
      <c r="K2743" t="s">
        <v>124</v>
      </c>
      <c r="M2743" t="s">
        <v>29</v>
      </c>
      <c r="N2743" t="s">
        <v>33</v>
      </c>
      <c r="P2743" s="7" t="str">
        <f>HYPERLINK("https://collectormobile.dot.state.oh.us/arcgis/rest/services/ADAROW/ADA_ROW_Inventory_Image_Viewer/MapServer/3/1466/attachments/", "Photo Link")</f>
        <v>Photo Link</v>
      </c>
      <c r="Q2743" s="7" t="str">
        <f>HYPERLINK("http://data.mapchannels.com/dualmaps6/map.htm?lat=41.421401&amp;lng=-82.677153", "Map Channel Link")</f>
        <v>Map Channel Link</v>
      </c>
    </row>
    <row r="2744" spans="1:17" hidden="1" x14ac:dyDescent="0.25">
      <c r="A2744" t="s">
        <v>5129</v>
      </c>
      <c r="B2744" t="s">
        <v>5374</v>
      </c>
      <c r="C2744" t="s">
        <v>2059</v>
      </c>
      <c r="D2744">
        <v>3.157</v>
      </c>
      <c r="E2744" t="s">
        <v>5439</v>
      </c>
      <c r="F2744" t="s">
        <v>5132</v>
      </c>
      <c r="G2744" s="6">
        <v>43273.784224537027</v>
      </c>
      <c r="H2744" t="s">
        <v>25</v>
      </c>
      <c r="I2744" t="s">
        <v>44</v>
      </c>
      <c r="J2744"/>
      <c r="K2744" t="s">
        <v>38</v>
      </c>
      <c r="M2744" t="s">
        <v>29</v>
      </c>
      <c r="N2744" t="s">
        <v>165</v>
      </c>
      <c r="P2744" s="7" t="str">
        <f>HYPERLINK("https://collectormobile.dot.state.oh.us/arcgis/rest/services/ADAROW/ADA_ROW_Inventory_Image_Viewer/MapServer/3/13224/attachments/", "Photo Link")</f>
        <v>Photo Link</v>
      </c>
      <c r="Q2744" s="7" t="str">
        <f>HYPERLINK("http://data.mapchannels.com/dualmaps6/map.htm?lat=41.409126&amp;lng=-82.665106", "Map Channel Link")</f>
        <v>Map Channel Link</v>
      </c>
    </row>
    <row r="2745" spans="1:17" hidden="1" x14ac:dyDescent="0.25">
      <c r="A2745" t="s">
        <v>5129</v>
      </c>
      <c r="B2745" t="s">
        <v>5374</v>
      </c>
      <c r="C2745" t="s">
        <v>2059</v>
      </c>
      <c r="D2745">
        <v>3.431</v>
      </c>
      <c r="E2745" t="s">
        <v>5440</v>
      </c>
      <c r="F2745" t="s">
        <v>5141</v>
      </c>
      <c r="G2745" s="6">
        <v>43355.682800925933</v>
      </c>
      <c r="H2745" t="s">
        <v>25</v>
      </c>
      <c r="I2745" t="s">
        <v>44</v>
      </c>
      <c r="J2745"/>
      <c r="K2745" t="s">
        <v>28</v>
      </c>
      <c r="M2745" t="s">
        <v>29</v>
      </c>
      <c r="N2745" t="s">
        <v>33</v>
      </c>
      <c r="P2745" s="7" t="str">
        <f>HYPERLINK("https://collectormobile.dot.state.oh.us/arcgis/rest/services/ADAROW/ADA_ROW_Inventory_Image_Viewer/MapServer/3/17243/attachments/", "Photo Link")</f>
        <v>Photo Link</v>
      </c>
      <c r="Q2745" s="7" t="str">
        <f>HYPERLINK("http://data.mapchannels.com/dualmaps6/map.htm?lat=41.406117&amp;lng=-82.661654", "Map Channel Link")</f>
        <v>Map Channel Link</v>
      </c>
    </row>
    <row r="2746" spans="1:17" hidden="1" x14ac:dyDescent="0.25">
      <c r="A2746" t="s">
        <v>5129</v>
      </c>
      <c r="B2746" t="s">
        <v>5374</v>
      </c>
      <c r="C2746" t="s">
        <v>2753</v>
      </c>
      <c r="D2746">
        <v>7.9880000000000004</v>
      </c>
      <c r="E2746" t="s">
        <v>5441</v>
      </c>
      <c r="F2746" t="s">
        <v>5136</v>
      </c>
      <c r="G2746" s="6">
        <v>45030.807442129633</v>
      </c>
      <c r="H2746" t="s">
        <v>25</v>
      </c>
      <c r="I2746" t="s">
        <v>26</v>
      </c>
      <c r="J2746" t="s">
        <v>5398</v>
      </c>
      <c r="K2746" t="s">
        <v>28</v>
      </c>
      <c r="M2746" t="s">
        <v>29</v>
      </c>
      <c r="N2746" t="s">
        <v>72</v>
      </c>
      <c r="P2746" s="7" t="str">
        <f>HYPERLINK("https://collectormobile.dot.state.oh.us/arcgis/rest/services/ADAROW/ADA_ROW_Inventory_Image_Viewer/MapServer/3/513130/attachments/", "Photo Link")</f>
        <v>Photo Link</v>
      </c>
      <c r="Q2746" s="7" t="str">
        <f>HYPERLINK("http://data.mapchannels.com/dualmaps6/map.htm?lat=41.400512&amp;lng=-82.808420", "Map Channel Link")</f>
        <v>Map Channel Link</v>
      </c>
    </row>
    <row r="2747" spans="1:17" hidden="1" x14ac:dyDescent="0.25">
      <c r="A2747" t="s">
        <v>5129</v>
      </c>
      <c r="B2747" t="s">
        <v>5374</v>
      </c>
      <c r="C2747" t="s">
        <v>2753</v>
      </c>
      <c r="D2747">
        <v>8.0079999999999991</v>
      </c>
      <c r="E2747" t="s">
        <v>5442</v>
      </c>
      <c r="F2747" t="s">
        <v>5136</v>
      </c>
      <c r="G2747" s="6">
        <v>45030.811030092591</v>
      </c>
      <c r="H2747" t="s">
        <v>25</v>
      </c>
      <c r="I2747" t="s">
        <v>26</v>
      </c>
      <c r="J2747" t="s">
        <v>5398</v>
      </c>
      <c r="K2747" t="s">
        <v>28</v>
      </c>
      <c r="M2747" t="s">
        <v>29</v>
      </c>
      <c r="N2747" t="s">
        <v>72</v>
      </c>
      <c r="P2747" s="7" t="str">
        <f>HYPERLINK("https://collectormobile.dot.state.oh.us/arcgis/rest/services/ADAROW/ADA_ROW_Inventory_Image_Viewer/MapServer/3/515924/attachments/", "Photo Link")</f>
        <v>Photo Link</v>
      </c>
      <c r="Q2747" s="7" t="str">
        <f>HYPERLINK("http://data.mapchannels.com/dualmaps6/map.htm?lat=41.400812&amp;lng=-82.808482", "Map Channel Link")</f>
        <v>Map Channel Link</v>
      </c>
    </row>
    <row r="2748" spans="1:17" hidden="1" x14ac:dyDescent="0.25">
      <c r="A2748" t="s">
        <v>5129</v>
      </c>
      <c r="B2748" t="s">
        <v>5374</v>
      </c>
      <c r="C2748" t="s">
        <v>2753</v>
      </c>
      <c r="D2748">
        <v>8.0180000000000007</v>
      </c>
      <c r="E2748" t="s">
        <v>5443</v>
      </c>
      <c r="F2748" t="s">
        <v>5136</v>
      </c>
      <c r="G2748" s="6">
        <v>45030.809467592589</v>
      </c>
      <c r="H2748" t="s">
        <v>25</v>
      </c>
      <c r="I2748" t="s">
        <v>26</v>
      </c>
      <c r="J2748" t="s">
        <v>5398</v>
      </c>
      <c r="K2748" t="s">
        <v>28</v>
      </c>
      <c r="M2748" t="s">
        <v>29</v>
      </c>
      <c r="N2748" t="s">
        <v>72</v>
      </c>
      <c r="P2748" s="7" t="str">
        <f>HYPERLINK("https://collectormobile.dot.state.oh.us/arcgis/rest/services/ADAROW/ADA_ROW_Inventory_Image_Viewer/MapServer/3/513132/attachments/", "Photo Link")</f>
        <v>Photo Link</v>
      </c>
      <c r="Q2748" s="7" t="str">
        <f>HYPERLINK("http://data.mapchannels.com/dualmaps6/map.htm?lat=41.400938&amp;lng=-82.808521", "Map Channel Link")</f>
        <v>Map Channel Link</v>
      </c>
    </row>
    <row r="2749" spans="1:17" hidden="1" x14ac:dyDescent="0.25">
      <c r="A2749" t="s">
        <v>5129</v>
      </c>
      <c r="B2749" t="s">
        <v>5374</v>
      </c>
      <c r="C2749" t="s">
        <v>5444</v>
      </c>
      <c r="D2749">
        <v>0.437</v>
      </c>
      <c r="E2749" t="s">
        <v>5445</v>
      </c>
      <c r="F2749" t="s">
        <v>5136</v>
      </c>
      <c r="G2749" s="6">
        <v>45660.593888888892</v>
      </c>
      <c r="H2749" t="s">
        <v>25</v>
      </c>
      <c r="I2749" t="s">
        <v>26</v>
      </c>
      <c r="J2749" t="s">
        <v>5423</v>
      </c>
      <c r="K2749" t="s">
        <v>28</v>
      </c>
      <c r="M2749" t="s">
        <v>29</v>
      </c>
      <c r="N2749" t="s">
        <v>72</v>
      </c>
      <c r="P2749" s="7" t="str">
        <f>HYPERLINK("https://collectormobile.dot.state.oh.us/arcgis/rest/services/ADAROW/ADA_ROW_Inventory_Image_Viewer/MapServer/3/514830/attachments/", "Photo Link")</f>
        <v>Photo Link</v>
      </c>
      <c r="Q2749" s="7" t="str">
        <f>HYPERLINK("http://data.mapchannels.com/dualmaps6/map.htm?lat=41.298094&amp;lng=-82.604478", "Map Channel Link")</f>
        <v>Map Channel Link</v>
      </c>
    </row>
    <row r="2750" spans="1:17" hidden="1" x14ac:dyDescent="0.25">
      <c r="A2750" t="s">
        <v>5129</v>
      </c>
      <c r="B2750" t="s">
        <v>5374</v>
      </c>
      <c r="C2750" t="s">
        <v>5444</v>
      </c>
      <c r="D2750">
        <v>0.44800000000000001</v>
      </c>
      <c r="E2750" t="s">
        <v>5446</v>
      </c>
      <c r="F2750" t="s">
        <v>5136</v>
      </c>
      <c r="G2750" s="6">
        <v>45029.640127314808</v>
      </c>
      <c r="H2750" t="s">
        <v>25</v>
      </c>
      <c r="I2750" t="s">
        <v>26</v>
      </c>
      <c r="J2750" t="s">
        <v>5423</v>
      </c>
      <c r="K2750" t="s">
        <v>28</v>
      </c>
      <c r="M2750" t="s">
        <v>29</v>
      </c>
      <c r="N2750" t="s">
        <v>72</v>
      </c>
      <c r="P2750" s="7" t="str">
        <f>HYPERLINK("https://collectormobile.dot.state.oh.us/arcgis/rest/services/ADAROW/ADA_ROW_Inventory_Image_Viewer/MapServer/3/514829/attachments/", "Photo Link")</f>
        <v>Photo Link</v>
      </c>
      <c r="Q2750" s="7" t="str">
        <f>HYPERLINK("http://data.mapchannels.com/dualmaps6/map.htm?lat=41.298234&amp;lng=-82.604584", "Map Channel Link")</f>
        <v>Map Channel Link</v>
      </c>
    </row>
    <row r="2751" spans="1:17" hidden="1" x14ac:dyDescent="0.25">
      <c r="A2751" t="s">
        <v>5129</v>
      </c>
      <c r="B2751" t="s">
        <v>5374</v>
      </c>
      <c r="C2751" t="s">
        <v>2838</v>
      </c>
      <c r="D2751">
        <v>0.42399999999999999</v>
      </c>
      <c r="E2751" t="s">
        <v>5447</v>
      </c>
      <c r="F2751" t="s">
        <v>5136</v>
      </c>
      <c r="G2751" s="6">
        <v>45029.721099537041</v>
      </c>
      <c r="H2751" t="s">
        <v>25</v>
      </c>
      <c r="I2751" t="s">
        <v>26</v>
      </c>
      <c r="J2751" t="s">
        <v>5423</v>
      </c>
      <c r="K2751" t="s">
        <v>28</v>
      </c>
      <c r="M2751" t="s">
        <v>29</v>
      </c>
      <c r="N2751" t="s">
        <v>72</v>
      </c>
      <c r="P2751" s="7" t="str">
        <f>HYPERLINK("https://collectormobile.dot.state.oh.us/arcgis/rest/services/ADAROW/ADA_ROW_Inventory_Image_Viewer/MapServer/3/513974/attachments/", "Photo Link")</f>
        <v>Photo Link</v>
      </c>
      <c r="Q2751" s="7" t="str">
        <f>HYPERLINK("http://data.mapchannels.com/dualmaps6/map.htm?lat=41.297014&amp;lng=-82.606852", "Map Channel Link")</f>
        <v>Map Channel Link</v>
      </c>
    </row>
    <row r="2752" spans="1:17" hidden="1" x14ac:dyDescent="0.25">
      <c r="A2752" t="s">
        <v>5129</v>
      </c>
      <c r="B2752" t="s">
        <v>5374</v>
      </c>
      <c r="C2752" t="s">
        <v>2838</v>
      </c>
      <c r="D2752">
        <v>0.42499999999999999</v>
      </c>
      <c r="E2752" t="s">
        <v>5448</v>
      </c>
      <c r="F2752" t="s">
        <v>5136</v>
      </c>
      <c r="G2752" s="6">
        <v>45029.720370370371</v>
      </c>
      <c r="H2752" t="s">
        <v>25</v>
      </c>
      <c r="I2752" t="s">
        <v>26</v>
      </c>
      <c r="J2752" t="s">
        <v>5423</v>
      </c>
      <c r="K2752" t="s">
        <v>28</v>
      </c>
      <c r="M2752" t="s">
        <v>29</v>
      </c>
      <c r="N2752" t="s">
        <v>72</v>
      </c>
      <c r="P2752" s="7" t="str">
        <f>HYPERLINK("https://collectormobile.dot.state.oh.us/arcgis/rest/services/ADAROW/ADA_ROW_Inventory_Image_Viewer/MapServer/3/513973/attachments/", "Photo Link")</f>
        <v>Photo Link</v>
      </c>
      <c r="Q2752" s="7" t="str">
        <f>HYPERLINK("http://data.mapchannels.com/dualmaps6/map.htm?lat=41.296963&amp;lng=-82.606973", "Map Channel Link")</f>
        <v>Map Channel Link</v>
      </c>
    </row>
    <row r="2753" spans="1:17" hidden="1" x14ac:dyDescent="0.25">
      <c r="A2753" t="s">
        <v>5129</v>
      </c>
      <c r="B2753" t="s">
        <v>5374</v>
      </c>
      <c r="C2753" t="s">
        <v>2838</v>
      </c>
      <c r="D2753">
        <v>0.435</v>
      </c>
      <c r="E2753" t="s">
        <v>5449</v>
      </c>
      <c r="F2753" t="s">
        <v>5136</v>
      </c>
      <c r="G2753" s="6">
        <v>45029.724895833337</v>
      </c>
      <c r="H2753" t="s">
        <v>25</v>
      </c>
      <c r="I2753" t="s">
        <v>26</v>
      </c>
      <c r="J2753" t="s">
        <v>5423</v>
      </c>
      <c r="K2753" t="s">
        <v>28</v>
      </c>
      <c r="M2753" t="s">
        <v>29</v>
      </c>
      <c r="N2753" t="s">
        <v>72</v>
      </c>
      <c r="P2753" s="7" t="str">
        <f>HYPERLINK("https://collectormobile.dot.state.oh.us/arcgis/rest/services/ADAROW/ADA_ROW_Inventory_Image_Viewer/MapServer/3/513976/attachments/", "Photo Link")</f>
        <v>Photo Link</v>
      </c>
      <c r="Q2753" s="7" t="str">
        <f>HYPERLINK("http://data.mapchannels.com/dualmaps6/map.htm?lat=41.297090&amp;lng=-82.607083", "Map Channel Link")</f>
        <v>Map Channel Link</v>
      </c>
    </row>
    <row r="2754" spans="1:17" hidden="1" x14ac:dyDescent="0.25">
      <c r="A2754" t="s">
        <v>5129</v>
      </c>
      <c r="B2754" t="s">
        <v>5374</v>
      </c>
      <c r="C2754" t="s">
        <v>2838</v>
      </c>
      <c r="D2754">
        <v>0.436</v>
      </c>
      <c r="E2754" t="s">
        <v>5450</v>
      </c>
      <c r="F2754" t="s">
        <v>5136</v>
      </c>
      <c r="G2754" s="6">
        <v>45029.72452546296</v>
      </c>
      <c r="H2754" t="s">
        <v>25</v>
      </c>
      <c r="I2754" t="s">
        <v>26</v>
      </c>
      <c r="J2754" t="s">
        <v>5423</v>
      </c>
      <c r="K2754" t="s">
        <v>28</v>
      </c>
      <c r="M2754" t="s">
        <v>29</v>
      </c>
      <c r="N2754" t="s">
        <v>72</v>
      </c>
      <c r="P2754" s="7" t="str">
        <f>HYPERLINK("https://collectormobile.dot.state.oh.us/arcgis/rest/services/ADAROW/ADA_ROW_Inventory_Image_Viewer/MapServer/3/514879/attachments/", "Photo Link")</f>
        <v>Photo Link</v>
      </c>
      <c r="Q2754" s="7" t="str">
        <f>HYPERLINK("http://data.mapchannels.com/dualmaps6/map.htm?lat=41.297149&amp;lng=-82.606970", "Map Channel Link")</f>
        <v>Map Channel Link</v>
      </c>
    </row>
    <row r="2755" spans="1:17" hidden="1" x14ac:dyDescent="0.25">
      <c r="A2755" t="s">
        <v>5129</v>
      </c>
      <c r="B2755" t="s">
        <v>5374</v>
      </c>
      <c r="C2755" t="s">
        <v>2843</v>
      </c>
      <c r="D2755">
        <v>6.0000000000000001E-3</v>
      </c>
      <c r="E2755" t="s">
        <v>5451</v>
      </c>
      <c r="F2755" t="s">
        <v>5136</v>
      </c>
      <c r="G2755" s="6">
        <v>45029.62599537037</v>
      </c>
      <c r="H2755" t="s">
        <v>25</v>
      </c>
      <c r="I2755" t="s">
        <v>26</v>
      </c>
      <c r="J2755" t="s">
        <v>5423</v>
      </c>
      <c r="K2755" t="s">
        <v>28</v>
      </c>
      <c r="M2755" t="s">
        <v>29</v>
      </c>
      <c r="N2755" t="s">
        <v>72</v>
      </c>
      <c r="P2755" s="7" t="str">
        <f>HYPERLINK("https://collectormobile.dot.state.oh.us/arcgis/rest/services/ADAROW/ADA_ROW_Inventory_Image_Viewer/MapServer/3/513107/attachments/", "Photo Link")</f>
        <v>Photo Link</v>
      </c>
      <c r="Q2755" s="7" t="str">
        <f>HYPERLINK("http://data.mapchannels.com/dualmaps6/map.htm?lat=41.297648&amp;lng=-82.605859", "Map Channel Link")</f>
        <v>Map Channel Link</v>
      </c>
    </row>
    <row r="2756" spans="1:17" hidden="1" x14ac:dyDescent="0.25">
      <c r="A2756" t="s">
        <v>5129</v>
      </c>
      <c r="B2756" t="s">
        <v>5374</v>
      </c>
      <c r="C2756" t="s">
        <v>2843</v>
      </c>
      <c r="D2756">
        <v>6.0000000000000001E-3</v>
      </c>
      <c r="E2756" t="s">
        <v>5452</v>
      </c>
      <c r="F2756" t="s">
        <v>5136</v>
      </c>
      <c r="G2756" s="6">
        <v>45029.626747685194</v>
      </c>
      <c r="H2756" t="s">
        <v>25</v>
      </c>
      <c r="I2756" t="s">
        <v>26</v>
      </c>
      <c r="J2756" t="s">
        <v>5423</v>
      </c>
      <c r="K2756" t="s">
        <v>28</v>
      </c>
      <c r="M2756" t="s">
        <v>29</v>
      </c>
      <c r="N2756" t="s">
        <v>72</v>
      </c>
      <c r="P2756" s="7" t="str">
        <f>HYPERLINK("https://collectormobile.dot.state.oh.us/arcgis/rest/services/ADAROW/ADA_ROW_Inventory_Image_Viewer/MapServer/3/513108/attachments/", "Photo Link")</f>
        <v>Photo Link</v>
      </c>
      <c r="Q2756" s="7" t="str">
        <f>HYPERLINK("http://data.mapchannels.com/dualmaps6/map.htm?lat=41.297719&amp;lng=-82.605710", "Map Channel Link")</f>
        <v>Map Channel Link</v>
      </c>
    </row>
    <row r="2757" spans="1:17" hidden="1" x14ac:dyDescent="0.25">
      <c r="A2757" t="s">
        <v>5129</v>
      </c>
      <c r="B2757" t="s">
        <v>5374</v>
      </c>
      <c r="C2757" t="s">
        <v>2843</v>
      </c>
      <c r="D2757">
        <v>6.0000000000000001E-3</v>
      </c>
      <c r="E2757" t="s">
        <v>5453</v>
      </c>
      <c r="F2757" t="s">
        <v>5136</v>
      </c>
      <c r="G2757" s="6">
        <v>45029.627118055563</v>
      </c>
      <c r="H2757" t="s">
        <v>25</v>
      </c>
      <c r="I2757" t="s">
        <v>26</v>
      </c>
      <c r="J2757" t="s">
        <v>5423</v>
      </c>
      <c r="K2757" t="s">
        <v>28</v>
      </c>
      <c r="M2757" t="s">
        <v>29</v>
      </c>
      <c r="N2757" t="s">
        <v>72</v>
      </c>
      <c r="P2757" s="7" t="str">
        <f>HYPERLINK("https://collectormobile.dot.state.oh.us/arcgis/rest/services/ADAROW/ADA_ROW_Inventory_Image_Viewer/MapServer/3/514798/attachments/", "Photo Link")</f>
        <v>Photo Link</v>
      </c>
      <c r="Q2757" s="7" t="str">
        <f>HYPERLINK("http://data.mapchannels.com/dualmaps6/map.htm?lat=41.297708&amp;lng=-82.605685", "Map Channel Link")</f>
        <v>Map Channel Link</v>
      </c>
    </row>
    <row r="2758" spans="1:17" hidden="1" x14ac:dyDescent="0.25">
      <c r="A2758" t="s">
        <v>5129</v>
      </c>
      <c r="B2758" t="s">
        <v>5374</v>
      </c>
      <c r="C2758" t="s">
        <v>2852</v>
      </c>
      <c r="D2758">
        <v>6.0000000000000001E-3</v>
      </c>
      <c r="E2758" t="s">
        <v>5454</v>
      </c>
      <c r="F2758" t="s">
        <v>5136</v>
      </c>
      <c r="G2758" s="6">
        <v>45029.714548611111</v>
      </c>
      <c r="H2758" t="s">
        <v>25</v>
      </c>
      <c r="I2758" t="s">
        <v>26</v>
      </c>
      <c r="J2758" t="s">
        <v>5423</v>
      </c>
      <c r="K2758" t="s">
        <v>28</v>
      </c>
      <c r="M2758" t="s">
        <v>29</v>
      </c>
      <c r="N2758" t="s">
        <v>72</v>
      </c>
      <c r="P2758" s="7" t="str">
        <f>HYPERLINK("https://collectormobile.dot.state.oh.us/arcgis/rest/services/ADAROW/ADA_ROW_Inventory_Image_Viewer/MapServer/3/514855/attachments/", "Photo Link")</f>
        <v>Photo Link</v>
      </c>
      <c r="Q2758" s="7" t="str">
        <f>HYPERLINK("http://data.mapchannels.com/dualmaps6/map.htm?lat=41.297976&amp;lng=-82.605139", "Map Channel Link")</f>
        <v>Map Channel Link</v>
      </c>
    </row>
    <row r="2759" spans="1:17" hidden="1" x14ac:dyDescent="0.25">
      <c r="A2759" t="s">
        <v>5129</v>
      </c>
      <c r="B2759" t="s">
        <v>5374</v>
      </c>
      <c r="C2759" t="s">
        <v>2852</v>
      </c>
      <c r="D2759">
        <v>6.0000000000000001E-3</v>
      </c>
      <c r="E2759" t="s">
        <v>5455</v>
      </c>
      <c r="F2759" t="s">
        <v>5136</v>
      </c>
      <c r="G2759" s="6">
        <v>45029.715798611112</v>
      </c>
      <c r="H2759" t="s">
        <v>25</v>
      </c>
      <c r="I2759" t="s">
        <v>26</v>
      </c>
      <c r="J2759" t="s">
        <v>5423</v>
      </c>
      <c r="K2759" t="s">
        <v>28</v>
      </c>
      <c r="M2759" t="s">
        <v>29</v>
      </c>
      <c r="N2759" t="s">
        <v>72</v>
      </c>
      <c r="P2759" s="7" t="str">
        <f>HYPERLINK("https://collectormobile.dot.state.oh.us/arcgis/rest/services/ADAROW/ADA_ROW_Inventory_Image_Viewer/MapServer/3/514862/attachments/", "Photo Link")</f>
        <v>Photo Link</v>
      </c>
      <c r="Q2759" s="7" t="str">
        <f>HYPERLINK("http://data.mapchannels.com/dualmaps6/map.htm?lat=41.297898&amp;lng=-82.605300", "Map Channel Link")</f>
        <v>Map Channel Link</v>
      </c>
    </row>
    <row r="2760" spans="1:17" hidden="1" x14ac:dyDescent="0.25">
      <c r="A2760" t="s">
        <v>5129</v>
      </c>
      <c r="B2760" t="s">
        <v>5374</v>
      </c>
      <c r="C2760" t="s">
        <v>5456</v>
      </c>
      <c r="D2760">
        <v>0.92100000000000004</v>
      </c>
      <c r="E2760" t="s">
        <v>5457</v>
      </c>
      <c r="F2760" t="s">
        <v>5136</v>
      </c>
      <c r="G2760" s="6">
        <v>45029.625335648147</v>
      </c>
      <c r="H2760" t="s">
        <v>25</v>
      </c>
      <c r="I2760" t="s">
        <v>26</v>
      </c>
      <c r="J2760" t="s">
        <v>5423</v>
      </c>
      <c r="K2760" t="s">
        <v>28</v>
      </c>
      <c r="M2760" t="s">
        <v>29</v>
      </c>
      <c r="N2760" t="s">
        <v>72</v>
      </c>
      <c r="P2760" s="7" t="str">
        <f>HYPERLINK("https://collectormobile.dot.state.oh.us/arcgis/rest/services/ADAROW/ADA_ROW_Inventory_Image_Viewer/MapServer/3/513085/attachments/", "Photo Link")</f>
        <v>Photo Link</v>
      </c>
      <c r="Q2760" s="7" t="str">
        <f>HYPERLINK("http://data.mapchannels.com/dualmaps6/map.htm?lat=41.297516&amp;lng=-82.605745", "Map Channel Link")</f>
        <v>Map Channel Link</v>
      </c>
    </row>
    <row r="2761" spans="1:17" hidden="1" x14ac:dyDescent="0.25">
      <c r="A2761" t="s">
        <v>5129</v>
      </c>
      <c r="B2761" t="s">
        <v>5374</v>
      </c>
      <c r="C2761" t="s">
        <v>5456</v>
      </c>
      <c r="D2761">
        <v>0.92100000000000004</v>
      </c>
      <c r="E2761" t="s">
        <v>5458</v>
      </c>
      <c r="F2761" t="s">
        <v>5136</v>
      </c>
      <c r="G2761" s="6">
        <v>45029.628159722219</v>
      </c>
      <c r="H2761" t="s">
        <v>25</v>
      </c>
      <c r="I2761" t="s">
        <v>26</v>
      </c>
      <c r="J2761" t="s">
        <v>5423</v>
      </c>
      <c r="K2761" t="s">
        <v>28</v>
      </c>
      <c r="M2761" t="s">
        <v>29</v>
      </c>
      <c r="N2761" t="s">
        <v>72</v>
      </c>
      <c r="P2761" s="7" t="str">
        <f>HYPERLINK("https://collectormobile.dot.state.oh.us/arcgis/rest/services/ADAROW/ADA_ROW_Inventory_Image_Viewer/MapServer/3/513110/attachments/", "Photo Link")</f>
        <v>Photo Link</v>
      </c>
      <c r="Q2761" s="7" t="str">
        <f>HYPERLINK("http://data.mapchannels.com/dualmaps6/map.htm?lat=41.297578&amp;lng=-82.605606", "Map Channel Link")</f>
        <v>Map Channel Link</v>
      </c>
    </row>
    <row r="2762" spans="1:17" hidden="1" x14ac:dyDescent="0.25">
      <c r="A2762" t="s">
        <v>5129</v>
      </c>
      <c r="B2762" t="s">
        <v>5374</v>
      </c>
      <c r="C2762" t="s">
        <v>5459</v>
      </c>
      <c r="D2762">
        <v>0.59199999999999997</v>
      </c>
      <c r="E2762" t="s">
        <v>5460</v>
      </c>
      <c r="F2762" t="s">
        <v>5141</v>
      </c>
      <c r="G2762" s="6">
        <v>43271.791678240741</v>
      </c>
      <c r="H2762" t="s">
        <v>25</v>
      </c>
      <c r="I2762" t="s">
        <v>44</v>
      </c>
      <c r="J2762"/>
      <c r="K2762"/>
      <c r="M2762" t="s">
        <v>29</v>
      </c>
      <c r="N2762" t="s">
        <v>200</v>
      </c>
      <c r="P2762" s="7" t="str">
        <f>HYPERLINK("https://collectormobile.dot.state.oh.us/arcgis/rest/services/ADAROW/ADA_ROW_Inventory_Image_Viewer/MapServer/3/1452/attachments/", "Photo Link")</f>
        <v>Photo Link</v>
      </c>
      <c r="Q2762" s="7" t="str">
        <f>HYPERLINK("http://data.mapchannels.com/dualmaps6/map.htm?lat=41.425249&amp;lng=-82.681328", "Map Channel Link")</f>
        <v>Map Channel Link</v>
      </c>
    </row>
    <row r="2763" spans="1:17" hidden="1" x14ac:dyDescent="0.25">
      <c r="A2763" t="s">
        <v>5129</v>
      </c>
      <c r="B2763" t="s">
        <v>5374</v>
      </c>
      <c r="C2763" t="s">
        <v>5459</v>
      </c>
      <c r="D2763">
        <v>0.59299999999999997</v>
      </c>
      <c r="E2763" t="s">
        <v>5461</v>
      </c>
      <c r="F2763" t="s">
        <v>5141</v>
      </c>
      <c r="G2763" s="6">
        <v>43355.60560185185</v>
      </c>
      <c r="H2763" t="s">
        <v>25</v>
      </c>
      <c r="I2763" t="s">
        <v>44</v>
      </c>
      <c r="J2763"/>
      <c r="K2763" t="s">
        <v>28</v>
      </c>
      <c r="M2763" t="s">
        <v>29</v>
      </c>
      <c r="N2763" t="s">
        <v>5462</v>
      </c>
      <c r="P2763" s="7" t="str">
        <f>HYPERLINK("https://collectormobile.dot.state.oh.us/arcgis/rest/services/ADAROW/ADA_ROW_Inventory_Image_Viewer/MapServer/3/1453/attachments/", "Photo Link")</f>
        <v>Photo Link</v>
      </c>
      <c r="Q2763" s="7" t="str">
        <f>HYPERLINK("http://data.mapchannels.com/dualmaps6/map.htm?lat=41.425098&amp;lng=-82.681180", "Map Channel Link")</f>
        <v>Map Channel Link</v>
      </c>
    </row>
    <row r="2764" spans="1:17" hidden="1" x14ac:dyDescent="0.25">
      <c r="A2764" t="s">
        <v>5129</v>
      </c>
      <c r="B2764" t="s">
        <v>5374</v>
      </c>
      <c r="C2764" t="s">
        <v>5463</v>
      </c>
      <c r="D2764">
        <v>7.0000000000000001E-3</v>
      </c>
      <c r="E2764" t="s">
        <v>5464</v>
      </c>
      <c r="F2764" t="s">
        <v>5376</v>
      </c>
      <c r="G2764" s="6">
        <v>43294.786377314813</v>
      </c>
      <c r="H2764" t="s">
        <v>25</v>
      </c>
      <c r="I2764" t="s">
        <v>44</v>
      </c>
      <c r="J2764"/>
      <c r="K2764"/>
      <c r="M2764" t="s">
        <v>29</v>
      </c>
      <c r="N2764" t="s">
        <v>200</v>
      </c>
      <c r="P2764" s="7" t="str">
        <f>HYPERLINK("https://collectormobile.dot.state.oh.us/arcgis/rest/services/ADAROW/ADA_ROW_Inventory_Image_Viewer/MapServer/3/1456/attachments/", "Photo Link")</f>
        <v>Photo Link</v>
      </c>
      <c r="Q2764" s="7" t="str">
        <f>HYPERLINK("http://data.mapchannels.com/dualmaps6/map.htm?lat=41.424687&amp;lng=-82.680349", "Map Channel Link")</f>
        <v>Map Channel Link</v>
      </c>
    </row>
    <row r="2765" spans="1:17" hidden="1" x14ac:dyDescent="0.25">
      <c r="A2765" t="s">
        <v>5129</v>
      </c>
      <c r="B2765" t="s">
        <v>5374</v>
      </c>
      <c r="C2765" t="s">
        <v>5463</v>
      </c>
      <c r="D2765">
        <v>8.9999999999999993E-3</v>
      </c>
      <c r="E2765" t="s">
        <v>5465</v>
      </c>
      <c r="F2765" t="s">
        <v>5376</v>
      </c>
      <c r="G2765" s="6">
        <v>43294.786377314813</v>
      </c>
      <c r="H2765" t="s">
        <v>25</v>
      </c>
      <c r="I2765" t="s">
        <v>44</v>
      </c>
      <c r="J2765"/>
      <c r="K2765" t="s">
        <v>28</v>
      </c>
      <c r="M2765" t="s">
        <v>29</v>
      </c>
      <c r="N2765" t="s">
        <v>39</v>
      </c>
      <c r="P2765" s="7" t="str">
        <f>HYPERLINK("https://collectormobile.dot.state.oh.us/arcgis/rest/services/ADAROW/ADA_ROW_Inventory_Image_Viewer/MapServer/3/2343/attachments/", "Photo Link")</f>
        <v>Photo Link</v>
      </c>
      <c r="Q2765" s="7" t="str">
        <f>HYPERLINK("http://data.mapchannels.com/dualmaps6/map.htm?lat=41.424755&amp;lng=-82.680372", "Map Channel Link")</f>
        <v>Map Channel Link</v>
      </c>
    </row>
    <row r="2766" spans="1:17" hidden="1" x14ac:dyDescent="0.25">
      <c r="A2766" t="s">
        <v>5129</v>
      </c>
      <c r="B2766" t="s">
        <v>5374</v>
      </c>
      <c r="C2766" t="s">
        <v>5463</v>
      </c>
      <c r="D2766">
        <v>0.221</v>
      </c>
      <c r="E2766" t="s">
        <v>5466</v>
      </c>
      <c r="F2766" t="s">
        <v>5141</v>
      </c>
      <c r="G2766" s="6">
        <v>43271.791678240741</v>
      </c>
      <c r="H2766" t="s">
        <v>25</v>
      </c>
      <c r="I2766" t="s">
        <v>44</v>
      </c>
      <c r="J2766"/>
      <c r="K2766"/>
      <c r="M2766" t="s">
        <v>29</v>
      </c>
      <c r="N2766" t="s">
        <v>200</v>
      </c>
      <c r="P2766" s="7" t="str">
        <f>HYPERLINK("https://collectormobile.dot.state.oh.us/arcgis/rest/services/ADAROW/ADA_ROW_Inventory_Image_Viewer/MapServer/3/1454/attachments/", "Photo Link")</f>
        <v>Photo Link</v>
      </c>
      <c r="Q2766" s="7" t="str">
        <f>HYPERLINK("http://data.mapchannels.com/dualmaps6/map.htm?lat=41.424568&amp;lng=-82.680672", "Map Channel Link")</f>
        <v>Map Channel Link</v>
      </c>
    </row>
    <row r="2767" spans="1:17" hidden="1" x14ac:dyDescent="0.25">
      <c r="A2767" t="s">
        <v>5129</v>
      </c>
      <c r="B2767" t="s">
        <v>5374</v>
      </c>
      <c r="C2767" t="s">
        <v>5463</v>
      </c>
      <c r="D2767">
        <v>0.221</v>
      </c>
      <c r="E2767" t="s">
        <v>5467</v>
      </c>
      <c r="F2767" t="s">
        <v>5132</v>
      </c>
      <c r="G2767" s="6">
        <v>43271.791979166657</v>
      </c>
      <c r="H2767" t="s">
        <v>25</v>
      </c>
      <c r="I2767" t="s">
        <v>44</v>
      </c>
      <c r="J2767"/>
      <c r="K2767" t="s">
        <v>124</v>
      </c>
      <c r="M2767" t="s">
        <v>29</v>
      </c>
      <c r="N2767" t="s">
        <v>193</v>
      </c>
      <c r="P2767" s="7" t="str">
        <f>HYPERLINK("https://collectormobile.dot.state.oh.us/arcgis/rest/services/ADAROW/ADA_ROW_Inventory_Image_Viewer/MapServer/3/1455/attachments/", "Photo Link")</f>
        <v>Photo Link</v>
      </c>
      <c r="Q2767" s="7" t="str">
        <f>HYPERLINK("http://data.mapchannels.com/dualmaps6/map.htm?lat=41.424463&amp;lng=-82.680569", "Map Channel Link")</f>
        <v>Map Channel Link</v>
      </c>
    </row>
    <row r="2768" spans="1:17" hidden="1" x14ac:dyDescent="0.25">
      <c r="A2768" t="s">
        <v>5129</v>
      </c>
      <c r="B2768" t="s">
        <v>5374</v>
      </c>
      <c r="C2768" t="s">
        <v>5463</v>
      </c>
      <c r="D2768">
        <v>0.24399999999999999</v>
      </c>
      <c r="E2768" t="s">
        <v>5468</v>
      </c>
      <c r="F2768" t="s">
        <v>5376</v>
      </c>
      <c r="G2768" s="6">
        <v>43294.786377314813</v>
      </c>
      <c r="H2768" t="s">
        <v>25</v>
      </c>
      <c r="I2768" t="s">
        <v>44</v>
      </c>
      <c r="J2768"/>
      <c r="K2768" t="s">
        <v>28</v>
      </c>
      <c r="M2768" t="s">
        <v>29</v>
      </c>
      <c r="N2768" t="s">
        <v>39</v>
      </c>
      <c r="P2768" s="7" t="str">
        <f>HYPERLINK("https://collectormobile.dot.state.oh.us/arcgis/rest/services/ADAROW/ADA_ROW_Inventory_Image_Viewer/MapServer/3/2344/attachments/", "Photo Link")</f>
        <v>Photo Link</v>
      </c>
      <c r="Q2768" s="7" t="str">
        <f>HYPERLINK("http://data.mapchannels.com/dualmaps6/map.htm?lat=41.424611&amp;lng=-82.680246", "Map Channel Link")</f>
        <v>Map Channel Link</v>
      </c>
    </row>
    <row r="2769" spans="1:17" hidden="1" x14ac:dyDescent="0.25">
      <c r="A2769" t="s">
        <v>5129</v>
      </c>
      <c r="B2769" t="s">
        <v>5374</v>
      </c>
      <c r="C2769" t="s">
        <v>5463</v>
      </c>
      <c r="D2769">
        <v>0.246</v>
      </c>
      <c r="E2769" t="s">
        <v>5469</v>
      </c>
      <c r="F2769" t="s">
        <v>5376</v>
      </c>
      <c r="G2769" s="6">
        <v>43294.786377314813</v>
      </c>
      <c r="H2769" t="s">
        <v>25</v>
      </c>
      <c r="I2769" t="s">
        <v>44</v>
      </c>
      <c r="J2769"/>
      <c r="K2769"/>
      <c r="M2769" t="s">
        <v>29</v>
      </c>
      <c r="N2769" t="s">
        <v>200</v>
      </c>
      <c r="P2769" s="7" t="str">
        <f>HYPERLINK("https://collectormobile.dot.state.oh.us/arcgis/rest/services/ADAROW/ADA_ROW_Inventory_Image_Viewer/MapServer/3/1457/attachments/", "Photo Link")</f>
        <v>Photo Link</v>
      </c>
      <c r="Q2769" s="7" t="str">
        <f>HYPERLINK("http://data.mapchannels.com/dualmaps6/map.htm?lat=41.424651&amp;lng=-82.680321", "Map Channel Link")</f>
        <v>Map Channel Link</v>
      </c>
    </row>
    <row r="2770" spans="1:17" hidden="1" x14ac:dyDescent="0.25">
      <c r="A2770" t="s">
        <v>5129</v>
      </c>
      <c r="B2770" t="s">
        <v>5374</v>
      </c>
      <c r="C2770" t="s">
        <v>5470</v>
      </c>
      <c r="D2770">
        <v>0.14299999999999999</v>
      </c>
      <c r="E2770" t="s">
        <v>5471</v>
      </c>
      <c r="F2770" t="s">
        <v>5132</v>
      </c>
      <c r="G2770" s="6">
        <v>43271.791979166657</v>
      </c>
      <c r="H2770" t="s">
        <v>25</v>
      </c>
      <c r="I2770" t="s">
        <v>44</v>
      </c>
      <c r="J2770"/>
      <c r="K2770"/>
      <c r="M2770" t="s">
        <v>29</v>
      </c>
      <c r="N2770" t="s">
        <v>200</v>
      </c>
      <c r="P2770" s="7" t="str">
        <f>HYPERLINK("https://collectormobile.dot.state.oh.us/arcgis/rest/services/ADAROW/ADA_ROW_Inventory_Image_Viewer/MapServer/3/1651/attachments/", "Photo Link")</f>
        <v>Photo Link</v>
      </c>
      <c r="Q2770" s="7" t="str">
        <f>HYPERLINK("http://data.mapchannels.com/dualmaps6/map.htm?lat=41.331044&amp;lng=-82.354090", "Map Channel Link")</f>
        <v>Map Channel Link</v>
      </c>
    </row>
    <row r="2771" spans="1:17" hidden="1" x14ac:dyDescent="0.25">
      <c r="A2771" t="s">
        <v>5129</v>
      </c>
      <c r="B2771" t="s">
        <v>5374</v>
      </c>
      <c r="C2771" t="s">
        <v>5472</v>
      </c>
      <c r="D2771">
        <v>0.20599999999999999</v>
      </c>
      <c r="E2771" t="s">
        <v>5473</v>
      </c>
      <c r="F2771" t="s">
        <v>5132</v>
      </c>
      <c r="G2771" s="6">
        <v>43271.791979166657</v>
      </c>
      <c r="H2771" t="s">
        <v>25</v>
      </c>
      <c r="I2771" t="s">
        <v>44</v>
      </c>
      <c r="J2771"/>
      <c r="K2771" t="s">
        <v>38</v>
      </c>
      <c r="M2771" t="s">
        <v>29</v>
      </c>
      <c r="N2771" t="s">
        <v>145</v>
      </c>
      <c r="O2771" t="s">
        <v>5474</v>
      </c>
      <c r="P2771" s="7" t="str">
        <f>HYPERLINK("https://collectormobile.dot.state.oh.us/arcgis/rest/services/ADAROW/ADA_ROW_Inventory_Image_Viewer/MapServer/3/1654/attachments/", "Photo Link")</f>
        <v>Photo Link</v>
      </c>
      <c r="Q2771" s="7" t="str">
        <f>HYPERLINK("http://data.mapchannels.com/dualmaps6/map.htm?lat=41.431965&amp;lng=-82.687821", "Map Channel Link")</f>
        <v>Map Channel Link</v>
      </c>
    </row>
    <row r="2772" spans="1:17" hidden="1" x14ac:dyDescent="0.25">
      <c r="A2772" t="s">
        <v>5129</v>
      </c>
      <c r="B2772" t="s">
        <v>5374</v>
      </c>
      <c r="C2772" t="s">
        <v>5475</v>
      </c>
      <c r="D2772">
        <v>0.13</v>
      </c>
      <c r="E2772" t="s">
        <v>5476</v>
      </c>
      <c r="F2772" t="s">
        <v>5141</v>
      </c>
      <c r="G2772" s="6">
        <v>43277.767002314817</v>
      </c>
      <c r="H2772" t="s">
        <v>25</v>
      </c>
      <c r="I2772" t="s">
        <v>44</v>
      </c>
      <c r="J2772"/>
      <c r="K2772" t="s">
        <v>124</v>
      </c>
      <c r="M2772" t="s">
        <v>29</v>
      </c>
      <c r="N2772" t="s">
        <v>176</v>
      </c>
      <c r="P2772" s="7" t="str">
        <f>HYPERLINK("https://collectormobile.dot.state.oh.us/arcgis/rest/services/ADAROW/ADA_ROW_Inventory_Image_Viewer/MapServer/3/17176/attachments/", "Photo Link")</f>
        <v>Photo Link</v>
      </c>
      <c r="Q2772" s="7" t="str">
        <f>HYPERLINK("http://data.mapchannels.com/dualmaps6/map.htm?lat=41.404156&amp;lng=-82.660218", "Map Channel Link")</f>
        <v>Map Channel Link</v>
      </c>
    </row>
    <row r="2773" spans="1:17" hidden="1" x14ac:dyDescent="0.25">
      <c r="A2773" t="s">
        <v>5129</v>
      </c>
      <c r="B2773" t="s">
        <v>5374</v>
      </c>
      <c r="C2773" t="s">
        <v>5477</v>
      </c>
      <c r="D2773">
        <v>1.0999999999999999E-2</v>
      </c>
      <c r="E2773" t="s">
        <v>5478</v>
      </c>
      <c r="F2773" t="s">
        <v>5376</v>
      </c>
      <c r="G2773" s="6">
        <v>43294.786377314813</v>
      </c>
      <c r="H2773" t="s">
        <v>25</v>
      </c>
      <c r="I2773" t="s">
        <v>44</v>
      </c>
      <c r="J2773"/>
      <c r="K2773" t="s">
        <v>28</v>
      </c>
      <c r="M2773" t="s">
        <v>29</v>
      </c>
      <c r="N2773" t="s">
        <v>148</v>
      </c>
      <c r="P2773" s="7" t="str">
        <f>HYPERLINK("https://collectormobile.dot.state.oh.us/arcgis/rest/services/ADAROW/ADA_ROW_Inventory_Image_Viewer/MapServer/3/17654/attachments/", "Photo Link")</f>
        <v>Photo Link</v>
      </c>
      <c r="Q2773" s="7" t="str">
        <f>HYPERLINK("http://data.mapchannels.com/dualmaps6/map.htm?lat=41.418418&amp;lng=-82.674051", "Map Channel Link")</f>
        <v>Map Channel Link</v>
      </c>
    </row>
    <row r="2774" spans="1:17" hidden="1" x14ac:dyDescent="0.25">
      <c r="A2774" t="s">
        <v>5129</v>
      </c>
      <c r="B2774" t="s">
        <v>5479</v>
      </c>
      <c r="C2774" t="s">
        <v>1581</v>
      </c>
      <c r="D2774">
        <v>3.09</v>
      </c>
      <c r="E2774" t="s">
        <v>5480</v>
      </c>
      <c r="F2774" t="s">
        <v>5136</v>
      </c>
      <c r="G2774" s="6">
        <v>45040.605879629627</v>
      </c>
      <c r="H2774" t="s">
        <v>25</v>
      </c>
      <c r="I2774" t="s">
        <v>26</v>
      </c>
      <c r="J2774" t="s">
        <v>5481</v>
      </c>
      <c r="K2774" t="s">
        <v>28</v>
      </c>
      <c r="M2774" t="s">
        <v>29</v>
      </c>
      <c r="N2774" t="s">
        <v>91</v>
      </c>
      <c r="P2774" s="7" t="str">
        <f>HYPERLINK("https://collectormobile.dot.state.oh.us/arcgis/rest/services/ADAROW/ADA_ROW_Inventory_Image_Viewer/MapServer/3/520713/attachments/", "Photo Link")</f>
        <v>Photo Link</v>
      </c>
      <c r="Q2774" s="7" t="str">
        <f>HYPERLINK("http://data.mapchannels.com/dualmaps6/map.htm?lat=40.995294&amp;lng=-82.665704", "Map Channel Link")</f>
        <v>Map Channel Link</v>
      </c>
    </row>
    <row r="2775" spans="1:17" hidden="1" x14ac:dyDescent="0.25">
      <c r="A2775" t="s">
        <v>5129</v>
      </c>
      <c r="B2775" t="s">
        <v>5479</v>
      </c>
      <c r="C2775" t="s">
        <v>1581</v>
      </c>
      <c r="D2775">
        <v>3.105</v>
      </c>
      <c r="E2775" t="s">
        <v>5482</v>
      </c>
      <c r="F2775" t="s">
        <v>5136</v>
      </c>
      <c r="G2775" s="6">
        <v>45040.598576388889</v>
      </c>
      <c r="H2775" t="s">
        <v>25</v>
      </c>
      <c r="I2775" t="s">
        <v>26</v>
      </c>
      <c r="J2775" t="s">
        <v>5481</v>
      </c>
      <c r="K2775" t="s">
        <v>28</v>
      </c>
      <c r="M2775" t="s">
        <v>29</v>
      </c>
      <c r="N2775" t="s">
        <v>72</v>
      </c>
      <c r="P2775" s="7" t="str">
        <f>HYPERLINK("https://collectormobile.dot.state.oh.us/arcgis/rest/services/ADAROW/ADA_ROW_Inventory_Image_Viewer/MapServer/3/520707/attachments/", "Photo Link")</f>
        <v>Photo Link</v>
      </c>
      <c r="Q2775" s="7" t="str">
        <f>HYPERLINK("http://data.mapchannels.com/dualmaps6/map.htm?lat=40.995241&amp;lng=-82.664662", "Map Channel Link")</f>
        <v>Map Channel Link</v>
      </c>
    </row>
    <row r="2776" spans="1:17" hidden="1" x14ac:dyDescent="0.25">
      <c r="A2776" t="s">
        <v>5129</v>
      </c>
      <c r="B2776" t="s">
        <v>5479</v>
      </c>
      <c r="C2776" t="s">
        <v>3747</v>
      </c>
      <c r="D2776">
        <v>25.459</v>
      </c>
      <c r="E2776" t="s">
        <v>5483</v>
      </c>
      <c r="F2776" t="s">
        <v>5136</v>
      </c>
      <c r="G2776" s="6">
        <v>45029.744652777779</v>
      </c>
      <c r="H2776" t="s">
        <v>25</v>
      </c>
      <c r="I2776" t="s">
        <v>26</v>
      </c>
      <c r="J2776" t="s">
        <v>5484</v>
      </c>
      <c r="K2776" t="s">
        <v>28</v>
      </c>
      <c r="M2776" t="s">
        <v>29</v>
      </c>
      <c r="N2776" t="s">
        <v>72</v>
      </c>
      <c r="P2776" s="7" t="str">
        <f>HYPERLINK("https://collectormobile.dot.state.oh.us/arcgis/rest/services/ADAROW/ADA_ROW_Inventory_Image_Viewer/MapServer/3/514884/attachments/", "Photo Link")</f>
        <v>Photo Link</v>
      </c>
      <c r="Q2776" s="7" t="str">
        <f>HYPERLINK("http://data.mapchannels.com/dualmaps6/map.htm?lat=41.254621&amp;lng=-82.402214", "Map Channel Link")</f>
        <v>Map Channel Link</v>
      </c>
    </row>
    <row r="2777" spans="1:17" hidden="1" x14ac:dyDescent="0.25">
      <c r="A2777" t="s">
        <v>5129</v>
      </c>
      <c r="B2777" t="s">
        <v>5479</v>
      </c>
      <c r="C2777" t="s">
        <v>3747</v>
      </c>
      <c r="D2777">
        <v>25.471</v>
      </c>
      <c r="E2777" t="s">
        <v>5485</v>
      </c>
      <c r="F2777" t="s">
        <v>5136</v>
      </c>
      <c r="G2777" s="6">
        <v>45029.743194444447</v>
      </c>
      <c r="H2777" t="s">
        <v>25</v>
      </c>
      <c r="I2777" t="s">
        <v>26</v>
      </c>
      <c r="J2777" t="s">
        <v>5484</v>
      </c>
      <c r="K2777" t="s">
        <v>28</v>
      </c>
      <c r="M2777" t="s">
        <v>29</v>
      </c>
      <c r="N2777" t="s">
        <v>72</v>
      </c>
      <c r="P2777" s="7" t="str">
        <f>HYPERLINK("https://collectormobile.dot.state.oh.us/arcgis/rest/services/ADAROW/ADA_ROW_Inventory_Image_Viewer/MapServer/3/514883/attachments/", "Photo Link")</f>
        <v>Photo Link</v>
      </c>
      <c r="Q2777" s="7" t="str">
        <f>HYPERLINK("http://data.mapchannels.com/dualmaps6/map.htm?lat=41.254770&amp;lng=-82.401975", "Map Channel Link")</f>
        <v>Map Channel Link</v>
      </c>
    </row>
    <row r="2778" spans="1:17" hidden="1" x14ac:dyDescent="0.25">
      <c r="A2778" t="s">
        <v>5129</v>
      </c>
      <c r="B2778" t="s">
        <v>5479</v>
      </c>
      <c r="C2778" t="s">
        <v>3747</v>
      </c>
      <c r="D2778">
        <v>25.523</v>
      </c>
      <c r="E2778" t="s">
        <v>5486</v>
      </c>
      <c r="F2778" t="s">
        <v>5136</v>
      </c>
      <c r="G2778" s="6">
        <v>45029.738495370373</v>
      </c>
      <c r="H2778" t="s">
        <v>25</v>
      </c>
      <c r="I2778" t="s">
        <v>26</v>
      </c>
      <c r="J2778" t="s">
        <v>5484</v>
      </c>
      <c r="K2778" t="s">
        <v>28</v>
      </c>
      <c r="M2778" t="s">
        <v>29</v>
      </c>
      <c r="N2778" t="s">
        <v>72</v>
      </c>
      <c r="P2778" s="7" t="str">
        <f>HYPERLINK("https://collectormobile.dot.state.oh.us/arcgis/rest/services/ADAROW/ADA_ROW_Inventory_Image_Viewer/MapServer/3/513980/attachments/", "Photo Link")</f>
        <v>Photo Link</v>
      </c>
      <c r="Q2778" s="7" t="str">
        <f>HYPERLINK("http://data.mapchannels.com/dualmaps6/map.htm?lat=41.254749&amp;lng=-82.400962", "Map Channel Link")</f>
        <v>Map Channel Link</v>
      </c>
    </row>
    <row r="2779" spans="1:17" hidden="1" x14ac:dyDescent="0.25">
      <c r="A2779" t="s">
        <v>5129</v>
      </c>
      <c r="B2779" t="s">
        <v>5479</v>
      </c>
      <c r="C2779" t="s">
        <v>3747</v>
      </c>
      <c r="D2779">
        <v>25.591999999999999</v>
      </c>
      <c r="E2779" t="s">
        <v>5487</v>
      </c>
      <c r="F2779" t="s">
        <v>5136</v>
      </c>
      <c r="G2779" s="6">
        <v>45029.736006944448</v>
      </c>
      <c r="H2779" t="s">
        <v>25</v>
      </c>
      <c r="I2779" t="s">
        <v>26</v>
      </c>
      <c r="J2779" t="s">
        <v>5484</v>
      </c>
      <c r="K2779" t="s">
        <v>28</v>
      </c>
      <c r="M2779" t="s">
        <v>29</v>
      </c>
      <c r="N2779" t="s">
        <v>72</v>
      </c>
      <c r="P2779" s="7" t="str">
        <f>HYPERLINK("https://collectormobile.dot.state.oh.us/arcgis/rest/services/ADAROW/ADA_ROW_Inventory_Image_Viewer/MapServer/3/513979/attachments/", "Photo Link")</f>
        <v>Photo Link</v>
      </c>
      <c r="Q2779" s="7" t="str">
        <f>HYPERLINK("http://data.mapchannels.com/dualmaps6/map.htm?lat=41.254588&amp;lng=-82.399622", "Map Channel Link")</f>
        <v>Map Channel Link</v>
      </c>
    </row>
    <row r="2780" spans="1:17" hidden="1" x14ac:dyDescent="0.25">
      <c r="A2780" t="s">
        <v>5129</v>
      </c>
      <c r="B2780" t="s">
        <v>5479</v>
      </c>
      <c r="C2780" t="s">
        <v>3541</v>
      </c>
      <c r="D2780">
        <v>6.0000000000000001E-3</v>
      </c>
      <c r="E2780" t="s">
        <v>5488</v>
      </c>
      <c r="F2780" t="s">
        <v>5136</v>
      </c>
      <c r="G2780" s="6">
        <v>45037.91070601852</v>
      </c>
      <c r="H2780" t="s">
        <v>25</v>
      </c>
      <c r="I2780" t="s">
        <v>26</v>
      </c>
      <c r="J2780" t="s">
        <v>5489</v>
      </c>
      <c r="K2780" t="s">
        <v>28</v>
      </c>
      <c r="M2780" t="s">
        <v>29</v>
      </c>
      <c r="N2780" t="s">
        <v>72</v>
      </c>
      <c r="P2780" s="7" t="str">
        <f>HYPERLINK("https://collectormobile.dot.state.oh.us/arcgis/rest/services/ADAROW/ADA_ROW_Inventory_Image_Viewer/MapServer/3/519456/attachments/", "Photo Link")</f>
        <v>Photo Link</v>
      </c>
      <c r="Q2780" s="7" t="str">
        <f>HYPERLINK("http://data.mapchannels.com/dualmaps6/map.htm?lat=41.030006&amp;lng=-82.520001", "Map Channel Link")</f>
        <v>Map Channel Link</v>
      </c>
    </row>
    <row r="2781" spans="1:17" hidden="1" x14ac:dyDescent="0.25">
      <c r="A2781" t="s">
        <v>5129</v>
      </c>
      <c r="B2781" t="s">
        <v>5479</v>
      </c>
      <c r="C2781" t="s">
        <v>3541</v>
      </c>
      <c r="D2781">
        <v>6.0000000000000001E-3</v>
      </c>
      <c r="E2781" t="s">
        <v>5490</v>
      </c>
      <c r="F2781" t="s">
        <v>5136</v>
      </c>
      <c r="G2781" s="6">
        <v>45037.911087962973</v>
      </c>
      <c r="H2781" t="s">
        <v>25</v>
      </c>
      <c r="I2781" t="s">
        <v>26</v>
      </c>
      <c r="J2781" t="s">
        <v>5489</v>
      </c>
      <c r="K2781" t="s">
        <v>28</v>
      </c>
      <c r="M2781" t="s">
        <v>29</v>
      </c>
      <c r="N2781" t="s">
        <v>72</v>
      </c>
      <c r="P2781" s="7" t="str">
        <f>HYPERLINK("https://collectormobile.dot.state.oh.us/arcgis/rest/services/ADAROW/ADA_ROW_Inventory_Image_Viewer/MapServer/3/519457/attachments/", "Photo Link")</f>
        <v>Photo Link</v>
      </c>
      <c r="Q2781" s="7" t="str">
        <f>HYPERLINK("http://data.mapchannels.com/dualmaps6/map.htm?lat=41.030006&amp;lng=-82.519850", "Map Channel Link")</f>
        <v>Map Channel Link</v>
      </c>
    </row>
    <row r="2782" spans="1:17" hidden="1" x14ac:dyDescent="0.25">
      <c r="A2782" t="s">
        <v>5129</v>
      </c>
      <c r="B2782" t="s">
        <v>5479</v>
      </c>
      <c r="C2782" t="s">
        <v>4964</v>
      </c>
      <c r="D2782">
        <v>6.4139999999999997</v>
      </c>
      <c r="E2782" t="s">
        <v>5491</v>
      </c>
      <c r="F2782" t="s">
        <v>5141</v>
      </c>
      <c r="G2782" s="6">
        <v>43355.820381944453</v>
      </c>
      <c r="H2782" t="s">
        <v>25</v>
      </c>
      <c r="I2782" t="s">
        <v>44</v>
      </c>
      <c r="J2782"/>
      <c r="K2782" t="s">
        <v>124</v>
      </c>
      <c r="M2782" t="s">
        <v>29</v>
      </c>
      <c r="N2782" t="s">
        <v>794</v>
      </c>
      <c r="O2782" t="s">
        <v>5492</v>
      </c>
      <c r="P2782" s="7" t="str">
        <f>HYPERLINK("https://collectormobile.dot.state.oh.us/arcgis/rest/services/ADAROW/ADA_ROW_Inventory_Image_Viewer/MapServer/3/2610/attachments/", "Photo Link")</f>
        <v>Photo Link</v>
      </c>
      <c r="Q2782" s="7" t="str">
        <f>HYPERLINK("http://data.mapchannels.com/dualmaps6/map.htm?lat=41.248124&amp;lng=-82.491691", "Map Channel Link")</f>
        <v>Map Channel Link</v>
      </c>
    </row>
    <row r="2783" spans="1:17" hidden="1" x14ac:dyDescent="0.25">
      <c r="A2783" t="s">
        <v>5129</v>
      </c>
      <c r="B2783" t="s">
        <v>5479</v>
      </c>
      <c r="C2783" t="s">
        <v>4964</v>
      </c>
      <c r="D2783">
        <v>6.4290000000000003</v>
      </c>
      <c r="E2783" t="s">
        <v>5493</v>
      </c>
      <c r="F2783" t="s">
        <v>5141</v>
      </c>
      <c r="G2783" s="6">
        <v>43355.819560185177</v>
      </c>
      <c r="H2783" t="s">
        <v>25</v>
      </c>
      <c r="I2783" t="s">
        <v>44</v>
      </c>
      <c r="J2783"/>
      <c r="K2783" t="s">
        <v>124</v>
      </c>
      <c r="M2783" t="s">
        <v>29</v>
      </c>
      <c r="N2783" t="s">
        <v>794</v>
      </c>
      <c r="O2783" t="s">
        <v>5144</v>
      </c>
      <c r="P2783" s="7" t="str">
        <f>HYPERLINK("https://collectormobile.dot.state.oh.us/arcgis/rest/services/ADAROW/ADA_ROW_Inventory_Image_Viewer/MapServer/3/2609/attachments/", "Photo Link")</f>
        <v>Photo Link</v>
      </c>
      <c r="Q2783" s="7" t="str">
        <f>HYPERLINK("http://data.mapchannels.com/dualmaps6/map.htm?lat=41.248346&amp;lng=-82.491702", "Map Channel Link")</f>
        <v>Map Channel Link</v>
      </c>
    </row>
    <row r="2784" spans="1:17" hidden="1" x14ac:dyDescent="0.25">
      <c r="A2784" t="s">
        <v>5129</v>
      </c>
      <c r="B2784" t="s">
        <v>5479</v>
      </c>
      <c r="C2784" t="s">
        <v>2248</v>
      </c>
      <c r="D2784">
        <v>0.58399999999999996</v>
      </c>
      <c r="E2784" t="s">
        <v>5494</v>
      </c>
      <c r="F2784" t="s">
        <v>5136</v>
      </c>
      <c r="G2784" s="6">
        <v>45033.723067129627</v>
      </c>
      <c r="H2784" t="s">
        <v>25</v>
      </c>
      <c r="I2784" t="s">
        <v>26</v>
      </c>
      <c r="J2784" t="s">
        <v>5495</v>
      </c>
      <c r="K2784" t="s">
        <v>28</v>
      </c>
      <c r="M2784" t="s">
        <v>29</v>
      </c>
      <c r="N2784" t="s">
        <v>72</v>
      </c>
      <c r="P2784" s="7" t="str">
        <f>HYPERLINK("https://collectormobile.dot.state.oh.us/arcgis/rest/services/ADAROW/ADA_ROW_Inventory_Image_Viewer/MapServer/3/517528/attachments/", "Photo Link")</f>
        <v>Photo Link</v>
      </c>
      <c r="Q2784" s="7" t="str">
        <f>HYPERLINK("http://data.mapchannels.com/dualmaps6/map.htm?lat=41.074078&amp;lng=-82.397102", "Map Channel Link")</f>
        <v>Map Channel Link</v>
      </c>
    </row>
    <row r="2785" spans="1:17" hidden="1" x14ac:dyDescent="0.25">
      <c r="A2785" t="s">
        <v>5129</v>
      </c>
      <c r="B2785" t="s">
        <v>5479</v>
      </c>
      <c r="C2785" t="s">
        <v>2248</v>
      </c>
      <c r="D2785">
        <v>0.58599999999999997</v>
      </c>
      <c r="E2785" t="s">
        <v>5496</v>
      </c>
      <c r="F2785" t="s">
        <v>5136</v>
      </c>
      <c r="G2785" s="6">
        <v>45033.723483796297</v>
      </c>
      <c r="H2785" t="s">
        <v>25</v>
      </c>
      <c r="I2785" t="s">
        <v>26</v>
      </c>
      <c r="J2785" t="s">
        <v>5495</v>
      </c>
      <c r="K2785" t="s">
        <v>28</v>
      </c>
      <c r="M2785" t="s">
        <v>29</v>
      </c>
      <c r="N2785" t="s">
        <v>72</v>
      </c>
      <c r="P2785" s="7" t="str">
        <f>HYPERLINK("https://collectormobile.dot.state.oh.us/arcgis/rest/services/ADAROW/ADA_ROW_Inventory_Image_Viewer/MapServer/3/513175/attachments/", "Photo Link")</f>
        <v>Photo Link</v>
      </c>
      <c r="Q2785" s="7" t="str">
        <f>HYPERLINK("http://data.mapchannels.com/dualmaps6/map.htm?lat=41.074105&amp;lng=-82.397200", "Map Channel Link")</f>
        <v>Map Channel Link</v>
      </c>
    </row>
    <row r="2786" spans="1:17" hidden="1" x14ac:dyDescent="0.25">
      <c r="A2786" t="s">
        <v>5129</v>
      </c>
      <c r="B2786" t="s">
        <v>5479</v>
      </c>
      <c r="C2786" t="s">
        <v>2248</v>
      </c>
      <c r="D2786">
        <v>1.1319999999999999</v>
      </c>
      <c r="E2786" t="s">
        <v>5497</v>
      </c>
      <c r="F2786" t="s">
        <v>5136</v>
      </c>
      <c r="G2786" s="6">
        <v>45033.795694444438</v>
      </c>
      <c r="H2786" t="s">
        <v>25</v>
      </c>
      <c r="I2786" t="s">
        <v>26</v>
      </c>
      <c r="J2786" t="s">
        <v>5495</v>
      </c>
      <c r="K2786" t="s">
        <v>28</v>
      </c>
      <c r="M2786" t="s">
        <v>29</v>
      </c>
      <c r="N2786" t="s">
        <v>72</v>
      </c>
      <c r="P2786" s="7" t="str">
        <f>HYPERLINK("https://collectormobile.dot.state.oh.us/arcgis/rest/services/ADAROW/ADA_ROW_Inventory_Image_Viewer/MapServer/3/513180/attachments/", "Photo Link")</f>
        <v>Photo Link</v>
      </c>
      <c r="Q2786" s="7" t="str">
        <f>HYPERLINK("http://data.mapchannels.com/dualmaps6/map.htm?lat=41.081964&amp;lng=-82.397896", "Map Channel Link")</f>
        <v>Map Channel Link</v>
      </c>
    </row>
    <row r="2787" spans="1:17" hidden="1" x14ac:dyDescent="0.25">
      <c r="A2787" t="s">
        <v>5129</v>
      </c>
      <c r="B2787" t="s">
        <v>5479</v>
      </c>
      <c r="C2787" t="s">
        <v>2248</v>
      </c>
      <c r="D2787">
        <v>1.1319999999999999</v>
      </c>
      <c r="E2787" t="s">
        <v>5498</v>
      </c>
      <c r="F2787" t="s">
        <v>5136</v>
      </c>
      <c r="G2787" s="6">
        <v>45033.796111111107</v>
      </c>
      <c r="H2787" t="s">
        <v>25</v>
      </c>
      <c r="I2787" t="s">
        <v>26</v>
      </c>
      <c r="J2787" t="s">
        <v>5495</v>
      </c>
      <c r="K2787" t="s">
        <v>28</v>
      </c>
      <c r="M2787" t="s">
        <v>29</v>
      </c>
      <c r="N2787" t="s">
        <v>72</v>
      </c>
      <c r="P2787" s="7" t="str">
        <f>HYPERLINK("https://collectormobile.dot.state.oh.us/arcgis/rest/services/ADAROW/ADA_ROW_Inventory_Image_Viewer/MapServer/3/513181/attachments/", "Photo Link")</f>
        <v>Photo Link</v>
      </c>
      <c r="Q2787" s="7" t="str">
        <f>HYPERLINK("http://data.mapchannels.com/dualmaps6/map.htm?lat=41.081945&amp;lng=-82.397995", "Map Channel Link")</f>
        <v>Map Channel Link</v>
      </c>
    </row>
    <row r="2788" spans="1:17" hidden="1" x14ac:dyDescent="0.25">
      <c r="A2788" t="s">
        <v>5129</v>
      </c>
      <c r="B2788" t="s">
        <v>5479</v>
      </c>
      <c r="C2788" t="s">
        <v>2248</v>
      </c>
      <c r="D2788">
        <v>1.2689999999999999</v>
      </c>
      <c r="E2788" t="s">
        <v>5499</v>
      </c>
      <c r="F2788" t="s">
        <v>5136</v>
      </c>
      <c r="G2788" s="6">
        <v>45033.801412037043</v>
      </c>
      <c r="H2788" t="s">
        <v>25</v>
      </c>
      <c r="I2788" t="s">
        <v>26</v>
      </c>
      <c r="J2788" t="s">
        <v>5495</v>
      </c>
      <c r="K2788" t="s">
        <v>28</v>
      </c>
      <c r="M2788" t="s">
        <v>29</v>
      </c>
      <c r="N2788" t="s">
        <v>72</v>
      </c>
      <c r="P2788" s="7" t="str">
        <f>HYPERLINK("https://collectormobile.dot.state.oh.us/arcgis/rest/services/ADAROW/ADA_ROW_Inventory_Image_Viewer/MapServer/3/513184/attachments/", "Photo Link")</f>
        <v>Photo Link</v>
      </c>
      <c r="Q2788" s="7" t="str">
        <f>HYPERLINK("http://data.mapchannels.com/dualmaps6/map.htm?lat=41.083862&amp;lng=-82.398666", "Map Channel Link")</f>
        <v>Map Channel Link</v>
      </c>
    </row>
    <row r="2789" spans="1:17" hidden="1" x14ac:dyDescent="0.25">
      <c r="A2789" t="s">
        <v>5129</v>
      </c>
      <c r="B2789" t="s">
        <v>5479</v>
      </c>
      <c r="C2789" t="s">
        <v>2248</v>
      </c>
      <c r="D2789">
        <v>1.27</v>
      </c>
      <c r="E2789" t="s">
        <v>5500</v>
      </c>
      <c r="F2789" t="s">
        <v>5136</v>
      </c>
      <c r="G2789" s="6">
        <v>45033.801006944443</v>
      </c>
      <c r="H2789" t="s">
        <v>25</v>
      </c>
      <c r="I2789" t="s">
        <v>26</v>
      </c>
      <c r="J2789" t="s">
        <v>5495</v>
      </c>
      <c r="K2789" t="s">
        <v>28</v>
      </c>
      <c r="M2789" t="s">
        <v>29</v>
      </c>
      <c r="N2789" t="s">
        <v>72</v>
      </c>
      <c r="P2789" s="7" t="str">
        <f>HYPERLINK("https://collectormobile.dot.state.oh.us/arcgis/rest/services/ADAROW/ADA_ROW_Inventory_Image_Viewer/MapServer/3/513183/attachments/", "Photo Link")</f>
        <v>Photo Link</v>
      </c>
      <c r="Q2789" s="7" t="str">
        <f>HYPERLINK("http://data.mapchannels.com/dualmaps6/map.htm?lat=41.083858&amp;lng=-82.398773", "Map Channel Link")</f>
        <v>Map Channel Link</v>
      </c>
    </row>
    <row r="2790" spans="1:17" hidden="1" x14ac:dyDescent="0.25">
      <c r="A2790" t="s">
        <v>5129</v>
      </c>
      <c r="B2790" t="s">
        <v>5479</v>
      </c>
      <c r="C2790" t="s">
        <v>2248</v>
      </c>
      <c r="D2790">
        <v>1.3560000000000001</v>
      </c>
      <c r="E2790" t="s">
        <v>5501</v>
      </c>
      <c r="F2790" t="s">
        <v>5136</v>
      </c>
      <c r="G2790" s="6">
        <v>45033.688356481478</v>
      </c>
      <c r="H2790" t="s">
        <v>25</v>
      </c>
      <c r="I2790" t="s">
        <v>26</v>
      </c>
      <c r="J2790" t="s">
        <v>5495</v>
      </c>
      <c r="K2790" t="s">
        <v>28</v>
      </c>
      <c r="M2790" t="s">
        <v>29</v>
      </c>
      <c r="N2790" t="s">
        <v>72</v>
      </c>
      <c r="P2790" s="7" t="str">
        <f>HYPERLINK("https://collectormobile.dot.state.oh.us/arcgis/rest/services/ADAROW/ADA_ROW_Inventory_Image_Viewer/MapServer/3/513162/attachments/", "Photo Link")</f>
        <v>Photo Link</v>
      </c>
      <c r="Q2790" s="7" t="str">
        <f>HYPERLINK("http://data.mapchannels.com/dualmaps6/map.htm?lat=41.085080&amp;lng=-82.399113", "Map Channel Link")</f>
        <v>Map Channel Link</v>
      </c>
    </row>
    <row r="2791" spans="1:17" hidden="1" x14ac:dyDescent="0.25">
      <c r="A2791" t="s">
        <v>5129</v>
      </c>
      <c r="B2791" t="s">
        <v>5479</v>
      </c>
      <c r="C2791" t="s">
        <v>2248</v>
      </c>
      <c r="D2791">
        <v>1.3640000000000001</v>
      </c>
      <c r="E2791" t="s">
        <v>5502</v>
      </c>
      <c r="F2791" t="s">
        <v>5136</v>
      </c>
      <c r="G2791" s="6">
        <v>45033.66909722222</v>
      </c>
      <c r="H2791" t="s">
        <v>25</v>
      </c>
      <c r="I2791" t="s">
        <v>26</v>
      </c>
      <c r="J2791" t="s">
        <v>5495</v>
      </c>
      <c r="K2791" t="s">
        <v>28</v>
      </c>
      <c r="M2791" t="s">
        <v>29</v>
      </c>
      <c r="N2791" t="s">
        <v>72</v>
      </c>
      <c r="P2791" s="7" t="str">
        <f>HYPERLINK("https://collectormobile.dot.state.oh.us/arcgis/rest/services/ADAROW/ADA_ROW_Inventory_Image_Viewer/MapServer/3/513160/attachments/", "Photo Link")</f>
        <v>Photo Link</v>
      </c>
      <c r="Q2791" s="7" t="str">
        <f>HYPERLINK("http://data.mapchannels.com/dualmaps6/map.htm?lat=41.085150&amp;lng=-82.399361", "Map Channel Link")</f>
        <v>Map Channel Link</v>
      </c>
    </row>
    <row r="2792" spans="1:17" hidden="1" x14ac:dyDescent="0.25">
      <c r="A2792" t="s">
        <v>5129</v>
      </c>
      <c r="B2792" t="s">
        <v>5479</v>
      </c>
      <c r="C2792" t="s">
        <v>2248</v>
      </c>
      <c r="D2792">
        <v>1.373</v>
      </c>
      <c r="E2792" t="s">
        <v>5503</v>
      </c>
      <c r="F2792" t="s">
        <v>5136</v>
      </c>
      <c r="G2792" s="6">
        <v>45033.680763888893</v>
      </c>
      <c r="H2792" t="s">
        <v>25</v>
      </c>
      <c r="I2792" t="s">
        <v>26</v>
      </c>
      <c r="J2792" t="s">
        <v>5495</v>
      </c>
      <c r="K2792" t="s">
        <v>28</v>
      </c>
      <c r="M2792" t="s">
        <v>29</v>
      </c>
      <c r="N2792" t="s">
        <v>72</v>
      </c>
      <c r="P2792" s="7" t="str">
        <f>HYPERLINK("https://collectormobile.dot.state.oh.us/arcgis/rest/services/ADAROW/ADA_ROW_Inventory_Image_Viewer/MapServer/3/517517/attachments/", "Photo Link")</f>
        <v>Photo Link</v>
      </c>
      <c r="Q2792" s="7" t="str">
        <f>HYPERLINK("http://data.mapchannels.com/dualmaps6/map.htm?lat=41.085325&amp;lng=-82.399203", "Map Channel Link")</f>
        <v>Map Channel Link</v>
      </c>
    </row>
    <row r="2793" spans="1:17" hidden="1" x14ac:dyDescent="0.25">
      <c r="A2793" t="s">
        <v>5129</v>
      </c>
      <c r="B2793" t="s">
        <v>5479</v>
      </c>
      <c r="C2793" t="s">
        <v>2248</v>
      </c>
      <c r="D2793">
        <v>1.375</v>
      </c>
      <c r="E2793" t="s">
        <v>5504</v>
      </c>
      <c r="F2793" t="s">
        <v>5136</v>
      </c>
      <c r="G2793" s="6">
        <v>45033.672777777778</v>
      </c>
      <c r="H2793" t="s">
        <v>25</v>
      </c>
      <c r="I2793" t="s">
        <v>26</v>
      </c>
      <c r="J2793" t="s">
        <v>5495</v>
      </c>
      <c r="K2793" t="s">
        <v>28</v>
      </c>
      <c r="M2793" t="s">
        <v>29</v>
      </c>
      <c r="N2793" t="s">
        <v>91</v>
      </c>
      <c r="P2793" s="7" t="str">
        <f>HYPERLINK("https://collectormobile.dot.state.oh.us/arcgis/rest/services/ADAROW/ADA_ROW_Inventory_Image_Viewer/MapServer/3/517516/attachments/", "Photo Link")</f>
        <v>Photo Link</v>
      </c>
      <c r="Q2793" s="7" t="str">
        <f>HYPERLINK("http://data.mapchannels.com/dualmaps6/map.htm?lat=41.085341&amp;lng=-82.399231", "Map Channel Link")</f>
        <v>Map Channel Link</v>
      </c>
    </row>
    <row r="2794" spans="1:17" hidden="1" x14ac:dyDescent="0.25">
      <c r="A2794" t="s">
        <v>5129</v>
      </c>
      <c r="B2794" t="s">
        <v>5479</v>
      </c>
      <c r="C2794" t="s">
        <v>2248</v>
      </c>
      <c r="D2794">
        <v>1.589</v>
      </c>
      <c r="E2794" t="s">
        <v>5505</v>
      </c>
      <c r="F2794" t="s">
        <v>5136</v>
      </c>
      <c r="G2794" s="6">
        <v>45033.710717592592</v>
      </c>
      <c r="H2794" t="s">
        <v>25</v>
      </c>
      <c r="I2794" t="s">
        <v>26</v>
      </c>
      <c r="J2794" t="s">
        <v>5495</v>
      </c>
      <c r="K2794" t="s">
        <v>28</v>
      </c>
      <c r="M2794" t="s">
        <v>29</v>
      </c>
      <c r="N2794" t="s">
        <v>72</v>
      </c>
      <c r="P2794" s="7" t="str">
        <f>HYPERLINK("https://collectormobile.dot.state.oh.us/arcgis/rest/services/ADAROW/ADA_ROW_Inventory_Image_Viewer/MapServer/3/513168/attachments/", "Photo Link")</f>
        <v>Photo Link</v>
      </c>
      <c r="Q2794" s="7" t="str">
        <f>HYPERLINK("http://data.mapchannels.com/dualmaps6/map.htm?lat=41.088330&amp;lng=-82.400333", "Map Channel Link")</f>
        <v>Map Channel Link</v>
      </c>
    </row>
    <row r="2795" spans="1:17" hidden="1" x14ac:dyDescent="0.25">
      <c r="A2795" t="s">
        <v>5129</v>
      </c>
      <c r="B2795" t="s">
        <v>5479</v>
      </c>
      <c r="C2795" t="s">
        <v>2248</v>
      </c>
      <c r="D2795">
        <v>1.59</v>
      </c>
      <c r="E2795" t="s">
        <v>5506</v>
      </c>
      <c r="F2795" t="s">
        <v>5136</v>
      </c>
      <c r="G2795" s="6">
        <v>45033.708935185183</v>
      </c>
      <c r="H2795" t="s">
        <v>25</v>
      </c>
      <c r="I2795" t="s">
        <v>26</v>
      </c>
      <c r="J2795" t="s">
        <v>5495</v>
      </c>
      <c r="K2795" t="s">
        <v>28</v>
      </c>
      <c r="M2795" t="s">
        <v>29</v>
      </c>
      <c r="N2795" t="s">
        <v>72</v>
      </c>
      <c r="P2795" s="7" t="str">
        <f>HYPERLINK("https://collectormobile.dot.state.oh.us/arcgis/rest/services/ADAROW/ADA_ROW_Inventory_Image_Viewer/MapServer/3/517523/attachments/", "Photo Link")</f>
        <v>Photo Link</v>
      </c>
      <c r="Q2795" s="7" t="str">
        <f>HYPERLINK("http://data.mapchannels.com/dualmaps6/map.htm?lat=41.088332&amp;lng=-82.400459", "Map Channel Link")</f>
        <v>Map Channel Link</v>
      </c>
    </row>
    <row r="2796" spans="1:17" hidden="1" x14ac:dyDescent="0.25">
      <c r="A2796" t="s">
        <v>5129</v>
      </c>
      <c r="B2796" t="s">
        <v>5479</v>
      </c>
      <c r="C2796" t="s">
        <v>2248</v>
      </c>
      <c r="D2796">
        <v>13.445</v>
      </c>
      <c r="E2796" t="s">
        <v>5507</v>
      </c>
      <c r="F2796" t="s">
        <v>5136</v>
      </c>
      <c r="G2796" s="6">
        <v>45029.736620370371</v>
      </c>
      <c r="H2796" t="s">
        <v>25</v>
      </c>
      <c r="I2796" t="s">
        <v>26</v>
      </c>
      <c r="J2796" t="s">
        <v>5484</v>
      </c>
      <c r="K2796" t="s">
        <v>28</v>
      </c>
      <c r="M2796" t="s">
        <v>29</v>
      </c>
      <c r="N2796" t="s">
        <v>72</v>
      </c>
      <c r="P2796" s="7" t="str">
        <f>HYPERLINK("https://collectormobile.dot.state.oh.us/arcgis/rest/services/ADAROW/ADA_ROW_Inventory_Image_Viewer/MapServer/3/514881/attachments/", "Photo Link")</f>
        <v>Photo Link</v>
      </c>
      <c r="Q2796" s="7" t="str">
        <f>HYPERLINK("http://data.mapchannels.com/dualmaps6/map.htm?lat=41.254586&amp;lng=-82.399910", "Map Channel Link")</f>
        <v>Map Channel Link</v>
      </c>
    </row>
    <row r="2797" spans="1:17" hidden="1" x14ac:dyDescent="0.25">
      <c r="A2797" t="s">
        <v>5129</v>
      </c>
      <c r="B2797" t="s">
        <v>5479</v>
      </c>
      <c r="C2797" t="s">
        <v>2248</v>
      </c>
      <c r="D2797">
        <v>13.643000000000001</v>
      </c>
      <c r="E2797" t="s">
        <v>5508</v>
      </c>
      <c r="F2797" t="s">
        <v>5509</v>
      </c>
      <c r="G2797" s="6">
        <v>45057.574062500003</v>
      </c>
      <c r="H2797" t="s">
        <v>25</v>
      </c>
      <c r="I2797" t="s">
        <v>26</v>
      </c>
      <c r="J2797" t="s">
        <v>5484</v>
      </c>
      <c r="K2797" t="s">
        <v>28</v>
      </c>
      <c r="M2797" t="s">
        <v>29</v>
      </c>
      <c r="N2797" t="s">
        <v>115</v>
      </c>
      <c r="P2797" s="7" t="str">
        <f>HYPERLINK("https://collectormobile.dot.state.oh.us/arcgis/rest/services/ADAROW/ADA_ROW_Inventory_Image_Viewer/MapServer/3/536417/attachments/", "Photo Link")</f>
        <v>Photo Link</v>
      </c>
      <c r="Q2797" s="7" t="str">
        <f>HYPERLINK("http://data.mapchannels.com/dualmaps6/map.htm?lat=41.255705&amp;lng=-82.397392", "Map Channel Link")</f>
        <v>Map Channel Link</v>
      </c>
    </row>
    <row r="2798" spans="1:17" hidden="1" x14ac:dyDescent="0.25">
      <c r="A2798" t="s">
        <v>5129</v>
      </c>
      <c r="B2798" t="s">
        <v>5479</v>
      </c>
      <c r="C2798" t="s">
        <v>4434</v>
      </c>
      <c r="D2798">
        <v>5.0000000000000001E-3</v>
      </c>
      <c r="E2798" t="s">
        <v>5510</v>
      </c>
      <c r="F2798" t="s">
        <v>5136</v>
      </c>
      <c r="G2798" s="6">
        <v>45040.62296296296</v>
      </c>
      <c r="H2798" t="s">
        <v>25</v>
      </c>
      <c r="I2798" t="s">
        <v>26</v>
      </c>
      <c r="J2798" t="s">
        <v>5481</v>
      </c>
      <c r="K2798" t="s">
        <v>28</v>
      </c>
      <c r="M2798" t="s">
        <v>29</v>
      </c>
      <c r="N2798" t="s">
        <v>72</v>
      </c>
      <c r="P2798" s="7" t="str">
        <f>HYPERLINK("https://collectormobile.dot.state.oh.us/arcgis/rest/services/ADAROW/ADA_ROW_Inventory_Image_Viewer/MapServer/3/520718/attachments/", "Photo Link")</f>
        <v>Photo Link</v>
      </c>
      <c r="Q2798" s="7" t="str">
        <f>HYPERLINK("http://data.mapchannels.com/dualmaps6/map.htm?lat=40.995309&amp;lng=-82.665466", "Map Channel Link")</f>
        <v>Map Channel Link</v>
      </c>
    </row>
    <row r="2799" spans="1:17" hidden="1" x14ac:dyDescent="0.25">
      <c r="A2799" t="s">
        <v>5129</v>
      </c>
      <c r="B2799" t="s">
        <v>5479</v>
      </c>
      <c r="C2799" t="s">
        <v>4434</v>
      </c>
      <c r="D2799">
        <v>8.0000000000000002E-3</v>
      </c>
      <c r="E2799" t="s">
        <v>5511</v>
      </c>
      <c r="F2799" t="s">
        <v>5136</v>
      </c>
      <c r="G2799" s="6">
        <v>45040.605486111112</v>
      </c>
      <c r="H2799" t="s">
        <v>25</v>
      </c>
      <c r="I2799" t="s">
        <v>26</v>
      </c>
      <c r="J2799" t="s">
        <v>5481</v>
      </c>
      <c r="K2799" t="s">
        <v>28</v>
      </c>
      <c r="M2799" t="s">
        <v>29</v>
      </c>
      <c r="N2799" t="s">
        <v>72</v>
      </c>
      <c r="P2799" s="7" t="str">
        <f>HYPERLINK("https://collectormobile.dot.state.oh.us/arcgis/rest/services/ADAROW/ADA_ROW_Inventory_Image_Viewer/MapServer/3/520712/attachments/", "Photo Link")</f>
        <v>Photo Link</v>
      </c>
      <c r="Q2799" s="7" t="str">
        <f>HYPERLINK("http://data.mapchannels.com/dualmaps6/map.htm?lat=40.995306&amp;lng=-82.665719", "Map Channel Link")</f>
        <v>Map Channel Link</v>
      </c>
    </row>
    <row r="2800" spans="1:17" hidden="1" x14ac:dyDescent="0.25">
      <c r="A2800" t="s">
        <v>5129</v>
      </c>
      <c r="B2800" t="s">
        <v>5479</v>
      </c>
      <c r="C2800" t="s">
        <v>4434</v>
      </c>
      <c r="D2800">
        <v>1.2999999999999999E-2</v>
      </c>
      <c r="E2800" t="s">
        <v>5512</v>
      </c>
      <c r="F2800" t="s">
        <v>5136</v>
      </c>
      <c r="G2800" s="6">
        <v>45040.605069444442</v>
      </c>
      <c r="H2800" t="s">
        <v>25</v>
      </c>
      <c r="I2800" t="s">
        <v>26</v>
      </c>
      <c r="J2800" t="s">
        <v>5481</v>
      </c>
      <c r="K2800" t="s">
        <v>28</v>
      </c>
      <c r="M2800" t="s">
        <v>29</v>
      </c>
      <c r="N2800" t="s">
        <v>72</v>
      </c>
      <c r="P2800" s="7" t="str">
        <f>HYPERLINK("https://collectormobile.dot.state.oh.us/arcgis/rest/services/ADAROW/ADA_ROW_Inventory_Image_Viewer/MapServer/3/520711/attachments/", "Photo Link")</f>
        <v>Photo Link</v>
      </c>
      <c r="Q2800" s="7" t="str">
        <f>HYPERLINK("http://data.mapchannels.com/dualmaps6/map.htm?lat=40.995362&amp;lng=-82.665770", "Map Channel Link")</f>
        <v>Map Channel Link</v>
      </c>
    </row>
    <row r="2801" spans="1:17" hidden="1" x14ac:dyDescent="0.25">
      <c r="A2801" t="s">
        <v>5129</v>
      </c>
      <c r="B2801" t="s">
        <v>5479</v>
      </c>
      <c r="C2801" t="s">
        <v>4434</v>
      </c>
      <c r="D2801">
        <v>0.38900000000000001</v>
      </c>
      <c r="E2801" t="s">
        <v>5513</v>
      </c>
      <c r="F2801" t="s">
        <v>5136</v>
      </c>
      <c r="G2801" s="6">
        <v>45037.934328703697</v>
      </c>
      <c r="H2801" t="s">
        <v>25</v>
      </c>
      <c r="I2801" t="s">
        <v>26</v>
      </c>
      <c r="J2801" t="s">
        <v>5481</v>
      </c>
      <c r="K2801" t="s">
        <v>28</v>
      </c>
      <c r="M2801" t="s">
        <v>29</v>
      </c>
      <c r="N2801" t="s">
        <v>115</v>
      </c>
      <c r="P2801" s="7" t="str">
        <f>HYPERLINK("https://collectormobile.dot.state.oh.us/arcgis/rest/services/ADAROW/ADA_ROW_Inventory_Image_Viewer/MapServer/3/519486/attachments/", "Photo Link")</f>
        <v>Photo Link</v>
      </c>
      <c r="Q2801" s="7" t="str">
        <f>HYPERLINK("http://data.mapchannels.com/dualmaps6/map.htm?lat=41.000559&amp;lng=-82.667916", "Map Channel Link")</f>
        <v>Map Channel Link</v>
      </c>
    </row>
    <row r="2802" spans="1:17" hidden="1" x14ac:dyDescent="0.25">
      <c r="A2802" t="s">
        <v>5129</v>
      </c>
      <c r="B2802" t="s">
        <v>5479</v>
      </c>
      <c r="C2802" t="s">
        <v>4434</v>
      </c>
      <c r="D2802">
        <v>0.39800000000000002</v>
      </c>
      <c r="E2802" t="s">
        <v>5514</v>
      </c>
      <c r="F2802" t="s">
        <v>5136</v>
      </c>
      <c r="G2802" s="6">
        <v>45037.934155092589</v>
      </c>
      <c r="H2802" t="s">
        <v>25</v>
      </c>
      <c r="I2802" t="s">
        <v>26</v>
      </c>
      <c r="J2802" t="s">
        <v>5481</v>
      </c>
      <c r="K2802" t="s">
        <v>28</v>
      </c>
      <c r="M2802" t="s">
        <v>29</v>
      </c>
      <c r="N2802" t="s">
        <v>115</v>
      </c>
      <c r="P2802" s="7" t="str">
        <f>HYPERLINK("https://collectormobile.dot.state.oh.us/arcgis/rest/services/ADAROW/ADA_ROW_Inventory_Image_Viewer/MapServer/3/519485/attachments/", "Photo Link")</f>
        <v>Photo Link</v>
      </c>
      <c r="Q2802" s="7" t="str">
        <f>HYPERLINK("http://data.mapchannels.com/dualmaps6/map.htm?lat=41.000685&amp;lng=-82.667979", "Map Channel Link")</f>
        <v>Map Channel Link</v>
      </c>
    </row>
    <row r="2803" spans="1:17" hidden="1" x14ac:dyDescent="0.25">
      <c r="A2803" t="s">
        <v>5129</v>
      </c>
      <c r="B2803" t="s">
        <v>5479</v>
      </c>
      <c r="C2803" t="s">
        <v>4434</v>
      </c>
      <c r="D2803">
        <v>2.665</v>
      </c>
      <c r="E2803" t="s">
        <v>5515</v>
      </c>
      <c r="F2803" t="s">
        <v>186</v>
      </c>
      <c r="G2803" s="6">
        <v>43404.726643518523</v>
      </c>
      <c r="H2803" t="s">
        <v>25</v>
      </c>
      <c r="I2803" t="s">
        <v>44</v>
      </c>
      <c r="J2803"/>
      <c r="K2803" t="s">
        <v>124</v>
      </c>
      <c r="M2803" t="s">
        <v>29</v>
      </c>
      <c r="N2803" t="s">
        <v>5516</v>
      </c>
      <c r="O2803" t="s">
        <v>5517</v>
      </c>
      <c r="P2803" s="7" t="str">
        <f>HYPERLINK("https://collectormobile.dot.state.oh.us/arcgis/rest/services/ADAROW/ADA_ROW_Inventory_Image_Viewer/MapServer/3/1469/attachments/", "Photo Link")</f>
        <v>Photo Link</v>
      </c>
      <c r="Q2803" s="7" t="str">
        <f>HYPERLINK("http://data.mapchannels.com/dualmaps6/map.htm?lat=41.031818&amp;lng=-82.681091", "Map Channel Link")</f>
        <v>Map Channel Link</v>
      </c>
    </row>
    <row r="2804" spans="1:17" hidden="1" x14ac:dyDescent="0.25">
      <c r="A2804" t="s">
        <v>5129</v>
      </c>
      <c r="B2804" t="s">
        <v>5479</v>
      </c>
      <c r="C2804" t="s">
        <v>4434</v>
      </c>
      <c r="D2804">
        <v>2.6659999999999999</v>
      </c>
      <c r="E2804" t="s">
        <v>5518</v>
      </c>
      <c r="F2804" t="s">
        <v>5132</v>
      </c>
      <c r="G2804" s="6">
        <v>43361.640949074077</v>
      </c>
      <c r="H2804" t="s">
        <v>25</v>
      </c>
      <c r="I2804" t="s">
        <v>44</v>
      </c>
      <c r="J2804"/>
      <c r="K2804" t="s">
        <v>28</v>
      </c>
      <c r="M2804" t="s">
        <v>29</v>
      </c>
      <c r="N2804" t="s">
        <v>115</v>
      </c>
      <c r="P2804" s="7" t="str">
        <f>HYPERLINK("https://collectormobile.dot.state.oh.us/arcgis/rest/services/ADAROW/ADA_ROW_Inventory_Image_Viewer/MapServer/3/1470/attachments/", "Photo Link")</f>
        <v>Photo Link</v>
      </c>
      <c r="Q2804" s="7" t="str">
        <f>HYPERLINK("http://data.mapchannels.com/dualmaps6/map.htm?lat=41.031822&amp;lng=-82.681410", "Map Channel Link")</f>
        <v>Map Channel Link</v>
      </c>
    </row>
    <row r="2805" spans="1:17" hidden="1" x14ac:dyDescent="0.25">
      <c r="A2805" t="s">
        <v>5129</v>
      </c>
      <c r="B2805" t="s">
        <v>5479</v>
      </c>
      <c r="C2805" t="s">
        <v>904</v>
      </c>
      <c r="D2805">
        <v>5.0000000000000001E-3</v>
      </c>
      <c r="E2805" t="s">
        <v>5519</v>
      </c>
      <c r="F2805" t="s">
        <v>5136</v>
      </c>
      <c r="G2805" s="6">
        <v>45510.487337962957</v>
      </c>
      <c r="H2805" t="s">
        <v>25</v>
      </c>
      <c r="I2805" t="s">
        <v>26</v>
      </c>
      <c r="J2805" t="s">
        <v>5489</v>
      </c>
      <c r="K2805" t="s">
        <v>28</v>
      </c>
      <c r="M2805" t="s">
        <v>29</v>
      </c>
      <c r="N2805" t="s">
        <v>72</v>
      </c>
      <c r="P2805" s="7" t="str">
        <f>HYPERLINK("https://collectormobile.dot.state.oh.us/arcgis/rest/services/ADAROW/ADA_ROW_Inventory_Image_Viewer/MapServer/3/519449/attachments/", "Photo Link")</f>
        <v>Photo Link</v>
      </c>
      <c r="Q2805" s="7" t="str">
        <f>HYPERLINK("http://data.mapchannels.com/dualmaps6/map.htm?lat=41.030050&amp;lng=-82.523777", "Map Channel Link")</f>
        <v>Map Channel Link</v>
      </c>
    </row>
    <row r="2806" spans="1:17" hidden="1" x14ac:dyDescent="0.25">
      <c r="A2806" t="s">
        <v>5129</v>
      </c>
      <c r="B2806" t="s">
        <v>5479</v>
      </c>
      <c r="C2806" t="s">
        <v>904</v>
      </c>
      <c r="D2806">
        <v>6.0000000000000001E-3</v>
      </c>
      <c r="E2806" t="s">
        <v>5520</v>
      </c>
      <c r="F2806" t="s">
        <v>5136</v>
      </c>
      <c r="G2806" s="6">
        <v>45510.48474537037</v>
      </c>
      <c r="H2806" t="s">
        <v>25</v>
      </c>
      <c r="I2806" t="s">
        <v>26</v>
      </c>
      <c r="J2806" t="s">
        <v>5489</v>
      </c>
      <c r="K2806" t="s">
        <v>28</v>
      </c>
      <c r="M2806" t="s">
        <v>29</v>
      </c>
      <c r="N2806" t="s">
        <v>72</v>
      </c>
      <c r="P2806" s="7" t="str">
        <f>HYPERLINK("https://collectormobile.dot.state.oh.us/arcgis/rest/services/ADAROW/ADA_ROW_Inventory_Image_Viewer/MapServer/3/519448/attachments/", "Photo Link")</f>
        <v>Photo Link</v>
      </c>
      <c r="Q2806" s="7" t="str">
        <f>HYPERLINK("http://data.mapchannels.com/dualmaps6/map.htm?lat=41.030065&amp;lng=-82.523936", "Map Channel Link")</f>
        <v>Map Channel Link</v>
      </c>
    </row>
    <row r="2807" spans="1:17" hidden="1" x14ac:dyDescent="0.25">
      <c r="A2807" t="s">
        <v>5129</v>
      </c>
      <c r="B2807" t="s">
        <v>5479</v>
      </c>
      <c r="C2807" t="s">
        <v>5408</v>
      </c>
      <c r="D2807">
        <v>0.16900000000000001</v>
      </c>
      <c r="E2807" t="s">
        <v>5521</v>
      </c>
      <c r="F2807" t="s">
        <v>5136</v>
      </c>
      <c r="G2807" s="6">
        <v>45510.496979166674</v>
      </c>
      <c r="H2807" t="s">
        <v>25</v>
      </c>
      <c r="I2807" t="s">
        <v>26</v>
      </c>
      <c r="J2807" t="s">
        <v>5489</v>
      </c>
      <c r="K2807" t="s">
        <v>28</v>
      </c>
      <c r="M2807" t="s">
        <v>29</v>
      </c>
      <c r="N2807" t="s">
        <v>80</v>
      </c>
      <c r="P2807" s="7" t="str">
        <f>HYPERLINK("https://collectormobile.dot.state.oh.us/arcgis/rest/services/ADAROW/ADA_ROW_Inventory_Image_Viewer/MapServer/3/519451/attachments/", "Photo Link")</f>
        <v>Photo Link</v>
      </c>
      <c r="Q2807" s="7" t="str">
        <f>HYPERLINK("http://data.mapchannels.com/dualmaps6/map.htm?lat=41.029901&amp;lng=-82.523799", "Map Channel Link")</f>
        <v>Map Channel Link</v>
      </c>
    </row>
    <row r="2808" spans="1:17" hidden="1" x14ac:dyDescent="0.25">
      <c r="A2808" t="s">
        <v>5129</v>
      </c>
      <c r="B2808" t="s">
        <v>5479</v>
      </c>
      <c r="C2808" t="s">
        <v>5408</v>
      </c>
      <c r="D2808">
        <v>0.17</v>
      </c>
      <c r="E2808" t="s">
        <v>5522</v>
      </c>
      <c r="F2808" t="s">
        <v>5136</v>
      </c>
      <c r="G2808" s="6">
        <v>45510.496099537027</v>
      </c>
      <c r="H2808" t="s">
        <v>25</v>
      </c>
      <c r="I2808" t="s">
        <v>26</v>
      </c>
      <c r="J2808" t="s">
        <v>5489</v>
      </c>
      <c r="K2808" t="s">
        <v>28</v>
      </c>
      <c r="M2808" t="s">
        <v>29</v>
      </c>
      <c r="N2808" t="s">
        <v>72</v>
      </c>
      <c r="P2808" s="7" t="str">
        <f>HYPERLINK("https://collectormobile.dot.state.oh.us/arcgis/rest/services/ADAROW/ADA_ROW_Inventory_Image_Viewer/MapServer/3/519450/attachments/", "Photo Link")</f>
        <v>Photo Link</v>
      </c>
      <c r="Q2808" s="7" t="str">
        <f>HYPERLINK("http://data.mapchannels.com/dualmaps6/map.htm?lat=41.029905&amp;lng=-82.523914", "Map Channel Link")</f>
        <v>Map Channel Link</v>
      </c>
    </row>
    <row r="2809" spans="1:17" hidden="1" x14ac:dyDescent="0.25">
      <c r="A2809" t="s">
        <v>5129</v>
      </c>
      <c r="B2809" t="s">
        <v>5479</v>
      </c>
      <c r="C2809" t="s">
        <v>3208</v>
      </c>
      <c r="D2809">
        <v>5.0000000000000001E-3</v>
      </c>
      <c r="E2809" t="s">
        <v>5523</v>
      </c>
      <c r="F2809" t="s">
        <v>5136</v>
      </c>
      <c r="G2809" s="6">
        <v>45037.911481481482</v>
      </c>
      <c r="H2809" t="s">
        <v>25</v>
      </c>
      <c r="I2809" t="s">
        <v>26</v>
      </c>
      <c r="J2809" t="s">
        <v>5489</v>
      </c>
      <c r="K2809" t="s">
        <v>28</v>
      </c>
      <c r="M2809" t="s">
        <v>29</v>
      </c>
      <c r="N2809" t="s">
        <v>72</v>
      </c>
      <c r="P2809" s="7" t="str">
        <f>HYPERLINK("https://collectormobile.dot.state.oh.us/arcgis/rest/services/ADAROW/ADA_ROW_Inventory_Image_Viewer/MapServer/3/519458/attachments/", "Photo Link")</f>
        <v>Photo Link</v>
      </c>
      <c r="Q2809" s="7" t="str">
        <f>HYPERLINK("http://data.mapchannels.com/dualmaps6/map.htm?lat=41.030002&amp;lng=-82.519748", "Map Channel Link")</f>
        <v>Map Channel Link</v>
      </c>
    </row>
    <row r="2810" spans="1:17" hidden="1" x14ac:dyDescent="0.25">
      <c r="A2810" t="s">
        <v>5129</v>
      </c>
      <c r="B2810" t="s">
        <v>5479</v>
      </c>
      <c r="C2810" t="s">
        <v>3208</v>
      </c>
      <c r="D2810">
        <v>1.0999999999999999E-2</v>
      </c>
      <c r="E2810" t="s">
        <v>5524</v>
      </c>
      <c r="F2810" t="s">
        <v>5136</v>
      </c>
      <c r="G2810" s="6">
        <v>45037.911828703713</v>
      </c>
      <c r="H2810" t="s">
        <v>25</v>
      </c>
      <c r="I2810" t="s">
        <v>26</v>
      </c>
      <c r="J2810" t="s">
        <v>5489</v>
      </c>
      <c r="K2810" t="s">
        <v>28</v>
      </c>
      <c r="M2810" t="s">
        <v>29</v>
      </c>
      <c r="N2810" t="s">
        <v>72</v>
      </c>
      <c r="P2810" s="7" t="str">
        <f>HYPERLINK("https://collectormobile.dot.state.oh.us/arcgis/rest/services/ADAROW/ADA_ROW_Inventory_Image_Viewer/MapServer/3/519459/attachments/", "Photo Link")</f>
        <v>Photo Link</v>
      </c>
      <c r="Q2810" s="7" t="str">
        <f>HYPERLINK("http://data.mapchannels.com/dualmaps6/map.htm?lat=41.030006&amp;lng=-82.519558", "Map Channel Link")</f>
        <v>Map Channel Link</v>
      </c>
    </row>
    <row r="2811" spans="1:17" hidden="1" x14ac:dyDescent="0.25">
      <c r="A2811" t="s">
        <v>5129</v>
      </c>
      <c r="B2811" t="s">
        <v>5479</v>
      </c>
      <c r="C2811" t="s">
        <v>171</v>
      </c>
      <c r="D2811">
        <v>7.3999999999999996E-2</v>
      </c>
      <c r="E2811" t="s">
        <v>5525</v>
      </c>
      <c r="F2811" t="s">
        <v>5136</v>
      </c>
      <c r="G2811" s="6">
        <v>45510.509745370371</v>
      </c>
      <c r="H2811" t="s">
        <v>25</v>
      </c>
      <c r="I2811" t="s">
        <v>26</v>
      </c>
      <c r="J2811" t="s">
        <v>5489</v>
      </c>
      <c r="K2811" t="s">
        <v>28</v>
      </c>
      <c r="M2811" t="s">
        <v>29</v>
      </c>
      <c r="N2811" t="s">
        <v>72</v>
      </c>
      <c r="P2811" s="7" t="str">
        <f>HYPERLINK("https://collectormobile.dot.state.oh.us/arcgis/rest/services/ADAROW/ADA_ROW_Inventory_Image_Viewer/MapServer/3/519481/attachments/", "Photo Link")</f>
        <v>Photo Link</v>
      </c>
      <c r="Q2811" s="7" t="str">
        <f>HYPERLINK("http://data.mapchannels.com/dualmaps6/map.htm?lat=41.029814&amp;lng=-82.518357", "Map Channel Link")</f>
        <v>Map Channel Link</v>
      </c>
    </row>
    <row r="2812" spans="1:17" hidden="1" x14ac:dyDescent="0.25">
      <c r="A2812" t="s">
        <v>5129</v>
      </c>
      <c r="B2812" t="s">
        <v>5479</v>
      </c>
      <c r="C2812" t="s">
        <v>1308</v>
      </c>
      <c r="D2812">
        <v>6.0000000000000001E-3</v>
      </c>
      <c r="E2812" t="s">
        <v>5526</v>
      </c>
      <c r="F2812" t="s">
        <v>5136</v>
      </c>
      <c r="G2812" s="6">
        <v>45510.508622685193</v>
      </c>
      <c r="H2812" t="s">
        <v>25</v>
      </c>
      <c r="I2812" t="s">
        <v>26</v>
      </c>
      <c r="J2812" t="s">
        <v>5489</v>
      </c>
      <c r="K2812" t="s">
        <v>28</v>
      </c>
      <c r="M2812" t="s">
        <v>29</v>
      </c>
      <c r="N2812" t="s">
        <v>72</v>
      </c>
      <c r="P2812" s="7" t="str">
        <f>HYPERLINK("https://collectormobile.dot.state.oh.us/arcgis/rest/services/ADAROW/ADA_ROW_Inventory_Image_Viewer/MapServer/3/519476/attachments/", "Photo Link")</f>
        <v>Photo Link</v>
      </c>
      <c r="Q2812" s="7" t="str">
        <f>HYPERLINK("http://data.mapchannels.com/dualmaps6/map.htm?lat=41.029987&amp;lng=-82.518315", "Map Channel Link")</f>
        <v>Map Channel Link</v>
      </c>
    </row>
    <row r="2813" spans="1:17" hidden="1" x14ac:dyDescent="0.25">
      <c r="A2813" t="s">
        <v>5129</v>
      </c>
      <c r="B2813" t="s">
        <v>5479</v>
      </c>
      <c r="C2813" t="s">
        <v>1308</v>
      </c>
      <c r="D2813">
        <v>1.6E-2</v>
      </c>
      <c r="E2813" t="s">
        <v>5527</v>
      </c>
      <c r="F2813" t="s">
        <v>5136</v>
      </c>
      <c r="G2813" s="6">
        <v>45037.922094907408</v>
      </c>
      <c r="H2813" t="s">
        <v>25</v>
      </c>
      <c r="I2813" t="s">
        <v>26</v>
      </c>
      <c r="J2813" t="s">
        <v>5489</v>
      </c>
      <c r="K2813" t="s">
        <v>28</v>
      </c>
      <c r="M2813" t="s">
        <v>29</v>
      </c>
      <c r="N2813" t="s">
        <v>72</v>
      </c>
      <c r="P2813" s="7" t="str">
        <f>HYPERLINK("https://collectormobile.dot.state.oh.us/arcgis/rest/services/ADAROW/ADA_ROW_Inventory_Image_Viewer/MapServer/3/519475/attachments/", "Photo Link")</f>
        <v>Photo Link</v>
      </c>
      <c r="Q2813" s="7" t="str">
        <f>HYPERLINK("http://data.mapchannels.com/dualmaps6/map.htm?lat=41.029987&amp;lng=-82.518048", "Map Channel Link")</f>
        <v>Map Channel Link</v>
      </c>
    </row>
    <row r="2814" spans="1:17" hidden="1" x14ac:dyDescent="0.25">
      <c r="A2814" t="s">
        <v>5129</v>
      </c>
      <c r="B2814" t="s">
        <v>5479</v>
      </c>
      <c r="C2814" t="s">
        <v>1715</v>
      </c>
      <c r="D2814">
        <v>0.40500000000000003</v>
      </c>
      <c r="E2814" t="s">
        <v>5528</v>
      </c>
      <c r="F2814" t="s">
        <v>5136</v>
      </c>
      <c r="G2814" s="6">
        <v>45037.917743055557</v>
      </c>
      <c r="H2814" t="s">
        <v>25</v>
      </c>
      <c r="I2814" t="s">
        <v>26</v>
      </c>
      <c r="J2814" t="s">
        <v>5489</v>
      </c>
      <c r="K2814" t="s">
        <v>28</v>
      </c>
      <c r="M2814" t="s">
        <v>29</v>
      </c>
      <c r="N2814" t="s">
        <v>72</v>
      </c>
      <c r="P2814" s="7" t="str">
        <f>HYPERLINK("https://collectormobile.dot.state.oh.us/arcgis/rest/services/ADAROW/ADA_ROW_Inventory_Image_Viewer/MapServer/3/519466/attachments/", "Photo Link")</f>
        <v>Photo Link</v>
      </c>
      <c r="Q2814" s="7" t="str">
        <f>HYPERLINK("http://data.mapchannels.com/dualmaps6/map.htm?lat=41.029761&amp;lng=-82.514494", "Map Channel Link")</f>
        <v>Map Channel Link</v>
      </c>
    </row>
    <row r="2815" spans="1:17" hidden="1" x14ac:dyDescent="0.25">
      <c r="A2815" t="s">
        <v>5129</v>
      </c>
      <c r="B2815" t="s">
        <v>5479</v>
      </c>
      <c r="C2815" t="s">
        <v>1715</v>
      </c>
      <c r="D2815">
        <v>0.40500000000000003</v>
      </c>
      <c r="E2815" t="s">
        <v>5529</v>
      </c>
      <c r="F2815" t="s">
        <v>5136</v>
      </c>
      <c r="G2815" s="6">
        <v>45510.511412037027</v>
      </c>
      <c r="H2815" t="s">
        <v>25</v>
      </c>
      <c r="I2815" t="s">
        <v>26</v>
      </c>
      <c r="J2815" t="s">
        <v>5489</v>
      </c>
      <c r="K2815" t="s">
        <v>28</v>
      </c>
      <c r="M2815" t="s">
        <v>29</v>
      </c>
      <c r="N2815" t="s">
        <v>72</v>
      </c>
      <c r="P2815" s="7" t="str">
        <f>HYPERLINK("https://collectormobile.dot.state.oh.us/arcgis/rest/services/ADAROW/ADA_ROW_Inventory_Image_Viewer/MapServer/3/519467/attachments/", "Photo Link")</f>
        <v>Photo Link</v>
      </c>
      <c r="Q2815" s="7" t="str">
        <f>HYPERLINK("http://data.mapchannels.com/dualmaps6/map.htm?lat=41.029759&amp;lng=-82.514392", "Map Channel Link")</f>
        <v>Map Channel Link</v>
      </c>
    </row>
    <row r="2816" spans="1:17" hidden="1" x14ac:dyDescent="0.25">
      <c r="A2816" t="s">
        <v>5129</v>
      </c>
      <c r="B2816" t="s">
        <v>5479</v>
      </c>
      <c r="C2816" t="s">
        <v>1715</v>
      </c>
      <c r="D2816">
        <v>2.532</v>
      </c>
      <c r="E2816" t="s">
        <v>5530</v>
      </c>
      <c r="F2816" t="s">
        <v>5136</v>
      </c>
      <c r="G2816" s="6">
        <v>45037.914664351847</v>
      </c>
      <c r="H2816" t="s">
        <v>25</v>
      </c>
      <c r="I2816" t="s">
        <v>26</v>
      </c>
      <c r="J2816" t="s">
        <v>5489</v>
      </c>
      <c r="K2816" t="s">
        <v>28</v>
      </c>
      <c r="M2816" t="s">
        <v>29</v>
      </c>
      <c r="N2816" t="s">
        <v>72</v>
      </c>
      <c r="P2816" s="7" t="str">
        <f>HYPERLINK("https://collectormobile.dot.state.oh.us/arcgis/rest/services/ADAROW/ADA_ROW_Inventory_Image_Viewer/MapServer/3/519461/attachments/", "Photo Link")</f>
        <v>Photo Link</v>
      </c>
      <c r="Q2816" s="7" t="str">
        <f>HYPERLINK("http://data.mapchannels.com/dualmaps6/map.htm?lat=41.029697&amp;lng=-82.510655", "Map Channel Link")</f>
        <v>Map Channel Link</v>
      </c>
    </row>
    <row r="2817" spans="1:17" hidden="1" x14ac:dyDescent="0.25">
      <c r="A2817" t="s">
        <v>5129</v>
      </c>
      <c r="B2817" t="s">
        <v>5479</v>
      </c>
      <c r="C2817" t="s">
        <v>1715</v>
      </c>
      <c r="D2817">
        <v>2.5329999999999999</v>
      </c>
      <c r="E2817" t="s">
        <v>5531</v>
      </c>
      <c r="F2817" t="s">
        <v>5136</v>
      </c>
      <c r="G2817" s="6">
        <v>45037.916122685187</v>
      </c>
      <c r="H2817" t="s">
        <v>25</v>
      </c>
      <c r="I2817" t="s">
        <v>26</v>
      </c>
      <c r="J2817" t="s">
        <v>5489</v>
      </c>
      <c r="K2817" t="s">
        <v>28</v>
      </c>
      <c r="M2817" t="s">
        <v>29</v>
      </c>
      <c r="N2817" t="s">
        <v>72</v>
      </c>
      <c r="P2817" s="7" t="str">
        <f>HYPERLINK("https://collectormobile.dot.state.oh.us/arcgis/rest/services/ADAROW/ADA_ROW_Inventory_Image_Viewer/MapServer/3/519465/attachments/", "Photo Link")</f>
        <v>Photo Link</v>
      </c>
      <c r="Q2817" s="7" t="str">
        <f>HYPERLINK("http://data.mapchannels.com/dualmaps6/map.htm?lat=41.029704&amp;lng=-82.510798", "Map Channel Link")</f>
        <v>Map Channel Link</v>
      </c>
    </row>
    <row r="2818" spans="1:17" hidden="1" x14ac:dyDescent="0.25">
      <c r="A2818" t="s">
        <v>5129</v>
      </c>
      <c r="B2818" t="s">
        <v>5479</v>
      </c>
      <c r="C2818" t="s">
        <v>1715</v>
      </c>
      <c r="D2818">
        <v>2.5430000000000001</v>
      </c>
      <c r="E2818" t="s">
        <v>5532</v>
      </c>
      <c r="F2818" t="s">
        <v>5136</v>
      </c>
      <c r="G2818" s="6">
        <v>45037.914351851847</v>
      </c>
      <c r="H2818" t="s">
        <v>25</v>
      </c>
      <c r="I2818" t="s">
        <v>26</v>
      </c>
      <c r="J2818" t="s">
        <v>5489</v>
      </c>
      <c r="K2818" t="s">
        <v>28</v>
      </c>
      <c r="M2818" t="s">
        <v>29</v>
      </c>
      <c r="N2818" t="s">
        <v>72</v>
      </c>
      <c r="P2818" s="7" t="str">
        <f>HYPERLINK("https://collectormobile.dot.state.oh.us/arcgis/rest/services/ADAROW/ADA_ROW_Inventory_Image_Viewer/MapServer/3/519460/attachments/", "Photo Link")</f>
        <v>Photo Link</v>
      </c>
      <c r="Q2818" s="7" t="str">
        <f>HYPERLINK("http://data.mapchannels.com/dualmaps6/map.htm?lat=41.029849&amp;lng=-82.510644", "Map Channel Link")</f>
        <v>Map Channel Link</v>
      </c>
    </row>
    <row r="2819" spans="1:17" hidden="1" x14ac:dyDescent="0.25">
      <c r="A2819" t="s">
        <v>5129</v>
      </c>
      <c r="B2819" t="s">
        <v>5479</v>
      </c>
      <c r="C2819" t="s">
        <v>1715</v>
      </c>
      <c r="D2819">
        <v>2.5430000000000001</v>
      </c>
      <c r="E2819" t="s">
        <v>5533</v>
      </c>
      <c r="F2819" t="s">
        <v>5136</v>
      </c>
      <c r="G2819" s="6">
        <v>45037.914965277778</v>
      </c>
      <c r="H2819" t="s">
        <v>25</v>
      </c>
      <c r="I2819" t="s">
        <v>26</v>
      </c>
      <c r="J2819" t="s">
        <v>5489</v>
      </c>
      <c r="K2819" t="s">
        <v>28</v>
      </c>
      <c r="M2819" t="s">
        <v>29</v>
      </c>
      <c r="N2819" t="s">
        <v>72</v>
      </c>
      <c r="P2819" s="7" t="str">
        <f>HYPERLINK("https://collectormobile.dot.state.oh.us/arcgis/rest/services/ADAROW/ADA_ROW_Inventory_Image_Viewer/MapServer/3/519462/attachments/", "Photo Link")</f>
        <v>Photo Link</v>
      </c>
      <c r="Q2819" s="7" t="str">
        <f>HYPERLINK("http://data.mapchannels.com/dualmaps6/map.htm?lat=41.029855&amp;lng=-82.510806", "Map Channel Link")</f>
        <v>Map Channel Link</v>
      </c>
    </row>
    <row r="2820" spans="1:17" hidden="1" x14ac:dyDescent="0.25">
      <c r="A2820" t="s">
        <v>5129</v>
      </c>
      <c r="B2820" t="s">
        <v>5479</v>
      </c>
      <c r="C2820" t="s">
        <v>2307</v>
      </c>
      <c r="D2820">
        <v>8.3000000000000004E-2</v>
      </c>
      <c r="E2820" t="s">
        <v>5534</v>
      </c>
      <c r="F2820" t="s">
        <v>5136</v>
      </c>
      <c r="G2820" s="6">
        <v>45510.501377314817</v>
      </c>
      <c r="H2820" t="s">
        <v>25</v>
      </c>
      <c r="I2820" t="s">
        <v>26</v>
      </c>
      <c r="J2820" t="s">
        <v>5489</v>
      </c>
      <c r="K2820" t="s">
        <v>28</v>
      </c>
      <c r="M2820" t="s">
        <v>29</v>
      </c>
      <c r="N2820" t="s">
        <v>72</v>
      </c>
      <c r="P2820" s="7" t="str">
        <f>HYPERLINK("https://collectormobile.dot.state.oh.us/arcgis/rest/services/ADAROW/ADA_ROW_Inventory_Image_Viewer/MapServer/3/519454/attachments/", "Photo Link")</f>
        <v>Photo Link</v>
      </c>
      <c r="Q2820" s="7" t="str">
        <f>HYPERLINK("http://data.mapchannels.com/dualmaps6/map.htm?lat=41.029870&amp;lng=-82.521424", "Map Channel Link")</f>
        <v>Map Channel Link</v>
      </c>
    </row>
    <row r="2821" spans="1:17" hidden="1" x14ac:dyDescent="0.25">
      <c r="A2821" t="s">
        <v>5129</v>
      </c>
      <c r="B2821" t="s">
        <v>5479</v>
      </c>
      <c r="C2821" t="s">
        <v>2307</v>
      </c>
      <c r="D2821">
        <v>8.3000000000000004E-2</v>
      </c>
      <c r="E2821" t="s">
        <v>5535</v>
      </c>
      <c r="F2821" t="s">
        <v>5136</v>
      </c>
      <c r="G2821" s="6">
        <v>45037.909236111111</v>
      </c>
      <c r="H2821" t="s">
        <v>25</v>
      </c>
      <c r="I2821" t="s">
        <v>26</v>
      </c>
      <c r="J2821" t="s">
        <v>5489</v>
      </c>
      <c r="K2821" t="s">
        <v>28</v>
      </c>
      <c r="M2821" t="s">
        <v>29</v>
      </c>
      <c r="N2821" t="s">
        <v>72</v>
      </c>
      <c r="P2821" s="7" t="str">
        <f>HYPERLINK("https://collectormobile.dot.state.oh.us/arcgis/rest/services/ADAROW/ADA_ROW_Inventory_Image_Viewer/MapServer/3/519455/attachments/", "Photo Link")</f>
        <v>Photo Link</v>
      </c>
      <c r="Q2821" s="7" t="str">
        <f>HYPERLINK("http://data.mapchannels.com/dualmaps6/map.htm?lat=41.029866&amp;lng=-82.521334", "Map Channel Link")</f>
        <v>Map Channel Link</v>
      </c>
    </row>
    <row r="2822" spans="1:17" hidden="1" x14ac:dyDescent="0.25">
      <c r="A2822" t="s">
        <v>5129</v>
      </c>
      <c r="B2822" t="s">
        <v>5479</v>
      </c>
      <c r="C2822" t="s">
        <v>4029</v>
      </c>
      <c r="D2822">
        <v>6.0000000000000001E-3</v>
      </c>
      <c r="E2822" t="s">
        <v>5536</v>
      </c>
      <c r="F2822" t="s">
        <v>5136</v>
      </c>
      <c r="G2822" s="6">
        <v>45510.480069444442</v>
      </c>
      <c r="H2822" t="s">
        <v>25</v>
      </c>
      <c r="I2822" t="s">
        <v>26</v>
      </c>
      <c r="J2822" t="s">
        <v>5489</v>
      </c>
      <c r="K2822" t="s">
        <v>28</v>
      </c>
      <c r="L2822" s="6">
        <v>45107</v>
      </c>
      <c r="M2822" t="s">
        <v>29</v>
      </c>
      <c r="N2822" t="s">
        <v>80</v>
      </c>
      <c r="P2822" s="7" t="str">
        <f>HYPERLINK("https://collectormobile.dot.state.oh.us/arcgis/rest/services/ADAROW/ADA_ROW_Inventory_Image_Viewer/MapServer/3/519446/attachments/", "Photo Link")</f>
        <v>Photo Link</v>
      </c>
      <c r="Q2822" s="7" t="str">
        <f>HYPERLINK("http://data.mapchannels.com/dualmaps6/map.htm?lat=41.030095&amp;lng=-82.526131", "Map Channel Link")</f>
        <v>Map Channel Link</v>
      </c>
    </row>
    <row r="2823" spans="1:17" hidden="1" x14ac:dyDescent="0.25">
      <c r="A2823" t="s">
        <v>5129</v>
      </c>
      <c r="B2823" t="s">
        <v>5479</v>
      </c>
      <c r="C2823" t="s">
        <v>4029</v>
      </c>
      <c r="D2823">
        <v>6.0000000000000001E-3</v>
      </c>
      <c r="E2823" t="s">
        <v>5537</v>
      </c>
      <c r="F2823" t="s">
        <v>5136</v>
      </c>
      <c r="G2823" s="6">
        <v>45510.478645833333</v>
      </c>
      <c r="H2823" t="s">
        <v>25</v>
      </c>
      <c r="I2823" t="s">
        <v>26</v>
      </c>
      <c r="J2823" t="s">
        <v>5489</v>
      </c>
      <c r="K2823" t="s">
        <v>28</v>
      </c>
      <c r="M2823" t="s">
        <v>29</v>
      </c>
      <c r="N2823" t="s">
        <v>80</v>
      </c>
      <c r="P2823" s="7" t="str">
        <f>HYPERLINK("https://collectormobile.dot.state.oh.us/arcgis/rest/services/ADAROW/ADA_ROW_Inventory_Image_Viewer/MapServer/3/519447/attachments/", "Photo Link")</f>
        <v>Photo Link</v>
      </c>
      <c r="Q2823" s="7" t="str">
        <f>HYPERLINK("http://data.mapchannels.com/dualmaps6/map.htm?lat=41.030093&amp;lng=-82.526228", "Map Channel Link")</f>
        <v>Map Channel Link</v>
      </c>
    </row>
    <row r="2824" spans="1:17" hidden="1" x14ac:dyDescent="0.25">
      <c r="A2824" t="s">
        <v>5129</v>
      </c>
      <c r="B2824" t="s">
        <v>5479</v>
      </c>
      <c r="C2824" t="s">
        <v>5538</v>
      </c>
      <c r="D2824">
        <v>6.0000000000000001E-3</v>
      </c>
      <c r="E2824" t="s">
        <v>5539</v>
      </c>
      <c r="F2824" t="s">
        <v>5136</v>
      </c>
      <c r="G2824" s="6">
        <v>45510.510659722233</v>
      </c>
      <c r="H2824" t="s">
        <v>25</v>
      </c>
      <c r="I2824" t="s">
        <v>26</v>
      </c>
      <c r="J2824" t="s">
        <v>5489</v>
      </c>
      <c r="K2824" t="s">
        <v>28</v>
      </c>
      <c r="M2824" t="s">
        <v>29</v>
      </c>
      <c r="N2824" t="s">
        <v>72</v>
      </c>
      <c r="P2824" s="7" t="str">
        <f>HYPERLINK("https://collectormobile.dot.state.oh.us/arcgis/rest/services/ADAROW/ADA_ROW_Inventory_Image_Viewer/MapServer/3/519470/attachments/", "Photo Link")</f>
        <v>Photo Link</v>
      </c>
      <c r="Q2824" s="7" t="str">
        <f>HYPERLINK("http://data.mapchannels.com/dualmaps6/map.htm?lat=41.029960&amp;lng=-82.516533", "Map Channel Link")</f>
        <v>Map Channel Link</v>
      </c>
    </row>
    <row r="2825" spans="1:17" hidden="1" x14ac:dyDescent="0.25">
      <c r="A2825" t="s">
        <v>5129</v>
      </c>
      <c r="B2825" t="s">
        <v>5479</v>
      </c>
      <c r="C2825" t="s">
        <v>3599</v>
      </c>
      <c r="D2825">
        <v>1.0999999999999999E-2</v>
      </c>
      <c r="E2825" t="s">
        <v>5540</v>
      </c>
      <c r="F2825" t="s">
        <v>5136</v>
      </c>
      <c r="G2825" s="6">
        <v>45029.571979166663</v>
      </c>
      <c r="H2825" t="s">
        <v>25</v>
      </c>
      <c r="I2825" t="s">
        <v>26</v>
      </c>
      <c r="J2825" t="s">
        <v>5541</v>
      </c>
      <c r="K2825" t="s">
        <v>28</v>
      </c>
      <c r="M2825" t="s">
        <v>29</v>
      </c>
      <c r="N2825" t="s">
        <v>72</v>
      </c>
      <c r="P2825" s="7" t="str">
        <f>HYPERLINK("https://collectormobile.dot.state.oh.us/arcgis/rest/services/ADAROW/ADA_ROW_Inventory_Image_Viewer/MapServer/3/513048/attachments/", "Photo Link")</f>
        <v>Photo Link</v>
      </c>
      <c r="Q2825" s="7" t="str">
        <f>HYPERLINK("http://data.mapchannels.com/dualmaps6/map.htm?lat=41.245579&amp;lng=-82.695846", "Map Channel Link")</f>
        <v>Map Channel Link</v>
      </c>
    </row>
    <row r="2826" spans="1:17" hidden="1" x14ac:dyDescent="0.25">
      <c r="A2826" t="s">
        <v>5129</v>
      </c>
      <c r="B2826" t="s">
        <v>5479</v>
      </c>
      <c r="C2826" t="s">
        <v>205</v>
      </c>
      <c r="D2826">
        <v>14.243</v>
      </c>
      <c r="E2826" t="s">
        <v>5542</v>
      </c>
      <c r="F2826" t="s">
        <v>5509</v>
      </c>
      <c r="G2826" s="6">
        <v>45057.578090277777</v>
      </c>
      <c r="H2826" t="s">
        <v>25</v>
      </c>
      <c r="I2826" t="s">
        <v>26</v>
      </c>
      <c r="J2826" t="s">
        <v>5541</v>
      </c>
      <c r="K2826" t="s">
        <v>28</v>
      </c>
      <c r="M2826" t="s">
        <v>29</v>
      </c>
      <c r="N2826" t="s">
        <v>115</v>
      </c>
      <c r="P2826" s="7" t="str">
        <f>HYPERLINK("https://collectormobile.dot.state.oh.us/arcgis/rest/services/ADAROW/ADA_ROW_Inventory_Image_Viewer/MapServer/3/536422/attachments/", "Photo Link")</f>
        <v>Photo Link</v>
      </c>
      <c r="Q2826" s="7" t="str">
        <f>HYPERLINK("http://data.mapchannels.com/dualmaps6/map.htm?lat=41.240687&amp;lng=-82.702734", "Map Channel Link")</f>
        <v>Map Channel Link</v>
      </c>
    </row>
    <row r="2827" spans="1:17" hidden="1" x14ac:dyDescent="0.25">
      <c r="A2827" t="s">
        <v>5129</v>
      </c>
      <c r="B2827" t="s">
        <v>5479</v>
      </c>
      <c r="C2827" t="s">
        <v>205</v>
      </c>
      <c r="D2827">
        <v>14.247</v>
      </c>
      <c r="E2827" t="s">
        <v>5543</v>
      </c>
      <c r="F2827" t="s">
        <v>5136</v>
      </c>
      <c r="G2827" s="6">
        <v>45660.595949074072</v>
      </c>
      <c r="H2827" t="s">
        <v>25</v>
      </c>
      <c r="I2827" t="s">
        <v>26</v>
      </c>
      <c r="J2827" t="s">
        <v>5541</v>
      </c>
      <c r="K2827" t="s">
        <v>28</v>
      </c>
      <c r="M2827" t="s">
        <v>29</v>
      </c>
      <c r="N2827" t="s">
        <v>115</v>
      </c>
      <c r="P2827" s="7" t="str">
        <f>HYPERLINK("https://collectormobile.dot.state.oh.us/arcgis/rest/services/ADAROW/ADA_ROW_Inventory_Image_Viewer/MapServer/3/539132/attachments/", "Photo Link")</f>
        <v>Photo Link</v>
      </c>
      <c r="Q2827" s="7" t="str">
        <f>HYPERLINK("http://data.mapchannels.com/dualmaps6/map.htm?lat=41.240705&amp;lng=-82.702937", "Map Channel Link")</f>
        <v>Map Channel Link</v>
      </c>
    </row>
    <row r="2828" spans="1:17" hidden="1" x14ac:dyDescent="0.25">
      <c r="A2828" t="s">
        <v>5129</v>
      </c>
      <c r="B2828" t="s">
        <v>5479</v>
      </c>
      <c r="C2828" t="s">
        <v>205</v>
      </c>
      <c r="D2828">
        <v>14.382999999999999</v>
      </c>
      <c r="E2828" t="s">
        <v>5544</v>
      </c>
      <c r="F2828" t="s">
        <v>5136</v>
      </c>
      <c r="G2828" s="6">
        <v>45029.4922337963</v>
      </c>
      <c r="H2828" t="s">
        <v>25</v>
      </c>
      <c r="I2828" t="s">
        <v>26</v>
      </c>
      <c r="J2828" t="s">
        <v>5541</v>
      </c>
      <c r="K2828" t="s">
        <v>28</v>
      </c>
      <c r="M2828" t="s">
        <v>29</v>
      </c>
      <c r="N2828" t="s">
        <v>72</v>
      </c>
      <c r="P2828" s="7" t="str">
        <f>HYPERLINK("https://collectormobile.dot.state.oh.us/arcgis/rest/services/ADAROW/ADA_ROW_Inventory_Image_Viewer/MapServer/3/514228/attachments/", "Photo Link")</f>
        <v>Photo Link</v>
      </c>
      <c r="Q2828" s="7" t="str">
        <f>HYPERLINK("http://data.mapchannels.com/dualmaps6/map.htm?lat=41.242682&amp;lng=-82.703276", "Map Channel Link")</f>
        <v>Map Channel Link</v>
      </c>
    </row>
    <row r="2829" spans="1:17" hidden="1" x14ac:dyDescent="0.25">
      <c r="A2829" t="s">
        <v>5129</v>
      </c>
      <c r="B2829" t="s">
        <v>5479</v>
      </c>
      <c r="C2829" t="s">
        <v>205</v>
      </c>
      <c r="D2829">
        <v>14.382999999999999</v>
      </c>
      <c r="E2829" t="s">
        <v>5545</v>
      </c>
      <c r="F2829" t="s">
        <v>5136</v>
      </c>
      <c r="G2829" s="6">
        <v>45029.492835648147</v>
      </c>
      <c r="H2829" t="s">
        <v>25</v>
      </c>
      <c r="I2829" t="s">
        <v>26</v>
      </c>
      <c r="J2829" t="s">
        <v>5541</v>
      </c>
      <c r="K2829" t="s">
        <v>28</v>
      </c>
      <c r="M2829" t="s">
        <v>29</v>
      </c>
      <c r="N2829" t="s">
        <v>72</v>
      </c>
      <c r="P2829" s="7" t="str">
        <f>HYPERLINK("https://collectormobile.dot.state.oh.us/arcgis/rest/services/ADAROW/ADA_ROW_Inventory_Image_Viewer/MapServer/3/514229/attachments/", "Photo Link")</f>
        <v>Photo Link</v>
      </c>
      <c r="Q2829" s="7" t="str">
        <f>HYPERLINK("http://data.mapchannels.com/dualmaps6/map.htm?lat=41.242661&amp;lng=-82.703442", "Map Channel Link")</f>
        <v>Map Channel Link</v>
      </c>
    </row>
    <row r="2830" spans="1:17" hidden="1" x14ac:dyDescent="0.25">
      <c r="A2830" t="s">
        <v>5129</v>
      </c>
      <c r="B2830" t="s">
        <v>5479</v>
      </c>
      <c r="C2830" t="s">
        <v>205</v>
      </c>
      <c r="D2830">
        <v>14.836</v>
      </c>
      <c r="E2830" t="s">
        <v>5546</v>
      </c>
      <c r="F2830" t="s">
        <v>5136</v>
      </c>
      <c r="G2830" s="6">
        <v>45028.479733796303</v>
      </c>
      <c r="H2830" t="s">
        <v>25</v>
      </c>
      <c r="I2830" t="s">
        <v>26</v>
      </c>
      <c r="J2830" t="s">
        <v>5541</v>
      </c>
      <c r="K2830" t="s">
        <v>28</v>
      </c>
      <c r="M2830" t="s">
        <v>29</v>
      </c>
      <c r="N2830" t="s">
        <v>68</v>
      </c>
      <c r="P2830" s="7" t="str">
        <f>HYPERLINK("https://collectormobile.dot.state.oh.us/arcgis/rest/services/ADAROW/ADA_ROW_Inventory_Image_Viewer/MapServer/3/511740/attachments/", "Photo Link")</f>
        <v>Photo Link</v>
      </c>
      <c r="Q2830" s="7" t="str">
        <f>HYPERLINK("http://data.mapchannels.com/dualmaps6/map.htm?lat=41.249181&amp;lng=-82.704345", "Map Channel Link")</f>
        <v>Map Channel Link</v>
      </c>
    </row>
    <row r="2831" spans="1:17" hidden="1" x14ac:dyDescent="0.25">
      <c r="A2831" t="s">
        <v>5129</v>
      </c>
      <c r="B2831" t="s">
        <v>5479</v>
      </c>
      <c r="C2831" t="s">
        <v>208</v>
      </c>
      <c r="D2831">
        <v>2.17</v>
      </c>
      <c r="E2831" t="s">
        <v>5547</v>
      </c>
      <c r="F2831" t="s">
        <v>5141</v>
      </c>
      <c r="G2831" s="6">
        <v>43355.746319444443</v>
      </c>
      <c r="H2831" t="s">
        <v>25</v>
      </c>
      <c r="I2831" t="s">
        <v>44</v>
      </c>
      <c r="J2831"/>
      <c r="K2831" t="s">
        <v>28</v>
      </c>
      <c r="M2831" t="s">
        <v>29</v>
      </c>
      <c r="N2831" t="s">
        <v>517</v>
      </c>
      <c r="O2831" t="s">
        <v>5548</v>
      </c>
      <c r="P2831" s="7" t="str">
        <f>HYPERLINK("https://collectormobile.dot.state.oh.us/arcgis/rest/services/ADAROW/ADA_ROW_Inventory_Image_Viewer/MapServer/3/1471/attachments/", "Photo Link")</f>
        <v>Photo Link</v>
      </c>
      <c r="Q2831" s="7" t="str">
        <f>HYPERLINK("http://data.mapchannels.com/dualmaps6/map.htm?lat=41.027109&amp;lng=-82.731600", "Map Channel Link")</f>
        <v>Map Channel Link</v>
      </c>
    </row>
    <row r="2832" spans="1:17" hidden="1" x14ac:dyDescent="0.25">
      <c r="A2832" t="s">
        <v>5129</v>
      </c>
      <c r="B2832" t="s">
        <v>5479</v>
      </c>
      <c r="C2832" t="s">
        <v>2338</v>
      </c>
      <c r="D2832">
        <v>0.19900000000000001</v>
      </c>
      <c r="E2832" t="s">
        <v>5549</v>
      </c>
      <c r="F2832" t="s">
        <v>5136</v>
      </c>
      <c r="G2832" s="6">
        <v>45029.549050925933</v>
      </c>
      <c r="H2832" t="s">
        <v>25</v>
      </c>
      <c r="I2832" t="s">
        <v>26</v>
      </c>
      <c r="J2832" t="s">
        <v>5541</v>
      </c>
      <c r="K2832" t="s">
        <v>28</v>
      </c>
      <c r="M2832" t="s">
        <v>29</v>
      </c>
      <c r="N2832" t="s">
        <v>72</v>
      </c>
      <c r="P2832" s="7" t="str">
        <f>HYPERLINK("https://collectormobile.dot.state.oh.us/arcgis/rest/services/ADAROW/ADA_ROW_Inventory_Image_Viewer/MapServer/3/514747/attachments/", "Photo Link")</f>
        <v>Photo Link</v>
      </c>
      <c r="Q2832" s="7" t="str">
        <f>HYPERLINK("http://data.mapchannels.com/dualmaps6/map.htm?lat=41.246250&amp;lng=-82.697534", "Map Channel Link")</f>
        <v>Map Channel Link</v>
      </c>
    </row>
    <row r="2833" spans="1:17" hidden="1" x14ac:dyDescent="0.25">
      <c r="A2833" t="s">
        <v>5129</v>
      </c>
      <c r="B2833" t="s">
        <v>5479</v>
      </c>
      <c r="C2833" t="s">
        <v>3682</v>
      </c>
      <c r="D2833">
        <v>5.0000000000000001E-3</v>
      </c>
      <c r="E2833" t="s">
        <v>5550</v>
      </c>
      <c r="F2833" t="s">
        <v>5136</v>
      </c>
      <c r="G2833" s="6">
        <v>45033.692245370366</v>
      </c>
      <c r="H2833" t="s">
        <v>25</v>
      </c>
      <c r="I2833" t="s">
        <v>26</v>
      </c>
      <c r="J2833" t="s">
        <v>5495</v>
      </c>
      <c r="K2833" t="s">
        <v>28</v>
      </c>
      <c r="M2833" t="s">
        <v>29</v>
      </c>
      <c r="N2833" t="s">
        <v>72</v>
      </c>
      <c r="P2833" s="7" t="str">
        <f>HYPERLINK("https://collectormobile.dot.state.oh.us/arcgis/rest/services/ADAROW/ADA_ROW_Inventory_Image_Viewer/MapServer/3/513164/attachments/", "Photo Link")</f>
        <v>Photo Link</v>
      </c>
      <c r="Q2833" s="7" t="str">
        <f>HYPERLINK("http://data.mapchannels.com/dualmaps6/map.htm?lat=41.090250&amp;lng=-82.400676", "Map Channel Link")</f>
        <v>Map Channel Link</v>
      </c>
    </row>
    <row r="2834" spans="1:17" hidden="1" x14ac:dyDescent="0.25">
      <c r="A2834" t="s">
        <v>5129</v>
      </c>
      <c r="B2834" t="s">
        <v>5479</v>
      </c>
      <c r="C2834" t="s">
        <v>3682</v>
      </c>
      <c r="D2834">
        <v>6.0000000000000001E-3</v>
      </c>
      <c r="E2834" t="s">
        <v>5551</v>
      </c>
      <c r="F2834" t="s">
        <v>5136</v>
      </c>
      <c r="G2834" s="6">
        <v>45033.691504629627</v>
      </c>
      <c r="H2834" t="s">
        <v>25</v>
      </c>
      <c r="I2834" t="s">
        <v>26</v>
      </c>
      <c r="J2834" t="s">
        <v>5495</v>
      </c>
      <c r="K2834" t="s">
        <v>28</v>
      </c>
      <c r="M2834" t="s">
        <v>29</v>
      </c>
      <c r="N2834" t="s">
        <v>72</v>
      </c>
      <c r="P2834" s="7" t="str">
        <f>HYPERLINK("https://collectormobile.dot.state.oh.us/arcgis/rest/services/ADAROW/ADA_ROW_Inventory_Image_Viewer/MapServer/3/513163/attachments/", "Photo Link")</f>
        <v>Photo Link</v>
      </c>
      <c r="Q2834" s="7" t="str">
        <f>HYPERLINK("http://data.mapchannels.com/dualmaps6/map.htm?lat=41.090162&amp;lng=-82.400658", "Map Channel Link")</f>
        <v>Map Channel Link</v>
      </c>
    </row>
    <row r="2835" spans="1:17" hidden="1" x14ac:dyDescent="0.25">
      <c r="A2835" t="s">
        <v>5129</v>
      </c>
      <c r="B2835" t="s">
        <v>5479</v>
      </c>
      <c r="C2835" t="s">
        <v>3956</v>
      </c>
      <c r="D2835">
        <v>4.0000000000000001E-3</v>
      </c>
      <c r="E2835" t="s">
        <v>5552</v>
      </c>
      <c r="F2835" t="s">
        <v>5136</v>
      </c>
      <c r="G2835" s="6">
        <v>45033.620092592602</v>
      </c>
      <c r="H2835" t="s">
        <v>25</v>
      </c>
      <c r="I2835" t="s">
        <v>26</v>
      </c>
      <c r="J2835" t="s">
        <v>5495</v>
      </c>
      <c r="K2835" t="s">
        <v>28</v>
      </c>
      <c r="M2835" t="s">
        <v>29</v>
      </c>
      <c r="N2835" t="s">
        <v>72</v>
      </c>
      <c r="P2835" s="7" t="str">
        <f>HYPERLINK("https://collectormobile.dot.state.oh.us/arcgis/rest/services/ADAROW/ADA_ROW_Inventory_Image_Viewer/MapServer/3/513158/attachments/", "Photo Link")</f>
        <v>Photo Link</v>
      </c>
      <c r="Q2835" s="7" t="str">
        <f>HYPERLINK("http://data.mapchannels.com/dualmaps6/map.htm?lat=41.085451&amp;lng=-82.401347", "Map Channel Link")</f>
        <v>Map Channel Link</v>
      </c>
    </row>
    <row r="2836" spans="1:17" hidden="1" x14ac:dyDescent="0.25">
      <c r="A2836" t="s">
        <v>5129</v>
      </c>
      <c r="B2836" t="s">
        <v>5479</v>
      </c>
      <c r="C2836" t="s">
        <v>3956</v>
      </c>
      <c r="D2836">
        <v>6.0000000000000001E-3</v>
      </c>
      <c r="E2836" t="s">
        <v>5553</v>
      </c>
      <c r="F2836" t="s">
        <v>5136</v>
      </c>
      <c r="G2836" s="6">
        <v>45033.619513888887</v>
      </c>
      <c r="H2836" t="s">
        <v>25</v>
      </c>
      <c r="I2836" t="s">
        <v>26</v>
      </c>
      <c r="J2836" t="s">
        <v>5495</v>
      </c>
      <c r="K2836" t="s">
        <v>28</v>
      </c>
      <c r="M2836" t="s">
        <v>29</v>
      </c>
      <c r="N2836" t="s">
        <v>91</v>
      </c>
      <c r="P2836" s="7" t="str">
        <f>HYPERLINK("https://collectormobile.dot.state.oh.us/arcgis/rest/services/ADAROW/ADA_ROW_Inventory_Image_Viewer/MapServer/3/513157/attachments/", "Photo Link")</f>
        <v>Photo Link</v>
      </c>
      <c r="Q2836" s="7" t="str">
        <f>HYPERLINK("http://data.mapchannels.com/dualmaps6/map.htm?lat=41.085467&amp;lng=-82.401512", "Map Channel Link")</f>
        <v>Map Channel Link</v>
      </c>
    </row>
    <row r="2837" spans="1:17" hidden="1" x14ac:dyDescent="0.25">
      <c r="A2837" t="s">
        <v>5129</v>
      </c>
      <c r="B2837" t="s">
        <v>5479</v>
      </c>
      <c r="C2837" t="s">
        <v>5554</v>
      </c>
      <c r="D2837">
        <v>0.19700000000000001</v>
      </c>
      <c r="E2837" t="s">
        <v>5555</v>
      </c>
      <c r="F2837" t="s">
        <v>5136</v>
      </c>
      <c r="G2837" s="6">
        <v>45033.724861111114</v>
      </c>
      <c r="H2837" t="s">
        <v>25</v>
      </c>
      <c r="I2837" t="s">
        <v>26</v>
      </c>
      <c r="J2837" t="s">
        <v>5495</v>
      </c>
      <c r="K2837" t="s">
        <v>28</v>
      </c>
      <c r="M2837" t="s">
        <v>29</v>
      </c>
      <c r="N2837" t="s">
        <v>72</v>
      </c>
      <c r="P2837" s="7" t="str">
        <f>HYPERLINK("https://collectormobile.dot.state.oh.us/arcgis/rest/services/ADAROW/ADA_ROW_Inventory_Image_Viewer/MapServer/3/517529/attachments/", "Photo Link")</f>
        <v>Photo Link</v>
      </c>
      <c r="Q2837" s="7" t="str">
        <f>HYPERLINK("http://data.mapchannels.com/dualmaps6/map.htm?lat=41.075595&amp;lng=-82.397297", "Map Channel Link")</f>
        <v>Map Channel Link</v>
      </c>
    </row>
    <row r="2838" spans="1:17" hidden="1" x14ac:dyDescent="0.25">
      <c r="A2838" t="s">
        <v>5129</v>
      </c>
      <c r="B2838" t="s">
        <v>5479</v>
      </c>
      <c r="C2838" t="s">
        <v>5554</v>
      </c>
      <c r="D2838">
        <v>0.19700000000000001</v>
      </c>
      <c r="E2838" t="s">
        <v>5556</v>
      </c>
      <c r="F2838" t="s">
        <v>5136</v>
      </c>
      <c r="G2838" s="6">
        <v>45033.725219907406</v>
      </c>
      <c r="H2838" t="s">
        <v>25</v>
      </c>
      <c r="I2838" t="s">
        <v>26</v>
      </c>
      <c r="J2838" t="s">
        <v>5495</v>
      </c>
      <c r="K2838" t="s">
        <v>28</v>
      </c>
      <c r="M2838" t="s">
        <v>29</v>
      </c>
      <c r="N2838" t="s">
        <v>72</v>
      </c>
      <c r="P2838" s="7" t="str">
        <f>HYPERLINK("https://collectormobile.dot.state.oh.us/arcgis/rest/services/ADAROW/ADA_ROW_Inventory_Image_Viewer/MapServer/3/513176/attachments/", "Photo Link")</f>
        <v>Photo Link</v>
      </c>
      <c r="Q2838" s="7" t="str">
        <f>HYPERLINK("http://data.mapchannels.com/dualmaps6/map.htm?lat=41.075479&amp;lng=-82.397295", "Map Channel Link")</f>
        <v>Map Channel Link</v>
      </c>
    </row>
    <row r="2839" spans="1:17" hidden="1" x14ac:dyDescent="0.25">
      <c r="A2839" t="s">
        <v>5129</v>
      </c>
      <c r="B2839" t="s">
        <v>5479</v>
      </c>
      <c r="C2839" t="s">
        <v>3271</v>
      </c>
      <c r="D2839">
        <v>0.48399999999999999</v>
      </c>
      <c r="E2839" t="s">
        <v>5557</v>
      </c>
      <c r="F2839" t="s">
        <v>5136</v>
      </c>
      <c r="G2839" s="6">
        <v>45033.804513888892</v>
      </c>
      <c r="H2839" t="s">
        <v>25</v>
      </c>
      <c r="I2839" t="s">
        <v>26</v>
      </c>
      <c r="J2839" t="s">
        <v>5495</v>
      </c>
      <c r="K2839" t="s">
        <v>28</v>
      </c>
      <c r="M2839" t="s">
        <v>29</v>
      </c>
      <c r="N2839" t="s">
        <v>72</v>
      </c>
      <c r="P2839" s="7" t="str">
        <f>HYPERLINK("https://collectormobile.dot.state.oh.us/arcgis/rest/services/ADAROW/ADA_ROW_Inventory_Image_Viewer/MapServer/3/513186/attachments/", "Photo Link")</f>
        <v>Photo Link</v>
      </c>
      <c r="Q2839" s="7" t="str">
        <f>HYPERLINK("http://data.mapchannels.com/dualmaps6/map.htm?lat=41.084462&amp;lng=-82.389810", "Map Channel Link")</f>
        <v>Map Channel Link</v>
      </c>
    </row>
    <row r="2840" spans="1:17" hidden="1" x14ac:dyDescent="0.25">
      <c r="A2840" t="s">
        <v>5129</v>
      </c>
      <c r="B2840" t="s">
        <v>5479</v>
      </c>
      <c r="C2840" t="s">
        <v>3271</v>
      </c>
      <c r="D2840">
        <v>0.48399999999999999</v>
      </c>
      <c r="E2840" t="s">
        <v>5558</v>
      </c>
      <c r="F2840" t="s">
        <v>5136</v>
      </c>
      <c r="G2840" s="6">
        <v>45033.804930555547</v>
      </c>
      <c r="H2840" t="s">
        <v>25</v>
      </c>
      <c r="I2840" t="s">
        <v>26</v>
      </c>
      <c r="J2840" t="s">
        <v>5495</v>
      </c>
      <c r="K2840" t="s">
        <v>28</v>
      </c>
      <c r="M2840" t="s">
        <v>29</v>
      </c>
      <c r="N2840" t="s">
        <v>72</v>
      </c>
      <c r="P2840" s="7" t="str">
        <f>HYPERLINK("https://collectormobile.dot.state.oh.us/arcgis/rest/services/ADAROW/ADA_ROW_Inventory_Image_Viewer/MapServer/3/518878/attachments/", "Photo Link")</f>
        <v>Photo Link</v>
      </c>
      <c r="Q2840" s="7" t="str">
        <f>HYPERLINK("http://data.mapchannels.com/dualmaps6/map.htm?lat=41.084469&amp;lng=-82.389911", "Map Channel Link")</f>
        <v>Map Channel Link</v>
      </c>
    </row>
    <row r="2841" spans="1:17" hidden="1" x14ac:dyDescent="0.25">
      <c r="A2841" t="s">
        <v>5129</v>
      </c>
      <c r="B2841" t="s">
        <v>5479</v>
      </c>
      <c r="C2841" t="s">
        <v>1846</v>
      </c>
      <c r="D2841">
        <v>9.2999999999999999E-2</v>
      </c>
      <c r="E2841" t="s">
        <v>5559</v>
      </c>
      <c r="F2841" t="s">
        <v>5136</v>
      </c>
      <c r="G2841" s="6">
        <v>45033.638877314806</v>
      </c>
      <c r="H2841" t="s">
        <v>25</v>
      </c>
      <c r="I2841" t="s">
        <v>26</v>
      </c>
      <c r="J2841" t="s">
        <v>5495</v>
      </c>
      <c r="K2841" t="s">
        <v>28</v>
      </c>
      <c r="M2841" t="s">
        <v>29</v>
      </c>
      <c r="N2841" t="s">
        <v>72</v>
      </c>
      <c r="P2841" s="7" t="str">
        <f>HYPERLINK("https://collectormobile.dot.state.oh.us/arcgis/rest/services/ADAROW/ADA_ROW_Inventory_Image_Viewer/MapServer/3/513159/attachments/", "Photo Link")</f>
        <v>Photo Link</v>
      </c>
      <c r="Q2841" s="7" t="str">
        <f>HYPERLINK("http://data.mapchannels.com/dualmaps6/map.htm?lat=41.085248&amp;lng=-82.400617", "Map Channel Link")</f>
        <v>Map Channel Link</v>
      </c>
    </row>
    <row r="2842" spans="1:17" hidden="1" x14ac:dyDescent="0.25">
      <c r="A2842" t="s">
        <v>5129</v>
      </c>
      <c r="B2842" t="s">
        <v>5479</v>
      </c>
      <c r="C2842" t="s">
        <v>1846</v>
      </c>
      <c r="D2842">
        <v>9.2999999999999999E-2</v>
      </c>
      <c r="E2842" t="s">
        <v>5560</v>
      </c>
      <c r="F2842" t="s">
        <v>5136</v>
      </c>
      <c r="G2842" s="6">
        <v>45033.639479166668</v>
      </c>
      <c r="H2842" t="s">
        <v>25</v>
      </c>
      <c r="I2842" t="s">
        <v>26</v>
      </c>
      <c r="J2842" t="s">
        <v>5495</v>
      </c>
      <c r="K2842" t="s">
        <v>28</v>
      </c>
      <c r="M2842" t="s">
        <v>29</v>
      </c>
      <c r="N2842" t="s">
        <v>72</v>
      </c>
      <c r="P2842" s="7" t="str">
        <f>HYPERLINK("https://collectormobile.dot.state.oh.us/arcgis/rest/services/ADAROW/ADA_ROW_Inventory_Image_Viewer/MapServer/3/517512/attachments/", "Photo Link")</f>
        <v>Photo Link</v>
      </c>
      <c r="Q2842" s="7" t="str">
        <f>HYPERLINK("http://data.mapchannels.com/dualmaps6/map.htm?lat=41.085242&amp;lng=-82.400471", "Map Channel Link")</f>
        <v>Map Channel Link</v>
      </c>
    </row>
    <row r="2843" spans="1:17" hidden="1" x14ac:dyDescent="0.25">
      <c r="A2843" t="s">
        <v>5129</v>
      </c>
      <c r="B2843" t="s">
        <v>5479</v>
      </c>
      <c r="C2843" t="s">
        <v>3282</v>
      </c>
      <c r="D2843">
        <v>5.0000000000000001E-3</v>
      </c>
      <c r="E2843" t="s">
        <v>5561</v>
      </c>
      <c r="F2843" t="s">
        <v>5136</v>
      </c>
      <c r="G2843" s="6">
        <v>45033.616562499999</v>
      </c>
      <c r="H2843" t="s">
        <v>25</v>
      </c>
      <c r="I2843" t="s">
        <v>26</v>
      </c>
      <c r="J2843" t="s">
        <v>5495</v>
      </c>
      <c r="K2843" t="s">
        <v>28</v>
      </c>
      <c r="M2843" t="s">
        <v>29</v>
      </c>
      <c r="N2843" t="s">
        <v>72</v>
      </c>
      <c r="P2843" s="7" t="str">
        <f>HYPERLINK("https://collectormobile.dot.state.oh.us/arcgis/rest/services/ADAROW/ADA_ROW_Inventory_Image_Viewer/MapServer/3/513155/attachments/", "Photo Link")</f>
        <v>Photo Link</v>
      </c>
      <c r="Q2843" s="7" t="str">
        <f>HYPERLINK("http://data.mapchannels.com/dualmaps6/map.htm?lat=41.085613&amp;lng=-82.403611", "Map Channel Link")</f>
        <v>Map Channel Link</v>
      </c>
    </row>
    <row r="2844" spans="1:17" hidden="1" x14ac:dyDescent="0.25">
      <c r="A2844" t="s">
        <v>5129</v>
      </c>
      <c r="B2844" t="s">
        <v>5479</v>
      </c>
      <c r="C2844" t="s">
        <v>5562</v>
      </c>
      <c r="D2844">
        <v>0.28799999999999998</v>
      </c>
      <c r="E2844" t="s">
        <v>5563</v>
      </c>
      <c r="F2844" t="s">
        <v>5136</v>
      </c>
      <c r="G2844" s="6">
        <v>45033.727824074071</v>
      </c>
      <c r="H2844" t="s">
        <v>25</v>
      </c>
      <c r="I2844" t="s">
        <v>26</v>
      </c>
      <c r="J2844" t="s">
        <v>5495</v>
      </c>
      <c r="K2844" t="s">
        <v>28</v>
      </c>
      <c r="M2844" t="s">
        <v>29</v>
      </c>
      <c r="N2844" t="s">
        <v>72</v>
      </c>
      <c r="P2844" s="7" t="str">
        <f>HYPERLINK("https://collectormobile.dot.state.oh.us/arcgis/rest/services/ADAROW/ADA_ROW_Inventory_Image_Viewer/MapServer/3/513179/attachments/", "Photo Link")</f>
        <v>Photo Link</v>
      </c>
      <c r="Q2844" s="7" t="str">
        <f>HYPERLINK("http://data.mapchannels.com/dualmaps6/map.htm?lat=41.080684&amp;lng=-82.397541", "Map Channel Link")</f>
        <v>Map Channel Link</v>
      </c>
    </row>
    <row r="2845" spans="1:17" hidden="1" x14ac:dyDescent="0.25">
      <c r="A2845" t="s">
        <v>5129</v>
      </c>
      <c r="B2845" t="s">
        <v>5479</v>
      </c>
      <c r="C2845" t="s">
        <v>5562</v>
      </c>
      <c r="D2845">
        <v>0.28999999999999998</v>
      </c>
      <c r="E2845" t="s">
        <v>5564</v>
      </c>
      <c r="F2845" t="s">
        <v>5136</v>
      </c>
      <c r="G2845" s="6">
        <v>45033.727372685193</v>
      </c>
      <c r="H2845" t="s">
        <v>25</v>
      </c>
      <c r="I2845" t="s">
        <v>26</v>
      </c>
      <c r="J2845" t="s">
        <v>5495</v>
      </c>
      <c r="K2845" t="s">
        <v>28</v>
      </c>
      <c r="M2845" t="s">
        <v>29</v>
      </c>
      <c r="N2845" t="s">
        <v>72</v>
      </c>
      <c r="P2845" s="7" t="str">
        <f>HYPERLINK("https://collectormobile.dot.state.oh.us/arcgis/rest/services/ADAROW/ADA_ROW_Inventory_Image_Viewer/MapServer/3/513178/attachments/", "Photo Link")</f>
        <v>Photo Link</v>
      </c>
      <c r="Q2845" s="7" t="str">
        <f>HYPERLINK("http://data.mapchannels.com/dualmaps6/map.htm?lat=41.080591&amp;lng=-82.397513", "Map Channel Link")</f>
        <v>Map Channel Link</v>
      </c>
    </row>
    <row r="2846" spans="1:17" hidden="1" x14ac:dyDescent="0.25">
      <c r="A2846" t="s">
        <v>5129</v>
      </c>
      <c r="B2846" t="s">
        <v>5479</v>
      </c>
      <c r="C2846" t="s">
        <v>300</v>
      </c>
      <c r="D2846">
        <v>5.0000000000000001E-3</v>
      </c>
      <c r="E2846" t="s">
        <v>5565</v>
      </c>
      <c r="F2846" t="s">
        <v>5136</v>
      </c>
      <c r="G2846" s="6">
        <v>45033.713356481479</v>
      </c>
      <c r="H2846" t="s">
        <v>25</v>
      </c>
      <c r="I2846" t="s">
        <v>26</v>
      </c>
      <c r="J2846" t="s">
        <v>5495</v>
      </c>
      <c r="K2846" t="s">
        <v>28</v>
      </c>
      <c r="M2846" t="s">
        <v>29</v>
      </c>
      <c r="N2846" t="s">
        <v>72</v>
      </c>
      <c r="P2846" s="7" t="str">
        <f>HYPERLINK("https://collectormobile.dot.state.oh.us/arcgis/rest/services/ADAROW/ADA_ROW_Inventory_Image_Viewer/MapServer/3/513170/attachments/", "Photo Link")</f>
        <v>Photo Link</v>
      </c>
      <c r="Q2846" s="7" t="str">
        <f>HYPERLINK("http://data.mapchannels.com/dualmaps6/map.htm?lat=41.088432&amp;lng=-82.400319", "Map Channel Link")</f>
        <v>Map Channel Link</v>
      </c>
    </row>
    <row r="2847" spans="1:17" hidden="1" x14ac:dyDescent="0.25">
      <c r="A2847" t="s">
        <v>5129</v>
      </c>
      <c r="B2847" t="s">
        <v>5479</v>
      </c>
      <c r="C2847" t="s">
        <v>300</v>
      </c>
      <c r="D2847">
        <v>6.0000000000000001E-3</v>
      </c>
      <c r="E2847" t="s">
        <v>5566</v>
      </c>
      <c r="F2847" t="s">
        <v>5136</v>
      </c>
      <c r="G2847" s="6">
        <v>45033.712893518517</v>
      </c>
      <c r="H2847" t="s">
        <v>25</v>
      </c>
      <c r="I2847" t="s">
        <v>26</v>
      </c>
      <c r="J2847" t="s">
        <v>5495</v>
      </c>
      <c r="K2847" t="s">
        <v>28</v>
      </c>
      <c r="M2847" t="s">
        <v>29</v>
      </c>
      <c r="N2847" t="s">
        <v>72</v>
      </c>
      <c r="P2847" s="7" t="str">
        <f>HYPERLINK("https://collectormobile.dot.state.oh.us/arcgis/rest/services/ADAROW/ADA_ROW_Inventory_Image_Viewer/MapServer/3/513169/attachments/", "Photo Link")</f>
        <v>Photo Link</v>
      </c>
      <c r="Q2847" s="7" t="str">
        <f>HYPERLINK("http://data.mapchannels.com/dualmaps6/map.htm?lat=41.088360&amp;lng=-82.400306", "Map Channel Link")</f>
        <v>Map Channel Link</v>
      </c>
    </row>
    <row r="2848" spans="1:17" hidden="1" x14ac:dyDescent="0.25">
      <c r="A2848" t="s">
        <v>5129</v>
      </c>
      <c r="B2848" t="s">
        <v>5479</v>
      </c>
      <c r="C2848" t="s">
        <v>1398</v>
      </c>
      <c r="D2848">
        <v>0.159</v>
      </c>
      <c r="E2848" t="s">
        <v>5567</v>
      </c>
      <c r="F2848" t="s">
        <v>5136</v>
      </c>
      <c r="G2848" s="6">
        <v>45033.707824074067</v>
      </c>
      <c r="H2848" t="s">
        <v>25</v>
      </c>
      <c r="I2848" t="s">
        <v>26</v>
      </c>
      <c r="J2848" t="s">
        <v>5495</v>
      </c>
      <c r="K2848" t="s">
        <v>28</v>
      </c>
      <c r="M2848" t="s">
        <v>29</v>
      </c>
      <c r="N2848" t="s">
        <v>72</v>
      </c>
      <c r="P2848" s="7" t="str">
        <f>HYPERLINK("https://collectormobile.dot.state.oh.us/arcgis/rest/services/ADAROW/ADA_ROW_Inventory_Image_Viewer/MapServer/3/517521/attachments/", "Photo Link")</f>
        <v>Photo Link</v>
      </c>
      <c r="Q2848" s="7" t="str">
        <f>HYPERLINK("http://data.mapchannels.com/dualmaps6/map.htm?lat=41.088443&amp;lng=-82.400526", "Map Channel Link")</f>
        <v>Map Channel Link</v>
      </c>
    </row>
    <row r="2849" spans="1:17" hidden="1" x14ac:dyDescent="0.25">
      <c r="A2849" t="s">
        <v>5129</v>
      </c>
      <c r="B2849" t="s">
        <v>5479</v>
      </c>
      <c r="C2849" t="s">
        <v>1398</v>
      </c>
      <c r="D2849">
        <v>0.16</v>
      </c>
      <c r="E2849" t="s">
        <v>5568</v>
      </c>
      <c r="F2849" t="s">
        <v>5136</v>
      </c>
      <c r="G2849" s="6">
        <v>45033.708229166667</v>
      </c>
      <c r="H2849" t="s">
        <v>25</v>
      </c>
      <c r="I2849" t="s">
        <v>26</v>
      </c>
      <c r="J2849" t="s">
        <v>5495</v>
      </c>
      <c r="K2849" t="s">
        <v>28</v>
      </c>
      <c r="M2849" t="s">
        <v>29</v>
      </c>
      <c r="N2849" t="s">
        <v>72</v>
      </c>
      <c r="P2849" s="7" t="str">
        <f>HYPERLINK("https://collectormobile.dot.state.oh.us/arcgis/rest/services/ADAROW/ADA_ROW_Inventory_Image_Viewer/MapServer/3/517522/attachments/", "Photo Link")</f>
        <v>Photo Link</v>
      </c>
      <c r="Q2849" s="7" t="str">
        <f>HYPERLINK("http://data.mapchannels.com/dualmaps6/map.htm?lat=41.088367&amp;lng=-82.400511", "Map Channel Link")</f>
        <v>Map Channel Link</v>
      </c>
    </row>
    <row r="2850" spans="1:17" hidden="1" x14ac:dyDescent="0.25">
      <c r="A2850" t="s">
        <v>5129</v>
      </c>
      <c r="B2850" t="s">
        <v>5479</v>
      </c>
      <c r="C2850" t="s">
        <v>5569</v>
      </c>
      <c r="D2850">
        <v>6.0000000000000001E-3</v>
      </c>
      <c r="E2850" t="s">
        <v>5570</v>
      </c>
      <c r="F2850" t="s">
        <v>5136</v>
      </c>
      <c r="G2850" s="6">
        <v>45033.597986111112</v>
      </c>
      <c r="H2850" t="s">
        <v>25</v>
      </c>
      <c r="I2850" t="s">
        <v>26</v>
      </c>
      <c r="J2850" t="s">
        <v>5495</v>
      </c>
      <c r="K2850" t="s">
        <v>28</v>
      </c>
      <c r="M2850" t="s">
        <v>29</v>
      </c>
      <c r="N2850" t="s">
        <v>115</v>
      </c>
      <c r="P2850" s="7" t="str">
        <f>HYPERLINK("https://collectormobile.dot.state.oh.us/arcgis/rest/services/ADAROW/ADA_ROW_Inventory_Image_Viewer/MapServer/3/513150/attachments/", "Photo Link")</f>
        <v>Photo Link</v>
      </c>
      <c r="Q2850" s="7" t="str">
        <f>HYPERLINK("http://data.mapchannels.com/dualmaps6/map.htm?lat=41.086194&amp;lng=-82.411256", "Map Channel Link")</f>
        <v>Map Channel Link</v>
      </c>
    </row>
    <row r="2851" spans="1:17" hidden="1" x14ac:dyDescent="0.25">
      <c r="A2851" t="s">
        <v>5129</v>
      </c>
      <c r="B2851" t="s">
        <v>5479</v>
      </c>
      <c r="C2851" t="s">
        <v>3292</v>
      </c>
      <c r="D2851">
        <v>5.0000000000000001E-3</v>
      </c>
      <c r="E2851" t="s">
        <v>5571</v>
      </c>
      <c r="F2851" t="s">
        <v>5136</v>
      </c>
      <c r="G2851" s="6">
        <v>45033.799953703703</v>
      </c>
      <c r="H2851" t="s">
        <v>25</v>
      </c>
      <c r="I2851" t="s">
        <v>26</v>
      </c>
      <c r="J2851" t="s">
        <v>5495</v>
      </c>
      <c r="K2851" t="s">
        <v>28</v>
      </c>
      <c r="M2851" t="s">
        <v>29</v>
      </c>
      <c r="N2851" t="s">
        <v>72</v>
      </c>
      <c r="P2851" s="7" t="str">
        <f>HYPERLINK("https://collectormobile.dot.state.oh.us/arcgis/rest/services/ADAROW/ADA_ROW_Inventory_Image_Viewer/MapServer/3/518876/attachments/", "Photo Link")</f>
        <v>Photo Link</v>
      </c>
      <c r="Q2851" s="7" t="str">
        <f>HYPERLINK("http://data.mapchannels.com/dualmaps6/map.htm?lat=41.083180&amp;lng=-82.398329", "Map Channel Link")</f>
        <v>Map Channel Link</v>
      </c>
    </row>
    <row r="2852" spans="1:17" hidden="1" x14ac:dyDescent="0.25">
      <c r="A2852" t="s">
        <v>5129</v>
      </c>
      <c r="B2852" t="s">
        <v>5479</v>
      </c>
      <c r="C2852" t="s">
        <v>3857</v>
      </c>
      <c r="D2852">
        <v>5.0000000000000001E-3</v>
      </c>
      <c r="E2852" t="s">
        <v>5572</v>
      </c>
      <c r="F2852" t="s">
        <v>5136</v>
      </c>
      <c r="G2852" s="6">
        <v>45033.806145833332</v>
      </c>
      <c r="H2852" t="s">
        <v>25</v>
      </c>
      <c r="I2852" t="s">
        <v>26</v>
      </c>
      <c r="J2852" t="s">
        <v>5495</v>
      </c>
      <c r="K2852" t="s">
        <v>28</v>
      </c>
      <c r="M2852" t="s">
        <v>29</v>
      </c>
      <c r="N2852" t="s">
        <v>72</v>
      </c>
      <c r="P2852" s="7" t="str">
        <f>HYPERLINK("https://collectormobile.dot.state.oh.us/arcgis/rest/services/ADAROW/ADA_ROW_Inventory_Image_Viewer/MapServer/3/513187/attachments/", "Photo Link")</f>
        <v>Photo Link</v>
      </c>
      <c r="Q2852" s="7" t="str">
        <f>HYPERLINK("http://data.mapchannels.com/dualmaps6/map.htm?lat=41.084738&amp;lng=-82.391562", "Map Channel Link")</f>
        <v>Map Channel Link</v>
      </c>
    </row>
    <row r="2853" spans="1:17" hidden="1" x14ac:dyDescent="0.25">
      <c r="A2853" t="s">
        <v>5129</v>
      </c>
      <c r="B2853" t="s">
        <v>5479</v>
      </c>
      <c r="C2853" t="s">
        <v>1873</v>
      </c>
      <c r="D2853">
        <v>0.186</v>
      </c>
      <c r="E2853" t="s">
        <v>5573</v>
      </c>
      <c r="F2853" t="s">
        <v>5136</v>
      </c>
      <c r="G2853" s="6">
        <v>45033.809675925928</v>
      </c>
      <c r="H2853" t="s">
        <v>25</v>
      </c>
      <c r="I2853" t="s">
        <v>26</v>
      </c>
      <c r="J2853" t="s">
        <v>5495</v>
      </c>
      <c r="K2853" t="s">
        <v>28</v>
      </c>
      <c r="M2853" t="s">
        <v>29</v>
      </c>
      <c r="N2853" t="s">
        <v>72</v>
      </c>
      <c r="P2853" s="7" t="str">
        <f>HYPERLINK("https://collectormobile.dot.state.oh.us/arcgis/rest/services/ADAROW/ADA_ROW_Inventory_Image_Viewer/MapServer/3/513190/attachments/", "Photo Link")</f>
        <v>Photo Link</v>
      </c>
      <c r="Q2853" s="7" t="str">
        <f>HYPERLINK("http://data.mapchannels.com/dualmaps6/map.htm?lat=41.084599&amp;lng=-82.391738", "Map Channel Link")</f>
        <v>Map Channel Link</v>
      </c>
    </row>
    <row r="2854" spans="1:17" hidden="1" x14ac:dyDescent="0.25">
      <c r="A2854" t="s">
        <v>5129</v>
      </c>
      <c r="B2854" t="s">
        <v>5479</v>
      </c>
      <c r="C2854" t="s">
        <v>1873</v>
      </c>
      <c r="D2854">
        <v>0.186</v>
      </c>
      <c r="E2854" t="s">
        <v>5574</v>
      </c>
      <c r="F2854" t="s">
        <v>5136</v>
      </c>
      <c r="G2854" s="6">
        <v>45033.810150462959</v>
      </c>
      <c r="H2854" t="s">
        <v>25</v>
      </c>
      <c r="I2854" t="s">
        <v>26</v>
      </c>
      <c r="J2854" t="s">
        <v>5495</v>
      </c>
      <c r="K2854" t="s">
        <v>28</v>
      </c>
      <c r="M2854" t="s">
        <v>29</v>
      </c>
      <c r="N2854" t="s">
        <v>72</v>
      </c>
      <c r="P2854" s="7" t="str">
        <f>HYPERLINK("https://collectormobile.dot.state.oh.us/arcgis/rest/services/ADAROW/ADA_ROW_Inventory_Image_Viewer/MapServer/3/513191/attachments/", "Photo Link")</f>
        <v>Photo Link</v>
      </c>
      <c r="Q2854" s="7" t="str">
        <f>HYPERLINK("http://data.mapchannels.com/dualmaps6/map.htm?lat=41.084597&amp;lng=-82.391646", "Map Channel Link")</f>
        <v>Map Channel Link</v>
      </c>
    </row>
    <row r="2855" spans="1:17" hidden="1" x14ac:dyDescent="0.25">
      <c r="A2855" t="s">
        <v>5129</v>
      </c>
      <c r="B2855" t="s">
        <v>5479</v>
      </c>
      <c r="C2855" t="s">
        <v>4449</v>
      </c>
      <c r="D2855">
        <v>24.132999999999999</v>
      </c>
      <c r="E2855" t="s">
        <v>5575</v>
      </c>
      <c r="F2855" t="s">
        <v>5509</v>
      </c>
      <c r="G2855" s="6">
        <v>45057.559004629627</v>
      </c>
      <c r="H2855" t="s">
        <v>25</v>
      </c>
      <c r="I2855" t="s">
        <v>26</v>
      </c>
      <c r="J2855" t="s">
        <v>5495</v>
      </c>
      <c r="K2855" t="s">
        <v>28</v>
      </c>
      <c r="M2855" t="s">
        <v>29</v>
      </c>
      <c r="N2855" t="s">
        <v>115</v>
      </c>
      <c r="P2855" s="7" t="str">
        <f>HYPERLINK("https://collectormobile.dot.state.oh.us/arcgis/rest/services/ADAROW/ADA_ROW_Inventory_Image_Viewer/MapServer/3/536412/attachments/", "Photo Link")</f>
        <v>Photo Link</v>
      </c>
      <c r="Q2855" s="7" t="str">
        <f>HYPERLINK("http://data.mapchannels.com/dualmaps6/map.htm?lat=41.085360&amp;lng=-82.401867", "Map Channel Link")</f>
        <v>Map Channel Link</v>
      </c>
    </row>
    <row r="2856" spans="1:17" hidden="1" x14ac:dyDescent="0.25">
      <c r="A2856" t="s">
        <v>5129</v>
      </c>
      <c r="B2856" t="s">
        <v>5479</v>
      </c>
      <c r="C2856" t="s">
        <v>4449</v>
      </c>
      <c r="D2856">
        <v>24.259</v>
      </c>
      <c r="E2856" t="s">
        <v>5576</v>
      </c>
      <c r="F2856" t="s">
        <v>5136</v>
      </c>
      <c r="G2856" s="6">
        <v>45033.651597222219</v>
      </c>
      <c r="H2856" t="s">
        <v>25</v>
      </c>
      <c r="I2856" t="s">
        <v>26</v>
      </c>
      <c r="J2856" t="s">
        <v>5495</v>
      </c>
      <c r="K2856" t="s">
        <v>28</v>
      </c>
      <c r="M2856" t="s">
        <v>29</v>
      </c>
      <c r="N2856" t="s">
        <v>72</v>
      </c>
      <c r="P2856" s="7" t="str">
        <f>HYPERLINK("https://collectormobile.dot.state.oh.us/arcgis/rest/services/ADAROW/ADA_ROW_Inventory_Image_Viewer/MapServer/3/517513/attachments/", "Photo Link")</f>
        <v>Photo Link</v>
      </c>
      <c r="Q2856" s="7" t="str">
        <f>HYPERLINK("http://data.mapchannels.com/dualmaps6/map.htm?lat=41.085309&amp;lng=-82.399439", "Map Channel Link")</f>
        <v>Map Channel Link</v>
      </c>
    </row>
    <row r="2857" spans="1:17" hidden="1" x14ac:dyDescent="0.25">
      <c r="A2857" t="s">
        <v>5129</v>
      </c>
      <c r="B2857" t="s">
        <v>5479</v>
      </c>
      <c r="C2857" t="s">
        <v>4449</v>
      </c>
      <c r="D2857">
        <v>24.259</v>
      </c>
      <c r="E2857" t="s">
        <v>5577</v>
      </c>
      <c r="F2857" t="s">
        <v>5136</v>
      </c>
      <c r="G2857" s="6">
        <v>45033.652627314812</v>
      </c>
      <c r="H2857" t="s">
        <v>25</v>
      </c>
      <c r="I2857" t="s">
        <v>26</v>
      </c>
      <c r="J2857" t="s">
        <v>5495</v>
      </c>
      <c r="K2857" t="s">
        <v>28</v>
      </c>
      <c r="M2857" t="s">
        <v>29</v>
      </c>
      <c r="N2857" t="s">
        <v>72</v>
      </c>
      <c r="P2857" s="7" t="str">
        <f>HYPERLINK("https://collectormobile.dot.state.oh.us/arcgis/rest/services/ADAROW/ADA_ROW_Inventory_Image_Viewer/MapServer/3/517514/attachments/", "Photo Link")</f>
        <v>Photo Link</v>
      </c>
      <c r="Q2857" s="7" t="str">
        <f>HYPERLINK("http://data.mapchannels.com/dualmaps6/map.htm?lat=41.085323&amp;lng=-82.399431", "Map Channel Link")</f>
        <v>Map Channel Link</v>
      </c>
    </row>
    <row r="2858" spans="1:17" hidden="1" x14ac:dyDescent="0.25">
      <c r="A2858" t="s">
        <v>5129</v>
      </c>
      <c r="B2858" t="s">
        <v>5479</v>
      </c>
      <c r="C2858" t="s">
        <v>4449</v>
      </c>
      <c r="D2858">
        <v>24.263000000000002</v>
      </c>
      <c r="E2858" t="s">
        <v>5578</v>
      </c>
      <c r="F2858" t="s">
        <v>5136</v>
      </c>
      <c r="G2858" s="6">
        <v>45033.665879629632</v>
      </c>
      <c r="H2858" t="s">
        <v>25</v>
      </c>
      <c r="I2858" t="s">
        <v>26</v>
      </c>
      <c r="J2858" t="s">
        <v>5495</v>
      </c>
      <c r="K2858" t="s">
        <v>28</v>
      </c>
      <c r="M2858" t="s">
        <v>29</v>
      </c>
      <c r="N2858" t="s">
        <v>72</v>
      </c>
      <c r="P2858" s="7" t="str">
        <f>HYPERLINK("https://collectormobile.dot.state.oh.us/arcgis/rest/services/ADAROW/ADA_ROW_Inventory_Image_Viewer/MapServer/3/517515/attachments/", "Photo Link")</f>
        <v>Photo Link</v>
      </c>
      <c r="Q2858" s="7" t="str">
        <f>HYPERLINK("http://data.mapchannels.com/dualmaps6/map.htm?lat=41.085167&amp;lng=-82.399379", "Map Channel Link")</f>
        <v>Map Channel Link</v>
      </c>
    </row>
    <row r="2859" spans="1:17" hidden="1" x14ac:dyDescent="0.25">
      <c r="A2859" t="s">
        <v>5129</v>
      </c>
      <c r="B2859" t="s">
        <v>5479</v>
      </c>
      <c r="C2859" t="s">
        <v>4449</v>
      </c>
      <c r="D2859">
        <v>24.327000000000002</v>
      </c>
      <c r="E2859" t="s">
        <v>5579</v>
      </c>
      <c r="F2859" t="s">
        <v>5136</v>
      </c>
      <c r="G2859" s="6">
        <v>45035.496689814812</v>
      </c>
      <c r="H2859" t="s">
        <v>25</v>
      </c>
      <c r="I2859" t="s">
        <v>26</v>
      </c>
      <c r="J2859" t="s">
        <v>5495</v>
      </c>
      <c r="K2859" t="s">
        <v>28</v>
      </c>
      <c r="M2859" t="s">
        <v>29</v>
      </c>
      <c r="N2859" t="s">
        <v>115</v>
      </c>
      <c r="P2859" s="7" t="str">
        <f>HYPERLINK("https://collectormobile.dot.state.oh.us/arcgis/rest/services/ADAROW/ADA_ROW_Inventory_Image_Viewer/MapServer/3/513263/attachments/", "Photo Link")</f>
        <v>Photo Link</v>
      </c>
      <c r="Q2859" s="7" t="str">
        <f>HYPERLINK("http://data.mapchannels.com/dualmaps6/map.htm?lat=41.085070&amp;lng=-82.398144", "Map Channel Link")</f>
        <v>Map Channel Link</v>
      </c>
    </row>
    <row r="2860" spans="1:17" hidden="1" x14ac:dyDescent="0.25">
      <c r="A2860" t="s">
        <v>5129</v>
      </c>
      <c r="B2860" t="s">
        <v>5479</v>
      </c>
      <c r="C2860" t="s">
        <v>4449</v>
      </c>
      <c r="D2860">
        <v>24.5</v>
      </c>
      <c r="E2860" t="s">
        <v>5580</v>
      </c>
      <c r="F2860" t="s">
        <v>5136</v>
      </c>
      <c r="G2860" s="6">
        <v>45034.585543981477</v>
      </c>
      <c r="H2860" t="s">
        <v>25</v>
      </c>
      <c r="I2860" t="s">
        <v>26</v>
      </c>
      <c r="J2860" t="s">
        <v>5495</v>
      </c>
      <c r="K2860" t="s">
        <v>28</v>
      </c>
      <c r="M2860" t="s">
        <v>29</v>
      </c>
      <c r="N2860" t="s">
        <v>72</v>
      </c>
      <c r="P2860" s="7" t="str">
        <f>HYPERLINK("https://collectormobile.dot.state.oh.us/arcgis/rest/services/ADAROW/ADA_ROW_Inventory_Image_Viewer/MapServer/3/513192/attachments/", "Photo Link")</f>
        <v>Photo Link</v>
      </c>
      <c r="Q2860" s="7" t="str">
        <f>HYPERLINK("http://data.mapchannels.com/dualmaps6/map.htm?lat=41.084856&amp;lng=-82.394854", "Map Channel Link")</f>
        <v>Map Channel Link</v>
      </c>
    </row>
    <row r="2861" spans="1:17" hidden="1" x14ac:dyDescent="0.25">
      <c r="A2861" t="s">
        <v>5129</v>
      </c>
      <c r="B2861" t="s">
        <v>5479</v>
      </c>
      <c r="C2861" t="s">
        <v>4449</v>
      </c>
      <c r="D2861">
        <v>24.661999999999999</v>
      </c>
      <c r="E2861" t="s">
        <v>5581</v>
      </c>
      <c r="F2861" t="s">
        <v>5136</v>
      </c>
      <c r="G2861" s="6">
        <v>45033.807511574072</v>
      </c>
      <c r="H2861" t="s">
        <v>25</v>
      </c>
      <c r="I2861" t="s">
        <v>26</v>
      </c>
      <c r="J2861" t="s">
        <v>5495</v>
      </c>
      <c r="K2861" t="s">
        <v>28</v>
      </c>
      <c r="M2861" t="s">
        <v>29</v>
      </c>
      <c r="N2861" t="s">
        <v>72</v>
      </c>
      <c r="P2861" s="7" t="str">
        <f>HYPERLINK("https://collectormobile.dot.state.oh.us/arcgis/rest/services/ADAROW/ADA_ROW_Inventory_Image_Viewer/MapServer/3/513189/attachments/", "Photo Link")</f>
        <v>Photo Link</v>
      </c>
      <c r="Q2861" s="7" t="str">
        <f>HYPERLINK("http://data.mapchannels.com/dualmaps6/map.htm?lat=41.084631&amp;lng=-82.391765", "Map Channel Link")</f>
        <v>Map Channel Link</v>
      </c>
    </row>
    <row r="2862" spans="1:17" hidden="1" x14ac:dyDescent="0.25">
      <c r="A2862" t="s">
        <v>5129</v>
      </c>
      <c r="B2862" t="s">
        <v>5479</v>
      </c>
      <c r="C2862" t="s">
        <v>4449</v>
      </c>
      <c r="D2862">
        <v>24.664000000000001</v>
      </c>
      <c r="E2862" t="s">
        <v>5582</v>
      </c>
      <c r="F2862" t="s">
        <v>5136</v>
      </c>
      <c r="G2862" s="6">
        <v>45660.597407407397</v>
      </c>
      <c r="H2862" t="s">
        <v>25</v>
      </c>
      <c r="I2862" t="s">
        <v>26</v>
      </c>
      <c r="J2862" t="s">
        <v>5495</v>
      </c>
      <c r="K2862" t="s">
        <v>28</v>
      </c>
      <c r="M2862" t="s">
        <v>29</v>
      </c>
      <c r="N2862" t="s">
        <v>72</v>
      </c>
      <c r="P2862" s="7" t="str">
        <f>HYPERLINK("https://collectormobile.dot.state.oh.us/arcgis/rest/services/ADAROW/ADA_ROW_Inventory_Image_Viewer/MapServer/3/513188/attachments/", "Photo Link")</f>
        <v>Photo Link</v>
      </c>
      <c r="Q2862" s="7" t="str">
        <f>HYPERLINK("http://data.mapchannels.com/dualmaps6/map.htm?lat=41.084722&amp;lng=-82.391706", "Map Channel Link")</f>
        <v>Map Channel Link</v>
      </c>
    </row>
    <row r="2863" spans="1:17" hidden="1" x14ac:dyDescent="0.25">
      <c r="A2863" t="s">
        <v>5129</v>
      </c>
      <c r="B2863" t="s">
        <v>5479</v>
      </c>
      <c r="C2863" t="s">
        <v>3862</v>
      </c>
      <c r="D2863">
        <v>5.0000000000000001E-3</v>
      </c>
      <c r="E2863" t="s">
        <v>5583</v>
      </c>
      <c r="F2863" t="s">
        <v>5136</v>
      </c>
      <c r="G2863" s="6">
        <v>45033.726458333331</v>
      </c>
      <c r="H2863" t="s">
        <v>25</v>
      </c>
      <c r="I2863" t="s">
        <v>26</v>
      </c>
      <c r="J2863" t="s">
        <v>5495</v>
      </c>
      <c r="K2863" t="s">
        <v>28</v>
      </c>
      <c r="M2863" t="s">
        <v>29</v>
      </c>
      <c r="N2863" t="s">
        <v>72</v>
      </c>
      <c r="P2863" s="7" t="str">
        <f>HYPERLINK("https://collectormobile.dot.state.oh.us/arcgis/rest/services/ADAROW/ADA_ROW_Inventory_Image_Viewer/MapServer/3/517530/attachments/", "Photo Link")</f>
        <v>Photo Link</v>
      </c>
      <c r="Q2863" s="7" t="str">
        <f>HYPERLINK("http://data.mapchannels.com/dualmaps6/map.htm?lat=41.079764&amp;lng=-82.397277", "Map Channel Link")</f>
        <v>Map Channel Link</v>
      </c>
    </row>
    <row r="2864" spans="1:17" hidden="1" x14ac:dyDescent="0.25">
      <c r="A2864" t="s">
        <v>5129</v>
      </c>
      <c r="B2864" t="s">
        <v>5479</v>
      </c>
      <c r="C2864" t="s">
        <v>3862</v>
      </c>
      <c r="D2864">
        <v>6.0000000000000001E-3</v>
      </c>
      <c r="E2864" t="s">
        <v>5584</v>
      </c>
      <c r="F2864" t="s">
        <v>5136</v>
      </c>
      <c r="G2864" s="6">
        <v>45033.726030092592</v>
      </c>
      <c r="H2864" t="s">
        <v>25</v>
      </c>
      <c r="I2864" t="s">
        <v>26</v>
      </c>
      <c r="J2864" t="s">
        <v>5495</v>
      </c>
      <c r="K2864" t="s">
        <v>28</v>
      </c>
      <c r="M2864" t="s">
        <v>29</v>
      </c>
      <c r="N2864" t="s">
        <v>72</v>
      </c>
      <c r="P2864" s="7" t="str">
        <f>HYPERLINK("https://collectormobile.dot.state.oh.us/arcgis/rest/services/ADAROW/ADA_ROW_Inventory_Image_Viewer/MapServer/3/513177/attachments/", "Photo Link")</f>
        <v>Photo Link</v>
      </c>
      <c r="Q2864" s="7" t="str">
        <f>HYPERLINK("http://data.mapchannels.com/dualmaps6/map.htm?lat=41.079686&amp;lng=-82.397266", "Map Channel Link")</f>
        <v>Map Channel Link</v>
      </c>
    </row>
    <row r="2865" spans="1:17" hidden="1" x14ac:dyDescent="0.25">
      <c r="A2865" t="s">
        <v>5129</v>
      </c>
      <c r="B2865" t="s">
        <v>5479</v>
      </c>
      <c r="C2865" t="s">
        <v>2411</v>
      </c>
      <c r="D2865">
        <v>0.29399999999999998</v>
      </c>
      <c r="E2865" t="s">
        <v>5585</v>
      </c>
      <c r="F2865" t="s">
        <v>5136</v>
      </c>
      <c r="G2865" s="6">
        <v>45035.493530092594</v>
      </c>
      <c r="H2865" t="s">
        <v>25</v>
      </c>
      <c r="I2865" t="s">
        <v>26</v>
      </c>
      <c r="J2865" t="s">
        <v>5495</v>
      </c>
      <c r="K2865" t="s">
        <v>28</v>
      </c>
      <c r="M2865" t="s">
        <v>29</v>
      </c>
      <c r="N2865" t="s">
        <v>72</v>
      </c>
      <c r="P2865" s="7" t="str">
        <f>HYPERLINK("https://collectormobile.dot.state.oh.us/arcgis/rest/services/ADAROW/ADA_ROW_Inventory_Image_Viewer/MapServer/3/518049/attachments/", "Photo Link")</f>
        <v>Photo Link</v>
      </c>
      <c r="Q2865" s="7" t="str">
        <f>HYPERLINK("http://data.mapchannels.com/dualmaps6/map.htm?lat=41.085022&amp;lng=-82.397485", "Map Channel Link")</f>
        <v>Map Channel Link</v>
      </c>
    </row>
    <row r="2866" spans="1:17" hidden="1" x14ac:dyDescent="0.25">
      <c r="A2866" t="s">
        <v>5129</v>
      </c>
      <c r="B2866" t="s">
        <v>5479</v>
      </c>
      <c r="C2866" t="s">
        <v>2411</v>
      </c>
      <c r="D2866">
        <v>0.29399999999999998</v>
      </c>
      <c r="E2866" t="s">
        <v>5586</v>
      </c>
      <c r="F2866" t="s">
        <v>5136</v>
      </c>
      <c r="G2866" s="6">
        <v>45035.495127314818</v>
      </c>
      <c r="H2866" t="s">
        <v>25</v>
      </c>
      <c r="I2866" t="s">
        <v>26</v>
      </c>
      <c r="J2866" t="s">
        <v>5495</v>
      </c>
      <c r="K2866" t="s">
        <v>28</v>
      </c>
      <c r="M2866" t="s">
        <v>29</v>
      </c>
      <c r="N2866" t="s">
        <v>72</v>
      </c>
      <c r="P2866" s="7" t="str">
        <f>HYPERLINK("https://collectormobile.dot.state.oh.us/arcgis/rest/services/ADAROW/ADA_ROW_Inventory_Image_Viewer/MapServer/3/518050/attachments/", "Photo Link")</f>
        <v>Photo Link</v>
      </c>
      <c r="Q2866" s="7" t="str">
        <f>HYPERLINK("http://data.mapchannels.com/dualmaps6/map.htm?lat=41.085018&amp;lng=-82.397516", "Map Channel Link")</f>
        <v>Map Channel Link</v>
      </c>
    </row>
    <row r="2867" spans="1:17" hidden="1" x14ac:dyDescent="0.25">
      <c r="A2867" t="s">
        <v>5129</v>
      </c>
      <c r="B2867" t="s">
        <v>5479</v>
      </c>
      <c r="C2867" t="s">
        <v>2411</v>
      </c>
      <c r="D2867">
        <v>0.29499999999999998</v>
      </c>
      <c r="E2867" t="s">
        <v>5587</v>
      </c>
      <c r="F2867" t="s">
        <v>5136</v>
      </c>
      <c r="G2867" s="6">
        <v>45035.495682870373</v>
      </c>
      <c r="H2867" t="s">
        <v>25</v>
      </c>
      <c r="I2867" t="s">
        <v>26</v>
      </c>
      <c r="J2867" t="s">
        <v>5495</v>
      </c>
      <c r="K2867" t="s">
        <v>28</v>
      </c>
      <c r="M2867" t="s">
        <v>29</v>
      </c>
      <c r="N2867" t="s">
        <v>72</v>
      </c>
      <c r="P2867" s="7" t="str">
        <f>HYPERLINK("https://collectormobile.dot.state.oh.us/arcgis/rest/services/ADAROW/ADA_ROW_Inventory_Image_Viewer/MapServer/3/518052/attachments/", "Photo Link")</f>
        <v>Photo Link</v>
      </c>
      <c r="Q2867" s="7" t="str">
        <f>HYPERLINK("http://data.mapchannels.com/dualmaps6/map.htm?lat=41.085022&amp;lng=-82.397652", "Map Channel Link")</f>
        <v>Map Channel Link</v>
      </c>
    </row>
    <row r="2868" spans="1:17" hidden="1" x14ac:dyDescent="0.25">
      <c r="A2868" t="s">
        <v>5129</v>
      </c>
      <c r="B2868" t="s">
        <v>5479</v>
      </c>
      <c r="C2868" t="s">
        <v>2414</v>
      </c>
      <c r="D2868">
        <v>0.48199999999999998</v>
      </c>
      <c r="E2868" t="s">
        <v>5588</v>
      </c>
      <c r="F2868" t="s">
        <v>5136</v>
      </c>
      <c r="G2868" s="6">
        <v>45660.599340277768</v>
      </c>
      <c r="H2868" t="s">
        <v>25</v>
      </c>
      <c r="I2868" t="s">
        <v>26</v>
      </c>
      <c r="J2868" t="s">
        <v>5495</v>
      </c>
      <c r="K2868" t="s">
        <v>28</v>
      </c>
      <c r="M2868" t="s">
        <v>29</v>
      </c>
      <c r="N2868" t="s">
        <v>72</v>
      </c>
      <c r="P2868" s="7" t="str">
        <f>HYPERLINK("https://collectormobile.dot.state.oh.us/arcgis/rest/services/ADAROW/ADA_ROW_Inventory_Image_Viewer/MapServer/3/518877/attachments/", "Photo Link")</f>
        <v>Photo Link</v>
      </c>
      <c r="Q2868" s="7" t="str">
        <f>HYPERLINK("http://data.mapchannels.com/dualmaps6/map.htm?lat=41.084147&amp;lng=-82.398951", "Map Channel Link")</f>
        <v>Map Channel Link</v>
      </c>
    </row>
    <row r="2869" spans="1:17" hidden="1" x14ac:dyDescent="0.25">
      <c r="A2869" t="s">
        <v>5129</v>
      </c>
      <c r="B2869" t="s">
        <v>5479</v>
      </c>
      <c r="C2869" t="s">
        <v>2414</v>
      </c>
      <c r="D2869">
        <v>0.48299999999999998</v>
      </c>
      <c r="E2869" t="s">
        <v>5589</v>
      </c>
      <c r="F2869" t="s">
        <v>5136</v>
      </c>
      <c r="G2869" s="6">
        <v>45033.802037037043</v>
      </c>
      <c r="H2869" t="s">
        <v>25</v>
      </c>
      <c r="I2869" t="s">
        <v>26</v>
      </c>
      <c r="J2869" t="s">
        <v>5495</v>
      </c>
      <c r="K2869" t="s">
        <v>28</v>
      </c>
      <c r="M2869" t="s">
        <v>29</v>
      </c>
      <c r="N2869" t="s">
        <v>72</v>
      </c>
      <c r="P2869" s="7" t="str">
        <f>HYPERLINK("https://collectormobile.dot.state.oh.us/arcgis/rest/services/ADAROW/ADA_ROW_Inventory_Image_Viewer/MapServer/3/513185/attachments/", "Photo Link")</f>
        <v>Photo Link</v>
      </c>
      <c r="Q2869" s="7" t="str">
        <f>HYPERLINK("http://data.mapchannels.com/dualmaps6/map.htm?lat=41.084067&amp;lng=-82.398908", "Map Channel Link")</f>
        <v>Map Channel Link</v>
      </c>
    </row>
    <row r="2870" spans="1:17" hidden="1" x14ac:dyDescent="0.25">
      <c r="A2870" t="s">
        <v>5129</v>
      </c>
      <c r="B2870" t="s">
        <v>5479</v>
      </c>
      <c r="C2870" t="s">
        <v>1883</v>
      </c>
      <c r="D2870">
        <v>6.0000000000000001E-3</v>
      </c>
      <c r="E2870" t="s">
        <v>5590</v>
      </c>
      <c r="F2870" t="s">
        <v>5136</v>
      </c>
      <c r="G2870" s="6">
        <v>45035.496319444443</v>
      </c>
      <c r="H2870" t="s">
        <v>25</v>
      </c>
      <c r="I2870" t="s">
        <v>26</v>
      </c>
      <c r="J2870" t="s">
        <v>5495</v>
      </c>
      <c r="K2870" t="s">
        <v>28</v>
      </c>
      <c r="M2870" t="s">
        <v>29</v>
      </c>
      <c r="N2870" t="s">
        <v>115</v>
      </c>
      <c r="P2870" s="7" t="str">
        <f>HYPERLINK("https://collectormobile.dot.state.oh.us/arcgis/rest/services/ADAROW/ADA_ROW_Inventory_Image_Viewer/MapServer/3/513262/attachments/", "Photo Link")</f>
        <v>Photo Link</v>
      </c>
      <c r="Q2870" s="7" t="str">
        <f>HYPERLINK("http://data.mapchannels.com/dualmaps6/map.htm?lat=41.085248&amp;lng=-82.398021", "Map Channel Link")</f>
        <v>Map Channel Link</v>
      </c>
    </row>
    <row r="2871" spans="1:17" hidden="1" x14ac:dyDescent="0.25">
      <c r="A2871" t="s">
        <v>5129</v>
      </c>
      <c r="B2871" t="s">
        <v>5479</v>
      </c>
      <c r="C2871" t="s">
        <v>1883</v>
      </c>
      <c r="D2871">
        <v>7.0000000000000001E-3</v>
      </c>
      <c r="E2871" t="s">
        <v>5591</v>
      </c>
      <c r="F2871" t="s">
        <v>5136</v>
      </c>
      <c r="G2871" s="6">
        <v>45035.496493055558</v>
      </c>
      <c r="H2871" t="s">
        <v>25</v>
      </c>
      <c r="I2871" t="s">
        <v>26</v>
      </c>
      <c r="J2871" t="s">
        <v>5495</v>
      </c>
      <c r="K2871" t="s">
        <v>28</v>
      </c>
      <c r="M2871" t="s">
        <v>29</v>
      </c>
      <c r="N2871" t="s">
        <v>115</v>
      </c>
      <c r="P2871" s="7" t="str">
        <f>HYPERLINK("https://collectormobile.dot.state.oh.us/arcgis/rest/services/ADAROW/ADA_ROW_Inventory_Image_Viewer/MapServer/3/518053/attachments/", "Photo Link")</f>
        <v>Photo Link</v>
      </c>
      <c r="Q2871" s="7" t="str">
        <f>HYPERLINK("http://data.mapchannels.com/dualmaps6/map.htm?lat=41.085259&amp;lng=-82.398143", "Map Channel Link")</f>
        <v>Map Channel Link</v>
      </c>
    </row>
    <row r="2872" spans="1:17" hidden="1" x14ac:dyDescent="0.25">
      <c r="A2872" t="s">
        <v>5129</v>
      </c>
      <c r="B2872" t="s">
        <v>5479</v>
      </c>
      <c r="C2872" t="s">
        <v>5592</v>
      </c>
      <c r="D2872">
        <v>5.0000000000000001E-3</v>
      </c>
      <c r="E2872" t="s">
        <v>5593</v>
      </c>
      <c r="F2872" t="s">
        <v>5136</v>
      </c>
      <c r="G2872" s="6">
        <v>45033.717442129629</v>
      </c>
      <c r="H2872" t="s">
        <v>25</v>
      </c>
      <c r="I2872" t="s">
        <v>26</v>
      </c>
      <c r="J2872" t="s">
        <v>5495</v>
      </c>
      <c r="K2872" t="s">
        <v>28</v>
      </c>
      <c r="M2872" t="s">
        <v>29</v>
      </c>
      <c r="N2872" t="s">
        <v>72</v>
      </c>
      <c r="P2872" s="7" t="str">
        <f>HYPERLINK("https://collectormobile.dot.state.oh.us/arcgis/rest/services/ADAROW/ADA_ROW_Inventory_Image_Viewer/MapServer/3/513173/attachments/", "Photo Link")</f>
        <v>Photo Link</v>
      </c>
      <c r="Q2872" s="7" t="str">
        <f>HYPERLINK("http://data.mapchannels.com/dualmaps6/map.htm?lat=41.086347&amp;lng=-82.399620", "Map Channel Link")</f>
        <v>Map Channel Link</v>
      </c>
    </row>
    <row r="2873" spans="1:17" hidden="1" x14ac:dyDescent="0.25">
      <c r="A2873" t="s">
        <v>5129</v>
      </c>
      <c r="B2873" t="s">
        <v>5479</v>
      </c>
      <c r="C2873" t="s">
        <v>5592</v>
      </c>
      <c r="D2873">
        <v>6.0000000000000001E-3</v>
      </c>
      <c r="E2873" t="s">
        <v>5594</v>
      </c>
      <c r="F2873" t="s">
        <v>5136</v>
      </c>
      <c r="G2873" s="6">
        <v>45033.717048611114</v>
      </c>
      <c r="H2873" t="s">
        <v>25</v>
      </c>
      <c r="I2873" t="s">
        <v>26</v>
      </c>
      <c r="J2873" t="s">
        <v>5495</v>
      </c>
      <c r="K2873" t="s">
        <v>28</v>
      </c>
      <c r="M2873" t="s">
        <v>29</v>
      </c>
      <c r="N2873" t="s">
        <v>72</v>
      </c>
      <c r="P2873" s="7" t="str">
        <f>HYPERLINK("https://collectormobile.dot.state.oh.us/arcgis/rest/services/ADAROW/ADA_ROW_Inventory_Image_Viewer/MapServer/3/517524/attachments/", "Photo Link")</f>
        <v>Photo Link</v>
      </c>
      <c r="Q2873" s="7" t="str">
        <f>HYPERLINK("http://data.mapchannels.com/dualmaps6/map.htm?lat=41.086436&amp;lng=-82.399650", "Map Channel Link")</f>
        <v>Map Channel Link</v>
      </c>
    </row>
    <row r="2874" spans="1:17" hidden="1" x14ac:dyDescent="0.25">
      <c r="A2874" t="s">
        <v>5129</v>
      </c>
      <c r="B2874" t="s">
        <v>5479</v>
      </c>
      <c r="C2874" t="s">
        <v>1403</v>
      </c>
      <c r="D2874">
        <v>5.0000000000000001E-3</v>
      </c>
      <c r="E2874" t="s">
        <v>5595</v>
      </c>
      <c r="F2874" t="s">
        <v>5136</v>
      </c>
      <c r="G2874" s="6">
        <v>45033.71837962963</v>
      </c>
      <c r="H2874" t="s">
        <v>25</v>
      </c>
      <c r="I2874" t="s">
        <v>26</v>
      </c>
      <c r="J2874" t="s">
        <v>5495</v>
      </c>
      <c r="K2874" t="s">
        <v>28</v>
      </c>
      <c r="M2874" t="s">
        <v>29</v>
      </c>
      <c r="N2874" t="s">
        <v>72</v>
      </c>
      <c r="P2874" s="7" t="str">
        <f>HYPERLINK("https://collectormobile.dot.state.oh.us/arcgis/rest/services/ADAROW/ADA_ROW_Inventory_Image_Viewer/MapServer/3/517525/attachments/", "Photo Link")</f>
        <v>Photo Link</v>
      </c>
      <c r="Q2874" s="7" t="str">
        <f>HYPERLINK("http://data.mapchannels.com/dualmaps6/map.htm?lat=41.085720&amp;lng=-82.399363", "Map Channel Link")</f>
        <v>Map Channel Link</v>
      </c>
    </row>
    <row r="2875" spans="1:17" hidden="1" x14ac:dyDescent="0.25">
      <c r="A2875" t="s">
        <v>5129</v>
      </c>
      <c r="B2875" t="s">
        <v>5479</v>
      </c>
      <c r="C2875" t="s">
        <v>1403</v>
      </c>
      <c r="D2875">
        <v>6.0000000000000001E-3</v>
      </c>
      <c r="E2875" t="s">
        <v>5596</v>
      </c>
      <c r="F2875" t="s">
        <v>5136</v>
      </c>
      <c r="G2875" s="6">
        <v>45033.718854166669</v>
      </c>
      <c r="H2875" t="s">
        <v>25</v>
      </c>
      <c r="I2875" t="s">
        <v>26</v>
      </c>
      <c r="J2875" t="s">
        <v>5495</v>
      </c>
      <c r="K2875" t="s">
        <v>28</v>
      </c>
      <c r="M2875" t="s">
        <v>29</v>
      </c>
      <c r="N2875" t="s">
        <v>72</v>
      </c>
      <c r="P2875" s="7" t="str">
        <f>HYPERLINK("https://collectormobile.dot.state.oh.us/arcgis/rest/services/ADAROW/ADA_ROW_Inventory_Image_Viewer/MapServer/3/513174/attachments/", "Photo Link")</f>
        <v>Photo Link</v>
      </c>
      <c r="Q2875" s="7" t="str">
        <f>HYPERLINK("http://data.mapchannels.com/dualmaps6/map.htm?lat=41.085809&amp;lng=-82.399398", "Map Channel Link")</f>
        <v>Map Channel Link</v>
      </c>
    </row>
    <row r="2876" spans="1:17" hidden="1" x14ac:dyDescent="0.25">
      <c r="A2876" t="s">
        <v>5129</v>
      </c>
      <c r="B2876" t="s">
        <v>5479</v>
      </c>
      <c r="C2876" t="s">
        <v>5597</v>
      </c>
      <c r="D2876">
        <v>5.0000000000000001E-3</v>
      </c>
      <c r="E2876" t="s">
        <v>5598</v>
      </c>
      <c r="F2876" t="s">
        <v>5136</v>
      </c>
      <c r="G2876" s="6">
        <v>45033.613912037043</v>
      </c>
      <c r="H2876" t="s">
        <v>25</v>
      </c>
      <c r="I2876" t="s">
        <v>26</v>
      </c>
      <c r="J2876" t="s">
        <v>5495</v>
      </c>
      <c r="K2876" t="s">
        <v>28</v>
      </c>
      <c r="M2876" t="s">
        <v>29</v>
      </c>
      <c r="N2876" t="s">
        <v>72</v>
      </c>
      <c r="P2876" s="7" t="str">
        <f>HYPERLINK("https://collectormobile.dot.state.oh.us/arcgis/rest/services/ADAROW/ADA_ROW_Inventory_Image_Viewer/MapServer/3/513154/attachments/", "Photo Link")</f>
        <v>Photo Link</v>
      </c>
      <c r="Q2876" s="7" t="str">
        <f>HYPERLINK("http://data.mapchannels.com/dualmaps6/map.htm?lat=41.085734&amp;lng=-82.405099", "Map Channel Link")</f>
        <v>Map Channel Link</v>
      </c>
    </row>
    <row r="2877" spans="1:17" hidden="1" x14ac:dyDescent="0.25">
      <c r="A2877" t="s">
        <v>5129</v>
      </c>
      <c r="B2877" t="s">
        <v>5479</v>
      </c>
      <c r="C2877" t="s">
        <v>5597</v>
      </c>
      <c r="D2877">
        <v>6.0000000000000001E-3</v>
      </c>
      <c r="E2877" t="s">
        <v>5599</v>
      </c>
      <c r="F2877" t="s">
        <v>5136</v>
      </c>
      <c r="G2877" s="6">
        <v>45033.612743055557</v>
      </c>
      <c r="H2877" t="s">
        <v>25</v>
      </c>
      <c r="I2877" t="s">
        <v>26</v>
      </c>
      <c r="J2877" t="s">
        <v>5495</v>
      </c>
      <c r="K2877" t="s">
        <v>28</v>
      </c>
      <c r="M2877" t="s">
        <v>29</v>
      </c>
      <c r="N2877" t="s">
        <v>91</v>
      </c>
      <c r="P2877" s="7" t="str">
        <f>HYPERLINK("https://collectormobile.dot.state.oh.us/arcgis/rest/services/ADAROW/ADA_ROW_Inventory_Image_Viewer/MapServer/3/513153/attachments/", "Photo Link")</f>
        <v>Photo Link</v>
      </c>
      <c r="Q2877" s="7" t="str">
        <f>HYPERLINK("http://data.mapchannels.com/dualmaps6/map.htm?lat=41.085740&amp;lng=-82.405206", "Map Channel Link")</f>
        <v>Map Channel Link</v>
      </c>
    </row>
    <row r="2878" spans="1:17" hidden="1" x14ac:dyDescent="0.25">
      <c r="A2878" t="s">
        <v>5129</v>
      </c>
      <c r="B2878" t="s">
        <v>5479</v>
      </c>
      <c r="C2878" t="s">
        <v>1900</v>
      </c>
      <c r="D2878">
        <v>4.0000000000000001E-3</v>
      </c>
      <c r="E2878" t="s">
        <v>5600</v>
      </c>
      <c r="F2878" t="s">
        <v>5136</v>
      </c>
      <c r="G2878" s="6">
        <v>45035.466261574067</v>
      </c>
      <c r="H2878" t="s">
        <v>25</v>
      </c>
      <c r="I2878" t="s">
        <v>26</v>
      </c>
      <c r="J2878" t="s">
        <v>5495</v>
      </c>
      <c r="K2878" t="s">
        <v>28</v>
      </c>
      <c r="M2878" t="s">
        <v>29</v>
      </c>
      <c r="N2878" t="s">
        <v>72</v>
      </c>
      <c r="P2878" s="7" t="str">
        <f>HYPERLINK("https://collectormobile.dot.state.oh.us/arcgis/rest/services/ADAROW/ADA_ROW_Inventory_Image_Viewer/MapServer/3/518046/attachments/", "Photo Link")</f>
        <v>Photo Link</v>
      </c>
      <c r="Q2878" s="7" t="str">
        <f>HYPERLINK("http://data.mapchannels.com/dualmaps6/map.htm?lat=41.084953&amp;lng=-82.394796", "Map Channel Link")</f>
        <v>Map Channel Link</v>
      </c>
    </row>
    <row r="2879" spans="1:17" hidden="1" x14ac:dyDescent="0.25">
      <c r="A2879" t="s">
        <v>5129</v>
      </c>
      <c r="B2879" t="s">
        <v>5479</v>
      </c>
      <c r="C2879" t="s">
        <v>1900</v>
      </c>
      <c r="D2879">
        <v>6.0000000000000001E-3</v>
      </c>
      <c r="E2879" t="s">
        <v>5601</v>
      </c>
      <c r="F2879" t="s">
        <v>5136</v>
      </c>
      <c r="G2879" s="6">
        <v>45035.466851851852</v>
      </c>
      <c r="H2879" t="s">
        <v>25</v>
      </c>
      <c r="I2879" t="s">
        <v>26</v>
      </c>
      <c r="J2879" t="s">
        <v>5495</v>
      </c>
      <c r="K2879" t="s">
        <v>28</v>
      </c>
      <c r="M2879" t="s">
        <v>29</v>
      </c>
      <c r="N2879" t="s">
        <v>72</v>
      </c>
      <c r="P2879" s="7" t="str">
        <f>HYPERLINK("https://collectormobile.dot.state.oh.us/arcgis/rest/services/ADAROW/ADA_ROW_Inventory_Image_Viewer/MapServer/3/518047/attachments/", "Photo Link")</f>
        <v>Photo Link</v>
      </c>
      <c r="Q2879" s="7" t="str">
        <f>HYPERLINK("http://data.mapchannels.com/dualmaps6/map.htm?lat=41.084977&amp;lng=-82.394768", "Map Channel Link")</f>
        <v>Map Channel Link</v>
      </c>
    </row>
    <row r="2880" spans="1:17" hidden="1" x14ac:dyDescent="0.25">
      <c r="A2880" t="s">
        <v>5129</v>
      </c>
      <c r="B2880" t="s">
        <v>5479</v>
      </c>
      <c r="C2880" t="s">
        <v>1900</v>
      </c>
      <c r="D2880">
        <v>6.0000000000000001E-3</v>
      </c>
      <c r="E2880" t="s">
        <v>5602</v>
      </c>
      <c r="F2880" t="s">
        <v>5136</v>
      </c>
      <c r="G2880" s="6">
        <v>45035.467152777783</v>
      </c>
      <c r="H2880" t="s">
        <v>25</v>
      </c>
      <c r="I2880" t="s">
        <v>26</v>
      </c>
      <c r="J2880" t="s">
        <v>5495</v>
      </c>
      <c r="K2880" t="s">
        <v>28</v>
      </c>
      <c r="M2880" t="s">
        <v>29</v>
      </c>
      <c r="N2880" t="s">
        <v>72</v>
      </c>
      <c r="P2880" s="7" t="str">
        <f>HYPERLINK("https://collectormobile.dot.state.oh.us/arcgis/rest/services/ADAROW/ADA_ROW_Inventory_Image_Viewer/MapServer/3/518048/attachments/", "Photo Link")</f>
        <v>Photo Link</v>
      </c>
      <c r="Q2880" s="7" t="str">
        <f>HYPERLINK("http://data.mapchannels.com/dualmaps6/map.htm?lat=41.084969&amp;lng=-82.394670", "Map Channel Link")</f>
        <v>Map Channel Link</v>
      </c>
    </row>
    <row r="2881" spans="1:17" hidden="1" x14ac:dyDescent="0.25">
      <c r="A2881" t="s">
        <v>5129</v>
      </c>
      <c r="B2881" t="s">
        <v>5479</v>
      </c>
      <c r="C2881" t="s">
        <v>324</v>
      </c>
      <c r="D2881">
        <v>5.0000000000000001E-3</v>
      </c>
      <c r="E2881" t="s">
        <v>5603</v>
      </c>
      <c r="F2881" t="s">
        <v>5136</v>
      </c>
      <c r="G2881" s="6">
        <v>45033.703287037039</v>
      </c>
      <c r="H2881" t="s">
        <v>25</v>
      </c>
      <c r="I2881" t="s">
        <v>26</v>
      </c>
      <c r="J2881" t="s">
        <v>5495</v>
      </c>
      <c r="K2881" t="s">
        <v>28</v>
      </c>
      <c r="M2881" t="s">
        <v>29</v>
      </c>
      <c r="N2881" t="s">
        <v>72</v>
      </c>
      <c r="P2881" s="7" t="str">
        <f>HYPERLINK("https://collectormobile.dot.state.oh.us/arcgis/rest/services/ADAROW/ADA_ROW_Inventory_Image_Viewer/MapServer/3/513167/attachments/", "Photo Link")</f>
        <v>Photo Link</v>
      </c>
      <c r="Q2881" s="7" t="str">
        <f>HYPERLINK("http://data.mapchannels.com/dualmaps6/map.htm?lat=41.089339&amp;lng=-82.400494", "Map Channel Link")</f>
        <v>Map Channel Link</v>
      </c>
    </row>
    <row r="2882" spans="1:17" hidden="1" x14ac:dyDescent="0.25">
      <c r="A2882" t="s">
        <v>5129</v>
      </c>
      <c r="B2882" t="s">
        <v>5479</v>
      </c>
      <c r="C2882" t="s">
        <v>324</v>
      </c>
      <c r="D2882">
        <v>6.0000000000000001E-3</v>
      </c>
      <c r="E2882" t="s">
        <v>5604</v>
      </c>
      <c r="F2882" t="s">
        <v>5136</v>
      </c>
      <c r="G2882" s="6">
        <v>45033.702881944453</v>
      </c>
      <c r="H2882" t="s">
        <v>25</v>
      </c>
      <c r="I2882" t="s">
        <v>26</v>
      </c>
      <c r="J2882" t="s">
        <v>5495</v>
      </c>
      <c r="K2882" t="s">
        <v>28</v>
      </c>
      <c r="M2882" t="s">
        <v>29</v>
      </c>
      <c r="N2882" t="s">
        <v>72</v>
      </c>
      <c r="P2882" s="7" t="str">
        <f>HYPERLINK("https://collectormobile.dot.state.oh.us/arcgis/rest/services/ADAROW/ADA_ROW_Inventory_Image_Viewer/MapServer/3/517520/attachments/", "Photo Link")</f>
        <v>Photo Link</v>
      </c>
      <c r="Q2882" s="7" t="str">
        <f>HYPERLINK("http://data.mapchannels.com/dualmaps6/map.htm?lat=41.089252&amp;lng=-82.400472", "Map Channel Link")</f>
        <v>Map Channel Link</v>
      </c>
    </row>
    <row r="2883" spans="1:17" hidden="1" x14ac:dyDescent="0.25">
      <c r="A2883" t="s">
        <v>5129</v>
      </c>
      <c r="B2883" t="s">
        <v>5479</v>
      </c>
      <c r="C2883" t="s">
        <v>1909</v>
      </c>
      <c r="D2883">
        <v>0.377</v>
      </c>
      <c r="E2883" t="s">
        <v>5605</v>
      </c>
      <c r="F2883" t="s">
        <v>5136</v>
      </c>
      <c r="G2883" s="6">
        <v>45033.699849537043</v>
      </c>
      <c r="H2883" t="s">
        <v>25</v>
      </c>
      <c r="I2883" t="s">
        <v>26</v>
      </c>
      <c r="J2883" t="s">
        <v>5495</v>
      </c>
      <c r="K2883" t="s">
        <v>28</v>
      </c>
      <c r="M2883" t="s">
        <v>29</v>
      </c>
      <c r="N2883" t="s">
        <v>72</v>
      </c>
      <c r="P2883" s="7" t="str">
        <f>HYPERLINK("https://collectormobile.dot.state.oh.us/arcgis/rest/services/ADAROW/ADA_ROW_Inventory_Image_Viewer/MapServer/3/517519/attachments/", "Photo Link")</f>
        <v>Photo Link</v>
      </c>
      <c r="Q2883" s="7" t="str">
        <f>HYPERLINK("http://data.mapchannels.com/dualmaps6/map.htm?lat=41.089336&amp;lng=-82.400705", "Map Channel Link")</f>
        <v>Map Channel Link</v>
      </c>
    </row>
    <row r="2884" spans="1:17" hidden="1" x14ac:dyDescent="0.25">
      <c r="A2884" t="s">
        <v>5129</v>
      </c>
      <c r="B2884" t="s">
        <v>5479</v>
      </c>
      <c r="C2884" t="s">
        <v>1909</v>
      </c>
      <c r="D2884">
        <v>0.378</v>
      </c>
      <c r="E2884" t="s">
        <v>5606</v>
      </c>
      <c r="F2884" t="s">
        <v>5136</v>
      </c>
      <c r="G2884" s="6">
        <v>45033.698935185188</v>
      </c>
      <c r="H2884" t="s">
        <v>25</v>
      </c>
      <c r="I2884" t="s">
        <v>26</v>
      </c>
      <c r="J2884" t="s">
        <v>5495</v>
      </c>
      <c r="K2884" t="s">
        <v>28</v>
      </c>
      <c r="M2884" t="s">
        <v>29</v>
      </c>
      <c r="N2884" t="s">
        <v>72</v>
      </c>
      <c r="P2884" s="7" t="str">
        <f>HYPERLINK("https://collectormobile.dot.state.oh.us/arcgis/rest/services/ADAROW/ADA_ROW_Inventory_Image_Viewer/MapServer/3/513166/attachments/", "Photo Link")</f>
        <v>Photo Link</v>
      </c>
      <c r="Q2884" s="7" t="str">
        <f>HYPERLINK("http://data.mapchannels.com/dualmaps6/map.htm?lat=41.089267&amp;lng=-82.400684", "Map Channel Link")</f>
        <v>Map Channel Link</v>
      </c>
    </row>
    <row r="2885" spans="1:17" hidden="1" x14ac:dyDescent="0.25">
      <c r="A2885" t="s">
        <v>5129</v>
      </c>
      <c r="B2885" t="s">
        <v>5479</v>
      </c>
      <c r="C2885" t="s">
        <v>1931</v>
      </c>
      <c r="D2885">
        <v>7.0000000000000001E-3</v>
      </c>
      <c r="E2885" t="s">
        <v>5607</v>
      </c>
      <c r="F2885" t="s">
        <v>5136</v>
      </c>
      <c r="G2885" s="6">
        <v>45029.768171296288</v>
      </c>
      <c r="H2885" t="s">
        <v>25</v>
      </c>
      <c r="I2885" t="s">
        <v>26</v>
      </c>
      <c r="J2885" t="s">
        <v>5608</v>
      </c>
      <c r="K2885" t="s">
        <v>28</v>
      </c>
      <c r="M2885" t="s">
        <v>29</v>
      </c>
      <c r="N2885" t="s">
        <v>72</v>
      </c>
      <c r="P2885" s="7" t="str">
        <f>HYPERLINK("https://collectormobile.dot.state.oh.us/arcgis/rest/services/ADAROW/ADA_ROW_Inventory_Image_Viewer/MapServer/3/513993/attachments/", "Photo Link")</f>
        <v>Photo Link</v>
      </c>
      <c r="Q2885" s="7" t="str">
        <f>HYPERLINK("http://data.mapchannels.com/dualmaps6/map.htm?lat=41.104275&amp;lng=-82.609495", "Map Channel Link")</f>
        <v>Map Channel Link</v>
      </c>
    </row>
    <row r="2886" spans="1:17" hidden="1" x14ac:dyDescent="0.25">
      <c r="A2886" t="s">
        <v>5129</v>
      </c>
      <c r="B2886" t="s">
        <v>5479</v>
      </c>
      <c r="C2886" t="s">
        <v>1934</v>
      </c>
      <c r="D2886">
        <v>4.0000000000000001E-3</v>
      </c>
      <c r="E2886" t="s">
        <v>5609</v>
      </c>
      <c r="F2886" t="s">
        <v>5136</v>
      </c>
      <c r="G2886" s="6">
        <v>45029.760046296287</v>
      </c>
      <c r="H2886" t="s">
        <v>25</v>
      </c>
      <c r="I2886" t="s">
        <v>26</v>
      </c>
      <c r="J2886" t="s">
        <v>5608</v>
      </c>
      <c r="K2886" t="s">
        <v>28</v>
      </c>
      <c r="M2886" t="s">
        <v>29</v>
      </c>
      <c r="N2886" t="s">
        <v>72</v>
      </c>
      <c r="P2886" s="7" t="str">
        <f>HYPERLINK("https://collectormobile.dot.state.oh.us/arcgis/rest/services/ADAROW/ADA_ROW_Inventory_Image_Viewer/MapServer/3/513988/attachments/", "Photo Link")</f>
        <v>Photo Link</v>
      </c>
      <c r="Q2886" s="7" t="str">
        <f>HYPERLINK("http://data.mapchannels.com/dualmaps6/map.htm?lat=41.104122&amp;lng=-82.613989", "Map Channel Link")</f>
        <v>Map Channel Link</v>
      </c>
    </row>
    <row r="2887" spans="1:17" hidden="1" x14ac:dyDescent="0.25">
      <c r="A2887" t="s">
        <v>5129</v>
      </c>
      <c r="B2887" t="s">
        <v>5479</v>
      </c>
      <c r="C2887" t="s">
        <v>1934</v>
      </c>
      <c r="D2887">
        <v>5.0000000000000001E-3</v>
      </c>
      <c r="E2887" t="s">
        <v>5610</v>
      </c>
      <c r="F2887" t="s">
        <v>5136</v>
      </c>
      <c r="G2887" s="6">
        <v>45029.75953703704</v>
      </c>
      <c r="H2887" t="s">
        <v>25</v>
      </c>
      <c r="I2887" t="s">
        <v>26</v>
      </c>
      <c r="J2887" t="s">
        <v>5608</v>
      </c>
      <c r="K2887" t="s">
        <v>28</v>
      </c>
      <c r="M2887" t="s">
        <v>29</v>
      </c>
      <c r="N2887" t="s">
        <v>72</v>
      </c>
      <c r="P2887" s="7" t="str">
        <f>HYPERLINK("https://collectormobile.dot.state.oh.us/arcgis/rest/services/ADAROW/ADA_ROW_Inventory_Image_Viewer/MapServer/3/513987/attachments/", "Photo Link")</f>
        <v>Photo Link</v>
      </c>
      <c r="Q2887" s="7" t="str">
        <f>HYPERLINK("http://data.mapchannels.com/dualmaps6/map.htm?lat=41.104123&amp;lng=-82.614073", "Map Channel Link")</f>
        <v>Map Channel Link</v>
      </c>
    </row>
    <row r="2888" spans="1:17" hidden="1" x14ac:dyDescent="0.25">
      <c r="A2888" t="s">
        <v>5129</v>
      </c>
      <c r="B2888" t="s">
        <v>5479</v>
      </c>
      <c r="C2888" t="s">
        <v>338</v>
      </c>
      <c r="D2888">
        <v>4.0000000000000001E-3</v>
      </c>
      <c r="E2888" t="s">
        <v>5611</v>
      </c>
      <c r="F2888" t="s">
        <v>5136</v>
      </c>
      <c r="G2888" s="6">
        <v>45029.757835648154</v>
      </c>
      <c r="H2888" t="s">
        <v>25</v>
      </c>
      <c r="I2888" t="s">
        <v>26</v>
      </c>
      <c r="J2888" t="s">
        <v>5608</v>
      </c>
      <c r="K2888" t="s">
        <v>28</v>
      </c>
      <c r="M2888" t="s">
        <v>29</v>
      </c>
      <c r="N2888" t="s">
        <v>72</v>
      </c>
      <c r="P2888" s="7" t="str">
        <f>HYPERLINK("https://collectormobile.dot.state.oh.us/arcgis/rest/services/ADAROW/ADA_ROW_Inventory_Image_Viewer/MapServer/3/514886/attachments/", "Photo Link")</f>
        <v>Photo Link</v>
      </c>
      <c r="Q2888" s="7" t="str">
        <f>HYPERLINK("http://data.mapchannels.com/dualmaps6/map.htm?lat=41.104148&amp;lng=-82.615458", "Map Channel Link")</f>
        <v>Map Channel Link</v>
      </c>
    </row>
    <row r="2889" spans="1:17" hidden="1" x14ac:dyDescent="0.25">
      <c r="A2889" t="s">
        <v>5129</v>
      </c>
      <c r="B2889" t="s">
        <v>5479</v>
      </c>
      <c r="C2889" t="s">
        <v>338</v>
      </c>
      <c r="D2889">
        <v>5.0000000000000001E-3</v>
      </c>
      <c r="E2889" t="s">
        <v>5612</v>
      </c>
      <c r="F2889" t="s">
        <v>5136</v>
      </c>
      <c r="G2889" s="6">
        <v>45029.757291666669</v>
      </c>
      <c r="H2889" t="s">
        <v>25</v>
      </c>
      <c r="I2889" t="s">
        <v>26</v>
      </c>
      <c r="J2889" t="s">
        <v>5608</v>
      </c>
      <c r="K2889" t="s">
        <v>28</v>
      </c>
      <c r="M2889" t="s">
        <v>29</v>
      </c>
      <c r="N2889" t="s">
        <v>72</v>
      </c>
      <c r="P2889" s="7" t="str">
        <f>HYPERLINK("https://collectormobile.dot.state.oh.us/arcgis/rest/services/ADAROW/ADA_ROW_Inventory_Image_Viewer/MapServer/3/513986/attachments/", "Photo Link")</f>
        <v>Photo Link</v>
      </c>
      <c r="Q2889" s="7" t="str">
        <f>HYPERLINK("http://data.mapchannels.com/dualmaps6/map.htm?lat=41.104156&amp;lng=-82.615571", "Map Channel Link")</f>
        <v>Map Channel Link</v>
      </c>
    </row>
    <row r="2890" spans="1:17" hidden="1" x14ac:dyDescent="0.25">
      <c r="A2890" t="s">
        <v>5129</v>
      </c>
      <c r="B2890" t="s">
        <v>5479</v>
      </c>
      <c r="C2890" t="s">
        <v>2527</v>
      </c>
      <c r="D2890">
        <v>8.3859999999999992</v>
      </c>
      <c r="E2890" t="s">
        <v>5613</v>
      </c>
      <c r="F2890" t="s">
        <v>186</v>
      </c>
      <c r="G2890" s="6">
        <v>43404.728483796287</v>
      </c>
      <c r="H2890" t="s">
        <v>25</v>
      </c>
      <c r="I2890" t="s">
        <v>44</v>
      </c>
      <c r="J2890"/>
      <c r="K2890" t="s">
        <v>28</v>
      </c>
      <c r="M2890" t="s">
        <v>29</v>
      </c>
      <c r="N2890" t="s">
        <v>517</v>
      </c>
      <c r="O2890" t="s">
        <v>5614</v>
      </c>
      <c r="P2890" s="7" t="str">
        <f>HYPERLINK("https://collectormobile.dot.state.oh.us/arcgis/rest/services/ADAROW/ADA_ROW_Inventory_Image_Viewer/MapServer/3/1467/attachments/", "Photo Link")</f>
        <v>Photo Link</v>
      </c>
      <c r="Q2890" s="7" t="str">
        <f>HYPERLINK("http://data.mapchannels.com/dualmaps6/map.htm?lat=41.031580&amp;lng=-82.681032", "Map Channel Link")</f>
        <v>Map Channel Link</v>
      </c>
    </row>
    <row r="2891" spans="1:17" hidden="1" x14ac:dyDescent="0.25">
      <c r="A2891" t="s">
        <v>5129</v>
      </c>
      <c r="B2891" t="s">
        <v>5479</v>
      </c>
      <c r="C2891" t="s">
        <v>2527</v>
      </c>
      <c r="D2891">
        <v>8.3859999999999992</v>
      </c>
      <c r="E2891" t="s">
        <v>5615</v>
      </c>
      <c r="F2891" t="s">
        <v>5141</v>
      </c>
      <c r="G2891" s="6">
        <v>43270.769386574073</v>
      </c>
      <c r="H2891" t="s">
        <v>25</v>
      </c>
      <c r="I2891" t="s">
        <v>44</v>
      </c>
      <c r="J2891"/>
      <c r="K2891" t="s">
        <v>124</v>
      </c>
      <c r="M2891" t="s">
        <v>29</v>
      </c>
      <c r="N2891" t="s">
        <v>5616</v>
      </c>
      <c r="O2891" t="s">
        <v>5617</v>
      </c>
      <c r="P2891" s="7" t="str">
        <f>HYPERLINK("https://collectormobile.dot.state.oh.us/arcgis/rest/services/ADAROW/ADA_ROW_Inventory_Image_Viewer/MapServer/3/1468/attachments/", "Photo Link")</f>
        <v>Photo Link</v>
      </c>
      <c r="Q2891" s="7" t="str">
        <f>HYPERLINK("http://data.mapchannels.com/dualmaps6/map.htm?lat=41.031778&amp;lng=-82.681033", "Map Channel Link")</f>
        <v>Map Channel Link</v>
      </c>
    </row>
    <row r="2892" spans="1:17" hidden="1" x14ac:dyDescent="0.25">
      <c r="A2892" t="s">
        <v>5129</v>
      </c>
      <c r="B2892" t="s">
        <v>5479</v>
      </c>
      <c r="C2892" t="s">
        <v>2527</v>
      </c>
      <c r="D2892">
        <v>16.722000000000001</v>
      </c>
      <c r="E2892" t="s">
        <v>5618</v>
      </c>
      <c r="F2892" t="s">
        <v>5136</v>
      </c>
      <c r="G2892" s="6">
        <v>45510.498715277783</v>
      </c>
      <c r="H2892" t="s">
        <v>25</v>
      </c>
      <c r="I2892" t="s">
        <v>26</v>
      </c>
      <c r="J2892" t="s">
        <v>5489</v>
      </c>
      <c r="K2892" t="s">
        <v>28</v>
      </c>
      <c r="M2892" t="s">
        <v>29</v>
      </c>
      <c r="N2892" t="s">
        <v>72</v>
      </c>
      <c r="P2892" s="7" t="str">
        <f>HYPERLINK("https://collectormobile.dot.state.oh.us/arcgis/rest/services/ADAROW/ADA_ROW_Inventory_Image_Viewer/MapServer/3/519452/attachments/", "Photo Link")</f>
        <v>Photo Link</v>
      </c>
      <c r="Q2892" s="7" t="str">
        <f>HYPERLINK("http://data.mapchannels.com/dualmaps6/map.htm?lat=41.030015&amp;lng=-82.521547", "Map Channel Link")</f>
        <v>Map Channel Link</v>
      </c>
    </row>
    <row r="2893" spans="1:17" hidden="1" x14ac:dyDescent="0.25">
      <c r="A2893" t="s">
        <v>5129</v>
      </c>
      <c r="B2893" t="s">
        <v>5479</v>
      </c>
      <c r="C2893" t="s">
        <v>2527</v>
      </c>
      <c r="D2893">
        <v>16.725999999999999</v>
      </c>
      <c r="E2893" t="s">
        <v>5619</v>
      </c>
      <c r="F2893" t="s">
        <v>5136</v>
      </c>
      <c r="G2893" s="6">
        <v>45510.499340277784</v>
      </c>
      <c r="H2893" t="s">
        <v>25</v>
      </c>
      <c r="I2893" t="s">
        <v>26</v>
      </c>
      <c r="J2893" t="s">
        <v>5489</v>
      </c>
      <c r="K2893" t="s">
        <v>28</v>
      </c>
      <c r="M2893" t="s">
        <v>29</v>
      </c>
      <c r="N2893" t="s">
        <v>72</v>
      </c>
      <c r="P2893" s="7" t="str">
        <f>HYPERLINK("https://collectormobile.dot.state.oh.us/arcgis/rest/services/ADAROW/ADA_ROW_Inventory_Image_Viewer/MapServer/3/519453/attachments/", "Photo Link")</f>
        <v>Photo Link</v>
      </c>
      <c r="Q2893" s="7" t="str">
        <f>HYPERLINK("http://data.mapchannels.com/dualmaps6/map.htm?lat=41.030013&amp;lng=-82.521480", "Map Channel Link")</f>
        <v>Map Channel Link</v>
      </c>
    </row>
    <row r="2894" spans="1:17" hidden="1" x14ac:dyDescent="0.25">
      <c r="A2894" t="s">
        <v>5129</v>
      </c>
      <c r="B2894" t="s">
        <v>5479</v>
      </c>
      <c r="C2894" t="s">
        <v>2527</v>
      </c>
      <c r="D2894">
        <v>16.843</v>
      </c>
      <c r="E2894" t="s">
        <v>5620</v>
      </c>
      <c r="F2894" t="s">
        <v>5136</v>
      </c>
      <c r="G2894" s="6">
        <v>45510.50476851852</v>
      </c>
      <c r="H2894" t="s">
        <v>25</v>
      </c>
      <c r="I2894" t="s">
        <v>26</v>
      </c>
      <c r="J2894" t="s">
        <v>5489</v>
      </c>
      <c r="K2894" t="s">
        <v>28</v>
      </c>
      <c r="M2894" t="s">
        <v>29</v>
      </c>
      <c r="N2894" t="s">
        <v>72</v>
      </c>
      <c r="P2894" s="7" t="str">
        <f>HYPERLINK("https://collectormobile.dot.state.oh.us/arcgis/rest/services/ADAROW/ADA_ROW_Inventory_Image_Viewer/MapServer/3/519478/attachments/", "Photo Link")</f>
        <v>Photo Link</v>
      </c>
      <c r="Q2894" s="7" t="str">
        <f>HYPERLINK("http://data.mapchannels.com/dualmaps6/map.htm?lat=41.029839&amp;lng=-82.519242", "Map Channel Link")</f>
        <v>Map Channel Link</v>
      </c>
    </row>
    <row r="2895" spans="1:17" hidden="1" x14ac:dyDescent="0.25">
      <c r="A2895" t="s">
        <v>5129</v>
      </c>
      <c r="B2895" t="s">
        <v>5479</v>
      </c>
      <c r="C2895" t="s">
        <v>2527</v>
      </c>
      <c r="D2895">
        <v>16.853999999999999</v>
      </c>
      <c r="E2895" t="s">
        <v>5621</v>
      </c>
      <c r="F2895" t="s">
        <v>5136</v>
      </c>
      <c r="G2895" s="6">
        <v>45510.503738425927</v>
      </c>
      <c r="H2895" t="s">
        <v>25</v>
      </c>
      <c r="I2895" t="s">
        <v>26</v>
      </c>
      <c r="J2895" t="s">
        <v>5489</v>
      </c>
      <c r="K2895" t="s">
        <v>28</v>
      </c>
      <c r="M2895" t="s">
        <v>29</v>
      </c>
      <c r="N2895" t="s">
        <v>72</v>
      </c>
      <c r="P2895" s="7" t="str">
        <f>HYPERLINK("https://collectormobile.dot.state.oh.us/arcgis/rest/services/ADAROW/ADA_ROW_Inventory_Image_Viewer/MapServer/3/519479/attachments/", "Photo Link")</f>
        <v>Photo Link</v>
      </c>
      <c r="Q2895" s="7" t="str">
        <f>HYPERLINK("http://data.mapchannels.com/dualmaps6/map.htm?lat=41.029999&amp;lng=-82.519015", "Map Channel Link")</f>
        <v>Map Channel Link</v>
      </c>
    </row>
    <row r="2896" spans="1:17" hidden="1" x14ac:dyDescent="0.25">
      <c r="A2896" t="s">
        <v>5129</v>
      </c>
      <c r="B2896" t="s">
        <v>5479</v>
      </c>
      <c r="C2896" t="s">
        <v>2527</v>
      </c>
      <c r="D2896">
        <v>16.856999999999999</v>
      </c>
      <c r="E2896" t="s">
        <v>5622</v>
      </c>
      <c r="F2896" t="s">
        <v>5136</v>
      </c>
      <c r="G2896" s="6">
        <v>45510.505393518521</v>
      </c>
      <c r="H2896" t="s">
        <v>25</v>
      </c>
      <c r="I2896" t="s">
        <v>26</v>
      </c>
      <c r="J2896" t="s">
        <v>5489</v>
      </c>
      <c r="K2896" t="s">
        <v>28</v>
      </c>
      <c r="M2896" t="s">
        <v>29</v>
      </c>
      <c r="N2896" t="s">
        <v>72</v>
      </c>
      <c r="P2896" s="7" t="str">
        <f>HYPERLINK("https://collectormobile.dot.state.oh.us/arcgis/rest/services/ADAROW/ADA_ROW_Inventory_Image_Viewer/MapServer/3/519480/attachments/", "Photo Link")</f>
        <v>Photo Link</v>
      </c>
      <c r="Q2896" s="7" t="str">
        <f>HYPERLINK("http://data.mapchannels.com/dualmaps6/map.htm?lat=41.029828&amp;lng=-82.518968", "Map Channel Link")</f>
        <v>Map Channel Link</v>
      </c>
    </row>
    <row r="2897" spans="1:17" hidden="1" x14ac:dyDescent="0.25">
      <c r="A2897" t="s">
        <v>5129</v>
      </c>
      <c r="B2897" t="s">
        <v>5479</v>
      </c>
      <c r="C2897" t="s">
        <v>2527</v>
      </c>
      <c r="D2897">
        <v>16.869</v>
      </c>
      <c r="E2897" t="s">
        <v>5623</v>
      </c>
      <c r="F2897" t="s">
        <v>5136</v>
      </c>
      <c r="G2897" s="6">
        <v>45510.504293981481</v>
      </c>
      <c r="H2897" t="s">
        <v>25</v>
      </c>
      <c r="I2897" t="s">
        <v>26</v>
      </c>
      <c r="J2897" t="s">
        <v>5489</v>
      </c>
      <c r="K2897" t="s">
        <v>28</v>
      </c>
      <c r="M2897" t="s">
        <v>29</v>
      </c>
      <c r="N2897" t="s">
        <v>72</v>
      </c>
      <c r="P2897" s="7" t="str">
        <f>HYPERLINK("https://collectormobile.dot.state.oh.us/arcgis/rest/services/ADAROW/ADA_ROW_Inventory_Image_Viewer/MapServer/3/519477/attachments/", "Photo Link")</f>
        <v>Photo Link</v>
      </c>
      <c r="Q2897" s="7" t="str">
        <f>HYPERLINK("http://data.mapchannels.com/dualmaps6/map.htm?lat=41.029991&amp;lng=-82.518735", "Map Channel Link")</f>
        <v>Map Channel Link</v>
      </c>
    </row>
    <row r="2898" spans="1:17" hidden="1" x14ac:dyDescent="0.25">
      <c r="A2898" t="s">
        <v>5129</v>
      </c>
      <c r="B2898" t="s">
        <v>5479</v>
      </c>
      <c r="C2898" t="s">
        <v>2527</v>
      </c>
      <c r="D2898">
        <v>16.870999999999999</v>
      </c>
      <c r="E2898" t="s">
        <v>5624</v>
      </c>
      <c r="F2898" t="s">
        <v>5136</v>
      </c>
      <c r="G2898" s="6">
        <v>45510.509259259263</v>
      </c>
      <c r="H2898" t="s">
        <v>25</v>
      </c>
      <c r="I2898" t="s">
        <v>26</v>
      </c>
      <c r="J2898" t="s">
        <v>5489</v>
      </c>
      <c r="K2898" t="s">
        <v>28</v>
      </c>
      <c r="M2898" t="s">
        <v>29</v>
      </c>
      <c r="N2898" t="s">
        <v>72</v>
      </c>
      <c r="P2898" s="7" t="str">
        <f>HYPERLINK("https://collectormobile.dot.state.oh.us/arcgis/rest/services/ADAROW/ADA_ROW_Inventory_Image_Viewer/MapServer/3/519482/attachments/", "Photo Link")</f>
        <v>Photo Link</v>
      </c>
      <c r="Q2898" s="7" t="str">
        <f>HYPERLINK("http://data.mapchannels.com/dualmaps6/map.htm?lat=41.029823&amp;lng=-82.518710", "Map Channel Link")</f>
        <v>Map Channel Link</v>
      </c>
    </row>
    <row r="2899" spans="1:17" hidden="1" x14ac:dyDescent="0.25">
      <c r="A2899" t="s">
        <v>5129</v>
      </c>
      <c r="B2899" t="s">
        <v>5479</v>
      </c>
      <c r="C2899" t="s">
        <v>2527</v>
      </c>
      <c r="D2899">
        <v>16.905000000000001</v>
      </c>
      <c r="E2899" t="s">
        <v>5625</v>
      </c>
      <c r="F2899" t="s">
        <v>5136</v>
      </c>
      <c r="G2899" s="6">
        <v>45037.921527777777</v>
      </c>
      <c r="H2899" t="s">
        <v>25</v>
      </c>
      <c r="I2899" t="s">
        <v>26</v>
      </c>
      <c r="J2899" t="s">
        <v>5489</v>
      </c>
      <c r="K2899" t="s">
        <v>28</v>
      </c>
      <c r="M2899" t="s">
        <v>29</v>
      </c>
      <c r="N2899" t="s">
        <v>72</v>
      </c>
      <c r="P2899" s="7" t="str">
        <f>HYPERLINK("https://collectormobile.dot.state.oh.us/arcgis/rest/services/ADAROW/ADA_ROW_Inventory_Image_Viewer/MapServer/3/519473/attachments/", "Photo Link")</f>
        <v>Photo Link</v>
      </c>
      <c r="Q2899" s="7" t="str">
        <f>HYPERLINK("http://data.mapchannels.com/dualmaps6/map.htm?lat=41.029810&amp;lng=-82.518046", "Map Channel Link")</f>
        <v>Map Channel Link</v>
      </c>
    </row>
    <row r="2900" spans="1:17" hidden="1" x14ac:dyDescent="0.25">
      <c r="A2900" t="s">
        <v>5129</v>
      </c>
      <c r="B2900" t="s">
        <v>5479</v>
      </c>
      <c r="C2900" t="s">
        <v>2527</v>
      </c>
      <c r="D2900">
        <v>16.905000000000001</v>
      </c>
      <c r="E2900" t="s">
        <v>5626</v>
      </c>
      <c r="F2900" t="s">
        <v>5136</v>
      </c>
      <c r="G2900" s="6">
        <v>45037.921805555547</v>
      </c>
      <c r="H2900" t="s">
        <v>25</v>
      </c>
      <c r="I2900" t="s">
        <v>26</v>
      </c>
      <c r="J2900" t="s">
        <v>5489</v>
      </c>
      <c r="K2900" t="s">
        <v>28</v>
      </c>
      <c r="M2900" t="s">
        <v>29</v>
      </c>
      <c r="N2900" t="s">
        <v>72</v>
      </c>
      <c r="P2900" s="7" t="str">
        <f>HYPERLINK("https://collectormobile.dot.state.oh.us/arcgis/rest/services/ADAROW/ADA_ROW_Inventory_Image_Viewer/MapServer/3/519474/attachments/", "Photo Link")</f>
        <v>Photo Link</v>
      </c>
      <c r="Q2900" s="7" t="str">
        <f>HYPERLINK("http://data.mapchannels.com/dualmaps6/map.htm?lat=41.029973&amp;lng=-82.518036", "Map Channel Link")</f>
        <v>Map Channel Link</v>
      </c>
    </row>
    <row r="2901" spans="1:17" hidden="1" x14ac:dyDescent="0.25">
      <c r="A2901" t="s">
        <v>5129</v>
      </c>
      <c r="B2901" t="s">
        <v>5479</v>
      </c>
      <c r="C2901" t="s">
        <v>2527</v>
      </c>
      <c r="D2901">
        <v>16.933</v>
      </c>
      <c r="E2901" t="s">
        <v>5627</v>
      </c>
      <c r="F2901" t="s">
        <v>5136</v>
      </c>
      <c r="G2901" s="6">
        <v>45037.920949074083</v>
      </c>
      <c r="H2901" t="s">
        <v>25</v>
      </c>
      <c r="I2901" t="s">
        <v>26</v>
      </c>
      <c r="J2901" t="s">
        <v>5489</v>
      </c>
      <c r="K2901" t="s">
        <v>28</v>
      </c>
      <c r="M2901" t="s">
        <v>29</v>
      </c>
      <c r="N2901" t="s">
        <v>72</v>
      </c>
      <c r="P2901" s="7" t="str">
        <f>HYPERLINK("https://collectormobile.dot.state.oh.us/arcgis/rest/services/ADAROW/ADA_ROW_Inventory_Image_Viewer/MapServer/3/519471/attachments/", "Photo Link")</f>
        <v>Photo Link</v>
      </c>
      <c r="Q2901" s="7" t="str">
        <f>HYPERLINK("http://data.mapchannels.com/dualmaps6/map.htm?lat=41.029967&amp;lng=-82.517501", "Map Channel Link")</f>
        <v>Map Channel Link</v>
      </c>
    </row>
    <row r="2902" spans="1:17" hidden="1" x14ac:dyDescent="0.25">
      <c r="A2902" t="s">
        <v>5129</v>
      </c>
      <c r="B2902" t="s">
        <v>5479</v>
      </c>
      <c r="C2902" t="s">
        <v>2527</v>
      </c>
      <c r="D2902">
        <v>16.933</v>
      </c>
      <c r="E2902" t="s">
        <v>5628</v>
      </c>
      <c r="F2902" t="s">
        <v>5136</v>
      </c>
      <c r="G2902" s="6">
        <v>45037.921284722222</v>
      </c>
      <c r="H2902" t="s">
        <v>25</v>
      </c>
      <c r="I2902" t="s">
        <v>26</v>
      </c>
      <c r="J2902" t="s">
        <v>5489</v>
      </c>
      <c r="K2902" t="s">
        <v>28</v>
      </c>
      <c r="M2902" t="s">
        <v>29</v>
      </c>
      <c r="N2902" t="s">
        <v>72</v>
      </c>
      <c r="P2902" s="7" t="str">
        <f>HYPERLINK("https://collectormobile.dot.state.oh.us/arcgis/rest/services/ADAROW/ADA_ROW_Inventory_Image_Viewer/MapServer/3/519472/attachments/", "Photo Link")</f>
        <v>Photo Link</v>
      </c>
      <c r="Q2902" s="7" t="str">
        <f>HYPERLINK("http://data.mapchannels.com/dualmaps6/map.htm?lat=41.029803&amp;lng=-82.517511", "Map Channel Link")</f>
        <v>Map Channel Link</v>
      </c>
    </row>
    <row r="2903" spans="1:17" hidden="1" x14ac:dyDescent="0.25">
      <c r="A2903" t="s">
        <v>5129</v>
      </c>
      <c r="B2903" t="s">
        <v>5479</v>
      </c>
      <c r="C2903" t="s">
        <v>2527</v>
      </c>
      <c r="D2903">
        <v>16.975000000000001</v>
      </c>
      <c r="E2903" t="s">
        <v>5629</v>
      </c>
      <c r="F2903" t="s">
        <v>5136</v>
      </c>
      <c r="G2903" s="6">
        <v>45037.919733796298</v>
      </c>
      <c r="H2903" t="s">
        <v>25</v>
      </c>
      <c r="I2903" t="s">
        <v>26</v>
      </c>
      <c r="J2903" t="s">
        <v>5489</v>
      </c>
      <c r="K2903" t="s">
        <v>28</v>
      </c>
      <c r="M2903" t="s">
        <v>29</v>
      </c>
      <c r="N2903" t="s">
        <v>72</v>
      </c>
      <c r="P2903" s="7" t="str">
        <f>HYPERLINK("https://collectormobile.dot.state.oh.us/arcgis/rest/services/ADAROW/ADA_ROW_Inventory_Image_Viewer/MapServer/3/519469/attachments/", "Photo Link")</f>
        <v>Photo Link</v>
      </c>
      <c r="Q2903" s="7" t="str">
        <f>HYPERLINK("http://data.mapchannels.com/dualmaps6/map.htm?lat=41.029789&amp;lng=-82.516714", "Map Channel Link")</f>
        <v>Map Channel Link</v>
      </c>
    </row>
    <row r="2904" spans="1:17" hidden="1" x14ac:dyDescent="0.25">
      <c r="A2904" t="s">
        <v>5129</v>
      </c>
      <c r="B2904" t="s">
        <v>5479</v>
      </c>
      <c r="C2904" t="s">
        <v>2527</v>
      </c>
      <c r="D2904">
        <v>17.187000000000001</v>
      </c>
      <c r="E2904" t="s">
        <v>5630</v>
      </c>
      <c r="F2904" t="s">
        <v>5136</v>
      </c>
      <c r="G2904" s="6">
        <v>45510.514050925929</v>
      </c>
      <c r="H2904" t="s">
        <v>25</v>
      </c>
      <c r="I2904" t="s">
        <v>26</v>
      </c>
      <c r="J2904" t="s">
        <v>5489</v>
      </c>
      <c r="K2904"/>
      <c r="L2904" s="6">
        <v>45562</v>
      </c>
      <c r="M2904" t="s">
        <v>29</v>
      </c>
      <c r="N2904" t="s">
        <v>200</v>
      </c>
      <c r="P2904" s="7" t="str">
        <f>HYPERLINK("https://collectormobile.dot.state.oh.us/arcgis/rest/services/ADAROW/ADA_ROW_Inventory_Image_Viewer/MapServer/3/674679/attachments/", "Photo Link")</f>
        <v>Photo Link</v>
      </c>
      <c r="Q2904" s="7" t="str">
        <f>HYPERLINK("http://data.mapchannels.com/dualmaps6/map.htm?lat=41.029898&amp;lng=-82.512655", "Map Channel Link")</f>
        <v>Map Channel Link</v>
      </c>
    </row>
    <row r="2905" spans="1:17" hidden="1" x14ac:dyDescent="0.25">
      <c r="A2905" t="s">
        <v>5129</v>
      </c>
      <c r="B2905" t="s">
        <v>5479</v>
      </c>
      <c r="C2905" t="s">
        <v>2527</v>
      </c>
      <c r="D2905">
        <v>17.283000000000001</v>
      </c>
      <c r="E2905" t="s">
        <v>5631</v>
      </c>
      <c r="F2905" t="s">
        <v>5136</v>
      </c>
      <c r="G2905" s="6">
        <v>45037.915416666663</v>
      </c>
      <c r="H2905" t="s">
        <v>25</v>
      </c>
      <c r="I2905" t="s">
        <v>26</v>
      </c>
      <c r="J2905" t="s">
        <v>5489</v>
      </c>
      <c r="K2905" t="s">
        <v>28</v>
      </c>
      <c r="M2905" t="s">
        <v>29</v>
      </c>
      <c r="N2905" t="s">
        <v>72</v>
      </c>
      <c r="P2905" s="7" t="str">
        <f>HYPERLINK("https://collectormobile.dot.state.oh.us/arcgis/rest/services/ADAROW/ADA_ROW_Inventory_Image_Viewer/MapServer/3/519463/attachments/", "Photo Link")</f>
        <v>Photo Link</v>
      </c>
      <c r="Q2905" s="7" t="str">
        <f>HYPERLINK("http://data.mapchannels.com/dualmaps6/map.htm?lat=41.029831&amp;lng=-82.510827", "Map Channel Link")</f>
        <v>Map Channel Link</v>
      </c>
    </row>
    <row r="2906" spans="1:17" hidden="1" x14ac:dyDescent="0.25">
      <c r="A2906" t="s">
        <v>5129</v>
      </c>
      <c r="B2906" t="s">
        <v>5479</v>
      </c>
      <c r="C2906" t="s">
        <v>2527</v>
      </c>
      <c r="D2906">
        <v>17.283000000000001</v>
      </c>
      <c r="E2906" t="s">
        <v>5632</v>
      </c>
      <c r="F2906" t="s">
        <v>5136</v>
      </c>
      <c r="G2906" s="6">
        <v>45510.514664351853</v>
      </c>
      <c r="H2906" t="s">
        <v>25</v>
      </c>
      <c r="I2906" t="s">
        <v>26</v>
      </c>
      <c r="J2906" t="s">
        <v>5489</v>
      </c>
      <c r="K2906" t="s">
        <v>28</v>
      </c>
      <c r="M2906" t="s">
        <v>29</v>
      </c>
      <c r="N2906" t="s">
        <v>72</v>
      </c>
      <c r="P2906" s="7" t="str">
        <f>HYPERLINK("https://collectormobile.dot.state.oh.us/arcgis/rest/services/ADAROW/ADA_ROW_Inventory_Image_Viewer/MapServer/3/519464/attachments/", "Photo Link")</f>
        <v>Photo Link</v>
      </c>
      <c r="Q2906" s="7" t="str">
        <f>HYPERLINK("http://data.mapchannels.com/dualmaps6/map.htm?lat=41.029733&amp;lng=-82.510827", "Map Channel Link")</f>
        <v>Map Channel Link</v>
      </c>
    </row>
    <row r="2907" spans="1:17" hidden="1" x14ac:dyDescent="0.25">
      <c r="A2907" t="s">
        <v>5129</v>
      </c>
      <c r="B2907" t="s">
        <v>5479</v>
      </c>
      <c r="C2907" t="s">
        <v>2696</v>
      </c>
      <c r="D2907">
        <v>4.0000000000000001E-3</v>
      </c>
      <c r="E2907" t="s">
        <v>5633</v>
      </c>
      <c r="F2907" t="s">
        <v>5141</v>
      </c>
      <c r="G2907" s="6">
        <v>43355.7500462963</v>
      </c>
      <c r="H2907" t="s">
        <v>25</v>
      </c>
      <c r="I2907" t="s">
        <v>44</v>
      </c>
      <c r="J2907"/>
      <c r="K2907" t="s">
        <v>124</v>
      </c>
      <c r="M2907" t="s">
        <v>29</v>
      </c>
      <c r="N2907" t="s">
        <v>5634</v>
      </c>
      <c r="O2907"/>
      <c r="P2907" s="7" t="str">
        <f>HYPERLINK("https://collectormobile.dot.state.oh.us/arcgis/rest/services/ADAROW/ADA_ROW_Inventory_Image_Viewer/MapServer/3/1472/attachments/", "Photo Link")</f>
        <v>Photo Link</v>
      </c>
      <c r="Q2907" s="7" t="str">
        <f>HYPERLINK("http://data.mapchannels.com/dualmaps6/map.htm?lat=41.029644&amp;lng=-82.731682", "Map Channel Link")</f>
        <v>Map Channel Link</v>
      </c>
    </row>
    <row r="2908" spans="1:17" hidden="1" x14ac:dyDescent="0.25">
      <c r="A2908" t="s">
        <v>5129</v>
      </c>
      <c r="B2908" t="s">
        <v>5479</v>
      </c>
      <c r="C2908" t="s">
        <v>5635</v>
      </c>
      <c r="D2908">
        <v>5.1999999999999998E-2</v>
      </c>
      <c r="E2908" t="s">
        <v>5636</v>
      </c>
      <c r="F2908" t="s">
        <v>5136</v>
      </c>
      <c r="G2908" s="6">
        <v>45037.9375</v>
      </c>
      <c r="H2908" t="s">
        <v>25</v>
      </c>
      <c r="I2908" t="s">
        <v>26</v>
      </c>
      <c r="J2908" t="s">
        <v>5481</v>
      </c>
      <c r="K2908" t="s">
        <v>28</v>
      </c>
      <c r="M2908" t="s">
        <v>29</v>
      </c>
      <c r="N2908" t="s">
        <v>72</v>
      </c>
      <c r="P2908" s="7" t="str">
        <f>HYPERLINK("https://collectormobile.dot.state.oh.us/arcgis/rest/services/ADAROW/ADA_ROW_Inventory_Image_Viewer/MapServer/3/519489/attachments/", "Photo Link")</f>
        <v>Photo Link</v>
      </c>
      <c r="Q2908" s="7" t="str">
        <f>HYPERLINK("http://data.mapchannels.com/dualmaps6/map.htm?lat=40.997965&amp;lng=-82.666848", "Map Channel Link")</f>
        <v>Map Channel Link</v>
      </c>
    </row>
    <row r="2909" spans="1:17" hidden="1" x14ac:dyDescent="0.25">
      <c r="A2909" t="s">
        <v>5129</v>
      </c>
      <c r="B2909" t="s">
        <v>5479</v>
      </c>
      <c r="C2909" t="s">
        <v>5635</v>
      </c>
      <c r="D2909">
        <v>5.2999999999999999E-2</v>
      </c>
      <c r="E2909" t="s">
        <v>5637</v>
      </c>
      <c r="F2909" t="s">
        <v>5136</v>
      </c>
      <c r="G2909" s="6">
        <v>45037.937962962962</v>
      </c>
      <c r="H2909" t="s">
        <v>25</v>
      </c>
      <c r="I2909" t="s">
        <v>26</v>
      </c>
      <c r="J2909" t="s">
        <v>5481</v>
      </c>
      <c r="K2909" t="s">
        <v>28</v>
      </c>
      <c r="M2909" t="s">
        <v>29</v>
      </c>
      <c r="N2909" t="s">
        <v>72</v>
      </c>
      <c r="P2909" s="7" t="str">
        <f>HYPERLINK("https://collectormobile.dot.state.oh.us/arcgis/rest/services/ADAROW/ADA_ROW_Inventory_Image_Viewer/MapServer/3/519490/attachments/", "Photo Link")</f>
        <v>Photo Link</v>
      </c>
      <c r="Q2909" s="7" t="str">
        <f>HYPERLINK("http://data.mapchannels.com/dualmaps6/map.htm?lat=40.997857&amp;lng=-82.666787", "Map Channel Link")</f>
        <v>Map Channel Link</v>
      </c>
    </row>
    <row r="2910" spans="1:17" hidden="1" x14ac:dyDescent="0.25">
      <c r="A2910" t="s">
        <v>5129</v>
      </c>
      <c r="B2910" t="s">
        <v>5479</v>
      </c>
      <c r="C2910" t="s">
        <v>5638</v>
      </c>
      <c r="D2910">
        <v>8.2000000000000003E-2</v>
      </c>
      <c r="E2910" t="s">
        <v>5639</v>
      </c>
      <c r="F2910" t="s">
        <v>5136</v>
      </c>
      <c r="G2910" s="6">
        <v>45040.72934027778</v>
      </c>
      <c r="H2910" t="s">
        <v>25</v>
      </c>
      <c r="I2910" t="s">
        <v>26</v>
      </c>
      <c r="J2910" t="s">
        <v>5481</v>
      </c>
      <c r="K2910" t="s">
        <v>28</v>
      </c>
      <c r="M2910" t="s">
        <v>29</v>
      </c>
      <c r="N2910" t="s">
        <v>72</v>
      </c>
      <c r="P2910" s="7" t="str">
        <f>HYPERLINK("https://collectormobile.dot.state.oh.us/arcgis/rest/services/ADAROW/ADA_ROW_Inventory_Image_Viewer/MapServer/3/522815/attachments/", "Photo Link")</f>
        <v>Photo Link</v>
      </c>
      <c r="Q2910" s="7" t="str">
        <f>HYPERLINK("http://data.mapchannels.com/dualmaps6/map.htm?lat=40.996626&amp;lng=-82.666209", "Map Channel Link")</f>
        <v>Map Channel Link</v>
      </c>
    </row>
    <row r="2911" spans="1:17" hidden="1" x14ac:dyDescent="0.25">
      <c r="A2911" t="s">
        <v>5129</v>
      </c>
      <c r="B2911" t="s">
        <v>5479</v>
      </c>
      <c r="C2911" t="s">
        <v>5638</v>
      </c>
      <c r="D2911">
        <v>8.2000000000000003E-2</v>
      </c>
      <c r="E2911" t="s">
        <v>5640</v>
      </c>
      <c r="F2911" t="s">
        <v>5136</v>
      </c>
      <c r="G2911" s="6">
        <v>45040.730856481481</v>
      </c>
      <c r="H2911" t="s">
        <v>25</v>
      </c>
      <c r="I2911" t="s">
        <v>26</v>
      </c>
      <c r="J2911" t="s">
        <v>5481</v>
      </c>
      <c r="K2911" t="s">
        <v>28</v>
      </c>
      <c r="M2911" t="s">
        <v>29</v>
      </c>
      <c r="N2911" t="s">
        <v>72</v>
      </c>
      <c r="P2911" s="7" t="str">
        <f>HYPERLINK("https://collectormobile.dot.state.oh.us/arcgis/rest/services/ADAROW/ADA_ROW_Inventory_Image_Viewer/MapServer/3/523225/attachments/", "Photo Link")</f>
        <v>Photo Link</v>
      </c>
      <c r="Q2911" s="7" t="str">
        <f>HYPERLINK("http://data.mapchannels.com/dualmaps6/map.htm?lat=40.996557&amp;lng=-82.666179", "Map Channel Link")</f>
        <v>Map Channel Link</v>
      </c>
    </row>
    <row r="2912" spans="1:17" hidden="1" x14ac:dyDescent="0.25">
      <c r="A2912" t="s">
        <v>5129</v>
      </c>
      <c r="B2912" t="s">
        <v>5479</v>
      </c>
      <c r="C2912" t="s">
        <v>5641</v>
      </c>
      <c r="D2912">
        <v>0.13200000000000001</v>
      </c>
      <c r="E2912" t="s">
        <v>5642</v>
      </c>
      <c r="F2912" t="s">
        <v>5136</v>
      </c>
      <c r="G2912" s="6">
        <v>45037.936203703714</v>
      </c>
      <c r="H2912" t="s">
        <v>25</v>
      </c>
      <c r="I2912" t="s">
        <v>26</v>
      </c>
      <c r="J2912" t="s">
        <v>5481</v>
      </c>
      <c r="K2912" t="s">
        <v>28</v>
      </c>
      <c r="M2912" t="s">
        <v>29</v>
      </c>
      <c r="N2912" t="s">
        <v>72</v>
      </c>
      <c r="P2912" s="7" t="str">
        <f>HYPERLINK("https://collectormobile.dot.state.oh.us/arcgis/rest/services/ADAROW/ADA_ROW_Inventory_Image_Viewer/MapServer/3/519488/attachments/", "Photo Link")</f>
        <v>Photo Link</v>
      </c>
      <c r="Q2912" s="7" t="str">
        <f>HYPERLINK("http://data.mapchannels.com/dualmaps6/map.htm?lat=40.999242&amp;lng=-82.667472", "Map Channel Link")</f>
        <v>Map Channel Link</v>
      </c>
    </row>
    <row r="2913" spans="1:17" hidden="1" x14ac:dyDescent="0.25">
      <c r="A2913" t="s">
        <v>5129</v>
      </c>
      <c r="B2913" t="s">
        <v>5479</v>
      </c>
      <c r="C2913" t="s">
        <v>5641</v>
      </c>
      <c r="D2913">
        <v>0.13300000000000001</v>
      </c>
      <c r="E2913" t="s">
        <v>5643</v>
      </c>
      <c r="F2913" t="s">
        <v>5136</v>
      </c>
      <c r="G2913" s="6">
        <v>45037.935925925929</v>
      </c>
      <c r="H2913" t="s">
        <v>25</v>
      </c>
      <c r="I2913" t="s">
        <v>26</v>
      </c>
      <c r="J2913" t="s">
        <v>5481</v>
      </c>
      <c r="K2913" t="s">
        <v>28</v>
      </c>
      <c r="M2913" t="s">
        <v>29</v>
      </c>
      <c r="N2913" t="s">
        <v>72</v>
      </c>
      <c r="P2913" s="7" t="str">
        <f>HYPERLINK("https://collectormobile.dot.state.oh.us/arcgis/rest/services/ADAROW/ADA_ROW_Inventory_Image_Viewer/MapServer/3/519487/attachments/", "Photo Link")</f>
        <v>Photo Link</v>
      </c>
      <c r="Q2913" s="7" t="str">
        <f>HYPERLINK("http://data.mapchannels.com/dualmaps6/map.htm?lat=40.999329&amp;lng=-82.667505", "Map Channel Link")</f>
        <v>Map Channel Link</v>
      </c>
    </row>
    <row r="2914" spans="1:17" hidden="1" x14ac:dyDescent="0.25">
      <c r="A2914" t="s">
        <v>5129</v>
      </c>
      <c r="B2914" t="s">
        <v>5479</v>
      </c>
      <c r="C2914" t="s">
        <v>5644</v>
      </c>
      <c r="D2914">
        <v>0.14099999999999999</v>
      </c>
      <c r="E2914" t="s">
        <v>5645</v>
      </c>
      <c r="F2914" t="s">
        <v>5136</v>
      </c>
      <c r="G2914" s="6">
        <v>45037.930810185193</v>
      </c>
      <c r="H2914" t="s">
        <v>25</v>
      </c>
      <c r="I2914" t="s">
        <v>26</v>
      </c>
      <c r="J2914" t="s">
        <v>5481</v>
      </c>
      <c r="K2914" t="s">
        <v>28</v>
      </c>
      <c r="M2914" t="s">
        <v>29</v>
      </c>
      <c r="N2914" t="s">
        <v>115</v>
      </c>
      <c r="P2914" s="7" t="str">
        <f>HYPERLINK("https://collectormobile.dot.state.oh.us/arcgis/rest/services/ADAROW/ADA_ROW_Inventory_Image_Viewer/MapServer/3/519483/attachments/", "Photo Link")</f>
        <v>Photo Link</v>
      </c>
      <c r="Q2914" s="7" t="str">
        <f>HYPERLINK("http://data.mapchannels.com/dualmaps6/map.htm?lat=41.005816&amp;lng=-82.670717", "Map Channel Link")</f>
        <v>Map Channel Link</v>
      </c>
    </row>
    <row r="2915" spans="1:17" hidden="1" x14ac:dyDescent="0.25">
      <c r="A2915" t="s">
        <v>5129</v>
      </c>
      <c r="B2915" t="s">
        <v>5479</v>
      </c>
      <c r="C2915" t="s">
        <v>5644</v>
      </c>
      <c r="D2915">
        <v>0.14299999999999999</v>
      </c>
      <c r="E2915" t="s">
        <v>5646</v>
      </c>
      <c r="F2915" t="s">
        <v>5136</v>
      </c>
      <c r="G2915" s="6">
        <v>45037.931030092594</v>
      </c>
      <c r="H2915" t="s">
        <v>25</v>
      </c>
      <c r="I2915" t="s">
        <v>26</v>
      </c>
      <c r="J2915" t="s">
        <v>5481</v>
      </c>
      <c r="K2915" t="s">
        <v>28</v>
      </c>
      <c r="M2915" t="s">
        <v>29</v>
      </c>
      <c r="N2915" t="s">
        <v>115</v>
      </c>
      <c r="P2915" s="7" t="str">
        <f>HYPERLINK("https://collectormobile.dot.state.oh.us/arcgis/rest/services/ADAROW/ADA_ROW_Inventory_Image_Viewer/MapServer/3/519484/attachments/", "Photo Link")</f>
        <v>Photo Link</v>
      </c>
      <c r="Q2915" s="7" t="str">
        <f>HYPERLINK("http://data.mapchannels.com/dualmaps6/map.htm?lat=41.005726&amp;lng=-82.670632", "Map Channel Link")</f>
        <v>Map Channel Link</v>
      </c>
    </row>
    <row r="2916" spans="1:17" hidden="1" x14ac:dyDescent="0.25">
      <c r="A2916" t="s">
        <v>5129</v>
      </c>
      <c r="B2916" t="s">
        <v>5479</v>
      </c>
      <c r="C2916" t="s">
        <v>2974</v>
      </c>
      <c r="D2916">
        <v>5.0000000000000001E-3</v>
      </c>
      <c r="E2916" t="s">
        <v>5647</v>
      </c>
      <c r="F2916" t="s">
        <v>5136</v>
      </c>
      <c r="G2916" s="6">
        <v>45037.938715277778</v>
      </c>
      <c r="H2916" t="s">
        <v>25</v>
      </c>
      <c r="I2916" t="s">
        <v>26</v>
      </c>
      <c r="J2916" t="s">
        <v>5481</v>
      </c>
      <c r="K2916" t="s">
        <v>28</v>
      </c>
      <c r="M2916" t="s">
        <v>29</v>
      </c>
      <c r="N2916" t="s">
        <v>72</v>
      </c>
      <c r="P2916" s="7" t="str">
        <f>HYPERLINK("https://collectormobile.dot.state.oh.us/arcgis/rest/services/ADAROW/ADA_ROW_Inventory_Image_Viewer/MapServer/3/519492/attachments/", "Photo Link")</f>
        <v>Photo Link</v>
      </c>
      <c r="Q2916" s="7" t="str">
        <f>HYPERLINK("http://data.mapchannels.com/dualmaps6/map.htm?lat=40.997977&amp;lng=-82.666640", "Map Channel Link")</f>
        <v>Map Channel Link</v>
      </c>
    </row>
    <row r="2917" spans="1:17" hidden="1" x14ac:dyDescent="0.25">
      <c r="A2917" t="s">
        <v>5129</v>
      </c>
      <c r="B2917" t="s">
        <v>5479</v>
      </c>
      <c r="C2917" t="s">
        <v>2974</v>
      </c>
      <c r="D2917">
        <v>6.0000000000000001E-3</v>
      </c>
      <c r="E2917" t="s">
        <v>5648</v>
      </c>
      <c r="F2917" t="s">
        <v>5136</v>
      </c>
      <c r="G2917" s="6">
        <v>45037.938240740739</v>
      </c>
      <c r="H2917" t="s">
        <v>25</v>
      </c>
      <c r="I2917" t="s">
        <v>26</v>
      </c>
      <c r="J2917" t="s">
        <v>5481</v>
      </c>
      <c r="K2917" t="s">
        <v>28</v>
      </c>
      <c r="M2917" t="s">
        <v>29</v>
      </c>
      <c r="N2917" t="s">
        <v>72</v>
      </c>
      <c r="P2917" s="7" t="str">
        <f>HYPERLINK("https://collectormobile.dot.state.oh.us/arcgis/rest/services/ADAROW/ADA_ROW_Inventory_Image_Viewer/MapServer/3/519491/attachments/", "Photo Link")</f>
        <v>Photo Link</v>
      </c>
      <c r="Q2917" s="7" t="str">
        <f>HYPERLINK("http://data.mapchannels.com/dualmaps6/map.htm?lat=40.997902&amp;lng=-82.666594", "Map Channel Link")</f>
        <v>Map Channel Link</v>
      </c>
    </row>
    <row r="2918" spans="1:17" hidden="1" x14ac:dyDescent="0.25">
      <c r="A2918" t="s">
        <v>5129</v>
      </c>
      <c r="B2918" t="s">
        <v>5479</v>
      </c>
      <c r="C2918" t="s">
        <v>4838</v>
      </c>
      <c r="D2918">
        <v>6.0000000000000001E-3</v>
      </c>
      <c r="E2918" t="s">
        <v>5649</v>
      </c>
      <c r="F2918" t="s">
        <v>5136</v>
      </c>
      <c r="G2918" s="6">
        <v>45040.599374999998</v>
      </c>
      <c r="H2918" t="s">
        <v>25</v>
      </c>
      <c r="I2918" t="s">
        <v>26</v>
      </c>
      <c r="J2918" t="s">
        <v>5481</v>
      </c>
      <c r="K2918" t="s">
        <v>28</v>
      </c>
      <c r="M2918" t="s">
        <v>29</v>
      </c>
      <c r="N2918" t="s">
        <v>72</v>
      </c>
      <c r="P2918" s="7" t="str">
        <f>HYPERLINK("https://collectormobile.dot.state.oh.us/arcgis/rest/services/ADAROW/ADA_ROW_Inventory_Image_Viewer/MapServer/3/520708/attachments/", "Photo Link")</f>
        <v>Photo Link</v>
      </c>
      <c r="Q2918" s="7" t="str">
        <f>HYPERLINK("http://data.mapchannels.com/dualmaps6/map.htm?lat=40.995284&amp;lng=-82.664847", "Map Channel Link")</f>
        <v>Map Channel Link</v>
      </c>
    </row>
    <row r="2919" spans="1:17" hidden="1" x14ac:dyDescent="0.25">
      <c r="A2919" t="s">
        <v>5129</v>
      </c>
      <c r="B2919" t="s">
        <v>5479</v>
      </c>
      <c r="C2919" t="s">
        <v>4838</v>
      </c>
      <c r="D2919">
        <v>6.0000000000000001E-3</v>
      </c>
      <c r="E2919" t="s">
        <v>5650</v>
      </c>
      <c r="F2919" t="s">
        <v>5136</v>
      </c>
      <c r="G2919" s="6">
        <v>45040.599722222221</v>
      </c>
      <c r="H2919" t="s">
        <v>25</v>
      </c>
      <c r="I2919" t="s">
        <v>26</v>
      </c>
      <c r="J2919" t="s">
        <v>5481</v>
      </c>
      <c r="K2919" t="s">
        <v>28</v>
      </c>
      <c r="M2919" t="s">
        <v>29</v>
      </c>
      <c r="N2919" t="s">
        <v>72</v>
      </c>
      <c r="P2919" s="7" t="str">
        <f>HYPERLINK("https://collectormobile.dot.state.oh.us/arcgis/rest/services/ADAROW/ADA_ROW_Inventory_Image_Viewer/MapServer/3/520709/attachments/", "Photo Link")</f>
        <v>Photo Link</v>
      </c>
      <c r="Q2919" s="7" t="str">
        <f>HYPERLINK("http://data.mapchannels.com/dualmaps6/map.htm?lat=40.995287&amp;lng=-82.664748", "Map Channel Link")</f>
        <v>Map Channel Link</v>
      </c>
    </row>
    <row r="2920" spans="1:17" hidden="1" x14ac:dyDescent="0.25">
      <c r="A2920" t="s">
        <v>5129</v>
      </c>
      <c r="B2920" t="s">
        <v>5479</v>
      </c>
      <c r="C2920" t="s">
        <v>5651</v>
      </c>
      <c r="D2920">
        <v>5.0000000000000001E-3</v>
      </c>
      <c r="E2920" t="s">
        <v>5652</v>
      </c>
      <c r="F2920" t="s">
        <v>5136</v>
      </c>
      <c r="G2920" s="6">
        <v>45037.939317129632</v>
      </c>
      <c r="H2920" t="s">
        <v>25</v>
      </c>
      <c r="I2920" t="s">
        <v>26</v>
      </c>
      <c r="J2920" t="s">
        <v>5481</v>
      </c>
      <c r="K2920" t="s">
        <v>28</v>
      </c>
      <c r="M2920" t="s">
        <v>29</v>
      </c>
      <c r="N2920" t="s">
        <v>72</v>
      </c>
      <c r="P2920" s="7" t="str">
        <f>HYPERLINK("https://collectormobile.dot.state.oh.us/arcgis/rest/services/ADAROW/ADA_ROW_Inventory_Image_Viewer/MapServer/3/519493/attachments/", "Photo Link")</f>
        <v>Photo Link</v>
      </c>
      <c r="Q2920" s="7" t="str">
        <f>HYPERLINK("http://data.mapchannels.com/dualmaps6/map.htm?lat=40.997439&amp;lng=-82.666372", "Map Channel Link")</f>
        <v>Map Channel Link</v>
      </c>
    </row>
    <row r="2921" spans="1:17" hidden="1" x14ac:dyDescent="0.25">
      <c r="A2921" t="s">
        <v>5129</v>
      </c>
      <c r="B2921" t="s">
        <v>5479</v>
      </c>
      <c r="C2921" t="s">
        <v>5651</v>
      </c>
      <c r="D2921">
        <v>5.0000000000000001E-3</v>
      </c>
      <c r="E2921" t="s">
        <v>5653</v>
      </c>
      <c r="F2921" t="s">
        <v>5136</v>
      </c>
      <c r="G2921" s="6">
        <v>45037.939652777779</v>
      </c>
      <c r="H2921" t="s">
        <v>25</v>
      </c>
      <c r="I2921" t="s">
        <v>26</v>
      </c>
      <c r="J2921" t="s">
        <v>5481</v>
      </c>
      <c r="K2921" t="s">
        <v>28</v>
      </c>
      <c r="M2921" t="s">
        <v>29</v>
      </c>
      <c r="N2921" t="s">
        <v>72</v>
      </c>
      <c r="P2921" s="7" t="str">
        <f>HYPERLINK("https://collectormobile.dot.state.oh.us/arcgis/rest/services/ADAROW/ADA_ROW_Inventory_Image_Viewer/MapServer/3/519494/attachments/", "Photo Link")</f>
        <v>Photo Link</v>
      </c>
      <c r="Q2921" s="7" t="str">
        <f>HYPERLINK("http://data.mapchannels.com/dualmaps6/map.htm?lat=40.997484&amp;lng=-82.666392", "Map Channel Link")</f>
        <v>Map Channel Link</v>
      </c>
    </row>
    <row r="2922" spans="1:17" hidden="1" x14ac:dyDescent="0.25">
      <c r="A2922" t="s">
        <v>5129</v>
      </c>
      <c r="B2922" t="s">
        <v>5479</v>
      </c>
      <c r="C2922" t="s">
        <v>5654</v>
      </c>
      <c r="D2922">
        <v>5.0000000000000001E-3</v>
      </c>
      <c r="E2922" t="s">
        <v>5655</v>
      </c>
      <c r="F2922" t="s">
        <v>5136</v>
      </c>
      <c r="G2922" s="6">
        <v>45040.635462962957</v>
      </c>
      <c r="H2922" t="s">
        <v>25</v>
      </c>
      <c r="I2922" t="s">
        <v>26</v>
      </c>
      <c r="J2922" t="s">
        <v>5481</v>
      </c>
      <c r="K2922" t="s">
        <v>28</v>
      </c>
      <c r="M2922" t="s">
        <v>29</v>
      </c>
      <c r="N2922" t="s">
        <v>72</v>
      </c>
      <c r="P2922" s="7" t="str">
        <f>HYPERLINK("https://collectormobile.dot.state.oh.us/arcgis/rest/services/ADAROW/ADA_ROW_Inventory_Image_Viewer/MapServer/3/520731/attachments/", "Photo Link")</f>
        <v>Photo Link</v>
      </c>
      <c r="Q2922" s="7" t="str">
        <f>HYPERLINK("http://data.mapchannels.com/dualmaps6/map.htm?lat=40.995978&amp;lng=-82.665741", "Map Channel Link")</f>
        <v>Map Channel Link</v>
      </c>
    </row>
    <row r="2923" spans="1:17" hidden="1" x14ac:dyDescent="0.25">
      <c r="A2923" t="s">
        <v>5129</v>
      </c>
      <c r="B2923" t="s">
        <v>5479</v>
      </c>
      <c r="C2923" t="s">
        <v>5656</v>
      </c>
      <c r="D2923">
        <v>0.13700000000000001</v>
      </c>
      <c r="E2923" t="s">
        <v>5657</v>
      </c>
      <c r="F2923" t="s">
        <v>5136</v>
      </c>
      <c r="G2923" s="6">
        <v>45029.739641203712</v>
      </c>
      <c r="H2923" t="s">
        <v>25</v>
      </c>
      <c r="I2923" t="s">
        <v>26</v>
      </c>
      <c r="J2923" t="s">
        <v>5484</v>
      </c>
      <c r="K2923" t="s">
        <v>28</v>
      </c>
      <c r="M2923" t="s">
        <v>29</v>
      </c>
      <c r="N2923" t="s">
        <v>72</v>
      </c>
      <c r="P2923" s="7" t="str">
        <f>HYPERLINK("https://collectormobile.dot.state.oh.us/arcgis/rest/services/ADAROW/ADA_ROW_Inventory_Image_Viewer/MapServer/3/513981/attachments/", "Photo Link")</f>
        <v>Photo Link</v>
      </c>
      <c r="Q2923" s="7" t="str">
        <f>HYPERLINK("http://data.mapchannels.com/dualmaps6/map.htm?lat=41.254600&amp;lng=-82.400977", "Map Channel Link")</f>
        <v>Map Channel Link</v>
      </c>
    </row>
    <row r="2924" spans="1:17" hidden="1" x14ac:dyDescent="0.25">
      <c r="A2924" t="s">
        <v>5129</v>
      </c>
      <c r="B2924" t="s">
        <v>5479</v>
      </c>
      <c r="C2924" t="s">
        <v>5656</v>
      </c>
      <c r="D2924">
        <v>0.13800000000000001</v>
      </c>
      <c r="E2924" t="s">
        <v>5658</v>
      </c>
      <c r="F2924" t="s">
        <v>5136</v>
      </c>
      <c r="G2924" s="6">
        <v>45029.740243055552</v>
      </c>
      <c r="H2924" t="s">
        <v>25</v>
      </c>
      <c r="I2924" t="s">
        <v>26</v>
      </c>
      <c r="J2924" t="s">
        <v>5484</v>
      </c>
      <c r="K2924" t="s">
        <v>28</v>
      </c>
      <c r="M2924" t="s">
        <v>29</v>
      </c>
      <c r="N2924" t="s">
        <v>72</v>
      </c>
      <c r="P2924" s="7" t="str">
        <f>HYPERLINK("https://collectormobile.dot.state.oh.us/arcgis/rest/services/ADAROW/ADA_ROW_Inventory_Image_Viewer/MapServer/3/514882/attachments/", "Photo Link")</f>
        <v>Photo Link</v>
      </c>
      <c r="Q2924" s="7" t="str">
        <f>HYPERLINK("http://data.mapchannels.com/dualmaps6/map.htm?lat=41.254611&amp;lng=-82.400852", "Map Channel Link")</f>
        <v>Map Channel Link</v>
      </c>
    </row>
    <row r="2925" spans="1:17" hidden="1" x14ac:dyDescent="0.25">
      <c r="A2925" t="s">
        <v>5129</v>
      </c>
      <c r="B2925" t="s">
        <v>5479</v>
      </c>
      <c r="C2925" t="s">
        <v>2999</v>
      </c>
      <c r="D2925">
        <v>0.14599999999999999</v>
      </c>
      <c r="E2925" t="s">
        <v>5659</v>
      </c>
      <c r="F2925" t="s">
        <v>5136</v>
      </c>
      <c r="G2925" s="6">
        <v>45029.74759259259</v>
      </c>
      <c r="H2925" t="s">
        <v>25</v>
      </c>
      <c r="I2925" t="s">
        <v>26</v>
      </c>
      <c r="J2925" t="s">
        <v>5484</v>
      </c>
      <c r="K2925" t="s">
        <v>28</v>
      </c>
      <c r="M2925" t="s">
        <v>29</v>
      </c>
      <c r="N2925" t="s">
        <v>72</v>
      </c>
      <c r="P2925" s="7" t="str">
        <f>HYPERLINK("https://collectormobile.dot.state.oh.us/arcgis/rest/services/ADAROW/ADA_ROW_Inventory_Image_Viewer/MapServer/3/513985/attachments/", "Photo Link")</f>
        <v>Photo Link</v>
      </c>
      <c r="Q2925" s="7" t="str">
        <f>HYPERLINK("http://data.mapchannels.com/dualmaps6/map.htm?lat=41.254730&amp;lng=-82.404693", "Map Channel Link")</f>
        <v>Map Channel Link</v>
      </c>
    </row>
    <row r="2926" spans="1:17" hidden="1" x14ac:dyDescent="0.25">
      <c r="A2926" t="s">
        <v>5129</v>
      </c>
      <c r="B2926" t="s">
        <v>5479</v>
      </c>
      <c r="C2926" t="s">
        <v>2999</v>
      </c>
      <c r="D2926">
        <v>0.14699999999999999</v>
      </c>
      <c r="E2926" t="s">
        <v>5660</v>
      </c>
      <c r="F2926" t="s">
        <v>5136</v>
      </c>
      <c r="G2926" s="6">
        <v>45029.74728009259</v>
      </c>
      <c r="H2926" t="s">
        <v>25</v>
      </c>
      <c r="I2926" t="s">
        <v>26</v>
      </c>
      <c r="J2926" t="s">
        <v>5484</v>
      </c>
      <c r="K2926" t="s">
        <v>28</v>
      </c>
      <c r="M2926" t="s">
        <v>29</v>
      </c>
      <c r="N2926" t="s">
        <v>72</v>
      </c>
      <c r="P2926" s="7" t="str">
        <f>HYPERLINK("https://collectormobile.dot.state.oh.us/arcgis/rest/services/ADAROW/ADA_ROW_Inventory_Image_Viewer/MapServer/3/514885/attachments/", "Photo Link")</f>
        <v>Photo Link</v>
      </c>
      <c r="Q2926" s="7" t="str">
        <f>HYPERLINK("http://data.mapchannels.com/dualmaps6/map.htm?lat=41.254736&amp;lng=-82.404818", "Map Channel Link")</f>
        <v>Map Channel Link</v>
      </c>
    </row>
    <row r="2927" spans="1:17" hidden="1" x14ac:dyDescent="0.25">
      <c r="A2927" t="s">
        <v>5129</v>
      </c>
      <c r="B2927" t="s">
        <v>5479</v>
      </c>
      <c r="C2927" t="s">
        <v>4857</v>
      </c>
      <c r="D2927">
        <v>5.0000000000000001E-3</v>
      </c>
      <c r="E2927" t="s">
        <v>5661</v>
      </c>
      <c r="F2927" t="s">
        <v>5136</v>
      </c>
      <c r="G2927" s="6">
        <v>45029.732939814807</v>
      </c>
      <c r="H2927" t="s">
        <v>25</v>
      </c>
      <c r="I2927" t="s">
        <v>26</v>
      </c>
      <c r="J2927" t="s">
        <v>5484</v>
      </c>
      <c r="K2927" t="s">
        <v>28</v>
      </c>
      <c r="M2927" t="s">
        <v>29</v>
      </c>
      <c r="N2927" t="s">
        <v>72</v>
      </c>
      <c r="P2927" s="7" t="str">
        <f>HYPERLINK("https://collectormobile.dot.state.oh.us/arcgis/rest/services/ADAROW/ADA_ROW_Inventory_Image_Viewer/MapServer/3/513977/attachments/", "Photo Link")</f>
        <v>Photo Link</v>
      </c>
      <c r="Q2927" s="7" t="str">
        <f>HYPERLINK("http://data.mapchannels.com/dualmaps6/map.htm?lat=41.254694&amp;lng=-82.396828", "Map Channel Link")</f>
        <v>Map Channel Link</v>
      </c>
    </row>
    <row r="2928" spans="1:17" hidden="1" x14ac:dyDescent="0.25">
      <c r="A2928" t="s">
        <v>5129</v>
      </c>
      <c r="B2928" t="s">
        <v>5479</v>
      </c>
      <c r="C2928" t="s">
        <v>4857</v>
      </c>
      <c r="D2928">
        <v>5.0000000000000001E-3</v>
      </c>
      <c r="E2928" t="s">
        <v>5662</v>
      </c>
      <c r="F2928" t="s">
        <v>5136</v>
      </c>
      <c r="G2928" s="6">
        <v>45029.733680555553</v>
      </c>
      <c r="H2928" t="s">
        <v>25</v>
      </c>
      <c r="I2928" t="s">
        <v>26</v>
      </c>
      <c r="J2928" t="s">
        <v>5484</v>
      </c>
      <c r="K2928" t="s">
        <v>28</v>
      </c>
      <c r="M2928" t="s">
        <v>29</v>
      </c>
      <c r="N2928" t="s">
        <v>72</v>
      </c>
      <c r="P2928" s="7" t="str">
        <f>HYPERLINK("https://collectormobile.dot.state.oh.us/arcgis/rest/services/ADAROW/ADA_ROW_Inventory_Image_Viewer/MapServer/3/513978/attachments/", "Photo Link")</f>
        <v>Photo Link</v>
      </c>
      <c r="Q2928" s="7" t="str">
        <f>HYPERLINK("http://data.mapchannels.com/dualmaps6/map.htm?lat=41.254688&amp;lng=-82.397069", "Map Channel Link")</f>
        <v>Map Channel Link</v>
      </c>
    </row>
    <row r="2929" spans="1:17" hidden="1" x14ac:dyDescent="0.25">
      <c r="A2929" t="s">
        <v>5129</v>
      </c>
      <c r="B2929" t="s">
        <v>5479</v>
      </c>
      <c r="C2929" t="s">
        <v>5663</v>
      </c>
      <c r="D2929">
        <v>0.48899999999999999</v>
      </c>
      <c r="E2929" t="s">
        <v>5664</v>
      </c>
      <c r="F2929" t="s">
        <v>5136</v>
      </c>
      <c r="G2929" s="6">
        <v>45029.744259259263</v>
      </c>
      <c r="H2929" t="s">
        <v>25</v>
      </c>
      <c r="I2929" t="s">
        <v>26</v>
      </c>
      <c r="J2929" t="s">
        <v>5484</v>
      </c>
      <c r="K2929" t="s">
        <v>28</v>
      </c>
      <c r="M2929" t="s">
        <v>29</v>
      </c>
      <c r="N2929" t="s">
        <v>72</v>
      </c>
      <c r="P2929" s="7" t="str">
        <f>HYPERLINK("https://collectormobile.dot.state.oh.us/arcgis/rest/services/ADAROW/ADA_ROW_Inventory_Image_Viewer/MapServer/3/513982/attachments/", "Photo Link")</f>
        <v>Photo Link</v>
      </c>
      <c r="Q2929" s="7" t="str">
        <f>HYPERLINK("http://data.mapchannels.com/dualmaps6/map.htm?lat=41.254623&amp;lng=-82.401986", "Map Channel Link")</f>
        <v>Map Channel Link</v>
      </c>
    </row>
    <row r="2930" spans="1:17" hidden="1" x14ac:dyDescent="0.25">
      <c r="A2930" t="s">
        <v>5129</v>
      </c>
      <c r="B2930" t="s">
        <v>5479</v>
      </c>
      <c r="C2930" t="s">
        <v>4879</v>
      </c>
      <c r="D2930">
        <v>0.443</v>
      </c>
      <c r="E2930" t="s">
        <v>5665</v>
      </c>
      <c r="F2930" t="s">
        <v>5136</v>
      </c>
      <c r="G2930" s="6">
        <v>45029.746458333328</v>
      </c>
      <c r="H2930" t="s">
        <v>25</v>
      </c>
      <c r="I2930" t="s">
        <v>26</v>
      </c>
      <c r="J2930" t="s">
        <v>5484</v>
      </c>
      <c r="K2930" t="s">
        <v>28</v>
      </c>
      <c r="M2930" t="s">
        <v>29</v>
      </c>
      <c r="N2930" t="s">
        <v>72</v>
      </c>
      <c r="P2930" s="7" t="str">
        <f>HYPERLINK("https://collectormobile.dot.state.oh.us/arcgis/rest/services/ADAROW/ADA_ROW_Inventory_Image_Viewer/MapServer/3/513984/attachments/", "Photo Link")</f>
        <v>Photo Link</v>
      </c>
      <c r="Q2930" s="7" t="str">
        <f>HYPERLINK("http://data.mapchannels.com/dualmaps6/map.htm?lat=41.254675&amp;lng=-82.403249", "Map Channel Link")</f>
        <v>Map Channel Link</v>
      </c>
    </row>
    <row r="2931" spans="1:17" hidden="1" x14ac:dyDescent="0.25">
      <c r="A2931" t="s">
        <v>5129</v>
      </c>
      <c r="B2931" t="s">
        <v>5479</v>
      </c>
      <c r="C2931" t="s">
        <v>4879</v>
      </c>
      <c r="D2931">
        <v>0.44400000000000001</v>
      </c>
      <c r="E2931" t="s">
        <v>5666</v>
      </c>
      <c r="F2931" t="s">
        <v>5136</v>
      </c>
      <c r="G2931" s="6">
        <v>45029.745833333327</v>
      </c>
      <c r="H2931" t="s">
        <v>25</v>
      </c>
      <c r="I2931" t="s">
        <v>26</v>
      </c>
      <c r="J2931" t="s">
        <v>5484</v>
      </c>
      <c r="K2931" t="s">
        <v>28</v>
      </c>
      <c r="M2931" t="s">
        <v>29</v>
      </c>
      <c r="N2931" t="s">
        <v>72</v>
      </c>
      <c r="P2931" s="7" t="str">
        <f>HYPERLINK("https://collectormobile.dot.state.oh.us/arcgis/rest/services/ADAROW/ADA_ROW_Inventory_Image_Viewer/MapServer/3/513983/attachments/", "Photo Link")</f>
        <v>Photo Link</v>
      </c>
      <c r="Q2931" s="7" t="str">
        <f>HYPERLINK("http://data.mapchannels.com/dualmaps6/map.htm?lat=41.254685&amp;lng=-82.403378", "Map Channel Link")</f>
        <v>Map Channel Link</v>
      </c>
    </row>
    <row r="2932" spans="1:17" hidden="1" x14ac:dyDescent="0.25">
      <c r="A2932" t="s">
        <v>5129</v>
      </c>
      <c r="B2932" t="s">
        <v>5479</v>
      </c>
      <c r="C2932" t="s">
        <v>980</v>
      </c>
      <c r="D2932">
        <v>7.4390000000000001</v>
      </c>
      <c r="E2932" t="s">
        <v>5667</v>
      </c>
      <c r="F2932" t="s">
        <v>5509</v>
      </c>
      <c r="G2932" s="6">
        <v>45057.608113425929</v>
      </c>
      <c r="H2932" t="s">
        <v>25</v>
      </c>
      <c r="I2932" t="s">
        <v>26</v>
      </c>
      <c r="J2932" t="s">
        <v>5541</v>
      </c>
      <c r="K2932" t="s">
        <v>28</v>
      </c>
      <c r="M2932" t="s">
        <v>29</v>
      </c>
      <c r="N2932" t="s">
        <v>115</v>
      </c>
      <c r="P2932" s="7" t="str">
        <f>HYPERLINK("https://collectormobile.dot.state.oh.us/arcgis/rest/services/ADAROW/ADA_ROW_Inventory_Image_Viewer/MapServer/3/539134/attachments/", "Photo Link")</f>
        <v>Photo Link</v>
      </c>
      <c r="Q2932" s="7" t="str">
        <f>HYPERLINK("http://data.mapchannels.com/dualmaps6/map.htm?lat=41.242175&amp;lng=-82.708542", "Map Channel Link")</f>
        <v>Map Channel Link</v>
      </c>
    </row>
    <row r="2933" spans="1:17" hidden="1" x14ac:dyDescent="0.25">
      <c r="A2933" t="s">
        <v>5129</v>
      </c>
      <c r="B2933" t="s">
        <v>5479</v>
      </c>
      <c r="C2933" t="s">
        <v>980</v>
      </c>
      <c r="D2933">
        <v>7.46</v>
      </c>
      <c r="E2933" t="s">
        <v>5668</v>
      </c>
      <c r="F2933" t="s">
        <v>5509</v>
      </c>
      <c r="G2933" s="6">
        <v>45057.607314814813</v>
      </c>
      <c r="H2933" t="s">
        <v>25</v>
      </c>
      <c r="I2933" t="s">
        <v>26</v>
      </c>
      <c r="J2933" t="s">
        <v>5541</v>
      </c>
      <c r="K2933" t="s">
        <v>28</v>
      </c>
      <c r="M2933" t="s">
        <v>29</v>
      </c>
      <c r="N2933" t="s">
        <v>115</v>
      </c>
      <c r="P2933" s="7" t="str">
        <f>HYPERLINK("https://collectormobile.dot.state.oh.us/arcgis/rest/services/ADAROW/ADA_ROW_Inventory_Image_Viewer/MapServer/3/536424/attachments/", "Photo Link")</f>
        <v>Photo Link</v>
      </c>
      <c r="Q2933" s="7" t="str">
        <f>HYPERLINK("http://data.mapchannels.com/dualmaps6/map.htm?lat=41.242080&amp;lng=-82.708123", "Map Channel Link")</f>
        <v>Map Channel Link</v>
      </c>
    </row>
    <row r="2934" spans="1:17" hidden="1" x14ac:dyDescent="0.25">
      <c r="A2934" t="s">
        <v>5129</v>
      </c>
      <c r="B2934" t="s">
        <v>5479</v>
      </c>
      <c r="C2934" t="s">
        <v>980</v>
      </c>
      <c r="D2934">
        <v>7.7080000000000002</v>
      </c>
      <c r="E2934" t="s">
        <v>5669</v>
      </c>
      <c r="F2934" t="s">
        <v>5136</v>
      </c>
      <c r="G2934" s="6">
        <v>45029.462789351863</v>
      </c>
      <c r="H2934" t="s">
        <v>25</v>
      </c>
      <c r="I2934" t="s">
        <v>26</v>
      </c>
      <c r="J2934" t="s">
        <v>5541</v>
      </c>
      <c r="K2934" t="s">
        <v>28</v>
      </c>
      <c r="M2934" t="s">
        <v>29</v>
      </c>
      <c r="N2934" t="s">
        <v>72</v>
      </c>
      <c r="P2934" s="7" t="str">
        <f>HYPERLINK("https://collectormobile.dot.state.oh.us/arcgis/rest/services/ADAROW/ADA_ROW_Inventory_Image_Viewer/MapServer/3/513828/attachments/", "Photo Link")</f>
        <v>Photo Link</v>
      </c>
      <c r="Q2934" s="7" t="str">
        <f>HYPERLINK("http://data.mapchannels.com/dualmaps6/map.htm?lat=41.242794&amp;lng=-82.703453", "Map Channel Link")</f>
        <v>Map Channel Link</v>
      </c>
    </row>
    <row r="2935" spans="1:17" hidden="1" x14ac:dyDescent="0.25">
      <c r="A2935" t="s">
        <v>5129</v>
      </c>
      <c r="B2935" t="s">
        <v>5479</v>
      </c>
      <c r="C2935" t="s">
        <v>980</v>
      </c>
      <c r="D2935">
        <v>7.7169999999999996</v>
      </c>
      <c r="E2935" t="s">
        <v>5670</v>
      </c>
      <c r="F2935" t="s">
        <v>5136</v>
      </c>
      <c r="G2935" s="6">
        <v>45029.491168981483</v>
      </c>
      <c r="H2935" t="s">
        <v>25</v>
      </c>
      <c r="I2935" t="s">
        <v>26</v>
      </c>
      <c r="J2935" t="s">
        <v>5541</v>
      </c>
      <c r="K2935" t="s">
        <v>28</v>
      </c>
      <c r="M2935" t="s">
        <v>29</v>
      </c>
      <c r="N2935" t="s">
        <v>72</v>
      </c>
      <c r="P2935" s="7" t="str">
        <f>HYPERLINK("https://collectormobile.dot.state.oh.us/arcgis/rest/services/ADAROW/ADA_ROW_Inventory_Image_Viewer/MapServer/3/514227/attachments/", "Photo Link")</f>
        <v>Photo Link</v>
      </c>
      <c r="Q2935" s="7" t="str">
        <f>HYPERLINK("http://data.mapchannels.com/dualmaps6/map.htm?lat=41.242820&amp;lng=-82.703292", "Map Channel Link")</f>
        <v>Map Channel Link</v>
      </c>
    </row>
    <row r="2936" spans="1:17" hidden="1" x14ac:dyDescent="0.25">
      <c r="A2936" t="s">
        <v>5129</v>
      </c>
      <c r="B2936" t="s">
        <v>5479</v>
      </c>
      <c r="C2936" t="s">
        <v>5671</v>
      </c>
      <c r="D2936">
        <v>5.0000000000000001E-3</v>
      </c>
      <c r="E2936" t="s">
        <v>5672</v>
      </c>
      <c r="F2936" t="s">
        <v>5136</v>
      </c>
      <c r="G2936" s="6">
        <v>45033.604826388888</v>
      </c>
      <c r="H2936" t="s">
        <v>25</v>
      </c>
      <c r="I2936" t="s">
        <v>26</v>
      </c>
      <c r="J2936" t="s">
        <v>5495</v>
      </c>
      <c r="K2936" t="s">
        <v>28</v>
      </c>
      <c r="M2936" t="s">
        <v>29</v>
      </c>
      <c r="N2936" t="s">
        <v>72</v>
      </c>
      <c r="P2936" s="7" t="str">
        <f>HYPERLINK("https://collectormobile.dot.state.oh.us/arcgis/rest/services/ADAROW/ADA_ROW_Inventory_Image_Viewer/MapServer/3/513151/attachments/", "Photo Link")</f>
        <v>Photo Link</v>
      </c>
      <c r="Q2936" s="7" t="str">
        <f>HYPERLINK("http://data.mapchannels.com/dualmaps6/map.htm?lat=41.085871&amp;lng=-82.407040", "Map Channel Link")</f>
        <v>Map Channel Link</v>
      </c>
    </row>
    <row r="2937" spans="1:17" hidden="1" x14ac:dyDescent="0.25">
      <c r="A2937" t="s">
        <v>5129</v>
      </c>
      <c r="B2937" t="s">
        <v>5479</v>
      </c>
      <c r="C2937" t="s">
        <v>5671</v>
      </c>
      <c r="D2937">
        <v>5.0000000000000001E-3</v>
      </c>
      <c r="E2937" t="s">
        <v>5673</v>
      </c>
      <c r="F2937" t="s">
        <v>5136</v>
      </c>
      <c r="G2937" s="6">
        <v>45033.605428240742</v>
      </c>
      <c r="H2937" t="s">
        <v>25</v>
      </c>
      <c r="I2937" t="s">
        <v>26</v>
      </c>
      <c r="J2937" t="s">
        <v>5495</v>
      </c>
      <c r="K2937" t="s">
        <v>28</v>
      </c>
      <c r="M2937" t="s">
        <v>29</v>
      </c>
      <c r="N2937" t="s">
        <v>72</v>
      </c>
      <c r="P2937" s="7" t="str">
        <f>HYPERLINK("https://collectormobile.dot.state.oh.us/arcgis/rest/services/ADAROW/ADA_ROW_Inventory_Image_Viewer/MapServer/3/513152/attachments/", "Photo Link")</f>
        <v>Photo Link</v>
      </c>
      <c r="Q2937" s="7" t="str">
        <f>HYPERLINK("http://data.mapchannels.com/dualmaps6/map.htm?lat=41.085871&amp;lng=-82.406930", "Map Channel Link")</f>
        <v>Map Channel Link</v>
      </c>
    </row>
    <row r="2938" spans="1:17" hidden="1" x14ac:dyDescent="0.25">
      <c r="A2938" t="s">
        <v>5129</v>
      </c>
      <c r="B2938" t="s">
        <v>5479</v>
      </c>
      <c r="C2938" t="s">
        <v>5674</v>
      </c>
      <c r="D2938">
        <v>0.13900000000000001</v>
      </c>
      <c r="E2938" t="s">
        <v>5675</v>
      </c>
      <c r="F2938" t="s">
        <v>5136</v>
      </c>
      <c r="G2938" s="6">
        <v>45033.692997685182</v>
      </c>
      <c r="H2938" t="s">
        <v>25</v>
      </c>
      <c r="I2938" t="s">
        <v>26</v>
      </c>
      <c r="J2938" t="s">
        <v>5495</v>
      </c>
      <c r="K2938" t="s">
        <v>28</v>
      </c>
      <c r="M2938" t="s">
        <v>29</v>
      </c>
      <c r="N2938" t="s">
        <v>72</v>
      </c>
      <c r="P2938" s="7" t="str">
        <f>HYPERLINK("https://collectormobile.dot.state.oh.us/arcgis/rest/services/ADAROW/ADA_ROW_Inventory_Image_Viewer/MapServer/3/513165/attachments/", "Photo Link")</f>
        <v>Photo Link</v>
      </c>
      <c r="Q2938" s="7" t="str">
        <f>HYPERLINK("http://data.mapchannels.com/dualmaps6/map.htm?lat=41.089802&amp;lng=-82.400795", "Map Channel Link")</f>
        <v>Map Channel Link</v>
      </c>
    </row>
    <row r="2939" spans="1:17" hidden="1" x14ac:dyDescent="0.25">
      <c r="A2939" t="s">
        <v>5129</v>
      </c>
      <c r="B2939" t="s">
        <v>5479</v>
      </c>
      <c r="C2939" t="s">
        <v>5674</v>
      </c>
      <c r="D2939">
        <v>0.14000000000000001</v>
      </c>
      <c r="E2939" t="s">
        <v>5676</v>
      </c>
      <c r="F2939" t="s">
        <v>5136</v>
      </c>
      <c r="G2939" s="6">
        <v>45033.693344907413</v>
      </c>
      <c r="H2939" t="s">
        <v>25</v>
      </c>
      <c r="I2939" t="s">
        <v>26</v>
      </c>
      <c r="J2939" t="s">
        <v>5495</v>
      </c>
      <c r="K2939" t="s">
        <v>28</v>
      </c>
      <c r="M2939" t="s">
        <v>29</v>
      </c>
      <c r="N2939" t="s">
        <v>72</v>
      </c>
      <c r="P2939" s="7" t="str">
        <f>HYPERLINK("https://collectormobile.dot.state.oh.us/arcgis/rest/services/ADAROW/ADA_ROW_Inventory_Image_Viewer/MapServer/3/517518/attachments/", "Photo Link")</f>
        <v>Photo Link</v>
      </c>
      <c r="Q2939" s="7" t="str">
        <f>HYPERLINK("http://data.mapchannels.com/dualmaps6/map.htm?lat=41.089694&amp;lng=-82.400767", "Map Channel Link")</f>
        <v>Map Channel Link</v>
      </c>
    </row>
    <row r="2940" spans="1:17" hidden="1" x14ac:dyDescent="0.25">
      <c r="A2940" t="s">
        <v>5129</v>
      </c>
      <c r="B2940" t="s">
        <v>5479</v>
      </c>
      <c r="C2940" t="s">
        <v>5677</v>
      </c>
      <c r="D2940">
        <v>5.0000000000000001E-3</v>
      </c>
      <c r="E2940" t="s">
        <v>5678</v>
      </c>
      <c r="F2940" t="s">
        <v>5136</v>
      </c>
      <c r="G2940" s="6">
        <v>45033.720370370371</v>
      </c>
      <c r="H2940" t="s">
        <v>25</v>
      </c>
      <c r="I2940" t="s">
        <v>26</v>
      </c>
      <c r="J2940" t="s">
        <v>5495</v>
      </c>
      <c r="K2940" t="s">
        <v>28</v>
      </c>
      <c r="M2940" t="s">
        <v>29</v>
      </c>
      <c r="N2940" t="s">
        <v>115</v>
      </c>
      <c r="P2940" s="7" t="str">
        <f>HYPERLINK("https://collectormobile.dot.state.oh.us/arcgis/rest/services/ADAROW/ADA_ROW_Inventory_Image_Viewer/MapServer/3/517527/attachments/", "Photo Link")</f>
        <v>Photo Link</v>
      </c>
      <c r="Q2940" s="7" t="str">
        <f>HYPERLINK("http://data.mapchannels.com/dualmaps6/map.htm?lat=41.074026&amp;lng=-82.397052", "Map Channel Link")</f>
        <v>Map Channel Link</v>
      </c>
    </row>
    <row r="2941" spans="1:17" hidden="1" x14ac:dyDescent="0.25">
      <c r="A2941" t="s">
        <v>5129</v>
      </c>
      <c r="B2941" t="s">
        <v>5479</v>
      </c>
      <c r="C2941" t="s">
        <v>5677</v>
      </c>
      <c r="D2941">
        <v>5.0000000000000001E-3</v>
      </c>
      <c r="E2941" t="s">
        <v>5679</v>
      </c>
      <c r="F2941" t="s">
        <v>5136</v>
      </c>
      <c r="G2941" s="6">
        <v>45033.720486111109</v>
      </c>
      <c r="H2941" t="s">
        <v>25</v>
      </c>
      <c r="I2941" t="s">
        <v>26</v>
      </c>
      <c r="J2941" t="s">
        <v>5495</v>
      </c>
      <c r="K2941" t="s">
        <v>28</v>
      </c>
      <c r="M2941" t="s">
        <v>29</v>
      </c>
      <c r="N2941" t="s">
        <v>115</v>
      </c>
      <c r="P2941" s="7" t="str">
        <f>HYPERLINK("https://collectormobile.dot.state.oh.us/arcgis/rest/services/ADAROW/ADA_ROW_Inventory_Image_Viewer/MapServer/3/517526/attachments/", "Photo Link")</f>
        <v>Photo Link</v>
      </c>
      <c r="Q2941" s="7" t="str">
        <f>HYPERLINK("http://data.mapchannels.com/dualmaps6/map.htm?lat=41.073792&amp;lng=-82.397040", "Map Channel Link")</f>
        <v>Map Channel Link</v>
      </c>
    </row>
    <row r="2942" spans="1:17" hidden="1" x14ac:dyDescent="0.25">
      <c r="A2942" t="s">
        <v>5129</v>
      </c>
      <c r="B2942" t="s">
        <v>5680</v>
      </c>
      <c r="C2942" t="s">
        <v>546</v>
      </c>
      <c r="D2942">
        <v>11.398999999999999</v>
      </c>
      <c r="E2942" t="s">
        <v>5681</v>
      </c>
      <c r="F2942" t="s">
        <v>5141</v>
      </c>
      <c r="G2942" s="6">
        <v>43356.758912037039</v>
      </c>
      <c r="H2942" t="s">
        <v>25</v>
      </c>
      <c r="I2942" t="s">
        <v>44</v>
      </c>
      <c r="J2942"/>
      <c r="K2942" t="s">
        <v>124</v>
      </c>
      <c r="M2942" t="s">
        <v>29</v>
      </c>
      <c r="N2942" t="s">
        <v>5682</v>
      </c>
      <c r="O2942" t="s">
        <v>5683</v>
      </c>
      <c r="P2942" s="7" t="str">
        <f>HYPERLINK("https://collectormobile.dot.state.oh.us/arcgis/rest/services/ADAROW/ADA_ROW_Inventory_Image_Viewer/MapServer/3/1762/attachments/", "Photo Link")</f>
        <v>Photo Link</v>
      </c>
      <c r="Q2942" s="7" t="str">
        <f>HYPERLINK("http://data.mapchannels.com/dualmaps6/map.htm?lat=41.168536&amp;lng=-82.121225", "Map Channel Link")</f>
        <v>Map Channel Link</v>
      </c>
    </row>
    <row r="2943" spans="1:17" hidden="1" x14ac:dyDescent="0.25">
      <c r="A2943" t="s">
        <v>5129</v>
      </c>
      <c r="B2943" t="s">
        <v>5680</v>
      </c>
      <c r="C2943" t="s">
        <v>3747</v>
      </c>
      <c r="D2943">
        <v>8.0000000000000002E-3</v>
      </c>
      <c r="E2943" t="s">
        <v>5684</v>
      </c>
      <c r="F2943" t="s">
        <v>5141</v>
      </c>
      <c r="G2943" s="6">
        <v>43284.518738425933</v>
      </c>
      <c r="H2943" t="s">
        <v>25</v>
      </c>
      <c r="I2943" t="s">
        <v>44</v>
      </c>
      <c r="J2943"/>
      <c r="K2943" t="s">
        <v>28</v>
      </c>
      <c r="M2943" t="s">
        <v>29</v>
      </c>
      <c r="N2943" t="s">
        <v>115</v>
      </c>
      <c r="P2943" s="7" t="str">
        <f>HYPERLINK("https://collectormobile.dot.state.oh.us/arcgis/rest/services/ADAROW/ADA_ROW_Inventory_Image_Viewer/MapServer/3/1774/attachments/", "Photo Link")</f>
        <v>Photo Link</v>
      </c>
      <c r="Q2943" s="7" t="str">
        <f>HYPERLINK("http://data.mapchannels.com/dualmaps6/map.htm?lat=41.420536&amp;lng=-82.103854", "Map Channel Link")</f>
        <v>Map Channel Link</v>
      </c>
    </row>
    <row r="2944" spans="1:17" hidden="1" x14ac:dyDescent="0.25">
      <c r="A2944" t="s">
        <v>5129</v>
      </c>
      <c r="B2944" t="s">
        <v>5680</v>
      </c>
      <c r="C2944" t="s">
        <v>3747</v>
      </c>
      <c r="D2944">
        <v>20.355</v>
      </c>
      <c r="E2944" t="s">
        <v>5685</v>
      </c>
      <c r="F2944" t="s">
        <v>5136</v>
      </c>
      <c r="G2944" s="6">
        <v>45013.53052083333</v>
      </c>
      <c r="H2944" t="s">
        <v>25</v>
      </c>
      <c r="I2944" t="s">
        <v>102</v>
      </c>
      <c r="J2944" t="s">
        <v>5686</v>
      </c>
      <c r="K2944" t="s">
        <v>28</v>
      </c>
      <c r="M2944" t="s">
        <v>138</v>
      </c>
      <c r="N2944" t="s">
        <v>5687</v>
      </c>
      <c r="P2944" s="7" t="str">
        <f>HYPERLINK("https://collectormobile.dot.state.oh.us/arcgis/rest/services/ADAROW/ADA_ROW_Inventory_Image_Viewer/MapServer/3/313736/attachments/", "Photo Link")</f>
        <v>Photo Link</v>
      </c>
      <c r="Q2944" s="7" t="str">
        <f>HYPERLINK("http://data.mapchannels.com/dualmaps6/map.htm?lat=41.382942&amp;lng=-82.058653", "Map Channel Link")</f>
        <v>Map Channel Link</v>
      </c>
    </row>
    <row r="2945" spans="1:17" hidden="1" x14ac:dyDescent="0.25">
      <c r="A2945" t="s">
        <v>5129</v>
      </c>
      <c r="B2945" t="s">
        <v>5680</v>
      </c>
      <c r="C2945" t="s">
        <v>3747</v>
      </c>
      <c r="D2945">
        <v>23.670999999999999</v>
      </c>
      <c r="E2945" t="s">
        <v>5688</v>
      </c>
      <c r="F2945" t="s">
        <v>5136</v>
      </c>
      <c r="G2945" s="6">
        <v>45013.532650462963</v>
      </c>
      <c r="H2945" t="s">
        <v>25</v>
      </c>
      <c r="I2945" t="s">
        <v>102</v>
      </c>
      <c r="J2945" t="s">
        <v>5686</v>
      </c>
      <c r="K2945"/>
      <c r="M2945" t="s">
        <v>138</v>
      </c>
      <c r="N2945" t="s">
        <v>200</v>
      </c>
      <c r="P2945" s="7" t="str">
        <f>HYPERLINK("https://collectormobile.dot.state.oh.us/arcgis/rest/services/ADAROW/ADA_ROW_Inventory_Image_Viewer/MapServer/3/319313/attachments/", "Photo Link")</f>
        <v>Photo Link</v>
      </c>
      <c r="Q2945" s="7" t="str">
        <f>HYPERLINK("http://data.mapchannels.com/dualmaps6/map.htm?lat=41.397273&amp;lng=-81.998457", "Map Channel Link")</f>
        <v>Map Channel Link</v>
      </c>
    </row>
    <row r="2946" spans="1:17" hidden="1" x14ac:dyDescent="0.25">
      <c r="A2946" t="s">
        <v>5129</v>
      </c>
      <c r="B2946" t="s">
        <v>5680</v>
      </c>
      <c r="C2946" t="s">
        <v>5538</v>
      </c>
      <c r="D2946">
        <v>7.5129999999999999</v>
      </c>
      <c r="E2946" t="s">
        <v>5689</v>
      </c>
      <c r="F2946" t="s">
        <v>5376</v>
      </c>
      <c r="G2946" s="6">
        <v>43284.77747685185</v>
      </c>
      <c r="H2946" t="s">
        <v>25</v>
      </c>
      <c r="I2946" t="s">
        <v>44</v>
      </c>
      <c r="J2946"/>
      <c r="K2946" t="s">
        <v>38</v>
      </c>
      <c r="M2946" t="s">
        <v>29</v>
      </c>
      <c r="N2946" t="s">
        <v>1430</v>
      </c>
      <c r="P2946" s="7" t="str">
        <f>HYPERLINK("https://collectormobile.dot.state.oh.us/arcgis/rest/services/ADAROW/ADA_ROW_Inventory_Image_Viewer/MapServer/3/2629/attachments/", "Photo Link")</f>
        <v>Photo Link</v>
      </c>
      <c r="Q2946" s="7" t="str">
        <f>HYPERLINK("http://data.mapchannels.com/dualmaps6/map.htm?lat=41.312610&amp;lng=-81.925506", "Map Channel Link")</f>
        <v>Map Channel Link</v>
      </c>
    </row>
    <row r="2947" spans="1:17" hidden="1" x14ac:dyDescent="0.25">
      <c r="A2947" t="s">
        <v>5129</v>
      </c>
      <c r="B2947" t="s">
        <v>5680</v>
      </c>
      <c r="C2947" t="s">
        <v>5538</v>
      </c>
      <c r="D2947">
        <v>7.5170000000000003</v>
      </c>
      <c r="E2947" t="s">
        <v>5690</v>
      </c>
      <c r="F2947" t="s">
        <v>5376</v>
      </c>
      <c r="G2947" s="6">
        <v>43284.77747685185</v>
      </c>
      <c r="H2947" t="s">
        <v>25</v>
      </c>
      <c r="I2947" t="s">
        <v>44</v>
      </c>
      <c r="J2947"/>
      <c r="K2947" t="s">
        <v>38</v>
      </c>
      <c r="M2947" t="s">
        <v>29</v>
      </c>
      <c r="N2947" t="s">
        <v>250</v>
      </c>
      <c r="P2947" s="7" t="str">
        <f>HYPERLINK("https://collectormobile.dot.state.oh.us/arcgis/rest/services/ADAROW/ADA_ROW_Inventory_Image_Viewer/MapServer/3/1768/attachments/", "Photo Link")</f>
        <v>Photo Link</v>
      </c>
      <c r="Q2947" s="7" t="str">
        <f>HYPERLINK("http://data.mapchannels.com/dualmaps6/map.htm?lat=41.312781&amp;lng=-81.925441", "Map Channel Link")</f>
        <v>Map Channel Link</v>
      </c>
    </row>
    <row r="2948" spans="1:17" hidden="1" x14ac:dyDescent="0.25">
      <c r="A2948" t="s">
        <v>5129</v>
      </c>
      <c r="B2948" t="s">
        <v>5680</v>
      </c>
      <c r="C2948" t="s">
        <v>5538</v>
      </c>
      <c r="D2948">
        <v>7.5330000000000004</v>
      </c>
      <c r="E2948" t="s">
        <v>5691</v>
      </c>
      <c r="F2948" t="s">
        <v>5376</v>
      </c>
      <c r="G2948" s="6">
        <v>43284.77747685185</v>
      </c>
      <c r="H2948" t="s">
        <v>25</v>
      </c>
      <c r="I2948" t="s">
        <v>44</v>
      </c>
      <c r="J2948"/>
      <c r="K2948" t="s">
        <v>38</v>
      </c>
      <c r="M2948" t="s">
        <v>29</v>
      </c>
      <c r="N2948" t="s">
        <v>148</v>
      </c>
      <c r="P2948" s="7" t="str">
        <f>HYPERLINK("https://collectormobile.dot.state.oh.us/arcgis/rest/services/ADAROW/ADA_ROW_Inventory_Image_Viewer/MapServer/3/2618/attachments/", "Photo Link")</f>
        <v>Photo Link</v>
      </c>
      <c r="Q2948" s="7" t="str">
        <f>HYPERLINK("http://data.mapchannels.com/dualmaps6/map.htm?lat=41.312626&amp;lng=-81.925133", "Map Channel Link")</f>
        <v>Map Channel Link</v>
      </c>
    </row>
    <row r="2949" spans="1:17" hidden="1" x14ac:dyDescent="0.25">
      <c r="A2949" t="s">
        <v>5129</v>
      </c>
      <c r="B2949" t="s">
        <v>5680</v>
      </c>
      <c r="C2949" t="s">
        <v>5538</v>
      </c>
      <c r="D2949">
        <v>7.5369999999999999</v>
      </c>
      <c r="E2949" t="s">
        <v>5692</v>
      </c>
      <c r="F2949" t="s">
        <v>5376</v>
      </c>
      <c r="G2949" s="6">
        <v>43284.77747685185</v>
      </c>
      <c r="H2949" t="s">
        <v>25</v>
      </c>
      <c r="I2949" t="s">
        <v>44</v>
      </c>
      <c r="J2949"/>
      <c r="K2949" t="s">
        <v>38</v>
      </c>
      <c r="M2949" t="s">
        <v>29</v>
      </c>
      <c r="N2949" t="s">
        <v>148</v>
      </c>
      <c r="P2949" s="7" t="str">
        <f>HYPERLINK("https://collectormobile.dot.state.oh.us/arcgis/rest/services/ADAROW/ADA_ROW_Inventory_Image_Viewer/MapServer/3/1771/attachments/", "Photo Link")</f>
        <v>Photo Link</v>
      </c>
      <c r="Q2949" s="7" t="str">
        <f>HYPERLINK("http://data.mapchannels.com/dualmaps6/map.htm?lat=41.312783&amp;lng=-81.925046", "Map Channel Link")</f>
        <v>Map Channel Link</v>
      </c>
    </row>
    <row r="2950" spans="1:17" hidden="1" x14ac:dyDescent="0.25">
      <c r="A2950" t="s">
        <v>5129</v>
      </c>
      <c r="B2950" t="s">
        <v>5680</v>
      </c>
      <c r="C2950" t="s">
        <v>5538</v>
      </c>
      <c r="D2950">
        <v>9.9969999999999999</v>
      </c>
      <c r="E2950" t="s">
        <v>5693</v>
      </c>
      <c r="F2950" t="s">
        <v>5376</v>
      </c>
      <c r="G2950" s="6">
        <v>43284.77747685185</v>
      </c>
      <c r="H2950" t="s">
        <v>25</v>
      </c>
      <c r="I2950" t="s">
        <v>44</v>
      </c>
      <c r="J2950"/>
      <c r="K2950"/>
      <c r="M2950" t="s">
        <v>29</v>
      </c>
      <c r="N2950" t="s">
        <v>200</v>
      </c>
      <c r="P2950" s="7" t="str">
        <f>HYPERLINK("https://collectormobile.dot.state.oh.us/arcgis/rest/services/ADAROW/ADA_ROW_Inventory_Image_Viewer/MapServer/3/1773/attachments/", "Photo Link")</f>
        <v>Photo Link</v>
      </c>
      <c r="Q2950" s="7" t="str">
        <f>HYPERLINK("http://data.mapchannels.com/dualmaps6/map.htm?lat=41.312358&amp;lng=-81.877787", "Map Channel Link")</f>
        <v>Map Channel Link</v>
      </c>
    </row>
    <row r="2951" spans="1:17" hidden="1" x14ac:dyDescent="0.25">
      <c r="A2951" t="s">
        <v>5129</v>
      </c>
      <c r="B2951" t="s">
        <v>5680</v>
      </c>
      <c r="C2951" t="s">
        <v>4449</v>
      </c>
      <c r="D2951">
        <v>6.1580000000000004</v>
      </c>
      <c r="E2951" t="s">
        <v>5694</v>
      </c>
      <c r="F2951" t="s">
        <v>5132</v>
      </c>
      <c r="G2951" s="6">
        <v>43357.511041666658</v>
      </c>
      <c r="H2951" t="s">
        <v>25</v>
      </c>
      <c r="I2951" t="s">
        <v>44</v>
      </c>
      <c r="J2951"/>
      <c r="K2951" t="s">
        <v>124</v>
      </c>
      <c r="M2951" t="s">
        <v>29</v>
      </c>
      <c r="N2951" t="s">
        <v>794</v>
      </c>
      <c r="O2951" t="s">
        <v>5695</v>
      </c>
      <c r="P2951" s="7" t="str">
        <f>HYPERLINK("https://collectormobile.dot.state.oh.us/arcgis/rest/services/ADAROW/ADA_ROW_Inventory_Image_Viewer/MapServer/3/1767/attachments/", "Photo Link")</f>
        <v>Photo Link</v>
      </c>
      <c r="Q2951" s="7" t="str">
        <f>HYPERLINK("http://data.mapchannels.com/dualmaps6/map.htm?lat=41.100855&amp;lng=-82.220134", "Map Channel Link")</f>
        <v>Map Channel Link</v>
      </c>
    </row>
    <row r="2952" spans="1:17" hidden="1" x14ac:dyDescent="0.25">
      <c r="A2952" t="s">
        <v>5129</v>
      </c>
      <c r="B2952" t="s">
        <v>5680</v>
      </c>
      <c r="C2952" t="s">
        <v>5696</v>
      </c>
      <c r="D2952">
        <v>0.155</v>
      </c>
      <c r="E2952" t="s">
        <v>5697</v>
      </c>
      <c r="F2952" t="s">
        <v>5141</v>
      </c>
      <c r="G2952" s="6">
        <v>43284.518738425933</v>
      </c>
      <c r="H2952" t="s">
        <v>25</v>
      </c>
      <c r="I2952" t="s">
        <v>44</v>
      </c>
      <c r="J2952"/>
      <c r="K2952" t="s">
        <v>28</v>
      </c>
      <c r="M2952" t="s">
        <v>29</v>
      </c>
      <c r="N2952" t="s">
        <v>1190</v>
      </c>
      <c r="P2952" s="7" t="str">
        <f>HYPERLINK("https://collectormobile.dot.state.oh.us/arcgis/rest/services/ADAROW/ADA_ROW_Inventory_Image_Viewer/MapServer/3/22111/attachments/", "Photo Link")</f>
        <v>Photo Link</v>
      </c>
      <c r="Q2952" s="7" t="str">
        <f>HYPERLINK("http://data.mapchannels.com/dualmaps6/map.htm?lat=41.418952&amp;lng=-82.116059", "Map Channel Link")</f>
        <v>Map Channel Link</v>
      </c>
    </row>
    <row r="2953" spans="1:17" hidden="1" x14ac:dyDescent="0.25">
      <c r="A2953" t="s">
        <v>5129</v>
      </c>
      <c r="B2953" t="s">
        <v>5680</v>
      </c>
      <c r="C2953" t="s">
        <v>5018</v>
      </c>
      <c r="D2953">
        <v>23.308</v>
      </c>
      <c r="E2953" t="s">
        <v>5698</v>
      </c>
      <c r="F2953" t="s">
        <v>5132</v>
      </c>
      <c r="G2953" s="6">
        <v>45030.810891203713</v>
      </c>
      <c r="H2953" t="s">
        <v>25</v>
      </c>
      <c r="I2953" t="s">
        <v>26</v>
      </c>
      <c r="J2953" t="s">
        <v>5699</v>
      </c>
      <c r="K2953" t="s">
        <v>28</v>
      </c>
      <c r="M2953" t="s">
        <v>29</v>
      </c>
      <c r="N2953" t="s">
        <v>115</v>
      </c>
      <c r="P2953" s="7" t="str">
        <f>HYPERLINK("https://collectormobile.dot.state.oh.us/arcgis/rest/services/ADAROW/ADA_ROW_Inventory_Image_Viewer/MapServer/3/513133/attachments/", "Photo Link")</f>
        <v>Photo Link</v>
      </c>
      <c r="Q2953" s="7" t="str">
        <f>HYPERLINK("http://data.mapchannels.com/dualmaps6/map.htm?lat=41.440660&amp;lng=-82.074993", "Map Channel Link")</f>
        <v>Map Channel Link</v>
      </c>
    </row>
    <row r="2954" spans="1:17" hidden="1" x14ac:dyDescent="0.25">
      <c r="A2954" t="s">
        <v>5129</v>
      </c>
      <c r="B2954" t="s">
        <v>5680</v>
      </c>
      <c r="C2954" t="s">
        <v>617</v>
      </c>
      <c r="D2954">
        <v>11.555999999999999</v>
      </c>
      <c r="E2954" t="s">
        <v>5700</v>
      </c>
      <c r="F2954" t="s">
        <v>5136</v>
      </c>
      <c r="G2954" s="6">
        <v>45008.494687500002</v>
      </c>
      <c r="H2954" t="s">
        <v>25</v>
      </c>
      <c r="I2954" t="s">
        <v>26</v>
      </c>
      <c r="J2954" t="s">
        <v>5701</v>
      </c>
      <c r="K2954" t="s">
        <v>38</v>
      </c>
      <c r="M2954" t="s">
        <v>29</v>
      </c>
      <c r="N2954" t="s">
        <v>1190</v>
      </c>
      <c r="O2954" t="s">
        <v>5702</v>
      </c>
      <c r="P2954" s="7" t="str">
        <f>HYPERLINK("https://collectormobile.dot.state.oh.us/arcgis/rest/services/ADAROW/ADA_ROW_Inventory_Image_Viewer/MapServer/3/233284/attachments/", "Photo Link")</f>
        <v>Photo Link</v>
      </c>
      <c r="Q2954" s="7" t="str">
        <f>HYPERLINK("http://data.mapchannels.com/dualmaps6/map.htm?lat=41.237263&amp;lng=-82.119391", "Map Channel Link")</f>
        <v>Map Channel Link</v>
      </c>
    </row>
    <row r="2955" spans="1:17" hidden="1" x14ac:dyDescent="0.25">
      <c r="A2955" t="s">
        <v>5129</v>
      </c>
      <c r="B2955" t="s">
        <v>5680</v>
      </c>
      <c r="C2955" t="s">
        <v>4334</v>
      </c>
      <c r="D2955">
        <v>4.4059999999999997</v>
      </c>
      <c r="E2955" t="s">
        <v>5703</v>
      </c>
      <c r="F2955" t="s">
        <v>5132</v>
      </c>
      <c r="G2955" s="6">
        <v>45030.842395833337</v>
      </c>
      <c r="H2955" t="s">
        <v>25</v>
      </c>
      <c r="I2955" t="s">
        <v>26</v>
      </c>
      <c r="J2955" t="s">
        <v>5704</v>
      </c>
      <c r="K2955" t="s">
        <v>28</v>
      </c>
      <c r="M2955" t="s">
        <v>29</v>
      </c>
      <c r="N2955" t="s">
        <v>115</v>
      </c>
      <c r="P2955" s="7" t="str">
        <f>HYPERLINK("https://collectormobile.dot.state.oh.us/arcgis/rest/services/ADAROW/ADA_ROW_Inventory_Image_Viewer/MapServer/3/515935/attachments/", "Photo Link")</f>
        <v>Photo Link</v>
      </c>
      <c r="Q2955" s="7" t="str">
        <f>HYPERLINK("http://data.mapchannels.com/dualmaps6/map.htm?lat=41.129446&amp;lng=-82.305694", "Map Channel Link")</f>
        <v>Map Channel Link</v>
      </c>
    </row>
    <row r="2956" spans="1:17" hidden="1" x14ac:dyDescent="0.25">
      <c r="A2956" t="s">
        <v>5129</v>
      </c>
      <c r="B2956" t="s">
        <v>5680</v>
      </c>
      <c r="C2956" t="s">
        <v>4535</v>
      </c>
      <c r="D2956">
        <v>7.0000000000000001E-3</v>
      </c>
      <c r="E2956" t="s">
        <v>5705</v>
      </c>
      <c r="F2956" t="s">
        <v>5141</v>
      </c>
      <c r="G2956" s="6">
        <v>43284.518738425933</v>
      </c>
      <c r="H2956" t="s">
        <v>25</v>
      </c>
      <c r="I2956" t="s">
        <v>44</v>
      </c>
      <c r="J2956"/>
      <c r="K2956"/>
      <c r="M2956" t="s">
        <v>29</v>
      </c>
      <c r="N2956" t="s">
        <v>200</v>
      </c>
      <c r="P2956" s="7" t="str">
        <f>HYPERLINK("https://collectormobile.dot.state.oh.us/arcgis/rest/services/ADAROW/ADA_ROW_Inventory_Image_Viewer/MapServer/3/2636/attachments/", "Photo Link")</f>
        <v>Photo Link</v>
      </c>
      <c r="Q2956" s="7" t="str">
        <f>HYPERLINK("http://data.mapchannels.com/dualmaps6/map.htm?lat=41.418891&amp;lng=-82.118185", "Map Channel Link")</f>
        <v>Map Channel Link</v>
      </c>
    </row>
    <row r="2957" spans="1:17" hidden="1" x14ac:dyDescent="0.25">
      <c r="A2957" t="s">
        <v>5129</v>
      </c>
      <c r="B2957" t="s">
        <v>5680</v>
      </c>
      <c r="C2957" t="s">
        <v>4551</v>
      </c>
      <c r="D2957">
        <v>8.0000000000000002E-3</v>
      </c>
      <c r="E2957" t="s">
        <v>5706</v>
      </c>
      <c r="F2957" t="s">
        <v>5141</v>
      </c>
      <c r="G2957" s="6">
        <v>43284.518738425933</v>
      </c>
      <c r="H2957" t="s">
        <v>25</v>
      </c>
      <c r="I2957" t="s">
        <v>44</v>
      </c>
      <c r="J2957"/>
      <c r="K2957" t="s">
        <v>38</v>
      </c>
      <c r="M2957" t="s">
        <v>29</v>
      </c>
      <c r="N2957" t="s">
        <v>250</v>
      </c>
      <c r="P2957" s="7" t="str">
        <f>HYPERLINK("https://collectormobile.dot.state.oh.us/arcgis/rest/services/ADAROW/ADA_ROW_Inventory_Image_Viewer/MapServer/3/2623/attachments/", "Photo Link")</f>
        <v>Photo Link</v>
      </c>
      <c r="Q2957" s="7" t="str">
        <f>HYPERLINK("http://data.mapchannels.com/dualmaps6/map.htm?lat=41.419112&amp;lng=-82.115965", "Map Channel Link")</f>
        <v>Map Channel Link</v>
      </c>
    </row>
    <row r="2958" spans="1:17" hidden="1" x14ac:dyDescent="0.25">
      <c r="A2958" t="s">
        <v>5129</v>
      </c>
      <c r="B2958" t="s">
        <v>5680</v>
      </c>
      <c r="C2958" t="s">
        <v>3107</v>
      </c>
      <c r="D2958">
        <v>6.0000000000000001E-3</v>
      </c>
      <c r="E2958" t="s">
        <v>5707</v>
      </c>
      <c r="F2958" t="s">
        <v>5141</v>
      </c>
      <c r="G2958" s="6">
        <v>43284.518738425933</v>
      </c>
      <c r="H2958" t="s">
        <v>25</v>
      </c>
      <c r="I2958" t="s">
        <v>44</v>
      </c>
      <c r="J2958"/>
      <c r="K2958"/>
      <c r="M2958" t="s">
        <v>29</v>
      </c>
      <c r="N2958" t="s">
        <v>200</v>
      </c>
      <c r="P2958" s="7" t="str">
        <f>HYPERLINK("https://collectormobile.dot.state.oh.us/arcgis/rest/services/ADAROW/ADA_ROW_Inventory_Image_Viewer/MapServer/3/2633/attachments/", "Photo Link")</f>
        <v>Photo Link</v>
      </c>
      <c r="Q2958" s="7" t="str">
        <f>HYPERLINK("http://data.mapchannels.com/dualmaps6/map.htm?lat=41.419211&amp;lng=-82.114879", "Map Channel Link")</f>
        <v>Map Channel Link</v>
      </c>
    </row>
    <row r="2959" spans="1:17" hidden="1" x14ac:dyDescent="0.25">
      <c r="A2959" t="s">
        <v>5129</v>
      </c>
      <c r="B2959" t="s">
        <v>5680</v>
      </c>
      <c r="C2959" t="s">
        <v>3107</v>
      </c>
      <c r="D2959">
        <v>7.0000000000000001E-3</v>
      </c>
      <c r="E2959" t="s">
        <v>5708</v>
      </c>
      <c r="F2959" t="s">
        <v>5141</v>
      </c>
      <c r="G2959" s="6">
        <v>43284.518738425933</v>
      </c>
      <c r="H2959" t="s">
        <v>25</v>
      </c>
      <c r="I2959" t="s">
        <v>44</v>
      </c>
      <c r="J2959"/>
      <c r="K2959" t="s">
        <v>38</v>
      </c>
      <c r="M2959" t="s">
        <v>29</v>
      </c>
      <c r="N2959" t="s">
        <v>940</v>
      </c>
      <c r="P2959" s="7" t="str">
        <f>HYPERLINK("https://collectormobile.dot.state.oh.us/arcgis/rest/services/ADAROW/ADA_ROW_Inventory_Image_Viewer/MapServer/3/2624/attachments/", "Photo Link")</f>
        <v>Photo Link</v>
      </c>
      <c r="Q2959" s="7" t="str">
        <f>HYPERLINK("http://data.mapchannels.com/dualmaps6/map.htm?lat=41.419218&amp;lng=-82.115010", "Map Channel Link")</f>
        <v>Map Channel Link</v>
      </c>
    </row>
    <row r="2960" spans="1:17" hidden="1" x14ac:dyDescent="0.25">
      <c r="A2960" t="s">
        <v>5129</v>
      </c>
      <c r="B2960" t="s">
        <v>5680</v>
      </c>
      <c r="C2960" t="s">
        <v>4567</v>
      </c>
      <c r="D2960">
        <v>7.0000000000000001E-3</v>
      </c>
      <c r="E2960" t="s">
        <v>5709</v>
      </c>
      <c r="F2960" t="s">
        <v>5141</v>
      </c>
      <c r="G2960" s="6">
        <v>43284.518738425933</v>
      </c>
      <c r="H2960" t="s">
        <v>25</v>
      </c>
      <c r="I2960" t="s">
        <v>44</v>
      </c>
      <c r="J2960"/>
      <c r="K2960" t="s">
        <v>38</v>
      </c>
      <c r="M2960" t="s">
        <v>29</v>
      </c>
      <c r="N2960" t="s">
        <v>250</v>
      </c>
      <c r="P2960" s="7" t="str">
        <f>HYPERLINK("https://collectormobile.dot.state.oh.us/arcgis/rest/services/ADAROW/ADA_ROW_Inventory_Image_Viewer/MapServer/3/2627/attachments/", "Photo Link")</f>
        <v>Photo Link</v>
      </c>
      <c r="Q2960" s="7" t="str">
        <f>HYPERLINK("http://data.mapchannels.com/dualmaps6/map.htm?lat=41.419466&amp;lng=-82.112983", "Map Channel Link")</f>
        <v>Map Channel Link</v>
      </c>
    </row>
    <row r="2961" spans="1:17" hidden="1" x14ac:dyDescent="0.25">
      <c r="A2961" t="s">
        <v>5129</v>
      </c>
      <c r="B2961" t="s">
        <v>5680</v>
      </c>
      <c r="C2961" t="s">
        <v>4567</v>
      </c>
      <c r="D2961">
        <v>7.0000000000000001E-3</v>
      </c>
      <c r="E2961" t="s">
        <v>5710</v>
      </c>
      <c r="F2961" t="s">
        <v>5141</v>
      </c>
      <c r="G2961" s="6">
        <v>43284.518738425933</v>
      </c>
      <c r="H2961" t="s">
        <v>25</v>
      </c>
      <c r="I2961" t="s">
        <v>44</v>
      </c>
      <c r="J2961"/>
      <c r="K2961" t="s">
        <v>38</v>
      </c>
      <c r="M2961" t="s">
        <v>29</v>
      </c>
      <c r="N2961" t="s">
        <v>162</v>
      </c>
      <c r="P2961" s="7" t="str">
        <f>HYPERLINK("https://collectormobile.dot.state.oh.us/arcgis/rest/services/ADAROW/ADA_ROW_Inventory_Image_Viewer/MapServer/3/2634/attachments/", "Photo Link")</f>
        <v>Photo Link</v>
      </c>
      <c r="Q2961" s="7" t="str">
        <f>HYPERLINK("http://data.mapchannels.com/dualmaps6/map.htm?lat=41.419482&amp;lng=-82.112873", "Map Channel Link")</f>
        <v>Map Channel Link</v>
      </c>
    </row>
    <row r="2962" spans="1:17" hidden="1" x14ac:dyDescent="0.25">
      <c r="A2962" t="s">
        <v>5129</v>
      </c>
      <c r="B2962" t="s">
        <v>5680</v>
      </c>
      <c r="C2962" t="s">
        <v>5711</v>
      </c>
      <c r="D2962">
        <v>8.9999999999999993E-3</v>
      </c>
      <c r="E2962" t="s">
        <v>5712</v>
      </c>
      <c r="F2962" t="s">
        <v>5136</v>
      </c>
      <c r="G2962" s="6">
        <v>45043.881458333337</v>
      </c>
      <c r="H2962" t="s">
        <v>25</v>
      </c>
      <c r="I2962" t="s">
        <v>102</v>
      </c>
      <c r="J2962" t="s">
        <v>5686</v>
      </c>
      <c r="K2962" t="s">
        <v>124</v>
      </c>
      <c r="M2962" t="s">
        <v>138</v>
      </c>
      <c r="N2962" t="s">
        <v>112</v>
      </c>
      <c r="P2962" s="7" t="str">
        <f>HYPERLINK("https://collectormobile.dot.state.oh.us/arcgis/rest/services/ADAROW/ADA_ROW_Inventory_Image_Viewer/MapServer/3/318910/attachments/", "Photo Link")</f>
        <v>Photo Link</v>
      </c>
      <c r="Q2962" s="7" t="str">
        <f>HYPERLINK("http://data.mapchannels.com/dualmaps6/map.htm?lat=41.402334&amp;lng=-81.987851", "Map Channel Link")</f>
        <v>Map Channel Link</v>
      </c>
    </row>
    <row r="2963" spans="1:17" hidden="1" x14ac:dyDescent="0.25">
      <c r="A2963" t="s">
        <v>5129</v>
      </c>
      <c r="B2963" t="s">
        <v>5680</v>
      </c>
      <c r="C2963" t="s">
        <v>5713</v>
      </c>
      <c r="D2963">
        <v>8.9999999999999993E-3</v>
      </c>
      <c r="E2963" t="s">
        <v>5714</v>
      </c>
      <c r="F2963" t="s">
        <v>5136</v>
      </c>
      <c r="G2963" s="6">
        <v>45917.547199074077</v>
      </c>
      <c r="H2963" t="s">
        <v>25</v>
      </c>
      <c r="I2963" t="s">
        <v>102</v>
      </c>
      <c r="J2963" t="s">
        <v>5715</v>
      </c>
      <c r="K2963"/>
      <c r="M2963" t="s">
        <v>138</v>
      </c>
      <c r="N2963" t="s">
        <v>200</v>
      </c>
      <c r="P2963" s="7" t="str">
        <f>HYPERLINK("https://collectormobile.dot.state.oh.us/arcgis/rest/services/ADAROW/ADA_ROW_Inventory_Image_Viewer/MapServer/3/275133/attachments/", "Photo Link")</f>
        <v>Photo Link</v>
      </c>
      <c r="Q2963" s="7" t="str">
        <f>HYPERLINK("http://data.mapchannels.com/dualmaps6/map.htm?lat=41.425077&amp;lng=-82.338343", "Map Channel Link")</f>
        <v>Map Channel Link</v>
      </c>
    </row>
    <row r="2964" spans="1:17" hidden="1" x14ac:dyDescent="0.25">
      <c r="A2964" t="s">
        <v>5129</v>
      </c>
      <c r="B2964" t="s">
        <v>5680</v>
      </c>
      <c r="C2964" t="s">
        <v>5716</v>
      </c>
      <c r="D2964">
        <v>5.8999999999999997E-2</v>
      </c>
      <c r="E2964" t="s">
        <v>5717</v>
      </c>
      <c r="F2964" t="s">
        <v>5141</v>
      </c>
      <c r="G2964" s="6">
        <v>43284.518738425933</v>
      </c>
      <c r="H2964" t="s">
        <v>25</v>
      </c>
      <c r="I2964" t="s">
        <v>44</v>
      </c>
      <c r="J2964"/>
      <c r="K2964" t="s">
        <v>38</v>
      </c>
      <c r="M2964" t="s">
        <v>29</v>
      </c>
      <c r="N2964" t="s">
        <v>145</v>
      </c>
      <c r="P2964" s="7" t="str">
        <f>HYPERLINK("https://collectormobile.dot.state.oh.us/arcgis/rest/services/ADAROW/ADA_ROW_Inventory_Image_Viewer/MapServer/3/2621/attachments/", "Photo Link")</f>
        <v>Photo Link</v>
      </c>
      <c r="Q2964" s="7" t="str">
        <f>HYPERLINK("http://data.mapchannels.com/dualmaps6/map.htm?lat=41.418773&amp;lng=-82.117349", "Map Channel Link")</f>
        <v>Map Channel Link</v>
      </c>
    </row>
    <row r="2965" spans="1:17" hidden="1" x14ac:dyDescent="0.25">
      <c r="A2965" t="s">
        <v>5129</v>
      </c>
      <c r="B2965" t="s">
        <v>5680</v>
      </c>
      <c r="C2965" t="s">
        <v>5718</v>
      </c>
      <c r="D2965">
        <v>1.4E-2</v>
      </c>
      <c r="E2965" t="s">
        <v>5719</v>
      </c>
      <c r="F2965" t="s">
        <v>5136</v>
      </c>
      <c r="G2965" s="6">
        <v>45917.545046296298</v>
      </c>
      <c r="H2965" t="s">
        <v>25</v>
      </c>
      <c r="I2965" t="s">
        <v>102</v>
      </c>
      <c r="J2965" t="s">
        <v>5715</v>
      </c>
      <c r="K2965"/>
      <c r="M2965" t="s">
        <v>138</v>
      </c>
      <c r="N2965" t="s">
        <v>200</v>
      </c>
      <c r="P2965" s="7" t="str">
        <f>HYPERLINK("https://collectormobile.dot.state.oh.us/arcgis/rest/services/ADAROW/ADA_ROW_Inventory_Image_Viewer/MapServer/3/275132/attachments/", "Photo Link")</f>
        <v>Photo Link</v>
      </c>
      <c r="Q2965" s="7" t="str">
        <f>HYPERLINK("http://data.mapchannels.com/dualmaps6/map.htm?lat=41.425368&amp;lng=-82.301875", "Map Channel Link")</f>
        <v>Map Channel Link</v>
      </c>
    </row>
    <row r="2966" spans="1:17" hidden="1" x14ac:dyDescent="0.25">
      <c r="A2966" t="s">
        <v>5129</v>
      </c>
      <c r="B2966" t="s">
        <v>5680</v>
      </c>
      <c r="C2966" t="s">
        <v>5718</v>
      </c>
      <c r="D2966">
        <v>1.4999999999999999E-2</v>
      </c>
      <c r="E2966" t="s">
        <v>5720</v>
      </c>
      <c r="F2966" t="s">
        <v>5136</v>
      </c>
      <c r="G2966" s="6">
        <v>45917.54420138889</v>
      </c>
      <c r="H2966" t="s">
        <v>25</v>
      </c>
      <c r="I2966" t="s">
        <v>102</v>
      </c>
      <c r="J2966" t="s">
        <v>5715</v>
      </c>
      <c r="K2966"/>
      <c r="M2966" t="s">
        <v>138</v>
      </c>
      <c r="N2966" t="s">
        <v>200</v>
      </c>
      <c r="P2966" s="7" t="str">
        <f>HYPERLINK("https://collectormobile.dot.state.oh.us/arcgis/rest/services/ADAROW/ADA_ROW_Inventory_Image_Viewer/MapServer/3/274727/attachments/", "Photo Link")</f>
        <v>Photo Link</v>
      </c>
      <c r="Q2966" s="7" t="str">
        <f>HYPERLINK("http://data.mapchannels.com/dualmaps6/map.htm?lat=41.425339&amp;lng=-82.302154", "Map Channel Link")</f>
        <v>Map Channel Link</v>
      </c>
    </row>
    <row r="2967" spans="1:17" hidden="1" x14ac:dyDescent="0.25">
      <c r="A2967" t="s">
        <v>5129</v>
      </c>
      <c r="B2967" t="s">
        <v>5721</v>
      </c>
      <c r="C2967" t="s">
        <v>546</v>
      </c>
      <c r="D2967">
        <v>2.6760000000000002</v>
      </c>
      <c r="E2967" t="s">
        <v>5722</v>
      </c>
      <c r="F2967" t="s">
        <v>5376</v>
      </c>
      <c r="G2967" s="6">
        <v>43298.717719907407</v>
      </c>
      <c r="H2967" t="s">
        <v>25</v>
      </c>
      <c r="I2967" t="s">
        <v>44</v>
      </c>
      <c r="J2967"/>
      <c r="K2967" t="s">
        <v>38</v>
      </c>
      <c r="M2967" t="s">
        <v>29</v>
      </c>
      <c r="N2967" t="s">
        <v>247</v>
      </c>
      <c r="P2967" s="7" t="str">
        <f>HYPERLINK("https://collectormobile.dot.state.oh.us/arcgis/rest/services/ADAROW/ADA_ROW_Inventory_Image_Viewer/MapServer/3/1971/attachments/", "Photo Link")</f>
        <v>Photo Link</v>
      </c>
      <c r="Q2967" s="7" t="str">
        <f>HYPERLINK("http://data.mapchannels.com/dualmaps6/map.htm?lat=41.167747&amp;lng=-82.022296", "Map Channel Link")</f>
        <v>Map Channel Link</v>
      </c>
    </row>
    <row r="2968" spans="1:17" hidden="1" x14ac:dyDescent="0.25">
      <c r="A2968" t="s">
        <v>5129</v>
      </c>
      <c r="B2968" t="s">
        <v>5721</v>
      </c>
      <c r="C2968" t="s">
        <v>546</v>
      </c>
      <c r="D2968">
        <v>2.6760000000000002</v>
      </c>
      <c r="E2968" t="s">
        <v>5723</v>
      </c>
      <c r="F2968" t="s">
        <v>5141</v>
      </c>
      <c r="G2968" s="6">
        <v>43328.827557870369</v>
      </c>
      <c r="H2968" t="s">
        <v>25</v>
      </c>
      <c r="I2968" t="s">
        <v>44</v>
      </c>
      <c r="J2968"/>
      <c r="K2968" t="s">
        <v>124</v>
      </c>
      <c r="M2968" t="s">
        <v>29</v>
      </c>
      <c r="N2968" t="s">
        <v>5724</v>
      </c>
      <c r="O2968" t="s">
        <v>5725</v>
      </c>
      <c r="P2968" s="7" t="str">
        <f>HYPERLINK("https://collectormobile.dot.state.oh.us/arcgis/rest/services/ADAROW/ADA_ROW_Inventory_Image_Viewer/MapServer/3/1974/attachments/", "Photo Link")</f>
        <v>Photo Link</v>
      </c>
      <c r="Q2968" s="7" t="str">
        <f>HYPERLINK("http://data.mapchannels.com/dualmaps6/map.htm?lat=41.168112&amp;lng=-82.022272", "Map Channel Link")</f>
        <v>Map Channel Link</v>
      </c>
    </row>
    <row r="2969" spans="1:17" hidden="1" x14ac:dyDescent="0.25">
      <c r="A2969" t="s">
        <v>5129</v>
      </c>
      <c r="B2969" t="s">
        <v>5721</v>
      </c>
      <c r="C2969" t="s">
        <v>546</v>
      </c>
      <c r="D2969">
        <v>13.487</v>
      </c>
      <c r="E2969" t="s">
        <v>5726</v>
      </c>
      <c r="F2969" t="s">
        <v>5132</v>
      </c>
      <c r="G2969" s="6">
        <v>43293.798668981479</v>
      </c>
      <c r="H2969" t="s">
        <v>25</v>
      </c>
      <c r="I2969" t="s">
        <v>44</v>
      </c>
      <c r="J2969"/>
      <c r="K2969" t="s">
        <v>124</v>
      </c>
      <c r="M2969" t="s">
        <v>29</v>
      </c>
      <c r="N2969" t="s">
        <v>193</v>
      </c>
      <c r="O2969" t="s">
        <v>5727</v>
      </c>
      <c r="P2969" s="7" t="str">
        <f>HYPERLINK("https://collectormobile.dot.state.oh.us/arcgis/rest/services/ADAROW/ADA_ROW_Inventory_Image_Viewer/MapServer/3/1946/attachments/", "Photo Link")</f>
        <v>Photo Link</v>
      </c>
      <c r="Q2969" s="7" t="str">
        <f>HYPERLINK("http://data.mapchannels.com/dualmaps6/map.htm?lat=41.138152&amp;lng=-81.831737", "Map Channel Link")</f>
        <v>Map Channel Link</v>
      </c>
    </row>
    <row r="2970" spans="1:17" hidden="1" x14ac:dyDescent="0.25">
      <c r="A2970" t="s">
        <v>5129</v>
      </c>
      <c r="B2970" t="s">
        <v>5721</v>
      </c>
      <c r="C2970" t="s">
        <v>546</v>
      </c>
      <c r="D2970">
        <v>13.503</v>
      </c>
      <c r="E2970" t="s">
        <v>5728</v>
      </c>
      <c r="F2970" t="s">
        <v>5141</v>
      </c>
      <c r="G2970" s="6">
        <v>43360.568796296298</v>
      </c>
      <c r="H2970" t="s">
        <v>25</v>
      </c>
      <c r="I2970" t="s">
        <v>44</v>
      </c>
      <c r="J2970"/>
      <c r="K2970" t="s">
        <v>28</v>
      </c>
      <c r="M2970" t="s">
        <v>29</v>
      </c>
      <c r="N2970" t="s">
        <v>4170</v>
      </c>
      <c r="O2970" t="s">
        <v>5729</v>
      </c>
      <c r="P2970" s="7" t="str">
        <f>HYPERLINK("https://collectormobile.dot.state.oh.us/arcgis/rest/services/ADAROW/ADA_ROW_Inventory_Image_Viewer/MapServer/3/1945/attachments/", "Photo Link")</f>
        <v>Photo Link</v>
      </c>
      <c r="Q2970" s="7" t="str">
        <f>HYPERLINK("http://data.mapchannels.com/dualmaps6/map.htm?lat=41.138114&amp;lng=-81.831431", "Map Channel Link")</f>
        <v>Map Channel Link</v>
      </c>
    </row>
    <row r="2971" spans="1:17" hidden="1" x14ac:dyDescent="0.25">
      <c r="A2971" t="s">
        <v>5129</v>
      </c>
      <c r="B2971" t="s">
        <v>5721</v>
      </c>
      <c r="C2971" t="s">
        <v>1624</v>
      </c>
      <c r="D2971">
        <v>18.577000000000002</v>
      </c>
      <c r="E2971" t="s">
        <v>5730</v>
      </c>
      <c r="F2971" t="s">
        <v>5141</v>
      </c>
      <c r="G2971" s="6">
        <v>43356.676585648151</v>
      </c>
      <c r="H2971" t="s">
        <v>25</v>
      </c>
      <c r="I2971" t="s">
        <v>44</v>
      </c>
      <c r="J2971"/>
      <c r="K2971" t="s">
        <v>38</v>
      </c>
      <c r="M2971" t="s">
        <v>29</v>
      </c>
      <c r="N2971" t="s">
        <v>106</v>
      </c>
      <c r="P2971" s="7" t="str">
        <f>HYPERLINK("https://collectormobile.dot.state.oh.us/arcgis/rest/services/ADAROW/ADA_ROW_Inventory_Image_Viewer/MapServer/3/75705/attachments/", "Photo Link")</f>
        <v>Photo Link</v>
      </c>
      <c r="Q2971" s="7" t="str">
        <f>HYPERLINK("http://data.mapchannels.com/dualmaps6/map.htm?lat=41.160172&amp;lng=-81.862254", "Map Channel Link")</f>
        <v>Map Channel Link</v>
      </c>
    </row>
    <row r="2972" spans="1:17" hidden="1" x14ac:dyDescent="0.25">
      <c r="A2972" t="s">
        <v>5129</v>
      </c>
      <c r="B2972" t="s">
        <v>5721</v>
      </c>
      <c r="C2972" t="s">
        <v>1624</v>
      </c>
      <c r="D2972">
        <v>18.782</v>
      </c>
      <c r="E2972" t="s">
        <v>5731</v>
      </c>
      <c r="F2972" t="s">
        <v>5141</v>
      </c>
      <c r="G2972" s="6">
        <v>43356.69872685185</v>
      </c>
      <c r="H2972" t="s">
        <v>25</v>
      </c>
      <c r="I2972" t="s">
        <v>44</v>
      </c>
      <c r="J2972"/>
      <c r="K2972"/>
      <c r="M2972" t="s">
        <v>29</v>
      </c>
      <c r="N2972" t="s">
        <v>200</v>
      </c>
      <c r="P2972" s="7" t="str">
        <f>HYPERLINK("https://collectormobile.dot.state.oh.us/arcgis/rest/services/ADAROW/ADA_ROW_Inventory_Image_Viewer/MapServer/3/76113/attachments/", "Photo Link")</f>
        <v>Photo Link</v>
      </c>
      <c r="Q2972" s="7" t="str">
        <f>HYPERLINK("http://data.mapchannels.com/dualmaps6/map.htm?lat=41.163134&amp;lng=-81.862074", "Map Channel Link")</f>
        <v>Map Channel Link</v>
      </c>
    </row>
    <row r="2973" spans="1:17" hidden="1" x14ac:dyDescent="0.25">
      <c r="A2973" t="s">
        <v>5129</v>
      </c>
      <c r="B2973" t="s">
        <v>5721</v>
      </c>
      <c r="C2973" t="s">
        <v>1624</v>
      </c>
      <c r="D2973">
        <v>18.792000000000002</v>
      </c>
      <c r="E2973" t="s">
        <v>5732</v>
      </c>
      <c r="F2973" t="s">
        <v>5141</v>
      </c>
      <c r="G2973" s="6">
        <v>43356.703287037039</v>
      </c>
      <c r="H2973" t="s">
        <v>25</v>
      </c>
      <c r="I2973" t="s">
        <v>44</v>
      </c>
      <c r="J2973"/>
      <c r="K2973" t="s">
        <v>38</v>
      </c>
      <c r="M2973" t="s">
        <v>29</v>
      </c>
      <c r="N2973" t="s">
        <v>39</v>
      </c>
      <c r="P2973" s="7" t="str">
        <f>HYPERLINK("https://collectormobile.dot.state.oh.us/arcgis/rest/services/ADAROW/ADA_ROW_Inventory_Image_Viewer/MapServer/3/76114/attachments/", "Photo Link")</f>
        <v>Photo Link</v>
      </c>
      <c r="Q2973" s="7" t="str">
        <f>HYPERLINK("http://data.mapchannels.com/dualmaps6/map.htm?lat=41.163267&amp;lng=-81.862028", "Map Channel Link")</f>
        <v>Map Channel Link</v>
      </c>
    </row>
    <row r="2974" spans="1:17" hidden="1" x14ac:dyDescent="0.25">
      <c r="A2974" t="s">
        <v>5129</v>
      </c>
      <c r="B2974" t="s">
        <v>5721</v>
      </c>
      <c r="C2974" t="s">
        <v>1624</v>
      </c>
      <c r="D2974">
        <v>18.869</v>
      </c>
      <c r="E2974" t="s">
        <v>5733</v>
      </c>
      <c r="F2974" t="s">
        <v>5141</v>
      </c>
      <c r="G2974" s="6">
        <v>43356.709155092591</v>
      </c>
      <c r="H2974" t="s">
        <v>25</v>
      </c>
      <c r="I2974" t="s">
        <v>44</v>
      </c>
      <c r="J2974"/>
      <c r="K2974" t="s">
        <v>38</v>
      </c>
      <c r="M2974" t="s">
        <v>29</v>
      </c>
      <c r="N2974" t="s">
        <v>39</v>
      </c>
      <c r="P2974" s="7" t="str">
        <f>HYPERLINK("https://collectormobile.dot.state.oh.us/arcgis/rest/services/ADAROW/ADA_ROW_Inventory_Image_Viewer/MapServer/3/75707/attachments/", "Photo Link")</f>
        <v>Photo Link</v>
      </c>
      <c r="Q2974" s="7" t="str">
        <f>HYPERLINK("http://data.mapchannels.com/dualmaps6/map.htm?lat=41.164391&amp;lng=-81.861998", "Map Channel Link")</f>
        <v>Map Channel Link</v>
      </c>
    </row>
    <row r="2975" spans="1:17" hidden="1" x14ac:dyDescent="0.25">
      <c r="A2975" t="s">
        <v>5129</v>
      </c>
      <c r="B2975" t="s">
        <v>5721</v>
      </c>
      <c r="C2975" t="s">
        <v>1624</v>
      </c>
      <c r="D2975">
        <v>18.89</v>
      </c>
      <c r="E2975" t="s">
        <v>5734</v>
      </c>
      <c r="F2975" t="s">
        <v>5141</v>
      </c>
      <c r="G2975" s="6">
        <v>43356.727523148147</v>
      </c>
      <c r="H2975" t="s">
        <v>25</v>
      </c>
      <c r="I2975" t="s">
        <v>44</v>
      </c>
      <c r="J2975"/>
      <c r="K2975" t="s">
        <v>38</v>
      </c>
      <c r="M2975" t="s">
        <v>29</v>
      </c>
      <c r="N2975" t="s">
        <v>33</v>
      </c>
      <c r="P2975" s="7" t="str">
        <f>HYPERLINK("https://collectormobile.dot.state.oh.us/arcgis/rest/services/ADAROW/ADA_ROW_Inventory_Image_Viewer/MapServer/3/1952/attachments/", "Photo Link")</f>
        <v>Photo Link</v>
      </c>
      <c r="Q2975" s="7" t="str">
        <f>HYPERLINK("http://data.mapchannels.com/dualmaps6/map.htm?lat=41.164693&amp;lng=-81.861926", "Map Channel Link")</f>
        <v>Map Channel Link</v>
      </c>
    </row>
    <row r="2976" spans="1:17" hidden="1" x14ac:dyDescent="0.25">
      <c r="A2976" t="s">
        <v>5129</v>
      </c>
      <c r="B2976" t="s">
        <v>5721</v>
      </c>
      <c r="C2976" t="s">
        <v>1624</v>
      </c>
      <c r="D2976">
        <v>18.890999999999998</v>
      </c>
      <c r="E2976" t="s">
        <v>5735</v>
      </c>
      <c r="F2976" t="s">
        <v>5141</v>
      </c>
      <c r="G2976" s="6">
        <v>43364.708287037043</v>
      </c>
      <c r="H2976" t="s">
        <v>25</v>
      </c>
      <c r="I2976" t="s">
        <v>44</v>
      </c>
      <c r="J2976"/>
      <c r="K2976" t="s">
        <v>38</v>
      </c>
      <c r="M2976" t="s">
        <v>29</v>
      </c>
      <c r="N2976" t="s">
        <v>109</v>
      </c>
      <c r="P2976" s="7" t="str">
        <f>HYPERLINK("https://collectormobile.dot.state.oh.us/arcgis/rest/services/ADAROW/ADA_ROW_Inventory_Image_Viewer/MapServer/3/79596/attachments/", "Photo Link")</f>
        <v>Photo Link</v>
      </c>
      <c r="Q2976" s="7" t="str">
        <f>HYPERLINK("http://data.mapchannels.com/dualmaps6/map.htm?lat=41.164720&amp;lng=-81.862213", "Map Channel Link")</f>
        <v>Map Channel Link</v>
      </c>
    </row>
    <row r="2977" spans="1:17" hidden="1" x14ac:dyDescent="0.25">
      <c r="A2977" t="s">
        <v>5129</v>
      </c>
      <c r="B2977" t="s">
        <v>5721</v>
      </c>
      <c r="C2977" t="s">
        <v>1624</v>
      </c>
      <c r="D2977">
        <v>18.960999999999999</v>
      </c>
      <c r="E2977" t="s">
        <v>5736</v>
      </c>
      <c r="F2977" t="s">
        <v>5141</v>
      </c>
      <c r="G2977" s="6">
        <v>43364.680162037039</v>
      </c>
      <c r="H2977" t="s">
        <v>25</v>
      </c>
      <c r="I2977" t="s">
        <v>44</v>
      </c>
      <c r="J2977"/>
      <c r="K2977"/>
      <c r="M2977" t="s">
        <v>29</v>
      </c>
      <c r="N2977" t="s">
        <v>200</v>
      </c>
      <c r="P2977" s="7" t="str">
        <f>HYPERLINK("https://collectormobile.dot.state.oh.us/arcgis/rest/services/ADAROW/ADA_ROW_Inventory_Image_Viewer/MapServer/3/79592/attachments/", "Photo Link")</f>
        <v>Photo Link</v>
      </c>
      <c r="Q2977" s="7" t="str">
        <f>HYPERLINK("http://data.mapchannels.com/dualmaps6/map.htm?lat=41.165736&amp;lng=-81.862170", "Map Channel Link")</f>
        <v>Map Channel Link</v>
      </c>
    </row>
    <row r="2978" spans="1:17" hidden="1" x14ac:dyDescent="0.25">
      <c r="A2978" t="s">
        <v>5129</v>
      </c>
      <c r="B2978" t="s">
        <v>5721</v>
      </c>
      <c r="C2978" t="s">
        <v>1624</v>
      </c>
      <c r="D2978">
        <v>18.975999999999999</v>
      </c>
      <c r="E2978" t="s">
        <v>5737</v>
      </c>
      <c r="F2978" t="s">
        <v>5141</v>
      </c>
      <c r="G2978" s="6">
        <v>43364.578703703701</v>
      </c>
      <c r="H2978" t="s">
        <v>25</v>
      </c>
      <c r="I2978" t="s">
        <v>44</v>
      </c>
      <c r="J2978"/>
      <c r="K2978" t="s">
        <v>28</v>
      </c>
      <c r="M2978" t="s">
        <v>29</v>
      </c>
      <c r="N2978" t="s">
        <v>30</v>
      </c>
      <c r="P2978" s="7" t="str">
        <f>HYPERLINK("https://collectormobile.dot.state.oh.us/arcgis/rest/services/ADAROW/ADA_ROW_Inventory_Image_Viewer/MapServer/3/77991/attachments/", "Photo Link")</f>
        <v>Photo Link</v>
      </c>
      <c r="Q2978" s="7" t="str">
        <f>HYPERLINK("http://data.mapchannels.com/dualmaps6/map.htm?lat=41.165928&amp;lng=-81.861836", "Map Channel Link")</f>
        <v>Map Channel Link</v>
      </c>
    </row>
    <row r="2979" spans="1:17" hidden="1" x14ac:dyDescent="0.25">
      <c r="A2979" t="s">
        <v>5129</v>
      </c>
      <c r="B2979" t="s">
        <v>5721</v>
      </c>
      <c r="C2979" t="s">
        <v>1624</v>
      </c>
      <c r="D2979">
        <v>18.984000000000002</v>
      </c>
      <c r="E2979" t="s">
        <v>5738</v>
      </c>
      <c r="F2979" t="s">
        <v>5141</v>
      </c>
      <c r="G2979" s="6">
        <v>43364.584965277783</v>
      </c>
      <c r="H2979" t="s">
        <v>25</v>
      </c>
      <c r="I2979" t="s">
        <v>44</v>
      </c>
      <c r="J2979"/>
      <c r="K2979"/>
      <c r="M2979" t="s">
        <v>29</v>
      </c>
      <c r="N2979" t="s">
        <v>200</v>
      </c>
      <c r="P2979" s="7" t="str">
        <f>HYPERLINK("https://collectormobile.dot.state.oh.us/arcgis/rest/services/ADAROW/ADA_ROW_Inventory_Image_Viewer/MapServer/3/77993/attachments/", "Photo Link")</f>
        <v>Photo Link</v>
      </c>
      <c r="Q2979" s="7" t="str">
        <f>HYPERLINK("http://data.mapchannels.com/dualmaps6/map.htm?lat=41.166043&amp;lng=-81.861820", "Map Channel Link")</f>
        <v>Map Channel Link</v>
      </c>
    </row>
    <row r="2980" spans="1:17" hidden="1" x14ac:dyDescent="0.25">
      <c r="A2980" t="s">
        <v>5129</v>
      </c>
      <c r="B2980" t="s">
        <v>5721</v>
      </c>
      <c r="C2980" t="s">
        <v>1624</v>
      </c>
      <c r="D2980">
        <v>18.992999999999999</v>
      </c>
      <c r="E2980" t="s">
        <v>5739</v>
      </c>
      <c r="F2980" t="s">
        <v>5141</v>
      </c>
      <c r="G2980" s="6">
        <v>43364.588171296287</v>
      </c>
      <c r="H2980" t="s">
        <v>25</v>
      </c>
      <c r="I2980" t="s">
        <v>44</v>
      </c>
      <c r="J2980"/>
      <c r="K2980" t="s">
        <v>38</v>
      </c>
      <c r="M2980" t="s">
        <v>29</v>
      </c>
      <c r="N2980" t="s">
        <v>33</v>
      </c>
      <c r="P2980" s="7" t="str">
        <f>HYPERLINK("https://collectormobile.dot.state.oh.us/arcgis/rest/services/ADAROW/ADA_ROW_Inventory_Image_Viewer/MapServer/3/77994/attachments/", "Photo Link")</f>
        <v>Photo Link</v>
      </c>
      <c r="Q2980" s="7" t="str">
        <f>HYPERLINK("http://data.mapchannels.com/dualmaps6/map.htm?lat=41.166172&amp;lng=-81.861804", "Map Channel Link")</f>
        <v>Map Channel Link</v>
      </c>
    </row>
    <row r="2981" spans="1:17" hidden="1" x14ac:dyDescent="0.25">
      <c r="A2981" t="s">
        <v>5129</v>
      </c>
      <c r="B2981" t="s">
        <v>5721</v>
      </c>
      <c r="C2981" t="s">
        <v>1624</v>
      </c>
      <c r="D2981">
        <v>19.3</v>
      </c>
      <c r="E2981" t="s">
        <v>5740</v>
      </c>
      <c r="F2981" t="s">
        <v>5141</v>
      </c>
      <c r="G2981" s="6">
        <v>43364.618993055563</v>
      </c>
      <c r="H2981" t="s">
        <v>25</v>
      </c>
      <c r="I2981" t="s">
        <v>44</v>
      </c>
      <c r="J2981"/>
      <c r="K2981" t="s">
        <v>124</v>
      </c>
      <c r="M2981" t="s">
        <v>29</v>
      </c>
      <c r="N2981" t="s">
        <v>33</v>
      </c>
      <c r="P2981" s="7" t="str">
        <f>HYPERLINK("https://collectormobile.dot.state.oh.us/arcgis/rest/services/ADAROW/ADA_ROW_Inventory_Image_Viewer/MapServer/3/78792/attachments/", "Photo Link")</f>
        <v>Photo Link</v>
      </c>
      <c r="Q2981" s="7" t="str">
        <f>HYPERLINK("http://data.mapchannels.com/dualmaps6/map.htm?lat=41.170554&amp;lng=-81.860886", "Map Channel Link")</f>
        <v>Map Channel Link</v>
      </c>
    </row>
    <row r="2982" spans="1:17" hidden="1" x14ac:dyDescent="0.25">
      <c r="A2982" t="s">
        <v>5129</v>
      </c>
      <c r="B2982" t="s">
        <v>5721</v>
      </c>
      <c r="C2982" t="s">
        <v>1624</v>
      </c>
      <c r="D2982">
        <v>19.309000000000001</v>
      </c>
      <c r="E2982" t="s">
        <v>5741</v>
      </c>
      <c r="F2982" t="s">
        <v>5141</v>
      </c>
      <c r="G2982" s="6">
        <v>43364.621516203697</v>
      </c>
      <c r="H2982" t="s">
        <v>25</v>
      </c>
      <c r="I2982" t="s">
        <v>44</v>
      </c>
      <c r="J2982"/>
      <c r="K2982" t="s">
        <v>28</v>
      </c>
      <c r="M2982" t="s">
        <v>29</v>
      </c>
      <c r="N2982" t="s">
        <v>33</v>
      </c>
      <c r="P2982" s="7" t="str">
        <f>HYPERLINK("https://collectormobile.dot.state.oh.us/arcgis/rest/services/ADAROW/ADA_ROW_Inventory_Image_Viewer/MapServer/3/79192/attachments/", "Photo Link")</f>
        <v>Photo Link</v>
      </c>
      <c r="Q2982" s="7" t="str">
        <f>HYPERLINK("http://data.mapchannels.com/dualmaps6/map.htm?lat=41.170573&amp;lng=-81.860547", "Map Channel Link")</f>
        <v>Map Channel Link</v>
      </c>
    </row>
    <row r="2983" spans="1:17" hidden="1" x14ac:dyDescent="0.25">
      <c r="A2983" t="s">
        <v>5129</v>
      </c>
      <c r="B2983" t="s">
        <v>5721</v>
      </c>
      <c r="C2983" t="s">
        <v>1624</v>
      </c>
      <c r="D2983">
        <v>19.334</v>
      </c>
      <c r="E2983" t="s">
        <v>5742</v>
      </c>
      <c r="F2983" t="s">
        <v>5141</v>
      </c>
      <c r="G2983" s="6">
        <v>43364.602858796286</v>
      </c>
      <c r="H2983" t="s">
        <v>25</v>
      </c>
      <c r="I2983" t="s">
        <v>44</v>
      </c>
      <c r="J2983"/>
      <c r="K2983" t="s">
        <v>124</v>
      </c>
      <c r="M2983" t="s">
        <v>29</v>
      </c>
      <c r="N2983" t="s">
        <v>360</v>
      </c>
      <c r="P2983" s="7" t="str">
        <f>HYPERLINK("https://collectormobile.dot.state.oh.us/arcgis/rest/services/ADAROW/ADA_ROW_Inventory_Image_Viewer/MapServer/3/77995/attachments/", "Photo Link")</f>
        <v>Photo Link</v>
      </c>
      <c r="Q2983" s="7" t="str">
        <f>HYPERLINK("http://data.mapchannels.com/dualmaps6/map.htm?lat=41.170992&amp;lng=-81.860603", "Map Channel Link")</f>
        <v>Map Channel Link</v>
      </c>
    </row>
    <row r="2984" spans="1:17" hidden="1" x14ac:dyDescent="0.25">
      <c r="A2984" t="s">
        <v>5129</v>
      </c>
      <c r="B2984" t="s">
        <v>5721</v>
      </c>
      <c r="C2984" t="s">
        <v>1624</v>
      </c>
      <c r="D2984">
        <v>19.341999999999999</v>
      </c>
      <c r="E2984" t="s">
        <v>5743</v>
      </c>
      <c r="F2984" t="s">
        <v>5141</v>
      </c>
      <c r="G2984" s="6">
        <v>43364.635474537034</v>
      </c>
      <c r="H2984" t="s">
        <v>25</v>
      </c>
      <c r="I2984" t="s">
        <v>44</v>
      </c>
      <c r="J2984"/>
      <c r="K2984" t="s">
        <v>124</v>
      </c>
      <c r="M2984" t="s">
        <v>29</v>
      </c>
      <c r="N2984" t="s">
        <v>360</v>
      </c>
      <c r="P2984" s="7" t="str">
        <f>HYPERLINK("https://collectormobile.dot.state.oh.us/arcgis/rest/services/ADAROW/ADA_ROW_Inventory_Image_Viewer/MapServer/3/78393/attachments/", "Photo Link")</f>
        <v>Photo Link</v>
      </c>
      <c r="Q2984" s="7" t="str">
        <f>HYPERLINK("http://data.mapchannels.com/dualmaps6/map.htm?lat=41.171012&amp;lng=-81.860276", "Map Channel Link")</f>
        <v>Map Channel Link</v>
      </c>
    </row>
    <row r="2985" spans="1:17" hidden="1" x14ac:dyDescent="0.25">
      <c r="A2985" t="s">
        <v>5129</v>
      </c>
      <c r="B2985" t="s">
        <v>5721</v>
      </c>
      <c r="C2985" t="s">
        <v>3208</v>
      </c>
      <c r="D2985">
        <v>3.3420000000000001</v>
      </c>
      <c r="E2985" t="s">
        <v>5744</v>
      </c>
      <c r="F2985" t="s">
        <v>5141</v>
      </c>
      <c r="G2985" s="6">
        <v>43364.612650462957</v>
      </c>
      <c r="H2985" t="s">
        <v>25</v>
      </c>
      <c r="I2985" t="s">
        <v>44</v>
      </c>
      <c r="J2985"/>
      <c r="K2985" t="s">
        <v>38</v>
      </c>
      <c r="M2985" t="s">
        <v>29</v>
      </c>
      <c r="N2985" t="s">
        <v>33</v>
      </c>
      <c r="P2985" s="7" t="str">
        <f>HYPERLINK("https://collectormobile.dot.state.oh.us/arcgis/rest/services/ADAROW/ADA_ROW_Inventory_Image_Viewer/MapServer/3/77996/attachments/", "Photo Link")</f>
        <v>Photo Link</v>
      </c>
      <c r="Q2985" s="7" t="str">
        <f>HYPERLINK("http://data.mapchannels.com/dualmaps6/map.htm?lat=41.170654&amp;lng=-81.860982", "Map Channel Link")</f>
        <v>Map Channel Link</v>
      </c>
    </row>
    <row r="2986" spans="1:17" hidden="1" x14ac:dyDescent="0.25">
      <c r="A2986" t="s">
        <v>5129</v>
      </c>
      <c r="B2986" t="s">
        <v>5721</v>
      </c>
      <c r="C2986" t="s">
        <v>3208</v>
      </c>
      <c r="D2986">
        <v>3.351</v>
      </c>
      <c r="E2986" t="s">
        <v>5745</v>
      </c>
      <c r="F2986" t="s">
        <v>5141</v>
      </c>
      <c r="G2986" s="6">
        <v>43364.608275462961</v>
      </c>
      <c r="H2986" t="s">
        <v>25</v>
      </c>
      <c r="I2986" t="s">
        <v>44</v>
      </c>
      <c r="J2986"/>
      <c r="K2986" t="s">
        <v>124</v>
      </c>
      <c r="M2986" t="s">
        <v>29</v>
      </c>
      <c r="N2986" t="s">
        <v>162</v>
      </c>
      <c r="P2986" s="7" t="str">
        <f>HYPERLINK("https://collectormobile.dot.state.oh.us/arcgis/rest/services/ADAROW/ADA_ROW_Inventory_Image_Viewer/MapServer/3/78392/attachments/", "Photo Link")</f>
        <v>Photo Link</v>
      </c>
      <c r="Q2986" s="7" t="str">
        <f>HYPERLINK("http://data.mapchannels.com/dualmaps6/map.htm?lat=41.170870&amp;lng=-81.860805", "Map Channel Link")</f>
        <v>Map Channel Link</v>
      </c>
    </row>
    <row r="2987" spans="1:17" hidden="1" x14ac:dyDescent="0.25">
      <c r="A2987" t="s">
        <v>5129</v>
      </c>
      <c r="B2987" t="s">
        <v>5721</v>
      </c>
      <c r="C2987" t="s">
        <v>3208</v>
      </c>
      <c r="D2987">
        <v>3.38</v>
      </c>
      <c r="E2987" t="s">
        <v>5746</v>
      </c>
      <c r="F2987" t="s">
        <v>5141</v>
      </c>
      <c r="G2987" s="6">
        <v>43364.626932870371</v>
      </c>
      <c r="H2987" t="s">
        <v>25</v>
      </c>
      <c r="I2987" t="s">
        <v>44</v>
      </c>
      <c r="J2987"/>
      <c r="K2987" t="s">
        <v>38</v>
      </c>
      <c r="M2987" t="s">
        <v>29</v>
      </c>
      <c r="N2987" t="s">
        <v>1559</v>
      </c>
      <c r="P2987" s="7" t="str">
        <f>HYPERLINK("https://collectormobile.dot.state.oh.us/arcgis/rest/services/ADAROW/ADA_ROW_Inventory_Image_Viewer/MapServer/3/77997/attachments/", "Photo Link")</f>
        <v>Photo Link</v>
      </c>
      <c r="Q2987" s="7" t="str">
        <f>HYPERLINK("http://data.mapchannels.com/dualmaps6/map.htm?lat=41.170687&amp;lng=-81.860255", "Map Channel Link")</f>
        <v>Map Channel Link</v>
      </c>
    </row>
    <row r="2988" spans="1:17" hidden="1" x14ac:dyDescent="0.25">
      <c r="A2988" t="s">
        <v>5129</v>
      </c>
      <c r="B2988" t="s">
        <v>5721</v>
      </c>
      <c r="C2988" t="s">
        <v>3208</v>
      </c>
      <c r="D2988">
        <v>3.3849999999999998</v>
      </c>
      <c r="E2988" t="s">
        <v>5747</v>
      </c>
      <c r="F2988" t="s">
        <v>5141</v>
      </c>
      <c r="G2988" s="6">
        <v>43364.630335648151</v>
      </c>
      <c r="H2988" t="s">
        <v>25</v>
      </c>
      <c r="I2988" t="s">
        <v>44</v>
      </c>
      <c r="J2988"/>
      <c r="K2988" t="s">
        <v>124</v>
      </c>
      <c r="M2988" t="s">
        <v>29</v>
      </c>
      <c r="N2988" t="s">
        <v>360</v>
      </c>
      <c r="P2988" s="7" t="str">
        <f>HYPERLINK("https://collectormobile.dot.state.oh.us/arcgis/rest/services/ADAROW/ADA_ROW_Inventory_Image_Viewer/MapServer/3/77998/attachments/", "Photo Link")</f>
        <v>Photo Link</v>
      </c>
      <c r="Q2988" s="7" t="str">
        <f>HYPERLINK("http://data.mapchannels.com/dualmaps6/map.htm?lat=41.170904&amp;lng=-81.860157", "Map Channel Link")</f>
        <v>Map Channel Link</v>
      </c>
    </row>
    <row r="2989" spans="1:17" hidden="1" x14ac:dyDescent="0.25">
      <c r="A2989" t="s">
        <v>5129</v>
      </c>
      <c r="B2989" t="s">
        <v>5721</v>
      </c>
      <c r="C2989" t="s">
        <v>1718</v>
      </c>
      <c r="D2989">
        <v>7.782</v>
      </c>
      <c r="E2989" t="s">
        <v>5748</v>
      </c>
      <c r="F2989" t="s">
        <v>5141</v>
      </c>
      <c r="G2989" s="6">
        <v>43360.577303240738</v>
      </c>
      <c r="H2989" t="s">
        <v>25</v>
      </c>
      <c r="I2989" t="s">
        <v>44</v>
      </c>
      <c r="J2989"/>
      <c r="K2989"/>
      <c r="M2989" t="s">
        <v>29</v>
      </c>
      <c r="N2989" t="s">
        <v>200</v>
      </c>
      <c r="O2989" t="s">
        <v>5749</v>
      </c>
      <c r="P2989" s="7" t="str">
        <f>HYPERLINK("https://collectormobile.dot.state.oh.us/arcgis/rest/services/ADAROW/ADA_ROW_Inventory_Image_Viewer/MapServer/3/33452/attachments/", "Photo Link")</f>
        <v>Photo Link</v>
      </c>
      <c r="Q2989" s="7" t="str">
        <f>HYPERLINK("http://data.mapchannels.com/dualmaps6/map.htm?lat=41.094480&amp;lng=-82.024437", "Map Channel Link")</f>
        <v>Map Channel Link</v>
      </c>
    </row>
    <row r="2990" spans="1:17" hidden="1" x14ac:dyDescent="0.25">
      <c r="A2990" t="s">
        <v>5129</v>
      </c>
      <c r="B2990" t="s">
        <v>5721</v>
      </c>
      <c r="C2990" t="s">
        <v>1718</v>
      </c>
      <c r="D2990">
        <v>8.1110000000000007</v>
      </c>
      <c r="E2990" t="s">
        <v>5750</v>
      </c>
      <c r="F2990" t="s">
        <v>5132</v>
      </c>
      <c r="G2990" s="6">
        <v>43293.798668981479</v>
      </c>
      <c r="H2990" t="s">
        <v>25</v>
      </c>
      <c r="I2990" t="s">
        <v>44</v>
      </c>
      <c r="J2990"/>
      <c r="K2990" t="s">
        <v>38</v>
      </c>
      <c r="M2990" t="s">
        <v>29</v>
      </c>
      <c r="N2990" t="s">
        <v>39</v>
      </c>
      <c r="O2990" t="s">
        <v>5751</v>
      </c>
      <c r="P2990" s="7" t="str">
        <f>HYPERLINK("https://collectormobile.dot.state.oh.us/arcgis/rest/services/ADAROW/ADA_ROW_Inventory_Image_Viewer/MapServer/3/1985/attachments/", "Photo Link")</f>
        <v>Photo Link</v>
      </c>
      <c r="Q2990" s="7" t="str">
        <f>HYPERLINK("http://data.mapchannels.com/dualmaps6/map.htm?lat=41.099248&amp;lng=-82.024244", "Map Channel Link")</f>
        <v>Map Channel Link</v>
      </c>
    </row>
    <row r="2991" spans="1:17" hidden="1" x14ac:dyDescent="0.25">
      <c r="A2991" t="s">
        <v>5129</v>
      </c>
      <c r="B2991" t="s">
        <v>5721</v>
      </c>
      <c r="C2991" t="s">
        <v>1718</v>
      </c>
      <c r="D2991">
        <v>8.1120000000000001</v>
      </c>
      <c r="E2991" t="s">
        <v>5752</v>
      </c>
      <c r="F2991" t="s">
        <v>5132</v>
      </c>
      <c r="G2991" s="6">
        <v>43293.798668981479</v>
      </c>
      <c r="H2991" t="s">
        <v>25</v>
      </c>
      <c r="I2991" t="s">
        <v>44</v>
      </c>
      <c r="J2991"/>
      <c r="K2991" t="s">
        <v>38</v>
      </c>
      <c r="M2991" t="s">
        <v>29</v>
      </c>
      <c r="N2991" t="s">
        <v>39</v>
      </c>
      <c r="P2991" s="7" t="str">
        <f>HYPERLINK("https://collectormobile.dot.state.oh.us/arcgis/rest/services/ADAROW/ADA_ROW_Inventory_Image_Viewer/MapServer/3/1986/attachments/", "Photo Link")</f>
        <v>Photo Link</v>
      </c>
      <c r="Q2991" s="7" t="str">
        <f>HYPERLINK("http://data.mapchannels.com/dualmaps6/map.htm?lat=41.099261&amp;lng=-82.024386", "Map Channel Link")</f>
        <v>Map Channel Link</v>
      </c>
    </row>
    <row r="2992" spans="1:17" hidden="1" x14ac:dyDescent="0.25">
      <c r="A2992" t="s">
        <v>5129</v>
      </c>
      <c r="B2992" t="s">
        <v>5721</v>
      </c>
      <c r="C2992" t="s">
        <v>1718</v>
      </c>
      <c r="D2992">
        <v>12.821</v>
      </c>
      <c r="E2992" t="s">
        <v>5753</v>
      </c>
      <c r="F2992" t="s">
        <v>5376</v>
      </c>
      <c r="G2992" s="6">
        <v>43298.717719907407</v>
      </c>
      <c r="H2992" t="s">
        <v>25</v>
      </c>
      <c r="I2992" t="s">
        <v>44</v>
      </c>
      <c r="J2992"/>
      <c r="K2992"/>
      <c r="M2992" t="s">
        <v>29</v>
      </c>
      <c r="N2992" t="s">
        <v>200</v>
      </c>
      <c r="P2992" s="7" t="str">
        <f>HYPERLINK("https://collectormobile.dot.state.oh.us/arcgis/rest/services/ADAROW/ADA_ROW_Inventory_Image_Viewer/MapServer/3/1966/attachments/", "Photo Link")</f>
        <v>Photo Link</v>
      </c>
      <c r="Q2992" s="7" t="str">
        <f>HYPERLINK("http://data.mapchannels.com/dualmaps6/map.htm?lat=41.167468&amp;lng=-82.022947", "Map Channel Link")</f>
        <v>Map Channel Link</v>
      </c>
    </row>
    <row r="2993" spans="1:17" hidden="1" x14ac:dyDescent="0.25">
      <c r="A2993" t="s">
        <v>5129</v>
      </c>
      <c r="B2993" t="s">
        <v>5721</v>
      </c>
      <c r="C2993" t="s">
        <v>1718</v>
      </c>
      <c r="D2993">
        <v>12.928000000000001</v>
      </c>
      <c r="E2993" t="s">
        <v>5754</v>
      </c>
      <c r="F2993" t="s">
        <v>5376</v>
      </c>
      <c r="G2993" s="6">
        <v>43298.717719907407</v>
      </c>
      <c r="H2993" t="s">
        <v>25</v>
      </c>
      <c r="I2993" t="s">
        <v>44</v>
      </c>
      <c r="J2993"/>
      <c r="K2993"/>
      <c r="M2993" t="s">
        <v>29</v>
      </c>
      <c r="N2993" t="s">
        <v>200</v>
      </c>
      <c r="P2993" s="7" t="str">
        <f>HYPERLINK("https://collectormobile.dot.state.oh.us/arcgis/rest/services/ADAROW/ADA_ROW_Inventory_Image_Viewer/MapServer/3/1978/attachments/", "Photo Link")</f>
        <v>Photo Link</v>
      </c>
      <c r="Q2993" s="7" t="str">
        <f>HYPERLINK("http://data.mapchannels.com/dualmaps6/map.htm?lat=41.168382&amp;lng=-82.023066", "Map Channel Link")</f>
        <v>Map Channel Link</v>
      </c>
    </row>
    <row r="2994" spans="1:17" hidden="1" x14ac:dyDescent="0.25">
      <c r="A2994" t="s">
        <v>5129</v>
      </c>
      <c r="B2994" t="s">
        <v>5721</v>
      </c>
      <c r="C2994" t="s">
        <v>1718</v>
      </c>
      <c r="D2994">
        <v>12.929</v>
      </c>
      <c r="E2994" t="s">
        <v>5755</v>
      </c>
      <c r="F2994" t="s">
        <v>5141</v>
      </c>
      <c r="G2994" s="6">
        <v>43361.721886574072</v>
      </c>
      <c r="H2994" t="s">
        <v>25</v>
      </c>
      <c r="I2994" t="s">
        <v>44</v>
      </c>
      <c r="J2994"/>
      <c r="K2994" t="s">
        <v>124</v>
      </c>
      <c r="M2994" t="s">
        <v>29</v>
      </c>
      <c r="N2994" t="s">
        <v>5756</v>
      </c>
      <c r="O2994" t="s">
        <v>5751</v>
      </c>
      <c r="P2994" s="7" t="str">
        <f>HYPERLINK("https://collectormobile.dot.state.oh.us/arcgis/rest/services/ADAROW/ADA_ROW_Inventory_Image_Viewer/MapServer/3/1977/attachments/", "Photo Link")</f>
        <v>Photo Link</v>
      </c>
      <c r="Q2994" s="7" t="str">
        <f>HYPERLINK("http://data.mapchannels.com/dualmaps6/map.htm?lat=41.168386&amp;lng=-82.022933", "Map Channel Link")</f>
        <v>Map Channel Link</v>
      </c>
    </row>
    <row r="2995" spans="1:17" hidden="1" x14ac:dyDescent="0.25">
      <c r="A2995" t="s">
        <v>5129</v>
      </c>
      <c r="B2995" t="s">
        <v>5721</v>
      </c>
      <c r="C2995" t="s">
        <v>188</v>
      </c>
      <c r="D2995">
        <v>5.0000000000000001E-3</v>
      </c>
      <c r="E2995" t="s">
        <v>5757</v>
      </c>
      <c r="F2995" t="s">
        <v>5376</v>
      </c>
      <c r="G2995" s="6">
        <v>43299.626331018517</v>
      </c>
      <c r="H2995" t="s">
        <v>25</v>
      </c>
      <c r="I2995" t="s">
        <v>44</v>
      </c>
      <c r="J2995"/>
      <c r="K2995" t="s">
        <v>124</v>
      </c>
      <c r="M2995" t="s">
        <v>29</v>
      </c>
      <c r="N2995" t="s">
        <v>3105</v>
      </c>
      <c r="O2995" t="s">
        <v>5758</v>
      </c>
      <c r="P2995" s="7" t="str">
        <f>HYPERLINK("https://collectormobile.dot.state.oh.us/arcgis/rest/services/ADAROW/ADA_ROW_Inventory_Image_Viewer/MapServer/3/1997/attachments/", "Photo Link")</f>
        <v>Photo Link</v>
      </c>
      <c r="Q2995" s="7" t="str">
        <f>HYPERLINK("http://data.mapchannels.com/dualmaps6/map.htm?lat=41.099547&amp;lng=-81.735540", "Map Channel Link")</f>
        <v>Map Channel Link</v>
      </c>
    </row>
    <row r="2996" spans="1:17" hidden="1" x14ac:dyDescent="0.25">
      <c r="A2996" t="s">
        <v>5129</v>
      </c>
      <c r="B2996" t="s">
        <v>5721</v>
      </c>
      <c r="C2996" t="s">
        <v>188</v>
      </c>
      <c r="D2996">
        <v>0.04</v>
      </c>
      <c r="E2996" t="s">
        <v>5759</v>
      </c>
      <c r="F2996" t="s">
        <v>5376</v>
      </c>
      <c r="G2996" s="6">
        <v>43299.626331018517</v>
      </c>
      <c r="H2996" t="s">
        <v>25</v>
      </c>
      <c r="I2996" t="s">
        <v>44</v>
      </c>
      <c r="J2996"/>
      <c r="K2996" t="s">
        <v>124</v>
      </c>
      <c r="M2996" t="s">
        <v>29</v>
      </c>
      <c r="N2996" t="s">
        <v>3105</v>
      </c>
      <c r="O2996" t="s">
        <v>5758</v>
      </c>
      <c r="P2996" s="7" t="str">
        <f>HYPERLINK("https://collectormobile.dot.state.oh.us/arcgis/rest/services/ADAROW/ADA_ROW_Inventory_Image_Viewer/MapServer/3/1999/attachments/", "Photo Link")</f>
        <v>Photo Link</v>
      </c>
      <c r="Q2996" s="7" t="str">
        <f>HYPERLINK("http://data.mapchannels.com/dualmaps6/map.htm?lat=41.099196&amp;lng=-81.735980", "Map Channel Link")</f>
        <v>Map Channel Link</v>
      </c>
    </row>
    <row r="2997" spans="1:17" hidden="1" x14ac:dyDescent="0.25">
      <c r="A2997" t="s">
        <v>5129</v>
      </c>
      <c r="B2997" t="s">
        <v>5721</v>
      </c>
      <c r="C2997" t="s">
        <v>188</v>
      </c>
      <c r="D2997">
        <v>5.2999999999999999E-2</v>
      </c>
      <c r="E2997" t="s">
        <v>5760</v>
      </c>
      <c r="F2997" t="s">
        <v>5376</v>
      </c>
      <c r="G2997" s="6">
        <v>43299.626331018517</v>
      </c>
      <c r="H2997" t="s">
        <v>25</v>
      </c>
      <c r="I2997" t="s">
        <v>44</v>
      </c>
      <c r="J2997"/>
      <c r="K2997" t="s">
        <v>124</v>
      </c>
      <c r="M2997" t="s">
        <v>29</v>
      </c>
      <c r="N2997" t="s">
        <v>3105</v>
      </c>
      <c r="O2997" t="s">
        <v>5758</v>
      </c>
      <c r="P2997" s="7" t="str">
        <f>HYPERLINK("https://collectormobile.dot.state.oh.us/arcgis/rest/services/ADAROW/ADA_ROW_Inventory_Image_Viewer/MapServer/3/1998/attachments/", "Photo Link")</f>
        <v>Photo Link</v>
      </c>
      <c r="Q2997" s="7" t="str">
        <f>HYPERLINK("http://data.mapchannels.com/dualmaps6/map.htm?lat=41.099162&amp;lng=-81.735974", "Map Channel Link")</f>
        <v>Map Channel Link</v>
      </c>
    </row>
    <row r="2998" spans="1:17" hidden="1" x14ac:dyDescent="0.25">
      <c r="A2998" t="s">
        <v>5129</v>
      </c>
      <c r="B2998" t="s">
        <v>5721</v>
      </c>
      <c r="C2998" t="s">
        <v>188</v>
      </c>
      <c r="D2998">
        <v>8.6999999999999994E-2</v>
      </c>
      <c r="E2998" t="s">
        <v>5761</v>
      </c>
      <c r="F2998" t="s">
        <v>5376</v>
      </c>
      <c r="G2998" s="6">
        <v>43299.626331018517</v>
      </c>
      <c r="H2998" t="s">
        <v>25</v>
      </c>
      <c r="I2998" t="s">
        <v>44</v>
      </c>
      <c r="J2998"/>
      <c r="K2998" t="s">
        <v>124</v>
      </c>
      <c r="M2998" t="s">
        <v>29</v>
      </c>
      <c r="N2998" t="s">
        <v>5762</v>
      </c>
      <c r="O2998" t="s">
        <v>5758</v>
      </c>
      <c r="P2998" s="7" t="str">
        <f>HYPERLINK("https://collectormobile.dot.state.oh.us/arcgis/rest/services/ADAROW/ADA_ROW_Inventory_Image_Viewer/MapServer/3/1991/attachments/", "Photo Link")</f>
        <v>Photo Link</v>
      </c>
      <c r="Q2998" s="7" t="str">
        <f>HYPERLINK("http://data.mapchannels.com/dualmaps6/map.htm?lat=41.098807&amp;lng=-81.735544", "Map Channel Link")</f>
        <v>Map Channel Link</v>
      </c>
    </row>
    <row r="2999" spans="1:17" hidden="1" x14ac:dyDescent="0.25">
      <c r="A2999" t="s">
        <v>5129</v>
      </c>
      <c r="B2999" t="s">
        <v>5721</v>
      </c>
      <c r="C2999" t="s">
        <v>188</v>
      </c>
      <c r="D2999">
        <v>7.9039999999999999</v>
      </c>
      <c r="E2999" t="s">
        <v>5763</v>
      </c>
      <c r="F2999" t="s">
        <v>5376</v>
      </c>
      <c r="G2999" s="6">
        <v>43299.626331018517</v>
      </c>
      <c r="H2999" t="s">
        <v>25</v>
      </c>
      <c r="I2999" t="s">
        <v>44</v>
      </c>
      <c r="J2999"/>
      <c r="K2999" t="s">
        <v>124</v>
      </c>
      <c r="M2999" t="s">
        <v>29</v>
      </c>
      <c r="N2999" t="s">
        <v>5762</v>
      </c>
      <c r="O2999" t="s">
        <v>5758</v>
      </c>
      <c r="P2999" s="7" t="str">
        <f>HYPERLINK("https://collectormobile.dot.state.oh.us/arcgis/rest/services/ADAROW/ADA_ROW_Inventory_Image_Viewer/MapServer/3/1992/attachments/", "Photo Link")</f>
        <v>Photo Link</v>
      </c>
      <c r="Q2999" s="7" t="str">
        <f>HYPERLINK("http://data.mapchannels.com/dualmaps6/map.htm?lat=41.098807&amp;lng=-81.735497", "Map Channel Link")</f>
        <v>Map Channel Link</v>
      </c>
    </row>
    <row r="3000" spans="1:17" hidden="1" x14ac:dyDescent="0.25">
      <c r="A3000" t="s">
        <v>5129</v>
      </c>
      <c r="B3000" t="s">
        <v>5721</v>
      </c>
      <c r="C3000" t="s">
        <v>188</v>
      </c>
      <c r="D3000">
        <v>7.9480000000000004</v>
      </c>
      <c r="E3000" t="s">
        <v>5764</v>
      </c>
      <c r="F3000" t="s">
        <v>5376</v>
      </c>
      <c r="G3000" s="6">
        <v>43299.626331018517</v>
      </c>
      <c r="H3000" t="s">
        <v>25</v>
      </c>
      <c r="I3000" t="s">
        <v>44</v>
      </c>
      <c r="J3000"/>
      <c r="K3000"/>
      <c r="M3000" t="s">
        <v>29</v>
      </c>
      <c r="N3000" t="s">
        <v>200</v>
      </c>
      <c r="O3000" t="s">
        <v>5758</v>
      </c>
      <c r="P3000" s="7" t="str">
        <f>HYPERLINK("https://collectormobile.dot.state.oh.us/arcgis/rest/services/ADAROW/ADA_ROW_Inventory_Image_Viewer/MapServer/3/1993/attachments/", "Photo Link")</f>
        <v>Photo Link</v>
      </c>
      <c r="Q3000" s="7" t="str">
        <f>HYPERLINK("http://data.mapchannels.com/dualmaps6/map.htm?lat=41.099189&amp;lng=-81.735065", "Map Channel Link")</f>
        <v>Map Channel Link</v>
      </c>
    </row>
    <row r="3001" spans="1:17" hidden="1" x14ac:dyDescent="0.25">
      <c r="A3001" t="s">
        <v>5129</v>
      </c>
      <c r="B3001" t="s">
        <v>5721</v>
      </c>
      <c r="C3001" t="s">
        <v>188</v>
      </c>
      <c r="D3001">
        <v>7.984</v>
      </c>
      <c r="E3001" t="s">
        <v>5765</v>
      </c>
      <c r="F3001" t="s">
        <v>5376</v>
      </c>
      <c r="G3001" s="6">
        <v>43299.626331018517</v>
      </c>
      <c r="H3001" t="s">
        <v>25</v>
      </c>
      <c r="I3001" t="s">
        <v>44</v>
      </c>
      <c r="J3001"/>
      <c r="K3001" t="s">
        <v>124</v>
      </c>
      <c r="M3001" t="s">
        <v>29</v>
      </c>
      <c r="N3001" t="s">
        <v>3105</v>
      </c>
      <c r="O3001" t="s">
        <v>5758</v>
      </c>
      <c r="P3001" s="7" t="str">
        <f>HYPERLINK("https://collectormobile.dot.state.oh.us/arcgis/rest/services/ADAROW/ADA_ROW_Inventory_Image_Viewer/MapServer/3/1995/attachments/", "Photo Link")</f>
        <v>Photo Link</v>
      </c>
      <c r="Q3001" s="7" t="str">
        <f>HYPERLINK("http://data.mapchannels.com/dualmaps6/map.htm?lat=41.099554&amp;lng=-81.735487", "Map Channel Link")</f>
        <v>Map Channel Link</v>
      </c>
    </row>
    <row r="3002" spans="1:17" hidden="1" x14ac:dyDescent="0.25">
      <c r="A3002" t="s">
        <v>5129</v>
      </c>
      <c r="B3002" t="s">
        <v>5721</v>
      </c>
      <c r="C3002" t="s">
        <v>188</v>
      </c>
      <c r="D3002">
        <v>7.992</v>
      </c>
      <c r="E3002" t="s">
        <v>5766</v>
      </c>
      <c r="F3002" t="s">
        <v>5376</v>
      </c>
      <c r="G3002" s="6">
        <v>43299.626331018517</v>
      </c>
      <c r="H3002" t="s">
        <v>25</v>
      </c>
      <c r="I3002" t="s">
        <v>44</v>
      </c>
      <c r="J3002"/>
      <c r="K3002" t="s">
        <v>124</v>
      </c>
      <c r="M3002" t="s">
        <v>29</v>
      </c>
      <c r="N3002" t="s">
        <v>5767</v>
      </c>
      <c r="O3002" t="s">
        <v>5768</v>
      </c>
      <c r="P3002" s="7" t="str">
        <f>HYPERLINK("https://collectormobile.dot.state.oh.us/arcgis/rest/services/ADAROW/ADA_ROW_Inventory_Image_Viewer/MapServer/3/1996/attachments/", "Photo Link")</f>
        <v>Photo Link</v>
      </c>
      <c r="Q3002" s="7" t="str">
        <f>HYPERLINK("http://data.mapchannels.com/dualmaps6/map.htm?lat=41.099704&amp;lng=-81.735413", "Map Channel Link")</f>
        <v>Map Channel Link</v>
      </c>
    </row>
    <row r="3003" spans="1:17" hidden="1" x14ac:dyDescent="0.25">
      <c r="A3003" t="s">
        <v>5129</v>
      </c>
      <c r="B3003" t="s">
        <v>5721</v>
      </c>
      <c r="C3003" t="s">
        <v>4449</v>
      </c>
      <c r="D3003">
        <v>24.172000000000001</v>
      </c>
      <c r="E3003" t="s">
        <v>5769</v>
      </c>
      <c r="F3003" t="s">
        <v>5376</v>
      </c>
      <c r="G3003" s="6">
        <v>43299.626331018517</v>
      </c>
      <c r="H3003" t="s">
        <v>25</v>
      </c>
      <c r="I3003" t="s">
        <v>44</v>
      </c>
      <c r="J3003"/>
      <c r="K3003" t="s">
        <v>28</v>
      </c>
      <c r="M3003" t="s">
        <v>29</v>
      </c>
      <c r="N3003" t="s">
        <v>1186</v>
      </c>
      <c r="P3003" s="7" t="str">
        <f>HYPERLINK("https://collectormobile.dot.state.oh.us/arcgis/rest/services/ADAROW/ADA_ROW_Inventory_Image_Viewer/MapServer/3/1994/attachments/", "Photo Link")</f>
        <v>Photo Link</v>
      </c>
      <c r="Q3003" s="7" t="str">
        <f>HYPERLINK("http://data.mapchannels.com/dualmaps6/map.htm?lat=41.099227&amp;lng=-81.734845", "Map Channel Link")</f>
        <v>Map Channel Link</v>
      </c>
    </row>
    <row r="3004" spans="1:17" hidden="1" x14ac:dyDescent="0.25">
      <c r="A3004" t="s">
        <v>5129</v>
      </c>
      <c r="B3004" t="s">
        <v>5721</v>
      </c>
      <c r="C3004" t="s">
        <v>4454</v>
      </c>
      <c r="D3004">
        <v>5.0000000000000001E-3</v>
      </c>
      <c r="E3004" t="s">
        <v>5770</v>
      </c>
      <c r="F3004" t="s">
        <v>5141</v>
      </c>
      <c r="G3004" s="6">
        <v>43398.753229166658</v>
      </c>
      <c r="H3004" t="s">
        <v>25</v>
      </c>
      <c r="I3004" t="s">
        <v>44</v>
      </c>
      <c r="J3004"/>
      <c r="K3004" t="s">
        <v>124</v>
      </c>
      <c r="M3004" t="s">
        <v>29</v>
      </c>
      <c r="N3004" t="s">
        <v>5771</v>
      </c>
      <c r="P3004" s="7" t="str">
        <f>HYPERLINK("https://collectormobile.dot.state.oh.us/arcgis/rest/services/ADAROW/ADA_ROW_Inventory_Image_Viewer/MapServer/3/2004/attachments/", "Photo Link")</f>
        <v>Photo Link</v>
      </c>
      <c r="Q3004" s="7" t="str">
        <f>HYPERLINK("http://data.mapchannels.com/dualmaps6/map.htm?lat=41.237718&amp;lng=-81.929157", "Map Channel Link")</f>
        <v>Map Channel Link</v>
      </c>
    </row>
    <row r="3005" spans="1:17" hidden="1" x14ac:dyDescent="0.25">
      <c r="A3005" t="s">
        <v>5129</v>
      </c>
      <c r="B3005" t="s">
        <v>5721</v>
      </c>
      <c r="C3005" t="s">
        <v>4454</v>
      </c>
      <c r="D3005">
        <v>7.0000000000000001E-3</v>
      </c>
      <c r="E3005" t="s">
        <v>5772</v>
      </c>
      <c r="F3005" t="s">
        <v>5141</v>
      </c>
      <c r="G3005" s="6">
        <v>43398.752974537027</v>
      </c>
      <c r="H3005" t="s">
        <v>25</v>
      </c>
      <c r="I3005" t="s">
        <v>44</v>
      </c>
      <c r="J3005"/>
      <c r="K3005" t="s">
        <v>124</v>
      </c>
      <c r="M3005" t="s">
        <v>29</v>
      </c>
      <c r="N3005" t="s">
        <v>5773</v>
      </c>
      <c r="P3005" s="7" t="str">
        <f>HYPERLINK("https://collectormobile.dot.state.oh.us/arcgis/rest/services/ADAROW/ADA_ROW_Inventory_Image_Viewer/MapServer/3/2003/attachments/", "Photo Link")</f>
        <v>Photo Link</v>
      </c>
      <c r="Q3005" s="7" t="str">
        <f>HYPERLINK("http://data.mapchannels.com/dualmaps6/map.htm?lat=41.237740&amp;lng=-81.929047", "Map Channel Link")</f>
        <v>Map Channel Link</v>
      </c>
    </row>
    <row r="3006" spans="1:17" hidden="1" x14ac:dyDescent="0.25">
      <c r="A3006" t="s">
        <v>5129</v>
      </c>
      <c r="B3006" t="s">
        <v>5721</v>
      </c>
      <c r="C3006" t="s">
        <v>338</v>
      </c>
      <c r="D3006">
        <v>3.3940000000000001</v>
      </c>
      <c r="E3006" t="s">
        <v>5774</v>
      </c>
      <c r="F3006" t="s">
        <v>5141</v>
      </c>
      <c r="G3006" s="6">
        <v>43360.566388888888</v>
      </c>
      <c r="H3006" t="s">
        <v>25</v>
      </c>
      <c r="I3006" t="s">
        <v>44</v>
      </c>
      <c r="J3006"/>
      <c r="K3006" t="s">
        <v>28</v>
      </c>
      <c r="M3006" t="s">
        <v>29</v>
      </c>
      <c r="N3006" t="s">
        <v>4170</v>
      </c>
      <c r="P3006" s="7" t="str">
        <f>HYPERLINK("https://collectormobile.dot.state.oh.us/arcgis/rest/services/ADAROW/ADA_ROW_Inventory_Image_Viewer/MapServer/3/1948/attachments/", "Photo Link")</f>
        <v>Photo Link</v>
      </c>
      <c r="Q3006" s="7" t="str">
        <f>HYPERLINK("http://data.mapchannels.com/dualmaps6/map.htm?lat=41.138326&amp;lng=-81.831422", "Map Channel Link")</f>
        <v>Map Channel Link</v>
      </c>
    </row>
    <row r="3007" spans="1:17" hidden="1" x14ac:dyDescent="0.25">
      <c r="A3007" t="s">
        <v>5129</v>
      </c>
      <c r="B3007" t="s">
        <v>5721</v>
      </c>
      <c r="C3007" t="s">
        <v>5775</v>
      </c>
      <c r="D3007">
        <v>5.0000000000000001E-3</v>
      </c>
      <c r="E3007" t="s">
        <v>5776</v>
      </c>
      <c r="F3007" t="s">
        <v>5141</v>
      </c>
      <c r="G3007" s="6">
        <v>43397.876469907409</v>
      </c>
      <c r="H3007" t="s">
        <v>25</v>
      </c>
      <c r="I3007" t="s">
        <v>44</v>
      </c>
      <c r="J3007"/>
      <c r="K3007"/>
      <c r="M3007" t="s">
        <v>29</v>
      </c>
      <c r="N3007" t="s">
        <v>200</v>
      </c>
      <c r="P3007" s="7" t="str">
        <f>HYPERLINK("https://collectormobile.dot.state.oh.us/arcgis/rest/services/ADAROW/ADA_ROW_Inventory_Image_Viewer/MapServer/3/2010/attachments/", "Photo Link")</f>
        <v>Photo Link</v>
      </c>
      <c r="Q3007" s="7" t="str">
        <f>HYPERLINK("http://data.mapchannels.com/dualmaps6/map.htm?lat=41.237719&amp;lng=-81.934632", "Map Channel Link")</f>
        <v>Map Channel Link</v>
      </c>
    </row>
    <row r="3008" spans="1:17" hidden="1" x14ac:dyDescent="0.25">
      <c r="A3008" t="s">
        <v>5129</v>
      </c>
      <c r="B3008" t="s">
        <v>5721</v>
      </c>
      <c r="C3008" t="s">
        <v>5139</v>
      </c>
      <c r="D3008">
        <v>6.0000000000000001E-3</v>
      </c>
      <c r="E3008" t="s">
        <v>5777</v>
      </c>
      <c r="F3008" t="s">
        <v>5141</v>
      </c>
      <c r="G3008" s="6">
        <v>43398.754247685189</v>
      </c>
      <c r="H3008" t="s">
        <v>25</v>
      </c>
      <c r="I3008" t="s">
        <v>44</v>
      </c>
      <c r="J3008"/>
      <c r="K3008" t="s">
        <v>124</v>
      </c>
      <c r="M3008" t="s">
        <v>29</v>
      </c>
      <c r="N3008" t="s">
        <v>5778</v>
      </c>
      <c r="P3008" s="7" t="str">
        <f>HYPERLINK("https://collectormobile.dot.state.oh.us/arcgis/rest/services/ADAROW/ADA_ROW_Inventory_Image_Viewer/MapServer/3/2000/attachments/", "Photo Link")</f>
        <v>Photo Link</v>
      </c>
      <c r="Q3008" s="7" t="str">
        <f>HYPERLINK("http://data.mapchannels.com/dualmaps6/map.htm?lat=41.237717&amp;lng=-81.928063", "Map Channel Link")</f>
        <v>Map Channel Link</v>
      </c>
    </row>
    <row r="3009" spans="1:17" hidden="1" x14ac:dyDescent="0.25">
      <c r="A3009" t="s">
        <v>5129</v>
      </c>
      <c r="B3009" t="s">
        <v>5721</v>
      </c>
      <c r="C3009" t="s">
        <v>3872</v>
      </c>
      <c r="D3009">
        <v>5.0000000000000001E-3</v>
      </c>
      <c r="E3009" t="s">
        <v>5779</v>
      </c>
      <c r="F3009" t="s">
        <v>5141</v>
      </c>
      <c r="G3009" s="6">
        <v>43397.876469907409</v>
      </c>
      <c r="H3009" t="s">
        <v>25</v>
      </c>
      <c r="I3009" t="s">
        <v>44</v>
      </c>
      <c r="J3009"/>
      <c r="K3009" t="s">
        <v>38</v>
      </c>
      <c r="M3009" t="s">
        <v>29</v>
      </c>
      <c r="N3009" t="s">
        <v>200</v>
      </c>
      <c r="P3009" s="7" t="str">
        <f>HYPERLINK("https://collectormobile.dot.state.oh.us/arcgis/rest/services/ADAROW/ADA_ROW_Inventory_Image_Viewer/MapServer/3/2009/attachments/", "Photo Link")</f>
        <v>Photo Link</v>
      </c>
      <c r="Q3009" s="7" t="str">
        <f>HYPERLINK("http://data.mapchannels.com/dualmaps6/map.htm?lat=41.237718&amp;lng=-81.933109", "Map Channel Link")</f>
        <v>Map Channel Link</v>
      </c>
    </row>
    <row r="3010" spans="1:17" hidden="1" x14ac:dyDescent="0.25">
      <c r="A3010" t="s">
        <v>5129</v>
      </c>
      <c r="B3010" t="s">
        <v>5721</v>
      </c>
      <c r="C3010" t="s">
        <v>2696</v>
      </c>
      <c r="D3010">
        <v>0.106</v>
      </c>
      <c r="E3010" t="s">
        <v>5780</v>
      </c>
      <c r="F3010" t="s">
        <v>5136</v>
      </c>
      <c r="G3010" s="6">
        <v>45660.610532407409</v>
      </c>
      <c r="H3010" t="s">
        <v>25</v>
      </c>
      <c r="I3010" t="s">
        <v>44</v>
      </c>
      <c r="J3010"/>
      <c r="K3010" t="s">
        <v>28</v>
      </c>
      <c r="M3010" t="s">
        <v>29</v>
      </c>
      <c r="N3010" t="s">
        <v>4170</v>
      </c>
      <c r="O3010" t="s">
        <v>5781</v>
      </c>
      <c r="P3010" s="7" t="str">
        <f>HYPERLINK("https://collectormobile.dot.state.oh.us/arcgis/rest/services/ADAROW/ADA_ROW_Inventory_Image_Viewer/MapServer/3/1940/attachments/", "Photo Link")</f>
        <v>Photo Link</v>
      </c>
      <c r="Q3010" s="7" t="str">
        <f>HYPERLINK("http://data.mapchannels.com/dualmaps6/map.htm?lat=41.167180&amp;lng=-81.927715", "Map Channel Link")</f>
        <v>Map Channel Link</v>
      </c>
    </row>
    <row r="3011" spans="1:17" hidden="1" x14ac:dyDescent="0.25">
      <c r="A3011" t="s">
        <v>5129</v>
      </c>
      <c r="B3011" t="s">
        <v>5721</v>
      </c>
      <c r="C3011" t="s">
        <v>5782</v>
      </c>
      <c r="D3011">
        <v>8.6999999999999994E-2</v>
      </c>
      <c r="E3011" t="s">
        <v>5783</v>
      </c>
      <c r="F3011" t="s">
        <v>5132</v>
      </c>
      <c r="G3011" s="6">
        <v>43293.798668981479</v>
      </c>
      <c r="H3011" t="s">
        <v>25</v>
      </c>
      <c r="I3011" t="s">
        <v>44</v>
      </c>
      <c r="J3011"/>
      <c r="K3011" t="s">
        <v>38</v>
      </c>
      <c r="M3011" t="s">
        <v>29</v>
      </c>
      <c r="N3011" t="s">
        <v>1311</v>
      </c>
      <c r="P3011" s="7" t="str">
        <f>HYPERLINK("https://collectormobile.dot.state.oh.us/arcgis/rest/services/ADAROW/ADA_ROW_Inventory_Image_Viewer/MapServer/3/1983/attachments/", "Photo Link")</f>
        <v>Photo Link</v>
      </c>
      <c r="Q3011" s="7" t="str">
        <f>HYPERLINK("http://data.mapchannels.com/dualmaps6/map.htm?lat=41.097051&amp;lng=-82.024426", "Map Channel Link")</f>
        <v>Map Channel Link</v>
      </c>
    </row>
    <row r="3012" spans="1:17" hidden="1" x14ac:dyDescent="0.25">
      <c r="A3012" t="s">
        <v>5129</v>
      </c>
      <c r="B3012" t="s">
        <v>5721</v>
      </c>
      <c r="C3012" t="s">
        <v>5782</v>
      </c>
      <c r="D3012">
        <v>8.6999999999999994E-2</v>
      </c>
      <c r="E3012" t="s">
        <v>5784</v>
      </c>
      <c r="F3012" t="s">
        <v>5132</v>
      </c>
      <c r="G3012" s="6">
        <v>43293.798668981479</v>
      </c>
      <c r="H3012" t="s">
        <v>25</v>
      </c>
      <c r="I3012" t="s">
        <v>44</v>
      </c>
      <c r="J3012"/>
      <c r="K3012"/>
      <c r="M3012" t="s">
        <v>29</v>
      </c>
      <c r="N3012" t="s">
        <v>200</v>
      </c>
      <c r="P3012" s="7" t="str">
        <f>HYPERLINK("https://collectormobile.dot.state.oh.us/arcgis/rest/services/ADAROW/ADA_ROW_Inventory_Image_Viewer/MapServer/3/1984/attachments/", "Photo Link")</f>
        <v>Photo Link</v>
      </c>
      <c r="Q3012" s="7" t="str">
        <f>HYPERLINK("http://data.mapchannels.com/dualmaps6/map.htm?lat=41.096998&amp;lng=-82.024426", "Map Channel Link")</f>
        <v>Map Channel Link</v>
      </c>
    </row>
    <row r="3013" spans="1:17" hidden="1" x14ac:dyDescent="0.25">
      <c r="A3013" t="s">
        <v>5129</v>
      </c>
      <c r="B3013" t="s">
        <v>5721</v>
      </c>
      <c r="C3013" t="s">
        <v>617</v>
      </c>
      <c r="D3013">
        <v>2.2200000000000002</v>
      </c>
      <c r="E3013" t="s">
        <v>5785</v>
      </c>
      <c r="F3013" t="s">
        <v>5141</v>
      </c>
      <c r="G3013" s="6">
        <v>43397.876469907409</v>
      </c>
      <c r="H3013" t="s">
        <v>25</v>
      </c>
      <c r="I3013" t="s">
        <v>44</v>
      </c>
      <c r="J3013"/>
      <c r="K3013"/>
      <c r="M3013" t="s">
        <v>29</v>
      </c>
      <c r="N3013" t="s">
        <v>200</v>
      </c>
      <c r="P3013" s="7" t="str">
        <f>HYPERLINK("https://collectormobile.dot.state.oh.us/arcgis/rest/services/ADAROW/ADA_ROW_Inventory_Image_Viewer/MapServer/3/2007/attachments/", "Photo Link")</f>
        <v>Photo Link</v>
      </c>
      <c r="Q3013" s="7" t="str">
        <f>HYPERLINK("http://data.mapchannels.com/dualmaps6/map.htm?lat=41.237715&amp;lng=-81.930658", "Map Channel Link")</f>
        <v>Map Channel Link</v>
      </c>
    </row>
    <row r="3014" spans="1:17" hidden="1" x14ac:dyDescent="0.25">
      <c r="A3014" t="s">
        <v>5129</v>
      </c>
      <c r="B3014" t="s">
        <v>5721</v>
      </c>
      <c r="C3014" t="s">
        <v>617</v>
      </c>
      <c r="D3014">
        <v>2.2349999999999999</v>
      </c>
      <c r="E3014" t="s">
        <v>5786</v>
      </c>
      <c r="F3014" t="s">
        <v>5141</v>
      </c>
      <c r="G3014" s="6">
        <v>43397.876469907409</v>
      </c>
      <c r="H3014" t="s">
        <v>25</v>
      </c>
      <c r="I3014" t="s">
        <v>44</v>
      </c>
      <c r="J3014"/>
      <c r="K3014" t="s">
        <v>28</v>
      </c>
      <c r="M3014" t="s">
        <v>29</v>
      </c>
      <c r="N3014" t="s">
        <v>68</v>
      </c>
      <c r="O3014" t="s">
        <v>5787</v>
      </c>
      <c r="P3014" s="7" t="str">
        <f>HYPERLINK("https://collectormobile.dot.state.oh.us/arcgis/rest/services/ADAROW/ADA_ROW_Inventory_Image_Viewer/MapServer/3/2006/attachments/", "Photo Link")</f>
        <v>Photo Link</v>
      </c>
      <c r="Q3014" s="7" t="str">
        <f>HYPERLINK("http://data.mapchannels.com/dualmaps6/map.htm?lat=41.237710&amp;lng=-81.930380", "Map Channel Link")</f>
        <v>Map Channel Link</v>
      </c>
    </row>
    <row r="3015" spans="1:17" hidden="1" x14ac:dyDescent="0.25">
      <c r="A3015" t="s">
        <v>5129</v>
      </c>
      <c r="B3015" t="s">
        <v>5721</v>
      </c>
      <c r="C3015" t="s">
        <v>617</v>
      </c>
      <c r="D3015">
        <v>2.335</v>
      </c>
      <c r="E3015" t="s">
        <v>5788</v>
      </c>
      <c r="F3015" t="s">
        <v>5141</v>
      </c>
      <c r="G3015" s="6">
        <v>43398.754999999997</v>
      </c>
      <c r="H3015" t="s">
        <v>25</v>
      </c>
      <c r="I3015" t="s">
        <v>44</v>
      </c>
      <c r="J3015"/>
      <c r="K3015" t="s">
        <v>28</v>
      </c>
      <c r="M3015" t="s">
        <v>29</v>
      </c>
      <c r="N3015" t="s">
        <v>115</v>
      </c>
      <c r="O3015" t="s">
        <v>5789</v>
      </c>
      <c r="P3015" s="7" t="str">
        <f>HYPERLINK("https://collectormobile.dot.state.oh.us/arcgis/rest/services/ADAROW/ADA_ROW_Inventory_Image_Viewer/MapServer/3/85276/attachments/", "Photo Link")</f>
        <v>Photo Link</v>
      </c>
      <c r="Q3015" s="7" t="str">
        <f>HYPERLINK("http://data.mapchannels.com/dualmaps6/map.htm?lat=41.237562&amp;lng=-81.928463", "Map Channel Link")</f>
        <v>Map Channel Link</v>
      </c>
    </row>
    <row r="3016" spans="1:17" hidden="1" x14ac:dyDescent="0.25">
      <c r="A3016" t="s">
        <v>5129</v>
      </c>
      <c r="B3016" t="s">
        <v>5721</v>
      </c>
      <c r="C3016" t="s">
        <v>617</v>
      </c>
      <c r="D3016">
        <v>11.893000000000001</v>
      </c>
      <c r="E3016" t="s">
        <v>5790</v>
      </c>
      <c r="F3016" t="s">
        <v>5132</v>
      </c>
      <c r="G3016" s="6">
        <v>43291.801817129628</v>
      </c>
      <c r="H3016" t="s">
        <v>25</v>
      </c>
      <c r="I3016" t="s">
        <v>44</v>
      </c>
      <c r="J3016"/>
      <c r="K3016" t="s">
        <v>124</v>
      </c>
      <c r="M3016" t="s">
        <v>29</v>
      </c>
      <c r="N3016" t="s">
        <v>193</v>
      </c>
      <c r="O3016" t="s">
        <v>5791</v>
      </c>
      <c r="P3016" s="7" t="str">
        <f>HYPERLINK("https://collectormobile.dot.state.oh.us/arcgis/rest/services/ADAROW/ADA_ROW_Inventory_Image_Viewer/MapServer/3/2019/attachments/", "Photo Link")</f>
        <v>Photo Link</v>
      </c>
      <c r="Q3016" s="7" t="str">
        <f>HYPERLINK("http://data.mapchannels.com/dualmaps6/map.htm?lat=41.238562&amp;lng=-81.745122", "Map Channel Link")</f>
        <v>Map Channel Link</v>
      </c>
    </row>
    <row r="3017" spans="1:17" hidden="1" x14ac:dyDescent="0.25">
      <c r="A3017" t="s">
        <v>5129</v>
      </c>
      <c r="B3017" t="s">
        <v>5721</v>
      </c>
      <c r="C3017" t="s">
        <v>5638</v>
      </c>
      <c r="D3017">
        <v>8.9999999999999993E-3</v>
      </c>
      <c r="E3017" t="s">
        <v>5792</v>
      </c>
      <c r="F3017" t="s">
        <v>5141</v>
      </c>
      <c r="G3017" s="6">
        <v>43356.68167824074</v>
      </c>
      <c r="H3017" t="s">
        <v>25</v>
      </c>
      <c r="I3017" t="s">
        <v>44</v>
      </c>
      <c r="J3017"/>
      <c r="K3017" t="s">
        <v>38</v>
      </c>
      <c r="M3017" t="s">
        <v>29</v>
      </c>
      <c r="N3017" t="s">
        <v>33</v>
      </c>
      <c r="P3017" s="7" t="str">
        <f>HYPERLINK("https://collectormobile.dot.state.oh.us/arcgis/rest/services/ADAROW/ADA_ROW_Inventory_Image_Viewer/MapServer/3/1949/attachments/", "Photo Link")</f>
        <v>Photo Link</v>
      </c>
      <c r="Q3017" s="7" t="str">
        <f>HYPERLINK("http://data.mapchannels.com/dualmaps6/map.htm?lat=41.160247&amp;lng=-81.862213", "Map Channel Link")</f>
        <v>Map Channel Link</v>
      </c>
    </row>
    <row r="3018" spans="1:17" hidden="1" x14ac:dyDescent="0.25">
      <c r="A3018" t="s">
        <v>5129</v>
      </c>
      <c r="B3018" t="s">
        <v>5721</v>
      </c>
      <c r="C3018" t="s">
        <v>4328</v>
      </c>
      <c r="D3018">
        <v>0.01</v>
      </c>
      <c r="E3018" t="s">
        <v>5793</v>
      </c>
      <c r="F3018" t="s">
        <v>5141</v>
      </c>
      <c r="G3018" s="6">
        <v>43356.72252314815</v>
      </c>
      <c r="H3018" t="s">
        <v>25</v>
      </c>
      <c r="I3018" t="s">
        <v>44</v>
      </c>
      <c r="J3018"/>
      <c r="K3018" t="s">
        <v>38</v>
      </c>
      <c r="M3018" t="s">
        <v>29</v>
      </c>
      <c r="N3018" t="s">
        <v>33</v>
      </c>
      <c r="P3018" s="7" t="str">
        <f>HYPERLINK("https://collectormobile.dot.state.oh.us/arcgis/rest/services/ADAROW/ADA_ROW_Inventory_Image_Viewer/MapServer/3/75708/attachments/", "Photo Link")</f>
        <v>Photo Link</v>
      </c>
      <c r="Q3018" s="7" t="str">
        <f>HYPERLINK("http://data.mapchannels.com/dualmaps6/map.htm?lat=41.164672&amp;lng=-81.861886", "Map Channel Link")</f>
        <v>Map Channel Link</v>
      </c>
    </row>
    <row r="3019" spans="1:17" hidden="1" x14ac:dyDescent="0.25">
      <c r="A3019" t="s">
        <v>5129</v>
      </c>
      <c r="B3019" t="s">
        <v>5721</v>
      </c>
      <c r="C3019" t="s">
        <v>1001</v>
      </c>
      <c r="D3019">
        <v>0.41599999999999998</v>
      </c>
      <c r="E3019" t="s">
        <v>5794</v>
      </c>
      <c r="F3019" t="s">
        <v>5141</v>
      </c>
      <c r="G3019" s="6">
        <v>43364.698518518519</v>
      </c>
      <c r="H3019" t="s">
        <v>25</v>
      </c>
      <c r="I3019" t="s">
        <v>44</v>
      </c>
      <c r="J3019"/>
      <c r="K3019" t="s">
        <v>38</v>
      </c>
      <c r="M3019" t="s">
        <v>29</v>
      </c>
      <c r="N3019" t="s">
        <v>39</v>
      </c>
      <c r="P3019" s="7" t="str">
        <f>HYPERLINK("https://collectormobile.dot.state.oh.us/arcgis/rest/services/ADAROW/ADA_ROW_Inventory_Image_Viewer/MapServer/3/79993/attachments/", "Photo Link")</f>
        <v>Photo Link</v>
      </c>
      <c r="Q3019" s="7" t="str">
        <f>HYPERLINK("http://data.mapchannels.com/dualmaps6/map.htm?lat=41.164423&amp;lng=-81.862288", "Map Channel Link")</f>
        <v>Map Channel Link</v>
      </c>
    </row>
    <row r="3020" spans="1:17" hidden="1" x14ac:dyDescent="0.25">
      <c r="A3020" t="s">
        <v>5129</v>
      </c>
      <c r="B3020" t="s">
        <v>5721</v>
      </c>
      <c r="C3020" t="s">
        <v>5795</v>
      </c>
      <c r="D3020">
        <v>0.33900000000000002</v>
      </c>
      <c r="E3020" t="s">
        <v>5796</v>
      </c>
      <c r="F3020" t="s">
        <v>5141</v>
      </c>
      <c r="G3020" s="6">
        <v>43397.876469907409</v>
      </c>
      <c r="H3020" t="s">
        <v>25</v>
      </c>
      <c r="I3020" t="s">
        <v>44</v>
      </c>
      <c r="J3020"/>
      <c r="K3020" t="s">
        <v>28</v>
      </c>
      <c r="M3020" t="s">
        <v>29</v>
      </c>
      <c r="N3020" t="s">
        <v>68</v>
      </c>
      <c r="O3020" t="s">
        <v>5797</v>
      </c>
      <c r="P3020" s="7" t="str">
        <f>HYPERLINK("https://collectormobile.dot.state.oh.us/arcgis/rest/services/ADAROW/ADA_ROW_Inventory_Image_Viewer/MapServer/3/2002/attachments/", "Photo Link")</f>
        <v>Photo Link</v>
      </c>
      <c r="Q3020" s="7" t="str">
        <f>HYPERLINK("http://data.mapchannels.com/dualmaps6/map.htm?lat=41.237567&amp;lng=-81.928219", "Map Channel Link")</f>
        <v>Map Channel Link</v>
      </c>
    </row>
    <row r="3021" spans="1:17" hidden="1" x14ac:dyDescent="0.25">
      <c r="A3021" t="s">
        <v>5129</v>
      </c>
      <c r="B3021" t="s">
        <v>5721</v>
      </c>
      <c r="C3021" t="s">
        <v>4065</v>
      </c>
      <c r="D3021">
        <v>1.2E-2</v>
      </c>
      <c r="E3021" t="s">
        <v>5798</v>
      </c>
      <c r="F3021" t="s">
        <v>5132</v>
      </c>
      <c r="G3021" s="6">
        <v>43291.801817129628</v>
      </c>
      <c r="H3021" t="s">
        <v>25</v>
      </c>
      <c r="I3021" t="s">
        <v>44</v>
      </c>
      <c r="J3021"/>
      <c r="K3021" t="s">
        <v>28</v>
      </c>
      <c r="M3021" t="s">
        <v>29</v>
      </c>
      <c r="N3021" t="s">
        <v>4051</v>
      </c>
      <c r="P3021" s="7" t="str">
        <f>HYPERLINK("https://collectormobile.dot.state.oh.us/arcgis/rest/services/ADAROW/ADA_ROW_Inventory_Image_Viewer/MapServer/3/2012/attachments/", "Photo Link")</f>
        <v>Photo Link</v>
      </c>
      <c r="Q3021" s="7" t="str">
        <f>HYPERLINK("http://data.mapchannels.com/dualmaps6/map.htm?lat=41.238139&amp;lng=-81.869151", "Map Channel Link")</f>
        <v>Map Channel Link</v>
      </c>
    </row>
    <row r="3022" spans="1:17" hidden="1" x14ac:dyDescent="0.25">
      <c r="A3022" t="s">
        <v>5129</v>
      </c>
      <c r="B3022" t="s">
        <v>5721</v>
      </c>
      <c r="C3022" t="s">
        <v>4065</v>
      </c>
      <c r="D3022">
        <v>1.2E-2</v>
      </c>
      <c r="E3022" t="s">
        <v>5799</v>
      </c>
      <c r="F3022" t="s">
        <v>5132</v>
      </c>
      <c r="G3022" s="6">
        <v>43291.801817129628</v>
      </c>
      <c r="H3022" t="s">
        <v>25</v>
      </c>
      <c r="I3022" t="s">
        <v>44</v>
      </c>
      <c r="J3022"/>
      <c r="K3022" t="s">
        <v>28</v>
      </c>
      <c r="M3022" t="s">
        <v>29</v>
      </c>
      <c r="N3022" t="s">
        <v>115</v>
      </c>
      <c r="O3022" t="s">
        <v>5800</v>
      </c>
      <c r="P3022" s="7" t="str">
        <f>HYPERLINK("https://collectormobile.dot.state.oh.us/arcgis/rest/services/ADAROW/ADA_ROW_Inventory_Image_Viewer/MapServer/3/2013/attachments/", "Photo Link")</f>
        <v>Photo Link</v>
      </c>
      <c r="Q3022" s="7" t="str">
        <f>HYPERLINK("http://data.mapchannels.com/dualmaps6/map.htm?lat=41.238143&amp;lng=-81.868785", "Map Channel Link")</f>
        <v>Map Channel Link</v>
      </c>
    </row>
    <row r="3023" spans="1:17" hidden="1" x14ac:dyDescent="0.25">
      <c r="A3023" t="s">
        <v>5129</v>
      </c>
      <c r="B3023" t="s">
        <v>5721</v>
      </c>
      <c r="C3023" t="s">
        <v>5801</v>
      </c>
      <c r="D3023">
        <v>5.0000000000000001E-3</v>
      </c>
      <c r="E3023" t="s">
        <v>5802</v>
      </c>
      <c r="F3023" t="s">
        <v>5132</v>
      </c>
      <c r="G3023" s="6">
        <v>43291.801817129628</v>
      </c>
      <c r="H3023" t="s">
        <v>25</v>
      </c>
      <c r="I3023" t="s">
        <v>44</v>
      </c>
      <c r="J3023"/>
      <c r="K3023" t="s">
        <v>124</v>
      </c>
      <c r="M3023" t="s">
        <v>29</v>
      </c>
      <c r="N3023" t="s">
        <v>193</v>
      </c>
      <c r="P3023" s="7" t="str">
        <f>HYPERLINK("https://collectormobile.dot.state.oh.us/arcgis/rest/services/ADAROW/ADA_ROW_Inventory_Image_Viewer/MapServer/3/2014/attachments/", "Photo Link")</f>
        <v>Photo Link</v>
      </c>
      <c r="Q3023" s="7" t="str">
        <f>HYPERLINK("http://data.mapchannels.com/dualmaps6/map.htm?lat=41.238110&amp;lng=-81.865221", "Map Channel Link")</f>
        <v>Map Channel Link</v>
      </c>
    </row>
    <row r="3024" spans="1:17" hidden="1" x14ac:dyDescent="0.25">
      <c r="A3024" t="s">
        <v>5129</v>
      </c>
      <c r="B3024" t="s">
        <v>5721</v>
      </c>
      <c r="C3024" t="s">
        <v>5801</v>
      </c>
      <c r="D3024">
        <v>7.0000000000000001E-3</v>
      </c>
      <c r="E3024" t="s">
        <v>5803</v>
      </c>
      <c r="F3024" t="s">
        <v>5132</v>
      </c>
      <c r="G3024" s="6">
        <v>43291.801817129628</v>
      </c>
      <c r="H3024" t="s">
        <v>25</v>
      </c>
      <c r="I3024" t="s">
        <v>44</v>
      </c>
      <c r="J3024"/>
      <c r="K3024" t="s">
        <v>124</v>
      </c>
      <c r="M3024" t="s">
        <v>29</v>
      </c>
      <c r="N3024" t="s">
        <v>193</v>
      </c>
      <c r="P3024" s="7" t="str">
        <f>HYPERLINK("https://collectormobile.dot.state.oh.us/arcgis/rest/services/ADAROW/ADA_ROW_Inventory_Image_Viewer/MapServer/3/2015/attachments/", "Photo Link")</f>
        <v>Photo Link</v>
      </c>
      <c r="Q3024" s="7" t="str">
        <f>HYPERLINK("http://data.mapchannels.com/dualmaps6/map.htm?lat=41.238137&amp;lng=-81.864926", "Map Channel Link")</f>
        <v>Map Channel Link</v>
      </c>
    </row>
    <row r="3025" spans="1:17" hidden="1" x14ac:dyDescent="0.25">
      <c r="A3025" t="s">
        <v>5129</v>
      </c>
      <c r="B3025" t="s">
        <v>5721</v>
      </c>
      <c r="C3025" t="s">
        <v>5804</v>
      </c>
      <c r="D3025">
        <v>8.0000000000000002E-3</v>
      </c>
      <c r="E3025" t="s">
        <v>5805</v>
      </c>
      <c r="F3025" t="s">
        <v>5136</v>
      </c>
      <c r="G3025" s="6">
        <v>45043.888101851851</v>
      </c>
      <c r="H3025" t="s">
        <v>25</v>
      </c>
      <c r="I3025" t="s">
        <v>102</v>
      </c>
      <c r="J3025" t="s">
        <v>5806</v>
      </c>
      <c r="K3025" t="s">
        <v>28</v>
      </c>
      <c r="M3025" t="s">
        <v>29</v>
      </c>
      <c r="N3025" t="s">
        <v>115</v>
      </c>
      <c r="P3025" s="7" t="str">
        <f>HYPERLINK("https://collectormobile.dot.state.oh.us/arcgis/rest/services/ADAROW/ADA_ROW_Inventory_Image_Viewer/MapServer/3/2648/attachments/", "Photo Link")</f>
        <v>Photo Link</v>
      </c>
      <c r="Q3025" s="7" t="str">
        <f>HYPERLINK("http://data.mapchannels.com/dualmaps6/map.htm?lat=41.138976&amp;lng=-81.836619", "Map Channel Link")</f>
        <v>Map Channel Link</v>
      </c>
    </row>
    <row r="3026" spans="1:17" hidden="1" x14ac:dyDescent="0.25">
      <c r="A3026" t="s">
        <v>5129</v>
      </c>
      <c r="B3026" t="s">
        <v>5721</v>
      </c>
      <c r="C3026" t="s">
        <v>5804</v>
      </c>
      <c r="D3026">
        <v>8.0000000000000002E-3</v>
      </c>
      <c r="E3026" t="s">
        <v>5807</v>
      </c>
      <c r="F3026" t="s">
        <v>5136</v>
      </c>
      <c r="G3026" s="6">
        <v>45043.888182870367</v>
      </c>
      <c r="H3026" t="s">
        <v>25</v>
      </c>
      <c r="I3026" t="s">
        <v>102</v>
      </c>
      <c r="J3026" t="s">
        <v>5806</v>
      </c>
      <c r="K3026" t="s">
        <v>28</v>
      </c>
      <c r="M3026" t="s">
        <v>29</v>
      </c>
      <c r="N3026" t="s">
        <v>5808</v>
      </c>
      <c r="P3026" s="7" t="str">
        <f>HYPERLINK("https://collectormobile.dot.state.oh.us/arcgis/rest/services/ADAROW/ADA_ROW_Inventory_Image_Viewer/MapServer/3/2651/attachments/", "Photo Link")</f>
        <v>Photo Link</v>
      </c>
      <c r="Q3026" s="7" t="str">
        <f>HYPERLINK("http://data.mapchannels.com/dualmaps6/map.htm?lat=41.138988&amp;lng=-81.836794", "Map Channel Link")</f>
        <v>Map Channel Link</v>
      </c>
    </row>
    <row r="3027" spans="1:17" hidden="1" x14ac:dyDescent="0.25">
      <c r="A3027" t="s">
        <v>5129</v>
      </c>
      <c r="B3027" t="s">
        <v>5721</v>
      </c>
      <c r="C3027" t="s">
        <v>5809</v>
      </c>
      <c r="D3027">
        <v>0.27800000000000002</v>
      </c>
      <c r="E3027" t="s">
        <v>5810</v>
      </c>
      <c r="F3027" t="s">
        <v>5141</v>
      </c>
      <c r="G3027" s="6">
        <v>43364.682650462957</v>
      </c>
      <c r="H3027" t="s">
        <v>25</v>
      </c>
      <c r="I3027" t="s">
        <v>44</v>
      </c>
      <c r="J3027"/>
      <c r="K3027"/>
      <c r="M3027" t="s">
        <v>29</v>
      </c>
      <c r="N3027" t="s">
        <v>200</v>
      </c>
      <c r="P3027" s="7" t="str">
        <f>HYPERLINK("https://collectormobile.dot.state.oh.us/arcgis/rest/services/ADAROW/ADA_ROW_Inventory_Image_Viewer/MapServer/3/79593/attachments/", "Photo Link")</f>
        <v>Photo Link</v>
      </c>
      <c r="Q3027" s="7" t="str">
        <f>HYPERLINK("http://data.mapchannels.com/dualmaps6/map.htm?lat=41.165619&amp;lng=-81.862190", "Map Channel Link")</f>
        <v>Map Channel Link</v>
      </c>
    </row>
    <row r="3028" spans="1:17" hidden="1" x14ac:dyDescent="0.25">
      <c r="A3028" t="s">
        <v>5129</v>
      </c>
      <c r="B3028" t="s">
        <v>5721</v>
      </c>
      <c r="C3028" t="s">
        <v>5809</v>
      </c>
      <c r="D3028">
        <v>0.27900000000000003</v>
      </c>
      <c r="E3028" t="s">
        <v>5811</v>
      </c>
      <c r="F3028" t="s">
        <v>5141</v>
      </c>
      <c r="G3028" s="6">
        <v>43364.683807870373</v>
      </c>
      <c r="H3028" t="s">
        <v>25</v>
      </c>
      <c r="I3028" t="s">
        <v>44</v>
      </c>
      <c r="J3028"/>
      <c r="K3028"/>
      <c r="M3028" t="s">
        <v>29</v>
      </c>
      <c r="N3028" t="s">
        <v>200</v>
      </c>
      <c r="P3028" s="7" t="str">
        <f>HYPERLINK("https://collectormobile.dot.state.oh.us/arcgis/rest/services/ADAROW/ADA_ROW_Inventory_Image_Viewer/MapServer/3/79594/attachments/", "Photo Link")</f>
        <v>Photo Link</v>
      </c>
      <c r="Q3028" s="7" t="str">
        <f>HYPERLINK("http://data.mapchannels.com/dualmaps6/map.htm?lat=41.165512&amp;lng=-81.862193", "Map Channel Link")</f>
        <v>Map Channel Link</v>
      </c>
    </row>
    <row r="3029" spans="1:17" hidden="1" x14ac:dyDescent="0.25">
      <c r="A3029" t="s">
        <v>5129</v>
      </c>
      <c r="B3029" t="s">
        <v>5812</v>
      </c>
      <c r="C3029" t="s">
        <v>4370</v>
      </c>
      <c r="D3029">
        <v>8.9999999999999993E-3</v>
      </c>
      <c r="E3029" t="s">
        <v>5813</v>
      </c>
      <c r="F3029" t="s">
        <v>5132</v>
      </c>
      <c r="G3029" s="6">
        <v>45012.700729166667</v>
      </c>
      <c r="H3029" t="s">
        <v>25</v>
      </c>
      <c r="I3029" t="s">
        <v>26</v>
      </c>
      <c r="J3029"/>
      <c r="K3029" t="s">
        <v>28</v>
      </c>
      <c r="M3029" t="s">
        <v>29</v>
      </c>
      <c r="N3029" t="s">
        <v>115</v>
      </c>
      <c r="P3029" s="7" t="str">
        <f>HYPERLINK("https://collectormobile.dot.state.oh.us/arcgis/rest/services/ADAROW/ADA_ROW_Inventory_Image_Viewer/MapServer/3/504788/attachments/", "Photo Link")</f>
        <v>Photo Link</v>
      </c>
      <c r="Q3029" s="7" t="str">
        <f>HYPERLINK("http://data.mapchannels.com/dualmaps6/map.htm?lat=40.787533&amp;lng=-82.726152", "Map Channel Link")</f>
        <v>Map Channel Link</v>
      </c>
    </row>
    <row r="3030" spans="1:17" hidden="1" x14ac:dyDescent="0.25">
      <c r="A3030" t="s">
        <v>5129</v>
      </c>
      <c r="B3030" t="s">
        <v>5812</v>
      </c>
      <c r="C3030" t="s">
        <v>1581</v>
      </c>
      <c r="D3030">
        <v>3.1059999999999999</v>
      </c>
      <c r="E3030" t="s">
        <v>5814</v>
      </c>
      <c r="F3030" t="s">
        <v>5136</v>
      </c>
      <c r="G3030" s="6">
        <v>45040.597430555557</v>
      </c>
      <c r="H3030" t="s">
        <v>25</v>
      </c>
      <c r="I3030" t="s">
        <v>26</v>
      </c>
      <c r="J3030" t="s">
        <v>5481</v>
      </c>
      <c r="K3030" t="s">
        <v>28</v>
      </c>
      <c r="M3030" t="s">
        <v>29</v>
      </c>
      <c r="N3030" t="s">
        <v>72</v>
      </c>
      <c r="P3030" s="7" t="str">
        <f>HYPERLINK("https://collectormobile.dot.state.oh.us/arcgis/rest/services/ADAROW/ADA_ROW_Inventory_Image_Viewer/MapServer/3/520706/attachments/", "Photo Link")</f>
        <v>Photo Link</v>
      </c>
      <c r="Q3030" s="7" t="str">
        <f>HYPERLINK("http://data.mapchannels.com/dualmaps6/map.htm?lat=40.995136&amp;lng=-82.664646", "Map Channel Link")</f>
        <v>Map Channel Link</v>
      </c>
    </row>
    <row r="3031" spans="1:17" hidden="1" x14ac:dyDescent="0.25">
      <c r="A3031" t="s">
        <v>5129</v>
      </c>
      <c r="B3031" t="s">
        <v>5812</v>
      </c>
      <c r="C3031" t="s">
        <v>1586</v>
      </c>
      <c r="D3031">
        <v>4.9820000000000002</v>
      </c>
      <c r="E3031" t="s">
        <v>5815</v>
      </c>
      <c r="F3031" t="s">
        <v>5132</v>
      </c>
      <c r="G3031" s="6">
        <v>45040.81009259259</v>
      </c>
      <c r="H3031" t="s">
        <v>25</v>
      </c>
      <c r="I3031" t="s">
        <v>26</v>
      </c>
      <c r="J3031" t="s">
        <v>5816</v>
      </c>
      <c r="K3031" t="s">
        <v>28</v>
      </c>
      <c r="M3031" t="s">
        <v>29</v>
      </c>
      <c r="N3031" t="s">
        <v>115</v>
      </c>
      <c r="P3031" s="7" t="str">
        <f>HYPERLINK("https://collectormobile.dot.state.oh.us/arcgis/rest/services/ADAROW/ADA_ROW_Inventory_Image_Viewer/MapServer/3/523289/attachments/", "Photo Link")</f>
        <v>Photo Link</v>
      </c>
      <c r="Q3031" s="7" t="str">
        <f>HYPERLINK("http://data.mapchannels.com/dualmaps6/map.htm?lat=40.618324&amp;lng=-82.511406", "Map Channel Link")</f>
        <v>Map Channel Link</v>
      </c>
    </row>
    <row r="3032" spans="1:17" hidden="1" x14ac:dyDescent="0.25">
      <c r="A3032" t="s">
        <v>5129</v>
      </c>
      <c r="B3032" t="s">
        <v>5812</v>
      </c>
      <c r="C3032" t="s">
        <v>1586</v>
      </c>
      <c r="D3032">
        <v>4.9820000000000002</v>
      </c>
      <c r="E3032" t="s">
        <v>5817</v>
      </c>
      <c r="F3032" t="s">
        <v>5132</v>
      </c>
      <c r="G3032" s="6">
        <v>45040.810555555552</v>
      </c>
      <c r="H3032" t="s">
        <v>25</v>
      </c>
      <c r="I3032" t="s">
        <v>26</v>
      </c>
      <c r="J3032" t="s">
        <v>5816</v>
      </c>
      <c r="K3032" t="s">
        <v>28</v>
      </c>
      <c r="M3032" t="s">
        <v>29</v>
      </c>
      <c r="N3032" t="s">
        <v>115</v>
      </c>
      <c r="P3032" s="7" t="str">
        <f>HYPERLINK("https://collectormobile.dot.state.oh.us/arcgis/rest/services/ADAROW/ADA_ROW_Inventory_Image_Viewer/MapServer/3/523290/attachments/", "Photo Link")</f>
        <v>Photo Link</v>
      </c>
      <c r="Q3032" s="7" t="str">
        <f>HYPERLINK("http://data.mapchannels.com/dualmaps6/map.htm?lat=40.618329&amp;lng=-82.511250", "Map Channel Link")</f>
        <v>Map Channel Link</v>
      </c>
    </row>
    <row r="3033" spans="1:17" hidden="1" x14ac:dyDescent="0.25">
      <c r="A3033" t="s">
        <v>5129</v>
      </c>
      <c r="B3033" t="s">
        <v>5812</v>
      </c>
      <c r="C3033" t="s">
        <v>1586</v>
      </c>
      <c r="D3033">
        <v>5.298</v>
      </c>
      <c r="E3033" t="s">
        <v>5818</v>
      </c>
      <c r="F3033" t="s">
        <v>5132</v>
      </c>
      <c r="G3033" s="6">
        <v>45040.813900462963</v>
      </c>
      <c r="H3033" t="s">
        <v>25</v>
      </c>
      <c r="I3033" t="s">
        <v>26</v>
      </c>
      <c r="J3033" t="s">
        <v>5816</v>
      </c>
      <c r="K3033" t="s">
        <v>28</v>
      </c>
      <c r="M3033" t="s">
        <v>29</v>
      </c>
      <c r="N3033" t="s">
        <v>115</v>
      </c>
      <c r="P3033" s="7" t="str">
        <f>HYPERLINK("https://collectormobile.dot.state.oh.us/arcgis/rest/services/ADAROW/ADA_ROW_Inventory_Image_Viewer/MapServer/3/523291/attachments/", "Photo Link")</f>
        <v>Photo Link</v>
      </c>
      <c r="Q3033" s="7" t="str">
        <f>HYPERLINK("http://data.mapchannels.com/dualmaps6/map.htm?lat=40.622903&amp;lng=-82.511257", "Map Channel Link")</f>
        <v>Map Channel Link</v>
      </c>
    </row>
    <row r="3034" spans="1:17" hidden="1" x14ac:dyDescent="0.25">
      <c r="A3034" t="s">
        <v>5129</v>
      </c>
      <c r="B3034" t="s">
        <v>5812</v>
      </c>
      <c r="C3034" t="s">
        <v>1586</v>
      </c>
      <c r="D3034">
        <v>5.3019999999999996</v>
      </c>
      <c r="E3034" t="s">
        <v>5819</v>
      </c>
      <c r="F3034" t="s">
        <v>5132</v>
      </c>
      <c r="G3034" s="6">
        <v>45040.814375000002</v>
      </c>
      <c r="H3034" t="s">
        <v>25</v>
      </c>
      <c r="I3034" t="s">
        <v>26</v>
      </c>
      <c r="J3034" t="s">
        <v>5816</v>
      </c>
      <c r="K3034" t="s">
        <v>28</v>
      </c>
      <c r="M3034" t="s">
        <v>29</v>
      </c>
      <c r="N3034" t="s">
        <v>115</v>
      </c>
      <c r="P3034" s="7" t="str">
        <f>HYPERLINK("https://collectormobile.dot.state.oh.us/arcgis/rest/services/ADAROW/ADA_ROW_Inventory_Image_Viewer/MapServer/3/523292/attachments/", "Photo Link")</f>
        <v>Photo Link</v>
      </c>
      <c r="Q3034" s="7" t="str">
        <f>HYPERLINK("http://data.mapchannels.com/dualmaps6/map.htm?lat=40.622955&amp;lng=-82.511430", "Map Channel Link")</f>
        <v>Map Channel Link</v>
      </c>
    </row>
    <row r="3035" spans="1:17" hidden="1" x14ac:dyDescent="0.25">
      <c r="A3035" t="s">
        <v>5129</v>
      </c>
      <c r="B3035" t="s">
        <v>5812</v>
      </c>
      <c r="C3035" t="s">
        <v>884</v>
      </c>
      <c r="D3035">
        <v>12.617000000000001</v>
      </c>
      <c r="E3035" t="s">
        <v>5820</v>
      </c>
      <c r="F3035" t="s">
        <v>5132</v>
      </c>
      <c r="G3035" s="6">
        <v>43251.733495370368</v>
      </c>
      <c r="H3035" t="s">
        <v>25</v>
      </c>
      <c r="I3035" t="s">
        <v>44</v>
      </c>
      <c r="J3035"/>
      <c r="K3035" t="s">
        <v>28</v>
      </c>
      <c r="M3035" t="s">
        <v>29</v>
      </c>
      <c r="N3035" t="s">
        <v>1218</v>
      </c>
      <c r="P3035" s="7" t="str">
        <f>HYPERLINK("https://collectormobile.dot.state.oh.us/arcgis/rest/services/ADAROW/ADA_ROW_Inventory_Image_Viewer/MapServer/3/2236/attachments/", "Photo Link")</f>
        <v>Photo Link</v>
      </c>
      <c r="Q3035" s="7" t="str">
        <f>HYPERLINK("http://data.mapchannels.com/dualmaps6/map.htm?lat=40.784916&amp;lng=-82.552198", "Map Channel Link")</f>
        <v>Map Channel Link</v>
      </c>
    </row>
    <row r="3036" spans="1:17" hidden="1" x14ac:dyDescent="0.25">
      <c r="A3036" t="s">
        <v>5129</v>
      </c>
      <c r="B3036" t="s">
        <v>5812</v>
      </c>
      <c r="C3036" t="s">
        <v>884</v>
      </c>
      <c r="D3036">
        <v>12.645</v>
      </c>
      <c r="E3036" t="s">
        <v>5821</v>
      </c>
      <c r="F3036" t="s">
        <v>5132</v>
      </c>
      <c r="G3036" s="6">
        <v>43251.741527777784</v>
      </c>
      <c r="H3036" t="s">
        <v>25</v>
      </c>
      <c r="I3036" t="s">
        <v>44</v>
      </c>
      <c r="J3036"/>
      <c r="K3036" t="s">
        <v>124</v>
      </c>
      <c r="M3036" t="s">
        <v>29</v>
      </c>
      <c r="N3036" t="s">
        <v>1218</v>
      </c>
      <c r="P3036" s="7" t="str">
        <f>HYPERLINK("https://collectormobile.dot.state.oh.us/arcgis/rest/services/ADAROW/ADA_ROW_Inventory_Image_Viewer/MapServer/3/2233/attachments/", "Photo Link")</f>
        <v>Photo Link</v>
      </c>
      <c r="Q3036" s="7" t="str">
        <f>HYPERLINK("http://data.mapchannels.com/dualmaps6/map.htm?lat=40.784553&amp;lng=-82.551852", "Map Channel Link")</f>
        <v>Map Channel Link</v>
      </c>
    </row>
    <row r="3037" spans="1:17" hidden="1" x14ac:dyDescent="0.25">
      <c r="A3037" t="s">
        <v>5129</v>
      </c>
      <c r="B3037" t="s">
        <v>5812</v>
      </c>
      <c r="C3037" t="s">
        <v>1624</v>
      </c>
      <c r="D3037">
        <v>3.1160000000000001</v>
      </c>
      <c r="E3037" t="s">
        <v>5822</v>
      </c>
      <c r="F3037" t="s">
        <v>5132</v>
      </c>
      <c r="G3037" s="6">
        <v>45040.765648148154</v>
      </c>
      <c r="H3037" t="s">
        <v>25</v>
      </c>
      <c r="I3037" t="s">
        <v>26</v>
      </c>
      <c r="J3037" t="s">
        <v>5823</v>
      </c>
      <c r="K3037" t="s">
        <v>28</v>
      </c>
      <c r="M3037" t="s">
        <v>29</v>
      </c>
      <c r="N3037" t="s">
        <v>115</v>
      </c>
      <c r="P3037" s="7" t="str">
        <f>HYPERLINK("https://collectormobile.dot.state.oh.us/arcgis/rest/services/ADAROW/ADA_ROW_Inventory_Image_Viewer/MapServer/3/523264/attachments/", "Photo Link")</f>
        <v>Photo Link</v>
      </c>
      <c r="Q3037" s="7" t="str">
        <f>HYPERLINK("http://data.mapchannels.com/dualmaps6/map.htm?lat=40.669530&amp;lng=-82.597864", "Map Channel Link")</f>
        <v>Map Channel Link</v>
      </c>
    </row>
    <row r="3038" spans="1:17" hidden="1" x14ac:dyDescent="0.25">
      <c r="A3038" t="s">
        <v>5129</v>
      </c>
      <c r="B3038" t="s">
        <v>5812</v>
      </c>
      <c r="C3038" t="s">
        <v>1624</v>
      </c>
      <c r="D3038">
        <v>3.125</v>
      </c>
      <c r="E3038" t="s">
        <v>5824</v>
      </c>
      <c r="F3038" t="s">
        <v>5132</v>
      </c>
      <c r="G3038" s="6">
        <v>45040.765127314808</v>
      </c>
      <c r="H3038" t="s">
        <v>25</v>
      </c>
      <c r="I3038" t="s">
        <v>26</v>
      </c>
      <c r="J3038" t="s">
        <v>5823</v>
      </c>
      <c r="K3038" t="s">
        <v>28</v>
      </c>
      <c r="M3038" t="s">
        <v>29</v>
      </c>
      <c r="N3038" t="s">
        <v>115</v>
      </c>
      <c r="P3038" s="7" t="str">
        <f>HYPERLINK("https://collectormobile.dot.state.oh.us/arcgis/rest/services/ADAROW/ADA_ROW_Inventory_Image_Viewer/MapServer/3/523263/attachments/", "Photo Link")</f>
        <v>Photo Link</v>
      </c>
      <c r="Q3038" s="7" t="str">
        <f>HYPERLINK("http://data.mapchannels.com/dualmaps6/map.htm?lat=40.669635&amp;lng=-82.597755", "Map Channel Link")</f>
        <v>Map Channel Link</v>
      </c>
    </row>
    <row r="3039" spans="1:17" hidden="1" x14ac:dyDescent="0.25">
      <c r="A3039" t="s">
        <v>5129</v>
      </c>
      <c r="B3039" t="s">
        <v>5812</v>
      </c>
      <c r="C3039" t="s">
        <v>1624</v>
      </c>
      <c r="D3039">
        <v>3.6120000000000001</v>
      </c>
      <c r="E3039" t="s">
        <v>5825</v>
      </c>
      <c r="F3039" t="s">
        <v>5132</v>
      </c>
      <c r="G3039" s="6">
        <v>45040.783668981479</v>
      </c>
      <c r="H3039" t="s">
        <v>25</v>
      </c>
      <c r="I3039" t="s">
        <v>26</v>
      </c>
      <c r="J3039" t="s">
        <v>5823</v>
      </c>
      <c r="K3039" t="s">
        <v>28</v>
      </c>
      <c r="M3039" t="s">
        <v>29</v>
      </c>
      <c r="N3039" t="s">
        <v>115</v>
      </c>
      <c r="P3039" s="7" t="str">
        <f>HYPERLINK("https://collectormobile.dot.state.oh.us/arcgis/rest/services/ADAROW/ADA_ROW_Inventory_Image_Viewer/MapServer/3/523267/attachments/", "Photo Link")</f>
        <v>Photo Link</v>
      </c>
      <c r="Q3039" s="7" t="str">
        <f>HYPERLINK("http://data.mapchannels.com/dualmaps6/map.htm?lat=40.673986&amp;lng=-82.590525", "Map Channel Link")</f>
        <v>Map Channel Link</v>
      </c>
    </row>
    <row r="3040" spans="1:17" hidden="1" x14ac:dyDescent="0.25">
      <c r="A3040" t="s">
        <v>5129</v>
      </c>
      <c r="B3040" t="s">
        <v>5812</v>
      </c>
      <c r="C3040" t="s">
        <v>1624</v>
      </c>
      <c r="D3040">
        <v>3.621</v>
      </c>
      <c r="E3040" t="s">
        <v>5826</v>
      </c>
      <c r="F3040" t="s">
        <v>5132</v>
      </c>
      <c r="G3040" s="6">
        <v>45040.784143518518</v>
      </c>
      <c r="H3040" t="s">
        <v>25</v>
      </c>
      <c r="I3040" t="s">
        <v>26</v>
      </c>
      <c r="J3040" t="s">
        <v>5823</v>
      </c>
      <c r="K3040" t="s">
        <v>28</v>
      </c>
      <c r="M3040" t="s">
        <v>29</v>
      </c>
      <c r="N3040" t="s">
        <v>115</v>
      </c>
      <c r="P3040" s="7" t="str">
        <f>HYPERLINK("https://collectormobile.dot.state.oh.us/arcgis/rest/services/ADAROW/ADA_ROW_Inventory_Image_Viewer/MapServer/3/523268/attachments/", "Photo Link")</f>
        <v>Photo Link</v>
      </c>
      <c r="Q3040" s="7" t="str">
        <f>HYPERLINK("http://data.mapchannels.com/dualmaps6/map.htm?lat=40.674078&amp;lng=-82.590397", "Map Channel Link")</f>
        <v>Map Channel Link</v>
      </c>
    </row>
    <row r="3041" spans="1:17" hidden="1" x14ac:dyDescent="0.25">
      <c r="A3041" t="s">
        <v>5129</v>
      </c>
      <c r="B3041" t="s">
        <v>5812</v>
      </c>
      <c r="C3041" t="s">
        <v>1624</v>
      </c>
      <c r="D3041">
        <v>4.6779999999999999</v>
      </c>
      <c r="E3041" t="s">
        <v>5827</v>
      </c>
      <c r="F3041" t="s">
        <v>5132</v>
      </c>
      <c r="G3041" s="6">
        <v>45040.801574074067</v>
      </c>
      <c r="H3041" t="s">
        <v>25</v>
      </c>
      <c r="I3041" t="s">
        <v>26</v>
      </c>
      <c r="J3041" t="s">
        <v>5823</v>
      </c>
      <c r="K3041" t="s">
        <v>28</v>
      </c>
      <c r="M3041" t="s">
        <v>29</v>
      </c>
      <c r="N3041" t="s">
        <v>115</v>
      </c>
      <c r="P3041" s="7" t="str">
        <f>HYPERLINK("https://collectormobile.dot.state.oh.us/arcgis/rest/services/ADAROW/ADA_ROW_Inventory_Image_Viewer/MapServer/3/522816/attachments/", "Photo Link")</f>
        <v>Photo Link</v>
      </c>
      <c r="Q3041" s="7" t="str">
        <f>HYPERLINK("http://data.mapchannels.com/dualmaps6/map.htm?lat=40.679531&amp;lng=-82.573157", "Map Channel Link")</f>
        <v>Map Channel Link</v>
      </c>
    </row>
    <row r="3042" spans="1:17" hidden="1" x14ac:dyDescent="0.25">
      <c r="A3042" t="s">
        <v>5129</v>
      </c>
      <c r="B3042" t="s">
        <v>5812</v>
      </c>
      <c r="C3042" t="s">
        <v>897</v>
      </c>
      <c r="D3042">
        <v>0.27300000000000002</v>
      </c>
      <c r="E3042" t="s">
        <v>5828</v>
      </c>
      <c r="F3042" t="s">
        <v>5132</v>
      </c>
      <c r="G3042" s="6">
        <v>45040.838275462957</v>
      </c>
      <c r="H3042" t="s">
        <v>25</v>
      </c>
      <c r="I3042" t="s">
        <v>26</v>
      </c>
      <c r="J3042" t="s">
        <v>5829</v>
      </c>
      <c r="K3042" t="s">
        <v>28</v>
      </c>
      <c r="M3042" t="s">
        <v>29</v>
      </c>
      <c r="N3042" t="s">
        <v>115</v>
      </c>
      <c r="P3042" s="7" t="str">
        <f>HYPERLINK("https://collectormobile.dot.state.oh.us/arcgis/rest/services/ADAROW/ADA_ROW_Inventory_Image_Viewer/MapServer/3/523297/attachments/", "Photo Link")</f>
        <v>Photo Link</v>
      </c>
      <c r="Q3042" s="7" t="str">
        <f>HYPERLINK("http://data.mapchannels.com/dualmaps6/map.htm?lat=40.587074&amp;lng=-82.425206", "Map Channel Link")</f>
        <v>Map Channel Link</v>
      </c>
    </row>
    <row r="3043" spans="1:17" hidden="1" x14ac:dyDescent="0.25">
      <c r="A3043" t="s">
        <v>5129</v>
      </c>
      <c r="B3043" t="s">
        <v>5812</v>
      </c>
      <c r="C3043" t="s">
        <v>897</v>
      </c>
      <c r="D3043">
        <v>0.27700000000000002</v>
      </c>
      <c r="E3043" t="s">
        <v>5830</v>
      </c>
      <c r="F3043" t="s">
        <v>5132</v>
      </c>
      <c r="G3043" s="6">
        <v>45040.837847222218</v>
      </c>
      <c r="H3043" t="s">
        <v>25</v>
      </c>
      <c r="I3043" t="s">
        <v>26</v>
      </c>
      <c r="J3043" t="s">
        <v>5829</v>
      </c>
      <c r="K3043" t="s">
        <v>28</v>
      </c>
      <c r="M3043" t="s">
        <v>29</v>
      </c>
      <c r="N3043" t="s">
        <v>115</v>
      </c>
      <c r="P3043" s="7" t="str">
        <f>HYPERLINK("https://collectormobile.dot.state.oh.us/arcgis/rest/services/ADAROW/ADA_ROW_Inventory_Image_Viewer/MapServer/3/523296/attachments/", "Photo Link")</f>
        <v>Photo Link</v>
      </c>
      <c r="Q3043" s="7" t="str">
        <f>HYPERLINK("http://data.mapchannels.com/dualmaps6/map.htm?lat=40.587222&amp;lng=-82.425308", "Map Channel Link")</f>
        <v>Map Channel Link</v>
      </c>
    </row>
    <row r="3044" spans="1:17" hidden="1" x14ac:dyDescent="0.25">
      <c r="A3044" t="s">
        <v>5129</v>
      </c>
      <c r="B3044" t="s">
        <v>5812</v>
      </c>
      <c r="C3044" t="s">
        <v>4434</v>
      </c>
      <c r="D3044">
        <v>13.949</v>
      </c>
      <c r="E3044" t="s">
        <v>5831</v>
      </c>
      <c r="F3044" t="s">
        <v>5136</v>
      </c>
      <c r="G3044" s="6">
        <v>45040.630486111113</v>
      </c>
      <c r="H3044" t="s">
        <v>25</v>
      </c>
      <c r="I3044" t="s">
        <v>26</v>
      </c>
      <c r="J3044" t="s">
        <v>5481</v>
      </c>
      <c r="K3044" t="s">
        <v>28</v>
      </c>
      <c r="M3044" t="s">
        <v>29</v>
      </c>
      <c r="N3044" t="s">
        <v>91</v>
      </c>
      <c r="P3044" s="7" t="str">
        <f>HYPERLINK("https://collectormobile.dot.state.oh.us/arcgis/rest/services/ADAROW/ADA_ROW_Inventory_Image_Viewer/MapServer/3/520723/attachments/", "Photo Link")</f>
        <v>Photo Link</v>
      </c>
      <c r="Q3044" s="7" t="str">
        <f>HYPERLINK("http://data.mapchannels.com/dualmaps6/map.htm?lat=40.992739&amp;lng=-82.665742", "Map Channel Link")</f>
        <v>Map Channel Link</v>
      </c>
    </row>
    <row r="3045" spans="1:17" hidden="1" x14ac:dyDescent="0.25">
      <c r="A3045" t="s">
        <v>5129</v>
      </c>
      <c r="B3045" t="s">
        <v>5812</v>
      </c>
      <c r="C3045" t="s">
        <v>4434</v>
      </c>
      <c r="D3045">
        <v>13.949</v>
      </c>
      <c r="E3045" t="s">
        <v>5832</v>
      </c>
      <c r="F3045" t="s">
        <v>5136</v>
      </c>
      <c r="G3045" s="6">
        <v>45040.631342592591</v>
      </c>
      <c r="H3045" t="s">
        <v>25</v>
      </c>
      <c r="I3045" t="s">
        <v>26</v>
      </c>
      <c r="J3045" t="s">
        <v>5481</v>
      </c>
      <c r="K3045" t="s">
        <v>28</v>
      </c>
      <c r="M3045" t="s">
        <v>29</v>
      </c>
      <c r="N3045" t="s">
        <v>72</v>
      </c>
      <c r="P3045" s="7" t="str">
        <f>HYPERLINK("https://collectormobile.dot.state.oh.us/arcgis/rest/services/ADAROW/ADA_ROW_Inventory_Image_Viewer/MapServer/3/520725/attachments/", "Photo Link")</f>
        <v>Photo Link</v>
      </c>
      <c r="Q3045" s="7" t="str">
        <f>HYPERLINK("http://data.mapchannels.com/dualmaps6/map.htm?lat=40.992734&amp;lng=-82.665581", "Map Channel Link")</f>
        <v>Map Channel Link</v>
      </c>
    </row>
    <row r="3046" spans="1:17" hidden="1" x14ac:dyDescent="0.25">
      <c r="A3046" t="s">
        <v>5129</v>
      </c>
      <c r="B3046" t="s">
        <v>5812</v>
      </c>
      <c r="C3046" t="s">
        <v>4434</v>
      </c>
      <c r="D3046">
        <v>14.11</v>
      </c>
      <c r="E3046" t="s">
        <v>5833</v>
      </c>
      <c r="F3046" t="s">
        <v>5136</v>
      </c>
      <c r="G3046" s="6">
        <v>45040.620173611111</v>
      </c>
      <c r="H3046" t="s">
        <v>25</v>
      </c>
      <c r="I3046" t="s">
        <v>26</v>
      </c>
      <c r="J3046" t="s">
        <v>5481</v>
      </c>
      <c r="K3046" t="s">
        <v>28</v>
      </c>
      <c r="M3046" t="s">
        <v>29</v>
      </c>
      <c r="N3046" t="s">
        <v>72</v>
      </c>
      <c r="P3046" s="7" t="str">
        <f>HYPERLINK("https://collectormobile.dot.state.oh.us/arcgis/rest/services/ADAROW/ADA_ROW_Inventory_Image_Viewer/MapServer/3/520715/attachments/", "Photo Link")</f>
        <v>Photo Link</v>
      </c>
      <c r="Q3046" s="7" t="str">
        <f>HYPERLINK("http://data.mapchannels.com/dualmaps6/map.htm?lat=40.995061&amp;lng=-82.665653", "Map Channel Link")</f>
        <v>Map Channel Link</v>
      </c>
    </row>
    <row r="3047" spans="1:17" hidden="1" x14ac:dyDescent="0.25">
      <c r="A3047" t="s">
        <v>5129</v>
      </c>
      <c r="B3047" t="s">
        <v>5812</v>
      </c>
      <c r="C3047" t="s">
        <v>4434</v>
      </c>
      <c r="D3047">
        <v>14.11</v>
      </c>
      <c r="E3047" t="s">
        <v>5834</v>
      </c>
      <c r="F3047" t="s">
        <v>5136</v>
      </c>
      <c r="G3047" s="6">
        <v>45040.620891203696</v>
      </c>
      <c r="H3047" t="s">
        <v>25</v>
      </c>
      <c r="I3047" t="s">
        <v>26</v>
      </c>
      <c r="J3047" t="s">
        <v>5481</v>
      </c>
      <c r="K3047" t="s">
        <v>28</v>
      </c>
      <c r="M3047" t="s">
        <v>29</v>
      </c>
      <c r="N3047" t="s">
        <v>72</v>
      </c>
      <c r="P3047" s="7" t="str">
        <f>HYPERLINK("https://collectormobile.dot.state.oh.us/arcgis/rest/services/ADAROW/ADA_ROW_Inventory_Image_Viewer/MapServer/3/520716/attachments/", "Photo Link")</f>
        <v>Photo Link</v>
      </c>
      <c r="Q3047" s="7" t="str">
        <f>HYPERLINK("http://data.mapchannels.com/dualmaps6/map.htm?lat=40.995059&amp;lng=-82.665491", "Map Channel Link")</f>
        <v>Map Channel Link</v>
      </c>
    </row>
    <row r="3048" spans="1:17" hidden="1" x14ac:dyDescent="0.25">
      <c r="A3048" t="s">
        <v>5129</v>
      </c>
      <c r="B3048" t="s">
        <v>5812</v>
      </c>
      <c r="C3048" t="s">
        <v>4434</v>
      </c>
      <c r="D3048">
        <v>14.112</v>
      </c>
      <c r="E3048" t="s">
        <v>5835</v>
      </c>
      <c r="F3048" t="s">
        <v>5136</v>
      </c>
      <c r="G3048" s="6">
        <v>45040.619340277779</v>
      </c>
      <c r="H3048" t="s">
        <v>25</v>
      </c>
      <c r="I3048" t="s">
        <v>26</v>
      </c>
      <c r="J3048" t="s">
        <v>5481</v>
      </c>
      <c r="K3048" t="s">
        <v>28</v>
      </c>
      <c r="M3048" t="s">
        <v>29</v>
      </c>
      <c r="N3048" t="s">
        <v>72</v>
      </c>
      <c r="P3048" s="7" t="str">
        <f>HYPERLINK("https://collectormobile.dot.state.oh.us/arcgis/rest/services/ADAROW/ADA_ROW_Inventory_Image_Viewer/MapServer/3/520714/attachments/", "Photo Link")</f>
        <v>Photo Link</v>
      </c>
      <c r="Q3048" s="7" t="str">
        <f>HYPERLINK("http://data.mapchannels.com/dualmaps6/map.htm?lat=40.995098&amp;lng=-82.665678", "Map Channel Link")</f>
        <v>Map Channel Link</v>
      </c>
    </row>
    <row r="3049" spans="1:17" hidden="1" x14ac:dyDescent="0.25">
      <c r="A3049" t="s">
        <v>5129</v>
      </c>
      <c r="B3049" t="s">
        <v>5812</v>
      </c>
      <c r="C3049" t="s">
        <v>5538</v>
      </c>
      <c r="D3049">
        <v>0.10199999999999999</v>
      </c>
      <c r="E3049" t="s">
        <v>5836</v>
      </c>
      <c r="F3049" t="s">
        <v>5132</v>
      </c>
      <c r="G3049" s="6">
        <v>45040.785763888889</v>
      </c>
      <c r="H3049" t="s">
        <v>25</v>
      </c>
      <c r="I3049" t="s">
        <v>26</v>
      </c>
      <c r="J3049" t="s">
        <v>5823</v>
      </c>
      <c r="K3049" t="s">
        <v>28</v>
      </c>
      <c r="M3049" t="s">
        <v>29</v>
      </c>
      <c r="N3049" t="s">
        <v>115</v>
      </c>
      <c r="P3049" s="7" t="str">
        <f>HYPERLINK("https://collectormobile.dot.state.oh.us/arcgis/rest/services/ADAROW/ADA_ROW_Inventory_Image_Viewer/MapServer/3/523270/attachments/", "Photo Link")</f>
        <v>Photo Link</v>
      </c>
      <c r="Q3049" s="7" t="str">
        <f>HYPERLINK("http://data.mapchannels.com/dualmaps6/map.htm?lat=40.674810&amp;lng=-82.589329", "Map Channel Link")</f>
        <v>Map Channel Link</v>
      </c>
    </row>
    <row r="3050" spans="1:17" hidden="1" x14ac:dyDescent="0.25">
      <c r="A3050" t="s">
        <v>5129</v>
      </c>
      <c r="B3050" t="s">
        <v>5812</v>
      </c>
      <c r="C3050" t="s">
        <v>177</v>
      </c>
      <c r="D3050">
        <v>0.23499999999999999</v>
      </c>
      <c r="E3050" t="s">
        <v>5837</v>
      </c>
      <c r="F3050" t="s">
        <v>5132</v>
      </c>
      <c r="G3050" s="6">
        <v>45040.763807870368</v>
      </c>
      <c r="H3050" t="s">
        <v>25</v>
      </c>
      <c r="I3050" t="s">
        <v>26</v>
      </c>
      <c r="J3050" t="s">
        <v>5823</v>
      </c>
      <c r="K3050" t="s">
        <v>28</v>
      </c>
      <c r="M3050" t="s">
        <v>29</v>
      </c>
      <c r="N3050" t="s">
        <v>115</v>
      </c>
      <c r="P3050" s="7" t="str">
        <f>HYPERLINK("https://collectormobile.dot.state.oh.us/arcgis/rest/services/ADAROW/ADA_ROW_Inventory_Image_Viewer/MapServer/3/523261/attachments/", "Photo Link")</f>
        <v>Photo Link</v>
      </c>
      <c r="Q3050" s="7" t="str">
        <f>HYPERLINK("http://data.mapchannels.com/dualmaps6/map.htm?lat=40.669718&amp;lng=-82.597899", "Map Channel Link")</f>
        <v>Map Channel Link</v>
      </c>
    </row>
    <row r="3051" spans="1:17" hidden="1" x14ac:dyDescent="0.25">
      <c r="A3051" t="s">
        <v>5129</v>
      </c>
      <c r="B3051" t="s">
        <v>5812</v>
      </c>
      <c r="C3051" t="s">
        <v>177</v>
      </c>
      <c r="D3051">
        <v>0.23599999999999999</v>
      </c>
      <c r="E3051" t="s">
        <v>5838</v>
      </c>
      <c r="F3051" t="s">
        <v>5132</v>
      </c>
      <c r="G3051" s="6">
        <v>45040.764409722222</v>
      </c>
      <c r="H3051" t="s">
        <v>25</v>
      </c>
      <c r="I3051" t="s">
        <v>26</v>
      </c>
      <c r="J3051" t="s">
        <v>5823</v>
      </c>
      <c r="K3051" t="s">
        <v>28</v>
      </c>
      <c r="M3051" t="s">
        <v>29</v>
      </c>
      <c r="N3051" t="s">
        <v>115</v>
      </c>
      <c r="P3051" s="7" t="str">
        <f>HYPERLINK("https://collectormobile.dot.state.oh.us/arcgis/rest/services/ADAROW/ADA_ROW_Inventory_Image_Viewer/MapServer/3/523262/attachments/", "Photo Link")</f>
        <v>Photo Link</v>
      </c>
      <c r="Q3051" s="7" t="str">
        <f>HYPERLINK("http://data.mapchannels.com/dualmaps6/map.htm?lat=40.669622&amp;lng=-82.598029", "Map Channel Link")</f>
        <v>Map Channel Link</v>
      </c>
    </row>
    <row r="3052" spans="1:17" hidden="1" x14ac:dyDescent="0.25">
      <c r="A3052" t="s">
        <v>5129</v>
      </c>
      <c r="B3052" t="s">
        <v>5812</v>
      </c>
      <c r="C3052" t="s">
        <v>184</v>
      </c>
      <c r="D3052">
        <v>0.39800000000000002</v>
      </c>
      <c r="E3052" t="s">
        <v>5839</v>
      </c>
      <c r="F3052" t="s">
        <v>5132</v>
      </c>
      <c r="G3052" s="6">
        <v>45040.791412037041</v>
      </c>
      <c r="H3052" t="s">
        <v>25</v>
      </c>
      <c r="I3052" t="s">
        <v>26</v>
      </c>
      <c r="J3052" t="s">
        <v>5823</v>
      </c>
      <c r="K3052" t="s">
        <v>28</v>
      </c>
      <c r="M3052" t="s">
        <v>29</v>
      </c>
      <c r="N3052" t="s">
        <v>115</v>
      </c>
      <c r="P3052" s="7" t="str">
        <f>HYPERLINK("https://collectormobile.dot.state.oh.us/arcgis/rest/services/ADAROW/ADA_ROW_Inventory_Image_Viewer/MapServer/3/523275/attachments/", "Photo Link")</f>
        <v>Photo Link</v>
      </c>
      <c r="Q3052" s="7" t="str">
        <f>HYPERLINK("http://data.mapchannels.com/dualmaps6/map.htm?lat=40.674299&amp;lng=-82.583275", "Map Channel Link")</f>
        <v>Map Channel Link</v>
      </c>
    </row>
    <row r="3053" spans="1:17" hidden="1" x14ac:dyDescent="0.25">
      <c r="A3053" t="s">
        <v>5129</v>
      </c>
      <c r="B3053" t="s">
        <v>5812</v>
      </c>
      <c r="C3053" t="s">
        <v>184</v>
      </c>
      <c r="D3053">
        <v>0.40100000000000002</v>
      </c>
      <c r="E3053" t="s">
        <v>5840</v>
      </c>
      <c r="F3053" t="s">
        <v>5132</v>
      </c>
      <c r="G3053" s="6">
        <v>45040.790937500002</v>
      </c>
      <c r="H3053" t="s">
        <v>25</v>
      </c>
      <c r="I3053" t="s">
        <v>26</v>
      </c>
      <c r="J3053" t="s">
        <v>5823</v>
      </c>
      <c r="K3053" t="s">
        <v>28</v>
      </c>
      <c r="M3053" t="s">
        <v>29</v>
      </c>
      <c r="N3053" t="s">
        <v>115</v>
      </c>
      <c r="P3053" s="7" t="str">
        <f>HYPERLINK("https://collectormobile.dot.state.oh.us/arcgis/rest/services/ADAROW/ADA_ROW_Inventory_Image_Viewer/MapServer/3/523274/attachments/", "Photo Link")</f>
        <v>Photo Link</v>
      </c>
      <c r="Q3053" s="7" t="str">
        <f>HYPERLINK("http://data.mapchannels.com/dualmaps6/map.htm?lat=40.674446&amp;lng=-82.583269", "Map Channel Link")</f>
        <v>Map Channel Link</v>
      </c>
    </row>
    <row r="3054" spans="1:17" hidden="1" x14ac:dyDescent="0.25">
      <c r="A3054" t="s">
        <v>5129</v>
      </c>
      <c r="B3054" t="s">
        <v>5812</v>
      </c>
      <c r="C3054" t="s">
        <v>198</v>
      </c>
      <c r="D3054">
        <v>4.1340000000000003</v>
      </c>
      <c r="E3054" t="s">
        <v>5841</v>
      </c>
      <c r="F3054" t="s">
        <v>5132</v>
      </c>
      <c r="G3054" s="6">
        <v>45040.836064814823</v>
      </c>
      <c r="H3054" t="s">
        <v>25</v>
      </c>
      <c r="I3054" t="s">
        <v>26</v>
      </c>
      <c r="J3054" t="s">
        <v>5829</v>
      </c>
      <c r="K3054" t="s">
        <v>28</v>
      </c>
      <c r="M3054" t="s">
        <v>29</v>
      </c>
      <c r="N3054" t="s">
        <v>115</v>
      </c>
      <c r="P3054" s="7" t="str">
        <f>HYPERLINK("https://collectormobile.dot.state.oh.us/arcgis/rest/services/ADAROW/ADA_ROW_Inventory_Image_Viewer/MapServer/3/522817/attachments/", "Photo Link")</f>
        <v>Photo Link</v>
      </c>
      <c r="Q3054" s="7" t="str">
        <f>HYPERLINK("http://data.mapchannels.com/dualmaps6/map.htm?lat=40.588238&amp;lng=-82.425625", "Map Channel Link")</f>
        <v>Map Channel Link</v>
      </c>
    </row>
    <row r="3055" spans="1:17" hidden="1" x14ac:dyDescent="0.25">
      <c r="A3055" t="s">
        <v>5129</v>
      </c>
      <c r="B3055" t="s">
        <v>5812</v>
      </c>
      <c r="C3055" t="s">
        <v>198</v>
      </c>
      <c r="D3055">
        <v>4.141</v>
      </c>
      <c r="E3055" t="s">
        <v>5842</v>
      </c>
      <c r="F3055" t="s">
        <v>5132</v>
      </c>
      <c r="G3055" s="6">
        <v>45040.837048611109</v>
      </c>
      <c r="H3055" t="s">
        <v>25</v>
      </c>
      <c r="I3055" t="s">
        <v>26</v>
      </c>
      <c r="J3055" t="s">
        <v>5829</v>
      </c>
      <c r="K3055" t="s">
        <v>28</v>
      </c>
      <c r="M3055" t="s">
        <v>29</v>
      </c>
      <c r="N3055" t="s">
        <v>115</v>
      </c>
      <c r="P3055" s="7" t="str">
        <f>HYPERLINK("https://collectormobile.dot.state.oh.us/arcgis/rest/services/ADAROW/ADA_ROW_Inventory_Image_Viewer/MapServer/3/523295/attachments/", "Photo Link")</f>
        <v>Photo Link</v>
      </c>
      <c r="Q3055" s="7" t="str">
        <f>HYPERLINK("http://data.mapchannels.com/dualmaps6/map.htm?lat=40.588092&amp;lng=-82.425752", "Map Channel Link")</f>
        <v>Map Channel Link</v>
      </c>
    </row>
    <row r="3056" spans="1:17" hidden="1" x14ac:dyDescent="0.25">
      <c r="A3056" t="s">
        <v>5129</v>
      </c>
      <c r="B3056" t="s">
        <v>5812</v>
      </c>
      <c r="C3056" t="s">
        <v>198</v>
      </c>
      <c r="D3056">
        <v>4.2949999999999999</v>
      </c>
      <c r="E3056" t="s">
        <v>5843</v>
      </c>
      <c r="F3056" t="s">
        <v>5132</v>
      </c>
      <c r="G3056" s="6">
        <v>45040.838854166657</v>
      </c>
      <c r="H3056" t="s">
        <v>25</v>
      </c>
      <c r="I3056" t="s">
        <v>26</v>
      </c>
      <c r="J3056" t="s">
        <v>5829</v>
      </c>
      <c r="K3056" t="s">
        <v>28</v>
      </c>
      <c r="M3056" t="s">
        <v>29</v>
      </c>
      <c r="N3056" t="s">
        <v>115</v>
      </c>
      <c r="P3056" s="7" t="str">
        <f>HYPERLINK("https://collectormobile.dot.state.oh.us/arcgis/rest/services/ADAROW/ADA_ROW_Inventory_Image_Viewer/MapServer/3/523298/attachments/", "Photo Link")</f>
        <v>Photo Link</v>
      </c>
      <c r="Q3056" s="7" t="str">
        <f>HYPERLINK("http://data.mapchannels.com/dualmaps6/map.htm?lat=40.587251&amp;lng=-82.423680", "Map Channel Link")</f>
        <v>Map Channel Link</v>
      </c>
    </row>
    <row r="3057" spans="1:17" hidden="1" x14ac:dyDescent="0.25">
      <c r="A3057" t="s">
        <v>5129</v>
      </c>
      <c r="B3057" t="s">
        <v>5812</v>
      </c>
      <c r="C3057" t="s">
        <v>3599</v>
      </c>
      <c r="D3057">
        <v>15.535</v>
      </c>
      <c r="E3057" t="s">
        <v>5844</v>
      </c>
      <c r="F3057" t="s">
        <v>5132</v>
      </c>
      <c r="G3057" s="6">
        <v>45040.839305555557</v>
      </c>
      <c r="H3057" t="s">
        <v>25</v>
      </c>
      <c r="I3057" t="s">
        <v>26</v>
      </c>
      <c r="J3057" t="s">
        <v>5829</v>
      </c>
      <c r="K3057" t="s">
        <v>28</v>
      </c>
      <c r="M3057" t="s">
        <v>29</v>
      </c>
      <c r="N3057" t="s">
        <v>115</v>
      </c>
      <c r="P3057" s="7" t="str">
        <f>HYPERLINK("https://collectormobile.dot.state.oh.us/arcgis/rest/services/ADAROW/ADA_ROW_Inventory_Image_Viewer/MapServer/3/523299/attachments/", "Photo Link")</f>
        <v>Photo Link</v>
      </c>
      <c r="Q3057" s="7" t="str">
        <f>HYPERLINK("http://data.mapchannels.com/dualmaps6/map.htm?lat=40.587074&amp;lng=-82.423685", "Map Channel Link")</f>
        <v>Map Channel Link</v>
      </c>
    </row>
    <row r="3058" spans="1:17" hidden="1" x14ac:dyDescent="0.25">
      <c r="A3058" t="s">
        <v>5129</v>
      </c>
      <c r="B3058" t="s">
        <v>5812</v>
      </c>
      <c r="C3058" t="s">
        <v>310</v>
      </c>
      <c r="D3058">
        <v>5.0000000000000001E-3</v>
      </c>
      <c r="E3058" t="s">
        <v>5845</v>
      </c>
      <c r="F3058" t="s">
        <v>5136</v>
      </c>
      <c r="G3058" s="6">
        <v>45013.569108796299</v>
      </c>
      <c r="H3058" t="s">
        <v>25</v>
      </c>
      <c r="I3058" t="s">
        <v>26</v>
      </c>
      <c r="J3058" t="s">
        <v>5846</v>
      </c>
      <c r="K3058"/>
      <c r="M3058" t="s">
        <v>138</v>
      </c>
      <c r="N3058" t="s">
        <v>200</v>
      </c>
      <c r="P3058" s="7" t="str">
        <f>HYPERLINK("https://collectormobile.dot.state.oh.us/arcgis/rest/services/ADAROW/ADA_ROW_Inventory_Image_Viewer/MapServer/3/307130/attachments/", "Photo Link")</f>
        <v>Photo Link</v>
      </c>
      <c r="Q3058" s="7" t="str">
        <f>HYPERLINK("http://data.mapchannels.com/dualmaps6/map.htm?lat=40.703664&amp;lng=-82.418079", "Map Channel Link")</f>
        <v>Map Channel Link</v>
      </c>
    </row>
    <row r="3059" spans="1:17" hidden="1" x14ac:dyDescent="0.25">
      <c r="A3059" t="s">
        <v>5129</v>
      </c>
      <c r="B3059" t="s">
        <v>5812</v>
      </c>
      <c r="C3059" t="s">
        <v>643</v>
      </c>
      <c r="D3059">
        <v>6.0000000000000001E-3</v>
      </c>
      <c r="E3059" t="s">
        <v>5847</v>
      </c>
      <c r="F3059" t="s">
        <v>5132</v>
      </c>
      <c r="G3059" s="6">
        <v>45012.699525462973</v>
      </c>
      <c r="H3059" t="s">
        <v>25</v>
      </c>
      <c r="I3059" t="s">
        <v>26</v>
      </c>
      <c r="J3059" t="s">
        <v>5234</v>
      </c>
      <c r="K3059" t="s">
        <v>28</v>
      </c>
      <c r="M3059" t="s">
        <v>29</v>
      </c>
      <c r="N3059" t="s">
        <v>115</v>
      </c>
      <c r="P3059" s="7" t="str">
        <f>HYPERLINK("https://collectormobile.dot.state.oh.us/arcgis/rest/services/ADAROW/ADA_ROW_Inventory_Image_Viewer/MapServer/3/504787/attachments/", "Photo Link")</f>
        <v>Photo Link</v>
      </c>
      <c r="Q3059" s="7" t="str">
        <f>HYPERLINK("http://data.mapchannels.com/dualmaps6/map.htm?lat=40.787338&amp;lng=-82.726125", "Map Channel Link")</f>
        <v>Map Channel Link</v>
      </c>
    </row>
    <row r="3060" spans="1:17" hidden="1" x14ac:dyDescent="0.25">
      <c r="A3060" t="s">
        <v>5129</v>
      </c>
      <c r="B3060" t="s">
        <v>5812</v>
      </c>
      <c r="C3060" t="s">
        <v>5848</v>
      </c>
      <c r="D3060">
        <v>0.33300000000000002</v>
      </c>
      <c r="E3060" t="s">
        <v>5849</v>
      </c>
      <c r="F3060" t="s">
        <v>5141</v>
      </c>
      <c r="G3060" s="6">
        <v>43251.784351851849</v>
      </c>
      <c r="H3060" t="s">
        <v>25</v>
      </c>
      <c r="I3060" t="s">
        <v>44</v>
      </c>
      <c r="J3060"/>
      <c r="K3060"/>
      <c r="M3060" t="s">
        <v>29</v>
      </c>
      <c r="N3060" t="s">
        <v>200</v>
      </c>
      <c r="P3060" s="7" t="str">
        <f>HYPERLINK("https://collectormobile.dot.state.oh.us/arcgis/rest/services/ADAROW/ADA_ROW_Inventory_Image_Viewer/MapServer/3/2656/attachments/", "Photo Link")</f>
        <v>Photo Link</v>
      </c>
      <c r="Q3060" s="7" t="str">
        <f>HYPERLINK("http://data.mapchannels.com/dualmaps6/map.htm?lat=40.758108&amp;lng=-82.488034", "Map Channel Link")</f>
        <v>Map Channel Link</v>
      </c>
    </row>
    <row r="3061" spans="1:17" hidden="1" x14ac:dyDescent="0.25">
      <c r="A3061" t="s">
        <v>5129</v>
      </c>
      <c r="B3061" t="s">
        <v>5812</v>
      </c>
      <c r="C3061" t="s">
        <v>5848</v>
      </c>
      <c r="D3061">
        <v>0.33400000000000002</v>
      </c>
      <c r="E3061" t="s">
        <v>5850</v>
      </c>
      <c r="F3061" t="s">
        <v>5141</v>
      </c>
      <c r="G3061" s="6">
        <v>43270.784050925933</v>
      </c>
      <c r="H3061" t="s">
        <v>25</v>
      </c>
      <c r="I3061" t="s">
        <v>44</v>
      </c>
      <c r="J3061"/>
      <c r="K3061" t="s">
        <v>28</v>
      </c>
      <c r="M3061" t="s">
        <v>29</v>
      </c>
      <c r="N3061" t="s">
        <v>33</v>
      </c>
      <c r="P3061" s="7" t="str">
        <f>HYPERLINK("https://collectormobile.dot.state.oh.us/arcgis/rest/services/ADAROW/ADA_ROW_Inventory_Image_Viewer/MapServer/3/4137/attachments/", "Photo Link")</f>
        <v>Photo Link</v>
      </c>
      <c r="Q3061" s="7" t="str">
        <f>HYPERLINK("http://data.mapchannels.com/dualmaps6/map.htm?lat=40.758120&amp;lng=-82.488170", "Map Channel Link")</f>
        <v>Map Channel Link</v>
      </c>
    </row>
    <row r="3062" spans="1:17" hidden="1" x14ac:dyDescent="0.25">
      <c r="A3062" t="s">
        <v>5129</v>
      </c>
      <c r="B3062" t="s">
        <v>5812</v>
      </c>
      <c r="C3062" t="s">
        <v>416</v>
      </c>
      <c r="D3062">
        <v>6.0000000000000001E-3</v>
      </c>
      <c r="E3062" t="s">
        <v>5851</v>
      </c>
      <c r="F3062" t="s">
        <v>5141</v>
      </c>
      <c r="G3062" s="6">
        <v>43270.781747685192</v>
      </c>
      <c r="H3062" t="s">
        <v>25</v>
      </c>
      <c r="I3062" t="s">
        <v>44</v>
      </c>
      <c r="J3062"/>
      <c r="K3062" t="s">
        <v>28</v>
      </c>
      <c r="M3062" t="s">
        <v>29</v>
      </c>
      <c r="N3062" t="s">
        <v>517</v>
      </c>
      <c r="P3062" s="7" t="str">
        <f>HYPERLINK("https://collectormobile.dot.state.oh.us/arcgis/rest/services/ADAROW/ADA_ROW_Inventory_Image_Viewer/MapServer/3/2237/attachments/", "Photo Link")</f>
        <v>Photo Link</v>
      </c>
      <c r="Q3062" s="7" t="str">
        <f>HYPERLINK("http://data.mapchannels.com/dualmaps6/map.htm?lat=40.785345&amp;lng=-82.553084", "Map Channel Link")</f>
        <v>Map Channel Link</v>
      </c>
    </row>
    <row r="3063" spans="1:17" hidden="1" x14ac:dyDescent="0.25">
      <c r="A3063" t="s">
        <v>5129</v>
      </c>
      <c r="B3063" t="s">
        <v>5812</v>
      </c>
      <c r="C3063" t="s">
        <v>416</v>
      </c>
      <c r="D3063">
        <v>1.2E-2</v>
      </c>
      <c r="E3063" t="s">
        <v>5852</v>
      </c>
      <c r="F3063" t="s">
        <v>5141</v>
      </c>
      <c r="G3063" s="6">
        <v>43270.781921296293</v>
      </c>
      <c r="H3063" t="s">
        <v>25</v>
      </c>
      <c r="I3063" t="s">
        <v>44</v>
      </c>
      <c r="J3063"/>
      <c r="K3063" t="s">
        <v>28</v>
      </c>
      <c r="M3063" t="s">
        <v>29</v>
      </c>
      <c r="N3063" t="s">
        <v>5808</v>
      </c>
      <c r="P3063" s="7" t="str">
        <f>HYPERLINK("https://collectormobile.dot.state.oh.us/arcgis/rest/services/ADAROW/ADA_ROW_Inventory_Image_Viewer/MapServer/3/2238/attachments/", "Photo Link")</f>
        <v>Photo Link</v>
      </c>
      <c r="Q3063" s="7" t="str">
        <f>HYPERLINK("http://data.mapchannels.com/dualmaps6/map.htm?lat=40.785440&amp;lng=-82.553256", "Map Channel Link")</f>
        <v>Map Channel Link</v>
      </c>
    </row>
    <row r="3064" spans="1:17" hidden="1" x14ac:dyDescent="0.25">
      <c r="A3064" t="s">
        <v>5129</v>
      </c>
      <c r="B3064" t="s">
        <v>5812</v>
      </c>
      <c r="C3064" t="s">
        <v>1041</v>
      </c>
      <c r="D3064">
        <v>17.989000000000001</v>
      </c>
      <c r="E3064" t="s">
        <v>5853</v>
      </c>
      <c r="F3064" t="s">
        <v>5132</v>
      </c>
      <c r="G3064" s="6">
        <v>45040.847372685188</v>
      </c>
      <c r="H3064" t="s">
        <v>25</v>
      </c>
      <c r="I3064" t="s">
        <v>26</v>
      </c>
      <c r="J3064" t="s">
        <v>5854</v>
      </c>
      <c r="K3064" t="s">
        <v>28</v>
      </c>
      <c r="M3064" t="s">
        <v>29</v>
      </c>
      <c r="N3064" t="s">
        <v>115</v>
      </c>
      <c r="P3064" s="7" t="str">
        <f>HYPERLINK("https://collectormobile.dot.state.oh.us/arcgis/rest/services/ADAROW/ADA_ROW_Inventory_Image_Viewer/MapServer/3/523302/attachments/", "Photo Link")</f>
        <v>Photo Link</v>
      </c>
      <c r="Q3064" s="7" t="str">
        <f>HYPERLINK("http://data.mapchannels.com/dualmaps6/map.htm?lat=40.967238&amp;lng=-82.600973", "Map Channel Link")</f>
        <v>Map Channel Link</v>
      </c>
    </row>
    <row r="3065" spans="1:17" hidden="1" x14ac:dyDescent="0.25">
      <c r="A3065" t="s">
        <v>5129</v>
      </c>
      <c r="B3065" t="s">
        <v>5812</v>
      </c>
      <c r="C3065" t="s">
        <v>1041</v>
      </c>
      <c r="D3065">
        <v>17.989999999999998</v>
      </c>
      <c r="E3065" t="s">
        <v>5855</v>
      </c>
      <c r="F3065" t="s">
        <v>5132</v>
      </c>
      <c r="G3065" s="6">
        <v>45040.846747685187</v>
      </c>
      <c r="H3065" t="s">
        <v>25</v>
      </c>
      <c r="I3065" t="s">
        <v>26</v>
      </c>
      <c r="J3065" t="s">
        <v>5854</v>
      </c>
      <c r="K3065" t="s">
        <v>28</v>
      </c>
      <c r="M3065" t="s">
        <v>29</v>
      </c>
      <c r="N3065" t="s">
        <v>115</v>
      </c>
      <c r="P3065" s="7" t="str">
        <f>HYPERLINK("https://collectormobile.dot.state.oh.us/arcgis/rest/services/ADAROW/ADA_ROW_Inventory_Image_Viewer/MapServer/3/523301/attachments/", "Photo Link")</f>
        <v>Photo Link</v>
      </c>
      <c r="Q3065" s="7" t="str">
        <f>HYPERLINK("http://data.mapchannels.com/dualmaps6/map.htm?lat=40.967089&amp;lng=-82.601085", "Map Channel Link")</f>
        <v>Map Channel Link</v>
      </c>
    </row>
    <row r="3066" spans="1:17" hidden="1" x14ac:dyDescent="0.25">
      <c r="A3066" t="s">
        <v>5129</v>
      </c>
      <c r="B3066" t="s">
        <v>5812</v>
      </c>
      <c r="C3066" t="s">
        <v>1041</v>
      </c>
      <c r="D3066">
        <v>17.995999999999999</v>
      </c>
      <c r="E3066" t="s">
        <v>5856</v>
      </c>
      <c r="F3066" t="s">
        <v>5132</v>
      </c>
      <c r="G3066" s="6">
        <v>45040.848182870373</v>
      </c>
      <c r="H3066" t="s">
        <v>25</v>
      </c>
      <c r="I3066" t="s">
        <v>26</v>
      </c>
      <c r="J3066" t="s">
        <v>5854</v>
      </c>
      <c r="K3066" t="s">
        <v>28</v>
      </c>
      <c r="M3066" t="s">
        <v>29</v>
      </c>
      <c r="N3066" t="s">
        <v>115</v>
      </c>
      <c r="P3066" s="7" t="str">
        <f>HYPERLINK("https://collectormobile.dot.state.oh.us/arcgis/rest/services/ADAROW/ADA_ROW_Inventory_Image_Viewer/MapServer/3/523303/attachments/", "Photo Link")</f>
        <v>Photo Link</v>
      </c>
      <c r="Q3066" s="7" t="str">
        <f>HYPERLINK("http://data.mapchannels.com/dualmaps6/map.htm?lat=40.967284&amp;lng=-82.601101", "Map Channel Link")</f>
        <v>Map Channel Link</v>
      </c>
    </row>
    <row r="3067" spans="1:17" hidden="1" x14ac:dyDescent="0.25">
      <c r="A3067" t="s">
        <v>5129</v>
      </c>
      <c r="B3067" t="s">
        <v>5812</v>
      </c>
      <c r="C3067" t="s">
        <v>1041</v>
      </c>
      <c r="D3067">
        <v>17.998999999999999</v>
      </c>
      <c r="E3067" t="s">
        <v>5857</v>
      </c>
      <c r="F3067" t="s">
        <v>5132</v>
      </c>
      <c r="G3067" s="6">
        <v>45040.848634259259</v>
      </c>
      <c r="H3067" t="s">
        <v>25</v>
      </c>
      <c r="I3067" t="s">
        <v>26</v>
      </c>
      <c r="J3067" t="s">
        <v>5854</v>
      </c>
      <c r="K3067" t="s">
        <v>28</v>
      </c>
      <c r="M3067" t="s">
        <v>29</v>
      </c>
      <c r="N3067" t="s">
        <v>115</v>
      </c>
      <c r="P3067" s="7" t="str">
        <f>HYPERLINK("https://collectormobile.dot.state.oh.us/arcgis/rest/services/ADAROW/ADA_ROW_Inventory_Image_Viewer/MapServer/3/523304/attachments/", "Photo Link")</f>
        <v>Photo Link</v>
      </c>
      <c r="Q3067" s="7" t="str">
        <f>HYPERLINK("http://data.mapchannels.com/dualmaps6/map.htm?lat=40.967137&amp;lng=-82.601236", "Map Channel Link")</f>
        <v>Map Channel Link</v>
      </c>
    </row>
    <row r="3068" spans="1:17" hidden="1" x14ac:dyDescent="0.25">
      <c r="A3068" t="s">
        <v>5129</v>
      </c>
      <c r="B3068" t="s">
        <v>5812</v>
      </c>
      <c r="C3068" t="s">
        <v>1041</v>
      </c>
      <c r="D3068">
        <v>21.710999999999999</v>
      </c>
      <c r="E3068" t="s">
        <v>5858</v>
      </c>
      <c r="F3068" t="s">
        <v>5136</v>
      </c>
      <c r="G3068" s="6">
        <v>45040.593865740739</v>
      </c>
      <c r="H3068" t="s">
        <v>25</v>
      </c>
      <c r="I3068" t="s">
        <v>26</v>
      </c>
      <c r="J3068" t="s">
        <v>5481</v>
      </c>
      <c r="K3068" t="s">
        <v>28</v>
      </c>
      <c r="M3068" t="s">
        <v>29</v>
      </c>
      <c r="N3068" t="s">
        <v>72</v>
      </c>
      <c r="P3068" s="7" t="str">
        <f>HYPERLINK("https://collectormobile.dot.state.oh.us/arcgis/rest/services/ADAROW/ADA_ROW_Inventory_Image_Viewer/MapServer/3/520703/attachments/", "Photo Link")</f>
        <v>Photo Link</v>
      </c>
      <c r="Q3068" s="7" t="str">
        <f>HYPERLINK("http://data.mapchannels.com/dualmaps6/map.htm?lat=40.993014&amp;lng=-82.660846", "Map Channel Link")</f>
        <v>Map Channel Link</v>
      </c>
    </row>
    <row r="3069" spans="1:17" hidden="1" x14ac:dyDescent="0.25">
      <c r="A3069" t="s">
        <v>5129</v>
      </c>
      <c r="B3069" t="s">
        <v>5812</v>
      </c>
      <c r="C3069" t="s">
        <v>1041</v>
      </c>
      <c r="D3069">
        <v>21.963000000000001</v>
      </c>
      <c r="E3069" t="s">
        <v>5859</v>
      </c>
      <c r="F3069" t="s">
        <v>5136</v>
      </c>
      <c r="G3069" s="6">
        <v>45040.600405092591</v>
      </c>
      <c r="H3069" t="s">
        <v>25</v>
      </c>
      <c r="I3069" t="s">
        <v>26</v>
      </c>
      <c r="J3069" t="s">
        <v>5481</v>
      </c>
      <c r="K3069" t="s">
        <v>28</v>
      </c>
      <c r="M3069" t="s">
        <v>29</v>
      </c>
      <c r="N3069" t="s">
        <v>72</v>
      </c>
      <c r="P3069" s="7" t="str">
        <f>HYPERLINK("https://collectormobile.dot.state.oh.us/arcgis/rest/services/ADAROW/ADA_ROW_Inventory_Image_Viewer/MapServer/3/520710/attachments/", "Photo Link")</f>
        <v>Photo Link</v>
      </c>
      <c r="Q3069" s="7" t="str">
        <f>HYPERLINK("http://data.mapchannels.com/dualmaps6/map.htm?lat=40.995067&amp;lng=-82.664858", "Map Channel Link")</f>
        <v>Map Channel Link</v>
      </c>
    </row>
    <row r="3070" spans="1:17" hidden="1" x14ac:dyDescent="0.25">
      <c r="A3070" t="s">
        <v>5129</v>
      </c>
      <c r="B3070" t="s">
        <v>5812</v>
      </c>
      <c r="C3070" t="s">
        <v>1041</v>
      </c>
      <c r="D3070">
        <v>22.001000000000001</v>
      </c>
      <c r="E3070" t="s">
        <v>5860</v>
      </c>
      <c r="F3070" t="s">
        <v>5136</v>
      </c>
      <c r="G3070" s="6">
        <v>45040.622256944444</v>
      </c>
      <c r="H3070" t="s">
        <v>25</v>
      </c>
      <c r="I3070" t="s">
        <v>26</v>
      </c>
      <c r="J3070" t="s">
        <v>5481</v>
      </c>
      <c r="K3070" t="s">
        <v>28</v>
      </c>
      <c r="M3070" t="s">
        <v>29</v>
      </c>
      <c r="N3070" t="s">
        <v>72</v>
      </c>
      <c r="P3070" s="7" t="str">
        <f>HYPERLINK("https://collectormobile.dot.state.oh.us/arcgis/rest/services/ADAROW/ADA_ROW_Inventory_Image_Viewer/MapServer/3/521196/attachments/", "Photo Link")</f>
        <v>Photo Link</v>
      </c>
      <c r="Q3070" s="7" t="str">
        <f>HYPERLINK("http://data.mapchannels.com/dualmaps6/map.htm?lat=40.995107&amp;lng=-82.665429", "Map Channel Link")</f>
        <v>Map Channel Link</v>
      </c>
    </row>
    <row r="3071" spans="1:17" hidden="1" x14ac:dyDescent="0.25">
      <c r="A3071" t="s">
        <v>5129</v>
      </c>
      <c r="B3071" t="s">
        <v>5812</v>
      </c>
      <c r="C3071" t="s">
        <v>5861</v>
      </c>
      <c r="D3071">
        <v>5.0000000000000001E-3</v>
      </c>
      <c r="E3071" t="s">
        <v>5862</v>
      </c>
      <c r="F3071" t="s">
        <v>5136</v>
      </c>
      <c r="G3071" s="6">
        <v>45040.626539351862</v>
      </c>
      <c r="H3071" t="s">
        <v>25</v>
      </c>
      <c r="I3071" t="s">
        <v>26</v>
      </c>
      <c r="J3071" t="s">
        <v>5481</v>
      </c>
      <c r="K3071" t="s">
        <v>28</v>
      </c>
      <c r="M3071" t="s">
        <v>29</v>
      </c>
      <c r="N3071" t="s">
        <v>72</v>
      </c>
      <c r="P3071" s="7" t="str">
        <f>HYPERLINK("https://collectormobile.dot.state.oh.us/arcgis/rest/services/ADAROW/ADA_ROW_Inventory_Image_Viewer/MapServer/3/520719/attachments/", "Photo Link")</f>
        <v>Photo Link</v>
      </c>
      <c r="Q3071" s="7" t="str">
        <f>HYPERLINK("http://data.mapchannels.com/dualmaps6/map.htm?lat=40.991089&amp;lng=-82.665625", "Map Channel Link")</f>
        <v>Map Channel Link</v>
      </c>
    </row>
    <row r="3072" spans="1:17" hidden="1" x14ac:dyDescent="0.25">
      <c r="A3072" t="s">
        <v>5129</v>
      </c>
      <c r="B3072" t="s">
        <v>5812</v>
      </c>
      <c r="C3072" t="s">
        <v>5861</v>
      </c>
      <c r="D3072">
        <v>6.0000000000000001E-3</v>
      </c>
      <c r="E3072" t="s">
        <v>5863</v>
      </c>
      <c r="F3072" t="s">
        <v>5136</v>
      </c>
      <c r="G3072" s="6">
        <v>45040.627303240741</v>
      </c>
      <c r="H3072" t="s">
        <v>25</v>
      </c>
      <c r="I3072" t="s">
        <v>26</v>
      </c>
      <c r="J3072" t="s">
        <v>5481</v>
      </c>
      <c r="K3072" t="s">
        <v>28</v>
      </c>
      <c r="M3072" t="s">
        <v>29</v>
      </c>
      <c r="N3072" t="s">
        <v>91</v>
      </c>
      <c r="P3072" s="7" t="str">
        <f>HYPERLINK("https://collectormobile.dot.state.oh.us/arcgis/rest/services/ADAROW/ADA_ROW_Inventory_Image_Viewer/MapServer/3/520720/attachments/", "Photo Link")</f>
        <v>Photo Link</v>
      </c>
      <c r="Q3072" s="7" t="str">
        <f>HYPERLINK("http://data.mapchannels.com/dualmaps6/map.htm?lat=40.991155&amp;lng=-82.665621", "Map Channel Link")</f>
        <v>Map Channel Link</v>
      </c>
    </row>
    <row r="3073" spans="1:17" hidden="1" x14ac:dyDescent="0.25">
      <c r="A3073" t="s">
        <v>5129</v>
      </c>
      <c r="B3073" t="s">
        <v>5812</v>
      </c>
      <c r="C3073" t="s">
        <v>5864</v>
      </c>
      <c r="D3073">
        <v>6.0000000000000001E-3</v>
      </c>
      <c r="E3073" t="s">
        <v>5865</v>
      </c>
      <c r="F3073" t="s">
        <v>5136</v>
      </c>
      <c r="G3073" s="6">
        <v>45040.630914351852</v>
      </c>
      <c r="H3073" t="s">
        <v>25</v>
      </c>
      <c r="I3073" t="s">
        <v>26</v>
      </c>
      <c r="J3073" t="s">
        <v>5481</v>
      </c>
      <c r="K3073" t="s">
        <v>28</v>
      </c>
      <c r="M3073" t="s">
        <v>29</v>
      </c>
      <c r="N3073" t="s">
        <v>72</v>
      </c>
      <c r="P3073" s="7" t="str">
        <f>HYPERLINK("https://collectormobile.dot.state.oh.us/arcgis/rest/services/ADAROW/ADA_ROW_Inventory_Image_Viewer/MapServer/3/520724/attachments/", "Photo Link")</f>
        <v>Photo Link</v>
      </c>
      <c r="Q3073" s="7" t="str">
        <f>HYPERLINK("http://data.mapchannels.com/dualmaps6/map.htm?lat=40.992625&amp;lng=-82.665555", "Map Channel Link")</f>
        <v>Map Channel Link</v>
      </c>
    </row>
    <row r="3074" spans="1:17" hidden="1" x14ac:dyDescent="0.25">
      <c r="A3074" t="s">
        <v>5129</v>
      </c>
      <c r="B3074" t="s">
        <v>5812</v>
      </c>
      <c r="C3074" t="s">
        <v>5864</v>
      </c>
      <c r="D3074">
        <v>6.0000000000000001E-3</v>
      </c>
      <c r="E3074" t="s">
        <v>5866</v>
      </c>
      <c r="F3074" t="s">
        <v>5136</v>
      </c>
      <c r="G3074" s="6">
        <v>45040.632187499999</v>
      </c>
      <c r="H3074" t="s">
        <v>25</v>
      </c>
      <c r="I3074" t="s">
        <v>26</v>
      </c>
      <c r="J3074" t="s">
        <v>5481</v>
      </c>
      <c r="K3074" t="s">
        <v>28</v>
      </c>
      <c r="M3074" t="s">
        <v>29</v>
      </c>
      <c r="N3074" t="s">
        <v>72</v>
      </c>
      <c r="P3074" s="7" t="str">
        <f>HYPERLINK("https://collectormobile.dot.state.oh.us/arcgis/rest/services/ADAROW/ADA_ROW_Inventory_Image_Viewer/MapServer/3/520726/attachments/", "Photo Link")</f>
        <v>Photo Link</v>
      </c>
      <c r="Q3074" s="7" t="str">
        <f>HYPERLINK("http://data.mapchannels.com/dualmaps6/map.htm?lat=40.992705&amp;lng=-82.665554", "Map Channel Link")</f>
        <v>Map Channel Link</v>
      </c>
    </row>
    <row r="3075" spans="1:17" hidden="1" x14ac:dyDescent="0.25">
      <c r="A3075" t="s">
        <v>5129</v>
      </c>
      <c r="B3075" t="s">
        <v>5812</v>
      </c>
      <c r="C3075" t="s">
        <v>5867</v>
      </c>
      <c r="D3075">
        <v>0.245</v>
      </c>
      <c r="E3075" t="s">
        <v>5868</v>
      </c>
      <c r="F3075" t="s">
        <v>5136</v>
      </c>
      <c r="G3075" s="6">
        <v>45040.628946759258</v>
      </c>
      <c r="H3075" t="s">
        <v>25</v>
      </c>
      <c r="I3075" t="s">
        <v>26</v>
      </c>
      <c r="J3075" t="s">
        <v>5481</v>
      </c>
      <c r="K3075" t="s">
        <v>28</v>
      </c>
      <c r="M3075" t="s">
        <v>29</v>
      </c>
      <c r="N3075" t="s">
        <v>72</v>
      </c>
      <c r="P3075" s="7" t="str">
        <f>HYPERLINK("https://collectormobile.dot.state.oh.us/arcgis/rest/services/ADAROW/ADA_ROW_Inventory_Image_Viewer/MapServer/3/520721/attachments/", "Photo Link")</f>
        <v>Photo Link</v>
      </c>
      <c r="Q3075" s="7" t="str">
        <f>HYPERLINK("http://data.mapchannels.com/dualmaps6/map.htm?lat=40.992630&amp;lng=-82.665778", "Map Channel Link")</f>
        <v>Map Channel Link</v>
      </c>
    </row>
    <row r="3076" spans="1:17" hidden="1" x14ac:dyDescent="0.25">
      <c r="A3076" t="s">
        <v>5129</v>
      </c>
      <c r="B3076" t="s">
        <v>5812</v>
      </c>
      <c r="C3076" t="s">
        <v>5867</v>
      </c>
      <c r="D3076">
        <v>0.245</v>
      </c>
      <c r="E3076" t="s">
        <v>5869</v>
      </c>
      <c r="F3076" t="s">
        <v>5136</v>
      </c>
      <c r="G3076" s="6">
        <v>45040.629432870373</v>
      </c>
      <c r="H3076" t="s">
        <v>25</v>
      </c>
      <c r="I3076" t="s">
        <v>26</v>
      </c>
      <c r="J3076" t="s">
        <v>5481</v>
      </c>
      <c r="K3076" t="s">
        <v>28</v>
      </c>
      <c r="M3076" t="s">
        <v>29</v>
      </c>
      <c r="N3076" t="s">
        <v>72</v>
      </c>
      <c r="P3076" s="7" t="str">
        <f>HYPERLINK("https://collectormobile.dot.state.oh.us/arcgis/rest/services/ADAROW/ADA_ROW_Inventory_Image_Viewer/MapServer/3/520722/attachments/", "Photo Link")</f>
        <v>Photo Link</v>
      </c>
      <c r="Q3076" s="7" t="str">
        <f>HYPERLINK("http://data.mapchannels.com/dualmaps6/map.htm?lat=40.992724&amp;lng=-82.665770", "Map Channel Link")</f>
        <v>Map Channel Link</v>
      </c>
    </row>
    <row r="3077" spans="1:17" hidden="1" x14ac:dyDescent="0.25">
      <c r="A3077" t="s">
        <v>5129</v>
      </c>
      <c r="B3077" t="s">
        <v>5812</v>
      </c>
      <c r="C3077" t="s">
        <v>5870</v>
      </c>
      <c r="D3077">
        <v>5.0000000000000001E-3</v>
      </c>
      <c r="E3077" t="s">
        <v>5871</v>
      </c>
      <c r="F3077" t="s">
        <v>5136</v>
      </c>
      <c r="G3077" s="6">
        <v>45040.592268518521</v>
      </c>
      <c r="H3077" t="s">
        <v>25</v>
      </c>
      <c r="I3077" t="s">
        <v>102</v>
      </c>
      <c r="J3077" t="s">
        <v>5481</v>
      </c>
      <c r="K3077" t="s">
        <v>28</v>
      </c>
      <c r="M3077" t="s">
        <v>29</v>
      </c>
      <c r="N3077" t="s">
        <v>72</v>
      </c>
      <c r="P3077" s="7" t="str">
        <f>HYPERLINK("https://collectormobile.dot.state.oh.us/arcgis/rest/services/ADAROW/ADA_ROW_Inventory_Image_Viewer/MapServer/3/520701/attachments/", "Photo Link")</f>
        <v>Photo Link</v>
      </c>
      <c r="Q3077" s="7" t="str">
        <f>HYPERLINK("http://data.mapchannels.com/dualmaps6/map.htm?lat=40.992377&amp;lng=-82.659677", "Map Channel Link")</f>
        <v>Map Channel Link</v>
      </c>
    </row>
    <row r="3078" spans="1:17" hidden="1" x14ac:dyDescent="0.25">
      <c r="A3078" t="s">
        <v>5129</v>
      </c>
      <c r="B3078" t="s">
        <v>5812</v>
      </c>
      <c r="C3078" t="s">
        <v>5870</v>
      </c>
      <c r="D3078">
        <v>6.0000000000000001E-3</v>
      </c>
      <c r="E3078" t="s">
        <v>5872</v>
      </c>
      <c r="F3078" t="s">
        <v>5136</v>
      </c>
      <c r="G3078" s="6">
        <v>45040.591874999998</v>
      </c>
      <c r="H3078" t="s">
        <v>25</v>
      </c>
      <c r="I3078" t="s">
        <v>26</v>
      </c>
      <c r="J3078" t="s">
        <v>5481</v>
      </c>
      <c r="K3078" t="s">
        <v>28</v>
      </c>
      <c r="M3078" t="s">
        <v>29</v>
      </c>
      <c r="N3078" t="s">
        <v>72</v>
      </c>
      <c r="P3078" s="7" t="str">
        <f>HYPERLINK("https://collectormobile.dot.state.oh.us/arcgis/rest/services/ADAROW/ADA_ROW_Inventory_Image_Viewer/MapServer/3/520700/attachments/", "Photo Link")</f>
        <v>Photo Link</v>
      </c>
      <c r="Q3078" s="7" t="str">
        <f>HYPERLINK("http://data.mapchannels.com/dualmaps6/map.htm?lat=40.992411&amp;lng=-82.659720", "Map Channel Link")</f>
        <v>Map Channel Link</v>
      </c>
    </row>
    <row r="3079" spans="1:17" hidden="1" x14ac:dyDescent="0.25">
      <c r="A3079" t="s">
        <v>5129</v>
      </c>
      <c r="B3079" t="s">
        <v>5812</v>
      </c>
      <c r="C3079" t="s">
        <v>5873</v>
      </c>
      <c r="D3079">
        <v>5.0000000000000001E-3</v>
      </c>
      <c r="E3079" t="s">
        <v>5874</v>
      </c>
      <c r="F3079" t="s">
        <v>5136</v>
      </c>
      <c r="G3079" s="6">
        <v>45040.593506944453</v>
      </c>
      <c r="H3079" t="s">
        <v>25</v>
      </c>
      <c r="I3079" t="s">
        <v>26</v>
      </c>
      <c r="J3079" t="s">
        <v>5481</v>
      </c>
      <c r="K3079" t="s">
        <v>28</v>
      </c>
      <c r="M3079" t="s">
        <v>29</v>
      </c>
      <c r="N3079" t="s">
        <v>72</v>
      </c>
      <c r="P3079" s="7" t="str">
        <f>HYPERLINK("https://collectormobile.dot.state.oh.us/arcgis/rest/services/ADAROW/ADA_ROW_Inventory_Image_Viewer/MapServer/3/520702/attachments/", "Photo Link")</f>
        <v>Photo Link</v>
      </c>
      <c r="Q3079" s="7" t="str">
        <f>HYPERLINK("http://data.mapchannels.com/dualmaps6/map.htm?lat=40.992957&amp;lng=-82.660720", "Map Channel Link")</f>
        <v>Map Channel Link</v>
      </c>
    </row>
    <row r="3080" spans="1:17" hidden="1" x14ac:dyDescent="0.25">
      <c r="A3080" t="s">
        <v>5129</v>
      </c>
      <c r="B3080" t="s">
        <v>5812</v>
      </c>
      <c r="C3080" t="s">
        <v>5875</v>
      </c>
      <c r="D3080">
        <v>0.106</v>
      </c>
      <c r="E3080" t="s">
        <v>5876</v>
      </c>
      <c r="F3080" t="s">
        <v>5136</v>
      </c>
      <c r="G3080" s="6">
        <v>45040.633333333331</v>
      </c>
      <c r="H3080" t="s">
        <v>25</v>
      </c>
      <c r="I3080" t="s">
        <v>26</v>
      </c>
      <c r="J3080" t="s">
        <v>5481</v>
      </c>
      <c r="K3080" t="s">
        <v>28</v>
      </c>
      <c r="M3080" t="s">
        <v>29</v>
      </c>
      <c r="N3080" t="s">
        <v>72</v>
      </c>
      <c r="P3080" s="7" t="str">
        <f>HYPERLINK("https://collectormobile.dot.state.oh.us/arcgis/rest/services/ADAROW/ADA_ROW_Inventory_Image_Viewer/MapServer/3/520727/attachments/", "Photo Link")</f>
        <v>Photo Link</v>
      </c>
      <c r="Q3080" s="7" t="str">
        <f>HYPERLINK("http://data.mapchannels.com/dualmaps6/map.htm?lat=40.993584&amp;lng=-82.665739", "Map Channel Link")</f>
        <v>Map Channel Link</v>
      </c>
    </row>
    <row r="3081" spans="1:17" hidden="1" x14ac:dyDescent="0.25">
      <c r="A3081" t="s">
        <v>5129</v>
      </c>
      <c r="B3081" t="s">
        <v>5812</v>
      </c>
      <c r="C3081" t="s">
        <v>5875</v>
      </c>
      <c r="D3081">
        <v>0.106</v>
      </c>
      <c r="E3081" t="s">
        <v>5877</v>
      </c>
      <c r="F3081" t="s">
        <v>5136</v>
      </c>
      <c r="G3081" s="6">
        <v>45040.633831018517</v>
      </c>
      <c r="H3081" t="s">
        <v>25</v>
      </c>
      <c r="I3081" t="s">
        <v>26</v>
      </c>
      <c r="J3081" t="s">
        <v>5481</v>
      </c>
      <c r="K3081" t="s">
        <v>28</v>
      </c>
      <c r="M3081" t="s">
        <v>29</v>
      </c>
      <c r="N3081" t="s">
        <v>72</v>
      </c>
      <c r="P3081" s="7" t="str">
        <f>HYPERLINK("https://collectormobile.dot.state.oh.us/arcgis/rest/services/ADAROW/ADA_ROW_Inventory_Image_Viewer/MapServer/3/520728/attachments/", "Photo Link")</f>
        <v>Photo Link</v>
      </c>
      <c r="Q3081" s="7" t="str">
        <f>HYPERLINK("http://data.mapchannels.com/dualmaps6/map.htm?lat=40.993667&amp;lng=-82.665733", "Map Channel Link")</f>
        <v>Map Channel Link</v>
      </c>
    </row>
    <row r="3082" spans="1:17" hidden="1" x14ac:dyDescent="0.25">
      <c r="A3082" t="s">
        <v>5129</v>
      </c>
      <c r="B3082" t="s">
        <v>5812</v>
      </c>
      <c r="C3082" t="s">
        <v>5878</v>
      </c>
      <c r="D3082">
        <v>5.0000000000000001E-3</v>
      </c>
      <c r="E3082" t="s">
        <v>5879</v>
      </c>
      <c r="F3082" t="s">
        <v>5136</v>
      </c>
      <c r="G3082" s="6">
        <v>45040.634293981479</v>
      </c>
      <c r="H3082" t="s">
        <v>25</v>
      </c>
      <c r="I3082" t="s">
        <v>26</v>
      </c>
      <c r="J3082" t="s">
        <v>5481</v>
      </c>
      <c r="K3082" t="s">
        <v>28</v>
      </c>
      <c r="M3082" t="s">
        <v>29</v>
      </c>
      <c r="N3082" t="s">
        <v>72</v>
      </c>
      <c r="P3082" s="7" t="str">
        <f>HYPERLINK("https://collectormobile.dot.state.oh.us/arcgis/rest/services/ADAROW/ADA_ROW_Inventory_Image_Viewer/MapServer/3/520729/attachments/", "Photo Link")</f>
        <v>Photo Link</v>
      </c>
      <c r="Q3082" s="7" t="str">
        <f>HYPERLINK("http://data.mapchannels.com/dualmaps6/map.htm?lat=40.993649&amp;lng=-82.665521", "Map Channel Link")</f>
        <v>Map Channel Link</v>
      </c>
    </row>
    <row r="3083" spans="1:17" hidden="1" x14ac:dyDescent="0.25">
      <c r="A3083" t="s">
        <v>5129</v>
      </c>
      <c r="B3083" t="s">
        <v>5812</v>
      </c>
      <c r="C3083" t="s">
        <v>5878</v>
      </c>
      <c r="D3083">
        <v>6.0000000000000001E-3</v>
      </c>
      <c r="E3083" t="s">
        <v>5880</v>
      </c>
      <c r="F3083" t="s">
        <v>5136</v>
      </c>
      <c r="G3083" s="6">
        <v>45040.634745370371</v>
      </c>
      <c r="H3083" t="s">
        <v>25</v>
      </c>
      <c r="I3083" t="s">
        <v>26</v>
      </c>
      <c r="J3083" t="s">
        <v>5481</v>
      </c>
      <c r="K3083" t="s">
        <v>28</v>
      </c>
      <c r="M3083" t="s">
        <v>29</v>
      </c>
      <c r="N3083" t="s">
        <v>72</v>
      </c>
      <c r="P3083" s="7" t="str">
        <f>HYPERLINK("https://collectormobile.dot.state.oh.us/arcgis/rest/services/ADAROW/ADA_ROW_Inventory_Image_Viewer/MapServer/3/520730/attachments/", "Photo Link")</f>
        <v>Photo Link</v>
      </c>
      <c r="Q3083" s="7" t="str">
        <f>HYPERLINK("http://data.mapchannels.com/dualmaps6/map.htm?lat=40.993594&amp;lng=-82.665520", "Map Channel Link")</f>
        <v>Map Channel Link</v>
      </c>
    </row>
    <row r="3084" spans="1:17" hidden="1" x14ac:dyDescent="0.25">
      <c r="A3084" t="s">
        <v>5129</v>
      </c>
      <c r="B3084" t="s">
        <v>5812</v>
      </c>
      <c r="C3084" t="s">
        <v>5881</v>
      </c>
      <c r="D3084">
        <v>0.22600000000000001</v>
      </c>
      <c r="E3084" t="s">
        <v>5882</v>
      </c>
      <c r="F3084" t="s">
        <v>5136</v>
      </c>
      <c r="G3084" s="6">
        <v>45040.596215277779</v>
      </c>
      <c r="H3084" t="s">
        <v>25</v>
      </c>
      <c r="I3084" t="s">
        <v>26</v>
      </c>
      <c r="J3084" t="s">
        <v>5481</v>
      </c>
      <c r="K3084" t="s">
        <v>28</v>
      </c>
      <c r="M3084" t="s">
        <v>29</v>
      </c>
      <c r="N3084" t="s">
        <v>72</v>
      </c>
      <c r="P3084" s="7" t="str">
        <f>HYPERLINK("https://collectormobile.dot.state.oh.us/arcgis/rest/services/ADAROW/ADA_ROW_Inventory_Image_Viewer/MapServer/3/520704/attachments/", "Photo Link")</f>
        <v>Photo Link</v>
      </c>
      <c r="Q3084" s="7" t="str">
        <f>HYPERLINK("http://data.mapchannels.com/dualmaps6/map.htm?lat=40.994242&amp;lng=-82.663371", "Map Channel Link")</f>
        <v>Map Channel Link</v>
      </c>
    </row>
    <row r="3085" spans="1:17" hidden="1" x14ac:dyDescent="0.25">
      <c r="A3085" t="s">
        <v>5129</v>
      </c>
      <c r="B3085" t="s">
        <v>5812</v>
      </c>
      <c r="C3085" t="s">
        <v>5881</v>
      </c>
      <c r="D3085">
        <v>0.22600000000000001</v>
      </c>
      <c r="E3085" t="s">
        <v>5883</v>
      </c>
      <c r="F3085" t="s">
        <v>5136</v>
      </c>
      <c r="G3085" s="6">
        <v>45040.596504629633</v>
      </c>
      <c r="H3085" t="s">
        <v>25</v>
      </c>
      <c r="I3085" t="s">
        <v>26</v>
      </c>
      <c r="J3085" t="s">
        <v>5481</v>
      </c>
      <c r="K3085" t="s">
        <v>28</v>
      </c>
      <c r="M3085" t="s">
        <v>29</v>
      </c>
      <c r="N3085" t="s">
        <v>72</v>
      </c>
      <c r="P3085" s="7" t="str">
        <f>HYPERLINK("https://collectormobile.dot.state.oh.us/arcgis/rest/services/ADAROW/ADA_ROW_Inventory_Image_Viewer/MapServer/3/520705/attachments/", "Photo Link")</f>
        <v>Photo Link</v>
      </c>
      <c r="Q3085" s="7" t="str">
        <f>HYPERLINK("http://data.mapchannels.com/dualmaps6/map.htm?lat=40.994298&amp;lng=-82.663455", "Map Channel Link")</f>
        <v>Map Channel Link</v>
      </c>
    </row>
    <row r="3086" spans="1:17" hidden="1" x14ac:dyDescent="0.25">
      <c r="A3086" t="s">
        <v>5129</v>
      </c>
      <c r="B3086" t="s">
        <v>5812</v>
      </c>
      <c r="C3086" t="s">
        <v>4572</v>
      </c>
      <c r="D3086">
        <v>0.17299999999999999</v>
      </c>
      <c r="E3086" t="s">
        <v>5884</v>
      </c>
      <c r="F3086" t="s">
        <v>5141</v>
      </c>
      <c r="G3086" s="6">
        <v>43270.783449074072</v>
      </c>
      <c r="H3086" t="s">
        <v>25</v>
      </c>
      <c r="I3086" t="s">
        <v>44</v>
      </c>
      <c r="J3086"/>
      <c r="K3086" t="s">
        <v>38</v>
      </c>
      <c r="M3086" t="s">
        <v>29</v>
      </c>
      <c r="N3086" t="s">
        <v>33</v>
      </c>
      <c r="O3086" t="s">
        <v>5885</v>
      </c>
      <c r="P3086" s="7" t="str">
        <f>HYPERLINK("https://collectormobile.dot.state.oh.us/arcgis/rest/services/ADAROW/ADA_ROW_Inventory_Image_Viewer/MapServer/3/2660/attachments/", "Photo Link")</f>
        <v>Photo Link</v>
      </c>
      <c r="Q3086" s="7" t="str">
        <f>HYPERLINK("http://data.mapchannels.com/dualmaps6/map.htm?lat=40.758105&amp;lng=-82.489480", "Map Channel Link")</f>
        <v>Map Channel Link</v>
      </c>
    </row>
    <row r="3087" spans="1:17" hidden="1" x14ac:dyDescent="0.25">
      <c r="A3087" t="s">
        <v>5129</v>
      </c>
      <c r="B3087" t="s">
        <v>5812</v>
      </c>
      <c r="C3087" t="s">
        <v>5886</v>
      </c>
      <c r="D3087">
        <v>0.56000000000000005</v>
      </c>
      <c r="E3087" t="s">
        <v>5887</v>
      </c>
      <c r="F3087" t="s">
        <v>5141</v>
      </c>
      <c r="G3087" s="6">
        <v>43270.781122685177</v>
      </c>
      <c r="H3087" t="s">
        <v>25</v>
      </c>
      <c r="I3087" t="s">
        <v>44</v>
      </c>
      <c r="J3087"/>
      <c r="K3087" t="s">
        <v>124</v>
      </c>
      <c r="M3087" t="s">
        <v>29</v>
      </c>
      <c r="N3087" t="s">
        <v>5888</v>
      </c>
      <c r="O3087" t="s">
        <v>5889</v>
      </c>
      <c r="P3087" s="7" t="str">
        <f>HYPERLINK("https://collectormobile.dot.state.oh.us/arcgis/rest/services/ADAROW/ADA_ROW_Inventory_Image_Viewer/MapServer/3/2231/attachments/", "Photo Link")</f>
        <v>Photo Link</v>
      </c>
      <c r="Q3087" s="7" t="str">
        <f>HYPERLINK("http://data.mapchannels.com/dualmaps6/map.htm?lat=40.784500&amp;lng=-82.550741", "Map Channel Link")</f>
        <v>Map Channel Link</v>
      </c>
    </row>
    <row r="3088" spans="1:17" hidden="1" x14ac:dyDescent="0.25">
      <c r="A3088" t="s">
        <v>5129</v>
      </c>
      <c r="B3088" t="s">
        <v>5812</v>
      </c>
      <c r="C3088" t="s">
        <v>5886</v>
      </c>
      <c r="D3088">
        <v>0.56200000000000006</v>
      </c>
      <c r="E3088" t="s">
        <v>5890</v>
      </c>
      <c r="F3088" t="s">
        <v>5141</v>
      </c>
      <c r="G3088" s="6">
        <v>43270.781261574077</v>
      </c>
      <c r="H3088" t="s">
        <v>25</v>
      </c>
      <c r="I3088" t="s">
        <v>44</v>
      </c>
      <c r="J3088"/>
      <c r="K3088" t="s">
        <v>124</v>
      </c>
      <c r="M3088" t="s">
        <v>29</v>
      </c>
      <c r="N3088" t="s">
        <v>5891</v>
      </c>
      <c r="O3088" t="s">
        <v>5892</v>
      </c>
      <c r="P3088" s="7" t="str">
        <f>HYPERLINK("https://collectormobile.dot.state.oh.us/arcgis/rest/services/ADAROW/ADA_ROW_Inventory_Image_Viewer/MapServer/3/2232/attachments/", "Photo Link")</f>
        <v>Photo Link</v>
      </c>
      <c r="Q3088" s="7" t="str">
        <f>HYPERLINK("http://data.mapchannels.com/dualmaps6/map.htm?lat=40.784534&amp;lng=-82.550924", "Map Channel Link")</f>
        <v>Map Channel Link</v>
      </c>
    </row>
    <row r="3089" spans="1:17" hidden="1" x14ac:dyDescent="0.25">
      <c r="A3089" t="s">
        <v>5129</v>
      </c>
      <c r="B3089" t="s">
        <v>5812</v>
      </c>
      <c r="C3089" t="s">
        <v>5893</v>
      </c>
      <c r="D3089">
        <v>0.54700000000000004</v>
      </c>
      <c r="E3089" t="s">
        <v>5894</v>
      </c>
      <c r="F3089" t="s">
        <v>5141</v>
      </c>
      <c r="G3089" s="6">
        <v>43270.780856481477</v>
      </c>
      <c r="H3089" t="s">
        <v>25</v>
      </c>
      <c r="I3089" t="s">
        <v>44</v>
      </c>
      <c r="J3089"/>
      <c r="K3089" t="s">
        <v>28</v>
      </c>
      <c r="M3089" t="s">
        <v>29</v>
      </c>
      <c r="N3089" t="s">
        <v>5895</v>
      </c>
      <c r="O3089" t="s">
        <v>5889</v>
      </c>
      <c r="P3089" s="7" t="str">
        <f>HYPERLINK("https://collectormobile.dot.state.oh.us/arcgis/rest/services/ADAROW/ADA_ROW_Inventory_Image_Viewer/MapServer/3/2655/attachments/", "Photo Link")</f>
        <v>Photo Link</v>
      </c>
      <c r="Q3089" s="7" t="str">
        <f>HYPERLINK("http://data.mapchannels.com/dualmaps6/map.htm?lat=40.784318&amp;lng=-82.549526", "Map Channel Link")</f>
        <v>Map Channel Link</v>
      </c>
    </row>
    <row r="3090" spans="1:17" hidden="1" x14ac:dyDescent="0.25">
      <c r="A3090" t="s">
        <v>5129</v>
      </c>
      <c r="B3090" t="s">
        <v>5812</v>
      </c>
      <c r="C3090" t="s">
        <v>5893</v>
      </c>
      <c r="D3090">
        <v>0.55000000000000004</v>
      </c>
      <c r="E3090" t="s">
        <v>5896</v>
      </c>
      <c r="F3090" t="s">
        <v>5141</v>
      </c>
      <c r="G3090" s="6">
        <v>43270.781006944453</v>
      </c>
      <c r="H3090" t="s">
        <v>25</v>
      </c>
      <c r="I3090" t="s">
        <v>44</v>
      </c>
      <c r="J3090"/>
      <c r="K3090" t="s">
        <v>124</v>
      </c>
      <c r="M3090" t="s">
        <v>29</v>
      </c>
      <c r="N3090" t="s">
        <v>5891</v>
      </c>
      <c r="O3090" t="s">
        <v>5889</v>
      </c>
      <c r="P3090" s="7" t="str">
        <f>HYPERLINK("https://collectormobile.dot.state.oh.us/arcgis/rest/services/ADAROW/ADA_ROW_Inventory_Image_Viewer/MapServer/3/2230/attachments/", "Photo Link")</f>
        <v>Photo Link</v>
      </c>
      <c r="Q3090" s="7" t="str">
        <f>HYPERLINK("http://data.mapchannels.com/dualmaps6/map.htm?lat=40.784350&amp;lng=-82.549716", "Map Channel Link")</f>
        <v>Map Channel Link</v>
      </c>
    </row>
    <row r="3091" spans="1:17" hidden="1" x14ac:dyDescent="0.25">
      <c r="A3091" t="s">
        <v>5129</v>
      </c>
      <c r="B3091" t="s">
        <v>5812</v>
      </c>
      <c r="C3091" t="s">
        <v>5897</v>
      </c>
      <c r="D3091">
        <v>0.23100000000000001</v>
      </c>
      <c r="E3091" t="s">
        <v>5898</v>
      </c>
      <c r="F3091" t="s">
        <v>5141</v>
      </c>
      <c r="G3091" s="6">
        <v>43270.779942129629</v>
      </c>
      <c r="H3091" t="s">
        <v>25</v>
      </c>
      <c r="I3091" t="s">
        <v>44</v>
      </c>
      <c r="J3091"/>
      <c r="K3091" t="s">
        <v>28</v>
      </c>
      <c r="M3091" t="s">
        <v>29</v>
      </c>
      <c r="N3091" t="s">
        <v>4193</v>
      </c>
      <c r="O3091" t="s">
        <v>5889</v>
      </c>
      <c r="P3091" s="7" t="str">
        <f>HYPERLINK("https://collectormobile.dot.state.oh.us/arcgis/rest/services/ADAROW/ADA_ROW_Inventory_Image_Viewer/MapServer/3/2226/attachments/", "Photo Link")</f>
        <v>Photo Link</v>
      </c>
      <c r="Q3091" s="7" t="str">
        <f>HYPERLINK("http://data.mapchannels.com/dualmaps6/map.htm?lat=40.783949&amp;lng=-82.547164", "Map Channel Link")</f>
        <v>Map Channel Link</v>
      </c>
    </row>
    <row r="3092" spans="1:17" hidden="1" x14ac:dyDescent="0.25">
      <c r="A3092" t="s">
        <v>5129</v>
      </c>
      <c r="B3092" t="s">
        <v>5812</v>
      </c>
      <c r="C3092" t="s">
        <v>5897</v>
      </c>
      <c r="D3092">
        <v>0.23200000000000001</v>
      </c>
      <c r="E3092" t="s">
        <v>5899</v>
      </c>
      <c r="F3092" t="s">
        <v>5141</v>
      </c>
      <c r="G3092" s="6">
        <v>43270.780138888891</v>
      </c>
      <c r="H3092" t="s">
        <v>25</v>
      </c>
      <c r="I3092" t="s">
        <v>44</v>
      </c>
      <c r="J3092"/>
      <c r="K3092" t="s">
        <v>124</v>
      </c>
      <c r="M3092" t="s">
        <v>29</v>
      </c>
      <c r="N3092" t="s">
        <v>5900</v>
      </c>
      <c r="O3092" t="s">
        <v>5889</v>
      </c>
      <c r="P3092" s="7" t="str">
        <f>HYPERLINK("https://collectormobile.dot.state.oh.us/arcgis/rest/services/ADAROW/ADA_ROW_Inventory_Image_Viewer/MapServer/3/2227/attachments/", "Photo Link")</f>
        <v>Photo Link</v>
      </c>
      <c r="Q3092" s="7" t="str">
        <f>HYPERLINK("http://data.mapchannels.com/dualmaps6/map.htm?lat=40.783978&amp;lng=-82.547347", "Map Channel Link")</f>
        <v>Map Channel Link</v>
      </c>
    </row>
    <row r="3093" spans="1:17" hidden="1" x14ac:dyDescent="0.25">
      <c r="A3093" t="s">
        <v>5129</v>
      </c>
      <c r="B3093" t="s">
        <v>5812</v>
      </c>
      <c r="C3093" t="s">
        <v>5901</v>
      </c>
      <c r="D3093">
        <v>4.5999999999999999E-2</v>
      </c>
      <c r="E3093" t="s">
        <v>5902</v>
      </c>
      <c r="F3093" t="s">
        <v>5132</v>
      </c>
      <c r="G3093" s="6">
        <v>45040.845601851863</v>
      </c>
      <c r="H3093" t="s">
        <v>25</v>
      </c>
      <c r="I3093" t="s">
        <v>26</v>
      </c>
      <c r="J3093" t="s">
        <v>5854</v>
      </c>
      <c r="K3093" t="s">
        <v>28</v>
      </c>
      <c r="M3093" t="s">
        <v>29</v>
      </c>
      <c r="N3093" t="s">
        <v>115</v>
      </c>
      <c r="P3093" s="7" t="str">
        <f>HYPERLINK("https://collectormobile.dot.state.oh.us/arcgis/rest/services/ADAROW/ADA_ROW_Inventory_Image_Viewer/MapServer/3/523300/attachments/", "Photo Link")</f>
        <v>Photo Link</v>
      </c>
      <c r="Q3093" s="7" t="str">
        <f>HYPERLINK("http://data.mapchannels.com/dualmaps6/map.htm?lat=40.966696&amp;lng=-82.599599", "Map Channel Link")</f>
        <v>Map Channel Link</v>
      </c>
    </row>
    <row r="3094" spans="1:17" hidden="1" x14ac:dyDescent="0.25">
      <c r="A3094" t="s">
        <v>5129</v>
      </c>
      <c r="B3094" t="s">
        <v>5812</v>
      </c>
      <c r="C3094" t="s">
        <v>5901</v>
      </c>
      <c r="D3094">
        <v>0.156</v>
      </c>
      <c r="E3094" t="s">
        <v>5903</v>
      </c>
      <c r="F3094" t="s">
        <v>5141</v>
      </c>
      <c r="G3094" s="6">
        <v>43270.779247685183</v>
      </c>
      <c r="H3094" t="s">
        <v>25</v>
      </c>
      <c r="I3094" t="s">
        <v>44</v>
      </c>
      <c r="J3094"/>
      <c r="K3094" t="s">
        <v>28</v>
      </c>
      <c r="M3094" t="s">
        <v>29</v>
      </c>
      <c r="N3094" t="s">
        <v>517</v>
      </c>
      <c r="O3094" t="s">
        <v>5889</v>
      </c>
      <c r="P3094" s="7" t="str">
        <f>HYPERLINK("https://collectormobile.dot.state.oh.us/arcgis/rest/services/ADAROW/ADA_ROW_Inventory_Image_Viewer/MapServer/3/2224/attachments/", "Photo Link")</f>
        <v>Photo Link</v>
      </c>
      <c r="Q3094" s="7" t="str">
        <f>HYPERLINK("http://data.mapchannels.com/dualmaps6/map.htm?lat=40.783754&amp;lng=-82.545980", "Map Channel Link")</f>
        <v>Map Channel Link</v>
      </c>
    </row>
    <row r="3095" spans="1:17" hidden="1" x14ac:dyDescent="0.25">
      <c r="A3095" t="s">
        <v>5129</v>
      </c>
      <c r="B3095" t="s">
        <v>5812</v>
      </c>
      <c r="C3095" t="s">
        <v>5901</v>
      </c>
      <c r="D3095">
        <v>0.158</v>
      </c>
      <c r="E3095" t="s">
        <v>5904</v>
      </c>
      <c r="F3095" t="s">
        <v>5141</v>
      </c>
      <c r="G3095" s="6">
        <v>43270.779004629629</v>
      </c>
      <c r="H3095" t="s">
        <v>25</v>
      </c>
      <c r="I3095" t="s">
        <v>44</v>
      </c>
      <c r="J3095"/>
      <c r="K3095" t="s">
        <v>28</v>
      </c>
      <c r="M3095" t="s">
        <v>29</v>
      </c>
      <c r="N3095" t="s">
        <v>5905</v>
      </c>
      <c r="O3095" t="s">
        <v>5889</v>
      </c>
      <c r="P3095" s="7" t="str">
        <f>HYPERLINK("https://collectormobile.dot.state.oh.us/arcgis/rest/services/ADAROW/ADA_ROW_Inventory_Image_Viewer/MapServer/3/2225/attachments/", "Photo Link")</f>
        <v>Photo Link</v>
      </c>
      <c r="Q3095" s="7" t="str">
        <f>HYPERLINK("http://data.mapchannels.com/dualmaps6/map.htm?lat=40.783782&amp;lng=-82.546157", "Map Channel Link")</f>
        <v>Map Channel Link</v>
      </c>
    </row>
    <row r="3096" spans="1:17" hidden="1" x14ac:dyDescent="0.25">
      <c r="A3096" t="s">
        <v>5129</v>
      </c>
      <c r="B3096" t="s">
        <v>5812</v>
      </c>
      <c r="C3096" t="s">
        <v>5906</v>
      </c>
      <c r="D3096">
        <v>0.14599999999999999</v>
      </c>
      <c r="E3096" t="s">
        <v>5907</v>
      </c>
      <c r="F3096" t="s">
        <v>5141</v>
      </c>
      <c r="G3096" s="6">
        <v>43270.779583333337</v>
      </c>
      <c r="H3096" t="s">
        <v>25</v>
      </c>
      <c r="I3096" t="s">
        <v>44</v>
      </c>
      <c r="J3096"/>
      <c r="K3096" t="s">
        <v>28</v>
      </c>
      <c r="M3096" t="s">
        <v>29</v>
      </c>
      <c r="N3096" t="s">
        <v>517</v>
      </c>
      <c r="O3096" t="s">
        <v>5908</v>
      </c>
      <c r="P3096" s="7" t="str">
        <f>HYPERLINK("https://collectormobile.dot.state.oh.us/arcgis/rest/services/ADAROW/ADA_ROW_Inventory_Image_Viewer/MapServer/3/2222/attachments/", "Photo Link")</f>
        <v>Photo Link</v>
      </c>
      <c r="Q3096" s="7" t="str">
        <f>HYPERLINK("http://data.mapchannels.com/dualmaps6/map.htm?lat=40.783558&amp;lng=-82.544800", "Map Channel Link")</f>
        <v>Map Channel Link</v>
      </c>
    </row>
    <row r="3097" spans="1:17" hidden="1" x14ac:dyDescent="0.25">
      <c r="A3097" t="s">
        <v>5129</v>
      </c>
      <c r="B3097" t="s">
        <v>5812</v>
      </c>
      <c r="C3097" t="s">
        <v>5906</v>
      </c>
      <c r="D3097">
        <v>0.14699999999999999</v>
      </c>
      <c r="E3097" t="s">
        <v>5909</v>
      </c>
      <c r="F3097" t="s">
        <v>5141</v>
      </c>
      <c r="G3097" s="6">
        <v>43270.779479166667</v>
      </c>
      <c r="H3097" t="s">
        <v>25</v>
      </c>
      <c r="I3097" t="s">
        <v>44</v>
      </c>
      <c r="J3097"/>
      <c r="K3097" t="s">
        <v>28</v>
      </c>
      <c r="M3097" t="s">
        <v>29</v>
      </c>
      <c r="N3097" t="s">
        <v>517</v>
      </c>
      <c r="O3097" t="s">
        <v>5908</v>
      </c>
      <c r="P3097" s="7" t="str">
        <f>HYPERLINK("https://collectormobile.dot.state.oh.us/arcgis/rest/services/ADAROW/ADA_ROW_Inventory_Image_Viewer/MapServer/3/2223/attachments/", "Photo Link")</f>
        <v>Photo Link</v>
      </c>
      <c r="Q3097" s="7" t="str">
        <f>HYPERLINK("http://data.mapchannels.com/dualmaps6/map.htm?lat=40.783585&amp;lng=-82.544963", "Map Channel Link")</f>
        <v>Map Channel Link</v>
      </c>
    </row>
    <row r="3098" spans="1:17" hidden="1" x14ac:dyDescent="0.25">
      <c r="A3098" t="s">
        <v>5129</v>
      </c>
      <c r="B3098" t="s">
        <v>5812</v>
      </c>
      <c r="C3098" t="s">
        <v>4923</v>
      </c>
      <c r="D3098">
        <v>5.0000000000000001E-3</v>
      </c>
      <c r="E3098" t="s">
        <v>5910</v>
      </c>
      <c r="F3098" t="s">
        <v>5141</v>
      </c>
      <c r="G3098" s="6">
        <v>43270.776689814818</v>
      </c>
      <c r="H3098" t="s">
        <v>25</v>
      </c>
      <c r="I3098" t="s">
        <v>44</v>
      </c>
      <c r="J3098"/>
      <c r="K3098" t="s">
        <v>28</v>
      </c>
      <c r="M3098" t="s">
        <v>29</v>
      </c>
      <c r="N3098" t="s">
        <v>5222</v>
      </c>
      <c r="O3098" t="s">
        <v>5908</v>
      </c>
      <c r="P3098" s="7" t="str">
        <f>HYPERLINK("https://collectormobile.dot.state.oh.us/arcgis/rest/services/ADAROW/ADA_ROW_Inventory_Image_Viewer/MapServer/3/2220/attachments/", "Photo Link")</f>
        <v>Photo Link</v>
      </c>
      <c r="Q3098" s="7" t="str">
        <f>HYPERLINK("http://data.mapchannels.com/dualmaps6/map.htm?lat=40.783262&amp;lng=-82.543589", "Map Channel Link")</f>
        <v>Map Channel Link</v>
      </c>
    </row>
    <row r="3099" spans="1:17" hidden="1" x14ac:dyDescent="0.25">
      <c r="A3099" t="s">
        <v>5129</v>
      </c>
      <c r="B3099" t="s">
        <v>5812</v>
      </c>
      <c r="C3099" t="s">
        <v>4923</v>
      </c>
      <c r="D3099">
        <v>8.9999999999999993E-3</v>
      </c>
      <c r="E3099" t="s">
        <v>5911</v>
      </c>
      <c r="F3099" t="s">
        <v>5141</v>
      </c>
      <c r="G3099" s="6">
        <v>43270.776932870373</v>
      </c>
      <c r="H3099" t="s">
        <v>25</v>
      </c>
      <c r="I3099" t="s">
        <v>44</v>
      </c>
      <c r="J3099"/>
      <c r="K3099" t="s">
        <v>28</v>
      </c>
      <c r="M3099" t="s">
        <v>29</v>
      </c>
      <c r="N3099" t="s">
        <v>5905</v>
      </c>
      <c r="O3099" t="s">
        <v>5908</v>
      </c>
      <c r="P3099" s="7" t="str">
        <f>HYPERLINK("https://collectormobile.dot.state.oh.us/arcgis/rest/services/ADAROW/ADA_ROW_Inventory_Image_Viewer/MapServer/3/2221/attachments/", "Photo Link")</f>
        <v>Photo Link</v>
      </c>
      <c r="Q3099" s="7" t="str">
        <f>HYPERLINK("http://data.mapchannels.com/dualmaps6/map.htm?lat=40.783320&amp;lng=-82.543779", "Map Channel Link")</f>
        <v>Map Channel Link</v>
      </c>
    </row>
    <row r="3100" spans="1:17" hidden="1" x14ac:dyDescent="0.25">
      <c r="A3100" t="s">
        <v>5129</v>
      </c>
      <c r="B3100" t="s">
        <v>5812</v>
      </c>
      <c r="C3100" t="s">
        <v>5912</v>
      </c>
      <c r="D3100">
        <v>0.53400000000000003</v>
      </c>
      <c r="E3100" t="s">
        <v>5913</v>
      </c>
      <c r="F3100" t="s">
        <v>5141</v>
      </c>
      <c r="G3100" s="6">
        <v>43270.780370370368</v>
      </c>
      <c r="H3100" t="s">
        <v>25</v>
      </c>
      <c r="I3100" t="s">
        <v>44</v>
      </c>
      <c r="J3100"/>
      <c r="K3100" t="s">
        <v>28</v>
      </c>
      <c r="M3100" t="s">
        <v>29</v>
      </c>
      <c r="N3100" t="s">
        <v>5724</v>
      </c>
      <c r="O3100" t="s">
        <v>5889</v>
      </c>
      <c r="P3100" s="7" t="str">
        <f>HYPERLINK("https://collectormobile.dot.state.oh.us/arcgis/rest/services/ADAROW/ADA_ROW_Inventory_Image_Viewer/MapServer/3/2228/attachments/", "Photo Link")</f>
        <v>Photo Link</v>
      </c>
      <c r="Q3100" s="7" t="str">
        <f>HYPERLINK("http://data.mapchannels.com/dualmaps6/map.htm?lat=40.784141&amp;lng=-82.548347", "Map Channel Link")</f>
        <v>Map Channel Link</v>
      </c>
    </row>
    <row r="3101" spans="1:17" hidden="1" x14ac:dyDescent="0.25">
      <c r="A3101" t="s">
        <v>5129</v>
      </c>
      <c r="B3101" t="s">
        <v>5812</v>
      </c>
      <c r="C3101" t="s">
        <v>5912</v>
      </c>
      <c r="D3101">
        <v>0.53600000000000003</v>
      </c>
      <c r="E3101" t="s">
        <v>5914</v>
      </c>
      <c r="F3101" t="s">
        <v>5141</v>
      </c>
      <c r="G3101" s="6">
        <v>43270.780509259261</v>
      </c>
      <c r="H3101" t="s">
        <v>25</v>
      </c>
      <c r="I3101" t="s">
        <v>44</v>
      </c>
      <c r="J3101"/>
      <c r="K3101" t="s">
        <v>124</v>
      </c>
      <c r="M3101" t="s">
        <v>29</v>
      </c>
      <c r="N3101" t="s">
        <v>5915</v>
      </c>
      <c r="O3101" t="s">
        <v>5889</v>
      </c>
      <c r="P3101" s="7" t="str">
        <f>HYPERLINK("https://collectormobile.dot.state.oh.us/arcgis/rest/services/ADAROW/ADA_ROW_Inventory_Image_Viewer/MapServer/3/2229/attachments/", "Photo Link")</f>
        <v>Photo Link</v>
      </c>
      <c r="Q3101" s="7" t="str">
        <f>HYPERLINK("http://data.mapchannels.com/dualmaps6/map.htm?lat=40.784168&amp;lng=-82.548522", "Map Channel Link")</f>
        <v>Map Channel Link</v>
      </c>
    </row>
    <row r="3102" spans="1:17" hidden="1" x14ac:dyDescent="0.25">
      <c r="A3102" t="s">
        <v>5129</v>
      </c>
      <c r="B3102" t="s">
        <v>5812</v>
      </c>
      <c r="C3102" t="s">
        <v>5916</v>
      </c>
      <c r="D3102">
        <v>6.0000000000000001E-3</v>
      </c>
      <c r="E3102" t="s">
        <v>5917</v>
      </c>
      <c r="F3102" t="s">
        <v>5141</v>
      </c>
      <c r="G3102" s="6">
        <v>43270.782083333332</v>
      </c>
      <c r="H3102" t="s">
        <v>25</v>
      </c>
      <c r="I3102" t="s">
        <v>44</v>
      </c>
      <c r="J3102"/>
      <c r="K3102" t="s">
        <v>28</v>
      </c>
      <c r="M3102" t="s">
        <v>29</v>
      </c>
      <c r="N3102" t="s">
        <v>5918</v>
      </c>
      <c r="P3102" s="7" t="str">
        <f>HYPERLINK("https://collectormobile.dot.state.oh.us/arcgis/rest/services/ADAROW/ADA_ROW_Inventory_Image_Viewer/MapServer/3/2239/attachments/", "Photo Link")</f>
        <v>Photo Link</v>
      </c>
      <c r="Q3102" s="7" t="str">
        <f>HYPERLINK("http://data.mapchannels.com/dualmaps6/map.htm?lat=40.786432&amp;lng=-82.554964", "Map Channel Link")</f>
        <v>Map Channel Link</v>
      </c>
    </row>
    <row r="3103" spans="1:17" hidden="1" x14ac:dyDescent="0.25">
      <c r="A3103" t="s">
        <v>5129</v>
      </c>
      <c r="B3103" t="s">
        <v>5812</v>
      </c>
      <c r="C3103" t="s">
        <v>5916</v>
      </c>
      <c r="D3103">
        <v>8.9999999999999993E-3</v>
      </c>
      <c r="E3103" t="s">
        <v>5919</v>
      </c>
      <c r="F3103" t="s">
        <v>5141</v>
      </c>
      <c r="G3103" s="6">
        <v>43270.782256944447</v>
      </c>
      <c r="H3103" t="s">
        <v>25</v>
      </c>
      <c r="I3103" t="s">
        <v>44</v>
      </c>
      <c r="J3103"/>
      <c r="K3103" t="s">
        <v>28</v>
      </c>
      <c r="M3103" t="s">
        <v>29</v>
      </c>
      <c r="N3103" t="s">
        <v>2510</v>
      </c>
      <c r="P3103" s="7" t="str">
        <f>HYPERLINK("https://collectormobile.dot.state.oh.us/arcgis/rest/services/ADAROW/ADA_ROW_Inventory_Image_Viewer/MapServer/3/2240/attachments/", "Photo Link")</f>
        <v>Photo Link</v>
      </c>
      <c r="Q3103" s="7" t="str">
        <f>HYPERLINK("http://data.mapchannels.com/dualmaps6/map.htm?lat=40.786511&amp;lng=-82.555109", "Map Channel Link")</f>
        <v>Map Channel Link</v>
      </c>
    </row>
    <row r="3104" spans="1:17" hidden="1" x14ac:dyDescent="0.25">
      <c r="A3104" t="s">
        <v>5129</v>
      </c>
      <c r="B3104" t="s">
        <v>5920</v>
      </c>
      <c r="C3104" t="s">
        <v>3521</v>
      </c>
      <c r="D3104">
        <v>2.9929999999999999</v>
      </c>
      <c r="E3104" t="s">
        <v>5921</v>
      </c>
      <c r="F3104" t="s">
        <v>5922</v>
      </c>
      <c r="G3104" s="6">
        <v>43544.617291666669</v>
      </c>
      <c r="H3104" t="s">
        <v>25</v>
      </c>
      <c r="I3104" t="s">
        <v>44</v>
      </c>
      <c r="J3104"/>
      <c r="K3104" t="s">
        <v>124</v>
      </c>
      <c r="M3104" t="s">
        <v>29</v>
      </c>
      <c r="N3104" t="s">
        <v>794</v>
      </c>
      <c r="O3104" t="s">
        <v>5923</v>
      </c>
      <c r="P3104" s="7" t="str">
        <f>HYPERLINK("https://collectormobile.dot.state.oh.us/arcgis/rest/services/ADAROW/ADA_ROW_Inventory_Image_Viewer/MapServer/3/102163/attachments/", "Photo Link")</f>
        <v>Photo Link</v>
      </c>
      <c r="Q3104" s="7" t="str">
        <f>HYPERLINK("http://data.mapchannels.com/dualmaps6/map.htm?lat=40.711184&amp;lng=-81.746294", "Map Channel Link")</f>
        <v>Map Channel Link</v>
      </c>
    </row>
    <row r="3105" spans="1:17" hidden="1" x14ac:dyDescent="0.25">
      <c r="A3105" t="s">
        <v>5129</v>
      </c>
      <c r="B3105" t="s">
        <v>5920</v>
      </c>
      <c r="C3105" t="s">
        <v>188</v>
      </c>
      <c r="D3105">
        <v>7.9379999999999997</v>
      </c>
      <c r="E3105" t="s">
        <v>5924</v>
      </c>
      <c r="F3105" t="s">
        <v>5136</v>
      </c>
      <c r="G3105" s="6">
        <v>45917.512592592589</v>
      </c>
      <c r="H3105" t="s">
        <v>25</v>
      </c>
      <c r="I3105" t="s">
        <v>26</v>
      </c>
      <c r="J3105" t="s">
        <v>5925</v>
      </c>
      <c r="K3105"/>
      <c r="M3105" t="s">
        <v>138</v>
      </c>
      <c r="N3105" t="s">
        <v>200</v>
      </c>
      <c r="P3105" s="7" t="str">
        <f>HYPERLINK("https://collectormobile.dot.state.oh.us/arcgis/rest/services/ADAROW/ADA_ROW_Inventory_Image_Viewer/MapServer/3/487320/attachments/", "Photo Link")</f>
        <v>Photo Link</v>
      </c>
      <c r="Q3105" s="7" t="str">
        <f>HYPERLINK("http://data.mapchannels.com/dualmaps6/map.htm?lat=40.803783&amp;lng=-81.699060", "Map Channel Link")</f>
        <v>Map Channel Link</v>
      </c>
    </row>
    <row r="3106" spans="1:17" hidden="1" x14ac:dyDescent="0.25">
      <c r="A3106" t="s">
        <v>5129</v>
      </c>
      <c r="B3106" t="s">
        <v>5920</v>
      </c>
      <c r="C3106" t="s">
        <v>5926</v>
      </c>
      <c r="D3106">
        <v>7.0000000000000001E-3</v>
      </c>
      <c r="E3106" t="s">
        <v>5927</v>
      </c>
      <c r="F3106" t="s">
        <v>5136</v>
      </c>
      <c r="G3106" s="6">
        <v>45917.505474537043</v>
      </c>
      <c r="H3106" t="s">
        <v>25</v>
      </c>
      <c r="I3106" t="s">
        <v>26</v>
      </c>
      <c r="J3106" t="s">
        <v>5925</v>
      </c>
      <c r="K3106" t="s">
        <v>124</v>
      </c>
      <c r="M3106" t="s">
        <v>138</v>
      </c>
      <c r="N3106" t="s">
        <v>1218</v>
      </c>
      <c r="P3106" s="7" t="str">
        <f>HYPERLINK("https://collectormobile.dot.state.oh.us/arcgis/rest/services/ADAROW/ADA_ROW_Inventory_Image_Viewer/MapServer/3/485746/attachments/", "Photo Link")</f>
        <v>Photo Link</v>
      </c>
      <c r="Q3106" s="7" t="str">
        <f>HYPERLINK("http://data.mapchannels.com/dualmaps6/map.htm?lat=40.798856&amp;lng=-81.699779", "Map Channel Link")</f>
        <v>Map Channel Link</v>
      </c>
    </row>
    <row r="3107" spans="1:17" hidden="1" x14ac:dyDescent="0.25">
      <c r="A3107" t="s">
        <v>5129</v>
      </c>
      <c r="B3107" t="s">
        <v>5920</v>
      </c>
      <c r="C3107" t="s">
        <v>2399</v>
      </c>
      <c r="D3107">
        <v>1.3939999999999999</v>
      </c>
      <c r="E3107" t="s">
        <v>5928</v>
      </c>
      <c r="F3107" t="s">
        <v>5141</v>
      </c>
      <c r="G3107" s="6">
        <v>43251.447615740741</v>
      </c>
      <c r="H3107" t="s">
        <v>25</v>
      </c>
      <c r="I3107" t="s">
        <v>44</v>
      </c>
      <c r="J3107"/>
      <c r="K3107" t="s">
        <v>124</v>
      </c>
      <c r="M3107" t="s">
        <v>29</v>
      </c>
      <c r="N3107" t="s">
        <v>4396</v>
      </c>
      <c r="O3107" t="s">
        <v>605</v>
      </c>
      <c r="P3107" s="7" t="str">
        <f>HYPERLINK("https://collectormobile.dot.state.oh.us/arcgis/rest/services/ADAROW/ADA_ROW_Inventory_Image_Viewer/MapServer/3/2242/attachments/", "Photo Link")</f>
        <v>Photo Link</v>
      </c>
      <c r="Q3107" s="7" t="str">
        <f>HYPERLINK("http://data.mapchannels.com/dualmaps6/map.htm?lat=40.840020&amp;lng=-82.102027", "Map Channel Link")</f>
        <v>Map Channel Link</v>
      </c>
    </row>
    <row r="3108" spans="1:17" hidden="1" x14ac:dyDescent="0.25">
      <c r="A3108" t="s">
        <v>5129</v>
      </c>
      <c r="B3108" t="s">
        <v>5920</v>
      </c>
      <c r="C3108" t="s">
        <v>2399</v>
      </c>
      <c r="D3108">
        <v>1.3959999999999999</v>
      </c>
      <c r="E3108" t="s">
        <v>5929</v>
      </c>
      <c r="F3108" t="s">
        <v>5132</v>
      </c>
      <c r="G3108" s="6">
        <v>43270.611770833333</v>
      </c>
      <c r="H3108" t="s">
        <v>25</v>
      </c>
      <c r="I3108" t="s">
        <v>44</v>
      </c>
      <c r="J3108"/>
      <c r="K3108" t="s">
        <v>124</v>
      </c>
      <c r="M3108" t="s">
        <v>29</v>
      </c>
      <c r="N3108" t="s">
        <v>5930</v>
      </c>
      <c r="O3108" t="s">
        <v>5931</v>
      </c>
      <c r="P3108" s="7" t="str">
        <f>HYPERLINK("https://collectormobile.dot.state.oh.us/arcgis/rest/services/ADAROW/ADA_ROW_Inventory_Image_Viewer/MapServer/3/2241/attachments/", "Photo Link")</f>
        <v>Photo Link</v>
      </c>
      <c r="Q3108" s="7" t="str">
        <f>HYPERLINK("http://data.mapchannels.com/dualmaps6/map.htm?lat=40.839985&amp;lng=-82.101908", "Map Channel Link")</f>
        <v>Map Channel Link</v>
      </c>
    </row>
    <row r="3109" spans="1:17" hidden="1" x14ac:dyDescent="0.25">
      <c r="A3109" t="s">
        <v>5129</v>
      </c>
      <c r="B3109" t="s">
        <v>5920</v>
      </c>
      <c r="C3109" t="s">
        <v>2399</v>
      </c>
      <c r="D3109">
        <v>1.603</v>
      </c>
      <c r="E3109" t="s">
        <v>5932</v>
      </c>
      <c r="F3109" t="s">
        <v>5141</v>
      </c>
      <c r="G3109" s="6">
        <v>43251.447615740741</v>
      </c>
      <c r="H3109" t="s">
        <v>25</v>
      </c>
      <c r="I3109" t="s">
        <v>44</v>
      </c>
      <c r="J3109"/>
      <c r="K3109" t="s">
        <v>124</v>
      </c>
      <c r="M3109" t="s">
        <v>29</v>
      </c>
      <c r="N3109" t="s">
        <v>3105</v>
      </c>
      <c r="O3109" t="s">
        <v>776</v>
      </c>
      <c r="P3109" s="7" t="str">
        <f>HYPERLINK("https://collectormobile.dot.state.oh.us/arcgis/rest/services/ADAROW/ADA_ROW_Inventory_Image_Viewer/MapServer/3/2243/attachments/", "Photo Link")</f>
        <v>Photo Link</v>
      </c>
      <c r="Q3109" s="7" t="str">
        <f>HYPERLINK("http://data.mapchannels.com/dualmaps6/map.htm?lat=40.838730&amp;lng=-82.098624", "Map Channel Link")</f>
        <v>Map Channel Link</v>
      </c>
    </row>
    <row r="3110" spans="1:17" hidden="1" x14ac:dyDescent="0.25">
      <c r="A3110" t="s">
        <v>5129</v>
      </c>
      <c r="B3110" t="s">
        <v>5920</v>
      </c>
      <c r="C3110" t="s">
        <v>2399</v>
      </c>
      <c r="D3110">
        <v>1.603</v>
      </c>
      <c r="E3110" t="s">
        <v>5933</v>
      </c>
      <c r="F3110" t="s">
        <v>5132</v>
      </c>
      <c r="G3110" s="6">
        <v>43357.602013888893</v>
      </c>
      <c r="H3110" t="s">
        <v>25</v>
      </c>
      <c r="I3110" t="s">
        <v>44</v>
      </c>
      <c r="J3110"/>
      <c r="K3110" t="s">
        <v>124</v>
      </c>
      <c r="M3110" t="s">
        <v>29</v>
      </c>
      <c r="N3110" t="s">
        <v>5934</v>
      </c>
      <c r="O3110" t="s">
        <v>5935</v>
      </c>
      <c r="P3110" s="7" t="str">
        <f>HYPERLINK("https://collectormobile.dot.state.oh.us/arcgis/rest/services/ADAROW/ADA_ROW_Inventory_Image_Viewer/MapServer/3/2244/attachments/", "Photo Link")</f>
        <v>Photo Link</v>
      </c>
      <c r="Q3110" s="7" t="str">
        <f>HYPERLINK("http://data.mapchannels.com/dualmaps6/map.htm?lat=40.838680&amp;lng=-82.098498", "Map Channel Link")</f>
        <v>Map Channel Link</v>
      </c>
    </row>
    <row r="3111" spans="1:17" hidden="1" x14ac:dyDescent="0.25">
      <c r="A3111" t="s">
        <v>5129</v>
      </c>
      <c r="B3111" t="s">
        <v>5920</v>
      </c>
      <c r="C3111" t="s">
        <v>5936</v>
      </c>
      <c r="D3111">
        <v>12.622999999999999</v>
      </c>
      <c r="E3111" t="s">
        <v>5937</v>
      </c>
      <c r="F3111" t="s">
        <v>5141</v>
      </c>
      <c r="G3111" s="6">
        <v>43300.632256944453</v>
      </c>
      <c r="H3111" t="s">
        <v>25</v>
      </c>
      <c r="I3111" t="s">
        <v>44</v>
      </c>
      <c r="J3111"/>
      <c r="K3111" t="s">
        <v>124</v>
      </c>
      <c r="M3111" t="s">
        <v>29</v>
      </c>
      <c r="N3111" t="s">
        <v>4396</v>
      </c>
      <c r="O3111" t="s">
        <v>605</v>
      </c>
      <c r="P3111" s="7" t="str">
        <f>HYPERLINK("https://collectormobile.dot.state.oh.us/arcgis/rest/services/ADAROW/ADA_ROW_Inventory_Image_Viewer/MapServer/3/4129/attachments/", "Photo Link")</f>
        <v>Photo Link</v>
      </c>
      <c r="Q3111" s="7" t="str">
        <f>HYPERLINK("http://data.mapchannels.com/dualmaps6/map.htm?lat=40.839267&amp;lng=-82.099864", "Map Channel Link")</f>
        <v>Map Channel Link</v>
      </c>
    </row>
    <row r="3112" spans="1:17" hidden="1" x14ac:dyDescent="0.25">
      <c r="A3112" t="s">
        <v>5129</v>
      </c>
      <c r="B3112" t="s">
        <v>5920</v>
      </c>
      <c r="C3112" t="s">
        <v>300</v>
      </c>
      <c r="D3112">
        <v>6.0000000000000001E-3</v>
      </c>
      <c r="E3112" t="s">
        <v>5938</v>
      </c>
      <c r="F3112" t="s">
        <v>5136</v>
      </c>
      <c r="G3112" s="6">
        <v>45917.511331018519</v>
      </c>
      <c r="H3112" t="s">
        <v>25</v>
      </c>
      <c r="I3112" t="s">
        <v>26</v>
      </c>
      <c r="J3112" t="s">
        <v>5925</v>
      </c>
      <c r="K3112" t="s">
        <v>124</v>
      </c>
      <c r="M3112" t="s">
        <v>138</v>
      </c>
      <c r="N3112" t="s">
        <v>4314</v>
      </c>
      <c r="P3112" s="7" t="str">
        <f>HYPERLINK("https://collectormobile.dot.state.oh.us/arcgis/rest/services/ADAROW/ADA_ROW_Inventory_Image_Viewer/MapServer/3/485294/attachments/", "Photo Link")</f>
        <v>Photo Link</v>
      </c>
      <c r="Q3112" s="7" t="str">
        <f>HYPERLINK("http://data.mapchannels.com/dualmaps6/map.htm?lat=40.798851&amp;lng=-81.697528", "Map Channel Link")</f>
        <v>Map Channel Link</v>
      </c>
    </row>
    <row r="3113" spans="1:17" hidden="1" x14ac:dyDescent="0.25">
      <c r="A3113" t="s">
        <v>5129</v>
      </c>
      <c r="B3113" t="s">
        <v>5920</v>
      </c>
      <c r="C3113" t="s">
        <v>2059</v>
      </c>
      <c r="D3113">
        <v>1.538</v>
      </c>
      <c r="E3113" t="s">
        <v>5939</v>
      </c>
      <c r="F3113" t="s">
        <v>5141</v>
      </c>
      <c r="G3113" s="6">
        <v>43300.632152777784</v>
      </c>
      <c r="H3113" t="s">
        <v>25</v>
      </c>
      <c r="I3113" t="s">
        <v>44</v>
      </c>
      <c r="J3113"/>
      <c r="K3113" t="s">
        <v>124</v>
      </c>
      <c r="M3113" t="s">
        <v>29</v>
      </c>
      <c r="N3113" t="s">
        <v>3105</v>
      </c>
      <c r="O3113" t="s">
        <v>605</v>
      </c>
      <c r="P3113" s="7" t="str">
        <f>HYPERLINK("https://collectormobile.dot.state.oh.us/arcgis/rest/services/ADAROW/ADA_ROW_Inventory_Image_Viewer/MapServer/3/4130/attachments/", "Photo Link")</f>
        <v>Photo Link</v>
      </c>
      <c r="Q3113" s="7" t="str">
        <f>HYPERLINK("http://data.mapchannels.com/dualmaps6/map.htm?lat=40.839226&amp;lng=-82.100075", "Map Channel Link")</f>
        <v>Map Channel Link</v>
      </c>
    </row>
    <row r="3114" spans="1:17" hidden="1" x14ac:dyDescent="0.25">
      <c r="A3114" t="s">
        <v>5129</v>
      </c>
      <c r="B3114" t="s">
        <v>5920</v>
      </c>
      <c r="C3114" t="s">
        <v>2059</v>
      </c>
      <c r="D3114">
        <v>1.546</v>
      </c>
      <c r="E3114" t="s">
        <v>5940</v>
      </c>
      <c r="F3114" t="s">
        <v>5132</v>
      </c>
      <c r="G3114" s="6">
        <v>43357.602013888893</v>
      </c>
      <c r="H3114" t="s">
        <v>25</v>
      </c>
      <c r="I3114" t="s">
        <v>44</v>
      </c>
      <c r="J3114"/>
      <c r="K3114" t="s">
        <v>124</v>
      </c>
      <c r="M3114" t="s">
        <v>29</v>
      </c>
      <c r="N3114" t="s">
        <v>5941</v>
      </c>
      <c r="O3114" t="s">
        <v>5942</v>
      </c>
      <c r="P3114" s="7" t="str">
        <f>HYPERLINK("https://collectormobile.dot.state.oh.us/arcgis/rest/services/ADAROW/ADA_ROW_Inventory_Image_Viewer/MapServer/3/2245/attachments/", "Photo Link")</f>
        <v>Photo Link</v>
      </c>
      <c r="Q3114" s="7" t="str">
        <f>HYPERLINK("http://data.mapchannels.com/dualmaps6/map.htm?lat=40.839143&amp;lng=-82.099946", "Map Channel Link")</f>
        <v>Map Channel Link</v>
      </c>
    </row>
    <row r="3115" spans="1:17" hidden="1" x14ac:dyDescent="0.25">
      <c r="A3115" t="s">
        <v>5129</v>
      </c>
      <c r="B3115" t="s">
        <v>5920</v>
      </c>
      <c r="C3115" t="s">
        <v>2059</v>
      </c>
      <c r="D3115">
        <v>24.367999999999999</v>
      </c>
      <c r="E3115" t="s">
        <v>5943</v>
      </c>
      <c r="F3115" t="s">
        <v>5922</v>
      </c>
      <c r="G3115" s="6">
        <v>43544.621249999997</v>
      </c>
      <c r="H3115" t="s">
        <v>25</v>
      </c>
      <c r="I3115" t="s">
        <v>44</v>
      </c>
      <c r="J3115"/>
      <c r="K3115" t="s">
        <v>124</v>
      </c>
      <c r="M3115" t="s">
        <v>29</v>
      </c>
      <c r="N3115" t="s">
        <v>5944</v>
      </c>
      <c r="O3115" t="s">
        <v>5945</v>
      </c>
      <c r="P3115" s="7" t="str">
        <f>HYPERLINK("https://collectormobile.dot.state.oh.us/arcgis/rest/services/ADAROW/ADA_ROW_Inventory_Image_Viewer/MapServer/3/102164/attachments/", "Photo Link")</f>
        <v>Photo Link</v>
      </c>
      <c r="Q3115" s="7" t="str">
        <f>HYPERLINK("http://data.mapchannels.com/dualmaps6/map.htm?lat=40.710954&amp;lng=-81.746240", "Map Channel Link")</f>
        <v>Map Channel Link</v>
      </c>
    </row>
    <row r="3116" spans="1:17" hidden="1" x14ac:dyDescent="0.25">
      <c r="A3116" t="s">
        <v>5946</v>
      </c>
      <c r="B3116" t="s">
        <v>5947</v>
      </c>
      <c r="C3116" t="s">
        <v>41</v>
      </c>
      <c r="D3116">
        <v>31.588000000000001</v>
      </c>
      <c r="E3116" t="s">
        <v>5948</v>
      </c>
      <c r="F3116" t="s">
        <v>5949</v>
      </c>
      <c r="G3116" s="6">
        <v>45084.858958333331</v>
      </c>
      <c r="H3116" t="s">
        <v>25</v>
      </c>
      <c r="I3116" t="s">
        <v>102</v>
      </c>
      <c r="J3116" t="s">
        <v>5950</v>
      </c>
      <c r="K3116"/>
      <c r="N3116" t="s">
        <v>200</v>
      </c>
      <c r="O3116" t="s">
        <v>5951</v>
      </c>
      <c r="P3116" s="7" t="str">
        <f>HYPERLINK("https://collectormobile.dot.state.oh.us/arcgis/rest/services/ADAROW/ADA_ROW_Inventory_Image_Viewer/MapServer/3/345546/attachments/", "Photo Link")</f>
        <v>Photo Link</v>
      </c>
      <c r="Q3116" s="7" t="str">
        <f>HYPERLINK("http://data.mapchannels.com/dualmaps6/map.htm?lat=41.950863&amp;lng=-80.555326", "Map Channel Link")</f>
        <v>Map Channel Link</v>
      </c>
    </row>
    <row r="3117" spans="1:17" hidden="1" x14ac:dyDescent="0.25">
      <c r="A3117" t="s">
        <v>5946</v>
      </c>
      <c r="B3117" t="s">
        <v>5947</v>
      </c>
      <c r="C3117" t="s">
        <v>3747</v>
      </c>
      <c r="D3117">
        <v>1.677</v>
      </c>
      <c r="E3117" t="s">
        <v>5952</v>
      </c>
      <c r="F3117" t="s">
        <v>5953</v>
      </c>
      <c r="G3117" s="6">
        <v>43308.589814814812</v>
      </c>
      <c r="H3117" t="s">
        <v>25</v>
      </c>
      <c r="I3117" t="s">
        <v>44</v>
      </c>
      <c r="J3117"/>
      <c r="K3117"/>
      <c r="M3117" t="s">
        <v>29</v>
      </c>
      <c r="N3117" t="s">
        <v>200</v>
      </c>
      <c r="P3117" s="7" t="str">
        <f>HYPERLINK("https://collectormobile.dot.state.oh.us/arcgis/rest/services/ADAROW/ADA_ROW_Inventory_Image_Viewer/MapServer/3/95/attachments/", "Photo Link")</f>
        <v>Photo Link</v>
      </c>
      <c r="Q3117" s="7" t="str">
        <f>HYPERLINK("http://data.mapchannels.com/dualmaps6/map.htm?lat=41.799787&amp;lng=-80.970322", "Map Channel Link")</f>
        <v>Map Channel Link</v>
      </c>
    </row>
    <row r="3118" spans="1:17" hidden="1" x14ac:dyDescent="0.25">
      <c r="A3118" t="s">
        <v>5946</v>
      </c>
      <c r="B3118" t="s">
        <v>5947</v>
      </c>
      <c r="C3118" t="s">
        <v>3747</v>
      </c>
      <c r="D3118">
        <v>2.6659999999999999</v>
      </c>
      <c r="E3118" t="s">
        <v>5954</v>
      </c>
      <c r="F3118" t="s">
        <v>5949</v>
      </c>
      <c r="G3118" s="6">
        <v>45379.59375</v>
      </c>
      <c r="H3118" t="s">
        <v>25</v>
      </c>
      <c r="I3118" t="s">
        <v>102</v>
      </c>
      <c r="J3118" t="s">
        <v>5955</v>
      </c>
      <c r="K3118"/>
      <c r="M3118" t="s">
        <v>138</v>
      </c>
      <c r="N3118" t="s">
        <v>145</v>
      </c>
      <c r="P3118" s="7" t="str">
        <f>HYPERLINK("https://collectormobile.dot.state.oh.us/arcgis/rest/services/ADAROW/ADA_ROW_Inventory_Image_Viewer/MapServer/3/524326/attachments/", "Photo Link")</f>
        <v>Photo Link</v>
      </c>
      <c r="Q3118" s="7" t="str">
        <f>HYPERLINK("http://data.mapchannels.com/dualmaps6/map.htm?lat=41.803531&amp;lng=-80.952472", "Map Channel Link")</f>
        <v>Map Channel Link</v>
      </c>
    </row>
    <row r="3119" spans="1:17" hidden="1" x14ac:dyDescent="0.25">
      <c r="A3119" t="s">
        <v>5946</v>
      </c>
      <c r="B3119" t="s">
        <v>5947</v>
      </c>
      <c r="C3119" t="s">
        <v>3747</v>
      </c>
      <c r="D3119">
        <v>7.1749999999999998</v>
      </c>
      <c r="E3119" t="s">
        <v>5956</v>
      </c>
      <c r="F3119" t="s">
        <v>5957</v>
      </c>
      <c r="G3119" s="6">
        <v>43308.617291666669</v>
      </c>
      <c r="H3119" t="s">
        <v>25</v>
      </c>
      <c r="I3119" t="s">
        <v>44</v>
      </c>
      <c r="J3119"/>
      <c r="K3119" t="s">
        <v>28</v>
      </c>
      <c r="M3119" t="s">
        <v>29</v>
      </c>
      <c r="N3119" t="s">
        <v>3609</v>
      </c>
      <c r="P3119" s="7" t="str">
        <f>HYPERLINK("https://collectormobile.dot.state.oh.us/arcgis/rest/services/ADAROW/ADA_ROW_Inventory_Image_Viewer/MapServer/3/101/attachments/", "Photo Link")</f>
        <v>Photo Link</v>
      </c>
      <c r="Q3119" s="7" t="str">
        <f>HYPERLINK("http://data.mapchannels.com/dualmaps6/map.htm?lat=41.827610&amp;lng=-80.871871", "Map Channel Link")</f>
        <v>Map Channel Link</v>
      </c>
    </row>
    <row r="3120" spans="1:17" hidden="1" x14ac:dyDescent="0.25">
      <c r="A3120" t="s">
        <v>5946</v>
      </c>
      <c r="B3120" t="s">
        <v>5947</v>
      </c>
      <c r="C3120" t="s">
        <v>3747</v>
      </c>
      <c r="D3120">
        <v>11.259</v>
      </c>
      <c r="E3120" t="s">
        <v>5958</v>
      </c>
      <c r="F3120" t="s">
        <v>5949</v>
      </c>
      <c r="G3120" s="6">
        <v>45379.59375</v>
      </c>
      <c r="H3120" t="s">
        <v>25</v>
      </c>
      <c r="I3120" t="s">
        <v>102</v>
      </c>
      <c r="J3120" t="s">
        <v>5959</v>
      </c>
      <c r="K3120" t="s">
        <v>124</v>
      </c>
      <c r="M3120" t="s">
        <v>138</v>
      </c>
      <c r="N3120" t="s">
        <v>2462</v>
      </c>
      <c r="O3120" t="s">
        <v>5960</v>
      </c>
      <c r="P3120" s="7" t="str">
        <f>HYPERLINK("https://collectormobile.dot.state.oh.us/arcgis/rest/services/ADAROW/ADA_ROW_Inventory_Image_Viewer/MapServer/3/595084/attachments/", "Photo Link")</f>
        <v>Photo Link</v>
      </c>
      <c r="Q3120" s="7" t="str">
        <f>HYPERLINK("http://data.mapchannels.com/dualmaps6/map.htm?lat=41.859598&amp;lng=-80.805381", "Map Channel Link")</f>
        <v>Map Channel Link</v>
      </c>
    </row>
    <row r="3121" spans="1:17" hidden="1" x14ac:dyDescent="0.25">
      <c r="A3121" t="s">
        <v>5946</v>
      </c>
      <c r="B3121" t="s">
        <v>5947</v>
      </c>
      <c r="C3121" t="s">
        <v>3747</v>
      </c>
      <c r="D3121">
        <v>13.263999999999999</v>
      </c>
      <c r="E3121" t="s">
        <v>5961</v>
      </c>
      <c r="F3121" t="s">
        <v>5953</v>
      </c>
      <c r="G3121" s="6">
        <v>43307.579756944448</v>
      </c>
      <c r="H3121" t="s">
        <v>25</v>
      </c>
      <c r="I3121" t="s">
        <v>44</v>
      </c>
      <c r="J3121"/>
      <c r="K3121" t="s">
        <v>28</v>
      </c>
      <c r="M3121" t="s">
        <v>29</v>
      </c>
      <c r="N3121" t="s">
        <v>68</v>
      </c>
      <c r="P3121" s="7" t="str">
        <f>HYPERLINK("https://collectormobile.dot.state.oh.us/arcgis/rest/services/ADAROW/ADA_ROW_Inventory_Image_Viewer/MapServer/3/120/attachments/", "Photo Link")</f>
        <v>Photo Link</v>
      </c>
      <c r="Q3121" s="7" t="str">
        <f>HYPERLINK("http://data.mapchannels.com/dualmaps6/map.htm?lat=41.874749&amp;lng=-80.772618", "Map Channel Link")</f>
        <v>Map Channel Link</v>
      </c>
    </row>
    <row r="3122" spans="1:17" hidden="1" x14ac:dyDescent="0.25">
      <c r="A3122" t="s">
        <v>5946</v>
      </c>
      <c r="B3122" t="s">
        <v>5947</v>
      </c>
      <c r="C3122" t="s">
        <v>3747</v>
      </c>
      <c r="D3122">
        <v>13.747999999999999</v>
      </c>
      <c r="E3122" t="s">
        <v>5962</v>
      </c>
      <c r="F3122" t="s">
        <v>5957</v>
      </c>
      <c r="G3122" s="6">
        <v>43306.658750000002</v>
      </c>
      <c r="H3122" t="s">
        <v>25</v>
      </c>
      <c r="I3122" t="s">
        <v>44</v>
      </c>
      <c r="J3122"/>
      <c r="K3122" t="s">
        <v>28</v>
      </c>
      <c r="M3122" t="s">
        <v>29</v>
      </c>
      <c r="N3122" t="s">
        <v>148</v>
      </c>
      <c r="P3122" s="7" t="str">
        <f>HYPERLINK("https://collectormobile.dot.state.oh.us/arcgis/rest/services/ADAROW/ADA_ROW_Inventory_Image_Viewer/MapServer/3/137/attachments/", "Photo Link")</f>
        <v>Photo Link</v>
      </c>
      <c r="Q3122" s="7" t="str">
        <f>HYPERLINK("http://data.mapchannels.com/dualmaps6/map.htm?lat=41.876107&amp;lng=-80.763420", "Map Channel Link")</f>
        <v>Map Channel Link</v>
      </c>
    </row>
    <row r="3123" spans="1:17" hidden="1" x14ac:dyDescent="0.25">
      <c r="A3123" t="s">
        <v>5946</v>
      </c>
      <c r="B3123" t="s">
        <v>5947</v>
      </c>
      <c r="C3123" t="s">
        <v>3747</v>
      </c>
      <c r="D3123">
        <v>25.407</v>
      </c>
      <c r="E3123" t="s">
        <v>5963</v>
      </c>
      <c r="F3123" t="s">
        <v>5949</v>
      </c>
      <c r="G3123" s="6">
        <v>45084.858958333331</v>
      </c>
      <c r="H3123" t="s">
        <v>25</v>
      </c>
      <c r="I3123" t="s">
        <v>102</v>
      </c>
      <c r="J3123" t="s">
        <v>5950</v>
      </c>
      <c r="K3123" t="s">
        <v>38</v>
      </c>
      <c r="M3123" t="s">
        <v>29</v>
      </c>
      <c r="N3123" t="s">
        <v>162</v>
      </c>
      <c r="O3123" t="s">
        <v>5964</v>
      </c>
      <c r="P3123" s="7" t="str">
        <f>HYPERLINK("https://collectormobile.dot.state.oh.us/arcgis/rest/services/ADAROW/ADA_ROW_Inventory_Image_Viewer/MapServer/3/490803/attachments/", "Photo Link")</f>
        <v>Photo Link</v>
      </c>
      <c r="Q3123" s="7" t="str">
        <f>HYPERLINK("http://data.mapchannels.com/dualmaps6/map.htm?lat=41.943690&amp;lng=-80.562363", "Map Channel Link")</f>
        <v>Map Channel Link</v>
      </c>
    </row>
    <row r="3124" spans="1:17" hidden="1" x14ac:dyDescent="0.25">
      <c r="A3124" t="s">
        <v>5946</v>
      </c>
      <c r="B3124" t="s">
        <v>5947</v>
      </c>
      <c r="C3124" t="s">
        <v>3747</v>
      </c>
      <c r="D3124">
        <v>25.722999999999999</v>
      </c>
      <c r="E3124" t="s">
        <v>5965</v>
      </c>
      <c r="F3124" t="s">
        <v>5949</v>
      </c>
      <c r="G3124" s="6">
        <v>45084.858958333331</v>
      </c>
      <c r="H3124" t="s">
        <v>25</v>
      </c>
      <c r="I3124" t="s">
        <v>102</v>
      </c>
      <c r="J3124" t="s">
        <v>5950</v>
      </c>
      <c r="K3124" t="s">
        <v>38</v>
      </c>
      <c r="M3124" t="s">
        <v>29</v>
      </c>
      <c r="N3124" t="s">
        <v>109</v>
      </c>
      <c r="O3124" t="s">
        <v>5966</v>
      </c>
      <c r="P3124" s="7" t="str">
        <f>HYPERLINK("https://collectormobile.dot.state.oh.us/arcgis/rest/services/ADAROW/ADA_ROW_Inventory_Image_Viewer/MapServer/3/491236/attachments/", "Photo Link")</f>
        <v>Photo Link</v>
      </c>
      <c r="Q3124" s="7" t="str">
        <f>HYPERLINK("http://data.mapchannels.com/dualmaps6/map.htm?lat=41.943993&amp;lng=-80.556248", "Map Channel Link")</f>
        <v>Map Channel Link</v>
      </c>
    </row>
    <row r="3125" spans="1:17" hidden="1" x14ac:dyDescent="0.25">
      <c r="A3125" t="s">
        <v>5946</v>
      </c>
      <c r="B3125" t="s">
        <v>5947</v>
      </c>
      <c r="C3125" t="s">
        <v>1224</v>
      </c>
      <c r="D3125">
        <v>5.0000000000000001E-3</v>
      </c>
      <c r="E3125" t="s">
        <v>5967</v>
      </c>
      <c r="F3125" t="s">
        <v>5957</v>
      </c>
      <c r="G3125" s="6">
        <v>43306.628148148149</v>
      </c>
      <c r="H3125" t="s">
        <v>25</v>
      </c>
      <c r="I3125" t="s">
        <v>44</v>
      </c>
      <c r="J3125"/>
      <c r="K3125" t="s">
        <v>28</v>
      </c>
      <c r="M3125" t="s">
        <v>29</v>
      </c>
      <c r="N3125" t="s">
        <v>115</v>
      </c>
      <c r="P3125" s="7" t="str">
        <f>HYPERLINK("https://collectormobile.dot.state.oh.us/arcgis/rest/services/ADAROW/ADA_ROW_Inventory_Image_Viewer/MapServer/3/48200/attachments/", "Photo Link")</f>
        <v>Photo Link</v>
      </c>
      <c r="Q3125" s="7" t="str">
        <f>HYPERLINK("http://data.mapchannels.com/dualmaps6/map.htm?lat=41.889587&amp;lng=-80.675247", "Map Channel Link")</f>
        <v>Map Channel Link</v>
      </c>
    </row>
    <row r="3126" spans="1:17" hidden="1" x14ac:dyDescent="0.25">
      <c r="A3126" t="s">
        <v>5946</v>
      </c>
      <c r="B3126" t="s">
        <v>5947</v>
      </c>
      <c r="C3126" t="s">
        <v>1591</v>
      </c>
      <c r="D3126">
        <v>5.0979999999999999</v>
      </c>
      <c r="E3126" t="s">
        <v>5968</v>
      </c>
      <c r="F3126" t="s">
        <v>5957</v>
      </c>
      <c r="G3126" s="6">
        <v>43307.632094907407</v>
      </c>
      <c r="H3126" t="s">
        <v>25</v>
      </c>
      <c r="I3126" t="s">
        <v>44</v>
      </c>
      <c r="J3126"/>
      <c r="K3126" t="s">
        <v>38</v>
      </c>
      <c r="M3126" t="s">
        <v>29</v>
      </c>
      <c r="N3126" t="s">
        <v>39</v>
      </c>
      <c r="P3126" s="7" t="str">
        <f>HYPERLINK("https://collectormobile.dot.state.oh.us/arcgis/rest/services/ADAROW/ADA_ROW_Inventory_Image_Viewer/MapServer/3/48786/attachments/", "Photo Link")</f>
        <v>Photo Link</v>
      </c>
      <c r="Q3126" s="7" t="str">
        <f>HYPERLINK("http://data.mapchannels.com/dualmaps6/map.htm?lat=41.854638&amp;lng=-80.817748", "Map Channel Link")</f>
        <v>Map Channel Link</v>
      </c>
    </row>
    <row r="3127" spans="1:17" hidden="1" x14ac:dyDescent="0.25">
      <c r="A3127" t="s">
        <v>5946</v>
      </c>
      <c r="B3127" t="s">
        <v>5947</v>
      </c>
      <c r="C3127" t="s">
        <v>891</v>
      </c>
      <c r="D3127">
        <v>17.478999999999999</v>
      </c>
      <c r="E3127" t="s">
        <v>5969</v>
      </c>
      <c r="F3127" t="s">
        <v>5970</v>
      </c>
      <c r="G3127" s="6">
        <v>45846.537141203713</v>
      </c>
      <c r="H3127" t="s">
        <v>25</v>
      </c>
      <c r="I3127" t="s">
        <v>26</v>
      </c>
      <c r="J3127" t="s">
        <v>5971</v>
      </c>
      <c r="K3127" t="s">
        <v>124</v>
      </c>
      <c r="M3127" t="s">
        <v>29</v>
      </c>
      <c r="N3127" t="s">
        <v>176</v>
      </c>
      <c r="O3127" t="s">
        <v>5972</v>
      </c>
      <c r="P3127" s="7" t="str">
        <f>HYPERLINK("https://collectormobile.dot.state.oh.us/arcgis/rest/services/ADAROW/ADA_ROW_Inventory_Image_Viewer/MapServer/3/774685/attachments/", "Photo Link")</f>
        <v>Photo Link</v>
      </c>
      <c r="Q3127" s="7" t="str">
        <f>HYPERLINK("http://data.mapchannels.com/dualmaps6/map.htm?lat=41.746550&amp;lng=-80.769623", "Map Channel Link")</f>
        <v>Map Channel Link</v>
      </c>
    </row>
    <row r="3128" spans="1:17" hidden="1" x14ac:dyDescent="0.25">
      <c r="A3128" t="s">
        <v>5946</v>
      </c>
      <c r="B3128" t="s">
        <v>5947</v>
      </c>
      <c r="C3128" t="s">
        <v>1325</v>
      </c>
      <c r="D3128">
        <v>13.416</v>
      </c>
      <c r="E3128" t="s">
        <v>5973</v>
      </c>
      <c r="F3128" t="s">
        <v>5974</v>
      </c>
      <c r="G3128" s="6">
        <v>45755.706550925926</v>
      </c>
      <c r="H3128" t="s">
        <v>25</v>
      </c>
      <c r="I3128" t="s">
        <v>102</v>
      </c>
      <c r="J3128" t="s">
        <v>5959</v>
      </c>
      <c r="K3128" t="s">
        <v>28</v>
      </c>
      <c r="M3128" t="s">
        <v>29</v>
      </c>
      <c r="N3128" t="s">
        <v>5975</v>
      </c>
      <c r="O3128" t="s">
        <v>5976</v>
      </c>
      <c r="P3128" s="7" t="str">
        <f>HYPERLINK("https://collectormobile.dot.state.oh.us/arcgis/rest/services/ADAROW/ADA_ROW_Inventory_Image_Viewer/MapServer/3/745375/attachments/", "Photo Link")</f>
        <v>Photo Link</v>
      </c>
      <c r="Q3128" s="7" t="str">
        <f>HYPERLINK("http://data.mapchannels.com/dualmaps6/map.htm?lat=41.863177&amp;lng=-80.782900", "Map Channel Link")</f>
        <v>Map Channel Link</v>
      </c>
    </row>
    <row r="3129" spans="1:17" hidden="1" x14ac:dyDescent="0.25">
      <c r="A3129" t="s">
        <v>5946</v>
      </c>
      <c r="B3129" t="s">
        <v>5947</v>
      </c>
      <c r="C3129" t="s">
        <v>1325</v>
      </c>
      <c r="D3129">
        <v>19.681000000000001</v>
      </c>
      <c r="E3129" t="s">
        <v>5977</v>
      </c>
      <c r="F3129" t="s">
        <v>5957</v>
      </c>
      <c r="G3129" s="6">
        <v>43306.623842592591</v>
      </c>
      <c r="H3129" t="s">
        <v>25</v>
      </c>
      <c r="I3129" t="s">
        <v>44</v>
      </c>
      <c r="J3129"/>
      <c r="K3129" t="s">
        <v>28</v>
      </c>
      <c r="M3129" t="s">
        <v>29</v>
      </c>
      <c r="N3129" t="s">
        <v>115</v>
      </c>
      <c r="O3129" t="s">
        <v>5978</v>
      </c>
      <c r="P3129" s="7" t="str">
        <f>HYPERLINK("https://collectormobile.dot.state.oh.us/arcgis/rest/services/ADAROW/ADA_ROW_Inventory_Image_Viewer/MapServer/3/150/attachments/", "Photo Link")</f>
        <v>Photo Link</v>
      </c>
      <c r="Q3129" s="7" t="str">
        <f>HYPERLINK("http://data.mapchannels.com/dualmaps6/map.htm?lat=41.889500&amp;lng=-80.675476", "Map Channel Link")</f>
        <v>Map Channel Link</v>
      </c>
    </row>
    <row r="3130" spans="1:17" hidden="1" x14ac:dyDescent="0.25">
      <c r="A3130" t="s">
        <v>5946</v>
      </c>
      <c r="B3130" t="s">
        <v>5947</v>
      </c>
      <c r="C3130" t="s">
        <v>1325</v>
      </c>
      <c r="D3130">
        <v>19.693000000000001</v>
      </c>
      <c r="E3130" t="s">
        <v>5979</v>
      </c>
      <c r="F3130" t="s">
        <v>5953</v>
      </c>
      <c r="G3130" s="6">
        <v>43306.621724537043</v>
      </c>
      <c r="H3130" t="s">
        <v>25</v>
      </c>
      <c r="I3130" t="s">
        <v>44</v>
      </c>
      <c r="J3130"/>
      <c r="K3130" t="s">
        <v>28</v>
      </c>
      <c r="M3130" t="s">
        <v>29</v>
      </c>
      <c r="N3130" t="s">
        <v>115</v>
      </c>
      <c r="O3130" t="s">
        <v>5980</v>
      </c>
      <c r="P3130" s="7" t="str">
        <f>HYPERLINK("https://collectormobile.dot.state.oh.us/arcgis/rest/services/ADAROW/ADA_ROW_Inventory_Image_Viewer/MapServer/3/149/attachments/", "Photo Link")</f>
        <v>Photo Link</v>
      </c>
      <c r="Q3130" s="7" t="str">
        <f>HYPERLINK("http://data.mapchannels.com/dualmaps6/map.htm?lat=41.889402&amp;lng=-80.675281", "Map Channel Link")</f>
        <v>Map Channel Link</v>
      </c>
    </row>
    <row r="3131" spans="1:17" hidden="1" x14ac:dyDescent="0.25">
      <c r="A3131" t="s">
        <v>5946</v>
      </c>
      <c r="B3131" t="s">
        <v>5947</v>
      </c>
      <c r="C3131" t="s">
        <v>1325</v>
      </c>
      <c r="D3131">
        <v>19.696000000000002</v>
      </c>
      <c r="E3131" t="s">
        <v>5981</v>
      </c>
      <c r="F3131" t="s">
        <v>5953</v>
      </c>
      <c r="G3131" s="6">
        <v>43306.624768518523</v>
      </c>
      <c r="H3131" t="s">
        <v>25</v>
      </c>
      <c r="I3131" t="s">
        <v>44</v>
      </c>
      <c r="J3131"/>
      <c r="K3131" t="s">
        <v>28</v>
      </c>
      <c r="M3131" t="s">
        <v>29</v>
      </c>
      <c r="N3131" t="s">
        <v>115</v>
      </c>
      <c r="O3131" t="s">
        <v>5982</v>
      </c>
      <c r="P3131" s="7" t="str">
        <f>HYPERLINK("https://collectormobile.dot.state.oh.us/arcgis/rest/services/ADAROW/ADA_ROW_Inventory_Image_Viewer/MapServer/3/151/attachments/", "Photo Link")</f>
        <v>Photo Link</v>
      </c>
      <c r="Q3131" s="7" t="str">
        <f>HYPERLINK("http://data.mapchannels.com/dualmaps6/map.htm?lat=41.889458&amp;lng=-80.675112", "Map Channel Link")</f>
        <v>Map Channel Link</v>
      </c>
    </row>
    <row r="3132" spans="1:17" hidden="1" x14ac:dyDescent="0.25">
      <c r="A3132" t="s">
        <v>5946</v>
      </c>
      <c r="B3132" t="s">
        <v>5947</v>
      </c>
      <c r="C3132" t="s">
        <v>1333</v>
      </c>
      <c r="D3132">
        <v>0.29099999999999998</v>
      </c>
      <c r="E3132" t="s">
        <v>5983</v>
      </c>
      <c r="F3132" t="s">
        <v>5974</v>
      </c>
      <c r="G3132" s="6">
        <v>45755.722557870373</v>
      </c>
      <c r="H3132" t="s">
        <v>25</v>
      </c>
      <c r="I3132" t="s">
        <v>102</v>
      </c>
      <c r="J3132" t="s">
        <v>5959</v>
      </c>
      <c r="K3132" t="s">
        <v>38</v>
      </c>
      <c r="M3132" t="s">
        <v>29</v>
      </c>
      <c r="N3132" t="s">
        <v>250</v>
      </c>
      <c r="O3132" t="s">
        <v>5984</v>
      </c>
      <c r="P3132" s="7" t="str">
        <f>HYPERLINK("https://collectormobile.dot.state.oh.us/arcgis/rest/services/ADAROW/ADA_ROW_Inventory_Image_Viewer/MapServer/3/748958/attachments/", "Photo Link")</f>
        <v>Photo Link</v>
      </c>
      <c r="Q3132" s="7" t="str">
        <f>HYPERLINK("http://data.mapchannels.com/dualmaps6/map.htm?lat=41.862563&amp;lng=-80.783410", "Map Channel Link")</f>
        <v>Map Channel Link</v>
      </c>
    </row>
    <row r="3133" spans="1:17" hidden="1" x14ac:dyDescent="0.25">
      <c r="A3133" t="s">
        <v>5946</v>
      </c>
      <c r="B3133" t="s">
        <v>5947</v>
      </c>
      <c r="C3133" t="s">
        <v>1339</v>
      </c>
      <c r="D3133">
        <v>0.128</v>
      </c>
      <c r="E3133" t="s">
        <v>5985</v>
      </c>
      <c r="F3133" t="s">
        <v>5974</v>
      </c>
      <c r="G3133" s="6">
        <v>45755.796400462961</v>
      </c>
      <c r="H3133" t="s">
        <v>25</v>
      </c>
      <c r="I3133" t="s">
        <v>102</v>
      </c>
      <c r="J3133" t="s">
        <v>5959</v>
      </c>
      <c r="K3133" t="s">
        <v>38</v>
      </c>
      <c r="M3133" t="s">
        <v>29</v>
      </c>
      <c r="N3133" t="s">
        <v>109</v>
      </c>
      <c r="O3133" t="s">
        <v>5986</v>
      </c>
      <c r="P3133" s="7" t="str">
        <f>HYPERLINK("https://collectormobile.dot.state.oh.us/arcgis/rest/services/ADAROW/ADA_ROW_Inventory_Image_Viewer/MapServer/3/749362/attachments/", "Photo Link")</f>
        <v>Photo Link</v>
      </c>
      <c r="Q3133" s="7" t="str">
        <f>HYPERLINK("http://data.mapchannels.com/dualmaps6/map.htm?lat=41.860972&amp;lng=-80.784017", "Map Channel Link")</f>
        <v>Map Channel Link</v>
      </c>
    </row>
    <row r="3134" spans="1:17" hidden="1" x14ac:dyDescent="0.25">
      <c r="A3134" t="s">
        <v>5946</v>
      </c>
      <c r="B3134" t="s">
        <v>5947</v>
      </c>
      <c r="C3134" t="s">
        <v>3619</v>
      </c>
      <c r="D3134">
        <v>0.44600000000000001</v>
      </c>
      <c r="E3134" t="s">
        <v>5987</v>
      </c>
      <c r="F3134" t="s">
        <v>5974</v>
      </c>
      <c r="G3134" s="6">
        <v>45756.634733796287</v>
      </c>
      <c r="H3134" t="s">
        <v>25</v>
      </c>
      <c r="I3134" t="s">
        <v>102</v>
      </c>
      <c r="J3134" t="s">
        <v>5959</v>
      </c>
      <c r="K3134" t="s">
        <v>38</v>
      </c>
      <c r="M3134" t="s">
        <v>29</v>
      </c>
      <c r="N3134" t="s">
        <v>250</v>
      </c>
      <c r="O3134" t="s">
        <v>5988</v>
      </c>
      <c r="P3134" s="7" t="str">
        <f>HYPERLINK("https://collectormobile.dot.state.oh.us/arcgis/rest/services/ADAROW/ADA_ROW_Inventory_Image_Viewer/MapServer/3/748160/attachments/", "Photo Link")</f>
        <v>Photo Link</v>
      </c>
      <c r="Q3134" s="7" t="str">
        <f>HYPERLINK("http://data.mapchannels.com/dualmaps6/map.htm?lat=41.856736&amp;lng=-80.785633", "Map Channel Link")</f>
        <v>Map Channel Link</v>
      </c>
    </row>
    <row r="3135" spans="1:17" hidden="1" x14ac:dyDescent="0.25">
      <c r="A3135" t="s">
        <v>5946</v>
      </c>
      <c r="B3135" t="s">
        <v>5947</v>
      </c>
      <c r="C3135" t="s">
        <v>1939</v>
      </c>
      <c r="D3135">
        <v>7.2999999999999995E-2</v>
      </c>
      <c r="E3135" t="s">
        <v>5989</v>
      </c>
      <c r="F3135" t="s">
        <v>5974</v>
      </c>
      <c r="G3135" s="6">
        <v>45757.712500000001</v>
      </c>
      <c r="H3135" t="s">
        <v>25</v>
      </c>
      <c r="I3135" t="s">
        <v>102</v>
      </c>
      <c r="J3135" t="s">
        <v>5959</v>
      </c>
      <c r="K3135" t="s">
        <v>38</v>
      </c>
      <c r="M3135" t="s">
        <v>29</v>
      </c>
      <c r="N3135" t="s">
        <v>109</v>
      </c>
      <c r="O3135" t="s">
        <v>5990</v>
      </c>
      <c r="P3135" s="7" t="str">
        <f>HYPERLINK("https://collectormobile.dot.state.oh.us/arcgis/rest/services/ADAROW/ADA_ROW_Inventory_Image_Viewer/MapServer/3/740997/attachments/", "Photo Link")</f>
        <v>Photo Link</v>
      </c>
      <c r="Q3135" s="7" t="str">
        <f>HYPERLINK("http://data.mapchannels.com/dualmaps6/map.htm?lat=41.900369&amp;lng=-80.785246", "Map Channel Link")</f>
        <v>Map Channel Link</v>
      </c>
    </row>
    <row r="3136" spans="1:17" hidden="1" x14ac:dyDescent="0.25">
      <c r="A3136" t="s">
        <v>5946</v>
      </c>
      <c r="B3136" t="s">
        <v>5947</v>
      </c>
      <c r="C3136" t="s">
        <v>2444</v>
      </c>
      <c r="D3136">
        <v>27.236000000000001</v>
      </c>
      <c r="E3136" t="s">
        <v>5991</v>
      </c>
      <c r="F3136" t="s">
        <v>5957</v>
      </c>
      <c r="G3136" s="6">
        <v>43306.624618055554</v>
      </c>
      <c r="H3136" t="s">
        <v>25</v>
      </c>
      <c r="I3136" t="s">
        <v>44</v>
      </c>
      <c r="J3136"/>
      <c r="K3136" t="s">
        <v>28</v>
      </c>
      <c r="M3136" t="s">
        <v>29</v>
      </c>
      <c r="N3136" t="s">
        <v>5992</v>
      </c>
      <c r="P3136" s="7" t="str">
        <f>HYPERLINK("https://collectormobile.dot.state.oh.us/arcgis/rest/services/ADAROW/ADA_ROW_Inventory_Image_Viewer/MapServer/3/152/attachments/", "Photo Link")</f>
        <v>Photo Link</v>
      </c>
      <c r="Q3136" s="7" t="str">
        <f>HYPERLINK("http://data.mapchannels.com/dualmaps6/map.htm?lat=41.889584&amp;lng=-80.675291", "Map Channel Link")</f>
        <v>Map Channel Link</v>
      </c>
    </row>
    <row r="3137" spans="1:17" hidden="1" x14ac:dyDescent="0.25">
      <c r="A3137" t="s">
        <v>5946</v>
      </c>
      <c r="B3137" t="s">
        <v>5947</v>
      </c>
      <c r="C3137" t="s">
        <v>1425</v>
      </c>
      <c r="D3137">
        <v>0.313</v>
      </c>
      <c r="E3137" t="s">
        <v>5993</v>
      </c>
      <c r="F3137" t="s">
        <v>5974</v>
      </c>
      <c r="G3137" s="6">
        <v>45757.602094907408</v>
      </c>
      <c r="H3137" t="s">
        <v>25</v>
      </c>
      <c r="I3137" t="s">
        <v>102</v>
      </c>
      <c r="J3137" t="s">
        <v>5959</v>
      </c>
      <c r="K3137" t="s">
        <v>28</v>
      </c>
      <c r="M3137" t="s">
        <v>29</v>
      </c>
      <c r="N3137" t="s">
        <v>210</v>
      </c>
      <c r="O3137" t="s">
        <v>5994</v>
      </c>
      <c r="P3137" s="7" t="str">
        <f>HYPERLINK("https://collectormobile.dot.state.oh.us/arcgis/rest/services/ADAROW/ADA_ROW_Inventory_Image_Viewer/MapServer/3/744201/attachments/", "Photo Link")</f>
        <v>Photo Link</v>
      </c>
      <c r="Q3137" s="7" t="str">
        <f>HYPERLINK("http://data.mapchannels.com/dualmaps6/map.htm?lat=41.898069&amp;lng=-80.802216", "Map Channel Link")</f>
        <v>Map Channel Link</v>
      </c>
    </row>
    <row r="3138" spans="1:17" hidden="1" x14ac:dyDescent="0.25">
      <c r="A3138" t="s">
        <v>5946</v>
      </c>
      <c r="B3138" t="s">
        <v>5947</v>
      </c>
      <c r="C3138" t="s">
        <v>5139</v>
      </c>
      <c r="D3138">
        <v>0.313</v>
      </c>
      <c r="E3138" t="s">
        <v>5995</v>
      </c>
      <c r="F3138" t="s">
        <v>5974</v>
      </c>
      <c r="G3138" s="6">
        <v>45757.677071759259</v>
      </c>
      <c r="H3138" t="s">
        <v>25</v>
      </c>
      <c r="I3138" t="s">
        <v>102</v>
      </c>
      <c r="J3138" t="s">
        <v>5959</v>
      </c>
      <c r="K3138"/>
      <c r="M3138" t="s">
        <v>29</v>
      </c>
      <c r="N3138" t="s">
        <v>200</v>
      </c>
      <c r="O3138" t="s">
        <v>5996</v>
      </c>
      <c r="P3138" s="7" t="str">
        <f>HYPERLINK("https://collectormobile.dot.state.oh.us/arcgis/rest/services/ADAROW/ADA_ROW_Inventory_Image_Viewer/MapServer/3/744606/attachments/", "Photo Link")</f>
        <v>Photo Link</v>
      </c>
      <c r="Q3138" s="7" t="str">
        <f>HYPERLINK("http://data.mapchannels.com/dualmaps6/map.htm?lat=41.900084&amp;lng=-80.798016", "Map Channel Link")</f>
        <v>Map Channel Link</v>
      </c>
    </row>
    <row r="3139" spans="1:17" hidden="1" x14ac:dyDescent="0.25">
      <c r="A3139" t="s">
        <v>5946</v>
      </c>
      <c r="B3139" t="s">
        <v>5947</v>
      </c>
      <c r="C3139" t="s">
        <v>4778</v>
      </c>
      <c r="D3139">
        <v>4.0000000000000001E-3</v>
      </c>
      <c r="E3139" t="s">
        <v>5997</v>
      </c>
      <c r="F3139" t="s">
        <v>5957</v>
      </c>
      <c r="G3139" s="6">
        <v>43308.619166666656</v>
      </c>
      <c r="H3139" t="s">
        <v>25</v>
      </c>
      <c r="I3139" t="s">
        <v>44</v>
      </c>
      <c r="J3139"/>
      <c r="K3139" t="s">
        <v>38</v>
      </c>
      <c r="M3139" t="s">
        <v>29</v>
      </c>
      <c r="N3139" t="s">
        <v>148</v>
      </c>
      <c r="P3139" s="7" t="str">
        <f>HYPERLINK("https://collectormobile.dot.state.oh.us/arcgis/rest/services/ADAROW/ADA_ROW_Inventory_Image_Viewer/MapServer/3/102/attachments/", "Photo Link")</f>
        <v>Photo Link</v>
      </c>
      <c r="Q3139" s="7" t="str">
        <f>HYPERLINK("http://data.mapchannels.com/dualmaps6/map.htm?lat=41.827800&amp;lng=-80.871894", "Map Channel Link")</f>
        <v>Map Channel Link</v>
      </c>
    </row>
    <row r="3140" spans="1:17" hidden="1" x14ac:dyDescent="0.25">
      <c r="A3140" t="s">
        <v>5946</v>
      </c>
      <c r="B3140" t="s">
        <v>5947</v>
      </c>
      <c r="C3140" t="s">
        <v>2027</v>
      </c>
      <c r="D3140">
        <v>8.0000000000000002E-3</v>
      </c>
      <c r="E3140" t="s">
        <v>5998</v>
      </c>
      <c r="F3140" t="s">
        <v>5953</v>
      </c>
      <c r="G3140" s="6">
        <v>43307.636377314811</v>
      </c>
      <c r="H3140" t="s">
        <v>25</v>
      </c>
      <c r="I3140" t="s">
        <v>44</v>
      </c>
      <c r="J3140"/>
      <c r="K3140" t="s">
        <v>38</v>
      </c>
      <c r="M3140" t="s">
        <v>29</v>
      </c>
      <c r="N3140" t="s">
        <v>39</v>
      </c>
      <c r="O3140" t="s">
        <v>5999</v>
      </c>
      <c r="P3140" s="7" t="str">
        <f>HYPERLINK("https://collectormobile.dot.state.oh.us/arcgis/rest/services/ADAROW/ADA_ROW_Inventory_Image_Viewer/MapServer/3/105/attachments/", "Photo Link")</f>
        <v>Photo Link</v>
      </c>
      <c r="Q3140" s="7" t="str">
        <f>HYPERLINK("http://data.mapchannels.com/dualmaps6/map.htm?lat=41.855568&amp;lng=-80.815028", "Map Channel Link")</f>
        <v>Map Channel Link</v>
      </c>
    </row>
    <row r="3141" spans="1:17" hidden="1" x14ac:dyDescent="0.25">
      <c r="A3141" t="s">
        <v>5946</v>
      </c>
      <c r="B3141" t="s">
        <v>5947</v>
      </c>
      <c r="C3141" t="s">
        <v>2748</v>
      </c>
      <c r="D3141">
        <v>0.13300000000000001</v>
      </c>
      <c r="E3141" t="s">
        <v>6000</v>
      </c>
      <c r="F3141" t="s">
        <v>5949</v>
      </c>
      <c r="G3141" s="6">
        <v>45084.858958333331</v>
      </c>
      <c r="H3141" t="s">
        <v>25</v>
      </c>
      <c r="I3141" t="s">
        <v>102</v>
      </c>
      <c r="J3141" t="s">
        <v>5950</v>
      </c>
      <c r="K3141" t="s">
        <v>38</v>
      </c>
      <c r="M3141" t="s">
        <v>29</v>
      </c>
      <c r="N3141" t="s">
        <v>145</v>
      </c>
      <c r="O3141" t="s">
        <v>6001</v>
      </c>
      <c r="P3141" s="7" t="str">
        <f>HYPERLINK("https://collectormobile.dot.state.oh.us/arcgis/rest/services/ADAROW/ADA_ROW_Inventory_Image_Viewer/MapServer/3/491194/attachments/", "Photo Link")</f>
        <v>Photo Link</v>
      </c>
      <c r="Q3141" s="7" t="str">
        <f>HYPERLINK("http://data.mapchannels.com/dualmaps6/map.htm?lat=41.936901&amp;lng=-80.584869", "Map Channel Link")</f>
        <v>Map Channel Link</v>
      </c>
    </row>
    <row r="3142" spans="1:17" hidden="1" x14ac:dyDescent="0.25">
      <c r="A3142" t="s">
        <v>5946</v>
      </c>
      <c r="B3142" t="s">
        <v>5947</v>
      </c>
      <c r="C3142" t="s">
        <v>6002</v>
      </c>
      <c r="D3142">
        <v>7.5129999999999999</v>
      </c>
      <c r="E3142" t="s">
        <v>6003</v>
      </c>
      <c r="F3142" t="s">
        <v>5957</v>
      </c>
      <c r="G3142" s="6">
        <v>43307.68787037037</v>
      </c>
      <c r="H3142" t="s">
        <v>25</v>
      </c>
      <c r="I3142" t="s">
        <v>44</v>
      </c>
      <c r="J3142"/>
      <c r="K3142" t="s">
        <v>28</v>
      </c>
      <c r="M3142" t="s">
        <v>29</v>
      </c>
      <c r="N3142" t="s">
        <v>68</v>
      </c>
      <c r="P3142" s="7" t="str">
        <f>HYPERLINK("https://collectormobile.dot.state.oh.us/arcgis/rest/services/ADAROW/ADA_ROW_Inventory_Image_Viewer/MapServer/3/49048/attachments/", "Photo Link")</f>
        <v>Photo Link</v>
      </c>
      <c r="Q3142" s="7" t="str">
        <f>HYPERLINK("http://data.mapchannels.com/dualmaps6/map.htm?lat=41.771835&amp;lng=-80.860426", "Map Channel Link")</f>
        <v>Map Channel Link</v>
      </c>
    </row>
    <row r="3143" spans="1:17" hidden="1" x14ac:dyDescent="0.25">
      <c r="A3143" t="s">
        <v>5946</v>
      </c>
      <c r="B3143" t="s">
        <v>5947</v>
      </c>
      <c r="C3143" t="s">
        <v>6004</v>
      </c>
      <c r="D3143">
        <v>8.0000000000000002E-3</v>
      </c>
      <c r="E3143" t="s">
        <v>6005</v>
      </c>
      <c r="F3143" t="s">
        <v>5949</v>
      </c>
      <c r="G3143" s="6">
        <v>45084.858958333331</v>
      </c>
      <c r="H3143" t="s">
        <v>25</v>
      </c>
      <c r="I3143" t="s">
        <v>102</v>
      </c>
      <c r="J3143" t="s">
        <v>5950</v>
      </c>
      <c r="K3143" t="s">
        <v>28</v>
      </c>
      <c r="N3143" t="s">
        <v>33</v>
      </c>
      <c r="O3143" t="s">
        <v>6006</v>
      </c>
      <c r="P3143" s="7" t="str">
        <f>HYPERLINK("https://collectormobile.dot.state.oh.us/arcgis/rest/services/ADAROW/ADA_ROW_Inventory_Image_Viewer/MapServer/3/345585/attachments/", "Photo Link")</f>
        <v>Photo Link</v>
      </c>
      <c r="Q3143" s="7" t="str">
        <f>HYPERLINK("http://data.mapchannels.com/dualmaps6/map.htm?lat=41.961045&amp;lng=-80.566001", "Map Channel Link")</f>
        <v>Map Channel Link</v>
      </c>
    </row>
    <row r="3144" spans="1:17" hidden="1" x14ac:dyDescent="0.25">
      <c r="A3144" t="s">
        <v>5946</v>
      </c>
      <c r="B3144" t="s">
        <v>5947</v>
      </c>
      <c r="C3144" t="s">
        <v>2855</v>
      </c>
      <c r="D3144">
        <v>0.41299999999999998</v>
      </c>
      <c r="E3144" t="s">
        <v>6007</v>
      </c>
      <c r="F3144" t="s">
        <v>5949</v>
      </c>
      <c r="G3144" s="6">
        <v>45084.858958333331</v>
      </c>
      <c r="H3144" t="s">
        <v>25</v>
      </c>
      <c r="I3144" t="s">
        <v>102</v>
      </c>
      <c r="J3144" t="s">
        <v>5950</v>
      </c>
      <c r="K3144"/>
      <c r="N3144" t="s">
        <v>200</v>
      </c>
      <c r="O3144" t="s">
        <v>5951</v>
      </c>
      <c r="P3144" s="7" t="str">
        <f>HYPERLINK("https://collectormobile.dot.state.oh.us/arcgis/rest/services/ADAROW/ADA_ROW_Inventory_Image_Viewer/MapServer/3/345128/attachments/", "Photo Link")</f>
        <v>Photo Link</v>
      </c>
      <c r="Q3144" s="7" t="str">
        <f>HYPERLINK("http://data.mapchannels.com/dualmaps6/map.htm?lat=41.949673&amp;lng=-80.555904", "Map Channel Link")</f>
        <v>Map Channel Link</v>
      </c>
    </row>
    <row r="3145" spans="1:17" hidden="1" x14ac:dyDescent="0.25">
      <c r="A3145" t="s">
        <v>5946</v>
      </c>
      <c r="B3145" t="s">
        <v>5947</v>
      </c>
      <c r="C3145" t="s">
        <v>6008</v>
      </c>
      <c r="D3145">
        <v>0.19700000000000001</v>
      </c>
      <c r="E3145" t="s">
        <v>6009</v>
      </c>
      <c r="F3145" t="s">
        <v>5957</v>
      </c>
      <c r="G3145" s="6">
        <v>43306.625034722223</v>
      </c>
      <c r="H3145" t="s">
        <v>25</v>
      </c>
      <c r="I3145" t="s">
        <v>44</v>
      </c>
      <c r="J3145"/>
      <c r="K3145" t="s">
        <v>28</v>
      </c>
      <c r="M3145" t="s">
        <v>29</v>
      </c>
      <c r="N3145" t="s">
        <v>517</v>
      </c>
      <c r="P3145" s="7" t="str">
        <f>HYPERLINK("https://collectormobile.dot.state.oh.us/arcgis/rest/services/ADAROW/ADA_ROW_Inventory_Image_Viewer/MapServer/3/2671/attachments/", "Photo Link")</f>
        <v>Photo Link</v>
      </c>
      <c r="Q3145" s="7" t="str">
        <f>HYPERLINK("http://data.mapchannels.com/dualmaps6/map.htm?lat=41.890696&amp;lng=-80.676672", "Map Channel Link")</f>
        <v>Map Channel Link</v>
      </c>
    </row>
    <row r="3146" spans="1:17" hidden="1" x14ac:dyDescent="0.25">
      <c r="A3146" t="s">
        <v>5946</v>
      </c>
      <c r="B3146" t="s">
        <v>5947</v>
      </c>
      <c r="C3146" t="s">
        <v>6010</v>
      </c>
      <c r="D3146">
        <v>6.9000000000000006E-2</v>
      </c>
      <c r="E3146" t="s">
        <v>6011</v>
      </c>
      <c r="F3146" t="s">
        <v>5949</v>
      </c>
      <c r="G3146" s="6">
        <v>45084.858958333331</v>
      </c>
      <c r="H3146" t="s">
        <v>25</v>
      </c>
      <c r="I3146" t="s">
        <v>102</v>
      </c>
      <c r="J3146" t="s">
        <v>5950</v>
      </c>
      <c r="K3146"/>
      <c r="N3146" t="s">
        <v>200</v>
      </c>
      <c r="O3146" t="s">
        <v>5951</v>
      </c>
      <c r="P3146" s="7" t="str">
        <f>HYPERLINK("https://collectormobile.dot.state.oh.us/arcgis/rest/services/ADAROW/ADA_ROW_Inventory_Image_Viewer/MapServer/3/345560/attachments/", "Photo Link")</f>
        <v>Photo Link</v>
      </c>
      <c r="Q3146" s="7" t="str">
        <f>HYPERLINK("http://data.mapchannels.com/dualmaps6/map.htm?lat=41.955816&amp;lng=-80.554029", "Map Channel Link")</f>
        <v>Map Channel Link</v>
      </c>
    </row>
    <row r="3147" spans="1:17" hidden="1" x14ac:dyDescent="0.25">
      <c r="A3147" t="s">
        <v>5946</v>
      </c>
      <c r="B3147" t="s">
        <v>5947</v>
      </c>
      <c r="C3147" t="s">
        <v>5045</v>
      </c>
      <c r="D3147">
        <v>0.41399999999999998</v>
      </c>
      <c r="E3147" t="s">
        <v>6012</v>
      </c>
      <c r="F3147" t="s">
        <v>5949</v>
      </c>
      <c r="G3147" s="6">
        <v>45084.858958333331</v>
      </c>
      <c r="H3147" t="s">
        <v>25</v>
      </c>
      <c r="I3147" t="s">
        <v>102</v>
      </c>
      <c r="J3147" t="s">
        <v>5950</v>
      </c>
      <c r="K3147" t="s">
        <v>38</v>
      </c>
      <c r="N3147" t="s">
        <v>39</v>
      </c>
      <c r="O3147" t="s">
        <v>5951</v>
      </c>
      <c r="P3147" s="7" t="str">
        <f>HYPERLINK("https://collectormobile.dot.state.oh.us/arcgis/rest/services/ADAROW/ADA_ROW_Inventory_Image_Viewer/MapServer/3/345550/attachments/", "Photo Link")</f>
        <v>Photo Link</v>
      </c>
      <c r="Q3147" s="7" t="str">
        <f>HYPERLINK("http://data.mapchannels.com/dualmaps6/map.htm?lat=41.950829&amp;lng=-80.555544", "Map Channel Link")</f>
        <v>Map Channel Link</v>
      </c>
    </row>
    <row r="3148" spans="1:17" hidden="1" x14ac:dyDescent="0.25">
      <c r="A3148" t="s">
        <v>5946</v>
      </c>
      <c r="B3148" t="s">
        <v>5947</v>
      </c>
      <c r="C3148" t="s">
        <v>5045</v>
      </c>
      <c r="D3148">
        <v>0.42399999999999999</v>
      </c>
      <c r="E3148" t="s">
        <v>6013</v>
      </c>
      <c r="F3148" t="s">
        <v>5949</v>
      </c>
      <c r="G3148" s="6">
        <v>45084.858958333331</v>
      </c>
      <c r="H3148" t="s">
        <v>25</v>
      </c>
      <c r="I3148" t="s">
        <v>102</v>
      </c>
      <c r="J3148" t="s">
        <v>5950</v>
      </c>
      <c r="K3148"/>
      <c r="N3148" t="s">
        <v>200</v>
      </c>
      <c r="O3148" t="s">
        <v>5951</v>
      </c>
      <c r="P3148" s="7" t="str">
        <f>HYPERLINK("https://collectormobile.dot.state.oh.us/arcgis/rest/services/ADAROW/ADA_ROW_Inventory_Image_Viewer/MapServer/3/345547/attachments/", "Photo Link")</f>
        <v>Photo Link</v>
      </c>
      <c r="Q3148" s="7" t="str">
        <f>HYPERLINK("http://data.mapchannels.com/dualmaps6/map.htm?lat=41.950790&amp;lng=-80.555349", "Map Channel Link")</f>
        <v>Map Channel Link</v>
      </c>
    </row>
    <row r="3149" spans="1:17" hidden="1" x14ac:dyDescent="0.25">
      <c r="A3149" t="s">
        <v>5946</v>
      </c>
      <c r="B3149" t="s">
        <v>5947</v>
      </c>
      <c r="C3149" t="s">
        <v>5300</v>
      </c>
      <c r="D3149">
        <v>9.6069999999999993</v>
      </c>
      <c r="E3149" t="s">
        <v>6014</v>
      </c>
      <c r="F3149" t="s">
        <v>5974</v>
      </c>
      <c r="G3149" s="6">
        <v>45757.700104166674</v>
      </c>
      <c r="H3149" t="s">
        <v>25</v>
      </c>
      <c r="I3149" t="s">
        <v>102</v>
      </c>
      <c r="J3149" t="s">
        <v>5959</v>
      </c>
      <c r="K3149" t="s">
        <v>38</v>
      </c>
      <c r="M3149" t="s">
        <v>29</v>
      </c>
      <c r="N3149" t="s">
        <v>200</v>
      </c>
      <c r="O3149" t="s">
        <v>6015</v>
      </c>
      <c r="P3149" s="7" t="str">
        <f>HYPERLINK("https://collectormobile.dot.state.oh.us/arcgis/rest/services/ADAROW/ADA_ROW_Inventory_Image_Viewer/MapServer/3/749767/attachments/", "Photo Link")</f>
        <v>Photo Link</v>
      </c>
      <c r="Q3149" s="7" t="str">
        <f>HYPERLINK("http://data.mapchannels.com/dualmaps6/map.htm?lat=41.899978&amp;lng=-80.789704", "Map Channel Link")</f>
        <v>Map Channel Link</v>
      </c>
    </row>
    <row r="3150" spans="1:17" hidden="1" x14ac:dyDescent="0.25">
      <c r="A3150" t="s">
        <v>5946</v>
      </c>
      <c r="B3150" t="s">
        <v>5947</v>
      </c>
      <c r="C3150" t="s">
        <v>6016</v>
      </c>
      <c r="D3150">
        <v>0.32</v>
      </c>
      <c r="E3150" t="s">
        <v>6017</v>
      </c>
      <c r="F3150" t="s">
        <v>5957</v>
      </c>
      <c r="G3150" s="6">
        <v>43306.647731481477</v>
      </c>
      <c r="H3150" t="s">
        <v>25</v>
      </c>
      <c r="I3150" t="s">
        <v>44</v>
      </c>
      <c r="J3150"/>
      <c r="K3150"/>
      <c r="M3150" t="s">
        <v>29</v>
      </c>
      <c r="N3150" t="s">
        <v>200</v>
      </c>
      <c r="P3150" s="7" t="str">
        <f>HYPERLINK("https://collectormobile.dot.state.oh.us/arcgis/rest/services/ADAROW/ADA_ROW_Inventory_Image_Viewer/MapServer/3/125/attachments/", "Photo Link")</f>
        <v>Photo Link</v>
      </c>
      <c r="Q3150" s="7" t="str">
        <f>HYPERLINK("http://data.mapchannels.com/dualmaps6/map.htm?lat=41.875311&amp;lng=-80.767528", "Map Channel Link")</f>
        <v>Map Channel Link</v>
      </c>
    </row>
    <row r="3151" spans="1:17" hidden="1" x14ac:dyDescent="0.25">
      <c r="A3151" t="s">
        <v>5946</v>
      </c>
      <c r="B3151" t="s">
        <v>5947</v>
      </c>
      <c r="C3151" t="s">
        <v>6016</v>
      </c>
      <c r="D3151">
        <v>0.33400000000000002</v>
      </c>
      <c r="E3151" t="s">
        <v>6018</v>
      </c>
      <c r="F3151" t="s">
        <v>5957</v>
      </c>
      <c r="G3151" s="6">
        <v>43306.679085648153</v>
      </c>
      <c r="H3151" t="s">
        <v>25</v>
      </c>
      <c r="I3151" t="s">
        <v>44</v>
      </c>
      <c r="J3151"/>
      <c r="K3151" t="s">
        <v>28</v>
      </c>
      <c r="M3151" t="s">
        <v>29</v>
      </c>
      <c r="N3151" t="s">
        <v>115</v>
      </c>
      <c r="P3151" s="7" t="str">
        <f>HYPERLINK("https://collectormobile.dot.state.oh.us/arcgis/rest/services/ADAROW/ADA_ROW_Inventory_Image_Viewer/MapServer/3/127/attachments/", "Photo Link")</f>
        <v>Photo Link</v>
      </c>
      <c r="Q3151" s="7" t="str">
        <f>HYPERLINK("http://data.mapchannels.com/dualmaps6/map.htm?lat=41.875503&amp;lng=-80.767562", "Map Channel Link")</f>
        <v>Map Channel Link</v>
      </c>
    </row>
    <row r="3152" spans="1:17" hidden="1" x14ac:dyDescent="0.25">
      <c r="A3152" t="s">
        <v>5946</v>
      </c>
      <c r="B3152" t="s">
        <v>5947</v>
      </c>
      <c r="C3152" t="s">
        <v>6019</v>
      </c>
      <c r="D3152">
        <v>7.0000000000000001E-3</v>
      </c>
      <c r="E3152" t="s">
        <v>6020</v>
      </c>
      <c r="F3152" t="s">
        <v>5953</v>
      </c>
      <c r="G3152" s="6">
        <v>43306.685173611113</v>
      </c>
      <c r="H3152" t="s">
        <v>25</v>
      </c>
      <c r="I3152" t="s">
        <v>44</v>
      </c>
      <c r="J3152"/>
      <c r="K3152" t="s">
        <v>28</v>
      </c>
      <c r="M3152" t="s">
        <v>29</v>
      </c>
      <c r="N3152" t="s">
        <v>68</v>
      </c>
      <c r="O3152" t="s">
        <v>6021</v>
      </c>
      <c r="P3152" s="7" t="str">
        <f>HYPERLINK("https://collectormobile.dot.state.oh.us/arcgis/rest/services/ADAROW/ADA_ROW_Inventory_Image_Viewer/MapServer/3/124/attachments/", "Photo Link")</f>
        <v>Photo Link</v>
      </c>
      <c r="Q3152" s="7" t="str">
        <f>HYPERLINK("http://data.mapchannels.com/dualmaps6/map.htm?lat=41.875372&amp;lng=-80.768361", "Map Channel Link")</f>
        <v>Map Channel Link</v>
      </c>
    </row>
    <row r="3153" spans="1:17" hidden="1" x14ac:dyDescent="0.25">
      <c r="A3153" t="s">
        <v>5946</v>
      </c>
      <c r="B3153" t="s">
        <v>5947</v>
      </c>
      <c r="C3153" t="s">
        <v>6019</v>
      </c>
      <c r="D3153">
        <v>8.0000000000000002E-3</v>
      </c>
      <c r="E3153" t="s">
        <v>6022</v>
      </c>
      <c r="F3153" t="s">
        <v>5953</v>
      </c>
      <c r="G3153" s="6">
        <v>43306.679525462961</v>
      </c>
      <c r="H3153" t="s">
        <v>25</v>
      </c>
      <c r="I3153" t="s">
        <v>44</v>
      </c>
      <c r="J3153"/>
      <c r="K3153" t="s">
        <v>28</v>
      </c>
      <c r="M3153" t="s">
        <v>29</v>
      </c>
      <c r="N3153" t="s">
        <v>210</v>
      </c>
      <c r="O3153" t="s">
        <v>6023</v>
      </c>
      <c r="P3153" s="7" t="str">
        <f>HYPERLINK("https://collectormobile.dot.state.oh.us/arcgis/rest/services/ADAROW/ADA_ROW_Inventory_Image_Viewer/MapServer/3/123/attachments/", "Photo Link")</f>
        <v>Photo Link</v>
      </c>
      <c r="Q3153" s="7" t="str">
        <f>HYPERLINK("http://data.mapchannels.com/dualmaps6/map.htm?lat=41.875403&amp;lng=-80.768216", "Map Channel Link")</f>
        <v>Map Channel Link</v>
      </c>
    </row>
    <row r="3154" spans="1:17" hidden="1" x14ac:dyDescent="0.25">
      <c r="A3154" t="s">
        <v>5946</v>
      </c>
      <c r="B3154" t="s">
        <v>5947</v>
      </c>
      <c r="C3154" t="s">
        <v>6024</v>
      </c>
      <c r="D3154">
        <v>0.307</v>
      </c>
      <c r="E3154" t="s">
        <v>6025</v>
      </c>
      <c r="F3154" t="s">
        <v>5953</v>
      </c>
      <c r="G3154" s="6">
        <v>43307.624710648153</v>
      </c>
      <c r="H3154" t="s">
        <v>25</v>
      </c>
      <c r="I3154" t="s">
        <v>44</v>
      </c>
      <c r="J3154"/>
      <c r="K3154" t="s">
        <v>38</v>
      </c>
      <c r="M3154" t="s">
        <v>29</v>
      </c>
      <c r="N3154" t="s">
        <v>39</v>
      </c>
      <c r="O3154" t="s">
        <v>6026</v>
      </c>
      <c r="P3154" s="7" t="str">
        <f>HYPERLINK("https://collectormobile.dot.state.oh.us/arcgis/rest/services/ADAROW/ADA_ROW_Inventory_Image_Viewer/MapServer/3/110/attachments/", "Photo Link")</f>
        <v>Photo Link</v>
      </c>
      <c r="Q3154" s="7" t="str">
        <f>HYPERLINK("http://data.mapchannels.com/dualmaps6/map.htm?lat=41.856777&amp;lng=-80.812107", "Map Channel Link")</f>
        <v>Map Channel Link</v>
      </c>
    </row>
    <row r="3155" spans="1:17" hidden="1" x14ac:dyDescent="0.25">
      <c r="A3155" t="s">
        <v>5946</v>
      </c>
      <c r="B3155" t="s">
        <v>5947</v>
      </c>
      <c r="C3155" t="s">
        <v>4525</v>
      </c>
      <c r="D3155">
        <v>6.0000000000000001E-3</v>
      </c>
      <c r="E3155" t="s">
        <v>6027</v>
      </c>
      <c r="F3155" t="s">
        <v>5949</v>
      </c>
      <c r="G3155" s="6">
        <v>45251.747071759259</v>
      </c>
      <c r="H3155" t="s">
        <v>25</v>
      </c>
      <c r="I3155" t="s">
        <v>44</v>
      </c>
      <c r="J3155"/>
      <c r="K3155" t="s">
        <v>28</v>
      </c>
      <c r="M3155" t="s">
        <v>29</v>
      </c>
      <c r="N3155" t="s">
        <v>2199</v>
      </c>
      <c r="P3155" s="7" t="str">
        <f>HYPERLINK("https://collectormobile.dot.state.oh.us/arcgis/rest/services/ADAROW/ADA_ROW_Inventory_Image_Viewer/MapServer/3/2664/attachments/", "Photo Link")</f>
        <v>Photo Link</v>
      </c>
      <c r="Q3155" s="7" t="str">
        <f>HYPERLINK("http://data.mapchannels.com/dualmaps6/map.htm?lat=41.769902&amp;lng=-80.854843", "Map Channel Link")</f>
        <v>Map Channel Link</v>
      </c>
    </row>
    <row r="3156" spans="1:17" hidden="1" x14ac:dyDescent="0.25">
      <c r="A3156" t="s">
        <v>5946</v>
      </c>
      <c r="B3156" t="s">
        <v>5947</v>
      </c>
      <c r="C3156" t="s">
        <v>4525</v>
      </c>
      <c r="D3156">
        <v>6.0000000000000001E-3</v>
      </c>
      <c r="E3156" t="s">
        <v>6028</v>
      </c>
      <c r="F3156" t="s">
        <v>5957</v>
      </c>
      <c r="G3156" s="6">
        <v>43307.659675925926</v>
      </c>
      <c r="H3156" t="s">
        <v>25</v>
      </c>
      <c r="I3156" t="s">
        <v>44</v>
      </c>
      <c r="J3156"/>
      <c r="K3156" t="s">
        <v>124</v>
      </c>
      <c r="M3156" t="s">
        <v>29</v>
      </c>
      <c r="N3156" t="s">
        <v>176</v>
      </c>
      <c r="P3156" s="7" t="str">
        <f>HYPERLINK("https://collectormobile.dot.state.oh.us/arcgis/rest/services/ADAROW/ADA_ROW_Inventory_Image_Viewer/MapServer/3/2670/attachments/", "Photo Link")</f>
        <v>Photo Link</v>
      </c>
      <c r="Q3156" s="7" t="str">
        <f>HYPERLINK("http://data.mapchannels.com/dualmaps6/map.htm?lat=41.769971&amp;lng=-80.854838", "Map Channel Link")</f>
        <v>Map Channel Link</v>
      </c>
    </row>
    <row r="3157" spans="1:17" hidden="1" x14ac:dyDescent="0.25">
      <c r="A3157" t="s">
        <v>5946</v>
      </c>
      <c r="B3157" t="s">
        <v>5947</v>
      </c>
      <c r="C3157" t="s">
        <v>6029</v>
      </c>
      <c r="D3157">
        <v>7.0000000000000001E-3</v>
      </c>
      <c r="E3157" t="s">
        <v>6030</v>
      </c>
      <c r="F3157" t="s">
        <v>5957</v>
      </c>
      <c r="G3157" s="6">
        <v>43307.683125000003</v>
      </c>
      <c r="H3157" t="s">
        <v>25</v>
      </c>
      <c r="I3157" t="s">
        <v>44</v>
      </c>
      <c r="J3157"/>
      <c r="K3157" t="s">
        <v>28</v>
      </c>
      <c r="M3157" t="s">
        <v>29</v>
      </c>
      <c r="N3157" t="s">
        <v>68</v>
      </c>
      <c r="P3157" s="7" t="str">
        <f>HYPERLINK("https://collectormobile.dot.state.oh.us/arcgis/rest/services/ADAROW/ADA_ROW_Inventory_Image_Viewer/MapServer/3/2673/attachments/", "Photo Link")</f>
        <v>Photo Link</v>
      </c>
      <c r="Q3157" s="7" t="str">
        <f>HYPERLINK("http://data.mapchannels.com/dualmaps6/map.htm?lat=41.771972&amp;lng=-80.860429", "Map Channel Link")</f>
        <v>Map Channel Link</v>
      </c>
    </row>
    <row r="3158" spans="1:17" hidden="1" x14ac:dyDescent="0.25">
      <c r="A3158" t="s">
        <v>5946</v>
      </c>
      <c r="B3158" t="s">
        <v>5947</v>
      </c>
      <c r="C3158" t="s">
        <v>6031</v>
      </c>
      <c r="D3158">
        <v>8.0000000000000002E-3</v>
      </c>
      <c r="E3158" t="s">
        <v>6032</v>
      </c>
      <c r="F3158" t="s">
        <v>5949</v>
      </c>
      <c r="G3158" s="6">
        <v>45084.858958333331</v>
      </c>
      <c r="H3158" t="s">
        <v>25</v>
      </c>
      <c r="I3158" t="s">
        <v>102</v>
      </c>
      <c r="J3158" t="s">
        <v>5950</v>
      </c>
      <c r="K3158" t="s">
        <v>124</v>
      </c>
      <c r="N3158" t="s">
        <v>33</v>
      </c>
      <c r="O3158" t="s">
        <v>6006</v>
      </c>
      <c r="P3158" s="7" t="str">
        <f>HYPERLINK("https://collectormobile.dot.state.oh.us/arcgis/rest/services/ADAROW/ADA_ROW_Inventory_Image_Viewer/MapServer/3/345152/attachments/", "Photo Link")</f>
        <v>Photo Link</v>
      </c>
      <c r="Q3158" s="7" t="str">
        <f>HYPERLINK("http://data.mapchannels.com/dualmaps6/map.htm?lat=41.961052&amp;lng=-80.565776", "Map Channel Link")</f>
        <v>Map Channel Link</v>
      </c>
    </row>
    <row r="3159" spans="1:17" hidden="1" x14ac:dyDescent="0.25">
      <c r="A3159" t="s">
        <v>5946</v>
      </c>
      <c r="B3159" t="s">
        <v>6033</v>
      </c>
      <c r="C3159" t="s">
        <v>41</v>
      </c>
      <c r="D3159">
        <v>3.4359999999999999</v>
      </c>
      <c r="E3159" t="s">
        <v>6034</v>
      </c>
      <c r="F3159" t="s">
        <v>5949</v>
      </c>
      <c r="G3159" s="6">
        <v>44749.838796296302</v>
      </c>
      <c r="H3159" t="s">
        <v>25</v>
      </c>
      <c r="I3159" t="s">
        <v>44</v>
      </c>
      <c r="J3159"/>
      <c r="K3159"/>
      <c r="N3159" t="s">
        <v>200</v>
      </c>
      <c r="P3159" s="7" t="str">
        <f>HYPERLINK("https://collectormobile.dot.state.oh.us/arcgis/rest/services/ADAROW/ADA_ROW_Inventory_Image_Viewer/MapServer/3/331432/attachments/", "Photo Link")</f>
        <v>Photo Link</v>
      </c>
      <c r="Q3159" s="7" t="str">
        <f>HYPERLINK("http://data.mapchannels.com/dualmaps6/map.htm?lat=40.948129&amp;lng=-80.658446", "Map Channel Link")</f>
        <v>Map Channel Link</v>
      </c>
    </row>
    <row r="3160" spans="1:17" hidden="1" x14ac:dyDescent="0.25">
      <c r="A3160" t="s">
        <v>5946</v>
      </c>
      <c r="B3160" t="s">
        <v>6033</v>
      </c>
      <c r="C3160" t="s">
        <v>41</v>
      </c>
      <c r="D3160">
        <v>3.45</v>
      </c>
      <c r="E3160" t="s">
        <v>6035</v>
      </c>
      <c r="F3160" t="s">
        <v>5949</v>
      </c>
      <c r="G3160" s="6">
        <v>44749.840983796297</v>
      </c>
      <c r="H3160" t="s">
        <v>25</v>
      </c>
      <c r="I3160" t="s">
        <v>44</v>
      </c>
      <c r="J3160"/>
      <c r="K3160"/>
      <c r="N3160" t="s">
        <v>200</v>
      </c>
      <c r="P3160" s="7" t="str">
        <f>HYPERLINK("https://collectormobile.dot.state.oh.us/arcgis/rest/services/ADAROW/ADA_ROW_Inventory_Image_Viewer/MapServer/3/331907/attachments/", "Photo Link")</f>
        <v>Photo Link</v>
      </c>
      <c r="Q3160" s="7" t="str">
        <f>HYPERLINK("http://data.mapchannels.com/dualmaps6/map.htm?lat=40.948315&amp;lng=-80.658655", "Map Channel Link")</f>
        <v>Map Channel Link</v>
      </c>
    </row>
    <row r="3161" spans="1:17" hidden="1" x14ac:dyDescent="0.25">
      <c r="A3161" t="s">
        <v>5946</v>
      </c>
      <c r="B3161" t="s">
        <v>6033</v>
      </c>
      <c r="C3161" t="s">
        <v>41</v>
      </c>
      <c r="D3161">
        <v>8.7029999999999994</v>
      </c>
      <c r="E3161" t="s">
        <v>6036</v>
      </c>
      <c r="F3161" t="s">
        <v>5957</v>
      </c>
      <c r="G3161" s="6">
        <v>43298.614120370366</v>
      </c>
      <c r="H3161" t="s">
        <v>25</v>
      </c>
      <c r="I3161" t="s">
        <v>44</v>
      </c>
      <c r="J3161"/>
      <c r="K3161" t="s">
        <v>38</v>
      </c>
      <c r="M3161" t="s">
        <v>29</v>
      </c>
      <c r="N3161" t="s">
        <v>39</v>
      </c>
      <c r="P3161" s="7" t="str">
        <f>HYPERLINK("https://collectormobile.dot.state.oh.us/arcgis/rest/services/ADAROW/ADA_ROW_Inventory_Image_Viewer/MapServer/3/237/attachments/", "Photo Link")</f>
        <v>Photo Link</v>
      </c>
      <c r="Q3161" s="7" t="str">
        <f>HYPERLINK("http://data.mapchannels.com/dualmaps6/map.htm?lat=41.024176&amp;lng=-80.662483", "Map Channel Link")</f>
        <v>Map Channel Link</v>
      </c>
    </row>
    <row r="3162" spans="1:17" hidden="1" x14ac:dyDescent="0.25">
      <c r="A3162" t="s">
        <v>5946</v>
      </c>
      <c r="B3162" t="s">
        <v>6033</v>
      </c>
      <c r="C3162" t="s">
        <v>41</v>
      </c>
      <c r="D3162">
        <v>8.7070000000000007</v>
      </c>
      <c r="E3162" t="s">
        <v>6037</v>
      </c>
      <c r="F3162" t="s">
        <v>5957</v>
      </c>
      <c r="G3162" s="6">
        <v>43298.604722222219</v>
      </c>
      <c r="H3162" t="s">
        <v>25</v>
      </c>
      <c r="I3162" t="s">
        <v>44</v>
      </c>
      <c r="J3162"/>
      <c r="K3162" t="s">
        <v>124</v>
      </c>
      <c r="M3162" t="s">
        <v>29</v>
      </c>
      <c r="N3162" t="s">
        <v>193</v>
      </c>
      <c r="P3162" s="7" t="str">
        <f>HYPERLINK("https://collectormobile.dot.state.oh.us/arcgis/rest/services/ADAROW/ADA_ROW_Inventory_Image_Viewer/MapServer/3/239/attachments/", "Photo Link")</f>
        <v>Photo Link</v>
      </c>
      <c r="Q3162" s="7" t="str">
        <f>HYPERLINK("http://data.mapchannels.com/dualmaps6/map.htm?lat=41.024223&amp;lng=-80.662587", "Map Channel Link")</f>
        <v>Map Channel Link</v>
      </c>
    </row>
    <row r="3163" spans="1:17" hidden="1" x14ac:dyDescent="0.25">
      <c r="A3163" t="s">
        <v>5946</v>
      </c>
      <c r="B3163" t="s">
        <v>6033</v>
      </c>
      <c r="C3163" t="s">
        <v>47</v>
      </c>
      <c r="D3163">
        <v>10.494999999999999</v>
      </c>
      <c r="E3163" t="s">
        <v>6038</v>
      </c>
      <c r="F3163" t="s">
        <v>5957</v>
      </c>
      <c r="G3163" s="6">
        <v>43294.601018518522</v>
      </c>
      <c r="H3163" t="s">
        <v>25</v>
      </c>
      <c r="I3163" t="s">
        <v>44</v>
      </c>
      <c r="J3163"/>
      <c r="K3163"/>
      <c r="M3163" t="s">
        <v>29</v>
      </c>
      <c r="N3163" t="s">
        <v>200</v>
      </c>
      <c r="P3163" s="7" t="str">
        <f>HYPERLINK("https://collectormobile.dot.state.oh.us/arcgis/rest/services/ADAROW/ADA_ROW_Inventory_Image_Viewer/MapServer/3/358/attachments/", "Photo Link")</f>
        <v>Photo Link</v>
      </c>
      <c r="Q3163" s="7" t="str">
        <f>HYPERLINK("http://data.mapchannels.com/dualmaps6/map.htm?lat=40.912872&amp;lng=-80.529415", "Map Channel Link")</f>
        <v>Map Channel Link</v>
      </c>
    </row>
    <row r="3164" spans="1:17" hidden="1" x14ac:dyDescent="0.25">
      <c r="A3164" t="s">
        <v>5946</v>
      </c>
      <c r="B3164" t="s">
        <v>6033</v>
      </c>
      <c r="C3164" t="s">
        <v>3440</v>
      </c>
      <c r="D3164">
        <v>4.8070000000000004</v>
      </c>
      <c r="E3164" t="s">
        <v>6039</v>
      </c>
      <c r="F3164" t="s">
        <v>6040</v>
      </c>
      <c r="G3164" s="6">
        <v>45356.71671296296</v>
      </c>
      <c r="H3164" t="s">
        <v>25</v>
      </c>
      <c r="I3164" t="s">
        <v>26</v>
      </c>
      <c r="J3164" t="s">
        <v>6041</v>
      </c>
      <c r="K3164"/>
      <c r="M3164" t="s">
        <v>29</v>
      </c>
      <c r="N3164" t="s">
        <v>200</v>
      </c>
      <c r="P3164" s="7" t="str">
        <f>HYPERLINK("https://collectormobile.dot.state.oh.us/arcgis/rest/services/ADAROW/ADA_ROW_Inventory_Image_Viewer/MapServer/3/632281/attachments/", "Photo Link")</f>
        <v>Photo Link</v>
      </c>
      <c r="Q3164" s="7" t="str">
        <f>HYPERLINK("http://data.mapchannels.com/dualmaps6/map.htm?lat=40.900765&amp;lng=-80.775532", "Map Channel Link")</f>
        <v>Map Channel Link</v>
      </c>
    </row>
    <row r="3165" spans="1:17" hidden="1" x14ac:dyDescent="0.25">
      <c r="A3165" t="s">
        <v>5946</v>
      </c>
      <c r="B3165" t="s">
        <v>6033</v>
      </c>
      <c r="C3165" t="s">
        <v>546</v>
      </c>
      <c r="D3165">
        <v>7.6719999999999997</v>
      </c>
      <c r="E3165" t="s">
        <v>6042</v>
      </c>
      <c r="F3165" t="s">
        <v>5953</v>
      </c>
      <c r="G3165" s="6">
        <v>43301.542048611111</v>
      </c>
      <c r="H3165" t="s">
        <v>25</v>
      </c>
      <c r="I3165" t="s">
        <v>44</v>
      </c>
      <c r="J3165"/>
      <c r="K3165" t="s">
        <v>124</v>
      </c>
      <c r="M3165" t="s">
        <v>29</v>
      </c>
      <c r="N3165" t="s">
        <v>193</v>
      </c>
      <c r="O3165" t="s">
        <v>6043</v>
      </c>
      <c r="P3165" s="7" t="str">
        <f>HYPERLINK("https://collectormobile.dot.state.oh.us/arcgis/rest/services/ADAROW/ADA_ROW_Inventory_Image_Viewer/MapServer/3/331/attachments/", "Photo Link")</f>
        <v>Photo Link</v>
      </c>
      <c r="Q3165" s="7" t="str">
        <f>HYPERLINK("http://data.mapchannels.com/dualmaps6/map.htm?lat=41.100049&amp;lng=-80.857313", "Map Channel Link")</f>
        <v>Map Channel Link</v>
      </c>
    </row>
    <row r="3166" spans="1:17" hidden="1" x14ac:dyDescent="0.25">
      <c r="A3166" t="s">
        <v>5946</v>
      </c>
      <c r="B3166" t="s">
        <v>6033</v>
      </c>
      <c r="C3166" t="s">
        <v>546</v>
      </c>
      <c r="D3166">
        <v>15.795</v>
      </c>
      <c r="E3166" t="s">
        <v>6044</v>
      </c>
      <c r="F3166" t="s">
        <v>5949</v>
      </c>
      <c r="G3166" s="6">
        <v>45379.59375</v>
      </c>
      <c r="H3166" t="s">
        <v>25</v>
      </c>
      <c r="I3166" t="s">
        <v>102</v>
      </c>
      <c r="J3166" t="s">
        <v>6045</v>
      </c>
      <c r="K3166" t="s">
        <v>28</v>
      </c>
      <c r="M3166" t="s">
        <v>138</v>
      </c>
      <c r="N3166" t="s">
        <v>6046</v>
      </c>
      <c r="O3166" t="s">
        <v>6047</v>
      </c>
      <c r="P3166" s="7" t="str">
        <f>HYPERLINK("https://collectormobile.dot.state.oh.us/arcgis/rest/services/ADAROW/ADA_ROW_Inventory_Image_Viewer/MapServer/3/620455/attachments/", "Photo Link")</f>
        <v>Photo Link</v>
      </c>
      <c r="Q3166" s="7" t="str">
        <f>HYPERLINK("http://data.mapchannels.com/dualmaps6/map.htm?lat=41.103145&amp;lng=-80.703604", "Map Channel Link")</f>
        <v>Map Channel Link</v>
      </c>
    </row>
    <row r="3167" spans="1:17" hidden="1" x14ac:dyDescent="0.25">
      <c r="A3167" t="s">
        <v>5946</v>
      </c>
      <c r="B3167" t="s">
        <v>6033</v>
      </c>
      <c r="C3167" t="s">
        <v>546</v>
      </c>
      <c r="D3167">
        <v>15.929</v>
      </c>
      <c r="E3167" t="s">
        <v>6048</v>
      </c>
      <c r="F3167" t="s">
        <v>5949</v>
      </c>
      <c r="G3167" s="6">
        <v>45379.59375</v>
      </c>
      <c r="H3167" t="s">
        <v>25</v>
      </c>
      <c r="I3167" t="s">
        <v>102</v>
      </c>
      <c r="J3167" t="s">
        <v>6045</v>
      </c>
      <c r="K3167" t="s">
        <v>28</v>
      </c>
      <c r="M3167" t="s">
        <v>138</v>
      </c>
      <c r="N3167" t="s">
        <v>6049</v>
      </c>
      <c r="O3167" t="s">
        <v>6047</v>
      </c>
      <c r="P3167" s="7" t="str">
        <f>HYPERLINK("https://collectormobile.dot.state.oh.us/arcgis/rest/services/ADAROW/ADA_ROW_Inventory_Image_Viewer/MapServer/3/620005/attachments/", "Photo Link")</f>
        <v>Photo Link</v>
      </c>
      <c r="Q3167" s="7" t="str">
        <f>HYPERLINK("http://data.mapchannels.com/dualmaps6/map.htm?lat=41.102984&amp;lng=-80.701053", "Map Channel Link")</f>
        <v>Map Channel Link</v>
      </c>
    </row>
    <row r="3168" spans="1:17" hidden="1" x14ac:dyDescent="0.25">
      <c r="A3168" t="s">
        <v>5946</v>
      </c>
      <c r="B3168" t="s">
        <v>6033</v>
      </c>
      <c r="C3168" t="s">
        <v>546</v>
      </c>
      <c r="D3168">
        <v>16.434000000000001</v>
      </c>
      <c r="E3168" t="s">
        <v>6050</v>
      </c>
      <c r="F3168" t="s">
        <v>5949</v>
      </c>
      <c r="G3168" s="6">
        <v>45379.59375</v>
      </c>
      <c r="H3168" t="s">
        <v>25</v>
      </c>
      <c r="I3168" t="s">
        <v>102</v>
      </c>
      <c r="J3168" t="s">
        <v>6045</v>
      </c>
      <c r="K3168" t="s">
        <v>38</v>
      </c>
      <c r="M3168" t="s">
        <v>138</v>
      </c>
      <c r="N3168" t="s">
        <v>148</v>
      </c>
      <c r="O3168" t="s">
        <v>6047</v>
      </c>
      <c r="P3168" s="7" t="str">
        <f>HYPERLINK("https://collectormobile.dot.state.oh.us/arcgis/rest/services/ADAROW/ADA_ROW_Inventory_Image_Viewer/MapServer/3/619502/attachments/", "Photo Link")</f>
        <v>Photo Link</v>
      </c>
      <c r="Q3168" s="7" t="str">
        <f>HYPERLINK("http://data.mapchannels.com/dualmaps6/map.htm?lat=41.102680&amp;lng=-80.691397", "Map Channel Link")</f>
        <v>Map Channel Link</v>
      </c>
    </row>
    <row r="3169" spans="1:17" hidden="1" x14ac:dyDescent="0.25">
      <c r="A3169" t="s">
        <v>5946</v>
      </c>
      <c r="B3169" t="s">
        <v>6033</v>
      </c>
      <c r="C3169" t="s">
        <v>1604</v>
      </c>
      <c r="D3169">
        <v>19.634</v>
      </c>
      <c r="E3169" t="s">
        <v>6051</v>
      </c>
      <c r="F3169" t="s">
        <v>5957</v>
      </c>
      <c r="G3169" s="6">
        <v>43297.721597222233</v>
      </c>
      <c r="H3169" t="s">
        <v>25</v>
      </c>
      <c r="I3169" t="s">
        <v>44</v>
      </c>
      <c r="J3169"/>
      <c r="K3169"/>
      <c r="M3169" t="s">
        <v>29</v>
      </c>
      <c r="N3169" t="s">
        <v>145</v>
      </c>
      <c r="P3169" s="7" t="str">
        <f>HYPERLINK("https://collectormobile.dot.state.oh.us/arcgis/rest/services/ADAROW/ADA_ROW_Inventory_Image_Viewer/MapServer/3/224/attachments/", "Photo Link")</f>
        <v>Photo Link</v>
      </c>
      <c r="Q3169" s="7" t="str">
        <f>HYPERLINK("http://data.mapchannels.com/dualmaps6/map.htm?lat=40.987869&amp;lng=-80.662950", "Map Channel Link")</f>
        <v>Map Channel Link</v>
      </c>
    </row>
    <row r="3170" spans="1:17" hidden="1" x14ac:dyDescent="0.25">
      <c r="A3170" t="s">
        <v>5946</v>
      </c>
      <c r="B3170" t="s">
        <v>6033</v>
      </c>
      <c r="C3170" t="s">
        <v>1604</v>
      </c>
      <c r="D3170">
        <v>19.634</v>
      </c>
      <c r="E3170" t="s">
        <v>6052</v>
      </c>
      <c r="F3170" t="s">
        <v>5957</v>
      </c>
      <c r="G3170" s="6">
        <v>43297.731620370367</v>
      </c>
      <c r="H3170" t="s">
        <v>25</v>
      </c>
      <c r="I3170" t="s">
        <v>44</v>
      </c>
      <c r="J3170"/>
      <c r="K3170" t="s">
        <v>28</v>
      </c>
      <c r="M3170" t="s">
        <v>29</v>
      </c>
      <c r="N3170" t="s">
        <v>2176</v>
      </c>
      <c r="P3170" s="7" t="str">
        <f>HYPERLINK("https://collectormobile.dot.state.oh.us/arcgis/rest/services/ADAROW/ADA_ROW_Inventory_Image_Viewer/MapServer/3/228/attachments/", "Photo Link")</f>
        <v>Photo Link</v>
      </c>
      <c r="Q3170" s="7" t="str">
        <f>HYPERLINK("http://data.mapchannels.com/dualmaps6/map.htm?lat=40.988009&amp;lng=-80.662943", "Map Channel Link")</f>
        <v>Map Channel Link</v>
      </c>
    </row>
    <row r="3171" spans="1:17" hidden="1" x14ac:dyDescent="0.25">
      <c r="A3171" t="s">
        <v>5946</v>
      </c>
      <c r="B3171" t="s">
        <v>6033</v>
      </c>
      <c r="C3171" t="s">
        <v>1604</v>
      </c>
      <c r="D3171">
        <v>19.635999999999999</v>
      </c>
      <c r="E3171" t="s">
        <v>6053</v>
      </c>
      <c r="F3171" t="s">
        <v>5957</v>
      </c>
      <c r="G3171" s="6">
        <v>43297.722199074073</v>
      </c>
      <c r="H3171" t="s">
        <v>25</v>
      </c>
      <c r="I3171" t="s">
        <v>44</v>
      </c>
      <c r="J3171"/>
      <c r="K3171" t="s">
        <v>28</v>
      </c>
      <c r="M3171" t="s">
        <v>29</v>
      </c>
      <c r="N3171" t="s">
        <v>5687</v>
      </c>
      <c r="P3171" s="7" t="str">
        <f>HYPERLINK("https://collectormobile.dot.state.oh.us/arcgis/rest/services/ADAROW/ADA_ROW_Inventory_Image_Viewer/MapServer/3/223/attachments/", "Photo Link")</f>
        <v>Photo Link</v>
      </c>
      <c r="Q3171" s="7" t="str">
        <f>HYPERLINK("http://data.mapchannels.com/dualmaps6/map.htm?lat=40.987843&amp;lng=-80.662908", "Map Channel Link")</f>
        <v>Map Channel Link</v>
      </c>
    </row>
    <row r="3172" spans="1:17" hidden="1" x14ac:dyDescent="0.25">
      <c r="A3172" t="s">
        <v>5946</v>
      </c>
      <c r="B3172" t="s">
        <v>6033</v>
      </c>
      <c r="C3172" t="s">
        <v>1604</v>
      </c>
      <c r="D3172">
        <v>19.652999999999999</v>
      </c>
      <c r="E3172" t="s">
        <v>6054</v>
      </c>
      <c r="F3172" t="s">
        <v>5957</v>
      </c>
      <c r="G3172" s="6">
        <v>43297.736562500002</v>
      </c>
      <c r="H3172" t="s">
        <v>25</v>
      </c>
      <c r="I3172" t="s">
        <v>44</v>
      </c>
      <c r="J3172"/>
      <c r="K3172" t="s">
        <v>28</v>
      </c>
      <c r="M3172" t="s">
        <v>29</v>
      </c>
      <c r="N3172" t="s">
        <v>6055</v>
      </c>
      <c r="P3172" s="7" t="str">
        <f>HYPERLINK("https://collectormobile.dot.state.oh.us/arcgis/rest/services/ADAROW/ADA_ROW_Inventory_Image_Viewer/MapServer/3/225/attachments/", "Photo Link")</f>
        <v>Photo Link</v>
      </c>
      <c r="Q3172" s="7" t="str">
        <f>HYPERLINK("http://data.mapchannels.com/dualmaps6/map.htm?lat=40.988022&amp;lng=-80.662581", "Map Channel Link")</f>
        <v>Map Channel Link</v>
      </c>
    </row>
    <row r="3173" spans="1:17" hidden="1" x14ac:dyDescent="0.25">
      <c r="A3173" t="s">
        <v>5946</v>
      </c>
      <c r="B3173" t="s">
        <v>6033</v>
      </c>
      <c r="C3173" t="s">
        <v>1271</v>
      </c>
      <c r="D3173">
        <v>0.45600000000000002</v>
      </c>
      <c r="E3173" t="s">
        <v>6056</v>
      </c>
      <c r="F3173" t="s">
        <v>5949</v>
      </c>
      <c r="G3173" s="6">
        <v>45084.858958333331</v>
      </c>
      <c r="H3173" t="s">
        <v>25</v>
      </c>
      <c r="I3173" t="s">
        <v>102</v>
      </c>
      <c r="J3173" t="s">
        <v>6045</v>
      </c>
      <c r="K3173" t="s">
        <v>124</v>
      </c>
      <c r="M3173" t="s">
        <v>29</v>
      </c>
      <c r="N3173" t="s">
        <v>193</v>
      </c>
      <c r="P3173" s="7" t="str">
        <f>HYPERLINK("https://collectormobile.dot.state.oh.us/arcgis/rest/services/ADAROW/ADA_ROW_Inventory_Image_Viewer/MapServer/3/763/attachments/", "Photo Link")</f>
        <v>Photo Link</v>
      </c>
      <c r="Q3173" s="7" t="str">
        <f>HYPERLINK("http://data.mapchannels.com/dualmaps6/map.htm?lat=41.133562&amp;lng=-80.665714", "Map Channel Link")</f>
        <v>Map Channel Link</v>
      </c>
    </row>
    <row r="3174" spans="1:17" hidden="1" x14ac:dyDescent="0.25">
      <c r="A3174" t="s">
        <v>5946</v>
      </c>
      <c r="B3174" t="s">
        <v>6033</v>
      </c>
      <c r="C3174" t="s">
        <v>887</v>
      </c>
      <c r="D3174">
        <v>11.944000000000001</v>
      </c>
      <c r="E3174" t="s">
        <v>6057</v>
      </c>
      <c r="F3174" t="s">
        <v>5957</v>
      </c>
      <c r="G3174" s="6">
        <v>43301.55537037037</v>
      </c>
      <c r="H3174" t="s">
        <v>25</v>
      </c>
      <c r="I3174" t="s">
        <v>44</v>
      </c>
      <c r="J3174"/>
      <c r="K3174" t="s">
        <v>124</v>
      </c>
      <c r="M3174" t="s">
        <v>29</v>
      </c>
      <c r="N3174" t="s">
        <v>6058</v>
      </c>
      <c r="O3174" t="s">
        <v>6059</v>
      </c>
      <c r="P3174" s="7" t="str">
        <f>HYPERLINK("https://collectormobile.dot.state.oh.us/arcgis/rest/services/ADAROW/ADA_ROW_Inventory_Image_Viewer/MapServer/3/337/attachments/", "Photo Link")</f>
        <v>Photo Link</v>
      </c>
      <c r="Q3174" s="7" t="str">
        <f>HYPERLINK("http://data.mapchannels.com/dualmaps6/map.htm?lat=41.102556&amp;lng=-80.857065", "Map Channel Link")</f>
        <v>Map Channel Link</v>
      </c>
    </row>
    <row r="3175" spans="1:17" hidden="1" x14ac:dyDescent="0.25">
      <c r="A3175" t="s">
        <v>5946</v>
      </c>
      <c r="B3175" t="s">
        <v>6033</v>
      </c>
      <c r="C3175" t="s">
        <v>887</v>
      </c>
      <c r="D3175">
        <v>11.957000000000001</v>
      </c>
      <c r="E3175" t="s">
        <v>6060</v>
      </c>
      <c r="F3175" t="s">
        <v>5957</v>
      </c>
      <c r="G3175" s="6">
        <v>43301.555196759262</v>
      </c>
      <c r="H3175" t="s">
        <v>25</v>
      </c>
      <c r="I3175" t="s">
        <v>44</v>
      </c>
      <c r="J3175"/>
      <c r="K3175" t="s">
        <v>28</v>
      </c>
      <c r="M3175" t="s">
        <v>29</v>
      </c>
      <c r="N3175" t="s">
        <v>517</v>
      </c>
      <c r="P3175" s="7" t="str">
        <f>HYPERLINK("https://collectormobile.dot.state.oh.us/arcgis/rest/services/ADAROW/ADA_ROW_Inventory_Image_Viewer/MapServer/3/338/attachments/", "Photo Link")</f>
        <v>Photo Link</v>
      </c>
      <c r="Q3175" s="7" t="str">
        <f>HYPERLINK("http://data.mapchannels.com/dualmaps6/map.htm?lat=41.102744&amp;lng=-80.857064", "Map Channel Link")</f>
        <v>Map Channel Link</v>
      </c>
    </row>
    <row r="3176" spans="1:17" hidden="1" x14ac:dyDescent="0.25">
      <c r="A3176" t="s">
        <v>5946</v>
      </c>
      <c r="B3176" t="s">
        <v>6033</v>
      </c>
      <c r="C3176" t="s">
        <v>3521</v>
      </c>
      <c r="D3176">
        <v>4.0000000000000001E-3</v>
      </c>
      <c r="E3176" t="s">
        <v>6061</v>
      </c>
      <c r="F3176" t="s">
        <v>5953</v>
      </c>
      <c r="G3176" s="6">
        <v>43293.728437500002</v>
      </c>
      <c r="H3176" t="s">
        <v>25</v>
      </c>
      <c r="I3176" t="s">
        <v>44</v>
      </c>
      <c r="J3176"/>
      <c r="K3176"/>
      <c r="M3176" t="s">
        <v>29</v>
      </c>
      <c r="N3176" t="s">
        <v>200</v>
      </c>
      <c r="O3176" t="s">
        <v>6062</v>
      </c>
      <c r="P3176" s="7" t="str">
        <f>HYPERLINK("https://collectormobile.dot.state.oh.us/arcgis/rest/services/ADAROW/ADA_ROW_Inventory_Image_Viewer/MapServer/3/2361/attachments/", "Photo Link")</f>
        <v>Photo Link</v>
      </c>
      <c r="Q3176" s="7" t="str">
        <f>HYPERLINK("http://data.mapchannels.com/dualmaps6/map.htm?lat=40.949390&amp;lng=-80.657004", "Map Channel Link")</f>
        <v>Map Channel Link</v>
      </c>
    </row>
    <row r="3177" spans="1:17" hidden="1" x14ac:dyDescent="0.25">
      <c r="A3177" t="s">
        <v>5946</v>
      </c>
      <c r="B3177" t="s">
        <v>6033</v>
      </c>
      <c r="C3177" t="s">
        <v>4436</v>
      </c>
      <c r="D3177">
        <v>16.062000000000001</v>
      </c>
      <c r="E3177" t="s">
        <v>6063</v>
      </c>
      <c r="F3177" t="s">
        <v>5970</v>
      </c>
      <c r="G3177" s="6">
        <v>45735.820243055547</v>
      </c>
      <c r="H3177" t="s">
        <v>25</v>
      </c>
      <c r="I3177" t="s">
        <v>102</v>
      </c>
      <c r="J3177" t="s">
        <v>6045</v>
      </c>
      <c r="K3177" t="s">
        <v>28</v>
      </c>
      <c r="M3177" t="s">
        <v>138</v>
      </c>
      <c r="N3177" t="s">
        <v>2577</v>
      </c>
      <c r="P3177" s="7" t="str">
        <f>HYPERLINK("https://collectormobile.dot.state.oh.us/arcgis/rest/services/ADAROW/ADA_ROW_Inventory_Image_Viewer/MapServer/3/181760/attachments/", "Photo Link")</f>
        <v>Photo Link</v>
      </c>
      <c r="Q3177" s="7" t="str">
        <f>HYPERLINK("http://data.mapchannels.com/dualmaps6/map.htm?lat=41.072598&amp;lng=-80.660444", "Map Channel Link")</f>
        <v>Map Channel Link</v>
      </c>
    </row>
    <row r="3178" spans="1:17" hidden="1" x14ac:dyDescent="0.25">
      <c r="A3178" t="s">
        <v>5946</v>
      </c>
      <c r="B3178" t="s">
        <v>6033</v>
      </c>
      <c r="C3178" t="s">
        <v>4436</v>
      </c>
      <c r="D3178">
        <v>16.207999999999998</v>
      </c>
      <c r="E3178" t="s">
        <v>6064</v>
      </c>
      <c r="F3178" t="s">
        <v>5949</v>
      </c>
      <c r="G3178" s="6">
        <v>45084.858958333331</v>
      </c>
      <c r="H3178" t="s">
        <v>25</v>
      </c>
      <c r="I3178" t="s">
        <v>102</v>
      </c>
      <c r="J3178" t="s">
        <v>6045</v>
      </c>
      <c r="K3178" t="s">
        <v>124</v>
      </c>
      <c r="N3178" t="s">
        <v>162</v>
      </c>
      <c r="O3178" t="s">
        <v>6065</v>
      </c>
      <c r="P3178" s="7" t="str">
        <f>HYPERLINK("https://collectormobile.dot.state.oh.us/arcgis/rest/services/ADAROW/ADA_ROW_Inventory_Image_Viewer/MapServer/3/342684/attachments/", "Photo Link")</f>
        <v>Photo Link</v>
      </c>
      <c r="Q3178" s="7" t="str">
        <f>HYPERLINK("http://data.mapchannels.com/dualmaps6/map.htm?lat=41.072575&amp;lng=-80.657667", "Map Channel Link")</f>
        <v>Map Channel Link</v>
      </c>
    </row>
    <row r="3179" spans="1:17" hidden="1" x14ac:dyDescent="0.25">
      <c r="A3179" t="s">
        <v>5946</v>
      </c>
      <c r="B3179" t="s">
        <v>6033</v>
      </c>
      <c r="C3179" t="s">
        <v>4436</v>
      </c>
      <c r="D3179">
        <v>17.18</v>
      </c>
      <c r="E3179" t="s">
        <v>6066</v>
      </c>
      <c r="F3179" t="s">
        <v>5949</v>
      </c>
      <c r="G3179" s="6">
        <v>45084.858958333331</v>
      </c>
      <c r="H3179" t="s">
        <v>25</v>
      </c>
      <c r="I3179" t="s">
        <v>102</v>
      </c>
      <c r="J3179" t="s">
        <v>6045</v>
      </c>
      <c r="K3179" t="s">
        <v>38</v>
      </c>
      <c r="N3179" t="s">
        <v>109</v>
      </c>
      <c r="O3179" t="s">
        <v>6065</v>
      </c>
      <c r="P3179" s="7" t="str">
        <f>HYPERLINK("https://collectormobile.dot.state.oh.us/arcgis/rest/services/ADAROW/ADA_ROW_Inventory_Image_Viewer/MapServer/3/342664/attachments/", "Photo Link")</f>
        <v>Photo Link</v>
      </c>
      <c r="Q3179" s="7" t="str">
        <f>HYPERLINK("http://data.mapchannels.com/dualmaps6/map.htm?lat=41.086278&amp;lng=-80.656674", "Map Channel Link")</f>
        <v>Map Channel Link</v>
      </c>
    </row>
    <row r="3180" spans="1:17" hidden="1" x14ac:dyDescent="0.25">
      <c r="A3180" t="s">
        <v>5946</v>
      </c>
      <c r="B3180" t="s">
        <v>6033</v>
      </c>
      <c r="C3180" t="s">
        <v>5538</v>
      </c>
      <c r="D3180">
        <v>1.9E-2</v>
      </c>
      <c r="E3180" t="s">
        <v>6067</v>
      </c>
      <c r="F3180" t="s">
        <v>5953</v>
      </c>
      <c r="G3180" s="6">
        <v>43299.553877314807</v>
      </c>
      <c r="H3180" t="s">
        <v>25</v>
      </c>
      <c r="I3180" t="s">
        <v>44</v>
      </c>
      <c r="J3180"/>
      <c r="K3180" t="s">
        <v>28</v>
      </c>
      <c r="M3180" t="s">
        <v>29</v>
      </c>
      <c r="N3180" t="s">
        <v>68</v>
      </c>
      <c r="O3180" t="s">
        <v>6068</v>
      </c>
      <c r="P3180" s="7" t="str">
        <f>HYPERLINK("https://collectormobile.dot.state.oh.us/arcgis/rest/services/ADAROW/ADA_ROW_Inventory_Image_Viewer/MapServer/3/2351/attachments/", "Photo Link")</f>
        <v>Photo Link</v>
      </c>
      <c r="Q3180" s="7" t="str">
        <f>HYPERLINK("http://data.mapchannels.com/dualmaps6/map.htm?lat=41.059373&amp;lng=-80.662710", "Map Channel Link")</f>
        <v>Map Channel Link</v>
      </c>
    </row>
    <row r="3181" spans="1:17" hidden="1" x14ac:dyDescent="0.25">
      <c r="A3181" t="s">
        <v>5946</v>
      </c>
      <c r="B3181" t="s">
        <v>6033</v>
      </c>
      <c r="C3181" t="s">
        <v>205</v>
      </c>
      <c r="D3181">
        <v>3.0219999999999998</v>
      </c>
      <c r="E3181" t="s">
        <v>6069</v>
      </c>
      <c r="F3181" t="s">
        <v>5953</v>
      </c>
      <c r="G3181" s="6">
        <v>43311.674710648149</v>
      </c>
      <c r="H3181" t="s">
        <v>25</v>
      </c>
      <c r="I3181" t="s">
        <v>44</v>
      </c>
      <c r="J3181"/>
      <c r="K3181"/>
      <c r="M3181" t="s">
        <v>29</v>
      </c>
      <c r="N3181" t="s">
        <v>200</v>
      </c>
      <c r="P3181" s="7" t="str">
        <f>HYPERLINK("https://collectormobile.dot.state.oh.us/arcgis/rest/services/ADAROW/ADA_ROW_Inventory_Image_Viewer/MapServer/3/2364/attachments/", "Photo Link")</f>
        <v>Photo Link</v>
      </c>
      <c r="Q3181" s="7" t="str">
        <f>HYPERLINK("http://data.mapchannels.com/dualmaps6/map.htm?lat=40.944094&amp;lng=-80.791060", "Map Channel Link")</f>
        <v>Map Channel Link</v>
      </c>
    </row>
    <row r="3182" spans="1:17" hidden="1" x14ac:dyDescent="0.25">
      <c r="A3182" t="s">
        <v>5946</v>
      </c>
      <c r="B3182" t="s">
        <v>6033</v>
      </c>
      <c r="C3182" t="s">
        <v>3619</v>
      </c>
      <c r="D3182">
        <v>3.9470000000000001</v>
      </c>
      <c r="E3182" t="s">
        <v>6070</v>
      </c>
      <c r="F3182" t="s">
        <v>5957</v>
      </c>
      <c r="G3182" s="6">
        <v>43299.645949074067</v>
      </c>
      <c r="H3182" t="s">
        <v>25</v>
      </c>
      <c r="I3182" t="s">
        <v>44</v>
      </c>
      <c r="J3182"/>
      <c r="K3182" t="s">
        <v>28</v>
      </c>
      <c r="M3182" t="s">
        <v>29</v>
      </c>
      <c r="N3182" t="s">
        <v>148</v>
      </c>
      <c r="P3182" s="7" t="str">
        <f>HYPERLINK("https://collectormobile.dot.state.oh.us/arcgis/rest/services/ADAROW/ADA_ROW_Inventory_Image_Viewer/MapServer/3/303/attachments/", "Photo Link")</f>
        <v>Photo Link</v>
      </c>
      <c r="Q3182" s="7" t="str">
        <f>HYPERLINK("http://data.mapchannels.com/dualmaps6/map.htm?lat=41.046393&amp;lng=-80.662928", "Map Channel Link")</f>
        <v>Map Channel Link</v>
      </c>
    </row>
    <row r="3183" spans="1:17" hidden="1" x14ac:dyDescent="0.25">
      <c r="A3183" t="s">
        <v>5946</v>
      </c>
      <c r="B3183" t="s">
        <v>6033</v>
      </c>
      <c r="C3183" t="s">
        <v>3265</v>
      </c>
      <c r="D3183">
        <v>1.0999999999999999E-2</v>
      </c>
      <c r="E3183" t="s">
        <v>6071</v>
      </c>
      <c r="F3183" t="s">
        <v>5957</v>
      </c>
      <c r="G3183" s="6">
        <v>43299.654409722221</v>
      </c>
      <c r="H3183" t="s">
        <v>25</v>
      </c>
      <c r="I3183" t="s">
        <v>44</v>
      </c>
      <c r="J3183"/>
      <c r="K3183" t="s">
        <v>38</v>
      </c>
      <c r="M3183" t="s">
        <v>29</v>
      </c>
      <c r="N3183" t="s">
        <v>1218</v>
      </c>
      <c r="P3183" s="7" t="str">
        <f>HYPERLINK("https://collectormobile.dot.state.oh.us/arcgis/rest/services/ADAROW/ADA_ROW_Inventory_Image_Viewer/MapServer/3/304/attachments/", "Photo Link")</f>
        <v>Photo Link</v>
      </c>
      <c r="Q3183" s="7" t="str">
        <f>HYPERLINK("http://data.mapchannels.com/dualmaps6/map.htm?lat=41.046543&amp;lng=-80.662977", "Map Channel Link")</f>
        <v>Map Channel Link</v>
      </c>
    </row>
    <row r="3184" spans="1:17" hidden="1" x14ac:dyDescent="0.25">
      <c r="A3184" t="s">
        <v>5946</v>
      </c>
      <c r="B3184" t="s">
        <v>6033</v>
      </c>
      <c r="C3184" t="s">
        <v>3958</v>
      </c>
      <c r="D3184">
        <v>1.579</v>
      </c>
      <c r="E3184" t="s">
        <v>6072</v>
      </c>
      <c r="F3184" t="s">
        <v>5949</v>
      </c>
      <c r="G3184" s="6">
        <v>45084.858958333331</v>
      </c>
      <c r="H3184" t="s">
        <v>25</v>
      </c>
      <c r="I3184" t="s">
        <v>102</v>
      </c>
      <c r="J3184" t="s">
        <v>6045</v>
      </c>
      <c r="K3184" t="s">
        <v>38</v>
      </c>
      <c r="N3184" t="s">
        <v>250</v>
      </c>
      <c r="O3184" t="s">
        <v>6073</v>
      </c>
      <c r="P3184" s="7" t="str">
        <f>HYPERLINK("https://collectormobile.dot.state.oh.us/arcgis/rest/services/ADAROW/ADA_ROW_Inventory_Image_Viewer/MapServer/3/378564/attachments/", "Photo Link")</f>
        <v>Photo Link</v>
      </c>
      <c r="Q3184" s="7" t="str">
        <f>HYPERLINK("http://data.mapchannels.com/dualmaps6/map.htm?lat=41.064914&amp;lng=-80.690544", "Map Channel Link")</f>
        <v>Map Channel Link</v>
      </c>
    </row>
    <row r="3185" spans="1:17" hidden="1" x14ac:dyDescent="0.25">
      <c r="A3185" t="s">
        <v>5946</v>
      </c>
      <c r="B3185" t="s">
        <v>6033</v>
      </c>
      <c r="C3185" t="s">
        <v>300</v>
      </c>
      <c r="D3185">
        <v>2.6280000000000001</v>
      </c>
      <c r="E3185" t="s">
        <v>6074</v>
      </c>
      <c r="F3185" t="s">
        <v>5957</v>
      </c>
      <c r="G3185" s="6">
        <v>43297.590729166674</v>
      </c>
      <c r="H3185" t="s">
        <v>25</v>
      </c>
      <c r="I3185" t="s">
        <v>44</v>
      </c>
      <c r="J3185"/>
      <c r="K3185" t="s">
        <v>38</v>
      </c>
      <c r="M3185" t="s">
        <v>29</v>
      </c>
      <c r="N3185" t="s">
        <v>1218</v>
      </c>
      <c r="O3185"/>
      <c r="P3185" s="7" t="str">
        <f>HYPERLINK("https://collectormobile.dot.state.oh.us/arcgis/rest/services/ADAROW/ADA_ROW_Inventory_Image_Viewer/MapServer/3/405/attachments/", "Photo Link")</f>
        <v>Photo Link</v>
      </c>
      <c r="Q3185" s="7" t="str">
        <f>HYPERLINK("http://data.mapchannels.com/dualmaps6/map.htm?lat=41.024060&amp;lng=-80.634280", "Map Channel Link")</f>
        <v>Map Channel Link</v>
      </c>
    </row>
    <row r="3186" spans="1:17" hidden="1" x14ac:dyDescent="0.25">
      <c r="A3186" t="s">
        <v>5946</v>
      </c>
      <c r="B3186" t="s">
        <v>6033</v>
      </c>
      <c r="C3186" t="s">
        <v>300</v>
      </c>
      <c r="D3186">
        <v>2.6280000000000001</v>
      </c>
      <c r="E3186" t="s">
        <v>6075</v>
      </c>
      <c r="F3186" t="s">
        <v>5957</v>
      </c>
      <c r="G3186" s="6">
        <v>43297.581967592603</v>
      </c>
      <c r="H3186" t="s">
        <v>25</v>
      </c>
      <c r="I3186" t="s">
        <v>44</v>
      </c>
      <c r="J3186"/>
      <c r="K3186" t="s">
        <v>28</v>
      </c>
      <c r="M3186" t="s">
        <v>29</v>
      </c>
      <c r="N3186" t="s">
        <v>3609</v>
      </c>
      <c r="P3186" s="7" t="str">
        <f>HYPERLINK("https://collectormobile.dot.state.oh.us/arcgis/rest/services/ADAROW/ADA_ROW_Inventory_Image_Viewer/MapServer/3/406/attachments/", "Photo Link")</f>
        <v>Photo Link</v>
      </c>
      <c r="Q3186" s="7" t="str">
        <f>HYPERLINK("http://data.mapchannels.com/dualmaps6/map.htm?lat=41.024057&amp;lng=-80.634582", "Map Channel Link")</f>
        <v>Map Channel Link</v>
      </c>
    </row>
    <row r="3187" spans="1:17" hidden="1" x14ac:dyDescent="0.25">
      <c r="A3187" t="s">
        <v>5946</v>
      </c>
      <c r="B3187" t="s">
        <v>6033</v>
      </c>
      <c r="C3187" t="s">
        <v>300</v>
      </c>
      <c r="D3187">
        <v>2.653</v>
      </c>
      <c r="E3187" t="s">
        <v>6076</v>
      </c>
      <c r="F3187" t="s">
        <v>5957</v>
      </c>
      <c r="G3187" s="6">
        <v>43297.607060185182</v>
      </c>
      <c r="H3187" t="s">
        <v>25</v>
      </c>
      <c r="I3187" t="s">
        <v>44</v>
      </c>
      <c r="J3187"/>
      <c r="K3187" t="s">
        <v>38</v>
      </c>
      <c r="M3187" t="s">
        <v>29</v>
      </c>
      <c r="N3187" t="s">
        <v>2462</v>
      </c>
      <c r="P3187" s="7" t="str">
        <f>HYPERLINK("https://collectormobile.dot.state.oh.us/arcgis/rest/services/ADAROW/ADA_ROW_Inventory_Image_Viewer/MapServer/3/410/attachments/", "Photo Link")</f>
        <v>Photo Link</v>
      </c>
      <c r="Q3187" s="7" t="str">
        <f>HYPERLINK("http://data.mapchannels.com/dualmaps6/map.htm?lat=41.024434&amp;lng=-80.634290", "Map Channel Link")</f>
        <v>Map Channel Link</v>
      </c>
    </row>
    <row r="3188" spans="1:17" hidden="1" x14ac:dyDescent="0.25">
      <c r="A3188" t="s">
        <v>5946</v>
      </c>
      <c r="B3188" t="s">
        <v>6033</v>
      </c>
      <c r="C3188" t="s">
        <v>300</v>
      </c>
      <c r="D3188">
        <v>6.7409999999999997</v>
      </c>
      <c r="E3188" t="s">
        <v>6077</v>
      </c>
      <c r="F3188" t="s">
        <v>6078</v>
      </c>
      <c r="G3188" s="6">
        <v>45597.548310185193</v>
      </c>
      <c r="H3188" t="s">
        <v>25</v>
      </c>
      <c r="I3188" t="s">
        <v>44</v>
      </c>
      <c r="J3188"/>
      <c r="K3188" t="s">
        <v>124</v>
      </c>
      <c r="M3188" t="s">
        <v>29</v>
      </c>
      <c r="N3188" t="s">
        <v>6079</v>
      </c>
      <c r="P3188" s="7" t="str">
        <f>HYPERLINK("https://collectormobile.dot.state.oh.us/arcgis/rest/services/ADAROW/ADA_ROW_Inventory_Image_Viewer/MapServer/3/700631/attachments/", "Photo Link")</f>
        <v>Photo Link</v>
      </c>
      <c r="Q3188" s="7" t="str">
        <f>HYPERLINK("http://data.mapchannels.com/dualmaps6/map.htm?lat=41.081178&amp;lng=-80.646444", "Map Channel Link")</f>
        <v>Map Channel Link</v>
      </c>
    </row>
    <row r="3189" spans="1:17" hidden="1" x14ac:dyDescent="0.25">
      <c r="A3189" t="s">
        <v>5946</v>
      </c>
      <c r="B3189" t="s">
        <v>6033</v>
      </c>
      <c r="C3189" t="s">
        <v>300</v>
      </c>
      <c r="D3189">
        <v>6.742</v>
      </c>
      <c r="E3189" t="s">
        <v>6080</v>
      </c>
      <c r="F3189" t="s">
        <v>6078</v>
      </c>
      <c r="G3189" s="6">
        <v>45597.549953703703</v>
      </c>
      <c r="H3189" t="s">
        <v>25</v>
      </c>
      <c r="I3189" t="s">
        <v>44</v>
      </c>
      <c r="J3189"/>
      <c r="K3189" t="s">
        <v>124</v>
      </c>
      <c r="M3189" t="s">
        <v>29</v>
      </c>
      <c r="N3189" t="s">
        <v>6081</v>
      </c>
      <c r="P3189" s="7" t="str">
        <f>HYPERLINK("https://collectormobile.dot.state.oh.us/arcgis/rest/services/ADAROW/ADA_ROW_Inventory_Image_Viewer/MapServer/3/700632/attachments/", "Photo Link")</f>
        <v>Photo Link</v>
      </c>
      <c r="Q3189" s="7" t="str">
        <f>HYPERLINK("http://data.mapchannels.com/dualmaps6/map.htm?lat=41.081197&amp;lng=-80.646116", "Map Channel Link")</f>
        <v>Map Channel Link</v>
      </c>
    </row>
    <row r="3190" spans="1:17" hidden="1" x14ac:dyDescent="0.25">
      <c r="A3190" t="s">
        <v>5946</v>
      </c>
      <c r="B3190" t="s">
        <v>6033</v>
      </c>
      <c r="C3190" t="s">
        <v>300</v>
      </c>
      <c r="D3190">
        <v>6.7519999999999998</v>
      </c>
      <c r="E3190" t="s">
        <v>6082</v>
      </c>
      <c r="F3190" t="s">
        <v>6078</v>
      </c>
      <c r="G3190" s="6">
        <v>45597.546851851846</v>
      </c>
      <c r="H3190" t="s">
        <v>25</v>
      </c>
      <c r="I3190" t="s">
        <v>44</v>
      </c>
      <c r="J3190"/>
      <c r="K3190" t="s">
        <v>124</v>
      </c>
      <c r="M3190" t="s">
        <v>29</v>
      </c>
      <c r="N3190" t="s">
        <v>6083</v>
      </c>
      <c r="P3190" s="7" t="str">
        <f>HYPERLINK("https://collectormobile.dot.state.oh.us/arcgis/rest/services/ADAROW/ADA_ROW_Inventory_Image_Viewer/MapServer/3/700630/attachments/", "Photo Link")</f>
        <v>Photo Link</v>
      </c>
      <c r="Q3190" s="7" t="str">
        <f>HYPERLINK("http://data.mapchannels.com/dualmaps6/map.htm?lat=41.081330&amp;lng=-80.646443", "Map Channel Link")</f>
        <v>Map Channel Link</v>
      </c>
    </row>
    <row r="3191" spans="1:17" hidden="1" x14ac:dyDescent="0.25">
      <c r="A3191" t="s">
        <v>5946</v>
      </c>
      <c r="B3191" t="s">
        <v>6033</v>
      </c>
      <c r="C3191" t="s">
        <v>300</v>
      </c>
      <c r="D3191">
        <v>6.7530000000000001</v>
      </c>
      <c r="E3191" t="s">
        <v>6084</v>
      </c>
      <c r="F3191" t="s">
        <v>6078</v>
      </c>
      <c r="G3191" s="6">
        <v>45597.551840277767</v>
      </c>
      <c r="H3191" t="s">
        <v>25</v>
      </c>
      <c r="I3191" t="s">
        <v>44</v>
      </c>
      <c r="J3191"/>
      <c r="K3191" t="s">
        <v>124</v>
      </c>
      <c r="M3191" t="s">
        <v>29</v>
      </c>
      <c r="N3191" t="s">
        <v>6085</v>
      </c>
      <c r="P3191" s="7" t="str">
        <f>HYPERLINK("https://collectormobile.dot.state.oh.us/arcgis/rest/services/ADAROW/ADA_ROW_Inventory_Image_Viewer/MapServer/3/700633/attachments/", "Photo Link")</f>
        <v>Photo Link</v>
      </c>
      <c r="Q3191" s="7" t="str">
        <f>HYPERLINK("http://data.mapchannels.com/dualmaps6/map.htm?lat=41.081344&amp;lng=-80.646129", "Map Channel Link")</f>
        <v>Map Channel Link</v>
      </c>
    </row>
    <row r="3192" spans="1:17" hidden="1" x14ac:dyDescent="0.25">
      <c r="A3192" t="s">
        <v>5946</v>
      </c>
      <c r="B3192" t="s">
        <v>6033</v>
      </c>
      <c r="C3192" t="s">
        <v>300</v>
      </c>
      <c r="D3192">
        <v>6.8250000000000002</v>
      </c>
      <c r="E3192" t="s">
        <v>6086</v>
      </c>
      <c r="F3192" t="s">
        <v>6078</v>
      </c>
      <c r="G3192" s="6">
        <v>45597.553136574083</v>
      </c>
      <c r="H3192" t="s">
        <v>25</v>
      </c>
      <c r="I3192" t="s">
        <v>44</v>
      </c>
      <c r="J3192"/>
      <c r="K3192" t="s">
        <v>28</v>
      </c>
      <c r="M3192" t="s">
        <v>29</v>
      </c>
      <c r="N3192" t="s">
        <v>80</v>
      </c>
      <c r="P3192" s="7" t="str">
        <f>HYPERLINK("https://collectormobile.dot.state.oh.us/arcgis/rest/services/ADAROW/ADA_ROW_Inventory_Image_Viewer/MapServer/3/700629/attachments/", "Photo Link")</f>
        <v>Photo Link</v>
      </c>
      <c r="Q3192" s="7" t="str">
        <f>HYPERLINK("http://data.mapchannels.com/dualmaps6/map.htm?lat=41.082390&amp;lng=-80.646082", "Map Channel Link")</f>
        <v>Map Channel Link</v>
      </c>
    </row>
    <row r="3193" spans="1:17" hidden="1" x14ac:dyDescent="0.25">
      <c r="A3193" t="s">
        <v>5946</v>
      </c>
      <c r="B3193" t="s">
        <v>6033</v>
      </c>
      <c r="C3193" t="s">
        <v>300</v>
      </c>
      <c r="D3193">
        <v>6.8280000000000003</v>
      </c>
      <c r="E3193" t="s">
        <v>6087</v>
      </c>
      <c r="F3193" t="s">
        <v>6078</v>
      </c>
      <c r="G3193" s="6">
        <v>45597.539861111109</v>
      </c>
      <c r="H3193" t="s">
        <v>25</v>
      </c>
      <c r="I3193" t="s">
        <v>44</v>
      </c>
      <c r="J3193"/>
      <c r="K3193" t="s">
        <v>124</v>
      </c>
      <c r="M3193" t="s">
        <v>29</v>
      </c>
      <c r="N3193" t="s">
        <v>6088</v>
      </c>
      <c r="P3193" s="7" t="str">
        <f>HYPERLINK("https://collectormobile.dot.state.oh.us/arcgis/rest/services/ADAROW/ADA_ROW_Inventory_Image_Viewer/MapServer/3/700628/attachments/", "Photo Link")</f>
        <v>Photo Link</v>
      </c>
      <c r="Q3193" s="7" t="str">
        <f>HYPERLINK("http://data.mapchannels.com/dualmaps6/map.htm?lat=41.082425&amp;lng=-80.646166", "Map Channel Link")</f>
        <v>Map Channel Link</v>
      </c>
    </row>
    <row r="3194" spans="1:17" hidden="1" x14ac:dyDescent="0.25">
      <c r="A3194" t="s">
        <v>5946</v>
      </c>
      <c r="B3194" t="s">
        <v>6033</v>
      </c>
      <c r="C3194" t="s">
        <v>300</v>
      </c>
      <c r="D3194">
        <v>6.8360000000000003</v>
      </c>
      <c r="E3194" t="s">
        <v>6089</v>
      </c>
      <c r="F3194" t="s">
        <v>6078</v>
      </c>
      <c r="G3194" s="6">
        <v>45597.53806712963</v>
      </c>
      <c r="H3194" t="s">
        <v>25</v>
      </c>
      <c r="I3194" t="s">
        <v>44</v>
      </c>
      <c r="J3194"/>
      <c r="K3194" t="s">
        <v>124</v>
      </c>
      <c r="M3194" t="s">
        <v>29</v>
      </c>
      <c r="N3194" t="s">
        <v>6090</v>
      </c>
      <c r="P3194" s="7" t="str">
        <f>HYPERLINK("https://collectormobile.dot.state.oh.us/arcgis/rest/services/ADAROW/ADA_ROW_Inventory_Image_Viewer/MapServer/3/700223/attachments/", "Photo Link")</f>
        <v>Photo Link</v>
      </c>
      <c r="Q3194" s="7" t="str">
        <f>HYPERLINK("http://data.mapchannels.com/dualmaps6/map.htm?lat=41.082552&amp;lng=-80.646174", "Map Channel Link")</f>
        <v>Map Channel Link</v>
      </c>
    </row>
    <row r="3195" spans="1:17" hidden="1" x14ac:dyDescent="0.25">
      <c r="A3195" t="s">
        <v>5946</v>
      </c>
      <c r="B3195" t="s">
        <v>6033</v>
      </c>
      <c r="C3195" t="s">
        <v>300</v>
      </c>
      <c r="D3195">
        <v>6.8419999999999996</v>
      </c>
      <c r="E3195" t="s">
        <v>6091</v>
      </c>
      <c r="F3195" t="s">
        <v>6078</v>
      </c>
      <c r="G3195" s="6">
        <v>45597.536354166667</v>
      </c>
      <c r="H3195" t="s">
        <v>25</v>
      </c>
      <c r="I3195" t="s">
        <v>44</v>
      </c>
      <c r="J3195"/>
      <c r="K3195" t="s">
        <v>28</v>
      </c>
      <c r="M3195" t="s">
        <v>29</v>
      </c>
      <c r="N3195" t="s">
        <v>6092</v>
      </c>
      <c r="P3195" s="7" t="str">
        <f>HYPERLINK("https://collectormobile.dot.state.oh.us/arcgis/rest/services/ADAROW/ADA_ROW_Inventory_Image_Viewer/MapServer/3/700627/attachments/", "Photo Link")</f>
        <v>Photo Link</v>
      </c>
      <c r="Q3195" s="7" t="str">
        <f>HYPERLINK("http://data.mapchannels.com/dualmaps6/map.htm?lat=41.082640&amp;lng=-80.646181", "Map Channel Link")</f>
        <v>Map Channel Link</v>
      </c>
    </row>
    <row r="3196" spans="1:17" hidden="1" x14ac:dyDescent="0.25">
      <c r="A3196" t="s">
        <v>5946</v>
      </c>
      <c r="B3196" t="s">
        <v>6033</v>
      </c>
      <c r="C3196" t="s">
        <v>3862</v>
      </c>
      <c r="D3196">
        <v>3.976</v>
      </c>
      <c r="E3196" t="s">
        <v>6093</v>
      </c>
      <c r="F3196" t="s">
        <v>5949</v>
      </c>
      <c r="G3196" s="6">
        <v>44749.837685185194</v>
      </c>
      <c r="H3196" t="s">
        <v>25</v>
      </c>
      <c r="I3196" t="s">
        <v>44</v>
      </c>
      <c r="J3196"/>
      <c r="K3196"/>
      <c r="N3196" t="s">
        <v>200</v>
      </c>
      <c r="P3196" s="7" t="str">
        <f>HYPERLINK("https://collectormobile.dot.state.oh.us/arcgis/rest/services/ADAROW/ADA_ROW_Inventory_Image_Viewer/MapServer/3/331905/attachments/", "Photo Link")</f>
        <v>Photo Link</v>
      </c>
      <c r="Q3196" s="7" t="str">
        <f>HYPERLINK("http://data.mapchannels.com/dualmaps6/map.htm?lat=40.948220&amp;lng=-80.658411", "Map Channel Link")</f>
        <v>Map Channel Link</v>
      </c>
    </row>
    <row r="3197" spans="1:17" hidden="1" x14ac:dyDescent="0.25">
      <c r="A3197" t="s">
        <v>5946</v>
      </c>
      <c r="B3197" t="s">
        <v>6033</v>
      </c>
      <c r="C3197" t="s">
        <v>1880</v>
      </c>
      <c r="D3197">
        <v>13.593999999999999</v>
      </c>
      <c r="E3197" t="s">
        <v>6094</v>
      </c>
      <c r="F3197" t="s">
        <v>5953</v>
      </c>
      <c r="G3197" s="6">
        <v>43293.63890046296</v>
      </c>
      <c r="H3197" t="s">
        <v>25</v>
      </c>
      <c r="I3197" t="s">
        <v>44</v>
      </c>
      <c r="J3197"/>
      <c r="K3197" t="s">
        <v>38</v>
      </c>
      <c r="M3197" t="s">
        <v>29</v>
      </c>
      <c r="N3197" t="s">
        <v>165</v>
      </c>
      <c r="O3197" t="s">
        <v>6095</v>
      </c>
      <c r="P3197" s="7" t="str">
        <f>HYPERLINK("https://collectormobile.dot.state.oh.us/arcgis/rest/services/ADAROW/ADA_ROW_Inventory_Image_Viewer/MapServer/3/345/attachments/", "Photo Link")</f>
        <v>Photo Link</v>
      </c>
      <c r="Q3197" s="7" t="str">
        <f>HYPERLINK("http://data.mapchannels.com/dualmaps6/map.htm?lat=40.943956&amp;lng=-80.791250", "Map Channel Link")</f>
        <v>Map Channel Link</v>
      </c>
    </row>
    <row r="3198" spans="1:17" hidden="1" x14ac:dyDescent="0.25">
      <c r="A3198" t="s">
        <v>5946</v>
      </c>
      <c r="B3198" t="s">
        <v>6033</v>
      </c>
      <c r="C3198" t="s">
        <v>1403</v>
      </c>
      <c r="D3198">
        <v>0.84599999999999997</v>
      </c>
      <c r="E3198" t="s">
        <v>6096</v>
      </c>
      <c r="F3198" t="s">
        <v>5953</v>
      </c>
      <c r="G3198" s="6">
        <v>43294.596504629633</v>
      </c>
      <c r="H3198" t="s">
        <v>25</v>
      </c>
      <c r="I3198" t="s">
        <v>44</v>
      </c>
      <c r="J3198"/>
      <c r="K3198" t="s">
        <v>38</v>
      </c>
      <c r="M3198" t="s">
        <v>29</v>
      </c>
      <c r="N3198" t="s">
        <v>39</v>
      </c>
      <c r="O3198" t="s">
        <v>6097</v>
      </c>
      <c r="P3198" s="7" t="str">
        <f>HYPERLINK("https://collectormobile.dot.state.oh.us/arcgis/rest/services/ADAROW/ADA_ROW_Inventory_Image_Viewer/MapServer/3/428/attachments/", "Photo Link")</f>
        <v>Photo Link</v>
      </c>
      <c r="Q3198" s="7" t="str">
        <f>HYPERLINK("http://data.mapchannels.com/dualmaps6/map.htm?lat=40.912058&amp;lng=-80.531131", "Map Channel Link")</f>
        <v>Map Channel Link</v>
      </c>
    </row>
    <row r="3199" spans="1:17" hidden="1" x14ac:dyDescent="0.25">
      <c r="A3199" t="s">
        <v>5946</v>
      </c>
      <c r="B3199" t="s">
        <v>6033</v>
      </c>
      <c r="C3199" t="s">
        <v>1403</v>
      </c>
      <c r="D3199">
        <v>0.85899999999999999</v>
      </c>
      <c r="E3199" t="s">
        <v>6098</v>
      </c>
      <c r="F3199" t="s">
        <v>5953</v>
      </c>
      <c r="G3199" s="6">
        <v>43294.5940625</v>
      </c>
      <c r="H3199" t="s">
        <v>25</v>
      </c>
      <c r="I3199" t="s">
        <v>44</v>
      </c>
      <c r="J3199"/>
      <c r="K3199" t="s">
        <v>124</v>
      </c>
      <c r="M3199" t="s">
        <v>29</v>
      </c>
      <c r="N3199" t="s">
        <v>193</v>
      </c>
      <c r="O3199" t="s">
        <v>6099</v>
      </c>
      <c r="P3199" s="7" t="str">
        <f>HYPERLINK("https://collectormobile.dot.state.oh.us/arcgis/rest/services/ADAROW/ADA_ROW_Inventory_Image_Viewer/MapServer/3/429/attachments/", "Photo Link")</f>
        <v>Photo Link</v>
      </c>
      <c r="Q3199" s="7" t="str">
        <f>HYPERLINK("http://data.mapchannels.com/dualmaps6/map.htm?lat=40.912167&amp;lng=-80.530980", "Map Channel Link")</f>
        <v>Map Channel Link</v>
      </c>
    </row>
    <row r="3200" spans="1:17" hidden="1" x14ac:dyDescent="0.25">
      <c r="A3200" t="s">
        <v>5946</v>
      </c>
      <c r="B3200" t="s">
        <v>6033</v>
      </c>
      <c r="C3200" t="s">
        <v>1403</v>
      </c>
      <c r="D3200">
        <v>0.94399999999999995</v>
      </c>
      <c r="E3200" t="s">
        <v>6100</v>
      </c>
      <c r="F3200" t="s">
        <v>5957</v>
      </c>
      <c r="G3200" s="6">
        <v>43294.606886574067</v>
      </c>
      <c r="H3200" t="s">
        <v>25</v>
      </c>
      <c r="I3200" t="s">
        <v>44</v>
      </c>
      <c r="J3200"/>
      <c r="K3200" t="s">
        <v>124</v>
      </c>
      <c r="M3200" t="s">
        <v>29</v>
      </c>
      <c r="N3200" t="s">
        <v>3609</v>
      </c>
      <c r="P3200" s="7" t="str">
        <f>HYPERLINK("https://collectormobile.dot.state.oh.us/arcgis/rest/services/ADAROW/ADA_ROW_Inventory_Image_Viewer/MapServer/3/357/attachments/", "Photo Link")</f>
        <v>Photo Link</v>
      </c>
      <c r="Q3200" s="7" t="str">
        <f>HYPERLINK("http://data.mapchannels.com/dualmaps6/map.htm?lat=40.912790&amp;lng=-80.529594", "Map Channel Link")</f>
        <v>Map Channel Link</v>
      </c>
    </row>
    <row r="3201" spans="1:17" hidden="1" x14ac:dyDescent="0.25">
      <c r="A3201" t="s">
        <v>5946</v>
      </c>
      <c r="B3201" t="s">
        <v>6033</v>
      </c>
      <c r="C3201" t="s">
        <v>1403</v>
      </c>
      <c r="D3201">
        <v>9.9339999999999993</v>
      </c>
      <c r="E3201" t="s">
        <v>6101</v>
      </c>
      <c r="F3201" t="s">
        <v>5949</v>
      </c>
      <c r="G3201" s="6">
        <v>45084.858958333331</v>
      </c>
      <c r="H3201" t="s">
        <v>25</v>
      </c>
      <c r="I3201" t="s">
        <v>26</v>
      </c>
      <c r="J3201" t="s">
        <v>6102</v>
      </c>
      <c r="K3201"/>
      <c r="N3201" t="s">
        <v>200</v>
      </c>
      <c r="O3201" t="s">
        <v>6103</v>
      </c>
      <c r="P3201" s="7" t="str">
        <f>HYPERLINK("https://collectormobile.dot.state.oh.us/arcgis/rest/services/ADAROW/ADA_ROW_Inventory_Image_Viewer/MapServer/3/332535/attachments/", "Photo Link")</f>
        <v>Photo Link</v>
      </c>
      <c r="Q3201" s="7" t="str">
        <f>HYPERLINK("http://data.mapchannels.com/dualmaps6/map.htm?lat=41.023722&amp;lng=-80.613662", "Map Channel Link")</f>
        <v>Map Channel Link</v>
      </c>
    </row>
    <row r="3202" spans="1:17" hidden="1" x14ac:dyDescent="0.25">
      <c r="A3202" t="s">
        <v>5946</v>
      </c>
      <c r="B3202" t="s">
        <v>6033</v>
      </c>
      <c r="C3202" t="s">
        <v>1403</v>
      </c>
      <c r="D3202">
        <v>13.539</v>
      </c>
      <c r="E3202" t="s">
        <v>6104</v>
      </c>
      <c r="F3202" t="s">
        <v>5949</v>
      </c>
      <c r="G3202" s="6">
        <v>45379.59375</v>
      </c>
      <c r="H3202" t="s">
        <v>25</v>
      </c>
      <c r="I3202" t="s">
        <v>44</v>
      </c>
      <c r="J3202"/>
      <c r="K3202" t="s">
        <v>28</v>
      </c>
      <c r="M3202" t="s">
        <v>138</v>
      </c>
      <c r="N3202" t="s">
        <v>68</v>
      </c>
      <c r="O3202" t="s">
        <v>6105</v>
      </c>
      <c r="P3202" s="7" t="str">
        <f>HYPERLINK("https://collectormobile.dot.state.oh.us/arcgis/rest/services/ADAROW/ADA_ROW_Inventory_Image_Viewer/MapServer/3/617804/attachments/", "Photo Link")</f>
        <v>Photo Link</v>
      </c>
      <c r="Q3202" s="7" t="str">
        <f>HYPERLINK("http://data.mapchannels.com/dualmaps6/map.htm?lat=41.060673&amp;lng=-80.635315", "Map Channel Link")</f>
        <v>Map Channel Link</v>
      </c>
    </row>
    <row r="3203" spans="1:17" hidden="1" x14ac:dyDescent="0.25">
      <c r="A3203" t="s">
        <v>5946</v>
      </c>
      <c r="B3203" t="s">
        <v>6033</v>
      </c>
      <c r="C3203" t="s">
        <v>1403</v>
      </c>
      <c r="D3203">
        <v>15.593999999999999</v>
      </c>
      <c r="E3203" t="s">
        <v>6106</v>
      </c>
      <c r="F3203" t="s">
        <v>5949</v>
      </c>
      <c r="G3203" s="6">
        <v>45379.59375</v>
      </c>
      <c r="H3203" t="s">
        <v>25</v>
      </c>
      <c r="I3203" t="s">
        <v>102</v>
      </c>
      <c r="J3203" t="s">
        <v>6045</v>
      </c>
      <c r="K3203" t="s">
        <v>28</v>
      </c>
      <c r="M3203" t="s">
        <v>138</v>
      </c>
      <c r="N3203" t="s">
        <v>200</v>
      </c>
      <c r="O3203" t="s">
        <v>6107</v>
      </c>
      <c r="P3203" s="7" t="str">
        <f>HYPERLINK("https://collectormobile.dot.state.oh.us/arcgis/rest/services/ADAROW/ADA_ROW_Inventory_Image_Viewer/MapServer/3/180670/attachments/", "Photo Link")</f>
        <v>Photo Link</v>
      </c>
      <c r="Q3203" s="7" t="str">
        <f>HYPERLINK("http://data.mapchannels.com/dualmaps6/map.htm?lat=41.061931&amp;lng=-80.674088", "Map Channel Link")</f>
        <v>Map Channel Link</v>
      </c>
    </row>
    <row r="3204" spans="1:17" hidden="1" x14ac:dyDescent="0.25">
      <c r="A3204" t="s">
        <v>5946</v>
      </c>
      <c r="B3204" t="s">
        <v>6033</v>
      </c>
      <c r="C3204" t="s">
        <v>1403</v>
      </c>
      <c r="D3204">
        <v>15.874000000000001</v>
      </c>
      <c r="E3204" t="s">
        <v>6108</v>
      </c>
      <c r="F3204" t="s">
        <v>5949</v>
      </c>
      <c r="G3204" s="6">
        <v>45084.858958333331</v>
      </c>
      <c r="H3204" t="s">
        <v>25</v>
      </c>
      <c r="I3204" t="s">
        <v>102</v>
      </c>
      <c r="J3204" t="s">
        <v>6045</v>
      </c>
      <c r="K3204"/>
      <c r="N3204" t="s">
        <v>200</v>
      </c>
      <c r="O3204" t="s">
        <v>6109</v>
      </c>
      <c r="P3204" s="7" t="str">
        <f>HYPERLINK("https://collectormobile.dot.state.oh.us/arcgis/rest/services/ADAROW/ADA_ROW_Inventory_Image_Viewer/MapServer/3/344206/attachments/", "Photo Link")</f>
        <v>Photo Link</v>
      </c>
      <c r="Q3204" s="7" t="str">
        <f>HYPERLINK("http://data.mapchannels.com/dualmaps6/map.htm?lat=41.065642&amp;lng=-80.675175", "Map Channel Link")</f>
        <v>Map Channel Link</v>
      </c>
    </row>
    <row r="3205" spans="1:17" hidden="1" x14ac:dyDescent="0.25">
      <c r="A3205" t="s">
        <v>5946</v>
      </c>
      <c r="B3205" t="s">
        <v>6033</v>
      </c>
      <c r="C3205" t="s">
        <v>1403</v>
      </c>
      <c r="D3205">
        <v>15.923999999999999</v>
      </c>
      <c r="E3205" t="s">
        <v>6110</v>
      </c>
      <c r="F3205" t="s">
        <v>5949</v>
      </c>
      <c r="G3205" s="6">
        <v>45084.858958333331</v>
      </c>
      <c r="H3205" t="s">
        <v>25</v>
      </c>
      <c r="I3205" t="s">
        <v>102</v>
      </c>
      <c r="J3205" t="s">
        <v>6045</v>
      </c>
      <c r="K3205" t="s">
        <v>38</v>
      </c>
      <c r="N3205" t="s">
        <v>109</v>
      </c>
      <c r="O3205" t="s">
        <v>6111</v>
      </c>
      <c r="P3205" s="7" t="str">
        <f>HYPERLINK("https://collectormobile.dot.state.oh.us/arcgis/rest/services/ADAROW/ADA_ROW_Inventory_Image_Viewer/MapServer/3/343800/attachments/", "Photo Link")</f>
        <v>Photo Link</v>
      </c>
      <c r="Q3205" s="7" t="str">
        <f>HYPERLINK("http://data.mapchannels.com/dualmaps6/map.htm?lat=41.066362&amp;lng=-80.675383", "Map Channel Link")</f>
        <v>Map Channel Link</v>
      </c>
    </row>
    <row r="3206" spans="1:17" hidden="1" x14ac:dyDescent="0.25">
      <c r="A3206" t="s">
        <v>5946</v>
      </c>
      <c r="B3206" t="s">
        <v>6033</v>
      </c>
      <c r="C3206" t="s">
        <v>2444</v>
      </c>
      <c r="D3206">
        <v>2.294</v>
      </c>
      <c r="E3206" t="s">
        <v>6112</v>
      </c>
      <c r="F3206" t="s">
        <v>5949</v>
      </c>
      <c r="G3206" s="6">
        <v>45379.59375</v>
      </c>
      <c r="H3206" t="s">
        <v>25</v>
      </c>
      <c r="I3206" t="s">
        <v>102</v>
      </c>
      <c r="J3206" t="s">
        <v>6045</v>
      </c>
      <c r="K3206" t="s">
        <v>124</v>
      </c>
      <c r="M3206" t="s">
        <v>138</v>
      </c>
      <c r="N3206" t="s">
        <v>112</v>
      </c>
      <c r="P3206" s="7" t="str">
        <f>HYPERLINK("https://collectormobile.dot.state.oh.us/arcgis/rest/services/ADAROW/ADA_ROW_Inventory_Image_Viewer/MapServer/3/589961/attachments/", "Photo Link")</f>
        <v>Photo Link</v>
      </c>
      <c r="Q3206" s="7" t="str">
        <f>HYPERLINK("http://data.mapchannels.com/dualmaps6/map.htm?lat=41.128560&amp;lng=-80.664903", "Map Channel Link")</f>
        <v>Map Channel Link</v>
      </c>
    </row>
    <row r="3207" spans="1:17" hidden="1" x14ac:dyDescent="0.25">
      <c r="A3207" t="s">
        <v>5946</v>
      </c>
      <c r="B3207" t="s">
        <v>6033</v>
      </c>
      <c r="C3207" t="s">
        <v>2444</v>
      </c>
      <c r="D3207">
        <v>2.3069999999999999</v>
      </c>
      <c r="E3207" t="s">
        <v>6113</v>
      </c>
      <c r="F3207" t="s">
        <v>5949</v>
      </c>
      <c r="G3207" s="6">
        <v>45379.59375</v>
      </c>
      <c r="H3207" t="s">
        <v>25</v>
      </c>
      <c r="I3207" t="s">
        <v>102</v>
      </c>
      <c r="J3207" t="s">
        <v>6045</v>
      </c>
      <c r="K3207" t="s">
        <v>124</v>
      </c>
      <c r="M3207" t="s">
        <v>138</v>
      </c>
      <c r="N3207" t="s">
        <v>145</v>
      </c>
      <c r="P3207" s="7" t="str">
        <f>HYPERLINK("https://collectormobile.dot.state.oh.us/arcgis/rest/services/ADAROW/ADA_ROW_Inventory_Image_Viewer/MapServer/3/589960/attachments/", "Photo Link")</f>
        <v>Photo Link</v>
      </c>
      <c r="Q3207" s="7" t="str">
        <f>HYPERLINK("http://data.mapchannels.com/dualmaps6/map.htm?lat=41.128740&amp;lng=-80.664930", "Map Channel Link")</f>
        <v>Map Channel Link</v>
      </c>
    </row>
    <row r="3208" spans="1:17" hidden="1" x14ac:dyDescent="0.25">
      <c r="A3208" t="s">
        <v>5946</v>
      </c>
      <c r="B3208" t="s">
        <v>6033</v>
      </c>
      <c r="C3208" t="s">
        <v>2515</v>
      </c>
      <c r="D3208">
        <v>0.03</v>
      </c>
      <c r="E3208" t="s">
        <v>6114</v>
      </c>
      <c r="F3208" t="s">
        <v>5949</v>
      </c>
      <c r="G3208" s="6">
        <v>45379.59375</v>
      </c>
      <c r="H3208" t="s">
        <v>25</v>
      </c>
      <c r="I3208" t="s">
        <v>26</v>
      </c>
      <c r="J3208" t="s">
        <v>6115</v>
      </c>
      <c r="K3208" t="s">
        <v>28</v>
      </c>
      <c r="M3208" t="s">
        <v>138</v>
      </c>
      <c r="N3208" t="s">
        <v>200</v>
      </c>
      <c r="P3208" s="7" t="str">
        <f>HYPERLINK("https://collectormobile.dot.state.oh.us/arcgis/rest/services/ADAROW/ADA_ROW_Inventory_Image_Viewer/MapServer/3/184228/attachments/", "Photo Link")</f>
        <v>Photo Link</v>
      </c>
      <c r="Q3208" s="7" t="str">
        <f>HYPERLINK("http://data.mapchannels.com/dualmaps6/map.htm?lat=41.041625&amp;lng=-80.543062", "Map Channel Link")</f>
        <v>Map Channel Link</v>
      </c>
    </row>
    <row r="3209" spans="1:17" hidden="1" x14ac:dyDescent="0.25">
      <c r="A3209" t="s">
        <v>5946</v>
      </c>
      <c r="B3209" t="s">
        <v>6033</v>
      </c>
      <c r="C3209" t="s">
        <v>2515</v>
      </c>
      <c r="D3209">
        <v>0.03</v>
      </c>
      <c r="E3209" t="s">
        <v>6116</v>
      </c>
      <c r="F3209" t="s">
        <v>5949</v>
      </c>
      <c r="G3209" s="6">
        <v>45379.59375</v>
      </c>
      <c r="H3209" t="s">
        <v>25</v>
      </c>
      <c r="I3209" t="s">
        <v>26</v>
      </c>
      <c r="J3209" t="s">
        <v>6115</v>
      </c>
      <c r="K3209"/>
      <c r="M3209" t="s">
        <v>138</v>
      </c>
      <c r="N3209" t="s">
        <v>200</v>
      </c>
      <c r="P3209" s="7" t="str">
        <f>HYPERLINK("https://collectormobile.dot.state.oh.us/arcgis/rest/services/ADAROW/ADA_ROW_Inventory_Image_Viewer/MapServer/3/184229/attachments/", "Photo Link")</f>
        <v>Photo Link</v>
      </c>
      <c r="Q3209" s="7" t="str">
        <f>HYPERLINK("http://data.mapchannels.com/dualmaps6/map.htm?lat=41.041582&amp;lng=-80.542968", "Map Channel Link")</f>
        <v>Map Channel Link</v>
      </c>
    </row>
    <row r="3210" spans="1:17" hidden="1" x14ac:dyDescent="0.25">
      <c r="A3210" t="s">
        <v>5946</v>
      </c>
      <c r="B3210" t="s">
        <v>6033</v>
      </c>
      <c r="C3210" t="s">
        <v>937</v>
      </c>
      <c r="D3210">
        <v>5.7000000000000002E-2</v>
      </c>
      <c r="E3210" t="s">
        <v>6117</v>
      </c>
      <c r="F3210" t="s">
        <v>5949</v>
      </c>
      <c r="G3210" s="6">
        <v>45379.59375</v>
      </c>
      <c r="H3210" t="s">
        <v>25</v>
      </c>
      <c r="I3210" t="s">
        <v>26</v>
      </c>
      <c r="J3210" t="s">
        <v>6115</v>
      </c>
      <c r="K3210"/>
      <c r="M3210" t="s">
        <v>138</v>
      </c>
      <c r="N3210" t="s">
        <v>200</v>
      </c>
      <c r="P3210" s="7" t="str">
        <f>HYPERLINK("https://collectormobile.dot.state.oh.us/arcgis/rest/services/ADAROW/ADA_ROW_Inventory_Image_Viewer/MapServer/3/184203/attachments/", "Photo Link")</f>
        <v>Photo Link</v>
      </c>
      <c r="Q3210" s="7" t="str">
        <f>HYPERLINK("http://data.mapchannels.com/dualmaps6/map.htm?lat=41.040667&amp;lng=-80.540906", "Map Channel Link")</f>
        <v>Map Channel Link</v>
      </c>
    </row>
    <row r="3211" spans="1:17" hidden="1" x14ac:dyDescent="0.25">
      <c r="A3211" t="s">
        <v>5946</v>
      </c>
      <c r="B3211" t="s">
        <v>6033</v>
      </c>
      <c r="C3211" t="s">
        <v>2011</v>
      </c>
      <c r="D3211">
        <v>4.0000000000000001E-3</v>
      </c>
      <c r="E3211" t="s">
        <v>6118</v>
      </c>
      <c r="F3211" t="s">
        <v>5949</v>
      </c>
      <c r="G3211" s="6">
        <v>45379.59375</v>
      </c>
      <c r="H3211" t="s">
        <v>25</v>
      </c>
      <c r="I3211" t="s">
        <v>26</v>
      </c>
      <c r="J3211" t="s">
        <v>6115</v>
      </c>
      <c r="K3211" t="s">
        <v>38</v>
      </c>
      <c r="M3211" t="s">
        <v>138</v>
      </c>
      <c r="N3211" t="s">
        <v>247</v>
      </c>
      <c r="P3211" s="7" t="str">
        <f>HYPERLINK("https://collectormobile.dot.state.oh.us/arcgis/rest/services/ADAROW/ADA_ROW_Inventory_Image_Viewer/MapServer/3/183263/attachments/", "Photo Link")</f>
        <v>Photo Link</v>
      </c>
      <c r="Q3211" s="7" t="str">
        <f>HYPERLINK("http://data.mapchannels.com/dualmaps6/map.htm?lat=41.040161&amp;lng=-80.539774", "Map Channel Link")</f>
        <v>Map Channel Link</v>
      </c>
    </row>
    <row r="3212" spans="1:17" hidden="1" x14ac:dyDescent="0.25">
      <c r="A3212" t="s">
        <v>5946</v>
      </c>
      <c r="B3212" t="s">
        <v>6033</v>
      </c>
      <c r="C3212" t="s">
        <v>2520</v>
      </c>
      <c r="D3212">
        <v>4.0000000000000001E-3</v>
      </c>
      <c r="E3212" t="s">
        <v>6119</v>
      </c>
      <c r="F3212" t="s">
        <v>5949</v>
      </c>
      <c r="G3212" s="6">
        <v>45596.577627314808</v>
      </c>
      <c r="H3212" t="s">
        <v>25</v>
      </c>
      <c r="I3212" t="s">
        <v>26</v>
      </c>
      <c r="J3212" t="s">
        <v>6115</v>
      </c>
      <c r="K3212" t="s">
        <v>28</v>
      </c>
      <c r="M3212" t="s">
        <v>29</v>
      </c>
      <c r="N3212" t="s">
        <v>6120</v>
      </c>
      <c r="P3212" s="7" t="str">
        <f>HYPERLINK("https://collectormobile.dot.state.oh.us/arcgis/rest/services/ADAROW/ADA_ROW_Inventory_Image_Viewer/MapServer/3/698563/attachments/", "Photo Link")</f>
        <v>Photo Link</v>
      </c>
      <c r="Q3212" s="7" t="str">
        <f>HYPERLINK("http://data.mapchannels.com/dualmaps6/map.htm?lat=41.034813&amp;lng=-80.536636", "Map Channel Link")</f>
        <v>Map Channel Link</v>
      </c>
    </row>
    <row r="3213" spans="1:17" hidden="1" x14ac:dyDescent="0.25">
      <c r="A3213" t="s">
        <v>5946</v>
      </c>
      <c r="B3213" t="s">
        <v>6033</v>
      </c>
      <c r="C3213" t="s">
        <v>2527</v>
      </c>
      <c r="D3213">
        <v>15.468999999999999</v>
      </c>
      <c r="E3213" t="s">
        <v>6121</v>
      </c>
      <c r="F3213" t="s">
        <v>5949</v>
      </c>
      <c r="G3213" s="6">
        <v>44750.9140162037</v>
      </c>
      <c r="H3213" t="s">
        <v>25</v>
      </c>
      <c r="I3213" t="s">
        <v>44</v>
      </c>
      <c r="J3213"/>
      <c r="K3213" t="s">
        <v>38</v>
      </c>
      <c r="N3213" t="s">
        <v>250</v>
      </c>
      <c r="O3213" t="s">
        <v>6122</v>
      </c>
      <c r="P3213" s="7" t="str">
        <f>HYPERLINK("https://collectormobile.dot.state.oh.us/arcgis/rest/services/ADAROW/ADA_ROW_Inventory_Image_Viewer/MapServer/3/334543/attachments/", "Photo Link")</f>
        <v>Photo Link</v>
      </c>
      <c r="Q3213" s="7" t="str">
        <f>HYPERLINK("http://data.mapchannels.com/dualmaps6/map.htm?lat=41.024760&amp;lng=-80.707001", "Map Channel Link")</f>
        <v>Map Channel Link</v>
      </c>
    </row>
    <row r="3214" spans="1:17" hidden="1" x14ac:dyDescent="0.25">
      <c r="A3214" t="s">
        <v>5946</v>
      </c>
      <c r="B3214" t="s">
        <v>6033</v>
      </c>
      <c r="C3214" t="s">
        <v>2527</v>
      </c>
      <c r="D3214">
        <v>17.292000000000002</v>
      </c>
      <c r="E3214" t="s">
        <v>6123</v>
      </c>
      <c r="F3214" t="s">
        <v>5953</v>
      </c>
      <c r="G3214" s="6">
        <v>43298.63726851852</v>
      </c>
      <c r="H3214" t="s">
        <v>25</v>
      </c>
      <c r="I3214" t="s">
        <v>44</v>
      </c>
      <c r="J3214"/>
      <c r="K3214" t="s">
        <v>124</v>
      </c>
      <c r="M3214" t="s">
        <v>29</v>
      </c>
      <c r="N3214" t="s">
        <v>3921</v>
      </c>
      <c r="O3214" t="s">
        <v>6124</v>
      </c>
      <c r="P3214" s="7" t="str">
        <f>HYPERLINK("https://collectormobile.dot.state.oh.us/arcgis/rest/services/ADAROW/ADA_ROW_Inventory_Image_Viewer/MapServer/3/2379/attachments/", "Photo Link")</f>
        <v>Photo Link</v>
      </c>
      <c r="Q3214" s="7" t="str">
        <f>HYPERLINK("http://data.mapchannels.com/dualmaps6/map.htm?lat=41.024322&amp;lng=-80.672163", "Map Channel Link")</f>
        <v>Map Channel Link</v>
      </c>
    </row>
    <row r="3215" spans="1:17" hidden="1" x14ac:dyDescent="0.25">
      <c r="A3215" t="s">
        <v>5946</v>
      </c>
      <c r="B3215" t="s">
        <v>6033</v>
      </c>
      <c r="C3215" t="s">
        <v>2527</v>
      </c>
      <c r="D3215">
        <v>17.475999999999999</v>
      </c>
      <c r="E3215" t="s">
        <v>6125</v>
      </c>
      <c r="F3215" t="s">
        <v>5957</v>
      </c>
      <c r="G3215" s="6">
        <v>43298.62232638889</v>
      </c>
      <c r="H3215" t="s">
        <v>25</v>
      </c>
      <c r="I3215" t="s">
        <v>44</v>
      </c>
      <c r="J3215"/>
      <c r="K3215" t="s">
        <v>28</v>
      </c>
      <c r="M3215" t="s">
        <v>29</v>
      </c>
      <c r="N3215" t="s">
        <v>517</v>
      </c>
      <c r="O3215" t="s">
        <v>5982</v>
      </c>
      <c r="P3215" s="7" t="str">
        <f>HYPERLINK("https://collectormobile.dot.state.oh.us/arcgis/rest/services/ADAROW/ADA_ROW_Inventory_Image_Viewer/MapServer/3/376/attachments/", "Photo Link")</f>
        <v>Photo Link</v>
      </c>
      <c r="Q3215" s="7" t="str">
        <f>HYPERLINK("http://data.mapchannels.com/dualmaps6/map.htm?lat=41.024311&amp;lng=-80.668643", "Map Channel Link")</f>
        <v>Map Channel Link</v>
      </c>
    </row>
    <row r="3216" spans="1:17" hidden="1" x14ac:dyDescent="0.25">
      <c r="A3216" t="s">
        <v>5946</v>
      </c>
      <c r="B3216" t="s">
        <v>6033</v>
      </c>
      <c r="C3216" t="s">
        <v>2527</v>
      </c>
      <c r="D3216">
        <v>17.535</v>
      </c>
      <c r="E3216" t="s">
        <v>6126</v>
      </c>
      <c r="F3216" t="s">
        <v>5957</v>
      </c>
      <c r="G3216" s="6">
        <v>43298.566203703696</v>
      </c>
      <c r="H3216" t="s">
        <v>25</v>
      </c>
      <c r="I3216" t="s">
        <v>44</v>
      </c>
      <c r="J3216"/>
      <c r="K3216" t="s">
        <v>28</v>
      </c>
      <c r="M3216" t="s">
        <v>29</v>
      </c>
      <c r="N3216" t="s">
        <v>6127</v>
      </c>
      <c r="P3216" s="7" t="str">
        <f>HYPERLINK("https://collectormobile.dot.state.oh.us/arcgis/rest/services/ADAROW/ADA_ROW_Inventory_Image_Viewer/MapServer/3/377/attachments/", "Photo Link")</f>
        <v>Photo Link</v>
      </c>
      <c r="Q3216" s="7" t="str">
        <f>HYPERLINK("http://data.mapchannels.com/dualmaps6/map.htm?lat=41.024300&amp;lng=-80.667514", "Map Channel Link")</f>
        <v>Map Channel Link</v>
      </c>
    </row>
    <row r="3217" spans="1:17" hidden="1" x14ac:dyDescent="0.25">
      <c r="A3217" t="s">
        <v>5946</v>
      </c>
      <c r="B3217" t="s">
        <v>6033</v>
      </c>
      <c r="C3217" t="s">
        <v>2527</v>
      </c>
      <c r="D3217">
        <v>17.588999999999999</v>
      </c>
      <c r="E3217" t="s">
        <v>6128</v>
      </c>
      <c r="F3217" t="s">
        <v>5957</v>
      </c>
      <c r="G3217" s="6">
        <v>43298.574976851851</v>
      </c>
      <c r="H3217" t="s">
        <v>25</v>
      </c>
      <c r="I3217" t="s">
        <v>44</v>
      </c>
      <c r="J3217"/>
      <c r="K3217" t="s">
        <v>28</v>
      </c>
      <c r="M3217" t="s">
        <v>29</v>
      </c>
      <c r="N3217" t="s">
        <v>6129</v>
      </c>
      <c r="P3217" s="7" t="str">
        <f>HYPERLINK("https://collectormobile.dot.state.oh.us/arcgis/rest/services/ADAROW/ADA_ROW_Inventory_Image_Viewer/MapServer/3/383/attachments/", "Photo Link")</f>
        <v>Photo Link</v>
      </c>
      <c r="Q3217" s="7" t="str">
        <f>HYPERLINK("http://data.mapchannels.com/dualmaps6/map.htm?lat=41.024312&amp;lng=-80.666484", "Map Channel Link")</f>
        <v>Map Channel Link</v>
      </c>
    </row>
    <row r="3218" spans="1:17" hidden="1" x14ac:dyDescent="0.25">
      <c r="A3218" t="s">
        <v>5946</v>
      </c>
      <c r="B3218" t="s">
        <v>6033</v>
      </c>
      <c r="C3218" t="s">
        <v>2527</v>
      </c>
      <c r="D3218">
        <v>17.774999999999999</v>
      </c>
      <c r="E3218" t="s">
        <v>6130</v>
      </c>
      <c r="F3218" t="s">
        <v>5957</v>
      </c>
      <c r="G3218" s="6">
        <v>43298.597071759257</v>
      </c>
      <c r="H3218" t="s">
        <v>25</v>
      </c>
      <c r="I3218" t="s">
        <v>44</v>
      </c>
      <c r="J3218"/>
      <c r="K3218" t="s">
        <v>38</v>
      </c>
      <c r="M3218" t="s">
        <v>29</v>
      </c>
      <c r="N3218" t="s">
        <v>2462</v>
      </c>
      <c r="P3218" s="7" t="str">
        <f>HYPERLINK("https://collectormobile.dot.state.oh.us/arcgis/rest/services/ADAROW/ADA_ROW_Inventory_Image_Viewer/MapServer/3/245/attachments/", "Photo Link")</f>
        <v>Photo Link</v>
      </c>
      <c r="Q3218" s="7" t="str">
        <f>HYPERLINK("http://data.mapchannels.com/dualmaps6/map.htm?lat=41.024223&amp;lng=-80.662936", "Map Channel Link")</f>
        <v>Map Channel Link</v>
      </c>
    </row>
    <row r="3219" spans="1:17" hidden="1" x14ac:dyDescent="0.25">
      <c r="A3219" t="s">
        <v>5946</v>
      </c>
      <c r="B3219" t="s">
        <v>6033</v>
      </c>
      <c r="C3219" t="s">
        <v>2527</v>
      </c>
      <c r="D3219">
        <v>18.126999999999999</v>
      </c>
      <c r="E3219" t="s">
        <v>6131</v>
      </c>
      <c r="F3219" t="s">
        <v>5953</v>
      </c>
      <c r="G3219" s="6">
        <v>43297.630509259259</v>
      </c>
      <c r="H3219" t="s">
        <v>25</v>
      </c>
      <c r="I3219" t="s">
        <v>44</v>
      </c>
      <c r="J3219"/>
      <c r="K3219" t="s">
        <v>124</v>
      </c>
      <c r="M3219" t="s">
        <v>29</v>
      </c>
      <c r="N3219" t="s">
        <v>193</v>
      </c>
      <c r="O3219" t="s">
        <v>6132</v>
      </c>
      <c r="P3219" s="7" t="str">
        <f>HYPERLINK("https://collectormobile.dot.state.oh.us/arcgis/rest/services/ADAROW/ADA_ROW_Inventory_Image_Viewer/MapServer/3/390/attachments/", "Photo Link")</f>
        <v>Photo Link</v>
      </c>
      <c r="Q3219" s="7" t="str">
        <f>HYPERLINK("http://data.mapchannels.com/dualmaps6/map.htm?lat=41.024262&amp;lng=-80.656181", "Map Channel Link")</f>
        <v>Map Channel Link</v>
      </c>
    </row>
    <row r="3220" spans="1:17" hidden="1" x14ac:dyDescent="0.25">
      <c r="A3220" t="s">
        <v>5946</v>
      </c>
      <c r="B3220" t="s">
        <v>6033</v>
      </c>
      <c r="C3220" t="s">
        <v>2527</v>
      </c>
      <c r="D3220">
        <v>18.126999999999999</v>
      </c>
      <c r="E3220" t="s">
        <v>6133</v>
      </c>
      <c r="F3220" t="s">
        <v>5953</v>
      </c>
      <c r="G3220" s="6">
        <v>43297.633599537039</v>
      </c>
      <c r="H3220" t="s">
        <v>25</v>
      </c>
      <c r="I3220" t="s">
        <v>44</v>
      </c>
      <c r="J3220"/>
      <c r="K3220" t="s">
        <v>124</v>
      </c>
      <c r="M3220" t="s">
        <v>29</v>
      </c>
      <c r="N3220" t="s">
        <v>379</v>
      </c>
      <c r="O3220" t="s">
        <v>6134</v>
      </c>
      <c r="P3220" s="7" t="str">
        <f>HYPERLINK("https://collectormobile.dot.state.oh.us/arcgis/rest/services/ADAROW/ADA_ROW_Inventory_Image_Viewer/MapServer/3/39989/attachments/", "Photo Link")</f>
        <v>Photo Link</v>
      </c>
      <c r="Q3220" s="7" t="str">
        <f>HYPERLINK("http://data.mapchannels.com/dualmaps6/map.htm?lat=41.024475&amp;lng=-80.656185", "Map Channel Link")</f>
        <v>Map Channel Link</v>
      </c>
    </row>
    <row r="3221" spans="1:17" hidden="1" x14ac:dyDescent="0.25">
      <c r="A3221" t="s">
        <v>5946</v>
      </c>
      <c r="B3221" t="s">
        <v>6033</v>
      </c>
      <c r="C3221" t="s">
        <v>2527</v>
      </c>
      <c r="D3221">
        <v>18.172000000000001</v>
      </c>
      <c r="E3221" t="s">
        <v>6135</v>
      </c>
      <c r="F3221" t="s">
        <v>5957</v>
      </c>
      <c r="G3221" s="6">
        <v>43297.62809027778</v>
      </c>
      <c r="H3221" t="s">
        <v>25</v>
      </c>
      <c r="I3221" t="s">
        <v>44</v>
      </c>
      <c r="J3221"/>
      <c r="K3221" t="s">
        <v>124</v>
      </c>
      <c r="M3221" t="s">
        <v>29</v>
      </c>
      <c r="N3221" t="s">
        <v>6136</v>
      </c>
      <c r="P3221" s="7" t="str">
        <f>HYPERLINK("https://collectormobile.dot.state.oh.us/arcgis/rest/services/ADAROW/ADA_ROW_Inventory_Image_Viewer/MapServer/3/391/attachments/", "Photo Link")</f>
        <v>Photo Link</v>
      </c>
      <c r="Q3221" s="7" t="str">
        <f>HYPERLINK("http://data.mapchannels.com/dualmaps6/map.htm?lat=41.024253&amp;lng=-80.655320", "Map Channel Link")</f>
        <v>Map Channel Link</v>
      </c>
    </row>
    <row r="3222" spans="1:17" hidden="1" x14ac:dyDescent="0.25">
      <c r="A3222" t="s">
        <v>5946</v>
      </c>
      <c r="B3222" t="s">
        <v>6033</v>
      </c>
      <c r="C3222" t="s">
        <v>2527</v>
      </c>
      <c r="D3222">
        <v>18.193999999999999</v>
      </c>
      <c r="E3222" t="s">
        <v>6137</v>
      </c>
      <c r="F3222" t="s">
        <v>5953</v>
      </c>
      <c r="G3222" s="6">
        <v>43312.589930555558</v>
      </c>
      <c r="H3222" t="s">
        <v>25</v>
      </c>
      <c r="I3222" t="s">
        <v>44</v>
      </c>
      <c r="J3222"/>
      <c r="K3222" t="s">
        <v>124</v>
      </c>
      <c r="M3222" t="s">
        <v>29</v>
      </c>
      <c r="N3222" t="s">
        <v>6058</v>
      </c>
      <c r="O3222" t="s">
        <v>6138</v>
      </c>
      <c r="P3222" s="7" t="str">
        <f>HYPERLINK("https://collectormobile.dot.state.oh.us/arcgis/rest/services/ADAROW/ADA_ROW_Inventory_Image_Viewer/MapServer/3/395/attachments/", "Photo Link")</f>
        <v>Photo Link</v>
      </c>
      <c r="Q3222" s="7" t="str">
        <f>HYPERLINK("http://data.mapchannels.com/dualmaps6/map.htm?lat=41.024233&amp;lng=-80.654901", "Map Channel Link")</f>
        <v>Map Channel Link</v>
      </c>
    </row>
    <row r="3223" spans="1:17" hidden="1" x14ac:dyDescent="0.25">
      <c r="A3223" t="s">
        <v>5946</v>
      </c>
      <c r="B3223" t="s">
        <v>6033</v>
      </c>
      <c r="C3223" t="s">
        <v>2527</v>
      </c>
      <c r="D3223">
        <v>19.248999999999999</v>
      </c>
      <c r="E3223" t="s">
        <v>6139</v>
      </c>
      <c r="F3223" t="s">
        <v>5957</v>
      </c>
      <c r="G3223" s="6">
        <v>43297.578750000001</v>
      </c>
      <c r="H3223" t="s">
        <v>25</v>
      </c>
      <c r="I3223" t="s">
        <v>44</v>
      </c>
      <c r="J3223"/>
      <c r="K3223" t="s">
        <v>124</v>
      </c>
      <c r="M3223" t="s">
        <v>29</v>
      </c>
      <c r="N3223" t="s">
        <v>3609</v>
      </c>
      <c r="P3223" s="7" t="str">
        <f>HYPERLINK("https://collectormobile.dot.state.oh.us/arcgis/rest/services/ADAROW/ADA_ROW_Inventory_Image_Viewer/MapServer/3/407/attachments/", "Photo Link")</f>
        <v>Photo Link</v>
      </c>
      <c r="Q3223" s="7" t="str">
        <f>HYPERLINK("http://data.mapchannels.com/dualmaps6/map.htm?lat=41.024123&amp;lng=-80.634724", "Map Channel Link")</f>
        <v>Map Channel Link</v>
      </c>
    </row>
    <row r="3224" spans="1:17" hidden="1" x14ac:dyDescent="0.25">
      <c r="A3224" t="s">
        <v>5946</v>
      </c>
      <c r="B3224" t="s">
        <v>6033</v>
      </c>
      <c r="C3224" t="s">
        <v>2527</v>
      </c>
      <c r="D3224">
        <v>19.28</v>
      </c>
      <c r="E3224" t="s">
        <v>6140</v>
      </c>
      <c r="F3224" t="s">
        <v>5957</v>
      </c>
      <c r="G3224" s="6">
        <v>43297.594548611109</v>
      </c>
      <c r="H3224" t="s">
        <v>25</v>
      </c>
      <c r="I3224" t="s">
        <v>44</v>
      </c>
      <c r="J3224"/>
      <c r="K3224" t="s">
        <v>28</v>
      </c>
      <c r="M3224" t="s">
        <v>29</v>
      </c>
      <c r="N3224" t="s">
        <v>3609</v>
      </c>
      <c r="P3224" s="7" t="str">
        <f>HYPERLINK("https://collectormobile.dot.state.oh.us/arcgis/rest/services/ADAROW/ADA_ROW_Inventory_Image_Viewer/MapServer/3/404/attachments/", "Photo Link")</f>
        <v>Photo Link</v>
      </c>
      <c r="Q3224" s="7" t="str">
        <f>HYPERLINK("http://data.mapchannels.com/dualmaps6/map.htm?lat=41.024122&amp;lng=-80.634144", "Map Channel Link")</f>
        <v>Map Channel Link</v>
      </c>
    </row>
    <row r="3225" spans="1:17" hidden="1" x14ac:dyDescent="0.25">
      <c r="A3225" t="s">
        <v>5946</v>
      </c>
      <c r="B3225" t="s">
        <v>6033</v>
      </c>
      <c r="C3225" t="s">
        <v>2527</v>
      </c>
      <c r="D3225">
        <v>20.86</v>
      </c>
      <c r="E3225" t="s">
        <v>6141</v>
      </c>
      <c r="F3225" t="s">
        <v>5949</v>
      </c>
      <c r="G3225" s="6">
        <v>45084.858958333331</v>
      </c>
      <c r="H3225" t="s">
        <v>25</v>
      </c>
      <c r="I3225" t="s">
        <v>26</v>
      </c>
      <c r="J3225" t="s">
        <v>6102</v>
      </c>
      <c r="K3225"/>
      <c r="M3225" t="s">
        <v>29</v>
      </c>
      <c r="N3225" t="s">
        <v>200</v>
      </c>
      <c r="P3225" s="7" t="str">
        <f>HYPERLINK("https://collectormobile.dot.state.oh.us/arcgis/rest/services/ADAROW/ADA_ROW_Inventory_Image_Viewer/MapServer/3/39166/attachments/", "Photo Link")</f>
        <v>Photo Link</v>
      </c>
      <c r="Q3225" s="7" t="str">
        <f>HYPERLINK("http://data.mapchannels.com/dualmaps6/map.htm?lat=41.023644&amp;lng=-80.603931", "Map Channel Link")</f>
        <v>Map Channel Link</v>
      </c>
    </row>
    <row r="3226" spans="1:17" hidden="1" x14ac:dyDescent="0.25">
      <c r="A3226" t="s">
        <v>5946</v>
      </c>
      <c r="B3226" t="s">
        <v>6033</v>
      </c>
      <c r="C3226" t="s">
        <v>1455</v>
      </c>
      <c r="D3226">
        <v>5.0000000000000001E-3</v>
      </c>
      <c r="E3226" t="s">
        <v>6142</v>
      </c>
      <c r="F3226" t="s">
        <v>5949</v>
      </c>
      <c r="G3226" s="6">
        <v>45084.858958333331</v>
      </c>
      <c r="H3226" t="s">
        <v>25</v>
      </c>
      <c r="I3226" t="s">
        <v>26</v>
      </c>
      <c r="J3226" t="s">
        <v>6115</v>
      </c>
      <c r="K3226"/>
      <c r="N3226" t="s">
        <v>200</v>
      </c>
      <c r="O3226" t="s">
        <v>6143</v>
      </c>
      <c r="P3226" s="7" t="str">
        <f>HYPERLINK("https://collectormobile.dot.state.oh.us/arcgis/rest/services/ADAROW/ADA_ROW_Inventory_Image_Viewer/MapServer/3/337209/attachments/", "Photo Link")</f>
        <v>Photo Link</v>
      </c>
      <c r="Q3226" s="7" t="str">
        <f>HYPERLINK("http://data.mapchannels.com/dualmaps6/map.htm?lat=41.039468&amp;lng=-80.538160", "Map Channel Link")</f>
        <v>Map Channel Link</v>
      </c>
    </row>
    <row r="3227" spans="1:17" hidden="1" x14ac:dyDescent="0.25">
      <c r="A3227" t="s">
        <v>5946</v>
      </c>
      <c r="B3227" t="s">
        <v>6033</v>
      </c>
      <c r="C3227" t="s">
        <v>2062</v>
      </c>
      <c r="D3227">
        <v>0.54900000000000004</v>
      </c>
      <c r="E3227" t="s">
        <v>6144</v>
      </c>
      <c r="F3227" t="s">
        <v>5949</v>
      </c>
      <c r="G3227" s="6">
        <v>45084.858958333331</v>
      </c>
      <c r="H3227" t="s">
        <v>25</v>
      </c>
      <c r="I3227" t="s">
        <v>26</v>
      </c>
      <c r="J3227" t="s">
        <v>6102</v>
      </c>
      <c r="K3227"/>
      <c r="N3227" t="s">
        <v>200</v>
      </c>
      <c r="O3227" t="s">
        <v>6103</v>
      </c>
      <c r="P3227" s="7" t="str">
        <f>HYPERLINK("https://collectormobile.dot.state.oh.us/arcgis/rest/services/ADAROW/ADA_ROW_Inventory_Image_Viewer/MapServer/3/332530/attachments/", "Photo Link")</f>
        <v>Photo Link</v>
      </c>
      <c r="Q3227" s="7" t="str">
        <f>HYPERLINK("http://data.mapchannels.com/dualmaps6/map.htm?lat=41.023190&amp;lng=-80.612637", "Map Channel Link")</f>
        <v>Map Channel Link</v>
      </c>
    </row>
    <row r="3228" spans="1:17" hidden="1" x14ac:dyDescent="0.25">
      <c r="A3228" t="s">
        <v>5946</v>
      </c>
      <c r="B3228" t="s">
        <v>6033</v>
      </c>
      <c r="C3228" t="s">
        <v>1482</v>
      </c>
      <c r="D3228">
        <v>0.159</v>
      </c>
      <c r="E3228" t="s">
        <v>6145</v>
      </c>
      <c r="F3228" t="s">
        <v>5949</v>
      </c>
      <c r="G3228" s="6">
        <v>45084.858958333331</v>
      </c>
      <c r="H3228" t="s">
        <v>25</v>
      </c>
      <c r="I3228" t="s">
        <v>26</v>
      </c>
      <c r="J3228" t="s">
        <v>6102</v>
      </c>
      <c r="K3228"/>
      <c r="N3228" t="s">
        <v>200</v>
      </c>
      <c r="O3228" t="s">
        <v>6103</v>
      </c>
      <c r="P3228" s="7" t="str">
        <f>HYPERLINK("https://collectormobile.dot.state.oh.us/arcgis/rest/services/ADAROW/ADA_ROW_Inventory_Image_Viewer/MapServer/3/332940/attachments/", "Photo Link")</f>
        <v>Photo Link</v>
      </c>
      <c r="Q3228" s="7" t="str">
        <f>HYPERLINK("http://data.mapchannels.com/dualmaps6/map.htm?lat=41.022760&amp;lng=-80.611860", "Map Channel Link")</f>
        <v>Map Channel Link</v>
      </c>
    </row>
    <row r="3229" spans="1:17" hidden="1" x14ac:dyDescent="0.25">
      <c r="A3229" t="s">
        <v>5946</v>
      </c>
      <c r="B3229" t="s">
        <v>6033</v>
      </c>
      <c r="C3229" t="s">
        <v>1485</v>
      </c>
      <c r="D3229">
        <v>0.28299999999999997</v>
      </c>
      <c r="E3229" t="s">
        <v>6146</v>
      </c>
      <c r="F3229" t="s">
        <v>5949</v>
      </c>
      <c r="G3229" s="6">
        <v>45084.858958333331</v>
      </c>
      <c r="H3229" t="s">
        <v>25</v>
      </c>
      <c r="I3229" t="s">
        <v>26</v>
      </c>
      <c r="J3229" t="s">
        <v>6102</v>
      </c>
      <c r="K3229"/>
      <c r="M3229" t="s">
        <v>29</v>
      </c>
      <c r="N3229" t="s">
        <v>200</v>
      </c>
      <c r="P3229" s="7" t="str">
        <f>HYPERLINK("https://collectormobile.dot.state.oh.us/arcgis/rest/services/ADAROW/ADA_ROW_Inventory_Image_Viewer/MapServer/3/34282/attachments/", "Photo Link")</f>
        <v>Photo Link</v>
      </c>
      <c r="Q3229" s="7" t="str">
        <f>HYPERLINK("http://data.mapchannels.com/dualmaps6/map.htm?lat=41.023633&amp;lng=-80.603754", "Map Channel Link")</f>
        <v>Map Channel Link</v>
      </c>
    </row>
    <row r="3230" spans="1:17" hidden="1" x14ac:dyDescent="0.25">
      <c r="A3230" t="s">
        <v>5946</v>
      </c>
      <c r="B3230" t="s">
        <v>6033</v>
      </c>
      <c r="C3230" t="s">
        <v>2756</v>
      </c>
      <c r="D3230">
        <v>6.0000000000000001E-3</v>
      </c>
      <c r="E3230" t="s">
        <v>6147</v>
      </c>
      <c r="F3230" t="s">
        <v>6148</v>
      </c>
      <c r="G3230" s="6">
        <v>43305.787476851852</v>
      </c>
      <c r="H3230" t="s">
        <v>25</v>
      </c>
      <c r="I3230" t="s">
        <v>44</v>
      </c>
      <c r="J3230"/>
      <c r="K3230" t="s">
        <v>124</v>
      </c>
      <c r="M3230" t="s">
        <v>29</v>
      </c>
      <c r="N3230" t="s">
        <v>176</v>
      </c>
      <c r="P3230" s="7" t="str">
        <f>HYPERLINK("https://collectormobile.dot.state.oh.us/arcgis/rest/services/ADAROW/ADA_ROW_Inventory_Image_Viewer/MapServer/3/971/attachments/", "Photo Link")</f>
        <v>Photo Link</v>
      </c>
      <c r="Q3230" s="7" t="str">
        <f>HYPERLINK("http://data.mapchannels.com/dualmaps6/map.htm?lat=40.901465&amp;lng=-80.953762", "Map Channel Link")</f>
        <v>Map Channel Link</v>
      </c>
    </row>
    <row r="3231" spans="1:17" hidden="1" x14ac:dyDescent="0.25">
      <c r="A3231" t="s">
        <v>5946</v>
      </c>
      <c r="B3231" t="s">
        <v>6033</v>
      </c>
      <c r="C3231" t="s">
        <v>6149</v>
      </c>
      <c r="D3231">
        <v>1.8520000000000001</v>
      </c>
      <c r="E3231" t="s">
        <v>6150</v>
      </c>
      <c r="F3231" t="s">
        <v>5949</v>
      </c>
      <c r="G3231" s="6">
        <v>45379.59375</v>
      </c>
      <c r="H3231" t="s">
        <v>25</v>
      </c>
      <c r="I3231" t="s">
        <v>102</v>
      </c>
      <c r="J3231" t="s">
        <v>6045</v>
      </c>
      <c r="K3231" t="s">
        <v>38</v>
      </c>
      <c r="M3231" t="s">
        <v>138</v>
      </c>
      <c r="N3231" t="s">
        <v>630</v>
      </c>
      <c r="P3231" s="7" t="str">
        <f>HYPERLINK("https://collectormobile.dot.state.oh.us/arcgis/rest/services/ADAROW/ADA_ROW_Inventory_Image_Viewer/MapServer/3/183264/attachments/", "Photo Link")</f>
        <v>Photo Link</v>
      </c>
      <c r="Q3231" s="7" t="str">
        <f>HYPERLINK("http://data.mapchannels.com/dualmaps6/map.htm?lat=41.100644&amp;lng=-80.634494", "Map Channel Link")</f>
        <v>Map Channel Link</v>
      </c>
    </row>
    <row r="3232" spans="1:17" hidden="1" x14ac:dyDescent="0.25">
      <c r="A3232" t="s">
        <v>5946</v>
      </c>
      <c r="B3232" t="s">
        <v>6033</v>
      </c>
      <c r="C3232" t="s">
        <v>6149</v>
      </c>
      <c r="D3232">
        <v>1.89</v>
      </c>
      <c r="E3232" t="s">
        <v>6151</v>
      </c>
      <c r="F3232" t="s">
        <v>5949</v>
      </c>
      <c r="G3232" s="6">
        <v>45084.858958333331</v>
      </c>
      <c r="H3232" t="s">
        <v>25</v>
      </c>
      <c r="I3232" t="s">
        <v>102</v>
      </c>
      <c r="J3232" t="s">
        <v>6045</v>
      </c>
      <c r="K3232" t="s">
        <v>28</v>
      </c>
      <c r="N3232" t="s">
        <v>68</v>
      </c>
      <c r="O3232" t="s">
        <v>6152</v>
      </c>
      <c r="P3232" s="7" t="str">
        <f>HYPERLINK("https://collectormobile.dot.state.oh.us/arcgis/rest/services/ADAROW/ADA_ROW_Inventory_Image_Viewer/MapServer/3/342630/attachments/", "Photo Link")</f>
        <v>Photo Link</v>
      </c>
      <c r="Q3232" s="7" t="str">
        <f>HYPERLINK("http://data.mapchannels.com/dualmaps6/map.htm?lat=41.100628&amp;lng=-80.633766", "Map Channel Link")</f>
        <v>Map Channel Link</v>
      </c>
    </row>
    <row r="3233" spans="1:17" hidden="1" x14ac:dyDescent="0.25">
      <c r="A3233" t="s">
        <v>5946</v>
      </c>
      <c r="B3233" t="s">
        <v>6033</v>
      </c>
      <c r="C3233" t="s">
        <v>6149</v>
      </c>
      <c r="D3233">
        <v>1.99</v>
      </c>
      <c r="E3233" t="s">
        <v>6153</v>
      </c>
      <c r="F3233" t="s">
        <v>5949</v>
      </c>
      <c r="G3233" s="6">
        <v>45379.59375</v>
      </c>
      <c r="H3233" t="s">
        <v>25</v>
      </c>
      <c r="I3233" t="s">
        <v>102</v>
      </c>
      <c r="J3233" t="s">
        <v>6045</v>
      </c>
      <c r="K3233" t="s">
        <v>28</v>
      </c>
      <c r="M3233" t="s">
        <v>138</v>
      </c>
      <c r="N3233" t="s">
        <v>2403</v>
      </c>
      <c r="P3233" s="7" t="str">
        <f>HYPERLINK("https://collectormobile.dot.state.oh.us/arcgis/rest/services/ADAROW/ADA_ROW_Inventory_Image_Viewer/MapServer/3/184213/attachments/", "Photo Link")</f>
        <v>Photo Link</v>
      </c>
      <c r="Q3233" s="7" t="str">
        <f>HYPERLINK("http://data.mapchannels.com/dualmaps6/map.htm?lat=41.100627&amp;lng=-80.632084", "Map Channel Link")</f>
        <v>Map Channel Link</v>
      </c>
    </row>
    <row r="3234" spans="1:17" hidden="1" x14ac:dyDescent="0.25">
      <c r="A3234" t="s">
        <v>5946</v>
      </c>
      <c r="B3234" t="s">
        <v>6033</v>
      </c>
      <c r="C3234" t="s">
        <v>6149</v>
      </c>
      <c r="D3234">
        <v>1.99</v>
      </c>
      <c r="E3234" t="s">
        <v>6154</v>
      </c>
      <c r="F3234" t="s">
        <v>5949</v>
      </c>
      <c r="G3234" s="6">
        <v>45084.858958333331</v>
      </c>
      <c r="H3234" t="s">
        <v>25</v>
      </c>
      <c r="I3234" t="s">
        <v>102</v>
      </c>
      <c r="J3234" t="s">
        <v>6045</v>
      </c>
      <c r="K3234" t="s">
        <v>38</v>
      </c>
      <c r="N3234" t="s">
        <v>162</v>
      </c>
      <c r="O3234" t="s">
        <v>6155</v>
      </c>
      <c r="P3234" s="7" t="str">
        <f>HYPERLINK("https://collectormobile.dot.state.oh.us/arcgis/rest/services/ADAROW/ADA_ROW_Inventory_Image_Viewer/MapServer/3/342631/attachments/", "Photo Link")</f>
        <v>Photo Link</v>
      </c>
      <c r="Q3234" s="7" t="str">
        <f>HYPERLINK("http://data.mapchannels.com/dualmaps6/map.htm?lat=41.100625&amp;lng=-80.631902", "Map Channel Link")</f>
        <v>Map Channel Link</v>
      </c>
    </row>
    <row r="3235" spans="1:17" hidden="1" x14ac:dyDescent="0.25">
      <c r="A3235" t="s">
        <v>5946</v>
      </c>
      <c r="B3235" t="s">
        <v>6033</v>
      </c>
      <c r="C3235" t="s">
        <v>6149</v>
      </c>
      <c r="D3235">
        <v>8.9480000000000004</v>
      </c>
      <c r="E3235" t="s">
        <v>6156</v>
      </c>
      <c r="F3235" t="s">
        <v>5949</v>
      </c>
      <c r="G3235" s="6">
        <v>45084.858958333331</v>
      </c>
      <c r="H3235" t="s">
        <v>25</v>
      </c>
      <c r="I3235" t="s">
        <v>26</v>
      </c>
      <c r="J3235" t="s">
        <v>6115</v>
      </c>
      <c r="K3235"/>
      <c r="M3235" t="s">
        <v>29</v>
      </c>
      <c r="N3235" t="s">
        <v>200</v>
      </c>
      <c r="P3235" s="7" t="str">
        <f>HYPERLINK("https://collectormobile.dot.state.oh.us/arcgis/rest/services/ADAROW/ADA_ROW_Inventory_Image_Viewer/MapServer/3/184217/attachments/", "Photo Link")</f>
        <v>Photo Link</v>
      </c>
      <c r="Q3235" s="7" t="str">
        <f>HYPERLINK("http://data.mapchannels.com/dualmaps6/map.htm?lat=41.042065&amp;lng=-80.544059", "Map Channel Link")</f>
        <v>Map Channel Link</v>
      </c>
    </row>
    <row r="3236" spans="1:17" hidden="1" x14ac:dyDescent="0.25">
      <c r="A3236" t="s">
        <v>5946</v>
      </c>
      <c r="B3236" t="s">
        <v>6033</v>
      </c>
      <c r="C3236" t="s">
        <v>364</v>
      </c>
      <c r="D3236">
        <v>0.97</v>
      </c>
      <c r="E3236" t="s">
        <v>6157</v>
      </c>
      <c r="F3236" t="s">
        <v>5949</v>
      </c>
      <c r="G3236" s="6">
        <v>45379.59375</v>
      </c>
      <c r="H3236" t="s">
        <v>25</v>
      </c>
      <c r="J3236"/>
      <c r="K3236" t="s">
        <v>124</v>
      </c>
      <c r="M3236" t="s">
        <v>138</v>
      </c>
      <c r="N3236" t="s">
        <v>145</v>
      </c>
      <c r="O3236" t="s">
        <v>6158</v>
      </c>
      <c r="P3236" s="7" t="str">
        <f>HYPERLINK("https://collectormobile.dot.state.oh.us/arcgis/rest/services/ADAROW/ADA_ROW_Inventory_Image_Viewer/MapServer/3/589959/attachments/", "Photo Link")</f>
        <v>Photo Link</v>
      </c>
      <c r="Q3236" s="7" t="str">
        <f>HYPERLINK("http://data.mapchannels.com/dualmaps6/map.htm?lat=41.068569&amp;lng=-80.699587", "Map Channel Link")</f>
        <v>Map Channel Link</v>
      </c>
    </row>
    <row r="3237" spans="1:17" hidden="1" x14ac:dyDescent="0.25">
      <c r="A3237" t="s">
        <v>5946</v>
      </c>
      <c r="B3237" t="s">
        <v>6033</v>
      </c>
      <c r="C3237" t="s">
        <v>364</v>
      </c>
      <c r="D3237">
        <v>0.97199999999999998</v>
      </c>
      <c r="E3237" t="s">
        <v>6159</v>
      </c>
      <c r="F3237" t="s">
        <v>5949</v>
      </c>
      <c r="G3237" s="6">
        <v>45379.59375</v>
      </c>
      <c r="H3237" t="s">
        <v>25</v>
      </c>
      <c r="I3237" t="s">
        <v>102</v>
      </c>
      <c r="J3237" t="s">
        <v>6045</v>
      </c>
      <c r="K3237" t="s">
        <v>124</v>
      </c>
      <c r="M3237" t="s">
        <v>138</v>
      </c>
      <c r="N3237" t="s">
        <v>145</v>
      </c>
      <c r="O3237" t="s">
        <v>6158</v>
      </c>
      <c r="P3237" s="7" t="str">
        <f>HYPERLINK("https://collectormobile.dot.state.oh.us/arcgis/rest/services/ADAROW/ADA_ROW_Inventory_Image_Viewer/MapServer/3/590389/attachments/", "Photo Link")</f>
        <v>Photo Link</v>
      </c>
      <c r="Q3237" s="7" t="str">
        <f>HYPERLINK("http://data.mapchannels.com/dualmaps6/map.htm?lat=41.068590&amp;lng=-80.699605", "Map Channel Link")</f>
        <v>Map Channel Link</v>
      </c>
    </row>
    <row r="3238" spans="1:17" hidden="1" x14ac:dyDescent="0.25">
      <c r="A3238" t="s">
        <v>5946</v>
      </c>
      <c r="B3238" t="s">
        <v>6033</v>
      </c>
      <c r="C3238" t="s">
        <v>2817</v>
      </c>
      <c r="D3238">
        <v>0.625</v>
      </c>
      <c r="E3238" t="s">
        <v>6160</v>
      </c>
      <c r="F3238" t="s">
        <v>5953</v>
      </c>
      <c r="G3238" s="6">
        <v>43297.648668981477</v>
      </c>
      <c r="H3238" t="s">
        <v>25</v>
      </c>
      <c r="I3238" t="s">
        <v>44</v>
      </c>
      <c r="J3238"/>
      <c r="K3238" t="s">
        <v>124</v>
      </c>
      <c r="M3238" t="s">
        <v>29</v>
      </c>
      <c r="N3238" t="s">
        <v>369</v>
      </c>
      <c r="O3238" t="s">
        <v>6161</v>
      </c>
      <c r="P3238" s="7" t="str">
        <f>HYPERLINK("https://collectormobile.dot.state.oh.us/arcgis/rest/services/ADAROW/ADA_ROW_Inventory_Image_Viewer/MapServer/3/388/attachments/", "Photo Link")</f>
        <v>Photo Link</v>
      </c>
      <c r="Q3238" s="7" t="str">
        <f>HYPERLINK("http://data.mapchannels.com/dualmaps6/map.htm?lat=41.024203&amp;lng=-80.656585", "Map Channel Link")</f>
        <v>Map Channel Link</v>
      </c>
    </row>
    <row r="3239" spans="1:17" hidden="1" x14ac:dyDescent="0.25">
      <c r="A3239" t="s">
        <v>5946</v>
      </c>
      <c r="B3239" t="s">
        <v>6033</v>
      </c>
      <c r="C3239" t="s">
        <v>3395</v>
      </c>
      <c r="D3239">
        <v>3.8759999999999999</v>
      </c>
      <c r="E3239" t="s">
        <v>6162</v>
      </c>
      <c r="F3239" t="s">
        <v>5949</v>
      </c>
      <c r="G3239" s="6">
        <v>45084.853761574072</v>
      </c>
      <c r="H3239" t="s">
        <v>25</v>
      </c>
      <c r="I3239" t="s">
        <v>102</v>
      </c>
      <c r="J3239" t="s">
        <v>6045</v>
      </c>
      <c r="K3239" t="s">
        <v>28</v>
      </c>
      <c r="M3239" t="s">
        <v>29</v>
      </c>
      <c r="N3239" t="s">
        <v>2577</v>
      </c>
      <c r="P3239" s="7" t="str">
        <f>HYPERLINK("https://collectormobile.dot.state.oh.us/arcgis/rest/services/ADAROW/ADA_ROW_Inventory_Image_Viewer/MapServer/3/184218/attachments/", "Photo Link")</f>
        <v>Photo Link</v>
      </c>
      <c r="Q3239" s="7" t="str">
        <f>HYPERLINK("http://data.mapchannels.com/dualmaps6/map.htm?lat=41.100834&amp;lng=-80.633525", "Map Channel Link")</f>
        <v>Map Channel Link</v>
      </c>
    </row>
    <row r="3240" spans="1:17" hidden="1" x14ac:dyDescent="0.25">
      <c r="A3240" t="s">
        <v>5946</v>
      </c>
      <c r="B3240" t="s">
        <v>6033</v>
      </c>
      <c r="C3240" t="s">
        <v>3395</v>
      </c>
      <c r="D3240">
        <v>3.8919999999999999</v>
      </c>
      <c r="E3240" t="s">
        <v>6163</v>
      </c>
      <c r="F3240" t="s">
        <v>5949</v>
      </c>
      <c r="G3240" s="6">
        <v>45379.59375</v>
      </c>
      <c r="H3240" t="s">
        <v>25</v>
      </c>
      <c r="I3240" t="s">
        <v>102</v>
      </c>
      <c r="J3240" t="s">
        <v>6045</v>
      </c>
      <c r="K3240" t="s">
        <v>124</v>
      </c>
      <c r="M3240" t="s">
        <v>138</v>
      </c>
      <c r="N3240" t="s">
        <v>162</v>
      </c>
      <c r="P3240" s="7" t="str">
        <f>HYPERLINK("https://collectormobile.dot.state.oh.us/arcgis/rest/services/ADAROW/ADA_ROW_Inventory_Image_Viewer/MapServer/3/184219/attachments/", "Photo Link")</f>
        <v>Photo Link</v>
      </c>
      <c r="Q3240" s="7" t="str">
        <f>HYPERLINK("http://data.mapchannels.com/dualmaps6/map.htm?lat=41.100622&amp;lng=-80.633505", "Map Channel Link")</f>
        <v>Map Channel Link</v>
      </c>
    </row>
    <row r="3241" spans="1:17" hidden="1" x14ac:dyDescent="0.25">
      <c r="A3241" t="s">
        <v>5946</v>
      </c>
      <c r="B3241" t="s">
        <v>6033</v>
      </c>
      <c r="C3241" t="s">
        <v>3395</v>
      </c>
      <c r="D3241">
        <v>3.9649999999999999</v>
      </c>
      <c r="E3241" t="s">
        <v>6164</v>
      </c>
      <c r="F3241" t="s">
        <v>5949</v>
      </c>
      <c r="G3241" s="6">
        <v>45379.59375</v>
      </c>
      <c r="H3241" t="s">
        <v>25</v>
      </c>
      <c r="I3241" t="s">
        <v>102</v>
      </c>
      <c r="J3241" t="s">
        <v>6045</v>
      </c>
      <c r="K3241" t="s">
        <v>38</v>
      </c>
      <c r="M3241" t="s">
        <v>138</v>
      </c>
      <c r="N3241" t="s">
        <v>162</v>
      </c>
      <c r="P3241" s="7" t="str">
        <f>HYPERLINK("https://collectormobile.dot.state.oh.us/arcgis/rest/services/ADAROW/ADA_ROW_Inventory_Image_Viewer/MapServer/3/184212/attachments/", "Photo Link")</f>
        <v>Photo Link</v>
      </c>
      <c r="Q3241" s="7" t="str">
        <f>HYPERLINK("http://data.mapchannels.com/dualmaps6/map.htm?lat=41.100811&amp;lng=-80.632114", "Map Channel Link")</f>
        <v>Map Channel Link</v>
      </c>
    </row>
    <row r="3242" spans="1:17" hidden="1" x14ac:dyDescent="0.25">
      <c r="A3242" t="s">
        <v>5946</v>
      </c>
      <c r="B3242" t="s">
        <v>6033</v>
      </c>
      <c r="C3242" t="s">
        <v>3395</v>
      </c>
      <c r="D3242">
        <v>4.1580000000000004</v>
      </c>
      <c r="E3242" t="s">
        <v>6165</v>
      </c>
      <c r="F3242" t="s">
        <v>5949</v>
      </c>
      <c r="G3242" s="6">
        <v>45379.59375</v>
      </c>
      <c r="H3242" t="s">
        <v>25</v>
      </c>
      <c r="I3242" t="s">
        <v>102</v>
      </c>
      <c r="J3242" t="s">
        <v>6045</v>
      </c>
      <c r="K3242" t="s">
        <v>124</v>
      </c>
      <c r="M3242" t="s">
        <v>138</v>
      </c>
      <c r="N3242" t="s">
        <v>6166</v>
      </c>
      <c r="P3242" s="7" t="str">
        <f>HYPERLINK("https://collectormobile.dot.state.oh.us/arcgis/rest/services/ADAROW/ADA_ROW_Inventory_Image_Viewer/MapServer/3/184215/attachments/", "Photo Link")</f>
        <v>Photo Link</v>
      </c>
      <c r="Q3242" s="7" t="str">
        <f>HYPERLINK("http://data.mapchannels.com/dualmaps6/map.htm?lat=41.100537&amp;lng=-80.628479", "Map Channel Link")</f>
        <v>Map Channel Link</v>
      </c>
    </row>
    <row r="3243" spans="1:17" hidden="1" x14ac:dyDescent="0.25">
      <c r="A3243" t="s">
        <v>5946</v>
      </c>
      <c r="B3243" t="s">
        <v>6033</v>
      </c>
      <c r="C3243" t="s">
        <v>3395</v>
      </c>
      <c r="D3243">
        <v>4.8040000000000003</v>
      </c>
      <c r="E3243" t="s">
        <v>6167</v>
      </c>
      <c r="F3243" t="s">
        <v>5949</v>
      </c>
      <c r="G3243" s="6">
        <v>45379.59375</v>
      </c>
      <c r="H3243" t="s">
        <v>25</v>
      </c>
      <c r="I3243" t="s">
        <v>102</v>
      </c>
      <c r="J3243" t="s">
        <v>6045</v>
      </c>
      <c r="K3243" t="s">
        <v>124</v>
      </c>
      <c r="M3243" t="s">
        <v>138</v>
      </c>
      <c r="N3243" t="s">
        <v>6168</v>
      </c>
      <c r="P3243" s="7" t="str">
        <f>HYPERLINK("https://collectormobile.dot.state.oh.us/arcgis/rest/services/ADAROW/ADA_ROW_Inventory_Image_Viewer/MapServer/3/184221/attachments/", "Photo Link")</f>
        <v>Photo Link</v>
      </c>
      <c r="Q3243" s="7" t="str">
        <f>HYPERLINK("http://data.mapchannels.com/dualmaps6/map.htm?lat=41.096291&amp;lng=-80.617502", "Map Channel Link")</f>
        <v>Map Channel Link</v>
      </c>
    </row>
    <row r="3244" spans="1:17" hidden="1" x14ac:dyDescent="0.25">
      <c r="A3244" t="s">
        <v>5946</v>
      </c>
      <c r="B3244" t="s">
        <v>6033</v>
      </c>
      <c r="C3244" t="s">
        <v>3395</v>
      </c>
      <c r="D3244">
        <v>7.5880000000000001</v>
      </c>
      <c r="E3244" t="s">
        <v>6169</v>
      </c>
      <c r="F3244" t="s">
        <v>5957</v>
      </c>
      <c r="G3244" s="6">
        <v>43299.724143518521</v>
      </c>
      <c r="H3244" t="s">
        <v>25</v>
      </c>
      <c r="I3244" t="s">
        <v>44</v>
      </c>
      <c r="J3244"/>
      <c r="K3244" t="s">
        <v>38</v>
      </c>
      <c r="M3244" t="s">
        <v>29</v>
      </c>
      <c r="N3244" t="s">
        <v>145</v>
      </c>
      <c r="P3244" s="7" t="str">
        <f>HYPERLINK("https://collectormobile.dot.state.oh.us/arcgis/rest/services/ADAROW/ADA_ROW_Inventory_Image_Viewer/MapServer/3/2689/attachments/", "Photo Link")</f>
        <v>Photo Link</v>
      </c>
      <c r="Q3244" s="7" t="str">
        <f>HYPERLINK("http://data.mapchannels.com/dualmaps6/map.htm?lat=41.090508&amp;lng=-80.567816", "Map Channel Link")</f>
        <v>Map Channel Link</v>
      </c>
    </row>
    <row r="3245" spans="1:17" hidden="1" x14ac:dyDescent="0.25">
      <c r="A3245" t="s">
        <v>5946</v>
      </c>
      <c r="B3245" t="s">
        <v>6033</v>
      </c>
      <c r="C3245" t="s">
        <v>3395</v>
      </c>
      <c r="D3245">
        <v>7.5890000000000004</v>
      </c>
      <c r="E3245" t="s">
        <v>6170</v>
      </c>
      <c r="F3245" t="s">
        <v>5953</v>
      </c>
      <c r="G3245" s="6">
        <v>43299.732974537037</v>
      </c>
      <c r="H3245" t="s">
        <v>25</v>
      </c>
      <c r="I3245" t="s">
        <v>44</v>
      </c>
      <c r="J3245"/>
      <c r="K3245" t="s">
        <v>38</v>
      </c>
      <c r="M3245" t="s">
        <v>29</v>
      </c>
      <c r="N3245" t="s">
        <v>145</v>
      </c>
      <c r="P3245" s="7" t="str">
        <f>HYPERLINK("https://collectormobile.dot.state.oh.us/arcgis/rest/services/ADAROW/ADA_ROW_Inventory_Image_Viewer/MapServer/3/2688/attachments/", "Photo Link")</f>
        <v>Photo Link</v>
      </c>
      <c r="Q3245" s="7" t="str">
        <f>HYPERLINK("http://data.mapchannels.com/dualmaps6/map.htm?lat=41.090390&amp;lng=-80.567803", "Map Channel Link")</f>
        <v>Map Channel Link</v>
      </c>
    </row>
    <row r="3246" spans="1:17" hidden="1" x14ac:dyDescent="0.25">
      <c r="A3246" t="s">
        <v>5946</v>
      </c>
      <c r="B3246" t="s">
        <v>6033</v>
      </c>
      <c r="C3246" t="s">
        <v>4859</v>
      </c>
      <c r="D3246">
        <v>8.0000000000000002E-3</v>
      </c>
      <c r="E3246" t="s">
        <v>6171</v>
      </c>
      <c r="F3246" t="s">
        <v>6040</v>
      </c>
      <c r="G3246" s="6">
        <v>45359.730324074073</v>
      </c>
      <c r="H3246" t="s">
        <v>25</v>
      </c>
      <c r="I3246" t="s">
        <v>26</v>
      </c>
      <c r="J3246" t="s">
        <v>6041</v>
      </c>
      <c r="K3246" t="s">
        <v>28</v>
      </c>
      <c r="M3246" t="s">
        <v>29</v>
      </c>
      <c r="N3246" t="s">
        <v>39</v>
      </c>
      <c r="P3246" s="7" t="str">
        <f>HYPERLINK("https://collectormobile.dot.state.oh.us/arcgis/rest/services/ADAROW/ADA_ROW_Inventory_Image_Viewer/MapServer/3/555964/attachments/", "Photo Link")</f>
        <v>Photo Link</v>
      </c>
      <c r="Q3246" s="7" t="str">
        <f>HYPERLINK("http://data.mapchannels.com/dualmaps6/map.htm?lat=40.900750&amp;lng=-80.763950", "Map Channel Link")</f>
        <v>Map Channel Link</v>
      </c>
    </row>
    <row r="3247" spans="1:17" hidden="1" x14ac:dyDescent="0.25">
      <c r="A3247" t="s">
        <v>5946</v>
      </c>
      <c r="B3247" t="s">
        <v>6033</v>
      </c>
      <c r="C3247" t="s">
        <v>3004</v>
      </c>
      <c r="D3247">
        <v>6.0000000000000001E-3</v>
      </c>
      <c r="E3247" t="s">
        <v>6172</v>
      </c>
      <c r="F3247" t="s">
        <v>6040</v>
      </c>
      <c r="G3247" s="6">
        <v>45359.645775462966</v>
      </c>
      <c r="H3247" t="s">
        <v>25</v>
      </c>
      <c r="I3247" t="s">
        <v>26</v>
      </c>
      <c r="J3247" t="s">
        <v>6041</v>
      </c>
      <c r="K3247"/>
      <c r="M3247" t="s">
        <v>29</v>
      </c>
      <c r="N3247" t="s">
        <v>200</v>
      </c>
      <c r="P3247" s="7" t="str">
        <f>HYPERLINK("https://collectormobile.dot.state.oh.us/arcgis/rest/services/ADAROW/ADA_ROW_Inventory_Image_Viewer/MapServer/3/555961/attachments/", "Photo Link")</f>
        <v>Photo Link</v>
      </c>
      <c r="Q3247" s="7" t="str">
        <f>HYPERLINK("http://data.mapchannels.com/dualmaps6/map.htm?lat=40.900738&amp;lng=-80.768783", "Map Channel Link")</f>
        <v>Map Channel Link</v>
      </c>
    </row>
    <row r="3248" spans="1:17" hidden="1" x14ac:dyDescent="0.25">
      <c r="A3248" t="s">
        <v>5946</v>
      </c>
      <c r="B3248" t="s">
        <v>6033</v>
      </c>
      <c r="C3248" t="s">
        <v>3004</v>
      </c>
      <c r="D3248">
        <v>6.0000000000000001E-3</v>
      </c>
      <c r="E3248" t="s">
        <v>6173</v>
      </c>
      <c r="F3248" t="s">
        <v>6040</v>
      </c>
      <c r="G3248" s="6">
        <v>45359.647499999999</v>
      </c>
      <c r="H3248" t="s">
        <v>25</v>
      </c>
      <c r="I3248" t="s">
        <v>26</v>
      </c>
      <c r="J3248" t="s">
        <v>6041</v>
      </c>
      <c r="K3248" t="s">
        <v>38</v>
      </c>
      <c r="M3248" t="s">
        <v>29</v>
      </c>
      <c r="N3248" t="s">
        <v>200</v>
      </c>
      <c r="P3248" s="7" t="str">
        <f>HYPERLINK("https://collectormobile.dot.state.oh.us/arcgis/rest/services/ADAROW/ADA_ROW_Inventory_Image_Viewer/MapServer/3/556361/attachments/", "Photo Link")</f>
        <v>Photo Link</v>
      </c>
      <c r="Q3248" s="7" t="str">
        <f>HYPERLINK("http://data.mapchannels.com/dualmaps6/map.htm?lat=40.900734&amp;lng=-80.768692", "Map Channel Link")</f>
        <v>Map Channel Link</v>
      </c>
    </row>
    <row r="3249" spans="1:17" hidden="1" x14ac:dyDescent="0.25">
      <c r="A3249" t="s">
        <v>5946</v>
      </c>
      <c r="B3249" t="s">
        <v>6033</v>
      </c>
      <c r="C3249" t="s">
        <v>6174</v>
      </c>
      <c r="D3249">
        <v>5.0000000000000001E-3</v>
      </c>
      <c r="E3249" t="s">
        <v>6175</v>
      </c>
      <c r="F3249" t="s">
        <v>5949</v>
      </c>
      <c r="G3249" s="6">
        <v>45379.59375</v>
      </c>
      <c r="H3249" t="s">
        <v>25</v>
      </c>
      <c r="I3249" t="s">
        <v>102</v>
      </c>
      <c r="J3249" t="s">
        <v>6045</v>
      </c>
      <c r="K3249" t="s">
        <v>38</v>
      </c>
      <c r="M3249" t="s">
        <v>138</v>
      </c>
      <c r="N3249" t="s">
        <v>247</v>
      </c>
      <c r="O3249" t="s">
        <v>6176</v>
      </c>
      <c r="P3249" s="7" t="str">
        <f>HYPERLINK("https://collectormobile.dot.state.oh.us/arcgis/rest/services/ADAROW/ADA_ROW_Inventory_Image_Viewer/MapServer/3/180683/attachments/", "Photo Link")</f>
        <v>Photo Link</v>
      </c>
      <c r="Q3249" s="7" t="str">
        <f>HYPERLINK("http://data.mapchannels.com/dualmaps6/map.htm?lat=41.069393&amp;lng=-80.675194", "Map Channel Link")</f>
        <v>Map Channel Link</v>
      </c>
    </row>
    <row r="3250" spans="1:17" hidden="1" x14ac:dyDescent="0.25">
      <c r="A3250" t="s">
        <v>5946</v>
      </c>
      <c r="B3250" t="s">
        <v>6033</v>
      </c>
      <c r="C3250" t="s">
        <v>6177</v>
      </c>
      <c r="D3250">
        <v>1.0129999999999999</v>
      </c>
      <c r="E3250" t="s">
        <v>6178</v>
      </c>
      <c r="F3250" t="s">
        <v>5949</v>
      </c>
      <c r="G3250" s="6">
        <v>45084.858958333331</v>
      </c>
      <c r="H3250" t="s">
        <v>25</v>
      </c>
      <c r="I3250" t="s">
        <v>102</v>
      </c>
      <c r="J3250" t="s">
        <v>6045</v>
      </c>
      <c r="K3250" t="s">
        <v>28</v>
      </c>
      <c r="M3250" t="s">
        <v>29</v>
      </c>
      <c r="N3250" t="s">
        <v>5687</v>
      </c>
      <c r="P3250" s="7" t="str">
        <f>HYPERLINK("https://collectormobile.dot.state.oh.us/arcgis/rest/services/ADAROW/ADA_ROW_Inventory_Image_Viewer/MapServer/3/760/attachments/", "Photo Link")</f>
        <v>Photo Link</v>
      </c>
      <c r="Q3250" s="7" t="str">
        <f>HYPERLINK("http://data.mapchannels.com/dualmaps6/map.htm?lat=41.133538&amp;lng=-80.665284", "Map Channel Link")</f>
        <v>Map Channel Link</v>
      </c>
    </row>
    <row r="3251" spans="1:17" hidden="1" x14ac:dyDescent="0.25">
      <c r="A3251" t="s">
        <v>5946</v>
      </c>
      <c r="B3251" t="s">
        <v>6033</v>
      </c>
      <c r="C3251" t="s">
        <v>974</v>
      </c>
      <c r="D3251">
        <v>6.0000000000000001E-3</v>
      </c>
      <c r="E3251" t="s">
        <v>6179</v>
      </c>
      <c r="F3251" t="s">
        <v>5957</v>
      </c>
      <c r="G3251" s="6">
        <v>43293.593599537038</v>
      </c>
      <c r="H3251" t="s">
        <v>25</v>
      </c>
      <c r="I3251" t="s">
        <v>44</v>
      </c>
      <c r="J3251"/>
      <c r="K3251" t="s">
        <v>124</v>
      </c>
      <c r="M3251" t="s">
        <v>29</v>
      </c>
      <c r="N3251" t="s">
        <v>33</v>
      </c>
      <c r="O3251" t="s">
        <v>6180</v>
      </c>
      <c r="P3251" s="7" t="str">
        <f>HYPERLINK("https://collectormobile.dot.state.oh.us/arcgis/rest/services/ADAROW/ADA_ROW_Inventory_Image_Viewer/MapServer/3/966/attachments/", "Photo Link")</f>
        <v>Photo Link</v>
      </c>
      <c r="Q3251" s="7" t="str">
        <f>HYPERLINK("http://data.mapchannels.com/dualmaps6/map.htm?lat=40.901482&amp;lng=-80.955177", "Map Channel Link")</f>
        <v>Map Channel Link</v>
      </c>
    </row>
    <row r="3252" spans="1:17" hidden="1" x14ac:dyDescent="0.25">
      <c r="A3252" t="s">
        <v>5946</v>
      </c>
      <c r="B3252" t="s">
        <v>6033</v>
      </c>
      <c r="C3252" t="s">
        <v>974</v>
      </c>
      <c r="D3252">
        <v>1.1910000000000001</v>
      </c>
      <c r="E3252" t="s">
        <v>6181</v>
      </c>
      <c r="F3252" t="s">
        <v>5953</v>
      </c>
      <c r="G3252" s="6">
        <v>43293.584363425929</v>
      </c>
      <c r="H3252" t="s">
        <v>25</v>
      </c>
      <c r="I3252" t="s">
        <v>44</v>
      </c>
      <c r="J3252"/>
      <c r="K3252" t="s">
        <v>124</v>
      </c>
      <c r="M3252" t="s">
        <v>29</v>
      </c>
      <c r="N3252" t="s">
        <v>374</v>
      </c>
      <c r="O3252" t="s">
        <v>6026</v>
      </c>
      <c r="P3252" s="7" t="str">
        <f>HYPERLINK("https://collectormobile.dot.state.oh.us/arcgis/rest/services/ADAROW/ADA_ROW_Inventory_Image_Viewer/MapServer/3/2681/attachments/", "Photo Link")</f>
        <v>Photo Link</v>
      </c>
      <c r="Q3252" s="7" t="str">
        <f>HYPERLINK("http://data.mapchannels.com/dualmaps6/map.htm?lat=40.918665&amp;lng=-80.954939", "Map Channel Link")</f>
        <v>Map Channel Link</v>
      </c>
    </row>
    <row r="3253" spans="1:17" hidden="1" x14ac:dyDescent="0.25">
      <c r="A3253" t="s">
        <v>5946</v>
      </c>
      <c r="B3253" t="s">
        <v>6033</v>
      </c>
      <c r="C3253" t="s">
        <v>974</v>
      </c>
      <c r="D3253">
        <v>8.5530000000000008</v>
      </c>
      <c r="E3253" t="s">
        <v>6182</v>
      </c>
      <c r="F3253" t="s">
        <v>5953</v>
      </c>
      <c r="G3253" s="6">
        <v>43293.563819444447</v>
      </c>
      <c r="H3253" t="s">
        <v>25</v>
      </c>
      <c r="I3253" t="s">
        <v>44</v>
      </c>
      <c r="J3253"/>
      <c r="K3253"/>
      <c r="M3253" t="s">
        <v>29</v>
      </c>
      <c r="N3253" t="s">
        <v>200</v>
      </c>
      <c r="O3253" t="s">
        <v>6095</v>
      </c>
      <c r="P3253" s="7" t="str">
        <f>HYPERLINK("https://collectormobile.dot.state.oh.us/arcgis/rest/services/ADAROW/ADA_ROW_Inventory_Image_Viewer/MapServer/3/424/attachments/", "Photo Link")</f>
        <v>Photo Link</v>
      </c>
      <c r="Q3253" s="7" t="str">
        <f>HYPERLINK("http://data.mapchannels.com/dualmaps6/map.htm?lat=41.024348&amp;lng=-80.947671", "Map Channel Link")</f>
        <v>Map Channel Link</v>
      </c>
    </row>
    <row r="3254" spans="1:17" hidden="1" x14ac:dyDescent="0.25">
      <c r="A3254" t="s">
        <v>5946</v>
      </c>
      <c r="B3254" t="s">
        <v>6033</v>
      </c>
      <c r="C3254" t="s">
        <v>6183</v>
      </c>
      <c r="D3254">
        <v>0.32800000000000001</v>
      </c>
      <c r="E3254" t="s">
        <v>6184</v>
      </c>
      <c r="F3254" t="s">
        <v>5949</v>
      </c>
      <c r="G3254" s="6">
        <v>45379.59375</v>
      </c>
      <c r="H3254" t="s">
        <v>25</v>
      </c>
      <c r="I3254" t="s">
        <v>102</v>
      </c>
      <c r="J3254" t="s">
        <v>6045</v>
      </c>
      <c r="K3254" t="s">
        <v>38</v>
      </c>
      <c r="M3254" t="s">
        <v>138</v>
      </c>
      <c r="N3254" t="s">
        <v>145</v>
      </c>
      <c r="O3254" t="s">
        <v>6185</v>
      </c>
      <c r="P3254" s="7" t="str">
        <f>HYPERLINK("https://collectormobile.dot.state.oh.us/arcgis/rest/services/ADAROW/ADA_ROW_Inventory_Image_Viewer/MapServer/3/180671/attachments/", "Photo Link")</f>
        <v>Photo Link</v>
      </c>
      <c r="Q3254" s="7" t="str">
        <f>HYPERLINK("http://data.mapchannels.com/dualmaps6/map.htm?lat=41.064655&amp;lng=-80.684238", "Map Channel Link")</f>
        <v>Map Channel Link</v>
      </c>
    </row>
    <row r="3255" spans="1:17" hidden="1" x14ac:dyDescent="0.25">
      <c r="A3255" t="s">
        <v>5946</v>
      </c>
      <c r="B3255" t="s">
        <v>6033</v>
      </c>
      <c r="C3255" t="s">
        <v>6186</v>
      </c>
      <c r="D3255">
        <v>0.68100000000000005</v>
      </c>
      <c r="E3255" t="s">
        <v>6187</v>
      </c>
      <c r="F3255" t="s">
        <v>5949</v>
      </c>
      <c r="G3255" s="6">
        <v>45379.59375</v>
      </c>
      <c r="H3255" t="s">
        <v>25</v>
      </c>
      <c r="I3255" t="s">
        <v>102</v>
      </c>
      <c r="J3255" t="s">
        <v>6045</v>
      </c>
      <c r="K3255" t="s">
        <v>28</v>
      </c>
      <c r="M3255" t="s">
        <v>138</v>
      </c>
      <c r="N3255" t="s">
        <v>162</v>
      </c>
      <c r="O3255" t="s">
        <v>6188</v>
      </c>
      <c r="P3255" s="7" t="str">
        <f>HYPERLINK("https://collectormobile.dot.state.oh.us/arcgis/rest/services/ADAROW/ADA_ROW_Inventory_Image_Viewer/MapServer/3/180673/attachments/", "Photo Link")</f>
        <v>Photo Link</v>
      </c>
      <c r="Q3255" s="7" t="str">
        <f>HYPERLINK("http://data.mapchannels.com/dualmaps6/map.htm?lat=41.077975&amp;lng=-80.657091", "Map Channel Link")</f>
        <v>Map Channel Link</v>
      </c>
    </row>
    <row r="3256" spans="1:17" hidden="1" x14ac:dyDescent="0.25">
      <c r="A3256" t="s">
        <v>5946</v>
      </c>
      <c r="B3256" t="s">
        <v>6033</v>
      </c>
      <c r="C3256" t="s">
        <v>1135</v>
      </c>
      <c r="D3256">
        <v>5.9009999999999998</v>
      </c>
      <c r="E3256" t="s">
        <v>6189</v>
      </c>
      <c r="F3256" t="s">
        <v>5949</v>
      </c>
      <c r="G3256" s="6">
        <v>45084.858958333331</v>
      </c>
      <c r="H3256" t="s">
        <v>25</v>
      </c>
      <c r="I3256" t="s">
        <v>102</v>
      </c>
      <c r="J3256" t="s">
        <v>6045</v>
      </c>
      <c r="K3256" t="s">
        <v>28</v>
      </c>
      <c r="M3256" t="s">
        <v>29</v>
      </c>
      <c r="N3256" t="s">
        <v>3212</v>
      </c>
      <c r="P3256" s="7" t="str">
        <f>HYPERLINK("https://collectormobile.dot.state.oh.us/arcgis/rest/services/ADAROW/ADA_ROW_Inventory_Image_Viewer/MapServer/3/2679/attachments/", "Photo Link")</f>
        <v>Photo Link</v>
      </c>
      <c r="Q3256" s="7" t="str">
        <f>HYPERLINK("http://data.mapchannels.com/dualmaps6/map.htm?lat=41.090319&amp;lng=-80.568135", "Map Channel Link")</f>
        <v>Map Channel Link</v>
      </c>
    </row>
    <row r="3257" spans="1:17" hidden="1" x14ac:dyDescent="0.25">
      <c r="A3257" t="s">
        <v>5946</v>
      </c>
      <c r="B3257" t="s">
        <v>6033</v>
      </c>
      <c r="C3257" t="s">
        <v>1135</v>
      </c>
      <c r="D3257">
        <v>5.9020000000000001</v>
      </c>
      <c r="E3257" t="s">
        <v>6190</v>
      </c>
      <c r="F3257" t="s">
        <v>5953</v>
      </c>
      <c r="G3257" s="6">
        <v>43299.733159722222</v>
      </c>
      <c r="H3257" t="s">
        <v>25</v>
      </c>
      <c r="I3257" t="s">
        <v>44</v>
      </c>
      <c r="J3257"/>
      <c r="K3257" t="s">
        <v>124</v>
      </c>
      <c r="M3257" t="s">
        <v>29</v>
      </c>
      <c r="N3257" t="s">
        <v>162</v>
      </c>
      <c r="O3257" t="s">
        <v>6191</v>
      </c>
      <c r="P3257" s="7" t="str">
        <f>HYPERLINK("https://collectormobile.dot.state.oh.us/arcgis/rest/services/ADAROW/ADA_ROW_Inventory_Image_Viewer/MapServer/3/2684/attachments/", "Photo Link")</f>
        <v>Photo Link</v>
      </c>
      <c r="Q3257" s="7" t="str">
        <f>HYPERLINK("http://data.mapchannels.com/dualmaps6/map.htm?lat=41.090342&amp;lng=-80.567916", "Map Channel Link")</f>
        <v>Map Channel Link</v>
      </c>
    </row>
    <row r="3258" spans="1:17" hidden="1" x14ac:dyDescent="0.25">
      <c r="A3258" t="s">
        <v>5946</v>
      </c>
      <c r="B3258" t="s">
        <v>6033</v>
      </c>
      <c r="C3258" t="s">
        <v>1135</v>
      </c>
      <c r="D3258">
        <v>5.9160000000000004</v>
      </c>
      <c r="E3258" t="s">
        <v>6192</v>
      </c>
      <c r="F3258" t="s">
        <v>5957</v>
      </c>
      <c r="G3258" s="6">
        <v>43299.720868055563</v>
      </c>
      <c r="H3258" t="s">
        <v>25</v>
      </c>
      <c r="I3258" t="s">
        <v>44</v>
      </c>
      <c r="J3258"/>
      <c r="K3258" t="s">
        <v>124</v>
      </c>
      <c r="M3258" t="s">
        <v>29</v>
      </c>
      <c r="N3258" t="s">
        <v>6193</v>
      </c>
      <c r="P3258" s="7" t="str">
        <f>HYPERLINK("https://collectormobile.dot.state.oh.us/arcgis/rest/services/ADAROW/ADA_ROW_Inventory_Image_Viewer/MapServer/3/2690/attachments/", "Photo Link")</f>
        <v>Photo Link</v>
      </c>
      <c r="Q3258" s="7" t="str">
        <f>HYPERLINK("http://data.mapchannels.com/dualmaps6/map.htm?lat=41.090548&amp;lng=-80.567918", "Map Channel Link")</f>
        <v>Map Channel Link</v>
      </c>
    </row>
    <row r="3259" spans="1:17" hidden="1" x14ac:dyDescent="0.25">
      <c r="A3259" t="s">
        <v>5946</v>
      </c>
      <c r="B3259" t="s">
        <v>6033</v>
      </c>
      <c r="C3259" t="s">
        <v>1138</v>
      </c>
      <c r="D3259">
        <v>4.0000000000000001E-3</v>
      </c>
      <c r="E3259" t="s">
        <v>6194</v>
      </c>
      <c r="F3259" t="s">
        <v>5949</v>
      </c>
      <c r="G3259" s="6">
        <v>45379.59375</v>
      </c>
      <c r="H3259" t="s">
        <v>25</v>
      </c>
      <c r="I3259" t="s">
        <v>102</v>
      </c>
      <c r="J3259" t="s">
        <v>6045</v>
      </c>
      <c r="K3259" t="s">
        <v>124</v>
      </c>
      <c r="M3259" t="s">
        <v>138</v>
      </c>
      <c r="N3259" t="s">
        <v>2577</v>
      </c>
      <c r="O3259" t="s">
        <v>6195</v>
      </c>
      <c r="P3259" s="7" t="str">
        <f>HYPERLINK("https://collectormobile.dot.state.oh.us/arcgis/rest/services/ADAROW/ADA_ROW_Inventory_Image_Viewer/MapServer/3/180669/attachments/", "Photo Link")</f>
        <v>Photo Link</v>
      </c>
      <c r="Q3259" s="7" t="str">
        <f>HYPERLINK("http://data.mapchannels.com/dualmaps6/map.htm?lat=41.065541&amp;lng=-80.675148", "Map Channel Link")</f>
        <v>Map Channel Link</v>
      </c>
    </row>
    <row r="3260" spans="1:17" hidden="1" x14ac:dyDescent="0.25">
      <c r="A3260" t="s">
        <v>5946</v>
      </c>
      <c r="B3260" t="s">
        <v>6033</v>
      </c>
      <c r="C3260" t="s">
        <v>6196</v>
      </c>
      <c r="D3260">
        <v>0.13200000000000001</v>
      </c>
      <c r="E3260" t="s">
        <v>6197</v>
      </c>
      <c r="F3260" t="s">
        <v>5949</v>
      </c>
      <c r="G3260" s="6">
        <v>44750.918194444443</v>
      </c>
      <c r="H3260" t="s">
        <v>25</v>
      </c>
      <c r="I3260" t="s">
        <v>44</v>
      </c>
      <c r="J3260"/>
      <c r="K3260" t="s">
        <v>38</v>
      </c>
      <c r="N3260" t="s">
        <v>250</v>
      </c>
      <c r="O3260" t="s">
        <v>6122</v>
      </c>
      <c r="P3260" s="7" t="str">
        <f>HYPERLINK("https://collectormobile.dot.state.oh.us/arcgis/rest/services/ADAROW/ADA_ROW_Inventory_Image_Viewer/MapServer/3/334102/attachments/", "Photo Link")</f>
        <v>Photo Link</v>
      </c>
      <c r="Q3260" s="7" t="str">
        <f>HYPERLINK("http://data.mapchannels.com/dualmaps6/map.htm?lat=41.026260&amp;lng=-80.709967", "Map Channel Link")</f>
        <v>Map Channel Link</v>
      </c>
    </row>
    <row r="3261" spans="1:17" hidden="1" x14ac:dyDescent="0.25">
      <c r="A3261" t="s">
        <v>5946</v>
      </c>
      <c r="B3261" t="s">
        <v>6033</v>
      </c>
      <c r="C3261" t="s">
        <v>6198</v>
      </c>
      <c r="D3261">
        <v>0.159</v>
      </c>
      <c r="E3261" t="s">
        <v>6199</v>
      </c>
      <c r="F3261" t="s">
        <v>5949</v>
      </c>
      <c r="G3261" s="6">
        <v>45379.59375</v>
      </c>
      <c r="H3261" t="s">
        <v>25</v>
      </c>
      <c r="I3261" t="s">
        <v>102</v>
      </c>
      <c r="J3261" t="s">
        <v>6045</v>
      </c>
      <c r="K3261" t="s">
        <v>124</v>
      </c>
      <c r="M3261" t="s">
        <v>138</v>
      </c>
      <c r="N3261" t="s">
        <v>145</v>
      </c>
      <c r="O3261" t="s">
        <v>6200</v>
      </c>
      <c r="P3261" s="7" t="str">
        <f>HYPERLINK("https://collectormobile.dot.state.oh.us/arcgis/rest/services/ADAROW/ADA_ROW_Inventory_Image_Viewer/MapServer/3/590388/attachments/", "Photo Link")</f>
        <v>Photo Link</v>
      </c>
      <c r="Q3261" s="7" t="str">
        <f>HYPERLINK("http://data.mapchannels.com/dualmaps6/map.htm?lat=41.110900&amp;lng=-80.628581", "Map Channel Link")</f>
        <v>Map Channel Link</v>
      </c>
    </row>
    <row r="3262" spans="1:17" hidden="1" x14ac:dyDescent="0.25">
      <c r="A3262" t="s">
        <v>5946</v>
      </c>
      <c r="B3262" t="s">
        <v>6033</v>
      </c>
      <c r="C3262" t="s">
        <v>6201</v>
      </c>
      <c r="D3262">
        <v>8.0000000000000002E-3</v>
      </c>
      <c r="E3262" t="s">
        <v>6202</v>
      </c>
      <c r="F3262" t="s">
        <v>5970</v>
      </c>
      <c r="G3262" s="6">
        <v>45735.761608796303</v>
      </c>
      <c r="H3262" t="s">
        <v>25</v>
      </c>
      <c r="I3262" t="s">
        <v>102</v>
      </c>
      <c r="J3262" t="s">
        <v>6045</v>
      </c>
      <c r="K3262" t="s">
        <v>38</v>
      </c>
      <c r="M3262" t="s">
        <v>138</v>
      </c>
      <c r="N3262" t="s">
        <v>112</v>
      </c>
      <c r="O3262" t="s">
        <v>6203</v>
      </c>
      <c r="P3262" s="7" t="str">
        <f>HYPERLINK("https://collectormobile.dot.state.oh.us/arcgis/rest/services/ADAROW/ADA_ROW_Inventory_Image_Viewer/MapServer/3/378554/attachments/", "Photo Link")</f>
        <v>Photo Link</v>
      </c>
      <c r="Q3262" s="7" t="str">
        <f>HYPERLINK("http://data.mapchannels.com/dualmaps6/map.htm?lat=41.071462&amp;lng=-80.657580", "Map Channel Link")</f>
        <v>Map Channel Link</v>
      </c>
    </row>
    <row r="3263" spans="1:17" hidden="1" x14ac:dyDescent="0.25">
      <c r="A3263" t="s">
        <v>5946</v>
      </c>
      <c r="B3263" t="s">
        <v>6033</v>
      </c>
      <c r="C3263" t="s">
        <v>6204</v>
      </c>
      <c r="D3263">
        <v>8.0000000000000002E-3</v>
      </c>
      <c r="E3263" t="s">
        <v>6205</v>
      </c>
      <c r="F3263" t="s">
        <v>5949</v>
      </c>
      <c r="G3263" s="6">
        <v>45379.59375</v>
      </c>
      <c r="H3263" t="s">
        <v>25</v>
      </c>
      <c r="I3263" t="s">
        <v>102</v>
      </c>
      <c r="J3263" t="s">
        <v>6045</v>
      </c>
      <c r="K3263" t="s">
        <v>38</v>
      </c>
      <c r="M3263" t="s">
        <v>138</v>
      </c>
      <c r="N3263" t="s">
        <v>162</v>
      </c>
      <c r="O3263" t="s">
        <v>6206</v>
      </c>
      <c r="P3263" s="7" t="str">
        <f>HYPERLINK("https://collectormobile.dot.state.oh.us/arcgis/rest/services/ADAROW/ADA_ROW_Inventory_Image_Viewer/MapServer/3/180680/attachments/", "Photo Link")</f>
        <v>Photo Link</v>
      </c>
      <c r="Q3263" s="7" t="str">
        <f>HYPERLINK("http://data.mapchannels.com/dualmaps6/map.htm?lat=41.073888&amp;lng=-80.657178", "Map Channel Link")</f>
        <v>Map Channel Link</v>
      </c>
    </row>
    <row r="3264" spans="1:17" hidden="1" x14ac:dyDescent="0.25">
      <c r="A3264" t="s">
        <v>5946</v>
      </c>
      <c r="B3264" t="s">
        <v>6033</v>
      </c>
      <c r="C3264" t="s">
        <v>6204</v>
      </c>
      <c r="D3264">
        <v>8.0000000000000002E-3</v>
      </c>
      <c r="E3264" t="s">
        <v>6207</v>
      </c>
      <c r="F3264" t="s">
        <v>5949</v>
      </c>
      <c r="G3264" s="6">
        <v>45379.59375</v>
      </c>
      <c r="H3264" t="s">
        <v>25</v>
      </c>
      <c r="I3264" t="s">
        <v>102</v>
      </c>
      <c r="J3264" t="s">
        <v>6045</v>
      </c>
      <c r="K3264" t="s">
        <v>28</v>
      </c>
      <c r="M3264" t="s">
        <v>138</v>
      </c>
      <c r="N3264" t="s">
        <v>145</v>
      </c>
      <c r="O3264" t="s">
        <v>6208</v>
      </c>
      <c r="P3264" s="7" t="str">
        <f>HYPERLINK("https://collectormobile.dot.state.oh.us/arcgis/rest/services/ADAROW/ADA_ROW_Inventory_Image_Viewer/MapServer/3/180681/attachments/", "Photo Link")</f>
        <v>Photo Link</v>
      </c>
      <c r="Q3264" s="7" t="str">
        <f>HYPERLINK("http://data.mapchannels.com/dualmaps6/map.htm?lat=41.073778&amp;lng=-80.657190", "Map Channel Link")</f>
        <v>Map Channel Link</v>
      </c>
    </row>
    <row r="3265" spans="1:17" hidden="1" x14ac:dyDescent="0.25">
      <c r="A3265" t="s">
        <v>5946</v>
      </c>
      <c r="B3265" t="s">
        <v>6033</v>
      </c>
      <c r="C3265" t="s">
        <v>6209</v>
      </c>
      <c r="D3265">
        <v>7.0000000000000001E-3</v>
      </c>
      <c r="E3265" t="s">
        <v>6210</v>
      </c>
      <c r="F3265" t="s">
        <v>5949</v>
      </c>
      <c r="G3265" s="6">
        <v>45379.59375</v>
      </c>
      <c r="H3265" t="s">
        <v>25</v>
      </c>
      <c r="I3265" t="s">
        <v>102</v>
      </c>
      <c r="J3265" t="s">
        <v>6045</v>
      </c>
      <c r="K3265" t="s">
        <v>38</v>
      </c>
      <c r="M3265" t="s">
        <v>138</v>
      </c>
      <c r="N3265" t="s">
        <v>630</v>
      </c>
      <c r="P3265" s="7" t="str">
        <f>HYPERLINK("https://collectormobile.dot.state.oh.us/arcgis/rest/services/ADAROW/ADA_ROW_Inventory_Image_Viewer/MapServer/3/184202/attachments/", "Photo Link")</f>
        <v>Photo Link</v>
      </c>
      <c r="Q3265" s="7" t="str">
        <f>HYPERLINK("http://data.mapchannels.com/dualmaps6/map.htm?lat=41.099425&amp;lng=-80.624955", "Map Channel Link")</f>
        <v>Map Channel Link</v>
      </c>
    </row>
    <row r="3266" spans="1:17" hidden="1" x14ac:dyDescent="0.25">
      <c r="A3266" t="s">
        <v>5946</v>
      </c>
      <c r="B3266" t="s">
        <v>6033</v>
      </c>
      <c r="C3266" t="s">
        <v>6211</v>
      </c>
      <c r="D3266">
        <v>7.0000000000000001E-3</v>
      </c>
      <c r="E3266" t="s">
        <v>6212</v>
      </c>
      <c r="F3266" t="s">
        <v>5949</v>
      </c>
      <c r="G3266" s="6">
        <v>45379.59375</v>
      </c>
      <c r="H3266" t="s">
        <v>25</v>
      </c>
      <c r="I3266" t="s">
        <v>102</v>
      </c>
      <c r="J3266" t="s">
        <v>6045</v>
      </c>
      <c r="K3266" t="s">
        <v>38</v>
      </c>
      <c r="M3266" t="s">
        <v>138</v>
      </c>
      <c r="N3266" t="s">
        <v>247</v>
      </c>
      <c r="P3266" s="7" t="str">
        <f>HYPERLINK("https://collectormobile.dot.state.oh.us/arcgis/rest/services/ADAROW/ADA_ROW_Inventory_Image_Viewer/MapServer/3/184207/attachments/", "Photo Link")</f>
        <v>Photo Link</v>
      </c>
      <c r="Q3266" s="7" t="str">
        <f>HYPERLINK("http://data.mapchannels.com/dualmaps6/map.htm?lat=41.098460&amp;lng=-80.622640", "Map Channel Link")</f>
        <v>Map Channel Link</v>
      </c>
    </row>
    <row r="3267" spans="1:17" hidden="1" x14ac:dyDescent="0.25">
      <c r="A3267" t="s">
        <v>5946</v>
      </c>
      <c r="B3267" t="s">
        <v>6033</v>
      </c>
      <c r="C3267" t="s">
        <v>6211</v>
      </c>
      <c r="D3267">
        <v>7.0000000000000001E-3</v>
      </c>
      <c r="E3267" t="s">
        <v>6213</v>
      </c>
      <c r="F3267" t="s">
        <v>5949</v>
      </c>
      <c r="G3267" s="6">
        <v>45379.59375</v>
      </c>
      <c r="H3267" t="s">
        <v>25</v>
      </c>
      <c r="I3267" t="s">
        <v>102</v>
      </c>
      <c r="J3267" t="s">
        <v>6045</v>
      </c>
      <c r="K3267"/>
      <c r="M3267" t="s">
        <v>138</v>
      </c>
      <c r="N3267" t="s">
        <v>200</v>
      </c>
      <c r="P3267" s="7" t="str">
        <f>HYPERLINK("https://collectormobile.dot.state.oh.us/arcgis/rest/services/ADAROW/ADA_ROW_Inventory_Image_Viewer/MapServer/3/184208/attachments/", "Photo Link")</f>
        <v>Photo Link</v>
      </c>
      <c r="Q3267" s="7" t="str">
        <f>HYPERLINK("http://data.mapchannels.com/dualmaps6/map.htm?lat=41.098399&amp;lng=-80.622487", "Map Channel Link")</f>
        <v>Map Channel Link</v>
      </c>
    </row>
    <row r="3268" spans="1:17" hidden="1" x14ac:dyDescent="0.25">
      <c r="A3268" t="s">
        <v>5946</v>
      </c>
      <c r="B3268" t="s">
        <v>6033</v>
      </c>
      <c r="C3268" t="s">
        <v>6214</v>
      </c>
      <c r="D3268">
        <v>3.0000000000000001E-3</v>
      </c>
      <c r="E3268" t="s">
        <v>6215</v>
      </c>
      <c r="F3268" t="s">
        <v>5949</v>
      </c>
      <c r="G3268" s="6">
        <v>45084.858958333331</v>
      </c>
      <c r="H3268" t="s">
        <v>25</v>
      </c>
      <c r="I3268" t="s">
        <v>102</v>
      </c>
      <c r="J3268" t="s">
        <v>6045</v>
      </c>
      <c r="K3268"/>
      <c r="N3268" t="s">
        <v>200</v>
      </c>
      <c r="O3268" t="s">
        <v>6109</v>
      </c>
      <c r="P3268" s="7" t="str">
        <f>HYPERLINK("https://collectormobile.dot.state.oh.us/arcgis/rest/services/ADAROW/ADA_ROW_Inventory_Image_Viewer/MapServer/3/343802/attachments/", "Photo Link")</f>
        <v>Photo Link</v>
      </c>
      <c r="Q3268" s="7" t="str">
        <f>HYPERLINK("http://data.mapchannels.com/dualmaps6/map.htm?lat=41.063552&amp;lng=-80.675152", "Map Channel Link")</f>
        <v>Map Channel Link</v>
      </c>
    </row>
    <row r="3269" spans="1:17" hidden="1" x14ac:dyDescent="0.25">
      <c r="A3269" t="s">
        <v>5946</v>
      </c>
      <c r="B3269" t="s">
        <v>6033</v>
      </c>
      <c r="C3269" t="s">
        <v>6216</v>
      </c>
      <c r="D3269">
        <v>9.8000000000000004E-2</v>
      </c>
      <c r="E3269" t="s">
        <v>6217</v>
      </c>
      <c r="F3269" t="s">
        <v>5949</v>
      </c>
      <c r="G3269" s="6">
        <v>45379.59375</v>
      </c>
      <c r="H3269" t="s">
        <v>25</v>
      </c>
      <c r="I3269" t="s">
        <v>102</v>
      </c>
      <c r="J3269" t="s">
        <v>6045</v>
      </c>
      <c r="K3269" t="s">
        <v>28</v>
      </c>
      <c r="M3269" t="s">
        <v>138</v>
      </c>
      <c r="N3269" t="s">
        <v>6218</v>
      </c>
      <c r="O3269" t="s">
        <v>6219</v>
      </c>
      <c r="P3269" s="7" t="str">
        <f>HYPERLINK("https://collectormobile.dot.state.oh.us/arcgis/rest/services/ADAROW/ADA_ROW_Inventory_Image_Viewer/MapServer/3/619499/attachments/", "Photo Link")</f>
        <v>Photo Link</v>
      </c>
      <c r="Q3269" s="7" t="str">
        <f>HYPERLINK("http://data.mapchannels.com/dualmaps6/map.htm?lat=41.101896&amp;lng=-80.682010", "Map Channel Link")</f>
        <v>Map Channel Link</v>
      </c>
    </row>
    <row r="3270" spans="1:17" hidden="1" x14ac:dyDescent="0.25">
      <c r="A3270" t="s">
        <v>5946</v>
      </c>
      <c r="B3270" t="s">
        <v>6033</v>
      </c>
      <c r="C3270" t="s">
        <v>6216</v>
      </c>
      <c r="D3270">
        <v>9.8000000000000004E-2</v>
      </c>
      <c r="E3270" t="s">
        <v>6220</v>
      </c>
      <c r="F3270" t="s">
        <v>5949</v>
      </c>
      <c r="G3270" s="6">
        <v>45379.59375</v>
      </c>
      <c r="H3270" t="s">
        <v>25</v>
      </c>
      <c r="I3270" t="s">
        <v>102</v>
      </c>
      <c r="J3270" t="s">
        <v>6045</v>
      </c>
      <c r="K3270" t="s">
        <v>124</v>
      </c>
      <c r="M3270" t="s">
        <v>138</v>
      </c>
      <c r="N3270" t="s">
        <v>6221</v>
      </c>
      <c r="O3270" t="s">
        <v>6047</v>
      </c>
      <c r="P3270" s="7" t="str">
        <f>HYPERLINK("https://collectormobile.dot.state.oh.us/arcgis/rest/services/ADAROW/ADA_ROW_Inventory_Image_Viewer/MapServer/3/619500/attachments/", "Photo Link")</f>
        <v>Photo Link</v>
      </c>
      <c r="Q3270" s="7" t="str">
        <f>HYPERLINK("http://data.mapchannels.com/dualmaps6/map.htm?lat=41.101901&amp;lng=-80.682182", "Map Channel Link")</f>
        <v>Map Channel Link</v>
      </c>
    </row>
    <row r="3271" spans="1:17" hidden="1" x14ac:dyDescent="0.25">
      <c r="A3271" t="s">
        <v>5946</v>
      </c>
      <c r="B3271" t="s">
        <v>6033</v>
      </c>
      <c r="C3271" t="s">
        <v>6222</v>
      </c>
      <c r="D3271">
        <v>0.80600000000000005</v>
      </c>
      <c r="E3271" t="s">
        <v>6223</v>
      </c>
      <c r="F3271" t="s">
        <v>5949</v>
      </c>
      <c r="G3271" s="6">
        <v>45084.858958333331</v>
      </c>
      <c r="H3271" t="s">
        <v>25</v>
      </c>
      <c r="I3271" t="s">
        <v>102</v>
      </c>
      <c r="J3271" t="s">
        <v>6045</v>
      </c>
      <c r="K3271" t="s">
        <v>38</v>
      </c>
      <c r="N3271" t="s">
        <v>109</v>
      </c>
      <c r="O3271" t="s">
        <v>6224</v>
      </c>
      <c r="P3271" s="7" t="str">
        <f>HYPERLINK("https://collectormobile.dot.state.oh.us/arcgis/rest/services/ADAROW/ADA_ROW_Inventory_Image_Viewer/MapServer/3/342255/attachments/", "Photo Link")</f>
        <v>Photo Link</v>
      </c>
      <c r="Q3271" s="7" t="str">
        <f>HYPERLINK("http://data.mapchannels.com/dualmaps6/map.htm?lat=41.072595&amp;lng=-80.663871", "Map Channel Link")</f>
        <v>Map Channel Link</v>
      </c>
    </row>
    <row r="3272" spans="1:17" hidden="1" x14ac:dyDescent="0.25">
      <c r="A3272" t="s">
        <v>5946</v>
      </c>
      <c r="B3272" t="s">
        <v>6033</v>
      </c>
      <c r="C3272" t="s">
        <v>6225</v>
      </c>
      <c r="D3272">
        <v>5.0000000000000001E-3</v>
      </c>
      <c r="E3272" t="s">
        <v>6226</v>
      </c>
      <c r="F3272" t="s">
        <v>5949</v>
      </c>
      <c r="G3272" s="6">
        <v>45379.59375</v>
      </c>
      <c r="H3272" t="s">
        <v>25</v>
      </c>
      <c r="I3272" t="s">
        <v>102</v>
      </c>
      <c r="J3272" t="s">
        <v>6045</v>
      </c>
      <c r="K3272" t="s">
        <v>38</v>
      </c>
      <c r="M3272" t="s">
        <v>138</v>
      </c>
      <c r="N3272" t="s">
        <v>145</v>
      </c>
      <c r="O3272" t="s">
        <v>6227</v>
      </c>
      <c r="P3272" s="7" t="str">
        <f>HYPERLINK("https://collectormobile.dot.state.oh.us/arcgis/rest/services/ADAROW/ADA_ROW_Inventory_Image_Viewer/MapServer/3/180675/attachments/", "Photo Link")</f>
        <v>Photo Link</v>
      </c>
      <c r="Q3272" s="7" t="str">
        <f>HYPERLINK("http://data.mapchannels.com/dualmaps6/map.htm?lat=41.070619&amp;lng=-80.675203", "Map Channel Link")</f>
        <v>Map Channel Link</v>
      </c>
    </row>
    <row r="3273" spans="1:17" hidden="1" x14ac:dyDescent="0.25">
      <c r="A3273" t="s">
        <v>5946</v>
      </c>
      <c r="B3273" t="s">
        <v>6033</v>
      </c>
      <c r="C3273" t="s">
        <v>6228</v>
      </c>
      <c r="D3273">
        <v>0.55100000000000005</v>
      </c>
      <c r="E3273" t="s">
        <v>6229</v>
      </c>
      <c r="F3273" t="s">
        <v>5949</v>
      </c>
      <c r="G3273" s="6">
        <v>45084.858958333331</v>
      </c>
      <c r="H3273" t="s">
        <v>25</v>
      </c>
      <c r="I3273" t="s">
        <v>102</v>
      </c>
      <c r="J3273" t="s">
        <v>6045</v>
      </c>
      <c r="K3273"/>
      <c r="N3273" t="s">
        <v>200</v>
      </c>
      <c r="O3273" t="s">
        <v>6111</v>
      </c>
      <c r="P3273" s="7" t="str">
        <f>HYPERLINK("https://collectormobile.dot.state.oh.us/arcgis/rest/services/ADAROW/ADA_ROW_Inventory_Image_Viewer/MapServer/3/344198/attachments/", "Photo Link")</f>
        <v>Photo Link</v>
      </c>
      <c r="Q3273" s="7" t="str">
        <f>HYPERLINK("http://data.mapchannels.com/dualmaps6/map.htm?lat=41.069399&amp;lng=-80.675386", "Map Channel Link")</f>
        <v>Map Channel Link</v>
      </c>
    </row>
    <row r="3274" spans="1:17" hidden="1" x14ac:dyDescent="0.25">
      <c r="A3274" t="s">
        <v>5946</v>
      </c>
      <c r="B3274" t="s">
        <v>6033</v>
      </c>
      <c r="C3274" t="s">
        <v>6230</v>
      </c>
      <c r="D3274">
        <v>7.0000000000000001E-3</v>
      </c>
      <c r="E3274" t="s">
        <v>6231</v>
      </c>
      <c r="F3274" t="s">
        <v>5949</v>
      </c>
      <c r="G3274" s="6">
        <v>45379.59375</v>
      </c>
      <c r="H3274" t="s">
        <v>25</v>
      </c>
      <c r="I3274" t="s">
        <v>102</v>
      </c>
      <c r="J3274" t="s">
        <v>6045</v>
      </c>
      <c r="K3274" t="s">
        <v>124</v>
      </c>
      <c r="M3274" t="s">
        <v>138</v>
      </c>
      <c r="N3274" t="s">
        <v>244</v>
      </c>
      <c r="P3274" s="7" t="str">
        <f>HYPERLINK("https://collectormobile.dot.state.oh.us/arcgis/rest/services/ADAROW/ADA_ROW_Inventory_Image_Viewer/MapServer/3/184220/attachments/", "Photo Link")</f>
        <v>Photo Link</v>
      </c>
      <c r="Q3274" s="7" t="str">
        <f>HYPERLINK("http://data.mapchannels.com/dualmaps6/map.htm?lat=41.096385&amp;lng=-80.617671", "Map Channel Link")</f>
        <v>Map Channel Link</v>
      </c>
    </row>
    <row r="3275" spans="1:17" hidden="1" x14ac:dyDescent="0.25">
      <c r="A3275" t="s">
        <v>5946</v>
      </c>
      <c r="B3275" t="s">
        <v>6033</v>
      </c>
      <c r="C3275" t="s">
        <v>6232</v>
      </c>
      <c r="D3275">
        <v>0.35699999999999998</v>
      </c>
      <c r="E3275" t="s">
        <v>6233</v>
      </c>
      <c r="F3275" t="s">
        <v>6148</v>
      </c>
      <c r="G3275" s="6">
        <v>43305.787476851852</v>
      </c>
      <c r="H3275" t="s">
        <v>25</v>
      </c>
      <c r="I3275" t="s">
        <v>44</v>
      </c>
      <c r="J3275"/>
      <c r="K3275"/>
      <c r="M3275" t="s">
        <v>29</v>
      </c>
      <c r="N3275" t="s">
        <v>200</v>
      </c>
      <c r="P3275" s="7" t="str">
        <f>HYPERLINK("https://collectormobile.dot.state.oh.us/arcgis/rest/services/ADAROW/ADA_ROW_Inventory_Image_Viewer/MapServer/3/978/attachments/", "Photo Link")</f>
        <v>Photo Link</v>
      </c>
      <c r="Q3275" s="7" t="str">
        <f>HYPERLINK("http://data.mapchannels.com/dualmaps6/map.htm?lat=40.901452&amp;lng=-80.951290", "Map Channel Link")</f>
        <v>Map Channel Link</v>
      </c>
    </row>
    <row r="3276" spans="1:17" hidden="1" x14ac:dyDescent="0.25">
      <c r="A3276" t="s">
        <v>5946</v>
      </c>
      <c r="B3276" t="s">
        <v>6033</v>
      </c>
      <c r="C3276" t="s">
        <v>6234</v>
      </c>
      <c r="D3276">
        <v>5.0000000000000001E-3</v>
      </c>
      <c r="E3276" t="s">
        <v>6235</v>
      </c>
      <c r="F3276" t="s">
        <v>6148</v>
      </c>
      <c r="G3276" s="6">
        <v>43305.787476851852</v>
      </c>
      <c r="H3276" t="s">
        <v>25</v>
      </c>
      <c r="I3276" t="s">
        <v>44</v>
      </c>
      <c r="J3276"/>
      <c r="K3276"/>
      <c r="M3276" t="s">
        <v>29</v>
      </c>
      <c r="N3276" t="s">
        <v>200</v>
      </c>
      <c r="P3276" s="7" t="str">
        <f>HYPERLINK("https://collectormobile.dot.state.oh.us/arcgis/rest/services/ADAROW/ADA_ROW_Inventory_Image_Viewer/MapServer/3/976/attachments/", "Photo Link")</f>
        <v>Photo Link</v>
      </c>
      <c r="Q3276" s="7" t="str">
        <f>HYPERLINK("http://data.mapchannels.com/dualmaps6/map.htm?lat=40.901456&amp;lng=-80.952521", "Map Channel Link")</f>
        <v>Map Channel Link</v>
      </c>
    </row>
    <row r="3277" spans="1:17" hidden="1" x14ac:dyDescent="0.25">
      <c r="A3277" t="s">
        <v>5946</v>
      </c>
      <c r="B3277" t="s">
        <v>6033</v>
      </c>
      <c r="C3277" t="s">
        <v>6234</v>
      </c>
      <c r="D3277">
        <v>6.0000000000000001E-3</v>
      </c>
      <c r="E3277" t="s">
        <v>6236</v>
      </c>
      <c r="F3277" t="s">
        <v>6148</v>
      </c>
      <c r="G3277" s="6">
        <v>43305.787476851852</v>
      </c>
      <c r="H3277" t="s">
        <v>25</v>
      </c>
      <c r="I3277" t="s">
        <v>44</v>
      </c>
      <c r="J3277"/>
      <c r="K3277"/>
      <c r="M3277" t="s">
        <v>29</v>
      </c>
      <c r="N3277" t="s">
        <v>200</v>
      </c>
      <c r="P3277" s="7" t="str">
        <f>HYPERLINK("https://collectormobile.dot.state.oh.us/arcgis/rest/services/ADAROW/ADA_ROW_Inventory_Image_Viewer/MapServer/3/975/attachments/", "Photo Link")</f>
        <v>Photo Link</v>
      </c>
      <c r="Q3277" s="7" t="str">
        <f>HYPERLINK("http://data.mapchannels.com/dualmaps6/map.htm?lat=40.901459&amp;lng=-80.952650", "Map Channel Link")</f>
        <v>Map Channel Link</v>
      </c>
    </row>
    <row r="3278" spans="1:17" hidden="1" x14ac:dyDescent="0.25">
      <c r="A3278" t="s">
        <v>5946</v>
      </c>
      <c r="B3278" t="s">
        <v>6033</v>
      </c>
      <c r="C3278" t="s">
        <v>6237</v>
      </c>
      <c r="D3278">
        <v>0.48699999999999999</v>
      </c>
      <c r="E3278" t="s">
        <v>6238</v>
      </c>
      <c r="F3278" t="s">
        <v>5949</v>
      </c>
      <c r="G3278" s="6">
        <v>45379.59375</v>
      </c>
      <c r="H3278" t="s">
        <v>25</v>
      </c>
      <c r="I3278" t="s">
        <v>102</v>
      </c>
      <c r="J3278" t="s">
        <v>6045</v>
      </c>
      <c r="K3278"/>
      <c r="M3278" t="s">
        <v>138</v>
      </c>
      <c r="N3278" t="s">
        <v>148</v>
      </c>
      <c r="O3278" t="s">
        <v>6239</v>
      </c>
      <c r="P3278" s="7" t="str">
        <f>HYPERLINK("https://collectormobile.dot.state.oh.us/arcgis/rest/services/ADAROW/ADA_ROW_Inventory_Image_Viewer/MapServer/3/619501/attachments/", "Photo Link")</f>
        <v>Photo Link</v>
      </c>
      <c r="Q3278" s="7" t="str">
        <f>HYPERLINK("http://data.mapchannels.com/dualmaps6/map.htm?lat=41.102994&amp;lng=-80.702944", "Map Channel Link")</f>
        <v>Map Channel Link</v>
      </c>
    </row>
    <row r="3279" spans="1:17" hidden="1" x14ac:dyDescent="0.25">
      <c r="A3279" t="s">
        <v>5946</v>
      </c>
      <c r="B3279" t="s">
        <v>6033</v>
      </c>
      <c r="C3279" t="s">
        <v>6240</v>
      </c>
      <c r="D3279">
        <v>5.0000000000000001E-3</v>
      </c>
      <c r="E3279" t="s">
        <v>6241</v>
      </c>
      <c r="F3279" t="s">
        <v>5949</v>
      </c>
      <c r="G3279" s="6">
        <v>45379.59375</v>
      </c>
      <c r="H3279" t="s">
        <v>25</v>
      </c>
      <c r="I3279" t="s">
        <v>102</v>
      </c>
      <c r="J3279" t="s">
        <v>6045</v>
      </c>
      <c r="K3279" t="s">
        <v>38</v>
      </c>
      <c r="M3279" t="s">
        <v>138</v>
      </c>
      <c r="N3279" t="s">
        <v>148</v>
      </c>
      <c r="O3279" t="s">
        <v>6047</v>
      </c>
      <c r="P3279" s="7" t="str">
        <f>HYPERLINK("https://collectormobile.dot.state.oh.us/arcgis/rest/services/ADAROW/ADA_ROW_Inventory_Image_Viewer/MapServer/3/619134/attachments/", "Photo Link")</f>
        <v>Photo Link</v>
      </c>
      <c r="Q3279" s="7" t="str">
        <f>HYPERLINK("http://data.mapchannels.com/dualmaps6/map.htm?lat=41.102670&amp;lng=-80.691201", "Map Channel Link")</f>
        <v>Map Channel Link</v>
      </c>
    </row>
    <row r="3280" spans="1:17" hidden="1" x14ac:dyDescent="0.25">
      <c r="A3280" t="s">
        <v>5946</v>
      </c>
      <c r="B3280" t="s">
        <v>6033</v>
      </c>
      <c r="C3280" t="s">
        <v>6242</v>
      </c>
      <c r="D3280">
        <v>0.374</v>
      </c>
      <c r="E3280" t="s">
        <v>6243</v>
      </c>
      <c r="F3280" t="s">
        <v>5949</v>
      </c>
      <c r="G3280" s="6">
        <v>45379.59375</v>
      </c>
      <c r="H3280" t="s">
        <v>25</v>
      </c>
      <c r="I3280" t="s">
        <v>102</v>
      </c>
      <c r="J3280" t="s">
        <v>6045</v>
      </c>
      <c r="K3280" t="s">
        <v>28</v>
      </c>
      <c r="M3280" t="s">
        <v>138</v>
      </c>
      <c r="N3280" t="s">
        <v>392</v>
      </c>
      <c r="O3280" t="s">
        <v>6047</v>
      </c>
      <c r="P3280" s="7" t="str">
        <f>HYPERLINK("https://collectormobile.dot.state.oh.us/arcgis/rest/services/ADAROW/ADA_ROW_Inventory_Image_Viewer/MapServer/3/620002/attachments/", "Photo Link")</f>
        <v>Photo Link</v>
      </c>
      <c r="Q3280" s="7" t="str">
        <f>HYPERLINK("http://data.mapchannels.com/dualmaps6/map.htm?lat=41.101811&amp;lng=-80.681023", "Map Channel Link")</f>
        <v>Map Channel Link</v>
      </c>
    </row>
    <row r="3281" spans="1:17" hidden="1" x14ac:dyDescent="0.25">
      <c r="A3281" t="s">
        <v>5946</v>
      </c>
      <c r="B3281" t="s">
        <v>6033</v>
      </c>
      <c r="C3281" t="s">
        <v>5090</v>
      </c>
      <c r="D3281">
        <v>0.17</v>
      </c>
      <c r="E3281" t="s">
        <v>6244</v>
      </c>
      <c r="F3281" t="s">
        <v>5949</v>
      </c>
      <c r="G3281" s="6">
        <v>45379.59375</v>
      </c>
      <c r="H3281" t="s">
        <v>25</v>
      </c>
      <c r="I3281" t="s">
        <v>102</v>
      </c>
      <c r="J3281" t="s">
        <v>6045</v>
      </c>
      <c r="K3281"/>
      <c r="M3281" t="s">
        <v>138</v>
      </c>
      <c r="N3281" t="s">
        <v>200</v>
      </c>
      <c r="P3281" s="7" t="str">
        <f>HYPERLINK("https://collectormobile.dot.state.oh.us/arcgis/rest/services/ADAROW/ADA_ROW_Inventory_Image_Viewer/MapServer/3/184223/attachments/", "Photo Link")</f>
        <v>Photo Link</v>
      </c>
      <c r="Q3281" s="7" t="str">
        <f>HYPERLINK("http://data.mapchannels.com/dualmaps6/map.htm?lat=41.098696&amp;lng=-80.623746", "Map Channel Link")</f>
        <v>Map Channel Link</v>
      </c>
    </row>
    <row r="3282" spans="1:17" hidden="1" x14ac:dyDescent="0.25">
      <c r="A3282" t="s">
        <v>5946</v>
      </c>
      <c r="B3282" t="s">
        <v>6033</v>
      </c>
      <c r="C3282" t="s">
        <v>6245</v>
      </c>
      <c r="D3282">
        <v>0.26100000000000001</v>
      </c>
      <c r="E3282" t="s">
        <v>6246</v>
      </c>
      <c r="F3282" t="s">
        <v>5949</v>
      </c>
      <c r="G3282" s="6">
        <v>45379.59375</v>
      </c>
      <c r="H3282" t="s">
        <v>25</v>
      </c>
      <c r="I3282" t="s">
        <v>102</v>
      </c>
      <c r="J3282" t="s">
        <v>6045</v>
      </c>
      <c r="K3282" t="s">
        <v>38</v>
      </c>
      <c r="M3282" t="s">
        <v>138</v>
      </c>
      <c r="N3282" t="s">
        <v>630</v>
      </c>
      <c r="P3282" s="7" t="str">
        <f>HYPERLINK("https://collectormobile.dot.state.oh.us/arcgis/rest/services/ADAROW/ADA_ROW_Inventory_Image_Viewer/MapServer/3/184206/attachments/", "Photo Link")</f>
        <v>Photo Link</v>
      </c>
      <c r="Q3282" s="7" t="str">
        <f>HYPERLINK("http://data.mapchannels.com/dualmaps6/map.htm?lat=41.100078&amp;lng=-80.627014", "Map Channel Link")</f>
        <v>Map Channel Link</v>
      </c>
    </row>
    <row r="3283" spans="1:17" hidden="1" x14ac:dyDescent="0.25">
      <c r="A3283" t="s">
        <v>5946</v>
      </c>
      <c r="B3283" t="s">
        <v>6033</v>
      </c>
      <c r="C3283" t="s">
        <v>6245</v>
      </c>
      <c r="D3283">
        <v>0.26200000000000001</v>
      </c>
      <c r="E3283" t="s">
        <v>6247</v>
      </c>
      <c r="F3283" t="s">
        <v>5949</v>
      </c>
      <c r="G3283" s="6">
        <v>45379.59375</v>
      </c>
      <c r="H3283" t="s">
        <v>25</v>
      </c>
      <c r="I3283" t="s">
        <v>102</v>
      </c>
      <c r="J3283" t="s">
        <v>6045</v>
      </c>
      <c r="K3283" t="s">
        <v>38</v>
      </c>
      <c r="M3283" t="s">
        <v>138</v>
      </c>
      <c r="N3283" t="s">
        <v>247</v>
      </c>
      <c r="P3283" s="7" t="str">
        <f>HYPERLINK("https://collectormobile.dot.state.oh.us/arcgis/rest/services/ADAROW/ADA_ROW_Inventory_Image_Viewer/MapServer/3/184205/attachments/", "Photo Link")</f>
        <v>Photo Link</v>
      </c>
      <c r="Q3283" s="7" t="str">
        <f>HYPERLINK("http://data.mapchannels.com/dualmaps6/map.htm?lat=41.100144&amp;lng=-80.627195", "Map Channel Link")</f>
        <v>Map Channel Link</v>
      </c>
    </row>
    <row r="3284" spans="1:17" hidden="1" x14ac:dyDescent="0.25">
      <c r="A3284" t="s">
        <v>5946</v>
      </c>
      <c r="B3284" t="s">
        <v>6033</v>
      </c>
      <c r="C3284" t="s">
        <v>4586</v>
      </c>
      <c r="D3284">
        <v>0.29699999999999999</v>
      </c>
      <c r="E3284" t="s">
        <v>6248</v>
      </c>
      <c r="F3284" t="s">
        <v>5949</v>
      </c>
      <c r="G3284" s="6">
        <v>45379.59375</v>
      </c>
      <c r="H3284" t="s">
        <v>25</v>
      </c>
      <c r="I3284" t="s">
        <v>102</v>
      </c>
      <c r="J3284" t="s">
        <v>6045</v>
      </c>
      <c r="K3284" t="s">
        <v>28</v>
      </c>
      <c r="M3284" t="s">
        <v>138</v>
      </c>
      <c r="N3284" t="s">
        <v>3609</v>
      </c>
      <c r="P3284" s="7" t="str">
        <f>HYPERLINK("https://collectormobile.dot.state.oh.us/arcgis/rest/services/ADAROW/ADA_ROW_Inventory_Image_Viewer/MapServer/3/184210/attachments/", "Photo Link")</f>
        <v>Photo Link</v>
      </c>
      <c r="Q3284" s="7" t="str">
        <f>HYPERLINK("http://data.mapchannels.com/dualmaps6/map.htm?lat=41.100614&amp;lng=-80.630628", "Map Channel Link")</f>
        <v>Map Channel Link</v>
      </c>
    </row>
    <row r="3285" spans="1:17" hidden="1" x14ac:dyDescent="0.25">
      <c r="A3285" t="s">
        <v>5946</v>
      </c>
      <c r="B3285" t="s">
        <v>6033</v>
      </c>
      <c r="C3285" t="s">
        <v>4586</v>
      </c>
      <c r="D3285">
        <v>0.29799999999999999</v>
      </c>
      <c r="E3285" t="s">
        <v>6249</v>
      </c>
      <c r="F3285" t="s">
        <v>5949</v>
      </c>
      <c r="G3285" s="6">
        <v>45379.59375</v>
      </c>
      <c r="H3285" t="s">
        <v>25</v>
      </c>
      <c r="I3285" t="s">
        <v>102</v>
      </c>
      <c r="J3285" t="s">
        <v>6045</v>
      </c>
      <c r="K3285" t="s">
        <v>28</v>
      </c>
      <c r="M3285" t="s">
        <v>138</v>
      </c>
      <c r="N3285" t="s">
        <v>2403</v>
      </c>
      <c r="P3285" s="7" t="str">
        <f>HYPERLINK("https://collectormobile.dot.state.oh.us/arcgis/rest/services/ADAROW/ADA_ROW_Inventory_Image_Viewer/MapServer/3/184209/attachments/", "Photo Link")</f>
        <v>Photo Link</v>
      </c>
      <c r="Q3285" s="7" t="str">
        <f>HYPERLINK("http://data.mapchannels.com/dualmaps6/map.htm?lat=41.100618&amp;lng=-80.630757", "Map Channel Link")</f>
        <v>Map Channel Link</v>
      </c>
    </row>
    <row r="3286" spans="1:17" hidden="1" x14ac:dyDescent="0.25">
      <c r="A3286" t="s">
        <v>5946</v>
      </c>
      <c r="B3286" t="s">
        <v>6033</v>
      </c>
      <c r="C3286" t="s">
        <v>5711</v>
      </c>
      <c r="D3286">
        <v>0.30599999999999999</v>
      </c>
      <c r="E3286" t="s">
        <v>6250</v>
      </c>
      <c r="F3286" t="s">
        <v>5949</v>
      </c>
      <c r="G3286" s="6">
        <v>45379.59375</v>
      </c>
      <c r="H3286" t="s">
        <v>25</v>
      </c>
      <c r="I3286" t="s">
        <v>102</v>
      </c>
      <c r="J3286" t="s">
        <v>6045</v>
      </c>
      <c r="K3286" t="s">
        <v>28</v>
      </c>
      <c r="M3286" t="s">
        <v>138</v>
      </c>
      <c r="N3286" t="s">
        <v>6251</v>
      </c>
      <c r="P3286" s="7" t="str">
        <f>HYPERLINK("https://collectormobile.dot.state.oh.us/arcgis/rest/services/ADAROW/ADA_ROW_Inventory_Image_Viewer/MapServer/3/184214/attachments/", "Photo Link")</f>
        <v>Photo Link</v>
      </c>
      <c r="Q3286" s="7" t="str">
        <f>HYPERLINK("http://data.mapchannels.com/dualmaps6/map.htm?lat=41.100745&amp;lng=-80.628219", "Map Channel Link")</f>
        <v>Map Channel Link</v>
      </c>
    </row>
    <row r="3287" spans="1:17" hidden="1" x14ac:dyDescent="0.25">
      <c r="A3287" t="s">
        <v>5946</v>
      </c>
      <c r="B3287" t="s">
        <v>6033</v>
      </c>
      <c r="C3287" t="s">
        <v>6252</v>
      </c>
      <c r="D3287">
        <v>6.0000000000000001E-3</v>
      </c>
      <c r="E3287" t="s">
        <v>6253</v>
      </c>
      <c r="F3287" t="s">
        <v>5949</v>
      </c>
      <c r="G3287" s="6">
        <v>45379.59375</v>
      </c>
      <c r="H3287" t="s">
        <v>25</v>
      </c>
      <c r="I3287" t="s">
        <v>102</v>
      </c>
      <c r="J3287" t="s">
        <v>6045</v>
      </c>
      <c r="K3287" t="s">
        <v>124</v>
      </c>
      <c r="M3287" t="s">
        <v>138</v>
      </c>
      <c r="N3287" t="s">
        <v>6254</v>
      </c>
      <c r="O3287" t="s">
        <v>6047</v>
      </c>
      <c r="P3287" s="7" t="str">
        <f>HYPERLINK("https://collectormobile.dot.state.oh.us/arcgis/rest/services/ADAROW/ADA_ROW_Inventory_Image_Viewer/MapServer/3/620003/attachments/", "Photo Link")</f>
        <v>Photo Link</v>
      </c>
      <c r="Q3287" s="7" t="str">
        <f>HYPERLINK("http://data.mapchannels.com/dualmaps6/map.htm?lat=41.103131&amp;lng=-80.701290", "Map Channel Link")</f>
        <v>Map Channel Link</v>
      </c>
    </row>
    <row r="3288" spans="1:17" hidden="1" x14ac:dyDescent="0.25">
      <c r="A3288" t="s">
        <v>5946</v>
      </c>
      <c r="B3288" t="s">
        <v>6033</v>
      </c>
      <c r="C3288" t="s">
        <v>6255</v>
      </c>
      <c r="D3288">
        <v>0.114</v>
      </c>
      <c r="E3288" t="s">
        <v>6256</v>
      </c>
      <c r="F3288" t="s">
        <v>5949</v>
      </c>
      <c r="G3288" s="6">
        <v>45379.59375</v>
      </c>
      <c r="H3288" t="s">
        <v>25</v>
      </c>
      <c r="I3288" t="s">
        <v>102</v>
      </c>
      <c r="J3288" t="s">
        <v>6045</v>
      </c>
      <c r="K3288" t="s">
        <v>38</v>
      </c>
      <c r="M3288" t="s">
        <v>138</v>
      </c>
      <c r="N3288" t="s">
        <v>247</v>
      </c>
      <c r="P3288" s="7" t="str">
        <f>HYPERLINK("https://collectormobile.dot.state.oh.us/arcgis/rest/services/ADAROW/ADA_ROW_Inventory_Image_Viewer/MapServer/3/184216/attachments/", "Photo Link")</f>
        <v>Photo Link</v>
      </c>
      <c r="Q3288" s="7" t="str">
        <f>HYPERLINK("http://data.mapchannels.com/dualmaps6/map.htm?lat=41.097958&amp;lng=-80.621943", "Map Channel Link")</f>
        <v>Map Channel Link</v>
      </c>
    </row>
    <row r="3289" spans="1:17" hidden="1" x14ac:dyDescent="0.25">
      <c r="A3289" t="s">
        <v>5946</v>
      </c>
      <c r="B3289" t="s">
        <v>6033</v>
      </c>
      <c r="C3289" t="s">
        <v>6257</v>
      </c>
      <c r="D3289">
        <v>7.0000000000000001E-3</v>
      </c>
      <c r="E3289" t="s">
        <v>6258</v>
      </c>
      <c r="F3289" t="s">
        <v>5949</v>
      </c>
      <c r="G3289" s="6">
        <v>45379.59375</v>
      </c>
      <c r="H3289" t="s">
        <v>25</v>
      </c>
      <c r="I3289" t="s">
        <v>102</v>
      </c>
      <c r="J3289" t="s">
        <v>6045</v>
      </c>
      <c r="K3289" t="s">
        <v>124</v>
      </c>
      <c r="M3289" t="s">
        <v>138</v>
      </c>
      <c r="N3289" t="s">
        <v>1186</v>
      </c>
      <c r="O3289" t="s">
        <v>6047</v>
      </c>
      <c r="P3289" s="7" t="str">
        <f>HYPERLINK("https://collectormobile.dot.state.oh.us/arcgis/rest/services/ADAROW/ADA_ROW_Inventory_Image_Viewer/MapServer/3/620004/attachments/", "Photo Link")</f>
        <v>Photo Link</v>
      </c>
      <c r="Q3289" s="7" t="str">
        <f>HYPERLINK("http://data.mapchannels.com/dualmaps6/map.htm?lat=41.102316&amp;lng=-80.685358", "Map Channel Link")</f>
        <v>Map Channel Link</v>
      </c>
    </row>
    <row r="3290" spans="1:17" hidden="1" x14ac:dyDescent="0.25">
      <c r="A3290" t="s">
        <v>5946</v>
      </c>
      <c r="B3290" t="s">
        <v>6033</v>
      </c>
      <c r="C3290" t="s">
        <v>6259</v>
      </c>
      <c r="D3290">
        <v>0.29499999999999998</v>
      </c>
      <c r="E3290" t="s">
        <v>6260</v>
      </c>
      <c r="F3290" t="s">
        <v>5949</v>
      </c>
      <c r="G3290" s="6">
        <v>45379.59375</v>
      </c>
      <c r="H3290" t="s">
        <v>25</v>
      </c>
      <c r="I3290" t="s">
        <v>102</v>
      </c>
      <c r="J3290" t="s">
        <v>6045</v>
      </c>
      <c r="K3290" t="s">
        <v>38</v>
      </c>
      <c r="M3290" t="s">
        <v>138</v>
      </c>
      <c r="N3290" t="s">
        <v>630</v>
      </c>
      <c r="P3290" s="7" t="str">
        <f>HYPERLINK("https://collectormobile.dot.state.oh.us/arcgis/rest/services/ADAROW/ADA_ROW_Inventory_Image_Viewer/MapServer/3/184227/attachments/", "Photo Link")</f>
        <v>Photo Link</v>
      </c>
      <c r="Q3290" s="7" t="str">
        <f>HYPERLINK("http://data.mapchannels.com/dualmaps6/map.htm?lat=41.100590&amp;lng=-80.629478", "Map Channel Link")</f>
        <v>Map Channel Link</v>
      </c>
    </row>
    <row r="3291" spans="1:17" hidden="1" x14ac:dyDescent="0.25">
      <c r="A3291" t="s">
        <v>5946</v>
      </c>
      <c r="B3291" t="s">
        <v>6033</v>
      </c>
      <c r="C3291" t="s">
        <v>6259</v>
      </c>
      <c r="D3291">
        <v>0.29599999999999999</v>
      </c>
      <c r="E3291" t="s">
        <v>6261</v>
      </c>
      <c r="F3291" t="s">
        <v>5949</v>
      </c>
      <c r="G3291" s="6">
        <v>45379.59375</v>
      </c>
      <c r="H3291" t="s">
        <v>25</v>
      </c>
      <c r="I3291" t="s">
        <v>102</v>
      </c>
      <c r="J3291" t="s">
        <v>6045</v>
      </c>
      <c r="K3291" t="s">
        <v>38</v>
      </c>
      <c r="M3291" t="s">
        <v>138</v>
      </c>
      <c r="N3291" t="s">
        <v>247</v>
      </c>
      <c r="P3291" s="7" t="str">
        <f>HYPERLINK("https://collectormobile.dot.state.oh.us/arcgis/rest/services/ADAROW/ADA_ROW_Inventory_Image_Viewer/MapServer/3/183262/attachments/", "Photo Link")</f>
        <v>Photo Link</v>
      </c>
      <c r="Q3291" s="7" t="str">
        <f>HYPERLINK("http://data.mapchannels.com/dualmaps6/map.htm?lat=41.100591&amp;lng=-80.629598", "Map Channel Link")</f>
        <v>Map Channel Link</v>
      </c>
    </row>
    <row r="3292" spans="1:17" hidden="1" x14ac:dyDescent="0.25">
      <c r="A3292" t="s">
        <v>5946</v>
      </c>
      <c r="B3292" t="s">
        <v>6033</v>
      </c>
      <c r="C3292" t="s">
        <v>6259</v>
      </c>
      <c r="D3292">
        <v>0.32300000000000001</v>
      </c>
      <c r="E3292" t="s">
        <v>6262</v>
      </c>
      <c r="F3292" t="s">
        <v>5949</v>
      </c>
      <c r="G3292" s="6">
        <v>45379.59375</v>
      </c>
      <c r="H3292" t="s">
        <v>25</v>
      </c>
      <c r="I3292" t="s">
        <v>102</v>
      </c>
      <c r="J3292" t="s">
        <v>6045</v>
      </c>
      <c r="K3292" t="s">
        <v>28</v>
      </c>
      <c r="M3292" t="s">
        <v>138</v>
      </c>
      <c r="N3292" t="s">
        <v>162</v>
      </c>
      <c r="P3292" s="7" t="str">
        <f>HYPERLINK("https://collectormobile.dot.state.oh.us/arcgis/rest/services/ADAROW/ADA_ROW_Inventory_Image_Viewer/MapServer/3/184226/attachments/", "Photo Link")</f>
        <v>Photo Link</v>
      </c>
      <c r="Q3292" s="7" t="str">
        <f>HYPERLINK("http://data.mapchannels.com/dualmaps6/map.htm?lat=41.100762&amp;lng=-80.629776", "Map Channel Link")</f>
        <v>Map Channel Link</v>
      </c>
    </row>
    <row r="3293" spans="1:17" hidden="1" x14ac:dyDescent="0.25">
      <c r="A3293" t="s">
        <v>5946</v>
      </c>
      <c r="B3293" t="s">
        <v>6033</v>
      </c>
      <c r="C3293" t="s">
        <v>6263</v>
      </c>
      <c r="D3293">
        <v>0.223</v>
      </c>
      <c r="E3293" t="s">
        <v>6264</v>
      </c>
      <c r="F3293" t="s">
        <v>5949</v>
      </c>
      <c r="G3293" s="6">
        <v>45379.59375</v>
      </c>
      <c r="H3293" t="s">
        <v>25</v>
      </c>
      <c r="I3293" t="s">
        <v>102</v>
      </c>
      <c r="J3293" t="s">
        <v>6045</v>
      </c>
      <c r="K3293" t="s">
        <v>38</v>
      </c>
      <c r="M3293" t="s">
        <v>138</v>
      </c>
      <c r="N3293" t="s">
        <v>247</v>
      </c>
      <c r="P3293" s="7" t="str">
        <f>HYPERLINK("https://collectormobile.dot.state.oh.us/arcgis/rest/services/ADAROW/ADA_ROW_Inventory_Image_Viewer/MapServer/3/184199/attachments/", "Photo Link")</f>
        <v>Photo Link</v>
      </c>
      <c r="Q3293" s="7" t="str">
        <f>HYPERLINK("http://data.mapchannels.com/dualmaps6/map.htm?lat=41.099545&amp;lng=-80.625749", "Map Channel Link")</f>
        <v>Map Channel Link</v>
      </c>
    </row>
    <row r="3294" spans="1:17" hidden="1" x14ac:dyDescent="0.25">
      <c r="A3294" t="s">
        <v>5946</v>
      </c>
      <c r="B3294" t="s">
        <v>6033</v>
      </c>
      <c r="C3294" t="s">
        <v>6263</v>
      </c>
      <c r="D3294">
        <v>0.22800000000000001</v>
      </c>
      <c r="E3294" t="s">
        <v>6265</v>
      </c>
      <c r="F3294" t="s">
        <v>5949</v>
      </c>
      <c r="G3294" s="6">
        <v>45379.59375</v>
      </c>
      <c r="H3294" t="s">
        <v>25</v>
      </c>
      <c r="I3294" t="s">
        <v>102</v>
      </c>
      <c r="J3294" t="s">
        <v>6045</v>
      </c>
      <c r="K3294" t="s">
        <v>38</v>
      </c>
      <c r="M3294" t="s">
        <v>138</v>
      </c>
      <c r="N3294" t="s">
        <v>2577</v>
      </c>
      <c r="P3294" s="7" t="str">
        <f>HYPERLINK("https://collectormobile.dot.state.oh.us/arcgis/rest/services/ADAROW/ADA_ROW_Inventory_Image_Viewer/MapServer/3/184198/attachments/", "Photo Link")</f>
        <v>Photo Link</v>
      </c>
      <c r="Q3294" s="7" t="str">
        <f>HYPERLINK("http://data.mapchannels.com/dualmaps6/map.htm?lat=41.099620&amp;lng=-80.625930", "Map Channel Link")</f>
        <v>Map Channel Link</v>
      </c>
    </row>
    <row r="3295" spans="1:17" hidden="1" x14ac:dyDescent="0.25">
      <c r="A3295" t="s">
        <v>5946</v>
      </c>
      <c r="B3295" t="s">
        <v>6033</v>
      </c>
      <c r="C3295" t="s">
        <v>5472</v>
      </c>
      <c r="D3295">
        <v>5.0000000000000001E-3</v>
      </c>
      <c r="E3295" t="s">
        <v>6266</v>
      </c>
      <c r="F3295" t="s">
        <v>5949</v>
      </c>
      <c r="G3295" s="6">
        <v>45379.59375</v>
      </c>
      <c r="H3295" t="s">
        <v>25</v>
      </c>
      <c r="I3295" t="s">
        <v>102</v>
      </c>
      <c r="J3295" t="s">
        <v>6045</v>
      </c>
      <c r="K3295" t="s">
        <v>28</v>
      </c>
      <c r="M3295" t="s">
        <v>138</v>
      </c>
      <c r="N3295" t="s">
        <v>6049</v>
      </c>
      <c r="O3295" t="s">
        <v>6047</v>
      </c>
      <c r="P3295" s="7" t="str">
        <f>HYPERLINK("https://collectormobile.dot.state.oh.us/arcgis/rest/services/ADAROW/ADA_ROW_Inventory_Image_Viewer/MapServer/3/620450/attachments/", "Photo Link")</f>
        <v>Photo Link</v>
      </c>
      <c r="Q3295" s="7" t="str">
        <f>HYPERLINK("http://data.mapchannels.com/dualmaps6/map.htm?lat=41.101736&amp;lng=-80.677963", "Map Channel Link")</f>
        <v>Map Channel Link</v>
      </c>
    </row>
    <row r="3296" spans="1:17" hidden="1" x14ac:dyDescent="0.25">
      <c r="A3296" t="s">
        <v>5946</v>
      </c>
      <c r="B3296" t="s">
        <v>6033</v>
      </c>
      <c r="C3296" t="s">
        <v>4072</v>
      </c>
      <c r="D3296">
        <v>8.0000000000000002E-3</v>
      </c>
      <c r="E3296" t="s">
        <v>6267</v>
      </c>
      <c r="F3296" t="s">
        <v>5953</v>
      </c>
      <c r="G3296" s="6">
        <v>43299.640960648147</v>
      </c>
      <c r="H3296" t="s">
        <v>25</v>
      </c>
      <c r="I3296" t="s">
        <v>44</v>
      </c>
      <c r="J3296"/>
      <c r="K3296" t="s">
        <v>28</v>
      </c>
      <c r="M3296" t="s">
        <v>29</v>
      </c>
      <c r="N3296" t="s">
        <v>68</v>
      </c>
      <c r="P3296" s="7" t="str">
        <f>HYPERLINK("https://collectormobile.dot.state.oh.us/arcgis/rest/services/ADAROW/ADA_ROW_Inventory_Image_Viewer/MapServer/3/288/attachments/", "Photo Link")</f>
        <v>Photo Link</v>
      </c>
      <c r="Q3296" s="7" t="str">
        <f>HYPERLINK("http://data.mapchannels.com/dualmaps6/map.htm?lat=41.039574&amp;lng=-80.662617", "Map Channel Link")</f>
        <v>Map Channel Link</v>
      </c>
    </row>
    <row r="3297" spans="1:17" hidden="1" x14ac:dyDescent="0.25">
      <c r="A3297" t="s">
        <v>5946</v>
      </c>
      <c r="B3297" t="s">
        <v>6033</v>
      </c>
      <c r="C3297" t="s">
        <v>6268</v>
      </c>
      <c r="D3297">
        <v>8.0000000000000002E-3</v>
      </c>
      <c r="E3297" t="s">
        <v>6269</v>
      </c>
      <c r="F3297" t="s">
        <v>5953</v>
      </c>
      <c r="G3297" s="6">
        <v>43299.635069444441</v>
      </c>
      <c r="H3297" t="s">
        <v>25</v>
      </c>
      <c r="I3297" t="s">
        <v>44</v>
      </c>
      <c r="J3297"/>
      <c r="K3297" t="s">
        <v>124</v>
      </c>
      <c r="M3297" t="s">
        <v>29</v>
      </c>
      <c r="N3297" t="s">
        <v>193</v>
      </c>
      <c r="O3297" t="s">
        <v>6270</v>
      </c>
      <c r="P3297" s="7" t="str">
        <f>HYPERLINK("https://collectormobile.dot.state.oh.us/arcgis/rest/services/ADAROW/ADA_ROW_Inventory_Image_Viewer/MapServer/3/286/attachments/", "Photo Link")</f>
        <v>Photo Link</v>
      </c>
      <c r="Q3297" s="7" t="str">
        <f>HYPERLINK("http://data.mapchannels.com/dualmaps6/map.htm?lat=41.038477&amp;lng=-80.662610", "Map Channel Link")</f>
        <v>Map Channel Link</v>
      </c>
    </row>
    <row r="3298" spans="1:17" hidden="1" x14ac:dyDescent="0.25">
      <c r="A3298" t="s">
        <v>5946</v>
      </c>
      <c r="B3298" t="s">
        <v>6033</v>
      </c>
      <c r="C3298" t="s">
        <v>6268</v>
      </c>
      <c r="D3298">
        <v>8.0000000000000002E-3</v>
      </c>
      <c r="E3298" t="s">
        <v>6271</v>
      </c>
      <c r="F3298" t="s">
        <v>5953</v>
      </c>
      <c r="G3298" s="6">
        <v>43299.637314814812</v>
      </c>
      <c r="H3298" t="s">
        <v>25</v>
      </c>
      <c r="I3298" t="s">
        <v>44</v>
      </c>
      <c r="J3298"/>
      <c r="K3298" t="s">
        <v>38</v>
      </c>
      <c r="M3298" t="s">
        <v>29</v>
      </c>
      <c r="N3298" t="s">
        <v>2462</v>
      </c>
      <c r="P3298" s="7" t="str">
        <f>HYPERLINK("https://collectormobile.dot.state.oh.us/arcgis/rest/services/ADAROW/ADA_ROW_Inventory_Image_Viewer/MapServer/3/287/attachments/", "Photo Link")</f>
        <v>Photo Link</v>
      </c>
      <c r="Q3298" s="7" t="str">
        <f>HYPERLINK("http://data.mapchannels.com/dualmaps6/map.htm?lat=41.038589&amp;lng=-80.662614", "Map Channel Link")</f>
        <v>Map Channel Link</v>
      </c>
    </row>
    <row r="3299" spans="1:17" hidden="1" x14ac:dyDescent="0.25">
      <c r="A3299" t="s">
        <v>5946</v>
      </c>
      <c r="B3299" t="s">
        <v>6033</v>
      </c>
      <c r="C3299" t="s">
        <v>6272</v>
      </c>
      <c r="D3299">
        <v>8.0000000000000002E-3</v>
      </c>
      <c r="E3299" t="s">
        <v>6273</v>
      </c>
      <c r="F3299" t="s">
        <v>5953</v>
      </c>
      <c r="G3299" s="6">
        <v>43298.700671296298</v>
      </c>
      <c r="H3299" t="s">
        <v>25</v>
      </c>
      <c r="I3299" t="s">
        <v>44</v>
      </c>
      <c r="J3299"/>
      <c r="K3299" t="s">
        <v>28</v>
      </c>
      <c r="M3299" t="s">
        <v>29</v>
      </c>
      <c r="N3299" t="s">
        <v>68</v>
      </c>
      <c r="P3299" s="7" t="str">
        <f>HYPERLINK("https://collectormobile.dot.state.oh.us/arcgis/rest/services/ADAROW/ADA_ROW_Inventory_Image_Viewer/MapServer/3/260/attachments/", "Photo Link")</f>
        <v>Photo Link</v>
      </c>
      <c r="Q3299" s="7" t="str">
        <f>HYPERLINK("http://data.mapchannels.com/dualmaps6/map.htm?lat=41.030324&amp;lng=-80.662594", "Map Channel Link")</f>
        <v>Map Channel Link</v>
      </c>
    </row>
    <row r="3300" spans="1:17" hidden="1" x14ac:dyDescent="0.25">
      <c r="A3300" t="s">
        <v>5946</v>
      </c>
      <c r="B3300" t="s">
        <v>6033</v>
      </c>
      <c r="C3300" t="s">
        <v>6272</v>
      </c>
      <c r="D3300">
        <v>8.0000000000000002E-3</v>
      </c>
      <c r="E3300" t="s">
        <v>6274</v>
      </c>
      <c r="F3300" t="s">
        <v>5953</v>
      </c>
      <c r="G3300" s="6">
        <v>43298.703032407408</v>
      </c>
      <c r="H3300" t="s">
        <v>25</v>
      </c>
      <c r="I3300" t="s">
        <v>44</v>
      </c>
      <c r="J3300"/>
      <c r="K3300" t="s">
        <v>38</v>
      </c>
      <c r="M3300" t="s">
        <v>29</v>
      </c>
      <c r="N3300" t="s">
        <v>2462</v>
      </c>
      <c r="O3300" t="s">
        <v>6275</v>
      </c>
      <c r="P3300" s="7" t="str">
        <f>HYPERLINK("https://collectormobile.dot.state.oh.us/arcgis/rest/services/ADAROW/ADA_ROW_Inventory_Image_Viewer/MapServer/3/261/attachments/", "Photo Link")</f>
        <v>Photo Link</v>
      </c>
      <c r="Q3300" s="7" t="str">
        <f>HYPERLINK("http://data.mapchannels.com/dualmaps6/map.htm?lat=41.030428&amp;lng=-80.662595", "Map Channel Link")</f>
        <v>Map Channel Link</v>
      </c>
    </row>
    <row r="3301" spans="1:17" hidden="1" x14ac:dyDescent="0.25">
      <c r="A3301" t="s">
        <v>5946</v>
      </c>
      <c r="B3301" t="s">
        <v>6033</v>
      </c>
      <c r="C3301" t="s">
        <v>6276</v>
      </c>
      <c r="D3301">
        <v>8.0000000000000002E-3</v>
      </c>
      <c r="E3301" t="s">
        <v>6277</v>
      </c>
      <c r="F3301" t="s">
        <v>5953</v>
      </c>
      <c r="G3301" s="6">
        <v>43298.695439814823</v>
      </c>
      <c r="H3301" t="s">
        <v>25</v>
      </c>
      <c r="I3301" t="s">
        <v>44</v>
      </c>
      <c r="J3301"/>
      <c r="K3301" t="s">
        <v>28</v>
      </c>
      <c r="M3301" t="s">
        <v>29</v>
      </c>
      <c r="N3301" t="s">
        <v>68</v>
      </c>
      <c r="P3301" s="7" t="str">
        <f>HYPERLINK("https://collectormobile.dot.state.oh.us/arcgis/rest/services/ADAROW/ADA_ROW_Inventory_Image_Viewer/MapServer/3/257/attachments/", "Photo Link")</f>
        <v>Photo Link</v>
      </c>
      <c r="Q3301" s="7" t="str">
        <f>HYPERLINK("http://data.mapchannels.com/dualmaps6/map.htm?lat=41.029014&amp;lng=-80.662592", "Map Channel Link")</f>
        <v>Map Channel Link</v>
      </c>
    </row>
    <row r="3302" spans="1:17" hidden="1" x14ac:dyDescent="0.25">
      <c r="A3302" t="s">
        <v>5946</v>
      </c>
      <c r="B3302" t="s">
        <v>6033</v>
      </c>
      <c r="C3302" t="s">
        <v>6278</v>
      </c>
      <c r="D3302">
        <v>8.9999999999999993E-3</v>
      </c>
      <c r="E3302" t="s">
        <v>6279</v>
      </c>
      <c r="F3302" t="s">
        <v>5953</v>
      </c>
      <c r="G3302" s="6">
        <v>43298.692453703698</v>
      </c>
      <c r="H3302" t="s">
        <v>25</v>
      </c>
      <c r="I3302" t="s">
        <v>44</v>
      </c>
      <c r="J3302"/>
      <c r="K3302"/>
      <c r="M3302" t="s">
        <v>29</v>
      </c>
      <c r="N3302" t="s">
        <v>200</v>
      </c>
      <c r="P3302" s="7" t="str">
        <f>HYPERLINK("https://collectormobile.dot.state.oh.us/arcgis/rest/services/ADAROW/ADA_ROW_Inventory_Image_Viewer/MapServer/3/246/attachments/", "Photo Link")</f>
        <v>Photo Link</v>
      </c>
      <c r="Q3302" s="7" t="str">
        <f>HYPERLINK("http://data.mapchannels.com/dualmaps6/map.htm?lat=41.025753&amp;lng=-80.662572", "Map Channel Link")</f>
        <v>Map Channel Link</v>
      </c>
    </row>
    <row r="3303" spans="1:17" hidden="1" x14ac:dyDescent="0.25">
      <c r="A3303" t="s">
        <v>5946</v>
      </c>
      <c r="B3303" t="s">
        <v>6033</v>
      </c>
      <c r="C3303" t="s">
        <v>6280</v>
      </c>
      <c r="D3303">
        <v>8.0000000000000002E-3</v>
      </c>
      <c r="E3303" t="s">
        <v>6281</v>
      </c>
      <c r="F3303" t="s">
        <v>5953</v>
      </c>
      <c r="G3303" s="6">
        <v>43298.683067129627</v>
      </c>
      <c r="H3303" t="s">
        <v>25</v>
      </c>
      <c r="I3303" t="s">
        <v>44</v>
      </c>
      <c r="J3303"/>
      <c r="K3303" t="s">
        <v>38</v>
      </c>
      <c r="M3303" t="s">
        <v>29</v>
      </c>
      <c r="N3303" t="s">
        <v>6282</v>
      </c>
      <c r="P3303" s="7" t="str">
        <f>HYPERLINK("https://collectormobile.dot.state.oh.us/arcgis/rest/services/ADAROW/ADA_ROW_Inventory_Image_Viewer/MapServer/3/248/attachments/", "Photo Link")</f>
        <v>Photo Link</v>
      </c>
      <c r="Q3303" s="7" t="str">
        <f>HYPERLINK("http://data.mapchannels.com/dualmaps6/map.htm?lat=41.026642&amp;lng=-80.662591", "Map Channel Link")</f>
        <v>Map Channel Link</v>
      </c>
    </row>
    <row r="3304" spans="1:17" hidden="1" x14ac:dyDescent="0.25">
      <c r="A3304" t="s">
        <v>5946</v>
      </c>
      <c r="B3304" t="s">
        <v>6033</v>
      </c>
      <c r="C3304" t="s">
        <v>6283</v>
      </c>
      <c r="D3304">
        <v>0.129</v>
      </c>
      <c r="E3304" t="s">
        <v>6284</v>
      </c>
      <c r="F3304" t="s">
        <v>5953</v>
      </c>
      <c r="G3304" s="6">
        <v>43294.609803240739</v>
      </c>
      <c r="H3304" t="s">
        <v>25</v>
      </c>
      <c r="I3304" t="s">
        <v>44</v>
      </c>
      <c r="J3304"/>
      <c r="K3304" t="s">
        <v>38</v>
      </c>
      <c r="M3304" t="s">
        <v>29</v>
      </c>
      <c r="N3304" t="s">
        <v>2403</v>
      </c>
      <c r="O3304" t="s">
        <v>6285</v>
      </c>
      <c r="P3304" s="7" t="str">
        <f>HYPERLINK("https://collectormobile.dot.state.oh.us/arcgis/rest/services/ADAROW/ADA_ROW_Inventory_Image_Viewer/MapServer/3/355/attachments/", "Photo Link")</f>
        <v>Photo Link</v>
      </c>
      <c r="Q3304" s="7" t="str">
        <f>HYPERLINK("http://data.mapchannels.com/dualmaps6/map.htm?lat=40.912579&amp;lng=-80.530095", "Map Channel Link")</f>
        <v>Map Channel Link</v>
      </c>
    </row>
    <row r="3305" spans="1:17" hidden="1" x14ac:dyDescent="0.25">
      <c r="A3305" t="s">
        <v>5946</v>
      </c>
      <c r="B3305" t="s">
        <v>6033</v>
      </c>
      <c r="C3305" t="s">
        <v>6286</v>
      </c>
      <c r="D3305">
        <v>0.11600000000000001</v>
      </c>
      <c r="E3305" t="s">
        <v>6287</v>
      </c>
      <c r="F3305" t="s">
        <v>5949</v>
      </c>
      <c r="G3305" s="6">
        <v>45379.59375</v>
      </c>
      <c r="H3305" t="s">
        <v>25</v>
      </c>
      <c r="I3305" t="s">
        <v>102</v>
      </c>
      <c r="J3305" t="s">
        <v>6045</v>
      </c>
      <c r="K3305" t="s">
        <v>124</v>
      </c>
      <c r="M3305" t="s">
        <v>138</v>
      </c>
      <c r="N3305" t="s">
        <v>6254</v>
      </c>
      <c r="O3305" t="s">
        <v>6047</v>
      </c>
      <c r="P3305" s="7" t="str">
        <f>HYPERLINK("https://collectormobile.dot.state.oh.us/arcgis/rest/services/ADAROW/ADA_ROW_Inventory_Image_Viewer/MapServer/3/620451/attachments/", "Photo Link")</f>
        <v>Photo Link</v>
      </c>
      <c r="Q3305" s="7" t="str">
        <f>HYPERLINK("http://data.mapchannels.com/dualmaps6/map.htm?lat=41.102685&amp;lng=-80.694037", "Map Channel Link")</f>
        <v>Map Channel Link</v>
      </c>
    </row>
    <row r="3306" spans="1:17" hidden="1" x14ac:dyDescent="0.25">
      <c r="A3306" t="s">
        <v>5946</v>
      </c>
      <c r="B3306" t="s">
        <v>6033</v>
      </c>
      <c r="C3306" t="s">
        <v>6288</v>
      </c>
      <c r="D3306">
        <v>0.157</v>
      </c>
      <c r="E3306" t="s">
        <v>6289</v>
      </c>
      <c r="F3306" t="s">
        <v>5949</v>
      </c>
      <c r="G3306" s="6">
        <v>45379.59375</v>
      </c>
      <c r="H3306" t="s">
        <v>25</v>
      </c>
      <c r="I3306" t="s">
        <v>102</v>
      </c>
      <c r="J3306" t="s">
        <v>6045</v>
      </c>
      <c r="K3306" t="s">
        <v>124</v>
      </c>
      <c r="M3306" t="s">
        <v>138</v>
      </c>
      <c r="N3306" t="s">
        <v>6254</v>
      </c>
      <c r="O3306" t="s">
        <v>6047</v>
      </c>
      <c r="P3306" s="7" t="str">
        <f>HYPERLINK("https://collectormobile.dot.state.oh.us/arcgis/rest/services/ADAROW/ADA_ROW_Inventory_Image_Viewer/MapServer/3/620006/attachments/", "Photo Link")</f>
        <v>Photo Link</v>
      </c>
      <c r="Q3306" s="7" t="str">
        <f>HYPERLINK("http://data.mapchannels.com/dualmaps6/map.htm?lat=41.102746&amp;lng=-80.695210", "Map Channel Link")</f>
        <v>Map Channel Link</v>
      </c>
    </row>
    <row r="3307" spans="1:17" hidden="1" x14ac:dyDescent="0.25">
      <c r="A3307" t="s">
        <v>5946</v>
      </c>
      <c r="B3307" t="s">
        <v>6033</v>
      </c>
      <c r="C3307" t="s">
        <v>6288</v>
      </c>
      <c r="D3307">
        <v>0.159</v>
      </c>
      <c r="E3307" t="s">
        <v>6290</v>
      </c>
      <c r="F3307" t="s">
        <v>5949</v>
      </c>
      <c r="G3307" s="6">
        <v>45379.59375</v>
      </c>
      <c r="H3307" t="s">
        <v>25</v>
      </c>
      <c r="I3307" t="s">
        <v>102</v>
      </c>
      <c r="J3307" t="s">
        <v>6045</v>
      </c>
      <c r="K3307" t="s">
        <v>28</v>
      </c>
      <c r="M3307" t="s">
        <v>138</v>
      </c>
      <c r="N3307" t="s">
        <v>6254</v>
      </c>
      <c r="O3307" t="s">
        <v>6047</v>
      </c>
      <c r="P3307" s="7" t="str">
        <f>HYPERLINK("https://collectormobile.dot.state.oh.us/arcgis/rest/services/ADAROW/ADA_ROW_Inventory_Image_Viewer/MapServer/3/620452/attachments/", "Photo Link")</f>
        <v>Photo Link</v>
      </c>
      <c r="Q3307" s="7" t="str">
        <f>HYPERLINK("http://data.mapchannels.com/dualmaps6/map.htm?lat=41.102753&amp;lng=-80.695341", "Map Channel Link")</f>
        <v>Map Channel Link</v>
      </c>
    </row>
    <row r="3308" spans="1:17" hidden="1" x14ac:dyDescent="0.25">
      <c r="A3308" t="s">
        <v>5946</v>
      </c>
      <c r="B3308" t="s">
        <v>6033</v>
      </c>
      <c r="C3308" t="s">
        <v>6291</v>
      </c>
      <c r="D3308">
        <v>0.33300000000000002</v>
      </c>
      <c r="E3308" t="s">
        <v>6292</v>
      </c>
      <c r="F3308" t="s">
        <v>5949</v>
      </c>
      <c r="G3308" s="6">
        <v>45379.59375</v>
      </c>
      <c r="H3308" t="s">
        <v>25</v>
      </c>
      <c r="I3308" t="s">
        <v>102</v>
      </c>
      <c r="J3308" t="s">
        <v>6045</v>
      </c>
      <c r="K3308" t="s">
        <v>124</v>
      </c>
      <c r="M3308" t="s">
        <v>138</v>
      </c>
      <c r="N3308" t="s">
        <v>6293</v>
      </c>
      <c r="O3308" t="s">
        <v>6047</v>
      </c>
      <c r="P3308" s="7" t="str">
        <f>HYPERLINK("https://collectormobile.dot.state.oh.us/arcgis/rest/services/ADAROW/ADA_ROW_Inventory_Image_Viewer/MapServer/3/620007/attachments/", "Photo Link")</f>
        <v>Photo Link</v>
      </c>
      <c r="Q3308" s="7" t="str">
        <f>HYPERLINK("http://data.mapchannels.com/dualmaps6/map.htm?lat=41.102136&amp;lng=-80.685346", "Map Channel Link")</f>
        <v>Map Channel Link</v>
      </c>
    </row>
    <row r="3309" spans="1:17" hidden="1" x14ac:dyDescent="0.25">
      <c r="A3309" t="s">
        <v>5946</v>
      </c>
      <c r="B3309" t="s">
        <v>6033</v>
      </c>
      <c r="C3309" t="s">
        <v>6294</v>
      </c>
      <c r="D3309">
        <v>0.224</v>
      </c>
      <c r="E3309" t="s">
        <v>6295</v>
      </c>
      <c r="F3309" t="s">
        <v>5949</v>
      </c>
      <c r="G3309" s="6">
        <v>45379.59375</v>
      </c>
      <c r="H3309" t="s">
        <v>25</v>
      </c>
      <c r="I3309" t="s">
        <v>102</v>
      </c>
      <c r="J3309" t="s">
        <v>6045</v>
      </c>
      <c r="K3309" t="s">
        <v>124</v>
      </c>
      <c r="M3309" t="s">
        <v>138</v>
      </c>
      <c r="N3309" t="s">
        <v>6296</v>
      </c>
      <c r="O3309" t="s">
        <v>6047</v>
      </c>
      <c r="P3309" s="7" t="str">
        <f>HYPERLINK("https://collectormobile.dot.state.oh.us/arcgis/rest/services/ADAROW/ADA_ROW_Inventory_Image_Viewer/MapServer/3/620453/attachments/", "Photo Link")</f>
        <v>Photo Link</v>
      </c>
      <c r="Q3309" s="7" t="str">
        <f>HYPERLINK("http://data.mapchannels.com/dualmaps6/map.htm?lat=41.101571&amp;lng=-80.677839", "Map Channel Link")</f>
        <v>Map Channel Link</v>
      </c>
    </row>
    <row r="3310" spans="1:17" hidden="1" x14ac:dyDescent="0.25">
      <c r="A3310" t="s">
        <v>5946</v>
      </c>
      <c r="B3310" t="s">
        <v>6033</v>
      </c>
      <c r="C3310" t="s">
        <v>6297</v>
      </c>
      <c r="D3310">
        <v>0.9</v>
      </c>
      <c r="E3310" t="s">
        <v>6298</v>
      </c>
      <c r="F3310" t="s">
        <v>5949</v>
      </c>
      <c r="G3310" s="6">
        <v>45084.858958333331</v>
      </c>
      <c r="H3310" t="s">
        <v>25</v>
      </c>
      <c r="I3310" t="s">
        <v>102</v>
      </c>
      <c r="J3310" t="s">
        <v>6045</v>
      </c>
      <c r="K3310"/>
      <c r="N3310" t="s">
        <v>200</v>
      </c>
      <c r="O3310" t="s">
        <v>6065</v>
      </c>
      <c r="P3310" s="7" t="str">
        <f>HYPERLINK("https://collectormobile.dot.state.oh.us/arcgis/rest/services/ADAROW/ADA_ROW_Inventory_Image_Viewer/MapServer/3/342669/attachments/", "Photo Link")</f>
        <v>Photo Link</v>
      </c>
      <c r="Q3310" s="7" t="str">
        <f>HYPERLINK("http://data.mapchannels.com/dualmaps6/map.htm?lat=41.084493&amp;lng=-80.657008", "Map Channel Link")</f>
        <v>Map Channel Link</v>
      </c>
    </row>
    <row r="3311" spans="1:17" hidden="1" x14ac:dyDescent="0.25">
      <c r="A3311" t="s">
        <v>5946</v>
      </c>
      <c r="B3311" t="s">
        <v>6033</v>
      </c>
      <c r="C3311" t="s">
        <v>6297</v>
      </c>
      <c r="D3311">
        <v>0.90100000000000002</v>
      </c>
      <c r="E3311" t="s">
        <v>6299</v>
      </c>
      <c r="F3311" t="s">
        <v>5949</v>
      </c>
      <c r="G3311" s="6">
        <v>45379.59375</v>
      </c>
      <c r="H3311" t="s">
        <v>25</v>
      </c>
      <c r="I3311" t="s">
        <v>102</v>
      </c>
      <c r="J3311" t="s">
        <v>6045</v>
      </c>
      <c r="K3311" t="s">
        <v>38</v>
      </c>
      <c r="M3311" t="s">
        <v>138</v>
      </c>
      <c r="N3311" t="s">
        <v>200</v>
      </c>
      <c r="O3311" t="s">
        <v>6300</v>
      </c>
      <c r="P3311" s="7" t="str">
        <f>HYPERLINK("https://collectormobile.dot.state.oh.us/arcgis/rest/services/ADAROW/ADA_ROW_Inventory_Image_Viewer/MapServer/3/180672/attachments/", "Photo Link")</f>
        <v>Photo Link</v>
      </c>
      <c r="Q3311" s="7" t="str">
        <f>HYPERLINK("http://data.mapchannels.com/dualmaps6/map.htm?lat=41.084403&amp;lng=-80.656994", "Map Channel Link")</f>
        <v>Map Channel Link</v>
      </c>
    </row>
    <row r="3312" spans="1:17" hidden="1" x14ac:dyDescent="0.25">
      <c r="A3312" t="s">
        <v>5946</v>
      </c>
      <c r="B3312" t="s">
        <v>6033</v>
      </c>
      <c r="C3312" t="s">
        <v>6301</v>
      </c>
      <c r="D3312">
        <v>0.91</v>
      </c>
      <c r="E3312" t="s">
        <v>6302</v>
      </c>
      <c r="F3312" t="s">
        <v>5949</v>
      </c>
      <c r="G3312" s="6">
        <v>45084.858958333331</v>
      </c>
      <c r="H3312" t="s">
        <v>25</v>
      </c>
      <c r="I3312" t="s">
        <v>102</v>
      </c>
      <c r="J3312" t="s">
        <v>6045</v>
      </c>
      <c r="K3312" t="s">
        <v>38</v>
      </c>
      <c r="N3312" t="s">
        <v>109</v>
      </c>
      <c r="O3312" t="s">
        <v>6303</v>
      </c>
      <c r="P3312" s="7" t="str">
        <f>HYPERLINK("https://collectormobile.dot.state.oh.us/arcgis/rest/services/ADAROW/ADA_ROW_Inventory_Image_Viewer/MapServer/3/342244/attachments/", "Photo Link")</f>
        <v>Photo Link</v>
      </c>
      <c r="Q3312" s="7" t="str">
        <f>HYPERLINK("http://data.mapchannels.com/dualmaps6/map.htm?lat=41.082531&amp;lng=-80.657100", "Map Channel Link")</f>
        <v>Map Channel Link</v>
      </c>
    </row>
    <row r="3313" spans="1:17" hidden="1" x14ac:dyDescent="0.25">
      <c r="A3313" t="s">
        <v>5946</v>
      </c>
      <c r="B3313" t="s">
        <v>6033</v>
      </c>
      <c r="C3313" t="s">
        <v>6301</v>
      </c>
      <c r="D3313">
        <v>0.91300000000000003</v>
      </c>
      <c r="E3313" t="s">
        <v>6304</v>
      </c>
      <c r="F3313" t="s">
        <v>5949</v>
      </c>
      <c r="G3313" s="6">
        <v>45084.858958333331</v>
      </c>
      <c r="H3313" t="s">
        <v>25</v>
      </c>
      <c r="I3313" t="s">
        <v>102</v>
      </c>
      <c r="J3313" t="s">
        <v>6045</v>
      </c>
      <c r="K3313" t="s">
        <v>38</v>
      </c>
      <c r="N3313" t="s">
        <v>109</v>
      </c>
      <c r="O3313" t="s">
        <v>6303</v>
      </c>
      <c r="P3313" s="7" t="str">
        <f>HYPERLINK("https://collectormobile.dot.state.oh.us/arcgis/rest/services/ADAROW/ADA_ROW_Inventory_Image_Viewer/MapServer/3/342670/attachments/", "Photo Link")</f>
        <v>Photo Link</v>
      </c>
      <c r="Q3313" s="7" t="str">
        <f>HYPERLINK("http://data.mapchannels.com/dualmaps6/map.htm?lat=41.082648&amp;lng=-80.657041", "Map Channel Link")</f>
        <v>Map Channel Link</v>
      </c>
    </row>
    <row r="3314" spans="1:17" hidden="1" x14ac:dyDescent="0.25">
      <c r="A3314" t="s">
        <v>5946</v>
      </c>
      <c r="B3314" t="s">
        <v>6033</v>
      </c>
      <c r="C3314" t="s">
        <v>6305</v>
      </c>
      <c r="D3314">
        <v>0.95499999999999996</v>
      </c>
      <c r="E3314" t="s">
        <v>6306</v>
      </c>
      <c r="F3314" t="s">
        <v>5949</v>
      </c>
      <c r="G3314" s="6">
        <v>45084.858958333331</v>
      </c>
      <c r="H3314" t="s">
        <v>25</v>
      </c>
      <c r="I3314" t="s">
        <v>102</v>
      </c>
      <c r="J3314" t="s">
        <v>6045</v>
      </c>
      <c r="K3314" t="s">
        <v>38</v>
      </c>
      <c r="N3314" t="s">
        <v>109</v>
      </c>
      <c r="O3314" t="s">
        <v>6307</v>
      </c>
      <c r="P3314" s="7" t="str">
        <f>HYPERLINK("https://collectormobile.dot.state.oh.us/arcgis/rest/services/ADAROW/ADA_ROW_Inventory_Image_Viewer/MapServer/3/342246/attachments/", "Photo Link")</f>
        <v>Photo Link</v>
      </c>
      <c r="Q3314" s="7" t="str">
        <f>HYPERLINK("http://data.mapchannels.com/dualmaps6/map.htm?lat=41.080254&amp;lng=-80.657141", "Map Channel Link")</f>
        <v>Map Channel Link</v>
      </c>
    </row>
    <row r="3315" spans="1:17" hidden="1" x14ac:dyDescent="0.25">
      <c r="A3315" t="s">
        <v>5946</v>
      </c>
      <c r="B3315" t="s">
        <v>6033</v>
      </c>
      <c r="C3315" t="s">
        <v>6305</v>
      </c>
      <c r="D3315">
        <v>0.95499999999999996</v>
      </c>
      <c r="E3315" t="s">
        <v>6308</v>
      </c>
      <c r="F3315" t="s">
        <v>5949</v>
      </c>
      <c r="G3315" s="6">
        <v>45084.858958333331</v>
      </c>
      <c r="H3315" t="s">
        <v>25</v>
      </c>
      <c r="I3315" t="s">
        <v>102</v>
      </c>
      <c r="J3315" t="s">
        <v>6045</v>
      </c>
      <c r="K3315" t="s">
        <v>38</v>
      </c>
      <c r="N3315" t="s">
        <v>109</v>
      </c>
      <c r="O3315" t="s">
        <v>6307</v>
      </c>
      <c r="P3315" s="7" t="str">
        <f>HYPERLINK("https://collectormobile.dot.state.oh.us/arcgis/rest/services/ADAROW/ADA_ROW_Inventory_Image_Viewer/MapServer/3/342247/attachments/", "Photo Link")</f>
        <v>Photo Link</v>
      </c>
      <c r="Q3315" s="7" t="str">
        <f>HYPERLINK("http://data.mapchannels.com/dualmaps6/map.htm?lat=41.080370&amp;lng=-80.657149", "Map Channel Link")</f>
        <v>Map Channel Link</v>
      </c>
    </row>
    <row r="3316" spans="1:17" hidden="1" x14ac:dyDescent="0.25">
      <c r="A3316" t="s">
        <v>5946</v>
      </c>
      <c r="B3316" t="s">
        <v>6033</v>
      </c>
      <c r="C3316" t="s">
        <v>6309</v>
      </c>
      <c r="D3316">
        <v>6.0000000000000001E-3</v>
      </c>
      <c r="E3316" t="s">
        <v>6310</v>
      </c>
      <c r="F3316" t="s">
        <v>5949</v>
      </c>
      <c r="G3316" s="6">
        <v>45379.59375</v>
      </c>
      <c r="H3316" t="s">
        <v>25</v>
      </c>
      <c r="I3316" t="s">
        <v>102</v>
      </c>
      <c r="J3316" t="s">
        <v>6045</v>
      </c>
      <c r="K3316" t="s">
        <v>38</v>
      </c>
      <c r="M3316" t="s">
        <v>138</v>
      </c>
      <c r="N3316" t="s">
        <v>6254</v>
      </c>
      <c r="P3316" s="7" t="str">
        <f>HYPERLINK("https://collectormobile.dot.state.oh.us/arcgis/rest/services/ADAROW/ADA_ROW_Inventory_Image_Viewer/MapServer/3/620454/attachments/", "Photo Link")</f>
        <v>Photo Link</v>
      </c>
      <c r="Q3316" s="7" t="str">
        <f>HYPERLINK("http://data.mapchannels.com/dualmaps6/map.htm?lat=41.103076&amp;lng=-80.698786", "Map Channel Link")</f>
        <v>Map Channel Link</v>
      </c>
    </row>
    <row r="3317" spans="1:17" hidden="1" x14ac:dyDescent="0.25">
      <c r="A3317" t="s">
        <v>5946</v>
      </c>
      <c r="B3317" t="s">
        <v>6033</v>
      </c>
      <c r="C3317" t="s">
        <v>6311</v>
      </c>
      <c r="D3317">
        <v>0.79600000000000004</v>
      </c>
      <c r="E3317" t="s">
        <v>6312</v>
      </c>
      <c r="F3317" t="s">
        <v>5970</v>
      </c>
      <c r="G3317" s="6">
        <v>45735.762511574067</v>
      </c>
      <c r="H3317" t="s">
        <v>25</v>
      </c>
      <c r="I3317" t="s">
        <v>102</v>
      </c>
      <c r="J3317" t="s">
        <v>6045</v>
      </c>
      <c r="K3317" t="s">
        <v>124</v>
      </c>
      <c r="M3317" t="s">
        <v>138</v>
      </c>
      <c r="N3317" t="s">
        <v>145</v>
      </c>
      <c r="O3317" t="s">
        <v>6203</v>
      </c>
      <c r="P3317" s="7" t="str">
        <f>HYPERLINK("https://collectormobile.dot.state.oh.us/arcgis/rest/services/ADAROW/ADA_ROW_Inventory_Image_Viewer/MapServer/3/378553/attachments/", "Photo Link")</f>
        <v>Photo Link</v>
      </c>
      <c r="Q3317" s="7" t="str">
        <f>HYPERLINK("http://data.mapchannels.com/dualmaps6/map.htm?lat=41.071478&amp;lng=-80.657896", "Map Channel Link")</f>
        <v>Map Channel Link</v>
      </c>
    </row>
    <row r="3318" spans="1:17" hidden="1" x14ac:dyDescent="0.25">
      <c r="A3318" t="s">
        <v>5946</v>
      </c>
      <c r="B3318" t="s">
        <v>6033</v>
      </c>
      <c r="C3318" t="s">
        <v>6313</v>
      </c>
      <c r="D3318">
        <v>0.33300000000000002</v>
      </c>
      <c r="E3318" t="s">
        <v>6314</v>
      </c>
      <c r="F3318" t="s">
        <v>5949</v>
      </c>
      <c r="G3318" s="6">
        <v>45084.858958333331</v>
      </c>
      <c r="H3318" t="s">
        <v>25</v>
      </c>
      <c r="I3318" t="s">
        <v>102</v>
      </c>
      <c r="J3318" t="s">
        <v>6045</v>
      </c>
      <c r="K3318"/>
      <c r="N3318" t="s">
        <v>200</v>
      </c>
      <c r="O3318" t="s">
        <v>6315</v>
      </c>
      <c r="P3318" s="7" t="str">
        <f>HYPERLINK("https://collectormobile.dot.state.oh.us/arcgis/rest/services/ADAROW/ADA_ROW_Inventory_Image_Viewer/MapServer/3/344209/attachments/", "Photo Link")</f>
        <v>Photo Link</v>
      </c>
      <c r="Q3318" s="7" t="str">
        <f>HYPERLINK("http://data.mapchannels.com/dualmaps6/map.htm?lat=41.071723&amp;lng=-80.675435", "Map Channel Link")</f>
        <v>Map Channel Link</v>
      </c>
    </row>
    <row r="3319" spans="1:17" hidden="1" x14ac:dyDescent="0.25">
      <c r="A3319" t="s">
        <v>5946</v>
      </c>
      <c r="B3319" t="s">
        <v>6033</v>
      </c>
      <c r="C3319" t="s">
        <v>5127</v>
      </c>
      <c r="D3319">
        <v>4.0000000000000001E-3</v>
      </c>
      <c r="E3319" t="s">
        <v>6316</v>
      </c>
      <c r="F3319" t="s">
        <v>5949</v>
      </c>
      <c r="G3319" s="6">
        <v>45379.59375</v>
      </c>
      <c r="H3319" t="s">
        <v>25</v>
      </c>
      <c r="I3319" t="s">
        <v>102</v>
      </c>
      <c r="J3319" t="s">
        <v>6045</v>
      </c>
      <c r="K3319" t="s">
        <v>38</v>
      </c>
      <c r="M3319" t="s">
        <v>138</v>
      </c>
      <c r="N3319" t="s">
        <v>200</v>
      </c>
      <c r="O3319" t="s">
        <v>6176</v>
      </c>
      <c r="P3319" s="7" t="str">
        <f>HYPERLINK("https://collectormobile.dot.state.oh.us/arcgis/rest/services/ADAROW/ADA_ROW_Inventory_Image_Viewer/MapServer/3/181756/attachments/", "Photo Link")</f>
        <v>Photo Link</v>
      </c>
      <c r="Q3319" s="7" t="str">
        <f>HYPERLINK("http://data.mapchannels.com/dualmaps6/map.htm?lat=41.062790&amp;lng=-80.675036", "Map Channel Link")</f>
        <v>Map Channel Link</v>
      </c>
    </row>
    <row r="3320" spans="1:17" hidden="1" x14ac:dyDescent="0.25">
      <c r="A3320" t="s">
        <v>5946</v>
      </c>
      <c r="B3320" t="s">
        <v>6033</v>
      </c>
      <c r="C3320" t="s">
        <v>5127</v>
      </c>
      <c r="D3320">
        <v>8.0000000000000002E-3</v>
      </c>
      <c r="E3320" t="s">
        <v>6317</v>
      </c>
      <c r="F3320" t="s">
        <v>5949</v>
      </c>
      <c r="G3320" s="6">
        <v>45379.59375</v>
      </c>
      <c r="H3320" t="s">
        <v>25</v>
      </c>
      <c r="I3320" t="s">
        <v>102</v>
      </c>
      <c r="J3320" t="s">
        <v>6045</v>
      </c>
      <c r="K3320" t="s">
        <v>124</v>
      </c>
      <c r="M3320" t="s">
        <v>138</v>
      </c>
      <c r="N3320" t="s">
        <v>247</v>
      </c>
      <c r="O3320" t="s">
        <v>6318</v>
      </c>
      <c r="P3320" s="7" t="str">
        <f>HYPERLINK("https://collectormobile.dot.state.oh.us/arcgis/rest/services/ADAROW/ADA_ROW_Inventory_Image_Viewer/MapServer/3/181755/attachments/", "Photo Link")</f>
        <v>Photo Link</v>
      </c>
      <c r="Q3320" s="7" t="str">
        <f>HYPERLINK("http://data.mapchannels.com/dualmaps6/map.htm?lat=41.062697&amp;lng=-80.674946", "Map Channel Link")</f>
        <v>Map Channel Link</v>
      </c>
    </row>
    <row r="3321" spans="1:17" hidden="1" x14ac:dyDescent="0.25">
      <c r="A3321" t="s">
        <v>5946</v>
      </c>
      <c r="B3321" t="s">
        <v>6033</v>
      </c>
      <c r="C3321" t="s">
        <v>6319</v>
      </c>
      <c r="D3321">
        <v>0.63900000000000001</v>
      </c>
      <c r="E3321" t="s">
        <v>6320</v>
      </c>
      <c r="F3321" t="s">
        <v>5949</v>
      </c>
      <c r="G3321" s="6">
        <v>45084.858958333331</v>
      </c>
      <c r="H3321" t="s">
        <v>25</v>
      </c>
      <c r="I3321" t="s">
        <v>102</v>
      </c>
      <c r="J3321" t="s">
        <v>6045</v>
      </c>
      <c r="K3321"/>
      <c r="N3321" t="s">
        <v>200</v>
      </c>
      <c r="O3321" t="s">
        <v>6065</v>
      </c>
      <c r="P3321" s="7" t="str">
        <f>HYPERLINK("https://collectormobile.dot.state.oh.us/arcgis/rest/services/ADAROW/ADA_ROW_Inventory_Image_Viewer/MapServer/3/342242/attachments/", "Photo Link")</f>
        <v>Photo Link</v>
      </c>
      <c r="Q3321" s="7" t="str">
        <f>HYPERLINK("http://data.mapchannels.com/dualmaps6/map.htm?lat=41.085233&amp;lng=-80.656989", "Map Channel Link")</f>
        <v>Map Channel Link</v>
      </c>
    </row>
    <row r="3322" spans="1:17" hidden="1" x14ac:dyDescent="0.25">
      <c r="A3322" t="s">
        <v>5946</v>
      </c>
      <c r="B3322" t="s">
        <v>6033</v>
      </c>
      <c r="C3322" t="s">
        <v>6319</v>
      </c>
      <c r="D3322">
        <v>0.64</v>
      </c>
      <c r="E3322" t="s">
        <v>6321</v>
      </c>
      <c r="F3322" t="s">
        <v>5949</v>
      </c>
      <c r="G3322" s="6">
        <v>45379.59375</v>
      </c>
      <c r="H3322" t="s">
        <v>25</v>
      </c>
      <c r="I3322" t="s">
        <v>102</v>
      </c>
      <c r="J3322" t="s">
        <v>6045</v>
      </c>
      <c r="K3322" t="s">
        <v>28</v>
      </c>
      <c r="M3322" t="s">
        <v>138</v>
      </c>
      <c r="N3322" t="s">
        <v>200</v>
      </c>
      <c r="O3322" t="s">
        <v>6322</v>
      </c>
      <c r="P3322" s="7" t="str">
        <f>HYPERLINK("https://collectormobile.dot.state.oh.us/arcgis/rest/services/ADAROW/ADA_ROW_Inventory_Image_Viewer/MapServer/3/180678/attachments/", "Photo Link")</f>
        <v>Photo Link</v>
      </c>
      <c r="Q3322" s="7" t="str">
        <f>HYPERLINK("http://data.mapchannels.com/dualmaps6/map.htm?lat=41.085139&amp;lng=-80.656974", "Map Channel Link")</f>
        <v>Map Channel Link</v>
      </c>
    </row>
    <row r="3323" spans="1:17" hidden="1" x14ac:dyDescent="0.25">
      <c r="A3323" t="s">
        <v>5946</v>
      </c>
      <c r="B3323" t="s">
        <v>6033</v>
      </c>
      <c r="C3323" t="s">
        <v>6323</v>
      </c>
      <c r="D3323">
        <v>5.0000000000000001E-3</v>
      </c>
      <c r="E3323" t="s">
        <v>6324</v>
      </c>
      <c r="F3323" t="s">
        <v>5949</v>
      </c>
      <c r="G3323" s="6">
        <v>45379.59375</v>
      </c>
      <c r="H3323" t="s">
        <v>25</v>
      </c>
      <c r="I3323" t="s">
        <v>102</v>
      </c>
      <c r="J3323" t="s">
        <v>6045</v>
      </c>
      <c r="K3323" t="s">
        <v>28</v>
      </c>
      <c r="M3323" t="s">
        <v>138</v>
      </c>
      <c r="N3323" t="s">
        <v>162</v>
      </c>
      <c r="O3323" t="s">
        <v>6325</v>
      </c>
      <c r="P3323" s="7" t="str">
        <f>HYPERLINK("https://collectormobile.dot.state.oh.us/arcgis/rest/services/ADAROW/ADA_ROW_Inventory_Image_Viewer/MapServer/3/180682/attachments/", "Photo Link")</f>
        <v>Photo Link</v>
      </c>
      <c r="Q3323" s="7" t="str">
        <f>HYPERLINK("http://data.mapchannels.com/dualmaps6/map.htm?lat=41.064494&amp;lng=-80.675133", "Map Channel Link")</f>
        <v>Map Channel Link</v>
      </c>
    </row>
    <row r="3324" spans="1:17" hidden="1" x14ac:dyDescent="0.25">
      <c r="A3324" t="s">
        <v>5946</v>
      </c>
      <c r="B3324" t="s">
        <v>6033</v>
      </c>
      <c r="C3324" t="s">
        <v>6326</v>
      </c>
      <c r="D3324">
        <v>0.183</v>
      </c>
      <c r="E3324" t="s">
        <v>6327</v>
      </c>
      <c r="F3324" t="s">
        <v>5949</v>
      </c>
      <c r="G3324" s="6">
        <v>45379.59375</v>
      </c>
      <c r="H3324" t="s">
        <v>25</v>
      </c>
      <c r="I3324" t="s">
        <v>102</v>
      </c>
      <c r="J3324" t="s">
        <v>6045</v>
      </c>
      <c r="K3324" t="s">
        <v>124</v>
      </c>
      <c r="M3324" t="s">
        <v>138</v>
      </c>
      <c r="N3324" t="s">
        <v>2403</v>
      </c>
      <c r="P3324" s="7" t="str">
        <f>HYPERLINK("https://collectormobile.dot.state.oh.us/arcgis/rest/services/ADAROW/ADA_ROW_Inventory_Image_Viewer/MapServer/3/184201/attachments/", "Photo Link")</f>
        <v>Photo Link</v>
      </c>
      <c r="Q3324" s="7" t="str">
        <f>HYPERLINK("http://data.mapchannels.com/dualmaps6/map.htm?lat=41.100943&amp;lng=-80.642737", "Map Channel Link")</f>
        <v>Map Channel Link</v>
      </c>
    </row>
    <row r="3325" spans="1:17" hidden="1" x14ac:dyDescent="0.25">
      <c r="A3325" t="s">
        <v>5946</v>
      </c>
      <c r="B3325" t="s">
        <v>6033</v>
      </c>
      <c r="C3325" t="s">
        <v>6328</v>
      </c>
      <c r="D3325">
        <v>6.0000000000000001E-3</v>
      </c>
      <c r="E3325" t="s">
        <v>6329</v>
      </c>
      <c r="F3325" t="s">
        <v>5949</v>
      </c>
      <c r="G3325" s="6">
        <v>45379.59375</v>
      </c>
      <c r="H3325" t="s">
        <v>25</v>
      </c>
      <c r="I3325" t="s">
        <v>102</v>
      </c>
      <c r="J3325" t="s">
        <v>6045</v>
      </c>
      <c r="K3325" t="s">
        <v>38</v>
      </c>
      <c r="M3325" t="s">
        <v>138</v>
      </c>
      <c r="N3325" t="s">
        <v>6254</v>
      </c>
      <c r="O3325" t="s">
        <v>6047</v>
      </c>
      <c r="P3325" s="7" t="str">
        <f>HYPERLINK("https://collectormobile.dot.state.oh.us/arcgis/rest/services/ADAROW/ADA_ROW_Inventory_Image_Viewer/MapServer/3/620008/attachments/", "Photo Link")</f>
        <v>Photo Link</v>
      </c>
      <c r="Q3325" s="7" t="str">
        <f>HYPERLINK("http://data.mapchannels.com/dualmaps6/map.htm?lat=41.103147&amp;lng=-80.703431", "Map Channel Link")</f>
        <v>Map Channel Link</v>
      </c>
    </row>
    <row r="3326" spans="1:17" hidden="1" x14ac:dyDescent="0.25">
      <c r="A3326" t="s">
        <v>5946</v>
      </c>
      <c r="B3326" t="s">
        <v>6033</v>
      </c>
      <c r="C3326" t="s">
        <v>6330</v>
      </c>
      <c r="D3326">
        <v>0.96299999999999997</v>
      </c>
      <c r="E3326" t="s">
        <v>6331</v>
      </c>
      <c r="F3326" t="s">
        <v>5949</v>
      </c>
      <c r="G3326" s="6">
        <v>45084.858958333331</v>
      </c>
      <c r="H3326" t="s">
        <v>25</v>
      </c>
      <c r="I3326" t="s">
        <v>102</v>
      </c>
      <c r="J3326" t="s">
        <v>6045</v>
      </c>
      <c r="K3326"/>
      <c r="N3326" t="s">
        <v>200</v>
      </c>
      <c r="O3326" t="s">
        <v>6065</v>
      </c>
      <c r="P3326" s="7" t="str">
        <f>HYPERLINK("https://collectormobile.dot.state.oh.us/arcgis/rest/services/ADAROW/ADA_ROW_Inventory_Image_Viewer/MapServer/3/342668/attachments/", "Photo Link")</f>
        <v>Photo Link</v>
      </c>
      <c r="Q3326" s="7" t="str">
        <f>HYPERLINK("http://data.mapchannels.com/dualmaps6/map.htm?lat=41.083587&amp;lng=-80.657021", "Map Channel Link")</f>
        <v>Map Channel Link</v>
      </c>
    </row>
    <row r="3327" spans="1:17" hidden="1" x14ac:dyDescent="0.25">
      <c r="A3327" t="s">
        <v>5946</v>
      </c>
      <c r="B3327" t="s">
        <v>6033</v>
      </c>
      <c r="C3327" t="s">
        <v>6332</v>
      </c>
      <c r="D3327">
        <v>1.4490000000000001</v>
      </c>
      <c r="E3327" t="s">
        <v>6333</v>
      </c>
      <c r="F3327" t="s">
        <v>5953</v>
      </c>
      <c r="G3327" s="6">
        <v>43298.718946759262</v>
      </c>
      <c r="H3327" t="s">
        <v>25</v>
      </c>
      <c r="I3327" t="s">
        <v>44</v>
      </c>
      <c r="J3327"/>
      <c r="K3327" t="s">
        <v>28</v>
      </c>
      <c r="M3327" t="s">
        <v>29</v>
      </c>
      <c r="N3327" t="s">
        <v>68</v>
      </c>
      <c r="O3327" t="s">
        <v>6334</v>
      </c>
      <c r="P3327" s="7" t="str">
        <f>HYPERLINK("https://collectormobile.dot.state.oh.us/arcgis/rest/services/ADAROW/ADA_ROW_Inventory_Image_Viewer/MapServer/3/266/attachments/", "Photo Link")</f>
        <v>Photo Link</v>
      </c>
      <c r="Q3327" s="7" t="str">
        <f>HYPERLINK("http://data.mapchannels.com/dualmaps6/map.htm?lat=41.032628&amp;lng=-80.662911", "Map Channel Link")</f>
        <v>Map Channel Link</v>
      </c>
    </row>
    <row r="3328" spans="1:17" hidden="1" x14ac:dyDescent="0.25">
      <c r="A3328" t="s">
        <v>5946</v>
      </c>
      <c r="B3328" t="s">
        <v>6033</v>
      </c>
      <c r="C3328" t="s">
        <v>6332</v>
      </c>
      <c r="D3328">
        <v>1.4490000000000001</v>
      </c>
      <c r="E3328" t="s">
        <v>6335</v>
      </c>
      <c r="F3328" t="s">
        <v>5953</v>
      </c>
      <c r="G3328" s="6">
        <v>43298.722222222219</v>
      </c>
      <c r="H3328" t="s">
        <v>25</v>
      </c>
      <c r="I3328" t="s">
        <v>44</v>
      </c>
      <c r="J3328"/>
      <c r="K3328" t="s">
        <v>124</v>
      </c>
      <c r="M3328" t="s">
        <v>29</v>
      </c>
      <c r="N3328" t="s">
        <v>4800</v>
      </c>
      <c r="P3328" s="7" t="str">
        <f>HYPERLINK("https://collectormobile.dot.state.oh.us/arcgis/rest/services/ADAROW/ADA_ROW_Inventory_Image_Viewer/MapServer/3/267/attachments/", "Photo Link")</f>
        <v>Photo Link</v>
      </c>
      <c r="Q3328" s="7" t="str">
        <f>HYPERLINK("http://data.mapchannels.com/dualmaps6/map.htm?lat=41.032743&amp;lng=-80.662911", "Map Channel Link")</f>
        <v>Map Channel Link</v>
      </c>
    </row>
    <row r="3329" spans="1:17" hidden="1" x14ac:dyDescent="0.25">
      <c r="A3329" t="s">
        <v>5946</v>
      </c>
      <c r="B3329" t="s">
        <v>6033</v>
      </c>
      <c r="C3329" t="s">
        <v>6336</v>
      </c>
      <c r="D3329">
        <v>8.9999999999999993E-3</v>
      </c>
      <c r="E3329" t="s">
        <v>6337</v>
      </c>
      <c r="F3329" t="s">
        <v>5957</v>
      </c>
      <c r="G3329" s="6">
        <v>43298.567118055558</v>
      </c>
      <c r="H3329" t="s">
        <v>25</v>
      </c>
      <c r="I3329" t="s">
        <v>44</v>
      </c>
      <c r="J3329"/>
      <c r="K3329" t="s">
        <v>124</v>
      </c>
      <c r="M3329" t="s">
        <v>29</v>
      </c>
      <c r="N3329" t="s">
        <v>6338</v>
      </c>
      <c r="P3329" s="7" t="str">
        <f>HYPERLINK("https://collectormobile.dot.state.oh.us/arcgis/rest/services/ADAROW/ADA_ROW_Inventory_Image_Viewer/MapServer/3/379/attachments/", "Photo Link")</f>
        <v>Photo Link</v>
      </c>
      <c r="Q3329" s="7" t="str">
        <f>HYPERLINK("http://data.mapchannels.com/dualmaps6/map.htm?lat=41.024530&amp;lng=-80.667465", "Map Channel Link")</f>
        <v>Map Channel Link</v>
      </c>
    </row>
    <row r="3330" spans="1:17" hidden="1" x14ac:dyDescent="0.25">
      <c r="A3330" t="s">
        <v>5946</v>
      </c>
      <c r="B3330" t="s">
        <v>6033</v>
      </c>
      <c r="C3330" t="s">
        <v>6339</v>
      </c>
      <c r="D3330">
        <v>0.63400000000000001</v>
      </c>
      <c r="E3330" t="s">
        <v>6340</v>
      </c>
      <c r="F3330" t="s">
        <v>5957</v>
      </c>
      <c r="G3330" s="6">
        <v>43298.696550925917</v>
      </c>
      <c r="H3330" t="s">
        <v>25</v>
      </c>
      <c r="I3330" t="s">
        <v>44</v>
      </c>
      <c r="J3330"/>
      <c r="K3330" t="s">
        <v>28</v>
      </c>
      <c r="M3330" t="s">
        <v>29</v>
      </c>
      <c r="N3330" t="s">
        <v>115</v>
      </c>
      <c r="P3330" s="7" t="str">
        <f>HYPERLINK("https://collectormobile.dot.state.oh.us/arcgis/rest/services/ADAROW/ADA_ROW_Inventory_Image_Viewer/MapServer/3/252/attachments/", "Photo Link")</f>
        <v>Photo Link</v>
      </c>
      <c r="Q3330" s="7" t="str">
        <f>HYPERLINK("http://data.mapchannels.com/dualmaps6/map.htm?lat=41.027873&amp;lng=-80.662904", "Map Channel Link")</f>
        <v>Map Channel Link</v>
      </c>
    </row>
    <row r="3331" spans="1:17" hidden="1" x14ac:dyDescent="0.25">
      <c r="A3331" t="s">
        <v>5946</v>
      </c>
      <c r="B3331" t="s">
        <v>6033</v>
      </c>
      <c r="C3331" t="s">
        <v>6339</v>
      </c>
      <c r="D3331">
        <v>0.63400000000000001</v>
      </c>
      <c r="E3331" t="s">
        <v>6341</v>
      </c>
      <c r="F3331" t="s">
        <v>5953</v>
      </c>
      <c r="G3331" s="6">
        <v>43321.581122685187</v>
      </c>
      <c r="H3331" t="s">
        <v>25</v>
      </c>
      <c r="I3331" t="s">
        <v>44</v>
      </c>
      <c r="J3331"/>
      <c r="K3331" t="s">
        <v>28</v>
      </c>
      <c r="M3331" t="s">
        <v>29</v>
      </c>
      <c r="N3331" t="s">
        <v>607</v>
      </c>
      <c r="P3331" s="7" t="str">
        <f>HYPERLINK("https://collectormobile.dot.state.oh.us/arcgis/rest/services/ADAROW/ADA_ROW_Inventory_Image_Viewer/MapServer/3/253/attachments/", "Photo Link")</f>
        <v>Photo Link</v>
      </c>
      <c r="Q3331" s="7" t="str">
        <f>HYPERLINK("http://data.mapchannels.com/dualmaps6/map.htm?lat=41.027760&amp;lng=-80.662903", "Map Channel Link")</f>
        <v>Map Channel Link</v>
      </c>
    </row>
    <row r="3332" spans="1:17" hidden="1" x14ac:dyDescent="0.25">
      <c r="A3332" t="s">
        <v>5946</v>
      </c>
      <c r="B3332" t="s">
        <v>6033</v>
      </c>
      <c r="C3332" t="s">
        <v>6342</v>
      </c>
      <c r="D3332">
        <v>0.99299999999999999</v>
      </c>
      <c r="E3332" t="s">
        <v>6343</v>
      </c>
      <c r="F3332" t="s">
        <v>5957</v>
      </c>
      <c r="G3332" s="6">
        <v>43298.688854166663</v>
      </c>
      <c r="H3332" t="s">
        <v>25</v>
      </c>
      <c r="I3332" t="s">
        <v>44</v>
      </c>
      <c r="J3332"/>
      <c r="K3332" t="s">
        <v>38</v>
      </c>
      <c r="M3332" t="s">
        <v>29</v>
      </c>
      <c r="N3332" t="s">
        <v>2462</v>
      </c>
      <c r="O3332" t="s">
        <v>6344</v>
      </c>
      <c r="P3332" s="7" t="str">
        <f>HYPERLINK("https://collectormobile.dot.state.oh.us/arcgis/rest/services/ADAROW/ADA_ROW_Inventory_Image_Viewer/MapServer/3/262/attachments/", "Photo Link")</f>
        <v>Photo Link</v>
      </c>
      <c r="Q3332" s="7" t="str">
        <f>HYPERLINK("http://data.mapchannels.com/dualmaps6/map.htm?lat=41.030674&amp;lng=-80.662909", "Map Channel Link")</f>
        <v>Map Channel Link</v>
      </c>
    </row>
    <row r="3333" spans="1:17" hidden="1" x14ac:dyDescent="0.25">
      <c r="A3333" t="s">
        <v>5946</v>
      </c>
      <c r="B3333" t="s">
        <v>6033</v>
      </c>
      <c r="C3333" t="s">
        <v>6342</v>
      </c>
      <c r="D3333">
        <v>0.99299999999999999</v>
      </c>
      <c r="E3333" t="s">
        <v>6345</v>
      </c>
      <c r="F3333" t="s">
        <v>5953</v>
      </c>
      <c r="G3333" s="6">
        <v>43312.61383101852</v>
      </c>
      <c r="H3333" t="s">
        <v>25</v>
      </c>
      <c r="I3333" t="s">
        <v>44</v>
      </c>
      <c r="J3333"/>
      <c r="K3333" t="s">
        <v>124</v>
      </c>
      <c r="M3333" t="s">
        <v>29</v>
      </c>
      <c r="N3333" t="s">
        <v>6058</v>
      </c>
      <c r="O3333" t="s">
        <v>6346</v>
      </c>
      <c r="P3333" s="7" t="str">
        <f>HYPERLINK("https://collectormobile.dot.state.oh.us/arcgis/rest/services/ADAROW/ADA_ROW_Inventory_Image_Viewer/MapServer/3/263/attachments/", "Photo Link")</f>
        <v>Photo Link</v>
      </c>
      <c r="Q3333" s="7" t="str">
        <f>HYPERLINK("http://data.mapchannels.com/dualmaps6/map.htm?lat=41.030786&amp;lng=-80.662901", "Map Channel Link")</f>
        <v>Map Channel Link</v>
      </c>
    </row>
    <row r="3334" spans="1:17" hidden="1" x14ac:dyDescent="0.25">
      <c r="A3334" t="s">
        <v>5946</v>
      </c>
      <c r="B3334" t="s">
        <v>6033</v>
      </c>
      <c r="C3334" t="s">
        <v>6347</v>
      </c>
      <c r="D3334">
        <v>0.49199999999999999</v>
      </c>
      <c r="E3334" t="s">
        <v>6348</v>
      </c>
      <c r="F3334" t="s">
        <v>5953</v>
      </c>
      <c r="G3334" s="6">
        <v>43312.613402777781</v>
      </c>
      <c r="H3334" t="s">
        <v>25</v>
      </c>
      <c r="I3334" t="s">
        <v>44</v>
      </c>
      <c r="J3334"/>
      <c r="K3334" t="s">
        <v>124</v>
      </c>
      <c r="M3334" t="s">
        <v>29</v>
      </c>
      <c r="N3334" t="s">
        <v>6058</v>
      </c>
      <c r="O3334" t="s">
        <v>6349</v>
      </c>
      <c r="P3334" s="7" t="str">
        <f>HYPERLINK("https://collectormobile.dot.state.oh.us/arcgis/rest/services/ADAROW/ADA_ROW_Inventory_Image_Viewer/MapServer/3/258/attachments/", "Photo Link")</f>
        <v>Photo Link</v>
      </c>
      <c r="Q3334" s="7" t="str">
        <f>HYPERLINK("http://data.mapchannels.com/dualmaps6/map.htm?lat=41.029821&amp;lng=-80.662907", "Map Channel Link")</f>
        <v>Map Channel Link</v>
      </c>
    </row>
    <row r="3335" spans="1:17" hidden="1" x14ac:dyDescent="0.25">
      <c r="A3335" t="s">
        <v>5946</v>
      </c>
      <c r="B3335" t="s">
        <v>6033</v>
      </c>
      <c r="C3335" t="s">
        <v>6347</v>
      </c>
      <c r="D3335">
        <v>0.49199999999999999</v>
      </c>
      <c r="E3335" t="s">
        <v>6350</v>
      </c>
      <c r="F3335" t="s">
        <v>5957</v>
      </c>
      <c r="G3335" s="6">
        <v>43298.701319444437</v>
      </c>
      <c r="H3335" t="s">
        <v>25</v>
      </c>
      <c r="I3335" t="s">
        <v>44</v>
      </c>
      <c r="J3335"/>
      <c r="K3335" t="s">
        <v>28</v>
      </c>
      <c r="M3335" t="s">
        <v>29</v>
      </c>
      <c r="N3335" t="s">
        <v>210</v>
      </c>
      <c r="O3335" t="s">
        <v>6351</v>
      </c>
      <c r="P3335" s="7" t="str">
        <f>HYPERLINK("https://collectormobile.dot.state.oh.us/arcgis/rest/services/ADAROW/ADA_ROW_Inventory_Image_Viewer/MapServer/3/259/attachments/", "Photo Link")</f>
        <v>Photo Link</v>
      </c>
      <c r="Q3335" s="7" t="str">
        <f>HYPERLINK("http://data.mapchannels.com/dualmaps6/map.htm?lat=41.029708&amp;lng=-80.662905", "Map Channel Link")</f>
        <v>Map Channel Link</v>
      </c>
    </row>
    <row r="3336" spans="1:17" hidden="1" x14ac:dyDescent="0.25">
      <c r="A3336" t="s">
        <v>5946</v>
      </c>
      <c r="B3336" t="s">
        <v>6033</v>
      </c>
      <c r="C3336" t="s">
        <v>6352</v>
      </c>
      <c r="D3336">
        <v>8.9999999999999993E-3</v>
      </c>
      <c r="E3336" t="s">
        <v>6353</v>
      </c>
      <c r="F3336" t="s">
        <v>5957</v>
      </c>
      <c r="G3336" s="6">
        <v>43298.583993055552</v>
      </c>
      <c r="H3336" t="s">
        <v>25</v>
      </c>
      <c r="I3336" t="s">
        <v>44</v>
      </c>
      <c r="J3336"/>
      <c r="K3336" t="s">
        <v>28</v>
      </c>
      <c r="M3336" t="s">
        <v>29</v>
      </c>
      <c r="N3336" t="s">
        <v>517</v>
      </c>
      <c r="P3336" s="7" t="str">
        <f>HYPERLINK("https://collectormobile.dot.state.oh.us/arcgis/rest/services/ADAROW/ADA_ROW_Inventory_Image_Viewer/MapServer/3/384/attachments/", "Photo Link")</f>
        <v>Photo Link</v>
      </c>
      <c r="Q3336" s="7" t="str">
        <f>HYPERLINK("http://data.mapchannels.com/dualmaps6/map.htm?lat=41.024516&amp;lng=-80.665167", "Map Channel Link")</f>
        <v>Map Channel Link</v>
      </c>
    </row>
    <row r="3337" spans="1:17" hidden="1" x14ac:dyDescent="0.25">
      <c r="A3337" t="s">
        <v>5946</v>
      </c>
      <c r="B3337" t="s">
        <v>6033</v>
      </c>
      <c r="C3337" t="s">
        <v>6352</v>
      </c>
      <c r="D3337">
        <v>8.9999999999999993E-3</v>
      </c>
      <c r="E3337" t="s">
        <v>6354</v>
      </c>
      <c r="F3337" t="s">
        <v>5957</v>
      </c>
      <c r="G3337" s="6">
        <v>43298.588796296302</v>
      </c>
      <c r="H3337" t="s">
        <v>25</v>
      </c>
      <c r="I3337" t="s">
        <v>44</v>
      </c>
      <c r="J3337"/>
      <c r="K3337" t="s">
        <v>124</v>
      </c>
      <c r="M3337" t="s">
        <v>29</v>
      </c>
      <c r="N3337" t="s">
        <v>3793</v>
      </c>
      <c r="P3337" s="7" t="str">
        <f>HYPERLINK("https://collectormobile.dot.state.oh.us/arcgis/rest/services/ADAROW/ADA_ROW_Inventory_Image_Viewer/MapServer/3/385/attachments/", "Photo Link")</f>
        <v>Photo Link</v>
      </c>
      <c r="Q3337" s="7" t="str">
        <f>HYPERLINK("http://data.mapchannels.com/dualmaps6/map.htm?lat=41.024512&amp;lng=-80.664925", "Map Channel Link")</f>
        <v>Map Channel Link</v>
      </c>
    </row>
    <row r="3338" spans="1:17" hidden="1" x14ac:dyDescent="0.25">
      <c r="A3338" t="s">
        <v>5946</v>
      </c>
      <c r="B3338" t="s">
        <v>6033</v>
      </c>
      <c r="C3338" t="s">
        <v>6355</v>
      </c>
      <c r="D3338">
        <v>0.122</v>
      </c>
      <c r="E3338" t="s">
        <v>6356</v>
      </c>
      <c r="F3338" t="s">
        <v>5957</v>
      </c>
      <c r="G3338" s="6">
        <v>43298.677569444437</v>
      </c>
      <c r="H3338" t="s">
        <v>25</v>
      </c>
      <c r="I3338" t="s">
        <v>44</v>
      </c>
      <c r="J3338"/>
      <c r="K3338"/>
      <c r="M3338" t="s">
        <v>29</v>
      </c>
      <c r="N3338" t="s">
        <v>200</v>
      </c>
      <c r="P3338" s="7" t="str">
        <f>HYPERLINK("https://collectormobile.dot.state.oh.us/arcgis/rest/services/ADAROW/ADA_ROW_Inventory_Image_Viewer/MapServer/3/264/attachments/", "Photo Link")</f>
        <v>Photo Link</v>
      </c>
      <c r="Q3338" s="7" t="str">
        <f>HYPERLINK("http://data.mapchannels.com/dualmaps6/map.htm?lat=41.031633&amp;lng=-80.662914", "Map Channel Link")</f>
        <v>Map Channel Link</v>
      </c>
    </row>
    <row r="3339" spans="1:17" hidden="1" x14ac:dyDescent="0.25">
      <c r="A3339" t="s">
        <v>5946</v>
      </c>
      <c r="B3339" t="s">
        <v>6033</v>
      </c>
      <c r="C3339" t="s">
        <v>6355</v>
      </c>
      <c r="D3339">
        <v>0.122</v>
      </c>
      <c r="E3339" t="s">
        <v>6357</v>
      </c>
      <c r="F3339" t="s">
        <v>5957</v>
      </c>
      <c r="G3339" s="6">
        <v>43298.674907407411</v>
      </c>
      <c r="H3339" t="s">
        <v>25</v>
      </c>
      <c r="I3339" t="s">
        <v>44</v>
      </c>
      <c r="J3339"/>
      <c r="K3339" t="s">
        <v>124</v>
      </c>
      <c r="M3339" t="s">
        <v>29</v>
      </c>
      <c r="N3339" t="s">
        <v>193</v>
      </c>
      <c r="P3339" s="7" t="str">
        <f>HYPERLINK("https://collectormobile.dot.state.oh.us/arcgis/rest/services/ADAROW/ADA_ROW_Inventory_Image_Viewer/MapServer/3/265/attachments/", "Photo Link")</f>
        <v>Photo Link</v>
      </c>
      <c r="Q3339" s="7" t="str">
        <f>HYPERLINK("http://data.mapchannels.com/dualmaps6/map.htm?lat=41.031740&amp;lng=-80.662908", "Map Channel Link")</f>
        <v>Map Channel Link</v>
      </c>
    </row>
    <row r="3340" spans="1:17" hidden="1" x14ac:dyDescent="0.25">
      <c r="A3340" t="s">
        <v>5946</v>
      </c>
      <c r="B3340" t="s">
        <v>6033</v>
      </c>
      <c r="C3340" t="s">
        <v>6358</v>
      </c>
      <c r="D3340">
        <v>1.2E-2</v>
      </c>
      <c r="E3340" t="s">
        <v>6359</v>
      </c>
      <c r="F3340" t="s">
        <v>5953</v>
      </c>
      <c r="G3340" s="6">
        <v>43299.60465277778</v>
      </c>
      <c r="H3340" t="s">
        <v>25</v>
      </c>
      <c r="I3340" t="s">
        <v>44</v>
      </c>
      <c r="J3340"/>
      <c r="K3340" t="s">
        <v>124</v>
      </c>
      <c r="M3340" t="s">
        <v>29</v>
      </c>
      <c r="N3340" t="s">
        <v>6360</v>
      </c>
      <c r="O3340" t="s">
        <v>6361</v>
      </c>
      <c r="P3340" s="7" t="str">
        <f>HYPERLINK("https://collectormobile.dot.state.oh.us/arcgis/rest/services/ADAROW/ADA_ROW_Inventory_Image_Viewer/MapServer/3/324/attachments/", "Photo Link")</f>
        <v>Photo Link</v>
      </c>
      <c r="Q3340" s="7" t="str">
        <f>HYPERLINK("http://data.mapchannels.com/dualmaps6/map.htm?lat=41.052549&amp;lng=-80.663003", "Map Channel Link")</f>
        <v>Map Channel Link</v>
      </c>
    </row>
    <row r="3341" spans="1:17" hidden="1" x14ac:dyDescent="0.25">
      <c r="A3341" t="s">
        <v>5946</v>
      </c>
      <c r="B3341" t="s">
        <v>6033</v>
      </c>
      <c r="C3341" t="s">
        <v>4084</v>
      </c>
      <c r="D3341">
        <v>0.33</v>
      </c>
      <c r="E3341" t="s">
        <v>6362</v>
      </c>
      <c r="F3341" t="s">
        <v>5957</v>
      </c>
      <c r="G3341" s="6">
        <v>43299.609479166669</v>
      </c>
      <c r="H3341" t="s">
        <v>25</v>
      </c>
      <c r="I3341" t="s">
        <v>44</v>
      </c>
      <c r="J3341"/>
      <c r="K3341" t="s">
        <v>124</v>
      </c>
      <c r="M3341" t="s">
        <v>29</v>
      </c>
      <c r="N3341" t="s">
        <v>3609</v>
      </c>
      <c r="P3341" s="7" t="str">
        <f>HYPERLINK("https://collectormobile.dot.state.oh.us/arcgis/rest/services/ADAROW/ADA_ROW_Inventory_Image_Viewer/MapServer/3/320/attachments/", "Photo Link")</f>
        <v>Photo Link</v>
      </c>
      <c r="Q3341" s="7" t="str">
        <f>HYPERLINK("http://data.mapchannels.com/dualmaps6/map.htm?lat=41.051687&amp;lng=-80.662916", "Map Channel Link")</f>
        <v>Map Channel Link</v>
      </c>
    </row>
    <row r="3342" spans="1:17" hidden="1" x14ac:dyDescent="0.25">
      <c r="A3342" t="s">
        <v>5946</v>
      </c>
      <c r="B3342" t="s">
        <v>6033</v>
      </c>
      <c r="C3342" t="s">
        <v>4084</v>
      </c>
      <c r="D3342">
        <v>0.33</v>
      </c>
      <c r="E3342" t="s">
        <v>6363</v>
      </c>
      <c r="F3342" t="s">
        <v>5953</v>
      </c>
      <c r="G3342" s="6">
        <v>43299.611493055563</v>
      </c>
      <c r="H3342" t="s">
        <v>25</v>
      </c>
      <c r="I3342" t="s">
        <v>44</v>
      </c>
      <c r="J3342"/>
      <c r="K3342" t="s">
        <v>124</v>
      </c>
      <c r="M3342" t="s">
        <v>29</v>
      </c>
      <c r="N3342" t="s">
        <v>6364</v>
      </c>
      <c r="O3342" t="s">
        <v>6365</v>
      </c>
      <c r="P3342" s="7" t="str">
        <f>HYPERLINK("https://collectormobile.dot.state.oh.us/arcgis/rest/services/ADAROW/ADA_ROW_Inventory_Image_Viewer/MapServer/3/321/attachments/", "Photo Link")</f>
        <v>Photo Link</v>
      </c>
      <c r="Q3342" s="7" t="str">
        <f>HYPERLINK("http://data.mapchannels.com/dualmaps6/map.htm?lat=41.051835&amp;lng=-80.662929", "Map Channel Link")</f>
        <v>Map Channel Link</v>
      </c>
    </row>
    <row r="3343" spans="1:17" hidden="1" x14ac:dyDescent="0.25">
      <c r="A3343" t="s">
        <v>5946</v>
      </c>
      <c r="B3343" t="s">
        <v>6033</v>
      </c>
      <c r="C3343" t="s">
        <v>6366</v>
      </c>
      <c r="D3343">
        <v>0.58699999999999997</v>
      </c>
      <c r="E3343" t="s">
        <v>6367</v>
      </c>
      <c r="F3343" t="s">
        <v>5953</v>
      </c>
      <c r="G3343" s="6">
        <v>43299.556331018517</v>
      </c>
      <c r="H3343" t="s">
        <v>25</v>
      </c>
      <c r="I3343" t="s">
        <v>44</v>
      </c>
      <c r="J3343"/>
      <c r="K3343" t="s">
        <v>28</v>
      </c>
      <c r="M3343" t="s">
        <v>29</v>
      </c>
      <c r="N3343" t="s">
        <v>68</v>
      </c>
      <c r="O3343" t="s">
        <v>6026</v>
      </c>
      <c r="P3343" s="7" t="str">
        <f>HYPERLINK("https://collectormobile.dot.state.oh.us/arcgis/rest/services/ADAROW/ADA_ROW_Inventory_Image_Viewer/MapServer/3/2350/attachments/", "Photo Link")</f>
        <v>Photo Link</v>
      </c>
      <c r="Q3343" s="7" t="str">
        <f>HYPERLINK("http://data.mapchannels.com/dualmaps6/map.htm?lat=41.058597&amp;lng=-80.662939", "Map Channel Link")</f>
        <v>Map Channel Link</v>
      </c>
    </row>
    <row r="3344" spans="1:17" hidden="1" x14ac:dyDescent="0.25">
      <c r="A3344" t="s">
        <v>5946</v>
      </c>
      <c r="B3344" t="s">
        <v>6033</v>
      </c>
      <c r="C3344" t="s">
        <v>6368</v>
      </c>
      <c r="D3344">
        <v>0.46200000000000002</v>
      </c>
      <c r="E3344" t="s">
        <v>6369</v>
      </c>
      <c r="F3344" t="s">
        <v>5953</v>
      </c>
      <c r="G3344" s="6">
        <v>43299.553090277783</v>
      </c>
      <c r="H3344" t="s">
        <v>25</v>
      </c>
      <c r="I3344" t="s">
        <v>44</v>
      </c>
      <c r="J3344"/>
      <c r="K3344" t="s">
        <v>28</v>
      </c>
      <c r="M3344" t="s">
        <v>29</v>
      </c>
      <c r="N3344" t="s">
        <v>3512</v>
      </c>
      <c r="O3344" t="s">
        <v>6026</v>
      </c>
      <c r="P3344" s="7" t="str">
        <f>HYPERLINK("https://collectormobile.dot.state.oh.us/arcgis/rest/services/ADAROW/ADA_ROW_Inventory_Image_Viewer/MapServer/3/2352/attachments/", "Photo Link")</f>
        <v>Photo Link</v>
      </c>
      <c r="Q3344" s="7" t="str">
        <f>HYPERLINK("http://data.mapchannels.com/dualmaps6/map.htm?lat=41.059084&amp;lng=-80.662837", "Map Channel Link")</f>
        <v>Map Channel Link</v>
      </c>
    </row>
    <row r="3345" spans="1:17" hidden="1" x14ac:dyDescent="0.25">
      <c r="A3345" t="s">
        <v>5946</v>
      </c>
      <c r="B3345" t="s">
        <v>6033</v>
      </c>
      <c r="C3345" t="s">
        <v>6370</v>
      </c>
      <c r="D3345">
        <v>6.9000000000000006E-2</v>
      </c>
      <c r="E3345" t="s">
        <v>6371</v>
      </c>
      <c r="F3345" t="s">
        <v>5953</v>
      </c>
      <c r="G3345" s="6">
        <v>43299.579016203701</v>
      </c>
      <c r="H3345" t="s">
        <v>25</v>
      </c>
      <c r="I3345" t="s">
        <v>44</v>
      </c>
      <c r="J3345"/>
      <c r="K3345" t="s">
        <v>124</v>
      </c>
      <c r="M3345" t="s">
        <v>29</v>
      </c>
      <c r="N3345" t="s">
        <v>369</v>
      </c>
      <c r="O3345" t="s">
        <v>6372</v>
      </c>
      <c r="P3345" s="7" t="str">
        <f>HYPERLINK("https://collectormobile.dot.state.oh.us/arcgis/rest/services/ADAROW/ADA_ROW_Inventory_Image_Viewer/MapServer/3/2347/attachments/", "Photo Link")</f>
        <v>Photo Link</v>
      </c>
      <c r="Q3345" s="7" t="str">
        <f>HYPERLINK("http://data.mapchannels.com/dualmaps6/map.htm?lat=41.055877&amp;lng=-80.662952", "Map Channel Link")</f>
        <v>Map Channel Link</v>
      </c>
    </row>
    <row r="3346" spans="1:17" hidden="1" x14ac:dyDescent="0.25">
      <c r="A3346" t="s">
        <v>5946</v>
      </c>
      <c r="B3346" t="s">
        <v>6033</v>
      </c>
      <c r="C3346" t="s">
        <v>6370</v>
      </c>
      <c r="D3346">
        <v>7.0000000000000007E-2</v>
      </c>
      <c r="E3346" t="s">
        <v>6373</v>
      </c>
      <c r="F3346" t="s">
        <v>5953</v>
      </c>
      <c r="G3346" s="6">
        <v>43299.57503472222</v>
      </c>
      <c r="H3346" t="s">
        <v>25</v>
      </c>
      <c r="I3346" t="s">
        <v>44</v>
      </c>
      <c r="J3346"/>
      <c r="K3346" t="s">
        <v>124</v>
      </c>
      <c r="M3346" t="s">
        <v>29</v>
      </c>
      <c r="N3346" t="s">
        <v>369</v>
      </c>
      <c r="O3346" t="s">
        <v>6374</v>
      </c>
      <c r="P3346" s="7" t="str">
        <f>HYPERLINK("https://collectormobile.dot.state.oh.us/arcgis/rest/services/ADAROW/ADA_ROW_Inventory_Image_Viewer/MapServer/3/2348/attachments/", "Photo Link")</f>
        <v>Photo Link</v>
      </c>
      <c r="Q3346" s="7" t="str">
        <f>HYPERLINK("http://data.mapchannels.com/dualmaps6/map.htm?lat=41.055994&amp;lng=-80.662934", "Map Channel Link")</f>
        <v>Map Channel Link</v>
      </c>
    </row>
    <row r="3347" spans="1:17" hidden="1" x14ac:dyDescent="0.25">
      <c r="A3347" t="s">
        <v>5946</v>
      </c>
      <c r="B3347" t="s">
        <v>6033</v>
      </c>
      <c r="C3347" t="s">
        <v>6375</v>
      </c>
      <c r="D3347">
        <v>8.0000000000000002E-3</v>
      </c>
      <c r="E3347" t="s">
        <v>6376</v>
      </c>
      <c r="F3347" t="s">
        <v>5953</v>
      </c>
      <c r="G3347" s="6">
        <v>43299.590046296304</v>
      </c>
      <c r="H3347" t="s">
        <v>25</v>
      </c>
      <c r="I3347" t="s">
        <v>44</v>
      </c>
      <c r="J3347"/>
      <c r="K3347" t="s">
        <v>124</v>
      </c>
      <c r="M3347" t="s">
        <v>29</v>
      </c>
      <c r="N3347" t="s">
        <v>193</v>
      </c>
      <c r="O3347" t="s">
        <v>6377</v>
      </c>
      <c r="P3347" s="7" t="str">
        <f>HYPERLINK("https://collectormobile.dot.state.oh.us/arcgis/rest/services/ADAROW/ADA_ROW_Inventory_Image_Viewer/MapServer/3/342/attachments/", "Photo Link")</f>
        <v>Photo Link</v>
      </c>
      <c r="Q3347" s="7" t="str">
        <f>HYPERLINK("http://data.mapchannels.com/dualmaps6/map.htm?lat=41.054193&amp;lng=-80.662954", "Map Channel Link")</f>
        <v>Map Channel Link</v>
      </c>
    </row>
    <row r="3348" spans="1:17" hidden="1" x14ac:dyDescent="0.25">
      <c r="A3348" t="s">
        <v>5946</v>
      </c>
      <c r="B3348" t="s">
        <v>6033</v>
      </c>
      <c r="C3348" t="s">
        <v>6378</v>
      </c>
      <c r="D3348">
        <v>1.4279999999999999</v>
      </c>
      <c r="E3348" t="s">
        <v>6379</v>
      </c>
      <c r="F3348" t="s">
        <v>5953</v>
      </c>
      <c r="G3348" s="6">
        <v>43298.736539351848</v>
      </c>
      <c r="H3348" t="s">
        <v>25</v>
      </c>
      <c r="I3348" t="s">
        <v>44</v>
      </c>
      <c r="J3348"/>
      <c r="K3348" t="s">
        <v>28</v>
      </c>
      <c r="M3348" t="s">
        <v>29</v>
      </c>
      <c r="N3348" t="s">
        <v>210</v>
      </c>
      <c r="P3348" s="7" t="str">
        <f>HYPERLINK("https://collectormobile.dot.state.oh.us/arcgis/rest/services/ADAROW/ADA_ROW_Inventory_Image_Viewer/MapServer/3/275/attachments/", "Photo Link")</f>
        <v>Photo Link</v>
      </c>
      <c r="Q3348" s="7" t="str">
        <f>HYPERLINK("http://data.mapchannels.com/dualmaps6/map.htm?lat=41.034795&amp;lng=-80.662919", "Map Channel Link")</f>
        <v>Map Channel Link</v>
      </c>
    </row>
    <row r="3349" spans="1:17" hidden="1" x14ac:dyDescent="0.25">
      <c r="A3349" t="s">
        <v>5946</v>
      </c>
      <c r="B3349" t="s">
        <v>6033</v>
      </c>
      <c r="C3349" t="s">
        <v>6380</v>
      </c>
      <c r="D3349">
        <v>0.19400000000000001</v>
      </c>
      <c r="E3349" t="s">
        <v>6381</v>
      </c>
      <c r="F3349" t="s">
        <v>5953</v>
      </c>
      <c r="G3349" s="6">
        <v>43299.628518518519</v>
      </c>
      <c r="H3349" t="s">
        <v>25</v>
      </c>
      <c r="I3349" t="s">
        <v>44</v>
      </c>
      <c r="J3349"/>
      <c r="K3349"/>
      <c r="M3349" t="s">
        <v>29</v>
      </c>
      <c r="N3349" t="s">
        <v>200</v>
      </c>
      <c r="P3349" s="7" t="str">
        <f>HYPERLINK("https://collectormobile.dot.state.oh.us/arcgis/rest/services/ADAROW/ADA_ROW_Inventory_Image_Viewer/MapServer/3/284/attachments/", "Photo Link")</f>
        <v>Photo Link</v>
      </c>
      <c r="Q3349" s="7" t="str">
        <f>HYPERLINK("http://data.mapchannels.com/dualmaps6/map.htm?lat=41.037956&amp;lng=-80.662926", "Map Channel Link")</f>
        <v>Map Channel Link</v>
      </c>
    </row>
    <row r="3350" spans="1:17" hidden="1" x14ac:dyDescent="0.25">
      <c r="A3350" t="s">
        <v>5946</v>
      </c>
      <c r="B3350" t="s">
        <v>6033</v>
      </c>
      <c r="C3350" t="s">
        <v>6382</v>
      </c>
      <c r="D3350">
        <v>0.437</v>
      </c>
      <c r="E3350" t="s">
        <v>6383</v>
      </c>
      <c r="F3350" t="s">
        <v>5953</v>
      </c>
      <c r="G3350" s="6">
        <v>43299.6484375</v>
      </c>
      <c r="H3350" t="s">
        <v>25</v>
      </c>
      <c r="I3350" t="s">
        <v>44</v>
      </c>
      <c r="J3350"/>
      <c r="K3350" t="s">
        <v>38</v>
      </c>
      <c r="M3350" t="s">
        <v>29</v>
      </c>
      <c r="N3350" t="s">
        <v>2462</v>
      </c>
      <c r="O3350" t="s">
        <v>6384</v>
      </c>
      <c r="P3350" s="7" t="str">
        <f>HYPERLINK("https://collectormobile.dot.state.oh.us/arcgis/rest/services/ADAROW/ADA_ROW_Inventory_Image_Viewer/MapServer/3/290/attachments/", "Photo Link")</f>
        <v>Photo Link</v>
      </c>
      <c r="Q3350" s="7" t="str">
        <f>HYPERLINK("http://data.mapchannels.com/dualmaps6/map.htm?lat=41.039904&amp;lng=-80.662931", "Map Channel Link")</f>
        <v>Map Channel Link</v>
      </c>
    </row>
    <row r="3351" spans="1:17" hidden="1" x14ac:dyDescent="0.25">
      <c r="A3351" t="s">
        <v>5946</v>
      </c>
      <c r="B3351" t="s">
        <v>6033</v>
      </c>
      <c r="C3351" t="s">
        <v>6385</v>
      </c>
      <c r="D3351">
        <v>8.0000000000000002E-3</v>
      </c>
      <c r="E3351" t="s">
        <v>6386</v>
      </c>
      <c r="F3351" t="s">
        <v>5957</v>
      </c>
      <c r="G3351" s="6">
        <v>43299.669062499997</v>
      </c>
      <c r="H3351" t="s">
        <v>25</v>
      </c>
      <c r="I3351" t="s">
        <v>44</v>
      </c>
      <c r="J3351"/>
      <c r="K3351" t="s">
        <v>28</v>
      </c>
      <c r="M3351" t="s">
        <v>29</v>
      </c>
      <c r="N3351" t="s">
        <v>4314</v>
      </c>
      <c r="P3351" s="7" t="str">
        <f>HYPERLINK("https://collectormobile.dot.state.oh.us/arcgis/rest/services/ADAROW/ADA_ROW_Inventory_Image_Viewer/MapServer/3/294/attachments/", "Photo Link")</f>
        <v>Photo Link</v>
      </c>
      <c r="Q3351" s="7" t="str">
        <f>HYPERLINK("http://data.mapchannels.com/dualmaps6/map.htm?lat=41.040721&amp;lng=-80.662617", "Map Channel Link")</f>
        <v>Map Channel Link</v>
      </c>
    </row>
    <row r="3352" spans="1:17" hidden="1" x14ac:dyDescent="0.25">
      <c r="A3352" t="s">
        <v>5946</v>
      </c>
      <c r="B3352" t="s">
        <v>6033</v>
      </c>
      <c r="C3352" t="s">
        <v>6387</v>
      </c>
      <c r="D3352">
        <v>8.0000000000000002E-3</v>
      </c>
      <c r="E3352" t="s">
        <v>6388</v>
      </c>
      <c r="F3352" t="s">
        <v>5957</v>
      </c>
      <c r="G3352" s="6">
        <v>43299.634305555563</v>
      </c>
      <c r="H3352" t="s">
        <v>25</v>
      </c>
      <c r="I3352" t="s">
        <v>44</v>
      </c>
      <c r="J3352"/>
      <c r="K3352"/>
      <c r="M3352" t="s">
        <v>29</v>
      </c>
      <c r="N3352" t="s">
        <v>200</v>
      </c>
      <c r="P3352" s="7" t="str">
        <f>HYPERLINK("https://collectormobile.dot.state.oh.us/arcgis/rest/services/ADAROW/ADA_ROW_Inventory_Image_Viewer/MapServer/3/296/attachments/", "Photo Link")</f>
        <v>Photo Link</v>
      </c>
      <c r="Q3352" s="7" t="str">
        <f>HYPERLINK("http://data.mapchannels.com/dualmaps6/map.htm?lat=41.043662&amp;lng=-80.662622", "Map Channel Link")</f>
        <v>Map Channel Link</v>
      </c>
    </row>
    <row r="3353" spans="1:17" hidden="1" x14ac:dyDescent="0.25">
      <c r="A3353" t="s">
        <v>5946</v>
      </c>
      <c r="B3353" t="s">
        <v>6033</v>
      </c>
      <c r="C3353" t="s">
        <v>6387</v>
      </c>
      <c r="D3353">
        <v>8.0000000000000002E-3</v>
      </c>
      <c r="E3353" t="s">
        <v>6389</v>
      </c>
      <c r="F3353" t="s">
        <v>5957</v>
      </c>
      <c r="G3353" s="6">
        <v>43299.630578703713</v>
      </c>
      <c r="H3353" t="s">
        <v>25</v>
      </c>
      <c r="I3353" t="s">
        <v>44</v>
      </c>
      <c r="J3353"/>
      <c r="K3353"/>
      <c r="M3353" t="s">
        <v>29</v>
      </c>
      <c r="N3353" t="s">
        <v>200</v>
      </c>
      <c r="P3353" s="7" t="str">
        <f>HYPERLINK("https://collectormobile.dot.state.oh.us/arcgis/rest/services/ADAROW/ADA_ROW_Inventory_Image_Viewer/MapServer/3/297/attachments/", "Photo Link")</f>
        <v>Photo Link</v>
      </c>
      <c r="Q3353" s="7" t="str">
        <f>HYPERLINK("http://data.mapchannels.com/dualmaps6/map.htm?lat=41.043552&amp;lng=-80.662624", "Map Channel Link")</f>
        <v>Map Channel Link</v>
      </c>
    </row>
    <row r="3354" spans="1:17" hidden="1" x14ac:dyDescent="0.25">
      <c r="A3354" t="s">
        <v>5946</v>
      </c>
      <c r="B3354" t="s">
        <v>6033</v>
      </c>
      <c r="C3354" t="s">
        <v>6390</v>
      </c>
      <c r="D3354">
        <v>7.0000000000000001E-3</v>
      </c>
      <c r="E3354" t="s">
        <v>6391</v>
      </c>
      <c r="F3354" t="s">
        <v>5957</v>
      </c>
      <c r="G3354" s="6">
        <v>43299.599583333344</v>
      </c>
      <c r="H3354" t="s">
        <v>25</v>
      </c>
      <c r="I3354" t="s">
        <v>44</v>
      </c>
      <c r="J3354"/>
      <c r="K3354" t="s">
        <v>38</v>
      </c>
      <c r="M3354" t="s">
        <v>29</v>
      </c>
      <c r="N3354" t="s">
        <v>148</v>
      </c>
      <c r="P3354" s="7" t="str">
        <f>HYPERLINK("https://collectormobile.dot.state.oh.us/arcgis/rest/services/ADAROW/ADA_ROW_Inventory_Image_Viewer/MapServer/3/318/attachments/", "Photo Link")</f>
        <v>Photo Link</v>
      </c>
      <c r="Q3354" s="7" t="str">
        <f>HYPERLINK("http://data.mapchannels.com/dualmaps6/map.htm?lat=41.051350&amp;lng=-80.662644", "Map Channel Link")</f>
        <v>Map Channel Link</v>
      </c>
    </row>
    <row r="3355" spans="1:17" hidden="1" x14ac:dyDescent="0.25">
      <c r="A3355" t="s">
        <v>5946</v>
      </c>
      <c r="B3355" t="s">
        <v>6033</v>
      </c>
      <c r="C3355" t="s">
        <v>6392</v>
      </c>
      <c r="D3355">
        <v>8.0000000000000002E-3</v>
      </c>
      <c r="E3355" t="s">
        <v>6393</v>
      </c>
      <c r="F3355" t="s">
        <v>5957</v>
      </c>
      <c r="G3355" s="6">
        <v>43299.594502314823</v>
      </c>
      <c r="H3355" t="s">
        <v>25</v>
      </c>
      <c r="I3355" t="s">
        <v>44</v>
      </c>
      <c r="J3355"/>
      <c r="K3355" t="s">
        <v>38</v>
      </c>
      <c r="M3355" t="s">
        <v>29</v>
      </c>
      <c r="N3355" t="s">
        <v>1218</v>
      </c>
      <c r="P3355" s="7" t="str">
        <f>HYPERLINK("https://collectormobile.dot.state.oh.us/arcgis/rest/services/ADAROW/ADA_ROW_Inventory_Image_Viewer/MapServer/3/312/attachments/", "Photo Link")</f>
        <v>Photo Link</v>
      </c>
      <c r="Q3355" s="7" t="str">
        <f>HYPERLINK("http://data.mapchannels.com/dualmaps6/map.htm?lat=41.049668&amp;lng=-80.662634", "Map Channel Link")</f>
        <v>Map Channel Link</v>
      </c>
    </row>
    <row r="3356" spans="1:17" hidden="1" x14ac:dyDescent="0.25">
      <c r="A3356" t="s">
        <v>5946</v>
      </c>
      <c r="B3356" t="s">
        <v>6033</v>
      </c>
      <c r="C3356" t="s">
        <v>6392</v>
      </c>
      <c r="D3356">
        <v>8.0000000000000002E-3</v>
      </c>
      <c r="E3356" t="s">
        <v>6394</v>
      </c>
      <c r="F3356" t="s">
        <v>5957</v>
      </c>
      <c r="G3356" s="6">
        <v>43299.590358796297</v>
      </c>
      <c r="H3356" t="s">
        <v>25</v>
      </c>
      <c r="I3356" t="s">
        <v>44</v>
      </c>
      <c r="J3356"/>
      <c r="K3356"/>
      <c r="M3356" t="s">
        <v>29</v>
      </c>
      <c r="N3356" t="s">
        <v>200</v>
      </c>
      <c r="P3356" s="7" t="str">
        <f>HYPERLINK("https://collectormobile.dot.state.oh.us/arcgis/rest/services/ADAROW/ADA_ROW_Inventory_Image_Viewer/MapServer/3/313/attachments/", "Photo Link")</f>
        <v>Photo Link</v>
      </c>
      <c r="Q3356" s="7" t="str">
        <f>HYPERLINK("http://data.mapchannels.com/dualmaps6/map.htm?lat=41.049563&amp;lng=-80.662639", "Map Channel Link")</f>
        <v>Map Channel Link</v>
      </c>
    </row>
    <row r="3357" spans="1:17" hidden="1" x14ac:dyDescent="0.25">
      <c r="A3357" t="s">
        <v>5946</v>
      </c>
      <c r="B3357" t="s">
        <v>6033</v>
      </c>
      <c r="C3357" t="s">
        <v>6395</v>
      </c>
      <c r="D3357">
        <v>8.0000000000000002E-3</v>
      </c>
      <c r="E3357" t="s">
        <v>6396</v>
      </c>
      <c r="F3357" t="s">
        <v>5957</v>
      </c>
      <c r="G3357" s="6">
        <v>43299.626898148148</v>
      </c>
      <c r="H3357" t="s">
        <v>25</v>
      </c>
      <c r="I3357" t="s">
        <v>44</v>
      </c>
      <c r="J3357"/>
      <c r="K3357" t="s">
        <v>38</v>
      </c>
      <c r="M3357" t="s">
        <v>29</v>
      </c>
      <c r="N3357" t="s">
        <v>39</v>
      </c>
      <c r="P3357" s="7" t="str">
        <f>HYPERLINK("https://collectormobile.dot.state.oh.us/arcgis/rest/services/ADAROW/ADA_ROW_Inventory_Image_Viewer/MapServer/3/309/attachments/", "Photo Link")</f>
        <v>Photo Link</v>
      </c>
      <c r="Q3357" s="7" t="str">
        <f>HYPERLINK("http://data.mapchannels.com/dualmaps6/map.htm?lat=41.047523&amp;lng=-80.662634", "Map Channel Link")</f>
        <v>Map Channel Link</v>
      </c>
    </row>
    <row r="3358" spans="1:17" hidden="1" x14ac:dyDescent="0.25">
      <c r="A3358" t="s">
        <v>5946</v>
      </c>
      <c r="B3358" t="s">
        <v>6033</v>
      </c>
      <c r="C3358" t="s">
        <v>6397</v>
      </c>
      <c r="D3358">
        <v>5.1999999999999998E-2</v>
      </c>
      <c r="E3358" t="s">
        <v>6398</v>
      </c>
      <c r="F3358" t="s">
        <v>6078</v>
      </c>
      <c r="G3358" s="6">
        <v>45888.71533564815</v>
      </c>
      <c r="H3358" t="s">
        <v>25</v>
      </c>
      <c r="I3358" t="s">
        <v>26</v>
      </c>
      <c r="J3358" t="s">
        <v>6115</v>
      </c>
      <c r="K3358"/>
      <c r="M3358" t="s">
        <v>29</v>
      </c>
      <c r="N3358" t="s">
        <v>200</v>
      </c>
      <c r="P3358" s="7" t="str">
        <f>HYPERLINK("https://collectormobile.dot.state.oh.us/arcgis/rest/services/ADAROW/ADA_ROW_Inventory_Image_Viewer/MapServer/3/800974/attachments/", "Photo Link")</f>
        <v>Photo Link</v>
      </c>
      <c r="Q3358" s="7" t="str">
        <f>HYPERLINK("http://data.mapchannels.com/dualmaps6/map.htm?lat=41.032971&amp;lng=-80.533573", "Map Channel Link")</f>
        <v>Map Channel Link</v>
      </c>
    </row>
    <row r="3359" spans="1:17" hidden="1" x14ac:dyDescent="0.25">
      <c r="A3359" t="s">
        <v>5946</v>
      </c>
      <c r="B3359" t="s">
        <v>6033</v>
      </c>
      <c r="C3359" t="s">
        <v>6397</v>
      </c>
      <c r="D3359">
        <v>0.379</v>
      </c>
      <c r="E3359" t="s">
        <v>6399</v>
      </c>
      <c r="F3359" t="s">
        <v>5957</v>
      </c>
      <c r="G3359" s="6">
        <v>43298.56962962963</v>
      </c>
      <c r="H3359" t="s">
        <v>25</v>
      </c>
      <c r="I3359" t="s">
        <v>44</v>
      </c>
      <c r="J3359"/>
      <c r="K3359" t="s">
        <v>28</v>
      </c>
      <c r="M3359" t="s">
        <v>29</v>
      </c>
      <c r="N3359" t="s">
        <v>6400</v>
      </c>
      <c r="P3359" s="7" t="str">
        <f>HYPERLINK("https://collectormobile.dot.state.oh.us/arcgis/rest/services/ADAROW/ADA_ROW_Inventory_Image_Viewer/MapServer/3/378/attachments/", "Photo Link")</f>
        <v>Photo Link</v>
      </c>
      <c r="Q3359" s="7" t="str">
        <f>HYPERLINK("http://data.mapchannels.com/dualmaps6/map.htm?lat=41.024300&amp;lng=-80.667267", "Map Channel Link")</f>
        <v>Map Channel Link</v>
      </c>
    </row>
    <row r="3360" spans="1:17" hidden="1" x14ac:dyDescent="0.25">
      <c r="A3360" t="s">
        <v>5946</v>
      </c>
      <c r="B3360" t="s">
        <v>6033</v>
      </c>
      <c r="C3360" t="s">
        <v>6401</v>
      </c>
      <c r="D3360">
        <v>1.2E-2</v>
      </c>
      <c r="E3360" t="s">
        <v>6402</v>
      </c>
      <c r="F3360" t="s">
        <v>5949</v>
      </c>
      <c r="G3360" s="6">
        <v>45379.59375</v>
      </c>
      <c r="H3360" t="s">
        <v>25</v>
      </c>
      <c r="I3360" t="s">
        <v>102</v>
      </c>
      <c r="J3360" t="s">
        <v>6403</v>
      </c>
      <c r="K3360" t="s">
        <v>124</v>
      </c>
      <c r="M3360" t="s">
        <v>138</v>
      </c>
      <c r="N3360" t="s">
        <v>6404</v>
      </c>
      <c r="O3360" t="s">
        <v>6405</v>
      </c>
      <c r="P3360" s="7" t="str">
        <f>HYPERLINK("https://collectormobile.dot.state.oh.us/arcgis/rest/services/ADAROW/ADA_ROW_Inventory_Image_Viewer/MapServer/3/619133/attachments/", "Photo Link")</f>
        <v>Photo Link</v>
      </c>
      <c r="Q3360" s="7" t="str">
        <f>HYPERLINK("http://data.mapchannels.com/dualmaps6/map.htm?lat=40.901152&amp;lng=-80.819874", "Map Channel Link")</f>
        <v>Map Channel Link</v>
      </c>
    </row>
    <row r="3361" spans="1:17" hidden="1" x14ac:dyDescent="0.25">
      <c r="A3361" t="s">
        <v>5946</v>
      </c>
      <c r="B3361" t="s">
        <v>6033</v>
      </c>
      <c r="C3361" t="s">
        <v>6406</v>
      </c>
      <c r="D3361">
        <v>7.0000000000000001E-3</v>
      </c>
      <c r="E3361" t="s">
        <v>6407</v>
      </c>
      <c r="F3361" t="s">
        <v>6040</v>
      </c>
      <c r="G3361" s="6">
        <v>45356.72</v>
      </c>
      <c r="H3361" t="s">
        <v>25</v>
      </c>
      <c r="I3361" t="s">
        <v>26</v>
      </c>
      <c r="J3361" t="s">
        <v>6041</v>
      </c>
      <c r="K3361"/>
      <c r="M3361" t="s">
        <v>29</v>
      </c>
      <c r="N3361" t="s">
        <v>200</v>
      </c>
      <c r="P3361" s="7" t="str">
        <f>HYPERLINK("https://collectormobile.dot.state.oh.us/arcgis/rest/services/ADAROW/ADA_ROW_Inventory_Image_Viewer/MapServer/3/555958/attachments/", "Photo Link")</f>
        <v>Photo Link</v>
      </c>
      <c r="Q3361" s="7" t="str">
        <f>HYPERLINK("http://data.mapchannels.com/dualmaps6/map.htm?lat=40.900799&amp;lng=-80.774459", "Map Channel Link")</f>
        <v>Map Channel Link</v>
      </c>
    </row>
    <row r="3362" spans="1:17" hidden="1" x14ac:dyDescent="0.25">
      <c r="A3362" t="s">
        <v>5946</v>
      </c>
      <c r="B3362" t="s">
        <v>6033</v>
      </c>
      <c r="C3362" t="s">
        <v>6408</v>
      </c>
      <c r="D3362">
        <v>0.123</v>
      </c>
      <c r="E3362" t="s">
        <v>6409</v>
      </c>
      <c r="F3362" t="s">
        <v>5957</v>
      </c>
      <c r="G3362" s="6">
        <v>43301.600138888891</v>
      </c>
      <c r="H3362" t="s">
        <v>25</v>
      </c>
      <c r="I3362" t="s">
        <v>44</v>
      </c>
      <c r="J3362"/>
      <c r="K3362" t="s">
        <v>38</v>
      </c>
      <c r="M3362" t="s">
        <v>29</v>
      </c>
      <c r="N3362" t="s">
        <v>39</v>
      </c>
      <c r="P3362" s="7" t="str">
        <f>HYPERLINK("https://collectormobile.dot.state.oh.us/arcgis/rest/services/ADAROW/ADA_ROW_Inventory_Image_Viewer/MapServer/3/2678/attachments/", "Photo Link")</f>
        <v>Photo Link</v>
      </c>
      <c r="Q3362" s="7" t="str">
        <f>HYPERLINK("http://data.mapchannels.com/dualmaps6/map.htm?lat=41.132464&amp;lng=-80.768644", "Map Channel Link")</f>
        <v>Map Channel Link</v>
      </c>
    </row>
    <row r="3363" spans="1:17" hidden="1" x14ac:dyDescent="0.25">
      <c r="A3363" t="s">
        <v>5946</v>
      </c>
      <c r="B3363" t="s">
        <v>6033</v>
      </c>
      <c r="C3363" t="s">
        <v>6408</v>
      </c>
      <c r="D3363">
        <v>0.124</v>
      </c>
      <c r="E3363" t="s">
        <v>6410</v>
      </c>
      <c r="F3363" t="s">
        <v>5957</v>
      </c>
      <c r="G3363" s="6">
        <v>43301.601956018523</v>
      </c>
      <c r="H3363" t="s">
        <v>25</v>
      </c>
      <c r="I3363" t="s">
        <v>44</v>
      </c>
      <c r="J3363"/>
      <c r="K3363" t="s">
        <v>38</v>
      </c>
      <c r="M3363" t="s">
        <v>29</v>
      </c>
      <c r="N3363" t="s">
        <v>39</v>
      </c>
      <c r="P3363" s="7" t="str">
        <f>HYPERLINK("https://collectormobile.dot.state.oh.us/arcgis/rest/services/ADAROW/ADA_ROW_Inventory_Image_Viewer/MapServer/3/2686/attachments/", "Photo Link")</f>
        <v>Photo Link</v>
      </c>
      <c r="Q3363" s="7" t="str">
        <f>HYPERLINK("http://data.mapchannels.com/dualmaps6/map.htm?lat=41.132377&amp;lng=-80.768635", "Map Channel Link")</f>
        <v>Map Channel Link</v>
      </c>
    </row>
    <row r="3364" spans="1:17" hidden="1" x14ac:dyDescent="0.25">
      <c r="A3364" t="s">
        <v>5946</v>
      </c>
      <c r="B3364" t="s">
        <v>6033</v>
      </c>
      <c r="C3364" t="s">
        <v>6411</v>
      </c>
      <c r="D3364">
        <v>7.0000000000000001E-3</v>
      </c>
      <c r="E3364" t="s">
        <v>6412</v>
      </c>
      <c r="F3364" t="s">
        <v>5949</v>
      </c>
      <c r="G3364" s="6">
        <v>45379.59375</v>
      </c>
      <c r="H3364" t="s">
        <v>25</v>
      </c>
      <c r="I3364" t="s">
        <v>102</v>
      </c>
      <c r="J3364" t="s">
        <v>6045</v>
      </c>
      <c r="K3364" t="s">
        <v>28</v>
      </c>
      <c r="M3364" t="s">
        <v>138</v>
      </c>
      <c r="N3364" t="s">
        <v>162</v>
      </c>
      <c r="O3364" t="s">
        <v>6413</v>
      </c>
      <c r="P3364" s="7" t="str">
        <f>HYPERLINK("https://collectormobile.dot.state.oh.us/arcgis/rest/services/ADAROW/ADA_ROW_Inventory_Image_Viewer/MapServer/3/180677/attachments/", "Photo Link")</f>
        <v>Photo Link</v>
      </c>
      <c r="Q3364" s="7" t="str">
        <f>HYPERLINK("http://data.mapchannels.com/dualmaps6/map.htm?lat=41.074839&amp;lng=-80.657072", "Map Channel Link")</f>
        <v>Map Channel Link</v>
      </c>
    </row>
    <row r="3365" spans="1:17" hidden="1" x14ac:dyDescent="0.25">
      <c r="A3365" t="s">
        <v>5946</v>
      </c>
      <c r="B3365" t="s">
        <v>6033</v>
      </c>
      <c r="C3365" t="s">
        <v>6411</v>
      </c>
      <c r="D3365">
        <v>8.0000000000000002E-3</v>
      </c>
      <c r="E3365" t="s">
        <v>6414</v>
      </c>
      <c r="F3365" t="s">
        <v>5949</v>
      </c>
      <c r="G3365" s="6">
        <v>45379.59375</v>
      </c>
      <c r="H3365" t="s">
        <v>25</v>
      </c>
      <c r="I3365" t="s">
        <v>102</v>
      </c>
      <c r="J3365" t="s">
        <v>6045</v>
      </c>
      <c r="K3365" t="s">
        <v>28</v>
      </c>
      <c r="M3365" t="s">
        <v>138</v>
      </c>
      <c r="N3365" t="s">
        <v>162</v>
      </c>
      <c r="O3365" t="s">
        <v>6415</v>
      </c>
      <c r="P3365" s="7" t="str">
        <f>HYPERLINK("https://collectormobile.dot.state.oh.us/arcgis/rest/services/ADAROW/ADA_ROW_Inventory_Image_Viewer/MapServer/3/180676/attachments/", "Photo Link")</f>
        <v>Photo Link</v>
      </c>
      <c r="Q3365" s="7" t="str">
        <f>HYPERLINK("http://data.mapchannels.com/dualmaps6/map.htm?lat=41.074965&amp;lng=-80.657056", "Map Channel Link")</f>
        <v>Map Channel Link</v>
      </c>
    </row>
    <row r="3366" spans="1:17" hidden="1" x14ac:dyDescent="0.25">
      <c r="A3366" t="s">
        <v>5946</v>
      </c>
      <c r="B3366" t="s">
        <v>6033</v>
      </c>
      <c r="C3366" t="s">
        <v>6416</v>
      </c>
      <c r="D3366">
        <v>8.0000000000000002E-3</v>
      </c>
      <c r="E3366" t="s">
        <v>6417</v>
      </c>
      <c r="F3366" t="s">
        <v>5953</v>
      </c>
      <c r="G3366" s="6">
        <v>43297.705833333333</v>
      </c>
      <c r="H3366" t="s">
        <v>25</v>
      </c>
      <c r="I3366" t="s">
        <v>44</v>
      </c>
      <c r="J3366"/>
      <c r="K3366"/>
      <c r="M3366" t="s">
        <v>29</v>
      </c>
      <c r="N3366" t="s">
        <v>200</v>
      </c>
      <c r="P3366" s="7" t="str">
        <f>HYPERLINK("https://collectormobile.dot.state.oh.us/arcgis/rest/services/ADAROW/ADA_ROW_Inventory_Image_Viewer/MapServer/3/233/attachments/", "Photo Link")</f>
        <v>Photo Link</v>
      </c>
      <c r="Q3366" s="7" t="str">
        <f>HYPERLINK("http://data.mapchannels.com/dualmaps6/map.htm?lat=41.017608&amp;lng=-80.662590", "Map Channel Link")</f>
        <v>Map Channel Link</v>
      </c>
    </row>
    <row r="3367" spans="1:17" hidden="1" x14ac:dyDescent="0.25">
      <c r="A3367" t="s">
        <v>5946</v>
      </c>
      <c r="B3367" t="s">
        <v>6033</v>
      </c>
      <c r="C3367" t="s">
        <v>6418</v>
      </c>
      <c r="D3367">
        <v>0.40500000000000003</v>
      </c>
      <c r="E3367" t="s">
        <v>6419</v>
      </c>
      <c r="F3367" t="s">
        <v>5957</v>
      </c>
      <c r="G3367" s="6">
        <v>43298.701412037037</v>
      </c>
      <c r="H3367" t="s">
        <v>25</v>
      </c>
      <c r="I3367" t="s">
        <v>44</v>
      </c>
      <c r="J3367"/>
      <c r="K3367" t="s">
        <v>28</v>
      </c>
      <c r="M3367" t="s">
        <v>29</v>
      </c>
      <c r="N3367" t="s">
        <v>115</v>
      </c>
      <c r="P3367" s="7" t="str">
        <f>HYPERLINK("https://collectormobile.dot.state.oh.us/arcgis/rest/services/ADAROW/ADA_ROW_Inventory_Image_Viewer/MapServer/3/254/attachments/", "Photo Link")</f>
        <v>Photo Link</v>
      </c>
      <c r="Q3367" s="7" t="str">
        <f>HYPERLINK("http://data.mapchannels.com/dualmaps6/map.htm?lat=41.028739&amp;lng=-80.662904", "Map Channel Link")</f>
        <v>Map Channel Link</v>
      </c>
    </row>
    <row r="3368" spans="1:17" hidden="1" x14ac:dyDescent="0.25">
      <c r="A3368" t="s">
        <v>5946</v>
      </c>
      <c r="B3368" t="s">
        <v>6033</v>
      </c>
      <c r="C3368" t="s">
        <v>6418</v>
      </c>
      <c r="D3368">
        <v>0.40500000000000003</v>
      </c>
      <c r="E3368" t="s">
        <v>6420</v>
      </c>
      <c r="F3368" t="s">
        <v>5957</v>
      </c>
      <c r="G3368" s="6">
        <v>43298.708101851851</v>
      </c>
      <c r="H3368" t="s">
        <v>25</v>
      </c>
      <c r="I3368" t="s">
        <v>44</v>
      </c>
      <c r="J3368"/>
      <c r="K3368"/>
      <c r="M3368" t="s">
        <v>29</v>
      </c>
      <c r="N3368" t="s">
        <v>200</v>
      </c>
      <c r="P3368" s="7" t="str">
        <f>HYPERLINK("https://collectormobile.dot.state.oh.us/arcgis/rest/services/ADAROW/ADA_ROW_Inventory_Image_Viewer/MapServer/3/255/attachments/", "Photo Link")</f>
        <v>Photo Link</v>
      </c>
      <c r="Q3368" s="7" t="str">
        <f>HYPERLINK("http://data.mapchannels.com/dualmaps6/map.htm?lat=41.028850&amp;lng=-80.662897", "Map Channel Link")</f>
        <v>Map Channel Link</v>
      </c>
    </row>
    <row r="3369" spans="1:17" hidden="1" x14ac:dyDescent="0.25">
      <c r="A3369" t="s">
        <v>5946</v>
      </c>
      <c r="B3369" t="s">
        <v>6033</v>
      </c>
      <c r="C3369" t="s">
        <v>6421</v>
      </c>
      <c r="D3369">
        <v>8.0000000000000002E-3</v>
      </c>
      <c r="E3369" t="s">
        <v>6422</v>
      </c>
      <c r="F3369" t="s">
        <v>5957</v>
      </c>
      <c r="G3369" s="6">
        <v>43299.652928240743</v>
      </c>
      <c r="H3369" t="s">
        <v>25</v>
      </c>
      <c r="I3369" t="s">
        <v>44</v>
      </c>
      <c r="J3369"/>
      <c r="K3369"/>
      <c r="M3369" t="s">
        <v>29</v>
      </c>
      <c r="N3369" t="s">
        <v>200</v>
      </c>
      <c r="P3369" s="7" t="str">
        <f>HYPERLINK("https://collectormobile.dot.state.oh.us/arcgis/rest/services/ADAROW/ADA_ROW_Inventory_Image_Viewer/MapServer/3/300/attachments/", "Photo Link")</f>
        <v>Photo Link</v>
      </c>
      <c r="Q3369" s="7" t="str">
        <f>HYPERLINK("http://data.mapchannels.com/dualmaps6/map.htm?lat=41.045585&amp;lng=-80.662628", "Map Channel Link")</f>
        <v>Map Channel Link</v>
      </c>
    </row>
    <row r="3370" spans="1:17" hidden="1" x14ac:dyDescent="0.25">
      <c r="A3370" t="s">
        <v>5946</v>
      </c>
      <c r="B3370" t="s">
        <v>6033</v>
      </c>
      <c r="C3370" t="s">
        <v>6423</v>
      </c>
      <c r="D3370">
        <v>7.0000000000000001E-3</v>
      </c>
      <c r="E3370" t="s">
        <v>6424</v>
      </c>
      <c r="F3370" t="s">
        <v>6148</v>
      </c>
      <c r="G3370" s="6">
        <v>43305.787476851852</v>
      </c>
      <c r="H3370" t="s">
        <v>25</v>
      </c>
      <c r="I3370" t="s">
        <v>44</v>
      </c>
      <c r="J3370"/>
      <c r="K3370" t="s">
        <v>124</v>
      </c>
      <c r="M3370" t="s">
        <v>29</v>
      </c>
      <c r="N3370" t="s">
        <v>176</v>
      </c>
      <c r="P3370" s="7" t="str">
        <f>HYPERLINK("https://collectormobile.dot.state.oh.us/arcgis/rest/services/ADAROW/ADA_ROW_Inventory_Image_Viewer/MapServer/3/965/attachments/", "Photo Link")</f>
        <v>Photo Link</v>
      </c>
      <c r="Q3370" s="7" t="str">
        <f>HYPERLINK("http://data.mapchannels.com/dualmaps6/map.htm?lat=40.901481&amp;lng=-80.956220", "Map Channel Link")</f>
        <v>Map Channel Link</v>
      </c>
    </row>
    <row r="3371" spans="1:17" hidden="1" x14ac:dyDescent="0.25">
      <c r="A3371" t="s">
        <v>5946</v>
      </c>
      <c r="B3371" t="s">
        <v>6033</v>
      </c>
      <c r="C3371" t="s">
        <v>6425</v>
      </c>
      <c r="D3371">
        <v>4.0000000000000001E-3</v>
      </c>
      <c r="E3371" t="s">
        <v>6426</v>
      </c>
      <c r="F3371" t="s">
        <v>5957</v>
      </c>
      <c r="G3371" s="6">
        <v>43293.582546296297</v>
      </c>
      <c r="H3371" t="s">
        <v>25</v>
      </c>
      <c r="I3371" t="s">
        <v>44</v>
      </c>
      <c r="J3371"/>
      <c r="K3371" t="s">
        <v>124</v>
      </c>
      <c r="M3371" t="s">
        <v>29</v>
      </c>
      <c r="N3371" t="s">
        <v>369</v>
      </c>
      <c r="O3371" t="s">
        <v>6427</v>
      </c>
      <c r="P3371" s="7" t="str">
        <f>HYPERLINK("https://collectormobile.dot.state.oh.us/arcgis/rest/services/ADAROW/ADA_ROW_Inventory_Image_Viewer/MapServer/3/2682/attachments/", "Photo Link")</f>
        <v>Photo Link</v>
      </c>
      <c r="Q3371" s="7" t="str">
        <f>HYPERLINK("http://data.mapchannels.com/dualmaps6/map.htm?lat=40.918548&amp;lng=-80.954942", "Map Channel Link")</f>
        <v>Map Channel Link</v>
      </c>
    </row>
    <row r="3372" spans="1:17" hidden="1" x14ac:dyDescent="0.25">
      <c r="A3372" t="s">
        <v>5946</v>
      </c>
      <c r="B3372" t="s">
        <v>6033</v>
      </c>
      <c r="C3372" t="s">
        <v>6428</v>
      </c>
      <c r="D3372">
        <v>7.0000000000000001E-3</v>
      </c>
      <c r="E3372" t="s">
        <v>6429</v>
      </c>
      <c r="F3372" t="s">
        <v>5957</v>
      </c>
      <c r="G3372" s="6">
        <v>43297.563796296286</v>
      </c>
      <c r="H3372" t="s">
        <v>25</v>
      </c>
      <c r="I3372" t="s">
        <v>44</v>
      </c>
      <c r="J3372"/>
      <c r="K3372" t="s">
        <v>124</v>
      </c>
      <c r="M3372" t="s">
        <v>29</v>
      </c>
      <c r="N3372" t="s">
        <v>3808</v>
      </c>
      <c r="O3372" t="s">
        <v>6430</v>
      </c>
      <c r="P3372" s="7" t="str">
        <f>HYPERLINK("https://collectormobile.dot.state.oh.us/arcgis/rest/services/ADAROW/ADA_ROW_Inventory_Image_Viewer/MapServer/3/412/attachments/", "Photo Link")</f>
        <v>Photo Link</v>
      </c>
      <c r="Q3372" s="7" t="str">
        <f>HYPERLINK("http://data.mapchannels.com/dualmaps6/map.htm?lat=41.023775&amp;lng=-80.604886", "Map Channel Link")</f>
        <v>Map Channel Link</v>
      </c>
    </row>
    <row r="3373" spans="1:17" hidden="1" x14ac:dyDescent="0.25">
      <c r="A3373" t="s">
        <v>5946</v>
      </c>
      <c r="B3373" t="s">
        <v>6033</v>
      </c>
      <c r="C3373" t="s">
        <v>6428</v>
      </c>
      <c r="D3373">
        <v>7.0000000000000001E-3</v>
      </c>
      <c r="E3373" t="s">
        <v>6431</v>
      </c>
      <c r="F3373" t="s">
        <v>5957</v>
      </c>
      <c r="G3373" s="6">
        <v>43297.566527777781</v>
      </c>
      <c r="H3373" t="s">
        <v>25</v>
      </c>
      <c r="I3373" t="s">
        <v>44</v>
      </c>
      <c r="J3373"/>
      <c r="K3373" t="s">
        <v>28</v>
      </c>
      <c r="M3373" t="s">
        <v>29</v>
      </c>
      <c r="N3373" t="s">
        <v>4314</v>
      </c>
      <c r="P3373" s="7" t="str">
        <f>HYPERLINK("https://collectormobile.dot.state.oh.us/arcgis/rest/services/ADAROW/ADA_ROW_Inventory_Image_Viewer/MapServer/3/413/attachments/", "Photo Link")</f>
        <v>Photo Link</v>
      </c>
      <c r="Q3373" s="7" t="str">
        <f>HYPERLINK("http://data.mapchannels.com/dualmaps6/map.htm?lat=41.023775&amp;lng=-80.604778", "Map Channel Link")</f>
        <v>Map Channel Link</v>
      </c>
    </row>
    <row r="3374" spans="1:17" hidden="1" x14ac:dyDescent="0.25">
      <c r="A3374" t="s">
        <v>5946</v>
      </c>
      <c r="B3374" t="s">
        <v>6033</v>
      </c>
      <c r="C3374" t="s">
        <v>6432</v>
      </c>
      <c r="D3374">
        <v>0.189</v>
      </c>
      <c r="E3374" t="s">
        <v>6433</v>
      </c>
      <c r="F3374" t="s">
        <v>5957</v>
      </c>
      <c r="G3374" s="6">
        <v>43294.720231481479</v>
      </c>
      <c r="H3374" t="s">
        <v>25</v>
      </c>
      <c r="I3374" t="s">
        <v>44</v>
      </c>
      <c r="J3374"/>
      <c r="K3374"/>
      <c r="M3374" t="s">
        <v>29</v>
      </c>
      <c r="N3374" t="s">
        <v>200</v>
      </c>
      <c r="P3374" s="7" t="str">
        <f>HYPERLINK("https://collectormobile.dot.state.oh.us/arcgis/rest/services/ADAROW/ADA_ROW_Inventory_Image_Viewer/MapServer/3/414/attachments/", "Photo Link")</f>
        <v>Photo Link</v>
      </c>
      <c r="Q3374" s="7" t="str">
        <f>HYPERLINK("http://data.mapchannels.com/dualmaps6/map.htm?lat=41.023783&amp;lng=-80.602572", "Map Channel Link")</f>
        <v>Map Channel Link</v>
      </c>
    </row>
    <row r="3375" spans="1:17" hidden="1" x14ac:dyDescent="0.25">
      <c r="A3375" t="s">
        <v>5946</v>
      </c>
      <c r="B3375" t="s">
        <v>6033</v>
      </c>
      <c r="C3375" t="s">
        <v>6432</v>
      </c>
      <c r="D3375">
        <v>0.189</v>
      </c>
      <c r="E3375" t="s">
        <v>6434</v>
      </c>
      <c r="F3375" t="s">
        <v>5957</v>
      </c>
      <c r="G3375" s="6">
        <v>43294.719270833331</v>
      </c>
      <c r="H3375" t="s">
        <v>25</v>
      </c>
      <c r="I3375" t="s">
        <v>44</v>
      </c>
      <c r="J3375"/>
      <c r="K3375"/>
      <c r="M3375" t="s">
        <v>29</v>
      </c>
      <c r="N3375" t="s">
        <v>200</v>
      </c>
      <c r="P3375" s="7" t="str">
        <f>HYPERLINK("https://collectormobile.dot.state.oh.us/arcgis/rest/services/ADAROW/ADA_ROW_Inventory_Image_Viewer/MapServer/3/415/attachments/", "Photo Link")</f>
        <v>Photo Link</v>
      </c>
      <c r="Q3375" s="7" t="str">
        <f>HYPERLINK("http://data.mapchannels.com/dualmaps6/map.htm?lat=41.023782&amp;lng=-80.602438", "Map Channel Link")</f>
        <v>Map Channel Link</v>
      </c>
    </row>
    <row r="3376" spans="1:17" hidden="1" x14ac:dyDescent="0.25">
      <c r="A3376" t="s">
        <v>5946</v>
      </c>
      <c r="B3376" t="s">
        <v>6033</v>
      </c>
      <c r="C3376" t="s">
        <v>6435</v>
      </c>
      <c r="D3376">
        <v>6.0000000000000001E-3</v>
      </c>
      <c r="E3376" t="s">
        <v>6436</v>
      </c>
      <c r="F3376" t="s">
        <v>5953</v>
      </c>
      <c r="G3376" s="6">
        <v>43294.716863425929</v>
      </c>
      <c r="H3376" t="s">
        <v>25</v>
      </c>
      <c r="I3376" t="s">
        <v>44</v>
      </c>
      <c r="J3376"/>
      <c r="K3376"/>
      <c r="M3376" t="s">
        <v>29</v>
      </c>
      <c r="N3376" t="s">
        <v>200</v>
      </c>
      <c r="O3376" t="s">
        <v>6437</v>
      </c>
      <c r="P3376" s="7" t="str">
        <f>HYPERLINK("https://collectormobile.dot.state.oh.us/arcgis/rest/services/ADAROW/ADA_ROW_Inventory_Image_Viewer/MapServer/3/420/attachments/", "Photo Link")</f>
        <v>Photo Link</v>
      </c>
      <c r="Q3376" s="7" t="str">
        <f>HYPERLINK("http://data.mapchannels.com/dualmaps6/map.htm?lat=41.023800&amp;lng=-80.596782", "Map Channel Link")</f>
        <v>Map Channel Link</v>
      </c>
    </row>
    <row r="3377" spans="1:17" hidden="1" x14ac:dyDescent="0.25">
      <c r="A3377" t="s">
        <v>5946</v>
      </c>
      <c r="B3377" t="s">
        <v>6033</v>
      </c>
      <c r="C3377" t="s">
        <v>6438</v>
      </c>
      <c r="D3377">
        <v>0.878</v>
      </c>
      <c r="E3377" t="s">
        <v>6439</v>
      </c>
      <c r="F3377" t="s">
        <v>5970</v>
      </c>
      <c r="G3377" s="6">
        <v>45735.808564814812</v>
      </c>
      <c r="H3377" t="s">
        <v>25</v>
      </c>
      <c r="I3377" t="s">
        <v>102</v>
      </c>
      <c r="J3377" t="s">
        <v>6045</v>
      </c>
      <c r="K3377" t="s">
        <v>28</v>
      </c>
      <c r="M3377" t="s">
        <v>138</v>
      </c>
      <c r="N3377" t="s">
        <v>1218</v>
      </c>
      <c r="O3377" t="s">
        <v>6158</v>
      </c>
      <c r="P3377" s="7" t="str">
        <f>HYPERLINK("https://collectormobile.dot.state.oh.us/arcgis/rest/services/ADAROW/ADA_ROW_Inventory_Image_Viewer/MapServer/3/589958/attachments/", "Photo Link")</f>
        <v>Photo Link</v>
      </c>
      <c r="Q3377" s="7" t="str">
        <f>HYPERLINK("http://data.mapchannels.com/dualmaps6/map.htm?lat=41.093441&amp;lng=-80.654540", "Map Channel Link")</f>
        <v>Map Channel Link</v>
      </c>
    </row>
    <row r="3378" spans="1:17" hidden="1" x14ac:dyDescent="0.25">
      <c r="A3378" t="s">
        <v>5946</v>
      </c>
      <c r="B3378" t="s">
        <v>6033</v>
      </c>
      <c r="C3378" t="s">
        <v>6440</v>
      </c>
      <c r="D3378">
        <v>0.372</v>
      </c>
      <c r="E3378" t="s">
        <v>6441</v>
      </c>
      <c r="F3378" t="s">
        <v>5953</v>
      </c>
      <c r="G3378" s="6">
        <v>43294.711550925917</v>
      </c>
      <c r="H3378" t="s">
        <v>25</v>
      </c>
      <c r="I3378" t="s">
        <v>44</v>
      </c>
      <c r="J3378"/>
      <c r="K3378" t="s">
        <v>28</v>
      </c>
      <c r="M3378" t="s">
        <v>29</v>
      </c>
      <c r="N3378" t="s">
        <v>68</v>
      </c>
      <c r="P3378" s="7" t="str">
        <f>HYPERLINK("https://collectormobile.dot.state.oh.us/arcgis/rest/services/ADAROW/ADA_ROW_Inventory_Image_Viewer/MapServer/3/421/attachments/", "Photo Link")</f>
        <v>Photo Link</v>
      </c>
      <c r="Q3378" s="7" t="str">
        <f>HYPERLINK("http://data.mapchannels.com/dualmaps6/map.htm?lat=41.023650&amp;lng=-80.594875", "Map Channel Link")</f>
        <v>Map Channel Link</v>
      </c>
    </row>
    <row r="3379" spans="1:17" hidden="1" x14ac:dyDescent="0.25">
      <c r="A3379" t="s">
        <v>5946</v>
      </c>
      <c r="B3379" t="s">
        <v>6033</v>
      </c>
      <c r="C3379" t="s">
        <v>6442</v>
      </c>
      <c r="D3379">
        <v>0.38500000000000001</v>
      </c>
      <c r="E3379" t="s">
        <v>6443</v>
      </c>
      <c r="F3379" t="s">
        <v>6078</v>
      </c>
      <c r="G3379" s="6">
        <v>45597.568090277768</v>
      </c>
      <c r="H3379" t="s">
        <v>25</v>
      </c>
      <c r="I3379" t="s">
        <v>44</v>
      </c>
      <c r="J3379"/>
      <c r="K3379" t="s">
        <v>124</v>
      </c>
      <c r="M3379" t="s">
        <v>29</v>
      </c>
      <c r="N3379" t="s">
        <v>6444</v>
      </c>
      <c r="P3379" s="7" t="str">
        <f>HYPERLINK("https://collectormobile.dot.state.oh.us/arcgis/rest/services/ADAROW/ADA_ROW_Inventory_Image_Viewer/MapServer/3/700228/attachments/", "Photo Link")</f>
        <v>Photo Link</v>
      </c>
      <c r="Q3379" s="7" t="str">
        <f>HYPERLINK("http://data.mapchannels.com/dualmaps6/map.htm?lat=41.091613&amp;lng=-80.655543", "Map Channel Link")</f>
        <v>Map Channel Link</v>
      </c>
    </row>
    <row r="3380" spans="1:17" hidden="1" x14ac:dyDescent="0.25">
      <c r="A3380" t="s">
        <v>5946</v>
      </c>
      <c r="B3380" t="s">
        <v>6033</v>
      </c>
      <c r="C3380" t="s">
        <v>6442</v>
      </c>
      <c r="D3380">
        <v>0.39300000000000002</v>
      </c>
      <c r="E3380" t="s">
        <v>6445</v>
      </c>
      <c r="F3380" t="s">
        <v>6078</v>
      </c>
      <c r="G3380" s="6">
        <v>45597.567766203712</v>
      </c>
      <c r="H3380" t="s">
        <v>25</v>
      </c>
      <c r="I3380" t="s">
        <v>44</v>
      </c>
      <c r="J3380"/>
      <c r="K3380" t="s">
        <v>28</v>
      </c>
      <c r="M3380" t="s">
        <v>29</v>
      </c>
      <c r="N3380" t="s">
        <v>80</v>
      </c>
      <c r="P3380" s="7" t="str">
        <f>HYPERLINK("https://collectormobile.dot.state.oh.us/arcgis/rest/services/ADAROW/ADA_ROW_Inventory_Image_Viewer/MapServer/3/700230/attachments/", "Photo Link")</f>
        <v>Photo Link</v>
      </c>
      <c r="Q3380" s="7" t="str">
        <f>HYPERLINK("http://data.mapchannels.com/dualmaps6/map.htm?lat=41.091716&amp;lng=-80.655469", "Map Channel Link")</f>
        <v>Map Channel Link</v>
      </c>
    </row>
    <row r="3381" spans="1:17" hidden="1" x14ac:dyDescent="0.25">
      <c r="A3381" t="s">
        <v>5946</v>
      </c>
      <c r="B3381" t="s">
        <v>6033</v>
      </c>
      <c r="C3381" t="s">
        <v>6442</v>
      </c>
      <c r="D3381">
        <v>0.43099999999999999</v>
      </c>
      <c r="E3381" t="s">
        <v>6446</v>
      </c>
      <c r="F3381" t="s">
        <v>6078</v>
      </c>
      <c r="G3381" s="6">
        <v>45597.570520833331</v>
      </c>
      <c r="H3381" t="s">
        <v>25</v>
      </c>
      <c r="I3381" t="s">
        <v>44</v>
      </c>
      <c r="J3381"/>
      <c r="K3381" t="s">
        <v>28</v>
      </c>
      <c r="M3381" t="s">
        <v>29</v>
      </c>
      <c r="N3381" t="s">
        <v>6447</v>
      </c>
      <c r="P3381" s="7" t="str">
        <f>HYPERLINK("https://collectormobile.dot.state.oh.us/arcgis/rest/services/ADAROW/ADA_ROW_Inventory_Image_Viewer/MapServer/3/700989/attachments/", "Photo Link")</f>
        <v>Photo Link</v>
      </c>
      <c r="Q3381" s="7" t="str">
        <f>HYPERLINK("http://data.mapchannels.com/dualmaps6/map.htm?lat=41.092343&amp;lng=-80.655466", "Map Channel Link")</f>
        <v>Map Channel Link</v>
      </c>
    </row>
    <row r="3382" spans="1:17" hidden="1" x14ac:dyDescent="0.25">
      <c r="A3382" t="s">
        <v>5946</v>
      </c>
      <c r="B3382" t="s">
        <v>6033</v>
      </c>
      <c r="C3382" t="s">
        <v>6442</v>
      </c>
      <c r="D3382">
        <v>0.433</v>
      </c>
      <c r="E3382" t="s">
        <v>6448</v>
      </c>
      <c r="F3382" t="s">
        <v>6078</v>
      </c>
      <c r="G3382" s="6">
        <v>45597.572500000002</v>
      </c>
      <c r="H3382" t="s">
        <v>25</v>
      </c>
      <c r="I3382" t="s">
        <v>44</v>
      </c>
      <c r="J3382"/>
      <c r="K3382" t="s">
        <v>124</v>
      </c>
      <c r="M3382" t="s">
        <v>29</v>
      </c>
      <c r="N3382" t="s">
        <v>6449</v>
      </c>
      <c r="P3382" s="7" t="str">
        <f>HYPERLINK("https://collectormobile.dot.state.oh.us/arcgis/rest/services/ADAROW/ADA_ROW_Inventory_Image_Viewer/MapServer/3/700990/attachments/", "Photo Link")</f>
        <v>Photo Link</v>
      </c>
      <c r="Q3382" s="7" t="str">
        <f>HYPERLINK("http://data.mapchannels.com/dualmaps6/map.htm?lat=41.092338&amp;lng=-80.655368", "Map Channel Link")</f>
        <v>Map Channel Link</v>
      </c>
    </row>
    <row r="3383" spans="1:17" hidden="1" x14ac:dyDescent="0.25">
      <c r="A3383" t="s">
        <v>5946</v>
      </c>
      <c r="B3383" t="s">
        <v>6033</v>
      </c>
      <c r="C3383" t="s">
        <v>6450</v>
      </c>
      <c r="D3383">
        <v>8.9999999999999993E-3</v>
      </c>
      <c r="E3383" t="s">
        <v>6451</v>
      </c>
      <c r="F3383" t="s">
        <v>5949</v>
      </c>
      <c r="G3383" s="6">
        <v>45379.59375</v>
      </c>
      <c r="H3383" t="s">
        <v>25</v>
      </c>
      <c r="I3383" t="s">
        <v>102</v>
      </c>
      <c r="J3383" t="s">
        <v>6045</v>
      </c>
      <c r="K3383" t="s">
        <v>124</v>
      </c>
      <c r="M3383" t="s">
        <v>138</v>
      </c>
      <c r="N3383" t="s">
        <v>162</v>
      </c>
      <c r="P3383" s="7" t="str">
        <f>HYPERLINK("https://collectormobile.dot.state.oh.us/arcgis/rest/services/ADAROW/ADA_ROW_Inventory_Image_Viewer/MapServer/3/181761/attachments/", "Photo Link")</f>
        <v>Photo Link</v>
      </c>
      <c r="Q3383" s="7" t="str">
        <f>HYPERLINK("http://data.mapchannels.com/dualmaps6/map.htm?lat=41.072580&amp;lng=-80.657332", "Map Channel Link")</f>
        <v>Map Channel Link</v>
      </c>
    </row>
    <row r="3384" spans="1:17" hidden="1" x14ac:dyDescent="0.25">
      <c r="A3384" t="s">
        <v>5946</v>
      </c>
      <c r="B3384" t="s">
        <v>6033</v>
      </c>
      <c r="C3384" t="s">
        <v>6452</v>
      </c>
      <c r="D3384">
        <v>0.97299999999999998</v>
      </c>
      <c r="E3384" t="s">
        <v>6453</v>
      </c>
      <c r="F3384" t="s">
        <v>5970</v>
      </c>
      <c r="G3384" s="6">
        <v>45735.796759259261</v>
      </c>
      <c r="H3384" t="s">
        <v>25</v>
      </c>
      <c r="I3384" t="s">
        <v>102</v>
      </c>
      <c r="J3384" t="s">
        <v>6045</v>
      </c>
      <c r="K3384" t="s">
        <v>28</v>
      </c>
      <c r="M3384" t="s">
        <v>138</v>
      </c>
      <c r="N3384" t="s">
        <v>162</v>
      </c>
      <c r="O3384" t="s">
        <v>6454</v>
      </c>
      <c r="P3384" s="7" t="str">
        <f>HYPERLINK("https://collectormobile.dot.state.oh.us/arcgis/rest/services/ADAROW/ADA_ROW_Inventory_Image_Viewer/MapServer/3/180674/attachments/", "Photo Link")</f>
        <v>Photo Link</v>
      </c>
      <c r="Q3384" s="7" t="str">
        <f>HYPERLINK("http://data.mapchannels.com/dualmaps6/map.htm?lat=41.076175&amp;lng=-80.656908", "Map Channel Link")</f>
        <v>Map Channel Link</v>
      </c>
    </row>
    <row r="3385" spans="1:17" hidden="1" x14ac:dyDescent="0.25">
      <c r="A3385" t="s">
        <v>5946</v>
      </c>
      <c r="B3385" t="s">
        <v>6033</v>
      </c>
      <c r="C3385" t="s">
        <v>6455</v>
      </c>
      <c r="D3385">
        <v>8.0000000000000002E-3</v>
      </c>
      <c r="E3385" t="s">
        <v>6456</v>
      </c>
      <c r="F3385" t="s">
        <v>5949</v>
      </c>
      <c r="G3385" s="6">
        <v>45084.858958333331</v>
      </c>
      <c r="H3385" t="s">
        <v>25</v>
      </c>
      <c r="I3385" t="s">
        <v>102</v>
      </c>
      <c r="J3385" t="s">
        <v>6045</v>
      </c>
      <c r="K3385" t="s">
        <v>28</v>
      </c>
      <c r="N3385" t="s">
        <v>30</v>
      </c>
      <c r="O3385" t="s">
        <v>6155</v>
      </c>
      <c r="P3385" s="7" t="str">
        <f>HYPERLINK("https://collectormobile.dot.state.oh.us/arcgis/rest/services/ADAROW/ADA_ROW_Inventory_Image_Viewer/MapServer/3/342225/attachments/", "Photo Link")</f>
        <v>Photo Link</v>
      </c>
      <c r="Q3385" s="7" t="str">
        <f>HYPERLINK("http://data.mapchannels.com/dualmaps6/map.htm?lat=41.100809&amp;lng=-80.631878", "Map Channel Link")</f>
        <v>Map Channel Link</v>
      </c>
    </row>
    <row r="3386" spans="1:17" hidden="1" x14ac:dyDescent="0.25">
      <c r="A3386" t="s">
        <v>5946</v>
      </c>
      <c r="B3386" t="s">
        <v>6033</v>
      </c>
      <c r="C3386" t="s">
        <v>6457</v>
      </c>
      <c r="D3386">
        <v>7.0000000000000001E-3</v>
      </c>
      <c r="E3386" t="s">
        <v>6458</v>
      </c>
      <c r="F3386" t="s">
        <v>5949</v>
      </c>
      <c r="G3386" s="6">
        <v>45379.59375</v>
      </c>
      <c r="H3386" t="s">
        <v>25</v>
      </c>
      <c r="I3386" t="s">
        <v>102</v>
      </c>
      <c r="J3386" t="s">
        <v>6045</v>
      </c>
      <c r="K3386" t="s">
        <v>28</v>
      </c>
      <c r="M3386" t="s">
        <v>138</v>
      </c>
      <c r="N3386" t="s">
        <v>6459</v>
      </c>
      <c r="P3386" s="7" t="str">
        <f>HYPERLINK("https://collectormobile.dot.state.oh.us/arcgis/rest/services/ADAROW/ADA_ROW_Inventory_Image_Viewer/MapServer/3/184204/attachments/", "Photo Link")</f>
        <v>Photo Link</v>
      </c>
      <c r="Q3386" s="7" t="str">
        <f>HYPERLINK("http://data.mapchannels.com/dualmaps6/map.htm?lat=41.100807&amp;lng=-80.631277", "Map Channel Link")</f>
        <v>Map Channel Link</v>
      </c>
    </row>
    <row r="3387" spans="1:17" hidden="1" x14ac:dyDescent="0.25">
      <c r="A3387" t="s">
        <v>5946</v>
      </c>
      <c r="B3387" t="s">
        <v>6033</v>
      </c>
      <c r="C3387" t="s">
        <v>6460</v>
      </c>
      <c r="D3387">
        <v>1.4339999999999999</v>
      </c>
      <c r="E3387" t="s">
        <v>6461</v>
      </c>
      <c r="F3387" t="s">
        <v>5949</v>
      </c>
      <c r="G3387" s="6">
        <v>45084.858958333331</v>
      </c>
      <c r="H3387" t="s">
        <v>25</v>
      </c>
      <c r="I3387" t="s">
        <v>102</v>
      </c>
      <c r="J3387" t="s">
        <v>6045</v>
      </c>
      <c r="K3387" t="s">
        <v>38</v>
      </c>
      <c r="N3387" t="s">
        <v>109</v>
      </c>
      <c r="O3387" t="s">
        <v>6462</v>
      </c>
      <c r="P3387" s="7" t="str">
        <f>HYPERLINK("https://collectormobile.dot.state.oh.us/arcgis/rest/services/ADAROW/ADA_ROW_Inventory_Image_Viewer/MapServer/3/378541/attachments/", "Photo Link")</f>
        <v>Photo Link</v>
      </c>
      <c r="Q3387" s="7" t="str">
        <f>HYPERLINK("http://data.mapchannels.com/dualmaps6/map.htm?lat=41.109084&amp;lng=-80.688828", "Map Channel Link")</f>
        <v>Map Channel Link</v>
      </c>
    </row>
    <row r="3388" spans="1:17" hidden="1" x14ac:dyDescent="0.25">
      <c r="A3388" t="s">
        <v>5946</v>
      </c>
      <c r="B3388" t="s">
        <v>6033</v>
      </c>
      <c r="C3388" t="s">
        <v>6463</v>
      </c>
      <c r="D3388">
        <v>0.01</v>
      </c>
      <c r="E3388" t="s">
        <v>6464</v>
      </c>
      <c r="F3388" t="s">
        <v>5949</v>
      </c>
      <c r="G3388" s="6">
        <v>45379.59375</v>
      </c>
      <c r="H3388" t="s">
        <v>25</v>
      </c>
      <c r="I3388" t="s">
        <v>102</v>
      </c>
      <c r="J3388" t="s">
        <v>6045</v>
      </c>
      <c r="K3388" t="s">
        <v>28</v>
      </c>
      <c r="M3388" t="s">
        <v>138</v>
      </c>
      <c r="N3388" t="s">
        <v>162</v>
      </c>
      <c r="P3388" s="7" t="str">
        <f>HYPERLINK("https://collectormobile.dot.state.oh.us/arcgis/rest/services/ADAROW/ADA_ROW_Inventory_Image_Viewer/MapServer/3/184225/attachments/", "Photo Link")</f>
        <v>Photo Link</v>
      </c>
      <c r="Q3388" s="7" t="str">
        <f>HYPERLINK("http://data.mapchannels.com/dualmaps6/map.htm?lat=41.095225&amp;lng=-80.615678", "Map Channel Link")</f>
        <v>Map Channel Link</v>
      </c>
    </row>
    <row r="3389" spans="1:17" hidden="1" x14ac:dyDescent="0.25">
      <c r="A3389" t="s">
        <v>5946</v>
      </c>
      <c r="B3389" t="s">
        <v>6033</v>
      </c>
      <c r="C3389" t="s">
        <v>6465</v>
      </c>
      <c r="D3389">
        <v>0.47899999999999998</v>
      </c>
      <c r="E3389" t="s">
        <v>6466</v>
      </c>
      <c r="F3389" t="s">
        <v>5957</v>
      </c>
      <c r="G3389" s="6">
        <v>43297.619074074071</v>
      </c>
      <c r="H3389" t="s">
        <v>25</v>
      </c>
      <c r="I3389" t="s">
        <v>44</v>
      </c>
      <c r="J3389"/>
      <c r="K3389" t="s">
        <v>28</v>
      </c>
      <c r="M3389" t="s">
        <v>29</v>
      </c>
      <c r="N3389" t="s">
        <v>3609</v>
      </c>
      <c r="O3389" t="s">
        <v>5908</v>
      </c>
      <c r="P3389" s="7" t="str">
        <f>HYPERLINK("https://collectormobile.dot.state.oh.us/arcgis/rest/services/ADAROW/ADA_ROW_Inventory_Image_Viewer/MapServer/3/400/attachments/", "Photo Link")</f>
        <v>Photo Link</v>
      </c>
      <c r="Q3389" s="7" t="str">
        <f>HYPERLINK("http://data.mapchannels.com/dualmaps6/map.htm?lat=41.024086&amp;lng=-80.640464", "Map Channel Link")</f>
        <v>Map Channel Link</v>
      </c>
    </row>
    <row r="3390" spans="1:17" hidden="1" x14ac:dyDescent="0.25">
      <c r="A3390" t="s">
        <v>5946</v>
      </c>
      <c r="B3390" t="s">
        <v>6033</v>
      </c>
      <c r="C3390" t="s">
        <v>6467</v>
      </c>
      <c r="D3390">
        <v>0.59599999999999997</v>
      </c>
      <c r="E3390" t="s">
        <v>6468</v>
      </c>
      <c r="F3390" t="s">
        <v>5957</v>
      </c>
      <c r="G3390" s="6">
        <v>43301.574328703697</v>
      </c>
      <c r="H3390" t="s">
        <v>25</v>
      </c>
      <c r="I3390" t="s">
        <v>44</v>
      </c>
      <c r="J3390"/>
      <c r="K3390" t="s">
        <v>38</v>
      </c>
      <c r="M3390" t="s">
        <v>29</v>
      </c>
      <c r="N3390" t="s">
        <v>165</v>
      </c>
      <c r="P3390" s="7" t="str">
        <f>HYPERLINK("https://collectormobile.dot.state.oh.us/arcgis/rest/services/ADAROW/ADA_ROW_Inventory_Image_Viewer/MapServer/3/2675/attachments/", "Photo Link")</f>
        <v>Photo Link</v>
      </c>
      <c r="Q3390" s="7" t="str">
        <f>HYPERLINK("http://data.mapchannels.com/dualmaps6/map.htm?lat=41.095348&amp;lng=-80.763557", "Map Channel Link")</f>
        <v>Map Channel Link</v>
      </c>
    </row>
    <row r="3391" spans="1:17" hidden="1" x14ac:dyDescent="0.25">
      <c r="A3391" t="s">
        <v>5946</v>
      </c>
      <c r="B3391" t="s">
        <v>6033</v>
      </c>
      <c r="C3391" t="s">
        <v>6469</v>
      </c>
      <c r="D3391">
        <v>9.9000000000000005E-2</v>
      </c>
      <c r="E3391" t="s">
        <v>6470</v>
      </c>
      <c r="F3391" t="s">
        <v>5953</v>
      </c>
      <c r="G3391" s="6">
        <v>43294.730925925927</v>
      </c>
      <c r="H3391" t="s">
        <v>25</v>
      </c>
      <c r="I3391" t="s">
        <v>44</v>
      </c>
      <c r="J3391"/>
      <c r="K3391" t="s">
        <v>38</v>
      </c>
      <c r="M3391" t="s">
        <v>29</v>
      </c>
      <c r="N3391" t="s">
        <v>148</v>
      </c>
      <c r="P3391" s="7" t="str">
        <f>HYPERLINK("https://collectormobile.dot.state.oh.us/arcgis/rest/services/ADAROW/ADA_ROW_Inventory_Image_Viewer/MapServer/3/419/attachments/", "Photo Link")</f>
        <v>Photo Link</v>
      </c>
      <c r="Q3391" s="7" t="str">
        <f>HYPERLINK("http://data.mapchannels.com/dualmaps6/map.htm?lat=41.023637&amp;lng=-80.598064", "Map Channel Link")</f>
        <v>Map Channel Link</v>
      </c>
    </row>
    <row r="3392" spans="1:17" hidden="1" x14ac:dyDescent="0.25">
      <c r="A3392" t="s">
        <v>5946</v>
      </c>
      <c r="B3392" t="s">
        <v>6033</v>
      </c>
      <c r="C3392" t="s">
        <v>6471</v>
      </c>
      <c r="D3392">
        <v>6.0000000000000001E-3</v>
      </c>
      <c r="E3392" t="s">
        <v>6472</v>
      </c>
      <c r="F3392" t="s">
        <v>6148</v>
      </c>
      <c r="G3392" s="6">
        <v>43305.787476851852</v>
      </c>
      <c r="H3392" t="s">
        <v>25</v>
      </c>
      <c r="I3392" t="s">
        <v>44</v>
      </c>
      <c r="J3392"/>
      <c r="K3392"/>
      <c r="M3392" t="s">
        <v>29</v>
      </c>
      <c r="N3392" t="s">
        <v>200</v>
      </c>
      <c r="P3392" s="7" t="str">
        <f>HYPERLINK("https://collectormobile.dot.state.oh.us/arcgis/rest/services/ADAROW/ADA_ROW_Inventory_Image_Viewer/MapServer/3/982/attachments/", "Photo Link")</f>
        <v>Photo Link</v>
      </c>
      <c r="Q3392" s="7" t="str">
        <f>HYPERLINK("http://data.mapchannels.com/dualmaps6/map.htm?lat=40.901443&amp;lng=-80.950622", "Map Channel Link")</f>
        <v>Map Channel Link</v>
      </c>
    </row>
    <row r="3393" spans="1:17" hidden="1" x14ac:dyDescent="0.25">
      <c r="A3393" t="s">
        <v>5946</v>
      </c>
      <c r="B3393" t="s">
        <v>6033</v>
      </c>
      <c r="C3393" t="s">
        <v>6471</v>
      </c>
      <c r="D3393">
        <v>0.20499999999999999</v>
      </c>
      <c r="E3393" t="s">
        <v>6473</v>
      </c>
      <c r="F3393" t="s">
        <v>6148</v>
      </c>
      <c r="G3393" s="6">
        <v>43305.787476851852</v>
      </c>
      <c r="H3393" t="s">
        <v>25</v>
      </c>
      <c r="I3393" t="s">
        <v>44</v>
      </c>
      <c r="J3393"/>
      <c r="K3393" t="s">
        <v>124</v>
      </c>
      <c r="M3393" t="s">
        <v>29</v>
      </c>
      <c r="N3393" t="s">
        <v>1430</v>
      </c>
      <c r="P3393" s="7" t="str">
        <f>HYPERLINK("https://collectormobile.dot.state.oh.us/arcgis/rest/services/ADAROW/ADA_ROW_Inventory_Image_Viewer/MapServer/3/985/attachments/", "Photo Link")</f>
        <v>Photo Link</v>
      </c>
      <c r="Q3393" s="7" t="str">
        <f>HYPERLINK("http://data.mapchannels.com/dualmaps6/map.htm?lat=40.901425&amp;lng=-80.949545", "Map Channel Link")</f>
        <v>Map Channel Link</v>
      </c>
    </row>
    <row r="3394" spans="1:17" hidden="1" x14ac:dyDescent="0.25">
      <c r="A3394" t="s">
        <v>5946</v>
      </c>
      <c r="B3394" t="s">
        <v>6474</v>
      </c>
      <c r="C3394" t="s">
        <v>3440</v>
      </c>
      <c r="D3394">
        <v>4.8410000000000002</v>
      </c>
      <c r="E3394" t="s">
        <v>6475</v>
      </c>
      <c r="F3394" t="s">
        <v>5949</v>
      </c>
      <c r="G3394" s="6">
        <v>45225.74596064815</v>
      </c>
      <c r="H3394" t="s">
        <v>25</v>
      </c>
      <c r="I3394" t="s">
        <v>102</v>
      </c>
      <c r="J3394" t="s">
        <v>6476</v>
      </c>
      <c r="K3394" t="s">
        <v>38</v>
      </c>
      <c r="M3394" t="s">
        <v>29</v>
      </c>
      <c r="N3394" t="s">
        <v>109</v>
      </c>
      <c r="O3394" t="s">
        <v>6477</v>
      </c>
      <c r="P3394" s="7" t="str">
        <f>HYPERLINK("https://collectormobile.dot.state.oh.us/arcgis/rest/services/ADAROW/ADA_ROW_Inventory_Image_Viewer/MapServer/3/599312/attachments/", "Photo Link")</f>
        <v>Photo Link</v>
      </c>
      <c r="Q3394" s="7" t="str">
        <f>HYPERLINK("http://data.mapchannels.com/dualmaps6/map.htm?lat=41.224736&amp;lng=-81.320791", "Map Channel Link")</f>
        <v>Map Channel Link</v>
      </c>
    </row>
    <row r="3395" spans="1:17" hidden="1" x14ac:dyDescent="0.25">
      <c r="A3395" t="s">
        <v>5946</v>
      </c>
      <c r="B3395" t="s">
        <v>6474</v>
      </c>
      <c r="C3395" t="s">
        <v>3440</v>
      </c>
      <c r="D3395">
        <v>12.567</v>
      </c>
      <c r="E3395" t="s">
        <v>6478</v>
      </c>
      <c r="F3395" t="s">
        <v>5957</v>
      </c>
      <c r="G3395" s="6">
        <v>43292.737453703703</v>
      </c>
      <c r="H3395" t="s">
        <v>25</v>
      </c>
      <c r="I3395" t="s">
        <v>44</v>
      </c>
      <c r="J3395"/>
      <c r="K3395" t="s">
        <v>38</v>
      </c>
      <c r="M3395" t="s">
        <v>29</v>
      </c>
      <c r="N3395" t="s">
        <v>2462</v>
      </c>
      <c r="P3395" s="7" t="str">
        <f>HYPERLINK("https://collectormobile.dot.state.oh.us/arcgis/rest/services/ADAROW/ADA_ROW_Inventory_Image_Viewer/MapServer/3/2721/attachments/", "Photo Link")</f>
        <v>Photo Link</v>
      </c>
      <c r="Q3395" s="7" t="str">
        <f>HYPERLINK("http://data.mapchannels.com/dualmaps6/map.htm?lat=41.157042&amp;lng=-81.219210", "Map Channel Link")</f>
        <v>Map Channel Link</v>
      </c>
    </row>
    <row r="3396" spans="1:17" hidden="1" x14ac:dyDescent="0.25">
      <c r="A3396" t="s">
        <v>5946</v>
      </c>
      <c r="B3396" t="s">
        <v>6474</v>
      </c>
      <c r="C3396" t="s">
        <v>82</v>
      </c>
      <c r="D3396">
        <v>0.34599999999999997</v>
      </c>
      <c r="E3396" t="s">
        <v>6479</v>
      </c>
      <c r="F3396" t="s">
        <v>5949</v>
      </c>
      <c r="G3396" s="6">
        <v>45379.59375</v>
      </c>
      <c r="H3396" t="s">
        <v>25</v>
      </c>
      <c r="I3396" t="s">
        <v>102</v>
      </c>
      <c r="J3396" t="s">
        <v>6480</v>
      </c>
      <c r="K3396" t="s">
        <v>124</v>
      </c>
      <c r="M3396" t="s">
        <v>138</v>
      </c>
      <c r="N3396" t="s">
        <v>6481</v>
      </c>
      <c r="P3396" s="7" t="str">
        <f>HYPERLINK("https://collectormobile.dot.state.oh.us/arcgis/rest/services/ADAROW/ADA_ROW_Inventory_Image_Viewer/MapServer/3/524324/attachments/", "Photo Link")</f>
        <v>Photo Link</v>
      </c>
      <c r="Q3396" s="7" t="str">
        <f>HYPERLINK("http://data.mapchannels.com/dualmaps6/map.htm?lat=41.153874&amp;lng=-81.362648", "Map Channel Link")</f>
        <v>Map Channel Link</v>
      </c>
    </row>
    <row r="3397" spans="1:17" hidden="1" x14ac:dyDescent="0.25">
      <c r="A3397" t="s">
        <v>5946</v>
      </c>
      <c r="B3397" t="s">
        <v>6474</v>
      </c>
      <c r="C3397" t="s">
        <v>82</v>
      </c>
      <c r="D3397">
        <v>12.186</v>
      </c>
      <c r="E3397" t="s">
        <v>6482</v>
      </c>
      <c r="F3397" t="s">
        <v>5949</v>
      </c>
      <c r="G3397" s="6">
        <v>45379.59375</v>
      </c>
      <c r="H3397" t="s">
        <v>25</v>
      </c>
      <c r="I3397" t="s">
        <v>102</v>
      </c>
      <c r="J3397" t="s">
        <v>6480</v>
      </c>
      <c r="K3397" t="s">
        <v>38</v>
      </c>
      <c r="M3397" t="s">
        <v>138</v>
      </c>
      <c r="N3397" t="s">
        <v>106</v>
      </c>
      <c r="O3397" t="s">
        <v>6483</v>
      </c>
      <c r="P3397" s="7" t="str">
        <f>HYPERLINK("https://collectormobile.dot.state.oh.us/arcgis/rest/services/ADAROW/ADA_ROW_Inventory_Image_Viewer/MapServer/3/604732/attachments/", "Photo Link")</f>
        <v>Photo Link</v>
      </c>
      <c r="Q3397" s="7" t="str">
        <f>HYPERLINK("http://data.mapchannels.com/dualmaps6/map.htm?lat=41.158324&amp;lng=-81.359871", "Map Channel Link")</f>
        <v>Map Channel Link</v>
      </c>
    </row>
    <row r="3398" spans="1:17" hidden="1" x14ac:dyDescent="0.25">
      <c r="A3398" t="s">
        <v>5946</v>
      </c>
      <c r="B3398" t="s">
        <v>6474</v>
      </c>
      <c r="C3398" t="s">
        <v>93</v>
      </c>
      <c r="D3398">
        <v>0.47599999999999998</v>
      </c>
      <c r="E3398" t="s">
        <v>6484</v>
      </c>
      <c r="F3398" t="s">
        <v>5949</v>
      </c>
      <c r="G3398" s="6">
        <v>45379.59375</v>
      </c>
      <c r="H3398" t="s">
        <v>25</v>
      </c>
      <c r="I3398" t="s">
        <v>102</v>
      </c>
      <c r="J3398" t="s">
        <v>6480</v>
      </c>
      <c r="K3398" t="s">
        <v>38</v>
      </c>
      <c r="M3398" t="s">
        <v>138</v>
      </c>
      <c r="N3398" t="s">
        <v>106</v>
      </c>
      <c r="P3398" s="7" t="str">
        <f>HYPERLINK("https://collectormobile.dot.state.oh.us/arcgis/rest/services/ADAROW/ADA_ROW_Inventory_Image_Viewer/MapServer/3/182647/attachments/", "Photo Link")</f>
        <v>Photo Link</v>
      </c>
      <c r="Q3398" s="7" t="str">
        <f>HYPERLINK("http://data.mapchannels.com/dualmaps6/map.htm?lat=41.151587&amp;lng=-81.383658", "Map Channel Link")</f>
        <v>Map Channel Link</v>
      </c>
    </row>
    <row r="3399" spans="1:17" hidden="1" x14ac:dyDescent="0.25">
      <c r="A3399" t="s">
        <v>5946</v>
      </c>
      <c r="B3399" t="s">
        <v>6474</v>
      </c>
      <c r="C3399" t="s">
        <v>93</v>
      </c>
      <c r="D3399">
        <v>0.48599999999999999</v>
      </c>
      <c r="E3399" t="s">
        <v>6485</v>
      </c>
      <c r="F3399" t="s">
        <v>5949</v>
      </c>
      <c r="G3399" s="6">
        <v>45379.59375</v>
      </c>
      <c r="H3399" t="s">
        <v>25</v>
      </c>
      <c r="I3399" t="s">
        <v>102</v>
      </c>
      <c r="J3399" t="s">
        <v>6480</v>
      </c>
      <c r="K3399"/>
      <c r="M3399" t="s">
        <v>138</v>
      </c>
      <c r="N3399" t="s">
        <v>200</v>
      </c>
      <c r="P3399" s="7" t="str">
        <f>HYPERLINK("https://collectormobile.dot.state.oh.us/arcgis/rest/services/ADAROW/ADA_ROW_Inventory_Image_Viewer/MapServer/3/182648/attachments/", "Photo Link")</f>
        <v>Photo Link</v>
      </c>
      <c r="Q3399" s="7" t="str">
        <f>HYPERLINK("http://data.mapchannels.com/dualmaps6/map.htm?lat=41.151578&amp;lng=-81.383468", "Map Channel Link")</f>
        <v>Map Channel Link</v>
      </c>
    </row>
    <row r="3400" spans="1:17" hidden="1" x14ac:dyDescent="0.25">
      <c r="A3400" t="s">
        <v>5946</v>
      </c>
      <c r="B3400" t="s">
        <v>6474</v>
      </c>
      <c r="C3400" t="s">
        <v>93</v>
      </c>
      <c r="D3400">
        <v>0.63300000000000001</v>
      </c>
      <c r="E3400" t="s">
        <v>6486</v>
      </c>
      <c r="F3400" t="s">
        <v>5949</v>
      </c>
      <c r="G3400" s="6">
        <v>45379.59375</v>
      </c>
      <c r="H3400" t="s">
        <v>25</v>
      </c>
      <c r="I3400" t="s">
        <v>102</v>
      </c>
      <c r="J3400" t="s">
        <v>6480</v>
      </c>
      <c r="K3400"/>
      <c r="M3400" t="s">
        <v>138</v>
      </c>
      <c r="N3400" t="s">
        <v>200</v>
      </c>
      <c r="P3400" s="7" t="str">
        <f>HYPERLINK("https://collectormobile.dot.state.oh.us/arcgis/rest/services/ADAROW/ADA_ROW_Inventory_Image_Viewer/MapServer/3/182651/attachments/", "Photo Link")</f>
        <v>Photo Link</v>
      </c>
      <c r="Q3400" s="7" t="str">
        <f>HYPERLINK("http://data.mapchannels.com/dualmaps6/map.htm?lat=41.151418&amp;lng=-81.380669", "Map Channel Link")</f>
        <v>Map Channel Link</v>
      </c>
    </row>
    <row r="3401" spans="1:17" hidden="1" x14ac:dyDescent="0.25">
      <c r="A3401" t="s">
        <v>5946</v>
      </c>
      <c r="B3401" t="s">
        <v>6474</v>
      </c>
      <c r="C3401" t="s">
        <v>93</v>
      </c>
      <c r="D3401">
        <v>0.81200000000000006</v>
      </c>
      <c r="E3401" t="s">
        <v>6487</v>
      </c>
      <c r="F3401" t="s">
        <v>5949</v>
      </c>
      <c r="G3401" s="6">
        <v>45084.858958333331</v>
      </c>
      <c r="H3401" t="s">
        <v>25</v>
      </c>
      <c r="I3401" t="s">
        <v>102</v>
      </c>
      <c r="J3401" t="s">
        <v>6480</v>
      </c>
      <c r="K3401" t="s">
        <v>38</v>
      </c>
      <c r="N3401" t="s">
        <v>39</v>
      </c>
      <c r="O3401" t="s">
        <v>6488</v>
      </c>
      <c r="P3401" s="7" t="str">
        <f>HYPERLINK("https://collectormobile.dot.state.oh.us/arcgis/rest/services/ADAROW/ADA_ROW_Inventory_Image_Viewer/MapServer/3/342238/attachments/", "Photo Link")</f>
        <v>Photo Link</v>
      </c>
      <c r="Q3401" s="7" t="str">
        <f>HYPERLINK("http://data.mapchannels.com/dualmaps6/map.htm?lat=41.151338&amp;lng=-81.377209", "Map Channel Link")</f>
        <v>Map Channel Link</v>
      </c>
    </row>
    <row r="3402" spans="1:17" hidden="1" x14ac:dyDescent="0.25">
      <c r="A3402" t="s">
        <v>5946</v>
      </c>
      <c r="B3402" t="s">
        <v>6474</v>
      </c>
      <c r="C3402" t="s">
        <v>93</v>
      </c>
      <c r="D3402">
        <v>0.81200000000000006</v>
      </c>
      <c r="E3402" t="s">
        <v>6489</v>
      </c>
      <c r="F3402" t="s">
        <v>5949</v>
      </c>
      <c r="G3402" s="6">
        <v>45084.858958333331</v>
      </c>
      <c r="H3402" t="s">
        <v>25</v>
      </c>
      <c r="I3402" t="s">
        <v>102</v>
      </c>
      <c r="J3402" t="s">
        <v>6480</v>
      </c>
      <c r="K3402" t="s">
        <v>28</v>
      </c>
      <c r="N3402" t="s">
        <v>843</v>
      </c>
      <c r="O3402" t="s">
        <v>6488</v>
      </c>
      <c r="P3402" s="7" t="str">
        <f>HYPERLINK("https://collectormobile.dot.state.oh.us/arcgis/rest/services/ADAROW/ADA_ROW_Inventory_Image_Viewer/MapServer/3/342239/attachments/", "Photo Link")</f>
        <v>Photo Link</v>
      </c>
      <c r="Q3402" s="7" t="str">
        <f>HYPERLINK("http://data.mapchannels.com/dualmaps6/map.htm?lat=41.151125&amp;lng=-81.377269", "Map Channel Link")</f>
        <v>Map Channel Link</v>
      </c>
    </row>
    <row r="3403" spans="1:17" hidden="1" x14ac:dyDescent="0.25">
      <c r="A3403" t="s">
        <v>5946</v>
      </c>
      <c r="B3403" t="s">
        <v>6474</v>
      </c>
      <c r="C3403" t="s">
        <v>93</v>
      </c>
      <c r="D3403">
        <v>3.484</v>
      </c>
      <c r="E3403" t="s">
        <v>6490</v>
      </c>
      <c r="F3403" t="s">
        <v>5957</v>
      </c>
      <c r="G3403" s="6">
        <v>43292.71297453704</v>
      </c>
      <c r="H3403" t="s">
        <v>25</v>
      </c>
      <c r="I3403" t="s">
        <v>44</v>
      </c>
      <c r="J3403"/>
      <c r="K3403" t="s">
        <v>28</v>
      </c>
      <c r="M3403" t="s">
        <v>29</v>
      </c>
      <c r="N3403" t="s">
        <v>115</v>
      </c>
      <c r="P3403" s="7" t="str">
        <f>HYPERLINK("https://collectormobile.dot.state.oh.us/arcgis/rest/services/ADAROW/ADA_ROW_Inventory_Image_Viewer/MapServer/3/2380/attachments/", "Photo Link")</f>
        <v>Photo Link</v>
      </c>
      <c r="Q3403" s="7" t="str">
        <f>HYPERLINK("http://data.mapchannels.com/dualmaps6/map.htm?lat=41.154935&amp;lng=-81.327453", "Map Channel Link")</f>
        <v>Map Channel Link</v>
      </c>
    </row>
    <row r="3404" spans="1:17" hidden="1" x14ac:dyDescent="0.25">
      <c r="A3404" t="s">
        <v>5946</v>
      </c>
      <c r="B3404" t="s">
        <v>6474</v>
      </c>
      <c r="C3404" t="s">
        <v>93</v>
      </c>
      <c r="D3404">
        <v>3.484</v>
      </c>
      <c r="E3404" t="s">
        <v>6491</v>
      </c>
      <c r="F3404" t="s">
        <v>5953</v>
      </c>
      <c r="G3404" s="6">
        <v>43292.719108796293</v>
      </c>
      <c r="H3404" t="s">
        <v>25</v>
      </c>
      <c r="I3404" t="s">
        <v>44</v>
      </c>
      <c r="J3404"/>
      <c r="K3404" t="s">
        <v>28</v>
      </c>
      <c r="M3404" t="s">
        <v>29</v>
      </c>
      <c r="N3404" t="s">
        <v>115</v>
      </c>
      <c r="O3404"/>
      <c r="P3404" s="7" t="str">
        <f>HYPERLINK("https://collectormobile.dot.state.oh.us/arcgis/rest/services/ADAROW/ADA_ROW_Inventory_Image_Viewer/MapServer/3/30133/attachments/", "Photo Link")</f>
        <v>Photo Link</v>
      </c>
      <c r="Q3404" s="7" t="str">
        <f>HYPERLINK("http://data.mapchannels.com/dualmaps6/map.htm?lat=41.155141&amp;lng=-81.327480", "Map Channel Link")</f>
        <v>Map Channel Link</v>
      </c>
    </row>
    <row r="3405" spans="1:17" hidden="1" x14ac:dyDescent="0.25">
      <c r="A3405" t="s">
        <v>5946</v>
      </c>
      <c r="B3405" t="s">
        <v>6474</v>
      </c>
      <c r="C3405" t="s">
        <v>93</v>
      </c>
      <c r="D3405">
        <v>6.2069999999999999</v>
      </c>
      <c r="E3405" t="s">
        <v>6492</v>
      </c>
      <c r="F3405" t="s">
        <v>5949</v>
      </c>
      <c r="G3405" s="6">
        <v>43333.697777777779</v>
      </c>
      <c r="H3405" t="s">
        <v>25</v>
      </c>
      <c r="I3405" t="s">
        <v>44</v>
      </c>
      <c r="J3405"/>
      <c r="K3405"/>
      <c r="M3405" t="s">
        <v>29</v>
      </c>
      <c r="N3405" t="s">
        <v>200</v>
      </c>
      <c r="O3405" t="s">
        <v>6493</v>
      </c>
      <c r="P3405" s="7" t="str">
        <f>HYPERLINK("https://collectormobile.dot.state.oh.us/arcgis/rest/services/ADAROW/ADA_ROW_Inventory_Image_Viewer/MapServer/3/2694/attachments/", "Photo Link")</f>
        <v>Photo Link</v>
      </c>
      <c r="Q3405" s="7" t="str">
        <f>HYPERLINK("http://data.mapchannels.com/dualmaps6/map.htm?lat=41.158808&amp;lng=-81.275640", "Map Channel Link")</f>
        <v>Map Channel Link</v>
      </c>
    </row>
    <row r="3406" spans="1:17" hidden="1" x14ac:dyDescent="0.25">
      <c r="A3406" t="s">
        <v>5946</v>
      </c>
      <c r="B3406" t="s">
        <v>6474</v>
      </c>
      <c r="C3406" t="s">
        <v>93</v>
      </c>
      <c r="D3406">
        <v>8.9049999999999994</v>
      </c>
      <c r="E3406" t="s">
        <v>6494</v>
      </c>
      <c r="F3406" t="s">
        <v>6495</v>
      </c>
      <c r="G3406" s="6">
        <v>45589.615983796299</v>
      </c>
      <c r="H3406" t="s">
        <v>25</v>
      </c>
      <c r="I3406" t="s">
        <v>102</v>
      </c>
      <c r="J3406" t="s">
        <v>6496</v>
      </c>
      <c r="K3406" t="s">
        <v>38</v>
      </c>
      <c r="M3406" t="s">
        <v>29</v>
      </c>
      <c r="N3406" t="s">
        <v>247</v>
      </c>
      <c r="P3406" s="7" t="str">
        <f>HYPERLINK("https://collectormobile.dot.state.oh.us/arcgis/rest/services/ADAROW/ADA_ROW_Inventory_Image_Viewer/MapServer/3/699322/attachments/", "Photo Link")</f>
        <v>Photo Link</v>
      </c>
      <c r="Q3406" s="7" t="str">
        <f>HYPERLINK("http://data.mapchannels.com/dualmaps6/map.htm?lat=41.157007&amp;lng=-81.223992", "Map Channel Link")</f>
        <v>Map Channel Link</v>
      </c>
    </row>
    <row r="3407" spans="1:17" hidden="1" x14ac:dyDescent="0.25">
      <c r="A3407" t="s">
        <v>5946</v>
      </c>
      <c r="B3407" t="s">
        <v>6474</v>
      </c>
      <c r="C3407" t="s">
        <v>93</v>
      </c>
      <c r="D3407">
        <v>9.1539999999999999</v>
      </c>
      <c r="E3407" t="s">
        <v>6497</v>
      </c>
      <c r="F3407" t="s">
        <v>5953</v>
      </c>
      <c r="G3407" s="6">
        <v>43292.733483796299</v>
      </c>
      <c r="H3407" t="s">
        <v>25</v>
      </c>
      <c r="I3407" t="s">
        <v>44</v>
      </c>
      <c r="J3407"/>
      <c r="K3407" t="s">
        <v>38</v>
      </c>
      <c r="M3407" t="s">
        <v>29</v>
      </c>
      <c r="N3407" t="s">
        <v>39</v>
      </c>
      <c r="O3407" t="s">
        <v>6095</v>
      </c>
      <c r="P3407" s="7" t="str">
        <f>HYPERLINK("https://collectormobile.dot.state.oh.us/arcgis/rest/services/ADAROW/ADA_ROW_Inventory_Image_Viewer/MapServer/3/2715/attachments/", "Photo Link")</f>
        <v>Photo Link</v>
      </c>
      <c r="Q3407" s="7" t="str">
        <f>HYPERLINK("http://data.mapchannels.com/dualmaps6/map.htm?lat=41.156842&amp;lng=-81.219246", "Map Channel Link")</f>
        <v>Map Channel Link</v>
      </c>
    </row>
    <row r="3408" spans="1:17" hidden="1" x14ac:dyDescent="0.25">
      <c r="A3408" t="s">
        <v>5946</v>
      </c>
      <c r="B3408" t="s">
        <v>6474</v>
      </c>
      <c r="C3408" t="s">
        <v>93</v>
      </c>
      <c r="D3408">
        <v>9.1809999999999992</v>
      </c>
      <c r="E3408" t="s">
        <v>6498</v>
      </c>
      <c r="F3408" t="s">
        <v>5957</v>
      </c>
      <c r="G3408" s="6">
        <v>43292.762280092589</v>
      </c>
      <c r="H3408" t="s">
        <v>25</v>
      </c>
      <c r="I3408" t="s">
        <v>44</v>
      </c>
      <c r="J3408"/>
      <c r="K3408" t="s">
        <v>38</v>
      </c>
      <c r="M3408" t="s">
        <v>29</v>
      </c>
      <c r="N3408" t="s">
        <v>39</v>
      </c>
      <c r="P3408" s="7" t="str">
        <f>HYPERLINK("https://collectormobile.dot.state.oh.us/arcgis/rest/services/ADAROW/ADA_ROW_Inventory_Image_Viewer/MapServer/3/2700/attachments/", "Photo Link")</f>
        <v>Photo Link</v>
      </c>
      <c r="Q3408" s="7" t="str">
        <f>HYPERLINK("http://data.mapchannels.com/dualmaps6/map.htm?lat=41.156986&amp;lng=-81.218723", "Map Channel Link")</f>
        <v>Map Channel Link</v>
      </c>
    </row>
    <row r="3409" spans="1:17" hidden="1" x14ac:dyDescent="0.25">
      <c r="A3409" t="s">
        <v>5946</v>
      </c>
      <c r="B3409" t="s">
        <v>6474</v>
      </c>
      <c r="C3409" t="s">
        <v>1703</v>
      </c>
      <c r="D3409">
        <v>2.633</v>
      </c>
      <c r="E3409" t="s">
        <v>6499</v>
      </c>
      <c r="F3409" t="s">
        <v>5974</v>
      </c>
      <c r="G3409" s="6">
        <v>45754.739131944443</v>
      </c>
      <c r="H3409" t="s">
        <v>25</v>
      </c>
      <c r="I3409" t="s">
        <v>102</v>
      </c>
      <c r="J3409" t="s">
        <v>6496</v>
      </c>
      <c r="K3409" t="s">
        <v>124</v>
      </c>
      <c r="M3409" t="s">
        <v>29</v>
      </c>
      <c r="N3409" t="s">
        <v>1218</v>
      </c>
      <c r="P3409" s="7" t="str">
        <f>HYPERLINK("https://collectormobile.dot.state.oh.us/arcgis/rest/services/ADAROW/ADA_ROW_Inventory_Image_Viewer/MapServer/3/669049/attachments/", "Photo Link")</f>
        <v>Photo Link</v>
      </c>
      <c r="Q3409" s="7" t="str">
        <f>HYPERLINK("http://data.mapchannels.com/dualmaps6/map.htm?lat=41.157522&amp;lng=-81.241632", "Map Channel Link")</f>
        <v>Map Channel Link</v>
      </c>
    </row>
    <row r="3410" spans="1:17" hidden="1" x14ac:dyDescent="0.25">
      <c r="A3410" t="s">
        <v>5946</v>
      </c>
      <c r="B3410" t="s">
        <v>6474</v>
      </c>
      <c r="C3410" t="s">
        <v>1703</v>
      </c>
      <c r="D3410">
        <v>2.649</v>
      </c>
      <c r="E3410" t="s">
        <v>6500</v>
      </c>
      <c r="F3410" t="s">
        <v>6495</v>
      </c>
      <c r="G3410" s="6">
        <v>45482.737650462957</v>
      </c>
      <c r="H3410" t="s">
        <v>25</v>
      </c>
      <c r="I3410" t="s">
        <v>102</v>
      </c>
      <c r="J3410" t="s">
        <v>6496</v>
      </c>
      <c r="K3410" t="s">
        <v>38</v>
      </c>
      <c r="M3410" t="s">
        <v>29</v>
      </c>
      <c r="N3410" t="s">
        <v>109</v>
      </c>
      <c r="P3410" s="7" t="str">
        <f>HYPERLINK("https://collectormobile.dot.state.oh.us/arcgis/rest/services/ADAROW/ADA_ROW_Inventory_Image_Viewer/MapServer/3/669047/attachments/", "Photo Link")</f>
        <v>Photo Link</v>
      </c>
      <c r="Q3410" s="7" t="str">
        <f>HYPERLINK("http://data.mapchannels.com/dualmaps6/map.htm?lat=41.157741&amp;lng=-81.241417", "Map Channel Link")</f>
        <v>Map Channel Link</v>
      </c>
    </row>
    <row r="3411" spans="1:17" hidden="1" x14ac:dyDescent="0.25">
      <c r="A3411" t="s">
        <v>5946</v>
      </c>
      <c r="B3411" t="s">
        <v>6474</v>
      </c>
      <c r="C3411" t="s">
        <v>5538</v>
      </c>
      <c r="D3411">
        <v>16.664999999999999</v>
      </c>
      <c r="E3411" t="s">
        <v>6501</v>
      </c>
      <c r="F3411" t="s">
        <v>5974</v>
      </c>
      <c r="G3411" s="6">
        <v>45932.816122685188</v>
      </c>
      <c r="H3411" t="s">
        <v>25</v>
      </c>
      <c r="I3411" t="s">
        <v>102</v>
      </c>
      <c r="J3411" t="s">
        <v>6502</v>
      </c>
      <c r="K3411" t="s">
        <v>38</v>
      </c>
      <c r="M3411" t="s">
        <v>138</v>
      </c>
      <c r="N3411" t="s">
        <v>145</v>
      </c>
      <c r="O3411" t="s">
        <v>6503</v>
      </c>
      <c r="P3411" s="7" t="str">
        <f>HYPERLINK("https://collectormobile.dot.state.oh.us/arcgis/rest/services/ADAROW/ADA_ROW_Inventory_Image_Viewer/MapServer/3/815332/attachments/", "Photo Link")</f>
        <v>Photo Link</v>
      </c>
      <c r="Q3411" s="7" t="str">
        <f>HYPERLINK("http://data.mapchannels.com/dualmaps6/map.htm?lat=41.285429&amp;lng=-81.098775", "Map Channel Link")</f>
        <v>Map Channel Link</v>
      </c>
    </row>
    <row r="3412" spans="1:17" hidden="1" x14ac:dyDescent="0.25">
      <c r="A3412" t="s">
        <v>5946</v>
      </c>
      <c r="B3412" t="s">
        <v>6474</v>
      </c>
      <c r="C3412" t="s">
        <v>5538</v>
      </c>
      <c r="D3412">
        <v>16.739000000000001</v>
      </c>
      <c r="E3412" t="s">
        <v>6504</v>
      </c>
      <c r="F3412" t="s">
        <v>5974</v>
      </c>
      <c r="G3412" s="6">
        <v>45932.816377314812</v>
      </c>
      <c r="H3412" t="s">
        <v>25</v>
      </c>
      <c r="I3412" t="s">
        <v>102</v>
      </c>
      <c r="J3412" t="s">
        <v>6502</v>
      </c>
      <c r="K3412" t="s">
        <v>28</v>
      </c>
      <c r="M3412" t="s">
        <v>138</v>
      </c>
      <c r="N3412" t="s">
        <v>940</v>
      </c>
      <c r="O3412" t="s">
        <v>6505</v>
      </c>
      <c r="P3412" s="7" t="str">
        <f>HYPERLINK("https://collectormobile.dot.state.oh.us/arcgis/rest/services/ADAROW/ADA_ROW_Inventory_Image_Viewer/MapServer/3/815333/attachments/", "Photo Link")</f>
        <v>Photo Link</v>
      </c>
      <c r="Q3412" s="7" t="str">
        <f>HYPERLINK("http://data.mapchannels.com/dualmaps6/map.htm?lat=41.284620&amp;lng=-81.097821", "Map Channel Link")</f>
        <v>Map Channel Link</v>
      </c>
    </row>
    <row r="3413" spans="1:17" hidden="1" x14ac:dyDescent="0.25">
      <c r="A3413" t="s">
        <v>5946</v>
      </c>
      <c r="B3413" t="s">
        <v>6474</v>
      </c>
      <c r="C3413" t="s">
        <v>5597</v>
      </c>
      <c r="D3413">
        <v>8.1000000000000003E-2</v>
      </c>
      <c r="E3413" t="s">
        <v>6506</v>
      </c>
      <c r="F3413" t="s">
        <v>6495</v>
      </c>
      <c r="G3413" s="6">
        <v>45484.605208333327</v>
      </c>
      <c r="H3413" t="s">
        <v>25</v>
      </c>
      <c r="I3413" t="s">
        <v>102</v>
      </c>
      <c r="J3413" t="s">
        <v>6496</v>
      </c>
      <c r="K3413" t="s">
        <v>28</v>
      </c>
      <c r="M3413" t="s">
        <v>29</v>
      </c>
      <c r="N3413" t="s">
        <v>6507</v>
      </c>
      <c r="P3413" s="7" t="str">
        <f>HYPERLINK("https://collectormobile.dot.state.oh.us/arcgis/rest/services/ADAROW/ADA_ROW_Inventory_Image_Viewer/MapServer/3/670798/attachments/", "Photo Link")</f>
        <v>Photo Link</v>
      </c>
      <c r="Q3413" s="7" t="str">
        <f>HYPERLINK("http://data.mapchannels.com/dualmaps6/map.htm?lat=41.157672&amp;lng=-81.246359", "Map Channel Link")</f>
        <v>Map Channel Link</v>
      </c>
    </row>
    <row r="3414" spans="1:17" hidden="1" x14ac:dyDescent="0.25">
      <c r="A3414" t="s">
        <v>5946</v>
      </c>
      <c r="B3414" t="s">
        <v>6474</v>
      </c>
      <c r="C3414" t="s">
        <v>5597</v>
      </c>
      <c r="D3414">
        <v>8.3000000000000004E-2</v>
      </c>
      <c r="E3414" t="s">
        <v>6508</v>
      </c>
      <c r="F3414" t="s">
        <v>6495</v>
      </c>
      <c r="G3414" s="6">
        <v>45490.626840277779</v>
      </c>
      <c r="H3414" t="s">
        <v>25</v>
      </c>
      <c r="I3414" t="s">
        <v>102</v>
      </c>
      <c r="J3414" t="s">
        <v>6496</v>
      </c>
      <c r="K3414" t="s">
        <v>38</v>
      </c>
      <c r="M3414" t="s">
        <v>29</v>
      </c>
      <c r="N3414" t="s">
        <v>200</v>
      </c>
      <c r="P3414" s="7" t="str">
        <f>HYPERLINK("https://collectormobile.dot.state.oh.us/arcgis/rest/services/ADAROW/ADA_ROW_Inventory_Image_Viewer/MapServer/3/669902/attachments/", "Photo Link")</f>
        <v>Photo Link</v>
      </c>
      <c r="Q3414" s="7" t="str">
        <f>HYPERLINK("http://data.mapchannels.com/dualmaps6/map.htm?lat=41.157713&amp;lng=-81.246539", "Map Channel Link")</f>
        <v>Map Channel Link</v>
      </c>
    </row>
    <row r="3415" spans="1:17" hidden="1" x14ac:dyDescent="0.25">
      <c r="A3415" t="s">
        <v>5946</v>
      </c>
      <c r="B3415" t="s">
        <v>6474</v>
      </c>
      <c r="C3415" t="s">
        <v>5597</v>
      </c>
      <c r="D3415">
        <v>9.5000000000000001E-2</v>
      </c>
      <c r="E3415" t="s">
        <v>6509</v>
      </c>
      <c r="F3415" t="s">
        <v>6495</v>
      </c>
      <c r="G3415" s="6">
        <v>45484.600659722222</v>
      </c>
      <c r="H3415" t="s">
        <v>25</v>
      </c>
      <c r="I3415" t="s">
        <v>102</v>
      </c>
      <c r="J3415" t="s">
        <v>6496</v>
      </c>
      <c r="K3415"/>
      <c r="M3415" t="s">
        <v>29</v>
      </c>
      <c r="N3415" t="s">
        <v>200</v>
      </c>
      <c r="P3415" s="7" t="str">
        <f>HYPERLINK("https://collectormobile.dot.state.oh.us/arcgis/rest/services/ADAROW/ADA_ROW_Inventory_Image_Viewer/MapServer/3/669900/attachments/", "Photo Link")</f>
        <v>Photo Link</v>
      </c>
      <c r="Q3415" s="7" t="str">
        <f>HYPERLINK("http://data.mapchannels.com/dualmaps6/map.htm?lat=41.157876&amp;lng=-81.246532", "Map Channel Link")</f>
        <v>Map Channel Link</v>
      </c>
    </row>
    <row r="3416" spans="1:17" hidden="1" x14ac:dyDescent="0.25">
      <c r="A3416" t="s">
        <v>5946</v>
      </c>
      <c r="B3416" t="s">
        <v>6474</v>
      </c>
      <c r="C3416" t="s">
        <v>5597</v>
      </c>
      <c r="D3416">
        <v>9.8000000000000004E-2</v>
      </c>
      <c r="E3416" t="s">
        <v>6510</v>
      </c>
      <c r="F3416" t="s">
        <v>6495</v>
      </c>
      <c r="G3416" s="6">
        <v>45484.605555555558</v>
      </c>
      <c r="H3416" t="s">
        <v>25</v>
      </c>
      <c r="I3416" t="s">
        <v>102</v>
      </c>
      <c r="J3416" t="s">
        <v>6496</v>
      </c>
      <c r="K3416" t="s">
        <v>28</v>
      </c>
      <c r="M3416" t="s">
        <v>29</v>
      </c>
      <c r="N3416" t="s">
        <v>162</v>
      </c>
      <c r="P3416" s="7" t="str">
        <f>HYPERLINK("https://collectormobile.dot.state.oh.us/arcgis/rest/services/ADAROW/ADA_ROW_Inventory_Image_Viewer/MapServer/3/669901/attachments/", "Photo Link")</f>
        <v>Photo Link</v>
      </c>
      <c r="Q3416" s="7" t="str">
        <f>HYPERLINK("http://data.mapchannels.com/dualmaps6/map.htm?lat=41.157913&amp;lng=-81.246324", "Map Channel Link")</f>
        <v>Map Channel Link</v>
      </c>
    </row>
    <row r="3417" spans="1:17" hidden="1" x14ac:dyDescent="0.25">
      <c r="A3417" t="s">
        <v>5946</v>
      </c>
      <c r="B3417" t="s">
        <v>6474</v>
      </c>
      <c r="C3417" t="s">
        <v>4786</v>
      </c>
      <c r="D3417">
        <v>0.17699999999999999</v>
      </c>
      <c r="E3417" t="s">
        <v>6511</v>
      </c>
      <c r="F3417" t="s">
        <v>5974</v>
      </c>
      <c r="G3417" s="6">
        <v>45932.817453703698</v>
      </c>
      <c r="H3417" t="s">
        <v>25</v>
      </c>
      <c r="I3417" t="s">
        <v>102</v>
      </c>
      <c r="J3417" t="s">
        <v>6502</v>
      </c>
      <c r="K3417" t="s">
        <v>28</v>
      </c>
      <c r="M3417" t="s">
        <v>138</v>
      </c>
      <c r="N3417" t="s">
        <v>940</v>
      </c>
      <c r="O3417" t="s">
        <v>6512</v>
      </c>
      <c r="P3417" s="7" t="str">
        <f>HYPERLINK("https://collectormobile.dot.state.oh.us/arcgis/rest/services/ADAROW/ADA_ROW_Inventory_Image_Viewer/MapServer/3/815335/attachments/", "Photo Link")</f>
        <v>Photo Link</v>
      </c>
      <c r="Q3417" s="7" t="str">
        <f>HYPERLINK("http://data.mapchannels.com/dualmaps6/map.htm?lat=41.283556&amp;lng=-81.098745", "Map Channel Link")</f>
        <v>Map Channel Link</v>
      </c>
    </row>
    <row r="3418" spans="1:17" hidden="1" x14ac:dyDescent="0.25">
      <c r="A3418" t="s">
        <v>5946</v>
      </c>
      <c r="B3418" t="s">
        <v>6474</v>
      </c>
      <c r="C3418" t="s">
        <v>6513</v>
      </c>
      <c r="D3418">
        <v>6.0000000000000001E-3</v>
      </c>
      <c r="E3418" t="s">
        <v>6514</v>
      </c>
      <c r="F3418" t="s">
        <v>5974</v>
      </c>
      <c r="G3418" s="6">
        <v>45932.816678240742</v>
      </c>
      <c r="H3418" t="s">
        <v>25</v>
      </c>
      <c r="I3418" t="s">
        <v>102</v>
      </c>
      <c r="J3418" t="s">
        <v>6502</v>
      </c>
      <c r="K3418" t="s">
        <v>124</v>
      </c>
      <c r="M3418" t="s">
        <v>138</v>
      </c>
      <c r="N3418" t="s">
        <v>145</v>
      </c>
      <c r="O3418" t="s">
        <v>6515</v>
      </c>
      <c r="P3418" s="7" t="str">
        <f>HYPERLINK("https://collectormobile.dot.state.oh.us/arcgis/rest/services/ADAROW/ADA_ROW_Inventory_Image_Viewer/MapServer/3/810111/attachments/", "Photo Link")</f>
        <v>Photo Link</v>
      </c>
      <c r="Q3418" s="7" t="str">
        <f>HYPERLINK("http://data.mapchannels.com/dualmaps6/map.htm?lat=41.275587&amp;lng=-81.098700", "Map Channel Link")</f>
        <v>Map Channel Link</v>
      </c>
    </row>
    <row r="3419" spans="1:17" hidden="1" x14ac:dyDescent="0.25">
      <c r="A3419" t="s">
        <v>5946</v>
      </c>
      <c r="B3419" t="s">
        <v>6474</v>
      </c>
      <c r="C3419" t="s">
        <v>3333</v>
      </c>
      <c r="D3419">
        <v>6.0000000000000001E-3</v>
      </c>
      <c r="E3419" t="s">
        <v>6516</v>
      </c>
      <c r="F3419" t="s">
        <v>5974</v>
      </c>
      <c r="G3419" s="6">
        <v>45932.815578703703</v>
      </c>
      <c r="H3419" t="s">
        <v>25</v>
      </c>
      <c r="I3419" t="s">
        <v>102</v>
      </c>
      <c r="J3419" t="s">
        <v>6517</v>
      </c>
      <c r="K3419" t="s">
        <v>28</v>
      </c>
      <c r="M3419" t="s">
        <v>138</v>
      </c>
      <c r="N3419" t="s">
        <v>1186</v>
      </c>
      <c r="O3419" t="s">
        <v>6518</v>
      </c>
      <c r="P3419" s="7" t="str">
        <f>HYPERLINK("https://collectormobile.dot.state.oh.us/arcgis/rest/services/ADAROW/ADA_ROW_Inventory_Image_Viewer/MapServer/3/810907/attachments/", "Photo Link")</f>
        <v>Photo Link</v>
      </c>
      <c r="Q3419" s="7" t="str">
        <f>HYPERLINK("http://data.mapchannels.com/dualmaps6/map.htm?lat=41.309536&amp;lng=-81.145010", "Map Channel Link")</f>
        <v>Map Channel Link</v>
      </c>
    </row>
    <row r="3420" spans="1:17" hidden="1" x14ac:dyDescent="0.25">
      <c r="A3420" t="s">
        <v>5946</v>
      </c>
      <c r="B3420" t="s">
        <v>6474</v>
      </c>
      <c r="C3420" t="s">
        <v>1533</v>
      </c>
      <c r="D3420">
        <v>0.65600000000000003</v>
      </c>
      <c r="E3420" t="s">
        <v>6519</v>
      </c>
      <c r="F3420" t="s">
        <v>6495</v>
      </c>
      <c r="G3420" s="6">
        <v>45483.696087962962</v>
      </c>
      <c r="H3420" t="s">
        <v>25</v>
      </c>
      <c r="I3420" t="s">
        <v>102</v>
      </c>
      <c r="J3420" t="s">
        <v>6496</v>
      </c>
      <c r="K3420" t="s">
        <v>38</v>
      </c>
      <c r="M3420" t="s">
        <v>29</v>
      </c>
      <c r="N3420" t="s">
        <v>162</v>
      </c>
      <c r="P3420" s="7" t="str">
        <f>HYPERLINK("https://collectormobile.dot.state.oh.us/arcgis/rest/services/ADAROW/ADA_ROW_Inventory_Image_Viewer/MapServer/3/670290/attachments/", "Photo Link")</f>
        <v>Photo Link</v>
      </c>
      <c r="Q3420" s="7" t="str">
        <f>HYPERLINK("http://data.mapchannels.com/dualmaps6/map.htm?lat=41.157534&amp;lng=-81.243072", "Map Channel Link")</f>
        <v>Map Channel Link</v>
      </c>
    </row>
    <row r="3421" spans="1:17" hidden="1" x14ac:dyDescent="0.25">
      <c r="A3421" t="s">
        <v>5946</v>
      </c>
      <c r="B3421" t="s">
        <v>6474</v>
      </c>
      <c r="C3421" t="s">
        <v>6520</v>
      </c>
      <c r="D3421">
        <v>0.14699999999999999</v>
      </c>
      <c r="E3421" t="s">
        <v>6521</v>
      </c>
      <c r="F3421" t="s">
        <v>5949</v>
      </c>
      <c r="G3421" s="6">
        <v>45379.59375</v>
      </c>
      <c r="H3421" t="s">
        <v>25</v>
      </c>
      <c r="I3421" t="s">
        <v>102</v>
      </c>
      <c r="J3421" t="s">
        <v>6480</v>
      </c>
      <c r="K3421" t="s">
        <v>28</v>
      </c>
      <c r="M3421" t="s">
        <v>138</v>
      </c>
      <c r="N3421" t="s">
        <v>162</v>
      </c>
      <c r="P3421" s="7" t="str">
        <f>HYPERLINK("https://collectormobile.dot.state.oh.us/arcgis/rest/services/ADAROW/ADA_ROW_Inventory_Image_Viewer/MapServer/3/182649/attachments/", "Photo Link")</f>
        <v>Photo Link</v>
      </c>
      <c r="Q3421" s="7" t="str">
        <f>HYPERLINK("http://data.mapchannels.com/dualmaps6/map.htm?lat=41.152365&amp;lng=-81.389691", "Map Channel Link")</f>
        <v>Map Channel Link</v>
      </c>
    </row>
    <row r="3422" spans="1:17" hidden="1" x14ac:dyDescent="0.25">
      <c r="A3422" t="s">
        <v>5946</v>
      </c>
      <c r="B3422" t="s">
        <v>6474</v>
      </c>
      <c r="C3422" t="s">
        <v>726</v>
      </c>
      <c r="D3422">
        <v>0.24299999999999999</v>
      </c>
      <c r="E3422" t="s">
        <v>6522</v>
      </c>
      <c r="F3422" t="s">
        <v>5949</v>
      </c>
      <c r="G3422" s="6">
        <v>45229.756076388891</v>
      </c>
      <c r="H3422" t="s">
        <v>25</v>
      </c>
      <c r="I3422" t="s">
        <v>102</v>
      </c>
      <c r="J3422" t="s">
        <v>6480</v>
      </c>
      <c r="K3422" t="s">
        <v>38</v>
      </c>
      <c r="M3422" t="s">
        <v>29</v>
      </c>
      <c r="N3422" t="s">
        <v>109</v>
      </c>
      <c r="O3422" t="s">
        <v>6523</v>
      </c>
      <c r="P3422" s="7" t="str">
        <f>HYPERLINK("https://collectormobile.dot.state.oh.us/arcgis/rest/services/ADAROW/ADA_ROW_Inventory_Image_Viewer/MapServer/3/604737/attachments/", "Photo Link")</f>
        <v>Photo Link</v>
      </c>
      <c r="Q3422" s="7" t="str">
        <f>HYPERLINK("http://data.mapchannels.com/dualmaps6/map.htm?lat=41.164132&amp;lng=-81.357037", "Map Channel Link")</f>
        <v>Map Channel Link</v>
      </c>
    </row>
    <row r="3423" spans="1:17" hidden="1" x14ac:dyDescent="0.25">
      <c r="A3423" t="s">
        <v>5946</v>
      </c>
      <c r="B3423" t="s">
        <v>6474</v>
      </c>
      <c r="C3423" t="s">
        <v>5025</v>
      </c>
      <c r="D3423">
        <v>0.39300000000000002</v>
      </c>
      <c r="E3423" t="s">
        <v>6524</v>
      </c>
      <c r="F3423" t="s">
        <v>5949</v>
      </c>
      <c r="G3423" s="6">
        <v>45379.59375</v>
      </c>
      <c r="H3423" t="s">
        <v>25</v>
      </c>
      <c r="I3423" t="s">
        <v>102</v>
      </c>
      <c r="J3423" t="s">
        <v>6480</v>
      </c>
      <c r="K3423" t="s">
        <v>38</v>
      </c>
      <c r="M3423" t="s">
        <v>138</v>
      </c>
      <c r="N3423" t="s">
        <v>247</v>
      </c>
      <c r="P3423" s="7" t="str">
        <f>HYPERLINK("https://collectormobile.dot.state.oh.us/arcgis/rest/services/ADAROW/ADA_ROW_Inventory_Image_Viewer/MapServer/3/182650/attachments/", "Photo Link")</f>
        <v>Photo Link</v>
      </c>
      <c r="Q3423" s="7" t="str">
        <f>HYPERLINK("http://data.mapchannels.com/dualmaps6/map.htm?lat=41.152605&amp;lng=-81.390468", "Map Channel Link")</f>
        <v>Map Channel Link</v>
      </c>
    </row>
    <row r="3424" spans="1:17" hidden="1" x14ac:dyDescent="0.25">
      <c r="A3424" t="s">
        <v>5946</v>
      </c>
      <c r="B3424" t="s">
        <v>6474</v>
      </c>
      <c r="C3424" t="s">
        <v>5638</v>
      </c>
      <c r="D3424">
        <v>0.56000000000000005</v>
      </c>
      <c r="E3424" t="s">
        <v>6525</v>
      </c>
      <c r="F3424" t="s">
        <v>5949</v>
      </c>
      <c r="G3424" s="6">
        <v>45084.858958333331</v>
      </c>
      <c r="H3424" t="s">
        <v>25</v>
      </c>
      <c r="I3424" t="s">
        <v>102</v>
      </c>
      <c r="J3424" t="s">
        <v>6480</v>
      </c>
      <c r="K3424" t="s">
        <v>38</v>
      </c>
      <c r="N3424" t="s">
        <v>39</v>
      </c>
      <c r="O3424" t="s">
        <v>6488</v>
      </c>
      <c r="P3424" s="7" t="str">
        <f>HYPERLINK("https://collectormobile.dot.state.oh.us/arcgis/rest/services/ADAROW/ADA_ROW_Inventory_Image_Viewer/MapServer/3/342241/attachments/", "Photo Link")</f>
        <v>Photo Link</v>
      </c>
      <c r="Q3424" s="7" t="str">
        <f>HYPERLINK("http://data.mapchannels.com/dualmaps6/map.htm?lat=41.151109&amp;lng=-81.377520", "Map Channel Link")</f>
        <v>Map Channel Link</v>
      </c>
    </row>
    <row r="3425" spans="1:17" hidden="1" x14ac:dyDescent="0.25">
      <c r="A3425" t="s">
        <v>5946</v>
      </c>
      <c r="B3425" t="s">
        <v>6474</v>
      </c>
      <c r="C3425" t="s">
        <v>6526</v>
      </c>
      <c r="D3425">
        <v>0.251</v>
      </c>
      <c r="E3425" t="s">
        <v>6527</v>
      </c>
      <c r="F3425" t="s">
        <v>5949</v>
      </c>
      <c r="G3425" s="6">
        <v>45229.760983796303</v>
      </c>
      <c r="H3425" t="s">
        <v>25</v>
      </c>
      <c r="I3425" t="s">
        <v>102</v>
      </c>
      <c r="J3425" t="s">
        <v>6480</v>
      </c>
      <c r="K3425" t="s">
        <v>38</v>
      </c>
      <c r="M3425" t="s">
        <v>29</v>
      </c>
      <c r="N3425" t="s">
        <v>109</v>
      </c>
      <c r="O3425" t="s">
        <v>6523</v>
      </c>
      <c r="P3425" s="7" t="str">
        <f>HYPERLINK("https://collectormobile.dot.state.oh.us/arcgis/rest/services/ADAROW/ADA_ROW_Inventory_Image_Viewer/MapServer/3/604740/attachments/", "Photo Link")</f>
        <v>Photo Link</v>
      </c>
      <c r="Q3425" s="7" t="str">
        <f>HYPERLINK("http://data.mapchannels.com/dualmaps6/map.htm?lat=41.165829&amp;lng=-81.356098", "Map Channel Link")</f>
        <v>Map Channel Link</v>
      </c>
    </row>
    <row r="3426" spans="1:17" hidden="1" x14ac:dyDescent="0.25">
      <c r="A3426" t="s">
        <v>5946</v>
      </c>
      <c r="B3426" t="s">
        <v>6474</v>
      </c>
      <c r="C3426" t="s">
        <v>6526</v>
      </c>
      <c r="D3426">
        <v>0.251</v>
      </c>
      <c r="E3426" t="s">
        <v>6528</v>
      </c>
      <c r="F3426" t="s">
        <v>5949</v>
      </c>
      <c r="G3426" s="6">
        <v>45229.761574074073</v>
      </c>
      <c r="H3426" t="s">
        <v>25</v>
      </c>
      <c r="I3426" t="s">
        <v>102</v>
      </c>
      <c r="J3426" t="s">
        <v>6480</v>
      </c>
      <c r="K3426" t="s">
        <v>38</v>
      </c>
      <c r="M3426" t="s">
        <v>29</v>
      </c>
      <c r="N3426" t="s">
        <v>109</v>
      </c>
      <c r="O3426" t="s">
        <v>6523</v>
      </c>
      <c r="P3426" s="7" t="str">
        <f>HYPERLINK("https://collectormobile.dot.state.oh.us/arcgis/rest/services/ADAROW/ADA_ROW_Inventory_Image_Viewer/MapServer/3/604741/attachments/", "Photo Link")</f>
        <v>Photo Link</v>
      </c>
      <c r="Q3426" s="7" t="str">
        <f>HYPERLINK("http://data.mapchannels.com/dualmaps6/map.htm?lat=41.165738&amp;lng=-81.356161", "Map Channel Link")</f>
        <v>Map Channel Link</v>
      </c>
    </row>
    <row r="3427" spans="1:17" hidden="1" x14ac:dyDescent="0.25">
      <c r="A3427" t="s">
        <v>5946</v>
      </c>
      <c r="B3427" t="s">
        <v>6474</v>
      </c>
      <c r="C3427" t="s">
        <v>4866</v>
      </c>
      <c r="D3427">
        <v>0.26400000000000001</v>
      </c>
      <c r="E3427" t="s">
        <v>6529</v>
      </c>
      <c r="F3427" t="s">
        <v>5949</v>
      </c>
      <c r="G3427" s="6">
        <v>45379.59375</v>
      </c>
      <c r="H3427" t="s">
        <v>25</v>
      </c>
      <c r="I3427" t="s">
        <v>102</v>
      </c>
      <c r="J3427" t="s">
        <v>6480</v>
      </c>
      <c r="K3427" t="s">
        <v>28</v>
      </c>
      <c r="M3427" t="s">
        <v>138</v>
      </c>
      <c r="N3427" t="s">
        <v>2720</v>
      </c>
      <c r="P3427" s="7" t="str">
        <f>HYPERLINK("https://collectormobile.dot.state.oh.us/arcgis/rest/services/ADAROW/ADA_ROW_Inventory_Image_Viewer/MapServer/3/526553/attachments/", "Photo Link")</f>
        <v>Photo Link</v>
      </c>
      <c r="Q3427" s="7" t="str">
        <f>HYPERLINK("http://data.mapchannels.com/dualmaps6/map.htm?lat=41.154364&amp;lng=-81.362398", "Map Channel Link")</f>
        <v>Map Channel Link</v>
      </c>
    </row>
    <row r="3428" spans="1:17" hidden="1" x14ac:dyDescent="0.25">
      <c r="A3428" t="s">
        <v>5946</v>
      </c>
      <c r="B3428" t="s">
        <v>6474</v>
      </c>
      <c r="C3428" t="s">
        <v>4874</v>
      </c>
      <c r="D3428">
        <v>6.0000000000000001E-3</v>
      </c>
      <c r="E3428" t="s">
        <v>6530</v>
      </c>
      <c r="F3428" t="s">
        <v>5957</v>
      </c>
      <c r="G3428" s="6">
        <v>43293.552881944437</v>
      </c>
      <c r="H3428" t="s">
        <v>25</v>
      </c>
      <c r="I3428" t="s">
        <v>44</v>
      </c>
      <c r="J3428"/>
      <c r="K3428" t="s">
        <v>38</v>
      </c>
      <c r="M3428" t="s">
        <v>29</v>
      </c>
      <c r="N3428" t="s">
        <v>6531</v>
      </c>
      <c r="P3428" s="7" t="str">
        <f>HYPERLINK("https://collectormobile.dot.state.oh.us/arcgis/rest/services/ADAROW/ADA_ROW_Inventory_Image_Viewer/MapServer/3/484/attachments/", "Photo Link")</f>
        <v>Photo Link</v>
      </c>
      <c r="Q3428" s="7" t="str">
        <f>HYPERLINK("http://data.mapchannels.com/dualmaps6/map.htm?lat=41.024748&amp;lng=-81.040368", "Map Channel Link")</f>
        <v>Map Channel Link</v>
      </c>
    </row>
    <row r="3429" spans="1:17" hidden="1" x14ac:dyDescent="0.25">
      <c r="A3429" t="s">
        <v>5946</v>
      </c>
      <c r="B3429" t="s">
        <v>6474</v>
      </c>
      <c r="C3429" t="s">
        <v>6532</v>
      </c>
      <c r="D3429">
        <v>0.124</v>
      </c>
      <c r="E3429" t="s">
        <v>6533</v>
      </c>
      <c r="F3429" t="s">
        <v>6495</v>
      </c>
      <c r="G3429" s="6">
        <v>45484.597939814812</v>
      </c>
      <c r="H3429" t="s">
        <v>25</v>
      </c>
      <c r="I3429" t="s">
        <v>102</v>
      </c>
      <c r="J3429" t="s">
        <v>6496</v>
      </c>
      <c r="K3429"/>
      <c r="M3429" t="s">
        <v>29</v>
      </c>
      <c r="N3429" t="s">
        <v>200</v>
      </c>
      <c r="P3429" s="7" t="str">
        <f>HYPERLINK("https://collectormobile.dot.state.oh.us/arcgis/rest/services/ADAROW/ADA_ROW_Inventory_Image_Viewer/MapServer/3/669899/attachments/", "Photo Link")</f>
        <v>Photo Link</v>
      </c>
      <c r="Q3429" s="7" t="str">
        <f>HYPERLINK("http://data.mapchannels.com/dualmaps6/map.htm?lat=41.157647&amp;lng=-81.245667", "Map Channel Link")</f>
        <v>Map Channel Link</v>
      </c>
    </row>
    <row r="3430" spans="1:17" hidden="1" x14ac:dyDescent="0.25">
      <c r="A3430" t="s">
        <v>5946</v>
      </c>
      <c r="B3430" t="s">
        <v>6474</v>
      </c>
      <c r="C3430" t="s">
        <v>6532</v>
      </c>
      <c r="D3430">
        <v>0.125</v>
      </c>
      <c r="E3430" t="s">
        <v>6534</v>
      </c>
      <c r="F3430" t="s">
        <v>6495</v>
      </c>
      <c r="G3430" s="6">
        <v>45484.59715277778</v>
      </c>
      <c r="H3430" t="s">
        <v>25</v>
      </c>
      <c r="I3430" t="s">
        <v>102</v>
      </c>
      <c r="J3430" t="s">
        <v>6496</v>
      </c>
      <c r="K3430"/>
      <c r="M3430" t="s">
        <v>29</v>
      </c>
      <c r="N3430" t="s">
        <v>200</v>
      </c>
      <c r="P3430" s="7" t="str">
        <f>HYPERLINK("https://collectormobile.dot.state.oh.us/arcgis/rest/services/ADAROW/ADA_ROW_Inventory_Image_Viewer/MapServer/3/669898/attachments/", "Photo Link")</f>
        <v>Photo Link</v>
      </c>
      <c r="Q3430" s="7" t="str">
        <f>HYPERLINK("http://data.mapchannels.com/dualmaps6/map.htm?lat=41.157652&amp;lng=-81.245563", "Map Channel Link")</f>
        <v>Map Channel Link</v>
      </c>
    </row>
    <row r="3431" spans="1:17" hidden="1" x14ac:dyDescent="0.25">
      <c r="A3431" t="s">
        <v>5946</v>
      </c>
      <c r="B3431" t="s">
        <v>6474</v>
      </c>
      <c r="C3431" t="s">
        <v>6532</v>
      </c>
      <c r="D3431">
        <v>0.14000000000000001</v>
      </c>
      <c r="E3431" t="s">
        <v>6535</v>
      </c>
      <c r="F3431" t="s">
        <v>6495</v>
      </c>
      <c r="G3431" s="6">
        <v>45484.592870370368</v>
      </c>
      <c r="H3431" t="s">
        <v>25</v>
      </c>
      <c r="I3431" t="s">
        <v>102</v>
      </c>
      <c r="J3431" t="s">
        <v>6496</v>
      </c>
      <c r="K3431"/>
      <c r="M3431" t="s">
        <v>29</v>
      </c>
      <c r="N3431" t="s">
        <v>200</v>
      </c>
      <c r="P3431" s="7" t="str">
        <f>HYPERLINK("https://collectormobile.dot.state.oh.us/arcgis/rest/services/ADAROW/ADA_ROW_Inventory_Image_Viewer/MapServer/3/669897/attachments/", "Photo Link")</f>
        <v>Photo Link</v>
      </c>
      <c r="Q3431" s="7" t="str">
        <f>HYPERLINK("http://data.mapchannels.com/dualmaps6/map.htm?lat=41.157881&amp;lng=-81.245646", "Map Channel Link")</f>
        <v>Map Channel Link</v>
      </c>
    </row>
    <row r="3432" spans="1:17" hidden="1" x14ac:dyDescent="0.25">
      <c r="A3432" t="s">
        <v>5946</v>
      </c>
      <c r="B3432" t="s">
        <v>6474</v>
      </c>
      <c r="C3432" t="s">
        <v>6532</v>
      </c>
      <c r="D3432">
        <v>0.14000000000000001</v>
      </c>
      <c r="E3432" t="s">
        <v>6536</v>
      </c>
      <c r="F3432" t="s">
        <v>6495</v>
      </c>
      <c r="G3432" s="6">
        <v>45484.595034722217</v>
      </c>
      <c r="H3432" t="s">
        <v>25</v>
      </c>
      <c r="I3432" t="s">
        <v>102</v>
      </c>
      <c r="J3432" t="s">
        <v>6496</v>
      </c>
      <c r="K3432" t="s">
        <v>28</v>
      </c>
      <c r="M3432" t="s">
        <v>29</v>
      </c>
      <c r="N3432" t="s">
        <v>200</v>
      </c>
      <c r="P3432" s="7" t="str">
        <f>HYPERLINK("https://collectormobile.dot.state.oh.us/arcgis/rest/services/ADAROW/ADA_ROW_Inventory_Image_Viewer/MapServer/3/670797/attachments/", "Photo Link")</f>
        <v>Photo Link</v>
      </c>
      <c r="Q3432" s="7" t="str">
        <f>HYPERLINK("http://data.mapchannels.com/dualmaps6/map.htm?lat=41.157875&amp;lng=-81.245523", "Map Channel Link")</f>
        <v>Map Channel Link</v>
      </c>
    </row>
    <row r="3433" spans="1:17" hidden="1" x14ac:dyDescent="0.25">
      <c r="A3433" t="s">
        <v>5946</v>
      </c>
      <c r="B3433" t="s">
        <v>6474</v>
      </c>
      <c r="C3433" t="s">
        <v>1135</v>
      </c>
      <c r="D3433">
        <v>8.0000000000000002E-3</v>
      </c>
      <c r="E3433" t="s">
        <v>6537</v>
      </c>
      <c r="F3433" t="s">
        <v>6495</v>
      </c>
      <c r="G3433" s="6">
        <v>45483.614328703698</v>
      </c>
      <c r="H3433" t="s">
        <v>25</v>
      </c>
      <c r="I3433" t="s">
        <v>102</v>
      </c>
      <c r="J3433" t="s">
        <v>6496</v>
      </c>
      <c r="K3433" t="s">
        <v>38</v>
      </c>
      <c r="M3433" t="s">
        <v>29</v>
      </c>
      <c r="N3433" t="s">
        <v>145</v>
      </c>
      <c r="O3433" t="s">
        <v>6538</v>
      </c>
      <c r="P3433" s="7" t="str">
        <f>HYPERLINK("https://collectormobile.dot.state.oh.us/arcgis/rest/services/ADAROW/ADA_ROW_Inventory_Image_Viewer/MapServer/3/669457/attachments/", "Photo Link")</f>
        <v>Photo Link</v>
      </c>
      <c r="Q3433" s="7" t="str">
        <f>HYPERLINK("http://data.mapchannels.com/dualmaps6/map.htm?lat=41.157766&amp;lng=-81.242264", "Map Channel Link")</f>
        <v>Map Channel Link</v>
      </c>
    </row>
    <row r="3434" spans="1:17" hidden="1" x14ac:dyDescent="0.25">
      <c r="A3434" t="s">
        <v>5946</v>
      </c>
      <c r="B3434" t="s">
        <v>6474</v>
      </c>
      <c r="C3434" t="s">
        <v>6539</v>
      </c>
      <c r="D3434">
        <v>0.34399999999999997</v>
      </c>
      <c r="E3434" t="s">
        <v>6540</v>
      </c>
      <c r="F3434" t="s">
        <v>5949</v>
      </c>
      <c r="G3434" s="6">
        <v>45379.59375</v>
      </c>
      <c r="H3434" t="s">
        <v>25</v>
      </c>
      <c r="I3434" t="s">
        <v>102</v>
      </c>
      <c r="J3434" t="s">
        <v>6496</v>
      </c>
      <c r="K3434" t="s">
        <v>124</v>
      </c>
      <c r="M3434" t="s">
        <v>138</v>
      </c>
      <c r="N3434" t="s">
        <v>1186</v>
      </c>
      <c r="P3434" s="7" t="str">
        <f>HYPERLINK("https://collectormobile.dot.state.oh.us/arcgis/rest/services/ADAROW/ADA_ROW_Inventory_Image_Viewer/MapServer/3/396069/attachments/", "Photo Link")</f>
        <v>Photo Link</v>
      </c>
      <c r="Q3434" s="7" t="str">
        <f>HYPERLINK("http://data.mapchannels.com/dualmaps6/map.htm?lat=41.155253&amp;lng=-81.244895", "Map Channel Link")</f>
        <v>Map Channel Link</v>
      </c>
    </row>
    <row r="3435" spans="1:17" hidden="1" x14ac:dyDescent="0.25">
      <c r="A3435" t="s">
        <v>5946</v>
      </c>
      <c r="B3435" t="s">
        <v>6474</v>
      </c>
      <c r="C3435" t="s">
        <v>6539</v>
      </c>
      <c r="D3435">
        <v>0.34499999999999997</v>
      </c>
      <c r="E3435" t="s">
        <v>6541</v>
      </c>
      <c r="F3435" t="s">
        <v>5949</v>
      </c>
      <c r="G3435" s="6">
        <v>45379.59375</v>
      </c>
      <c r="H3435" t="s">
        <v>25</v>
      </c>
      <c r="I3435" t="s">
        <v>102</v>
      </c>
      <c r="J3435" t="s">
        <v>6496</v>
      </c>
      <c r="K3435" t="s">
        <v>28</v>
      </c>
      <c r="M3435" t="s">
        <v>138</v>
      </c>
      <c r="N3435" t="s">
        <v>145</v>
      </c>
      <c r="P3435" s="7" t="str">
        <f>HYPERLINK("https://collectormobile.dot.state.oh.us/arcgis/rest/services/ADAROW/ADA_ROW_Inventory_Image_Viewer/MapServer/3/394434/attachments/", "Photo Link")</f>
        <v>Photo Link</v>
      </c>
      <c r="Q3435" s="7" t="str">
        <f>HYPERLINK("http://data.mapchannels.com/dualmaps6/map.htm?lat=41.155279&amp;lng=-81.244919", "Map Channel Link")</f>
        <v>Map Channel Link</v>
      </c>
    </row>
    <row r="3436" spans="1:17" hidden="1" x14ac:dyDescent="0.25">
      <c r="A3436" t="s">
        <v>5946</v>
      </c>
      <c r="B3436" t="s">
        <v>6474</v>
      </c>
      <c r="C3436" t="s">
        <v>6539</v>
      </c>
      <c r="D3436">
        <v>0.50700000000000001</v>
      </c>
      <c r="E3436" t="s">
        <v>6542</v>
      </c>
      <c r="F3436" t="s">
        <v>6495</v>
      </c>
      <c r="G3436" s="6">
        <v>45483.787268518521</v>
      </c>
      <c r="H3436" t="s">
        <v>25</v>
      </c>
      <c r="I3436" t="s">
        <v>102</v>
      </c>
      <c r="J3436" t="s">
        <v>6496</v>
      </c>
      <c r="K3436" t="s">
        <v>28</v>
      </c>
      <c r="M3436" t="s">
        <v>29</v>
      </c>
      <c r="N3436" t="s">
        <v>286</v>
      </c>
      <c r="P3436" s="7" t="str">
        <f>HYPERLINK("https://collectormobile.dot.state.oh.us/arcgis/rest/services/ADAROW/ADA_ROW_Inventory_Image_Viewer/MapServer/3/669892/attachments/", "Photo Link")</f>
        <v>Photo Link</v>
      </c>
      <c r="Q3436" s="7" t="str">
        <f>HYPERLINK("http://data.mapchannels.com/dualmaps6/map.htm?lat=41.157613&amp;lng=-81.244931", "Map Channel Link")</f>
        <v>Map Channel Link</v>
      </c>
    </row>
    <row r="3437" spans="1:17" hidden="1" x14ac:dyDescent="0.25">
      <c r="A3437" t="s">
        <v>5946</v>
      </c>
      <c r="B3437" t="s">
        <v>6474</v>
      </c>
      <c r="C3437" t="s">
        <v>6539</v>
      </c>
      <c r="D3437">
        <v>0.50800000000000001</v>
      </c>
      <c r="E3437" t="s">
        <v>6543</v>
      </c>
      <c r="F3437" t="s">
        <v>6495</v>
      </c>
      <c r="G3437" s="6">
        <v>45483.778379629628</v>
      </c>
      <c r="H3437" t="s">
        <v>25</v>
      </c>
      <c r="I3437" t="s">
        <v>102</v>
      </c>
      <c r="J3437" t="s">
        <v>6496</v>
      </c>
      <c r="K3437" t="s">
        <v>28</v>
      </c>
      <c r="M3437" t="s">
        <v>29</v>
      </c>
      <c r="N3437" t="s">
        <v>162</v>
      </c>
      <c r="P3437" s="7" t="str">
        <f>HYPERLINK("https://collectormobile.dot.state.oh.us/arcgis/rest/services/ADAROW/ADA_ROW_Inventory_Image_Viewer/MapServer/3/669890/attachments/", "Photo Link")</f>
        <v>Photo Link</v>
      </c>
      <c r="Q3437" s="7" t="str">
        <f>HYPERLINK("http://data.mapchannels.com/dualmaps6/map.htm?lat=41.157612&amp;lng=-81.244712", "Map Channel Link")</f>
        <v>Map Channel Link</v>
      </c>
    </row>
    <row r="3438" spans="1:17" hidden="1" x14ac:dyDescent="0.25">
      <c r="A3438" t="s">
        <v>5946</v>
      </c>
      <c r="B3438" t="s">
        <v>6474</v>
      </c>
      <c r="C3438" t="s">
        <v>6539</v>
      </c>
      <c r="D3438">
        <v>0.52400000000000002</v>
      </c>
      <c r="E3438" t="s">
        <v>6544</v>
      </c>
      <c r="F3438" t="s">
        <v>5974</v>
      </c>
      <c r="G3438" s="6">
        <v>45754.745740740742</v>
      </c>
      <c r="H3438" t="s">
        <v>25</v>
      </c>
      <c r="I3438" t="s">
        <v>102</v>
      </c>
      <c r="J3438" t="s">
        <v>6496</v>
      </c>
      <c r="K3438" t="s">
        <v>38</v>
      </c>
      <c r="M3438" t="s">
        <v>29</v>
      </c>
      <c r="N3438" t="s">
        <v>162</v>
      </c>
      <c r="P3438" s="7" t="str">
        <f>HYPERLINK("https://collectormobile.dot.state.oh.us/arcgis/rest/services/ADAROW/ADA_ROW_Inventory_Image_Viewer/MapServer/3/669889/attachments/", "Photo Link")</f>
        <v>Photo Link</v>
      </c>
      <c r="Q3438" s="7" t="str">
        <f>HYPERLINK("http://data.mapchannels.com/dualmaps6/map.htm?lat=41.157856&amp;lng=-81.244895", "Map Channel Link")</f>
        <v>Map Channel Link</v>
      </c>
    </row>
    <row r="3439" spans="1:17" hidden="1" x14ac:dyDescent="0.25">
      <c r="A3439" t="s">
        <v>5946</v>
      </c>
      <c r="B3439" t="s">
        <v>6474</v>
      </c>
      <c r="C3439" t="s">
        <v>449</v>
      </c>
      <c r="D3439">
        <v>5.0000000000000001E-3</v>
      </c>
      <c r="E3439" t="s">
        <v>6545</v>
      </c>
      <c r="F3439" t="s">
        <v>5949</v>
      </c>
      <c r="G3439" s="6">
        <v>45379.59375</v>
      </c>
      <c r="H3439" t="s">
        <v>25</v>
      </c>
      <c r="I3439" t="s">
        <v>102</v>
      </c>
      <c r="J3439" t="s">
        <v>6496</v>
      </c>
      <c r="K3439" t="s">
        <v>38</v>
      </c>
      <c r="M3439" t="s">
        <v>138</v>
      </c>
      <c r="N3439" t="s">
        <v>247</v>
      </c>
      <c r="P3439" s="7" t="str">
        <f>HYPERLINK("https://collectormobile.dot.state.oh.us/arcgis/rest/services/ADAROW/ADA_ROW_Inventory_Image_Viewer/MapServer/3/259334/attachments/", "Photo Link")</f>
        <v>Photo Link</v>
      </c>
      <c r="Q3439" s="7" t="str">
        <f>HYPERLINK("http://data.mapchannels.com/dualmaps6/map.htm?lat=41.142213&amp;lng=-81.256881", "Map Channel Link")</f>
        <v>Map Channel Link</v>
      </c>
    </row>
    <row r="3440" spans="1:17" hidden="1" x14ac:dyDescent="0.25">
      <c r="A3440" t="s">
        <v>5946</v>
      </c>
      <c r="B3440" t="s">
        <v>6474</v>
      </c>
      <c r="C3440" t="s">
        <v>6546</v>
      </c>
      <c r="D3440">
        <v>0.16700000000000001</v>
      </c>
      <c r="E3440" t="s">
        <v>6547</v>
      </c>
      <c r="F3440" t="s">
        <v>6495</v>
      </c>
      <c r="G3440" s="6">
        <v>45483.715011574073</v>
      </c>
      <c r="H3440" t="s">
        <v>25</v>
      </c>
      <c r="I3440" t="s">
        <v>102</v>
      </c>
      <c r="J3440" t="s">
        <v>6496</v>
      </c>
      <c r="K3440" t="s">
        <v>124</v>
      </c>
      <c r="M3440" t="s">
        <v>29</v>
      </c>
      <c r="N3440" t="s">
        <v>6548</v>
      </c>
      <c r="O3440" t="s">
        <v>6549</v>
      </c>
      <c r="P3440" s="7" t="str">
        <f>HYPERLINK("https://collectormobile.dot.state.oh.us/arcgis/rest/services/ADAROW/ADA_ROW_Inventory_Image_Viewer/MapServer/3/669886/attachments/", "Photo Link")</f>
        <v>Photo Link</v>
      </c>
      <c r="Q3440" s="7" t="str">
        <f>HYPERLINK("http://data.mapchannels.com/dualmaps6/map.htm?lat=41.157586&amp;lng=-81.244034", "Map Channel Link")</f>
        <v>Map Channel Link</v>
      </c>
    </row>
    <row r="3441" spans="1:17" hidden="1" x14ac:dyDescent="0.25">
      <c r="A3441" t="s">
        <v>5946</v>
      </c>
      <c r="B3441" t="s">
        <v>6474</v>
      </c>
      <c r="C3441" t="s">
        <v>6546</v>
      </c>
      <c r="D3441">
        <v>0.183</v>
      </c>
      <c r="E3441" t="s">
        <v>6550</v>
      </c>
      <c r="F3441" t="s">
        <v>6495</v>
      </c>
      <c r="G3441" s="6">
        <v>45483.712557870371</v>
      </c>
      <c r="H3441" t="s">
        <v>25</v>
      </c>
      <c r="I3441" t="s">
        <v>102</v>
      </c>
      <c r="J3441" t="s">
        <v>6496</v>
      </c>
      <c r="K3441" t="s">
        <v>38</v>
      </c>
      <c r="M3441" t="s">
        <v>29</v>
      </c>
      <c r="N3441" t="s">
        <v>200</v>
      </c>
      <c r="P3441" s="7" t="str">
        <f>HYPERLINK("https://collectormobile.dot.state.oh.us/arcgis/rest/services/ADAROW/ADA_ROW_Inventory_Image_Viewer/MapServer/3/669885/attachments/", "Photo Link")</f>
        <v>Photo Link</v>
      </c>
      <c r="Q3441" s="7" t="str">
        <f>HYPERLINK("http://data.mapchannels.com/dualmaps6/map.htm?lat=41.157817&amp;lng=-81.244031", "Map Channel Link")</f>
        <v>Map Channel Link</v>
      </c>
    </row>
    <row r="3442" spans="1:17" hidden="1" x14ac:dyDescent="0.25">
      <c r="A3442" t="s">
        <v>5946</v>
      </c>
      <c r="B3442" t="s">
        <v>6474</v>
      </c>
      <c r="C3442" t="s">
        <v>6551</v>
      </c>
      <c r="D3442">
        <v>8.0000000000000002E-3</v>
      </c>
      <c r="E3442" t="s">
        <v>6552</v>
      </c>
      <c r="F3442" t="s">
        <v>6495</v>
      </c>
      <c r="G3442" s="6">
        <v>45482.73841435185</v>
      </c>
      <c r="H3442" t="s">
        <v>25</v>
      </c>
      <c r="I3442" t="s">
        <v>102</v>
      </c>
      <c r="J3442" t="s">
        <v>6496</v>
      </c>
      <c r="K3442" t="s">
        <v>38</v>
      </c>
      <c r="M3442" t="s">
        <v>29</v>
      </c>
      <c r="N3442" t="s">
        <v>200</v>
      </c>
      <c r="P3442" s="7" t="str">
        <f>HYPERLINK("https://collectormobile.dot.state.oh.us/arcgis/rest/services/ADAROW/ADA_ROW_Inventory_Image_Viewer/MapServer/3/668644/attachments/", "Photo Link")</f>
        <v>Photo Link</v>
      </c>
      <c r="Q3442" s="7" t="str">
        <f>HYPERLINK("http://data.mapchannels.com/dualmaps6/map.htm?lat=41.157714&amp;lng=-81.240708", "Map Channel Link")</f>
        <v>Map Channel Link</v>
      </c>
    </row>
    <row r="3443" spans="1:17" hidden="1" x14ac:dyDescent="0.25">
      <c r="A3443" t="s">
        <v>5946</v>
      </c>
      <c r="B3443" t="s">
        <v>6474</v>
      </c>
      <c r="C3443" t="s">
        <v>6553</v>
      </c>
      <c r="D3443">
        <v>0.33</v>
      </c>
      <c r="E3443" t="s">
        <v>6554</v>
      </c>
      <c r="F3443" t="s">
        <v>5949</v>
      </c>
      <c r="G3443" s="6">
        <v>45379.59375</v>
      </c>
      <c r="H3443" t="s">
        <v>25</v>
      </c>
      <c r="I3443" t="s">
        <v>102</v>
      </c>
      <c r="J3443" t="s">
        <v>6496</v>
      </c>
      <c r="K3443" t="s">
        <v>124</v>
      </c>
      <c r="M3443" t="s">
        <v>138</v>
      </c>
      <c r="N3443" t="s">
        <v>940</v>
      </c>
      <c r="P3443" s="7" t="str">
        <f>HYPERLINK("https://collectormobile.dot.state.oh.us/arcgis/rest/services/ADAROW/ADA_ROW_Inventory_Image_Viewer/MapServer/3/396067/attachments/", "Photo Link")</f>
        <v>Photo Link</v>
      </c>
      <c r="Q3443" s="7" t="str">
        <f>HYPERLINK("http://data.mapchannels.com/dualmaps6/map.htm?lat=41.155033&amp;lng=-81.238593", "Map Channel Link")</f>
        <v>Map Channel Link</v>
      </c>
    </row>
    <row r="3444" spans="1:17" hidden="1" x14ac:dyDescent="0.25">
      <c r="A3444" t="s">
        <v>5946</v>
      </c>
      <c r="B3444" t="s">
        <v>6474</v>
      </c>
      <c r="C3444" t="s">
        <v>6198</v>
      </c>
      <c r="D3444">
        <v>1.2010000000000001</v>
      </c>
      <c r="E3444" t="s">
        <v>6555</v>
      </c>
      <c r="F3444" t="s">
        <v>5949</v>
      </c>
      <c r="G3444" s="6">
        <v>45379.59375</v>
      </c>
      <c r="H3444" t="s">
        <v>25</v>
      </c>
      <c r="I3444" t="s">
        <v>102</v>
      </c>
      <c r="J3444" t="s">
        <v>6496</v>
      </c>
      <c r="K3444" t="s">
        <v>124</v>
      </c>
      <c r="M3444" t="s">
        <v>138</v>
      </c>
      <c r="N3444" t="s">
        <v>145</v>
      </c>
      <c r="P3444" s="7" t="str">
        <f>HYPERLINK("https://collectormobile.dot.state.oh.us/arcgis/rest/services/ADAROW/ADA_ROW_Inventory_Image_Viewer/MapServer/3/394432/attachments/", "Photo Link")</f>
        <v>Photo Link</v>
      </c>
      <c r="Q3444" s="7" t="str">
        <f>HYPERLINK("http://data.mapchannels.com/dualmaps6/map.htm?lat=41.155078&amp;lng=-81.240124", "Map Channel Link")</f>
        <v>Map Channel Link</v>
      </c>
    </row>
    <row r="3445" spans="1:17" hidden="1" x14ac:dyDescent="0.25">
      <c r="A3445" t="s">
        <v>5946</v>
      </c>
      <c r="B3445" t="s">
        <v>6474</v>
      </c>
      <c r="C3445" t="s">
        <v>6198</v>
      </c>
      <c r="D3445">
        <v>1.2809999999999999</v>
      </c>
      <c r="E3445" t="s">
        <v>6556</v>
      </c>
      <c r="F3445" t="s">
        <v>5949</v>
      </c>
      <c r="G3445" s="6">
        <v>45379.59375</v>
      </c>
      <c r="H3445" t="s">
        <v>25</v>
      </c>
      <c r="I3445" t="s">
        <v>102</v>
      </c>
      <c r="J3445" t="s">
        <v>6496</v>
      </c>
      <c r="K3445" t="s">
        <v>124</v>
      </c>
      <c r="M3445" t="s">
        <v>138</v>
      </c>
      <c r="N3445" t="s">
        <v>145</v>
      </c>
      <c r="P3445" s="7" t="str">
        <f>HYPERLINK("https://collectormobile.dot.state.oh.us/arcgis/rest/services/ADAROW/ADA_ROW_Inventory_Image_Viewer/MapServer/3/394431/attachments/", "Photo Link")</f>
        <v>Photo Link</v>
      </c>
      <c r="Q3445" s="7" t="str">
        <f>HYPERLINK("http://data.mapchannels.com/dualmaps6/map.htm?lat=41.154929&amp;lng=-81.238591", "Map Channel Link")</f>
        <v>Map Channel Link</v>
      </c>
    </row>
    <row r="3446" spans="1:17" hidden="1" x14ac:dyDescent="0.25">
      <c r="A3446" t="s">
        <v>5946</v>
      </c>
      <c r="B3446" t="s">
        <v>6474</v>
      </c>
      <c r="C3446" t="s">
        <v>6198</v>
      </c>
      <c r="D3446">
        <v>1.3640000000000001</v>
      </c>
      <c r="E3446" t="s">
        <v>6557</v>
      </c>
      <c r="F3446" t="s">
        <v>5949</v>
      </c>
      <c r="G3446" s="6">
        <v>45379.59375</v>
      </c>
      <c r="H3446" t="s">
        <v>25</v>
      </c>
      <c r="I3446" t="s">
        <v>102</v>
      </c>
      <c r="J3446" t="s">
        <v>6496</v>
      </c>
      <c r="K3446" t="s">
        <v>124</v>
      </c>
      <c r="M3446" t="s">
        <v>138</v>
      </c>
      <c r="N3446" t="s">
        <v>6168</v>
      </c>
      <c r="P3446" s="7" t="str">
        <f>HYPERLINK("https://collectormobile.dot.state.oh.us/arcgis/rest/services/ADAROW/ADA_ROW_Inventory_Image_Viewer/MapServer/3/396070/attachments/", "Photo Link")</f>
        <v>Photo Link</v>
      </c>
      <c r="Q3446" s="7" t="str">
        <f>HYPERLINK("http://data.mapchannels.com/dualmaps6/map.htm?lat=41.154880&amp;lng=-81.237000", "Map Channel Link")</f>
        <v>Map Channel Link</v>
      </c>
    </row>
    <row r="3447" spans="1:17" hidden="1" x14ac:dyDescent="0.25">
      <c r="A3447" t="s">
        <v>5946</v>
      </c>
      <c r="B3447" t="s">
        <v>6474</v>
      </c>
      <c r="C3447" t="s">
        <v>6558</v>
      </c>
      <c r="D3447">
        <v>5.27</v>
      </c>
      <c r="E3447" t="s">
        <v>6559</v>
      </c>
      <c r="F3447" t="s">
        <v>5974</v>
      </c>
      <c r="G3447" s="6">
        <v>45932.815844907411</v>
      </c>
      <c r="H3447" t="s">
        <v>25</v>
      </c>
      <c r="I3447" t="s">
        <v>102</v>
      </c>
      <c r="J3447" t="s">
        <v>6517</v>
      </c>
      <c r="K3447" t="s">
        <v>124</v>
      </c>
      <c r="M3447" t="s">
        <v>138</v>
      </c>
      <c r="N3447" t="s">
        <v>6560</v>
      </c>
      <c r="O3447" t="s">
        <v>6561</v>
      </c>
      <c r="P3447" s="7" t="str">
        <f>HYPERLINK("https://collectormobile.dot.state.oh.us/arcgis/rest/services/ADAROW/ADA_ROW_Inventory_Image_Viewer/MapServer/3/811711/attachments/", "Photo Link")</f>
        <v>Photo Link</v>
      </c>
      <c r="Q3447" s="7" t="str">
        <f>HYPERLINK("http://data.mapchannels.com/dualmaps6/map.htm?lat=41.309502&amp;lng=-81.143526", "Map Channel Link")</f>
        <v>Map Channel Link</v>
      </c>
    </row>
    <row r="3448" spans="1:17" hidden="1" x14ac:dyDescent="0.25">
      <c r="A3448" t="s">
        <v>5946</v>
      </c>
      <c r="B3448" t="s">
        <v>6474</v>
      </c>
      <c r="C3448" t="s">
        <v>3406</v>
      </c>
      <c r="D3448">
        <v>0.246</v>
      </c>
      <c r="E3448" t="s">
        <v>6562</v>
      </c>
      <c r="F3448" t="s">
        <v>5949</v>
      </c>
      <c r="G3448" s="6">
        <v>45379.59375</v>
      </c>
      <c r="H3448" t="s">
        <v>25</v>
      </c>
      <c r="I3448" t="s">
        <v>102</v>
      </c>
      <c r="J3448" t="s">
        <v>6496</v>
      </c>
      <c r="K3448" t="s">
        <v>124</v>
      </c>
      <c r="M3448" t="s">
        <v>138</v>
      </c>
      <c r="N3448" t="s">
        <v>2577</v>
      </c>
      <c r="P3448" s="7" t="str">
        <f>HYPERLINK("https://collectormobile.dot.state.oh.us/arcgis/rest/services/ADAROW/ADA_ROW_Inventory_Image_Viewer/MapServer/3/259335/attachments/", "Photo Link")</f>
        <v>Photo Link</v>
      </c>
      <c r="Q3448" s="7" t="str">
        <f>HYPERLINK("http://data.mapchannels.com/dualmaps6/map.htm?lat=41.155132&amp;lng=-81.246689", "Map Channel Link")</f>
        <v>Map Channel Link</v>
      </c>
    </row>
    <row r="3449" spans="1:17" hidden="1" x14ac:dyDescent="0.25">
      <c r="A3449" t="s">
        <v>5946</v>
      </c>
      <c r="B3449" t="s">
        <v>6474</v>
      </c>
      <c r="C3449" t="s">
        <v>6563</v>
      </c>
      <c r="D3449">
        <v>0.496</v>
      </c>
      <c r="E3449" t="s">
        <v>6564</v>
      </c>
      <c r="F3449" t="s">
        <v>5949</v>
      </c>
      <c r="G3449" s="6">
        <v>45379.59375</v>
      </c>
      <c r="H3449" t="s">
        <v>25</v>
      </c>
      <c r="I3449" t="s">
        <v>102</v>
      </c>
      <c r="J3449" t="s">
        <v>6496</v>
      </c>
      <c r="K3449" t="s">
        <v>124</v>
      </c>
      <c r="M3449" t="s">
        <v>138</v>
      </c>
      <c r="N3449" t="s">
        <v>145</v>
      </c>
      <c r="P3449" s="7" t="str">
        <f>HYPERLINK("https://collectormobile.dot.state.oh.us/arcgis/rest/services/ADAROW/ADA_ROW_Inventory_Image_Viewer/MapServer/3/396068/attachments/", "Photo Link")</f>
        <v>Photo Link</v>
      </c>
      <c r="Q3449" s="7" t="str">
        <f>HYPERLINK("http://data.mapchannels.com/dualmaps6/map.htm?lat=41.155083&amp;lng=-81.239938", "Map Channel Link")</f>
        <v>Map Channel Link</v>
      </c>
    </row>
    <row r="3450" spans="1:17" hidden="1" x14ac:dyDescent="0.25">
      <c r="A3450" t="s">
        <v>5946</v>
      </c>
      <c r="B3450" t="s">
        <v>6474</v>
      </c>
      <c r="C3450" t="s">
        <v>6563</v>
      </c>
      <c r="D3450">
        <v>0.497</v>
      </c>
      <c r="E3450" t="s">
        <v>6565</v>
      </c>
      <c r="F3450" t="s">
        <v>5949</v>
      </c>
      <c r="G3450" s="6">
        <v>45379.59375</v>
      </c>
      <c r="H3450" t="s">
        <v>25</v>
      </c>
      <c r="I3450" t="s">
        <v>102</v>
      </c>
      <c r="J3450" t="s">
        <v>6496</v>
      </c>
      <c r="K3450" t="s">
        <v>124</v>
      </c>
      <c r="M3450" t="s">
        <v>138</v>
      </c>
      <c r="N3450" t="s">
        <v>145</v>
      </c>
      <c r="P3450" s="7" t="str">
        <f>HYPERLINK("https://collectormobile.dot.state.oh.us/arcgis/rest/services/ADAROW/ADA_ROW_Inventory_Image_Viewer/MapServer/3/396071/attachments/", "Photo Link")</f>
        <v>Photo Link</v>
      </c>
      <c r="Q3450" s="7" t="str">
        <f>HYPERLINK("http://data.mapchannels.com/dualmaps6/map.htm?lat=41.155097&amp;lng=-81.239960", "Map Channel Link")</f>
        <v>Map Channel Link</v>
      </c>
    </row>
    <row r="3451" spans="1:17" hidden="1" x14ac:dyDescent="0.25">
      <c r="A3451" t="s">
        <v>5946</v>
      </c>
      <c r="B3451" t="s">
        <v>6474</v>
      </c>
      <c r="C3451" t="s">
        <v>6563</v>
      </c>
      <c r="D3451">
        <v>0.497</v>
      </c>
      <c r="E3451" t="s">
        <v>6566</v>
      </c>
      <c r="F3451" t="s">
        <v>5949</v>
      </c>
      <c r="G3451" s="6">
        <v>45379.59375</v>
      </c>
      <c r="H3451" t="s">
        <v>25</v>
      </c>
      <c r="I3451" t="s">
        <v>102</v>
      </c>
      <c r="J3451" t="s">
        <v>6496</v>
      </c>
      <c r="K3451" t="s">
        <v>124</v>
      </c>
      <c r="M3451" t="s">
        <v>138</v>
      </c>
      <c r="N3451" t="s">
        <v>145</v>
      </c>
      <c r="P3451" s="7" t="str">
        <f>HYPERLINK("https://collectormobile.dot.state.oh.us/arcgis/rest/services/ADAROW/ADA_ROW_Inventory_Image_Viewer/MapServer/3/394433/attachments/", "Photo Link")</f>
        <v>Photo Link</v>
      </c>
      <c r="Q3451" s="7" t="str">
        <f>HYPERLINK("http://data.mapchannels.com/dualmaps6/map.htm?lat=41.155099&amp;lng=-81.240101", "Map Channel Link")</f>
        <v>Map Channel Link</v>
      </c>
    </row>
    <row r="3452" spans="1:17" hidden="1" x14ac:dyDescent="0.25">
      <c r="A3452" t="s">
        <v>5946</v>
      </c>
      <c r="B3452" t="s">
        <v>6474</v>
      </c>
      <c r="C3452" t="s">
        <v>6563</v>
      </c>
      <c r="D3452">
        <v>0.66100000000000003</v>
      </c>
      <c r="E3452" t="s">
        <v>6567</v>
      </c>
      <c r="F3452" t="s">
        <v>6495</v>
      </c>
      <c r="G3452" s="6">
        <v>45482.664004629631</v>
      </c>
      <c r="H3452" t="s">
        <v>25</v>
      </c>
      <c r="I3452" t="s">
        <v>102</v>
      </c>
      <c r="J3452" t="s">
        <v>6496</v>
      </c>
      <c r="K3452" t="s">
        <v>38</v>
      </c>
      <c r="M3452" t="s">
        <v>29</v>
      </c>
      <c r="N3452" t="s">
        <v>145</v>
      </c>
      <c r="P3452" s="7" t="str">
        <f>HYPERLINK("https://collectormobile.dot.state.oh.us/arcgis/rest/services/ADAROW/ADA_ROW_Inventory_Image_Viewer/MapServer/3/669035/attachments/", "Photo Link")</f>
        <v>Photo Link</v>
      </c>
      <c r="Q3452" s="7" t="str">
        <f>HYPERLINK("http://data.mapchannels.com/dualmaps6/map.htm?lat=41.157467&amp;lng=-81.239968", "Map Channel Link")</f>
        <v>Map Channel Link</v>
      </c>
    </row>
    <row r="3453" spans="1:17" hidden="1" x14ac:dyDescent="0.25">
      <c r="A3453" t="s">
        <v>5946</v>
      </c>
      <c r="B3453" t="s">
        <v>6474</v>
      </c>
      <c r="C3453" t="s">
        <v>6563</v>
      </c>
      <c r="D3453">
        <v>0.66300000000000003</v>
      </c>
      <c r="E3453" t="s">
        <v>6568</v>
      </c>
      <c r="F3453" t="s">
        <v>6495</v>
      </c>
      <c r="G3453" s="6">
        <v>45482.637812499997</v>
      </c>
      <c r="H3453" t="s">
        <v>25</v>
      </c>
      <c r="I3453" t="s">
        <v>102</v>
      </c>
      <c r="J3453" t="s">
        <v>6496</v>
      </c>
      <c r="K3453" t="s">
        <v>124</v>
      </c>
      <c r="M3453" t="s">
        <v>29</v>
      </c>
      <c r="N3453" t="s">
        <v>2462</v>
      </c>
      <c r="P3453" s="7" t="str">
        <f>HYPERLINK("https://collectormobile.dot.state.oh.us/arcgis/rest/services/ADAROW/ADA_ROW_Inventory_Image_Viewer/MapServer/3/669034/attachments/", "Photo Link")</f>
        <v>Photo Link</v>
      </c>
      <c r="Q3453" s="7" t="str">
        <f>HYPERLINK("http://data.mapchannels.com/dualmaps6/map.htm?lat=41.157493&amp;lng=-81.239805", "Map Channel Link")</f>
        <v>Map Channel Link</v>
      </c>
    </row>
    <row r="3454" spans="1:17" hidden="1" x14ac:dyDescent="0.25">
      <c r="A3454" t="s">
        <v>5946</v>
      </c>
      <c r="B3454" t="s">
        <v>6474</v>
      </c>
      <c r="C3454" t="s">
        <v>6569</v>
      </c>
      <c r="D3454">
        <v>0.16400000000000001</v>
      </c>
      <c r="E3454" t="s">
        <v>6570</v>
      </c>
      <c r="F3454" t="s">
        <v>5949</v>
      </c>
      <c r="G3454" s="6">
        <v>45379.59375</v>
      </c>
      <c r="H3454" t="s">
        <v>25</v>
      </c>
      <c r="I3454" t="s">
        <v>102</v>
      </c>
      <c r="J3454" t="s">
        <v>6496</v>
      </c>
      <c r="K3454" t="s">
        <v>124</v>
      </c>
      <c r="M3454" t="s">
        <v>138</v>
      </c>
      <c r="N3454" t="s">
        <v>374</v>
      </c>
      <c r="P3454" s="7" t="str">
        <f>HYPERLINK("https://collectormobile.dot.state.oh.us/arcgis/rest/services/ADAROW/ADA_ROW_Inventory_Image_Viewer/MapServer/3/259336/attachments/", "Photo Link")</f>
        <v>Photo Link</v>
      </c>
      <c r="Q3454" s="7" t="str">
        <f>HYPERLINK("http://data.mapchannels.com/dualmaps6/map.htm?lat=41.152825&amp;lng=-81.252774", "Map Channel Link")</f>
        <v>Map Channel Link</v>
      </c>
    </row>
    <row r="3455" spans="1:17" hidden="1" x14ac:dyDescent="0.25">
      <c r="A3455" t="s">
        <v>5946</v>
      </c>
      <c r="B3455" t="s">
        <v>6474</v>
      </c>
      <c r="C3455" t="s">
        <v>6571</v>
      </c>
      <c r="D3455">
        <v>6.0000000000000001E-3</v>
      </c>
      <c r="E3455" t="s">
        <v>6572</v>
      </c>
      <c r="F3455" t="s">
        <v>5949</v>
      </c>
      <c r="G3455" s="6">
        <v>45379.59375</v>
      </c>
      <c r="H3455" t="s">
        <v>25</v>
      </c>
      <c r="I3455" t="s">
        <v>102</v>
      </c>
      <c r="J3455" t="s">
        <v>6476</v>
      </c>
      <c r="K3455"/>
      <c r="M3455" t="s">
        <v>138</v>
      </c>
      <c r="N3455" t="s">
        <v>200</v>
      </c>
      <c r="P3455" s="7" t="str">
        <f>HYPERLINK("https://collectormobile.dot.state.oh.us/arcgis/rest/services/ADAROW/ADA_ROW_Inventory_Image_Viewer/MapServer/3/526153/attachments/", "Photo Link")</f>
        <v>Photo Link</v>
      </c>
      <c r="Q3455" s="7" t="str">
        <f>HYPERLINK("http://data.mapchannels.com/dualmaps6/map.htm?lat=41.261697&amp;lng=-81.369979", "Map Channel Link")</f>
        <v>Map Channel Link</v>
      </c>
    </row>
    <row r="3456" spans="1:17" hidden="1" x14ac:dyDescent="0.25">
      <c r="A3456" t="s">
        <v>5946</v>
      </c>
      <c r="B3456" t="s">
        <v>6474</v>
      </c>
      <c r="C3456" t="s">
        <v>6573</v>
      </c>
      <c r="D3456">
        <v>0.19800000000000001</v>
      </c>
      <c r="E3456" t="s">
        <v>6574</v>
      </c>
      <c r="F3456" t="s">
        <v>5974</v>
      </c>
      <c r="G3456" s="6">
        <v>45938.726631944453</v>
      </c>
      <c r="H3456" t="s">
        <v>25</v>
      </c>
      <c r="I3456" t="s">
        <v>102</v>
      </c>
      <c r="J3456" t="s">
        <v>6476</v>
      </c>
      <c r="K3456" t="s">
        <v>28</v>
      </c>
      <c r="M3456" t="s">
        <v>29</v>
      </c>
      <c r="N3456" t="s">
        <v>145</v>
      </c>
      <c r="O3456" t="s">
        <v>6575</v>
      </c>
      <c r="P3456" s="7" t="str">
        <f>HYPERLINK("https://collectormobile.dot.state.oh.us/arcgis/rest/services/ADAROW/ADA_ROW_Inventory_Image_Viewer/MapServer/3/819823/attachments/", "Photo Link")</f>
        <v>Photo Link</v>
      </c>
      <c r="Q3456" s="7" t="str">
        <f>HYPERLINK("http://data.mapchannels.com/dualmaps6/map.htm?lat=41.241874&amp;lng=-81.352988", "Map Channel Link")</f>
        <v>Map Channel Link</v>
      </c>
    </row>
    <row r="3457" spans="1:17" hidden="1" x14ac:dyDescent="0.25">
      <c r="A3457" t="s">
        <v>5946</v>
      </c>
      <c r="B3457" t="s">
        <v>6474</v>
      </c>
      <c r="C3457" t="s">
        <v>6576</v>
      </c>
      <c r="D3457">
        <v>1.2999999999999999E-2</v>
      </c>
      <c r="E3457" t="s">
        <v>6577</v>
      </c>
      <c r="F3457" t="s">
        <v>5974</v>
      </c>
      <c r="G3457" s="6">
        <v>45938.736319444448</v>
      </c>
      <c r="H3457" t="s">
        <v>25</v>
      </c>
      <c r="I3457" t="s">
        <v>102</v>
      </c>
      <c r="J3457" t="s">
        <v>6476</v>
      </c>
      <c r="K3457" t="s">
        <v>38</v>
      </c>
      <c r="M3457" t="s">
        <v>29</v>
      </c>
      <c r="N3457" t="s">
        <v>112</v>
      </c>
      <c r="O3457" t="s">
        <v>6578</v>
      </c>
      <c r="P3457" s="7" t="str">
        <f>HYPERLINK("https://collectormobile.dot.state.oh.us/arcgis/rest/services/ADAROW/ADA_ROW_Inventory_Image_Viewer/MapServer/3/820224/attachments/", "Photo Link")</f>
        <v>Photo Link</v>
      </c>
      <c r="Q3457" s="7" t="str">
        <f>HYPERLINK("http://data.mapchannels.com/dualmaps6/map.htm?lat=41.244832&amp;lng=-81.356315", "Map Channel Link")</f>
        <v>Map Channel Link</v>
      </c>
    </row>
    <row r="3458" spans="1:17" hidden="1" x14ac:dyDescent="0.25">
      <c r="A3458" t="s">
        <v>5946</v>
      </c>
      <c r="B3458" t="s">
        <v>6474</v>
      </c>
      <c r="C3458" t="s">
        <v>6222</v>
      </c>
      <c r="D3458">
        <v>1.2999999999999999E-2</v>
      </c>
      <c r="E3458" t="s">
        <v>6579</v>
      </c>
      <c r="F3458" t="s">
        <v>5974</v>
      </c>
      <c r="G3458" s="6">
        <v>45938.740578703713</v>
      </c>
      <c r="H3458" t="s">
        <v>25</v>
      </c>
      <c r="I3458" t="s">
        <v>102</v>
      </c>
      <c r="J3458" t="s">
        <v>6476</v>
      </c>
      <c r="K3458" t="s">
        <v>124</v>
      </c>
      <c r="M3458" t="s">
        <v>29</v>
      </c>
      <c r="N3458" t="s">
        <v>3187</v>
      </c>
      <c r="O3458" t="s">
        <v>6580</v>
      </c>
      <c r="P3458" s="7" t="str">
        <f>HYPERLINK("https://collectormobile.dot.state.oh.us/arcgis/rest/services/ADAROW/ADA_ROW_Inventory_Image_Viewer/MapServer/3/819824/attachments/", "Photo Link")</f>
        <v>Photo Link</v>
      </c>
      <c r="Q3458" s="7" t="str">
        <f>HYPERLINK("http://data.mapchannels.com/dualmaps6/map.htm?lat=41.250353&amp;lng=-81.363583", "Map Channel Link")</f>
        <v>Map Channel Link</v>
      </c>
    </row>
    <row r="3459" spans="1:17" hidden="1" x14ac:dyDescent="0.25">
      <c r="A3459" t="s">
        <v>5946</v>
      </c>
      <c r="B3459" t="s">
        <v>6474</v>
      </c>
      <c r="C3459" t="s">
        <v>6581</v>
      </c>
      <c r="D3459">
        <v>8.9999999999999993E-3</v>
      </c>
      <c r="E3459" t="s">
        <v>6582</v>
      </c>
      <c r="F3459" t="s">
        <v>5974</v>
      </c>
      <c r="G3459" s="6">
        <v>45936.712418981479</v>
      </c>
      <c r="H3459" t="s">
        <v>25</v>
      </c>
      <c r="I3459" t="s">
        <v>102</v>
      </c>
      <c r="J3459" t="s">
        <v>6476</v>
      </c>
      <c r="K3459" t="s">
        <v>38</v>
      </c>
      <c r="M3459" t="s">
        <v>29</v>
      </c>
      <c r="N3459" t="s">
        <v>250</v>
      </c>
      <c r="O3459" t="s">
        <v>6583</v>
      </c>
      <c r="P3459" s="7" t="str">
        <f>HYPERLINK("https://collectormobile.dot.state.oh.us/arcgis/rest/services/ADAROW/ADA_ROW_Inventory_Image_Viewer/MapServer/3/817412/attachments/", "Photo Link")</f>
        <v>Photo Link</v>
      </c>
      <c r="Q3459" s="7" t="str">
        <f>HYPERLINK("http://data.mapchannels.com/dualmaps6/map.htm?lat=41.240943&amp;lng=-81.351220", "Map Channel Link")</f>
        <v>Map Channel Link</v>
      </c>
    </row>
    <row r="3460" spans="1:17" hidden="1" x14ac:dyDescent="0.25">
      <c r="A3460" t="s">
        <v>5946</v>
      </c>
      <c r="B3460" t="s">
        <v>6474</v>
      </c>
      <c r="C3460" t="s">
        <v>6584</v>
      </c>
      <c r="D3460">
        <v>5.0000000000000001E-3</v>
      </c>
      <c r="E3460" t="s">
        <v>6585</v>
      </c>
      <c r="F3460" t="s">
        <v>5949</v>
      </c>
      <c r="G3460" s="6">
        <v>45225.742858796293</v>
      </c>
      <c r="H3460" t="s">
        <v>25</v>
      </c>
      <c r="I3460" t="s">
        <v>102</v>
      </c>
      <c r="J3460" t="s">
        <v>6476</v>
      </c>
      <c r="K3460" t="s">
        <v>38</v>
      </c>
      <c r="M3460" t="s">
        <v>29</v>
      </c>
      <c r="N3460" t="s">
        <v>109</v>
      </c>
      <c r="O3460" t="s">
        <v>6477</v>
      </c>
      <c r="P3460" s="7" t="str">
        <f>HYPERLINK("https://collectormobile.dot.state.oh.us/arcgis/rest/services/ADAROW/ADA_ROW_Inventory_Image_Viewer/MapServer/3/599310/attachments/", "Photo Link")</f>
        <v>Photo Link</v>
      </c>
      <c r="Q3460" s="7" t="str">
        <f>HYPERLINK("http://data.mapchannels.com/dualmaps6/map.htm?lat=41.230441&amp;lng=-81.326232", "Map Channel Link")</f>
        <v>Map Channel Link</v>
      </c>
    </row>
    <row r="3461" spans="1:17" hidden="1" x14ac:dyDescent="0.25">
      <c r="A3461" t="s">
        <v>5946</v>
      </c>
      <c r="B3461" t="s">
        <v>6474</v>
      </c>
      <c r="C3461" t="s">
        <v>6586</v>
      </c>
      <c r="D3461">
        <v>8.9999999999999993E-3</v>
      </c>
      <c r="E3461" t="s">
        <v>6587</v>
      </c>
      <c r="F3461" t="s">
        <v>5974</v>
      </c>
      <c r="G3461" s="6">
        <v>45938.82539351852</v>
      </c>
      <c r="H3461" t="s">
        <v>25</v>
      </c>
      <c r="J3461"/>
      <c r="K3461" t="s">
        <v>38</v>
      </c>
      <c r="M3461" t="s">
        <v>29</v>
      </c>
      <c r="N3461" t="s">
        <v>247</v>
      </c>
      <c r="O3461" t="s">
        <v>6588</v>
      </c>
      <c r="P3461" s="7" t="str">
        <f>HYPERLINK("https://collectormobile.dot.state.oh.us/arcgis/rest/services/ADAROW/ADA_ROW_Inventory_Image_Viewer/MapServer/3/820626/attachments/", "Photo Link")</f>
        <v>Photo Link</v>
      </c>
      <c r="Q3461" s="7" t="str">
        <f>HYPERLINK("http://data.mapchannels.com/dualmaps6/map.htm?lat=41.226755&amp;lng=-81.343316", "Map Channel Link")</f>
        <v>Map Channel Link</v>
      </c>
    </row>
    <row r="3462" spans="1:17" hidden="1" x14ac:dyDescent="0.25">
      <c r="A3462" t="s">
        <v>5946</v>
      </c>
      <c r="B3462" t="s">
        <v>6474</v>
      </c>
      <c r="C3462" t="s">
        <v>6589</v>
      </c>
      <c r="D3462">
        <v>1.8069999999999999</v>
      </c>
      <c r="E3462" t="s">
        <v>6590</v>
      </c>
      <c r="F3462" t="s">
        <v>5949</v>
      </c>
      <c r="G3462" s="6">
        <v>45229.742476851847</v>
      </c>
      <c r="H3462" t="s">
        <v>25</v>
      </c>
      <c r="I3462" t="s">
        <v>102</v>
      </c>
      <c r="J3462" t="s">
        <v>6480</v>
      </c>
      <c r="K3462" t="s">
        <v>38</v>
      </c>
      <c r="M3462" t="s">
        <v>29</v>
      </c>
      <c r="N3462" t="s">
        <v>109</v>
      </c>
      <c r="O3462" t="s">
        <v>6523</v>
      </c>
      <c r="P3462" s="7" t="str">
        <f>HYPERLINK("https://collectormobile.dot.state.oh.us/arcgis/rest/services/ADAROW/ADA_ROW_Inventory_Image_Viewer/MapServer/3/605171/attachments/", "Photo Link")</f>
        <v>Photo Link</v>
      </c>
      <c r="Q3462" s="7" t="str">
        <f>HYPERLINK("http://data.mapchannels.com/dualmaps6/map.htm?lat=41.158588&amp;lng=-81.359739", "Map Channel Link")</f>
        <v>Map Channel Link</v>
      </c>
    </row>
    <row r="3463" spans="1:17" hidden="1" x14ac:dyDescent="0.25">
      <c r="A3463" t="s">
        <v>5946</v>
      </c>
      <c r="B3463" t="s">
        <v>6474</v>
      </c>
      <c r="C3463" t="s">
        <v>6589</v>
      </c>
      <c r="D3463">
        <v>1.8089999999999999</v>
      </c>
      <c r="E3463" t="s">
        <v>6591</v>
      </c>
      <c r="F3463" t="s">
        <v>5949</v>
      </c>
      <c r="G3463" s="6">
        <v>45379.59375</v>
      </c>
      <c r="H3463" t="s">
        <v>25</v>
      </c>
      <c r="I3463" t="s">
        <v>102</v>
      </c>
      <c r="J3463" t="s">
        <v>6480</v>
      </c>
      <c r="K3463" t="s">
        <v>28</v>
      </c>
      <c r="M3463" t="s">
        <v>138</v>
      </c>
      <c r="N3463" t="s">
        <v>6592</v>
      </c>
      <c r="O3463" t="s">
        <v>6593</v>
      </c>
      <c r="P3463" s="7" t="str">
        <f>HYPERLINK("https://collectormobile.dot.state.oh.us/arcgis/rest/services/ADAROW/ADA_ROW_Inventory_Image_Viewer/MapServer/3/605172/attachments/", "Photo Link")</f>
        <v>Photo Link</v>
      </c>
      <c r="Q3463" s="7" t="str">
        <f>HYPERLINK("http://data.mapchannels.com/dualmaps6/map.htm?lat=41.158541&amp;lng=-81.359712", "Map Channel Link")</f>
        <v>Map Channel Link</v>
      </c>
    </row>
    <row r="3464" spans="1:17" hidden="1" x14ac:dyDescent="0.25">
      <c r="A3464" t="s">
        <v>5946</v>
      </c>
      <c r="B3464" t="s">
        <v>6474</v>
      </c>
      <c r="C3464" t="s">
        <v>6589</v>
      </c>
      <c r="D3464">
        <v>1.8089999999999999</v>
      </c>
      <c r="E3464" t="s">
        <v>6594</v>
      </c>
      <c r="F3464" t="s">
        <v>5949</v>
      </c>
      <c r="G3464" s="6">
        <v>45379.59375</v>
      </c>
      <c r="H3464" t="s">
        <v>25</v>
      </c>
      <c r="I3464" t="s">
        <v>102</v>
      </c>
      <c r="J3464" t="s">
        <v>6480</v>
      </c>
      <c r="K3464" t="s">
        <v>28</v>
      </c>
      <c r="M3464" t="s">
        <v>138</v>
      </c>
      <c r="N3464" t="s">
        <v>6592</v>
      </c>
      <c r="O3464" t="s">
        <v>6595</v>
      </c>
      <c r="P3464" s="7" t="str">
        <f>HYPERLINK("https://collectormobile.dot.state.oh.us/arcgis/rest/services/ADAROW/ADA_ROW_Inventory_Image_Viewer/MapServer/3/604731/attachments/", "Photo Link")</f>
        <v>Photo Link</v>
      </c>
      <c r="Q3464" s="7" t="str">
        <f>HYPERLINK("http://data.mapchannels.com/dualmaps6/map.htm?lat=41.158351&amp;lng=-81.359794", "Map Channel Link")</f>
        <v>Map Channel Link</v>
      </c>
    </row>
    <row r="3465" spans="1:17" hidden="1" x14ac:dyDescent="0.25">
      <c r="A3465" t="s">
        <v>5946</v>
      </c>
      <c r="B3465" t="s">
        <v>6474</v>
      </c>
      <c r="C3465" t="s">
        <v>6596</v>
      </c>
      <c r="D3465">
        <v>0.81599999999999995</v>
      </c>
      <c r="E3465" t="s">
        <v>6597</v>
      </c>
      <c r="F3465" t="s">
        <v>5949</v>
      </c>
      <c r="G3465" s="6">
        <v>45379.59375</v>
      </c>
      <c r="H3465" t="s">
        <v>25</v>
      </c>
      <c r="I3465" t="s">
        <v>102</v>
      </c>
      <c r="J3465" t="s">
        <v>6480</v>
      </c>
      <c r="K3465" t="s">
        <v>124</v>
      </c>
      <c r="M3465" t="s">
        <v>138</v>
      </c>
      <c r="N3465" t="s">
        <v>6481</v>
      </c>
      <c r="P3465" s="7" t="str">
        <f>HYPERLINK("https://collectormobile.dot.state.oh.us/arcgis/rest/services/ADAROW/ADA_ROW_Inventory_Image_Viewer/MapServer/3/524325/attachments/", "Photo Link")</f>
        <v>Photo Link</v>
      </c>
      <c r="Q3465" s="7" t="str">
        <f>HYPERLINK("http://data.mapchannels.com/dualmaps6/map.htm?lat=41.153843&amp;lng=-81.362701", "Map Channel Link")</f>
        <v>Map Channel Link</v>
      </c>
    </row>
    <row r="3466" spans="1:17" hidden="1" x14ac:dyDescent="0.25">
      <c r="A3466" t="s">
        <v>5946</v>
      </c>
      <c r="B3466" t="s">
        <v>6474</v>
      </c>
      <c r="C3466" t="s">
        <v>774</v>
      </c>
      <c r="D3466">
        <v>7.0000000000000001E-3</v>
      </c>
      <c r="E3466" t="s">
        <v>6598</v>
      </c>
      <c r="F3466" t="s">
        <v>5974</v>
      </c>
      <c r="G3466" s="6">
        <v>45936.74015046296</v>
      </c>
      <c r="H3466" t="s">
        <v>25</v>
      </c>
      <c r="I3466" t="s">
        <v>102</v>
      </c>
      <c r="J3466" t="s">
        <v>6476</v>
      </c>
      <c r="K3466" t="s">
        <v>38</v>
      </c>
      <c r="M3466" t="s">
        <v>29</v>
      </c>
      <c r="N3466" t="s">
        <v>247</v>
      </c>
      <c r="O3466" t="s">
        <v>6599</v>
      </c>
      <c r="P3466" s="7" t="str">
        <f>HYPERLINK("https://collectormobile.dot.state.oh.us/arcgis/rest/services/ADAROW/ADA_ROW_Inventory_Image_Viewer/MapServer/3/817413/attachments/", "Photo Link")</f>
        <v>Photo Link</v>
      </c>
      <c r="Q3466" s="7" t="str">
        <f>HYPERLINK("http://data.mapchannels.com/dualmaps6/map.htm?lat=41.223489&amp;lng=-81.342916", "Map Channel Link")</f>
        <v>Map Channel Link</v>
      </c>
    </row>
    <row r="3467" spans="1:17" hidden="1" x14ac:dyDescent="0.25">
      <c r="A3467" t="s">
        <v>5946</v>
      </c>
      <c r="B3467" t="s">
        <v>6474</v>
      </c>
      <c r="C3467" t="s">
        <v>774</v>
      </c>
      <c r="D3467">
        <v>8.0000000000000002E-3</v>
      </c>
      <c r="E3467" t="s">
        <v>6600</v>
      </c>
      <c r="F3467" t="s">
        <v>5974</v>
      </c>
      <c r="G3467" s="6">
        <v>45936.748414351852</v>
      </c>
      <c r="H3467" t="s">
        <v>25</v>
      </c>
      <c r="I3467" t="s">
        <v>102</v>
      </c>
      <c r="J3467" t="s">
        <v>6476</v>
      </c>
      <c r="K3467"/>
      <c r="M3467" t="s">
        <v>29</v>
      </c>
      <c r="N3467" t="s">
        <v>200</v>
      </c>
      <c r="O3467" t="s">
        <v>6601</v>
      </c>
      <c r="P3467" s="7" t="str">
        <f>HYPERLINK("https://collectormobile.dot.state.oh.us/arcgis/rest/services/ADAROW/ADA_ROW_Inventory_Image_Viewer/MapServer/3/817414/attachments/", "Photo Link")</f>
        <v>Photo Link</v>
      </c>
      <c r="Q3467" s="7" t="str">
        <f>HYPERLINK("http://data.mapchannels.com/dualmaps6/map.htm?lat=41.223347&amp;lng=-81.342887", "Map Channel Link")</f>
        <v>Map Channel Link</v>
      </c>
    </row>
    <row r="3468" spans="1:17" hidden="1" x14ac:dyDescent="0.25">
      <c r="A3468" t="s">
        <v>5946</v>
      </c>
      <c r="B3468" t="s">
        <v>6474</v>
      </c>
      <c r="C3468" t="s">
        <v>5886</v>
      </c>
      <c r="D3468">
        <v>7.0000000000000001E-3</v>
      </c>
      <c r="E3468" t="s">
        <v>6602</v>
      </c>
      <c r="F3468" t="s">
        <v>5957</v>
      </c>
      <c r="G3468" s="6">
        <v>43291.74422453704</v>
      </c>
      <c r="H3468" t="s">
        <v>25</v>
      </c>
      <c r="I3468" t="s">
        <v>44</v>
      </c>
      <c r="J3468"/>
      <c r="K3468" t="s">
        <v>38</v>
      </c>
      <c r="M3468" t="s">
        <v>29</v>
      </c>
      <c r="N3468" t="s">
        <v>200</v>
      </c>
      <c r="P3468" s="7" t="str">
        <f>HYPERLINK("https://collectormobile.dot.state.oh.us/arcgis/rest/services/ADAROW/ADA_ROW_Inventory_Image_Viewer/MapServer/3/433/attachments/", "Photo Link")</f>
        <v>Photo Link</v>
      </c>
      <c r="Q3468" s="7" t="str">
        <f>HYPERLINK("http://data.mapchannels.com/dualmaps6/map.htm?lat=41.102370&amp;lng=-81.346470", "Map Channel Link")</f>
        <v>Map Channel Link</v>
      </c>
    </row>
    <row r="3469" spans="1:17" hidden="1" x14ac:dyDescent="0.25">
      <c r="A3469" t="s">
        <v>5946</v>
      </c>
      <c r="B3469" t="s">
        <v>6474</v>
      </c>
      <c r="C3469" t="s">
        <v>5886</v>
      </c>
      <c r="D3469">
        <v>8.9999999999999993E-3</v>
      </c>
      <c r="E3469" t="s">
        <v>6603</v>
      </c>
      <c r="F3469" t="s">
        <v>5953</v>
      </c>
      <c r="G3469" s="6">
        <v>43291.745474537027</v>
      </c>
      <c r="H3469" t="s">
        <v>25</v>
      </c>
      <c r="I3469" t="s">
        <v>44</v>
      </c>
      <c r="J3469"/>
      <c r="K3469"/>
      <c r="M3469" t="s">
        <v>29</v>
      </c>
      <c r="N3469" t="s">
        <v>200</v>
      </c>
      <c r="O3469" t="s">
        <v>6099</v>
      </c>
      <c r="P3469" s="7" t="str">
        <f>HYPERLINK("https://collectormobile.dot.state.oh.us/arcgis/rest/services/ADAROW/ADA_ROW_Inventory_Image_Viewer/MapServer/3/432/attachments/", "Photo Link")</f>
        <v>Photo Link</v>
      </c>
      <c r="Q3469" s="7" t="str">
        <f>HYPERLINK("http://data.mapchannels.com/dualmaps6/map.htm?lat=41.102176&amp;lng=-81.346438", "Map Channel Link")</f>
        <v>Map Channel Link</v>
      </c>
    </row>
    <row r="3470" spans="1:17" hidden="1" x14ac:dyDescent="0.25">
      <c r="A3470" t="s">
        <v>5946</v>
      </c>
      <c r="B3470" t="s">
        <v>6474</v>
      </c>
      <c r="C3470" t="s">
        <v>6604</v>
      </c>
      <c r="D3470">
        <v>1.0999999999999999E-2</v>
      </c>
      <c r="E3470" t="s">
        <v>6605</v>
      </c>
      <c r="F3470" t="s">
        <v>5957</v>
      </c>
      <c r="G3470" s="6">
        <v>43291.750115740739</v>
      </c>
      <c r="H3470" t="s">
        <v>25</v>
      </c>
      <c r="I3470" t="s">
        <v>44</v>
      </c>
      <c r="J3470"/>
      <c r="K3470"/>
      <c r="M3470" t="s">
        <v>29</v>
      </c>
      <c r="N3470" t="s">
        <v>200</v>
      </c>
      <c r="P3470" s="7" t="str">
        <f>HYPERLINK("https://collectormobile.dot.state.oh.us/arcgis/rest/services/ADAROW/ADA_ROW_Inventory_Image_Viewer/MapServer/3/434/attachments/", "Photo Link")</f>
        <v>Photo Link</v>
      </c>
      <c r="Q3470" s="7" t="str">
        <f>HYPERLINK("http://data.mapchannels.com/dualmaps6/map.htm?lat=41.104232&amp;lng=-81.346700", "Map Channel Link")</f>
        <v>Map Channel Link</v>
      </c>
    </row>
    <row r="3471" spans="1:17" hidden="1" x14ac:dyDescent="0.25">
      <c r="A3471" t="s">
        <v>5946</v>
      </c>
      <c r="B3471" t="s">
        <v>6606</v>
      </c>
      <c r="E3471" t="s">
        <v>6607</v>
      </c>
      <c r="F3471" t="s">
        <v>5974</v>
      </c>
      <c r="G3471" s="6">
        <v>45881.686631944453</v>
      </c>
      <c r="H3471" t="s">
        <v>25</v>
      </c>
      <c r="I3471" t="s">
        <v>102</v>
      </c>
      <c r="J3471" t="s">
        <v>6608</v>
      </c>
      <c r="K3471" t="s">
        <v>38</v>
      </c>
      <c r="M3471" t="s">
        <v>29</v>
      </c>
      <c r="N3471" t="s">
        <v>1186</v>
      </c>
      <c r="O3471" t="s">
        <v>6609</v>
      </c>
      <c r="P3471" s="7" t="str">
        <f>HYPERLINK("https://collectormobile.dot.state.oh.us/arcgis/rest/services/ADAROW/ADA_ROW_Inventory_Image_Viewer/MapServer/3/788387/attachments/", "Photo Link")</f>
        <v>Photo Link</v>
      </c>
      <c r="Q3471" s="7" t="str">
        <f>HYPERLINK("http://data.mapchannels.com/dualmaps6/map.htm?lat=40.794641&amp;lng=-81.522452", "Map Channel Link")</f>
        <v>Map Channel Link</v>
      </c>
    </row>
    <row r="3472" spans="1:17" hidden="1" x14ac:dyDescent="0.25">
      <c r="A3472" t="s">
        <v>5946</v>
      </c>
      <c r="B3472" t="s">
        <v>6606</v>
      </c>
      <c r="E3472" t="s">
        <v>6610</v>
      </c>
      <c r="F3472" t="s">
        <v>5974</v>
      </c>
      <c r="G3472" s="6">
        <v>45881.783587962957</v>
      </c>
      <c r="H3472" t="s">
        <v>25</v>
      </c>
      <c r="I3472" t="s">
        <v>102</v>
      </c>
      <c r="J3472" t="s">
        <v>6608</v>
      </c>
      <c r="K3472" t="s">
        <v>124</v>
      </c>
      <c r="M3472" t="s">
        <v>29</v>
      </c>
      <c r="N3472" t="s">
        <v>6611</v>
      </c>
      <c r="O3472" t="s">
        <v>6612</v>
      </c>
      <c r="P3472" s="7" t="str">
        <f>HYPERLINK("https://collectormobile.dot.state.oh.us/arcgis/rest/services/ADAROW/ADA_ROW_Inventory_Image_Viewer/MapServer/3/782751/attachments/", "Photo Link")</f>
        <v>Photo Link</v>
      </c>
      <c r="Q3472" s="7" t="str">
        <f>HYPERLINK("http://data.mapchannels.com/dualmaps6/map.htm?lat=40.791562&amp;lng=-81.520633", "Map Channel Link")</f>
        <v>Map Channel Link</v>
      </c>
    </row>
    <row r="3473" spans="1:17" hidden="1" x14ac:dyDescent="0.25">
      <c r="A3473" t="s">
        <v>5946</v>
      </c>
      <c r="B3473" t="s">
        <v>6606</v>
      </c>
      <c r="C3473" t="s">
        <v>78</v>
      </c>
      <c r="D3473">
        <v>21.196999999999999</v>
      </c>
      <c r="E3473" t="s">
        <v>6613</v>
      </c>
      <c r="F3473" t="s">
        <v>5974</v>
      </c>
      <c r="G3473" s="6">
        <v>45846.629537037043</v>
      </c>
      <c r="H3473" t="s">
        <v>25</v>
      </c>
      <c r="I3473" t="s">
        <v>26</v>
      </c>
      <c r="J3473" t="s">
        <v>6614</v>
      </c>
      <c r="K3473" t="s">
        <v>38</v>
      </c>
      <c r="M3473" t="s">
        <v>138</v>
      </c>
      <c r="N3473" t="s">
        <v>145</v>
      </c>
      <c r="O3473" t="s">
        <v>6615</v>
      </c>
      <c r="P3473" s="7" t="str">
        <f>HYPERLINK("https://collectormobile.dot.state.oh.us/arcgis/rest/services/ADAROW/ADA_ROW_Inventory_Image_Viewer/MapServer/3/772636/attachments/", "Photo Link")</f>
        <v>Photo Link</v>
      </c>
      <c r="Q3473" s="7" t="str">
        <f>HYPERLINK("http://data.mapchannels.com/dualmaps6/map.htm?lat=40.786226&amp;lng=-81.284014", "Map Channel Link")</f>
        <v>Map Channel Link</v>
      </c>
    </row>
    <row r="3474" spans="1:17" hidden="1" x14ac:dyDescent="0.25">
      <c r="A3474" t="s">
        <v>5946</v>
      </c>
      <c r="B3474" t="s">
        <v>6606</v>
      </c>
      <c r="C3474" t="s">
        <v>78</v>
      </c>
      <c r="D3474">
        <v>32.182000000000002</v>
      </c>
      <c r="E3474" t="s">
        <v>6616</v>
      </c>
      <c r="F3474" t="s">
        <v>5949</v>
      </c>
      <c r="G3474" s="6">
        <v>45379.59375</v>
      </c>
      <c r="H3474" t="s">
        <v>25</v>
      </c>
      <c r="I3474" t="s">
        <v>26</v>
      </c>
      <c r="J3474" t="s">
        <v>6617</v>
      </c>
      <c r="K3474" t="s">
        <v>124</v>
      </c>
      <c r="M3474" t="s">
        <v>138</v>
      </c>
      <c r="N3474" t="s">
        <v>3793</v>
      </c>
      <c r="O3474" t="s">
        <v>6618</v>
      </c>
      <c r="P3474" s="7" t="str">
        <f>HYPERLINK("https://collectormobile.dot.state.oh.us/arcgis/rest/services/ADAROW/ADA_ROW_Inventory_Image_Viewer/MapServer/3/177768/attachments/", "Photo Link")</f>
        <v>Photo Link</v>
      </c>
      <c r="Q3474" s="7" t="str">
        <f>HYPERLINK("http://data.mapchannels.com/dualmaps6/map.htm?lat=40.730091&amp;lng=-81.108548", "Map Channel Link")</f>
        <v>Map Channel Link</v>
      </c>
    </row>
    <row r="3475" spans="1:17" hidden="1" x14ac:dyDescent="0.25">
      <c r="A3475" t="s">
        <v>5946</v>
      </c>
      <c r="B3475" t="s">
        <v>6606</v>
      </c>
      <c r="C3475" t="s">
        <v>82</v>
      </c>
      <c r="D3475">
        <v>2.8000000000000001E-2</v>
      </c>
      <c r="E3475" t="s">
        <v>6619</v>
      </c>
      <c r="F3475" t="s">
        <v>6620</v>
      </c>
      <c r="G3475" s="6">
        <v>45581.829317129632</v>
      </c>
      <c r="H3475" t="s">
        <v>25</v>
      </c>
      <c r="I3475" t="s">
        <v>102</v>
      </c>
      <c r="J3475" t="s">
        <v>6621</v>
      </c>
      <c r="K3475" t="s">
        <v>38</v>
      </c>
      <c r="M3475" t="s">
        <v>29</v>
      </c>
      <c r="N3475" t="s">
        <v>109</v>
      </c>
      <c r="O3475" t="s">
        <v>6622</v>
      </c>
      <c r="P3475" s="7" t="str">
        <f>HYPERLINK("https://collectormobile.dot.state.oh.us/arcgis/rest/services/ADAROW/ADA_ROW_Inventory_Image_Viewer/MapServer/3/696678/attachments/", "Photo Link")</f>
        <v>Photo Link</v>
      </c>
      <c r="Q3475" s="7" t="str">
        <f>HYPERLINK("http://data.mapchannels.com/dualmaps6/map.htm?lat=40.819044&amp;lng=-81.368166", "Map Channel Link")</f>
        <v>Map Channel Link</v>
      </c>
    </row>
    <row r="3476" spans="1:17" hidden="1" x14ac:dyDescent="0.25">
      <c r="A3476" t="s">
        <v>5946</v>
      </c>
      <c r="B3476" t="s">
        <v>6606</v>
      </c>
      <c r="C3476" t="s">
        <v>82</v>
      </c>
      <c r="D3476">
        <v>0.314</v>
      </c>
      <c r="E3476" t="s">
        <v>6623</v>
      </c>
      <c r="F3476" t="s">
        <v>5974</v>
      </c>
      <c r="G3476" s="6">
        <v>45694.656180555547</v>
      </c>
      <c r="H3476" t="s">
        <v>25</v>
      </c>
      <c r="I3476" t="s">
        <v>102</v>
      </c>
      <c r="J3476" t="s">
        <v>6621</v>
      </c>
      <c r="K3476" t="s">
        <v>28</v>
      </c>
      <c r="M3476" t="s">
        <v>138</v>
      </c>
      <c r="N3476" t="s">
        <v>162</v>
      </c>
      <c r="O3476" t="s">
        <v>6624</v>
      </c>
      <c r="P3476" s="7" t="str">
        <f>HYPERLINK("https://collectormobile.dot.state.oh.us/arcgis/rest/services/ADAROW/ADA_ROW_Inventory_Image_Viewer/MapServer/3/698576/attachments/", "Photo Link")</f>
        <v>Photo Link</v>
      </c>
      <c r="Q3476" s="7" t="str">
        <f>HYPERLINK("http://data.mapchannels.com/dualmaps6/map.htm?lat=40.815097&amp;lng=-81.369686", "Map Channel Link")</f>
        <v>Map Channel Link</v>
      </c>
    </row>
    <row r="3477" spans="1:17" hidden="1" x14ac:dyDescent="0.25">
      <c r="A3477" t="s">
        <v>5946</v>
      </c>
      <c r="B3477" t="s">
        <v>6606</v>
      </c>
      <c r="C3477" t="s">
        <v>82</v>
      </c>
      <c r="D3477">
        <v>0.42799999999999999</v>
      </c>
      <c r="E3477" t="s">
        <v>6625</v>
      </c>
      <c r="F3477" t="s">
        <v>6620</v>
      </c>
      <c r="G3477" s="6">
        <v>45582.596851851849</v>
      </c>
      <c r="H3477" t="s">
        <v>25</v>
      </c>
      <c r="I3477" t="s">
        <v>102</v>
      </c>
      <c r="J3477" t="s">
        <v>6621</v>
      </c>
      <c r="K3477" t="s">
        <v>38</v>
      </c>
      <c r="M3477" t="s">
        <v>29</v>
      </c>
      <c r="N3477" t="s">
        <v>109</v>
      </c>
      <c r="O3477" t="s">
        <v>6626</v>
      </c>
      <c r="P3477" s="7" t="str">
        <f>HYPERLINK("https://collectormobile.dot.state.oh.us/arcgis/rest/services/ADAROW/ADA_ROW_Inventory_Image_Viewer/MapServer/3/697667/attachments/", "Photo Link")</f>
        <v>Photo Link</v>
      </c>
      <c r="Q3477" s="7" t="str">
        <f>HYPERLINK("http://data.mapchannels.com/dualmaps6/map.htm?lat=40.813605&amp;lng=-81.369464", "Map Channel Link")</f>
        <v>Map Channel Link</v>
      </c>
    </row>
    <row r="3478" spans="1:17" hidden="1" x14ac:dyDescent="0.25">
      <c r="A3478" t="s">
        <v>5946</v>
      </c>
      <c r="B3478" t="s">
        <v>6606</v>
      </c>
      <c r="C3478" t="s">
        <v>82</v>
      </c>
      <c r="D3478">
        <v>0.67500000000000004</v>
      </c>
      <c r="E3478" t="s">
        <v>6627</v>
      </c>
      <c r="F3478" t="s">
        <v>5974</v>
      </c>
      <c r="G3478" s="6">
        <v>45694.678622685176</v>
      </c>
      <c r="H3478" t="s">
        <v>25</v>
      </c>
      <c r="I3478" t="s">
        <v>102</v>
      </c>
      <c r="J3478" t="s">
        <v>6621</v>
      </c>
      <c r="K3478" t="s">
        <v>28</v>
      </c>
      <c r="M3478" t="s">
        <v>138</v>
      </c>
      <c r="N3478" t="s">
        <v>162</v>
      </c>
      <c r="O3478" t="s">
        <v>6628</v>
      </c>
      <c r="P3478" s="7" t="str">
        <f>HYPERLINK("https://collectormobile.dot.state.oh.us/arcgis/rest/services/ADAROW/ADA_ROW_Inventory_Image_Viewer/MapServer/3/697294/attachments/", "Photo Link")</f>
        <v>Photo Link</v>
      </c>
      <c r="Q3478" s="7" t="str">
        <f>HYPERLINK("http://data.mapchannels.com/dualmaps6/map.htm?lat=40.810087&amp;lng=-81.369580", "Map Channel Link")</f>
        <v>Map Channel Link</v>
      </c>
    </row>
    <row r="3479" spans="1:17" hidden="1" x14ac:dyDescent="0.25">
      <c r="A3479" t="s">
        <v>5946</v>
      </c>
      <c r="B3479" t="s">
        <v>6606</v>
      </c>
      <c r="C3479" t="s">
        <v>82</v>
      </c>
      <c r="D3479">
        <v>0.85699999999999998</v>
      </c>
      <c r="E3479" t="s">
        <v>6629</v>
      </c>
      <c r="F3479" t="s">
        <v>6630</v>
      </c>
      <c r="G3479" s="6">
        <v>45518.69458333333</v>
      </c>
      <c r="H3479" t="s">
        <v>25</v>
      </c>
      <c r="I3479" t="s">
        <v>102</v>
      </c>
      <c r="J3479" t="s">
        <v>6621</v>
      </c>
      <c r="K3479" t="s">
        <v>28</v>
      </c>
      <c r="M3479" t="s">
        <v>29</v>
      </c>
      <c r="N3479" t="s">
        <v>72</v>
      </c>
      <c r="O3479" t="s">
        <v>6631</v>
      </c>
      <c r="P3479" s="7" t="str">
        <f>HYPERLINK("https://collectormobile.dot.state.oh.us/arcgis/rest/services/ADAROW/ADA_ROW_Inventory_Image_Viewer/MapServer/3/639812/attachments/", "Photo Link")</f>
        <v>Photo Link</v>
      </c>
      <c r="Q3479" s="7" t="str">
        <f>HYPERLINK("http://data.mapchannels.com/dualmaps6/map.htm?lat=40.807480&amp;lng=-81.370047", "Map Channel Link")</f>
        <v>Map Channel Link</v>
      </c>
    </row>
    <row r="3480" spans="1:17" hidden="1" x14ac:dyDescent="0.25">
      <c r="A3480" t="s">
        <v>5946</v>
      </c>
      <c r="B3480" t="s">
        <v>6606</v>
      </c>
      <c r="C3480" t="s">
        <v>82</v>
      </c>
      <c r="D3480">
        <v>0.85799999999999998</v>
      </c>
      <c r="E3480" t="s">
        <v>6632</v>
      </c>
      <c r="F3480" t="s">
        <v>6630</v>
      </c>
      <c r="G3480" s="6">
        <v>45518.694861111107</v>
      </c>
      <c r="H3480" t="s">
        <v>25</v>
      </c>
      <c r="I3480" t="s">
        <v>102</v>
      </c>
      <c r="J3480" t="s">
        <v>6621</v>
      </c>
      <c r="K3480" t="s">
        <v>28</v>
      </c>
      <c r="M3480" t="s">
        <v>29</v>
      </c>
      <c r="N3480" t="s">
        <v>72</v>
      </c>
      <c r="O3480" t="s">
        <v>6200</v>
      </c>
      <c r="P3480" s="7" t="str">
        <f>HYPERLINK("https://collectormobile.dot.state.oh.us/arcgis/rest/services/ADAROW/ADA_ROW_Inventory_Image_Viewer/MapServer/3/640613/attachments/", "Photo Link")</f>
        <v>Photo Link</v>
      </c>
      <c r="Q3480" s="7" t="str">
        <f>HYPERLINK("http://data.mapchannels.com/dualmaps6/map.htm?lat=40.807455&amp;lng=-81.369920", "Map Channel Link")</f>
        <v>Map Channel Link</v>
      </c>
    </row>
    <row r="3481" spans="1:17" hidden="1" x14ac:dyDescent="0.25">
      <c r="A3481" t="s">
        <v>5946</v>
      </c>
      <c r="B3481" t="s">
        <v>6606</v>
      </c>
      <c r="C3481" t="s">
        <v>82</v>
      </c>
      <c r="D3481">
        <v>0.86599999999999999</v>
      </c>
      <c r="E3481" t="s">
        <v>6633</v>
      </c>
      <c r="F3481" t="s">
        <v>6630</v>
      </c>
      <c r="G3481" s="6">
        <v>45518.695706018523</v>
      </c>
      <c r="H3481" t="s">
        <v>25</v>
      </c>
      <c r="I3481" t="s">
        <v>102</v>
      </c>
      <c r="J3481" t="s">
        <v>6621</v>
      </c>
      <c r="K3481" t="s">
        <v>28</v>
      </c>
      <c r="M3481" t="s">
        <v>29</v>
      </c>
      <c r="N3481" t="s">
        <v>72</v>
      </c>
      <c r="O3481" t="s">
        <v>6634</v>
      </c>
      <c r="P3481" s="7" t="str">
        <f>HYPERLINK("https://collectormobile.dot.state.oh.us/arcgis/rest/services/ADAROW/ADA_ROW_Inventory_Image_Viewer/MapServer/3/647673/attachments/", "Photo Link")</f>
        <v>Photo Link</v>
      </c>
      <c r="Q3481" s="7" t="str">
        <f>HYPERLINK("http://data.mapchannels.com/dualmaps6/map.htm?lat=40.807348&amp;lng=-81.369938", "Map Channel Link")</f>
        <v>Map Channel Link</v>
      </c>
    </row>
    <row r="3482" spans="1:17" hidden="1" x14ac:dyDescent="0.25">
      <c r="A3482" t="s">
        <v>5946</v>
      </c>
      <c r="B3482" t="s">
        <v>6606</v>
      </c>
      <c r="C3482" t="s">
        <v>82</v>
      </c>
      <c r="D3482">
        <v>0.95299999999999996</v>
      </c>
      <c r="E3482" t="s">
        <v>6635</v>
      </c>
      <c r="F3482" t="s">
        <v>6630</v>
      </c>
      <c r="G3482" s="6">
        <v>45518.708067129628</v>
      </c>
      <c r="H3482" t="s">
        <v>25</v>
      </c>
      <c r="I3482" t="s">
        <v>102</v>
      </c>
      <c r="J3482" t="s">
        <v>6621</v>
      </c>
      <c r="K3482" t="s">
        <v>28</v>
      </c>
      <c r="M3482" t="s">
        <v>29</v>
      </c>
      <c r="N3482" t="s">
        <v>72</v>
      </c>
      <c r="O3482" t="s">
        <v>6636</v>
      </c>
      <c r="P3482" s="7" t="str">
        <f>HYPERLINK("https://collectormobile.dot.state.oh.us/arcgis/rest/services/ADAROW/ADA_ROW_Inventory_Image_Viewer/MapServer/3/647279/attachments/", "Photo Link")</f>
        <v>Photo Link</v>
      </c>
      <c r="Q3482" s="7" t="str">
        <f>HYPERLINK("http://data.mapchannels.com/dualmaps6/map.htm?lat=40.806093&amp;lng=-81.370153", "Map Channel Link")</f>
        <v>Map Channel Link</v>
      </c>
    </row>
    <row r="3483" spans="1:17" hidden="1" x14ac:dyDescent="0.25">
      <c r="A3483" t="s">
        <v>5946</v>
      </c>
      <c r="B3483" t="s">
        <v>6606</v>
      </c>
      <c r="C3483" t="s">
        <v>82</v>
      </c>
      <c r="D3483">
        <v>0.95599999999999996</v>
      </c>
      <c r="E3483" t="s">
        <v>6637</v>
      </c>
      <c r="F3483" t="s">
        <v>6630</v>
      </c>
      <c r="G3483" s="6">
        <v>45518.708252314813</v>
      </c>
      <c r="H3483" t="s">
        <v>25</v>
      </c>
      <c r="I3483" t="s">
        <v>102</v>
      </c>
      <c r="J3483" t="s">
        <v>6621</v>
      </c>
      <c r="K3483" t="s">
        <v>28</v>
      </c>
      <c r="M3483" t="s">
        <v>29</v>
      </c>
      <c r="N3483" t="s">
        <v>72</v>
      </c>
      <c r="O3483" t="s">
        <v>6638</v>
      </c>
      <c r="P3483" s="7" t="str">
        <f>HYPERLINK("https://collectormobile.dot.state.oh.us/arcgis/rest/services/ADAROW/ADA_ROW_Inventory_Image_Viewer/MapServer/3/647679/attachments/", "Photo Link")</f>
        <v>Photo Link</v>
      </c>
      <c r="Q3483" s="7" t="str">
        <f>HYPERLINK("http://data.mapchannels.com/dualmaps6/map.htm?lat=40.806046&amp;lng=-81.370159", "Map Channel Link")</f>
        <v>Map Channel Link</v>
      </c>
    </row>
    <row r="3484" spans="1:17" hidden="1" x14ac:dyDescent="0.25">
      <c r="A3484" t="s">
        <v>5946</v>
      </c>
      <c r="B3484" t="s">
        <v>6606</v>
      </c>
      <c r="C3484" t="s">
        <v>82</v>
      </c>
      <c r="D3484">
        <v>0.97399999999999998</v>
      </c>
      <c r="E3484" t="s">
        <v>6639</v>
      </c>
      <c r="F3484" t="s">
        <v>6630</v>
      </c>
      <c r="G3484" s="6">
        <v>45518.707129629627</v>
      </c>
      <c r="H3484" t="s">
        <v>25</v>
      </c>
      <c r="I3484" t="s">
        <v>102</v>
      </c>
      <c r="J3484" t="s">
        <v>6621</v>
      </c>
      <c r="K3484" t="s">
        <v>28</v>
      </c>
      <c r="M3484" t="s">
        <v>29</v>
      </c>
      <c r="N3484" t="s">
        <v>72</v>
      </c>
      <c r="O3484" t="s">
        <v>6200</v>
      </c>
      <c r="P3484" s="7" t="str">
        <f>HYPERLINK("https://collectormobile.dot.state.oh.us/arcgis/rest/services/ADAROW/ADA_ROW_Inventory_Image_Viewer/MapServer/3/647680/attachments/", "Photo Link")</f>
        <v>Photo Link</v>
      </c>
      <c r="Q3484" s="7" t="str">
        <f>HYPERLINK("http://data.mapchannels.com/dualmaps6/map.htm?lat=40.805793&amp;lng=-81.370212", "Map Channel Link")</f>
        <v>Map Channel Link</v>
      </c>
    </row>
    <row r="3485" spans="1:17" hidden="1" x14ac:dyDescent="0.25">
      <c r="A3485" t="s">
        <v>5946</v>
      </c>
      <c r="B3485" t="s">
        <v>6606</v>
      </c>
      <c r="C3485" t="s">
        <v>82</v>
      </c>
      <c r="D3485">
        <v>0.97699999999999998</v>
      </c>
      <c r="E3485" t="s">
        <v>6640</v>
      </c>
      <c r="F3485" t="s">
        <v>6630</v>
      </c>
      <c r="G3485" s="6">
        <v>45518.707291666673</v>
      </c>
      <c r="H3485" t="s">
        <v>25</v>
      </c>
      <c r="I3485" t="s">
        <v>102</v>
      </c>
      <c r="J3485" t="s">
        <v>6621</v>
      </c>
      <c r="K3485" t="s">
        <v>28</v>
      </c>
      <c r="M3485" t="s">
        <v>29</v>
      </c>
      <c r="N3485" t="s">
        <v>72</v>
      </c>
      <c r="O3485" t="s">
        <v>6641</v>
      </c>
      <c r="P3485" s="7" t="str">
        <f>HYPERLINK("https://collectormobile.dot.state.oh.us/arcgis/rest/services/ADAROW/ADA_ROW_Inventory_Image_Viewer/MapServer/3/647681/attachments/", "Photo Link")</f>
        <v>Photo Link</v>
      </c>
      <c r="Q3485" s="7" t="str">
        <f>HYPERLINK("http://data.mapchannels.com/dualmaps6/map.htm?lat=40.805757&amp;lng=-81.370217", "Map Channel Link")</f>
        <v>Map Channel Link</v>
      </c>
    </row>
    <row r="3486" spans="1:17" hidden="1" x14ac:dyDescent="0.25">
      <c r="A3486" t="s">
        <v>5946</v>
      </c>
      <c r="B3486" t="s">
        <v>6606</v>
      </c>
      <c r="C3486" t="s">
        <v>82</v>
      </c>
      <c r="D3486">
        <v>0.995</v>
      </c>
      <c r="E3486" t="s">
        <v>6642</v>
      </c>
      <c r="F3486" t="s">
        <v>6630</v>
      </c>
      <c r="G3486" s="6">
        <v>45518.706550925926</v>
      </c>
      <c r="H3486" t="s">
        <v>25</v>
      </c>
      <c r="I3486" t="s">
        <v>102</v>
      </c>
      <c r="J3486" t="s">
        <v>6621</v>
      </c>
      <c r="K3486" t="s">
        <v>28</v>
      </c>
      <c r="M3486" t="s">
        <v>29</v>
      </c>
      <c r="N3486" t="s">
        <v>72</v>
      </c>
      <c r="O3486" t="s">
        <v>6643</v>
      </c>
      <c r="P3486" s="7" t="str">
        <f>HYPERLINK("https://collectormobile.dot.state.oh.us/arcgis/rest/services/ADAROW/ADA_ROW_Inventory_Image_Viewer/MapServer/3/647280/attachments/", "Photo Link")</f>
        <v>Photo Link</v>
      </c>
      <c r="Q3486" s="7" t="str">
        <f>HYPERLINK("http://data.mapchannels.com/dualmaps6/map.htm?lat=40.805497&amp;lng=-81.370267", "Map Channel Link")</f>
        <v>Map Channel Link</v>
      </c>
    </row>
    <row r="3487" spans="1:17" hidden="1" x14ac:dyDescent="0.25">
      <c r="A3487" t="s">
        <v>5946</v>
      </c>
      <c r="B3487" t="s">
        <v>6606</v>
      </c>
      <c r="C3487" t="s">
        <v>82</v>
      </c>
      <c r="D3487">
        <v>0.998</v>
      </c>
      <c r="E3487" t="s">
        <v>6644</v>
      </c>
      <c r="F3487" t="s">
        <v>6630</v>
      </c>
      <c r="G3487" s="6">
        <v>45518.706724537027</v>
      </c>
      <c r="H3487" t="s">
        <v>25</v>
      </c>
      <c r="I3487" t="s">
        <v>102</v>
      </c>
      <c r="J3487" t="s">
        <v>6621</v>
      </c>
      <c r="K3487" t="s">
        <v>28</v>
      </c>
      <c r="M3487" t="s">
        <v>29</v>
      </c>
      <c r="N3487" t="s">
        <v>72</v>
      </c>
      <c r="O3487" t="s">
        <v>6638</v>
      </c>
      <c r="P3487" s="7" t="str">
        <f>HYPERLINK("https://collectormobile.dot.state.oh.us/arcgis/rest/services/ADAROW/ADA_ROW_Inventory_Image_Viewer/MapServer/3/647682/attachments/", "Photo Link")</f>
        <v>Photo Link</v>
      </c>
      <c r="Q3487" s="7" t="str">
        <f>HYPERLINK("http://data.mapchannels.com/dualmaps6/map.htm?lat=40.805453&amp;lng=-81.370273", "Map Channel Link")</f>
        <v>Map Channel Link</v>
      </c>
    </row>
    <row r="3488" spans="1:17" hidden="1" x14ac:dyDescent="0.25">
      <c r="A3488" t="s">
        <v>5946</v>
      </c>
      <c r="B3488" t="s">
        <v>6606</v>
      </c>
      <c r="C3488" t="s">
        <v>82</v>
      </c>
      <c r="D3488">
        <v>1.016</v>
      </c>
      <c r="E3488" t="s">
        <v>6645</v>
      </c>
      <c r="F3488" t="s">
        <v>6630</v>
      </c>
      <c r="G3488" s="6">
        <v>45518.705752314818</v>
      </c>
      <c r="H3488" t="s">
        <v>25</v>
      </c>
      <c r="I3488" t="s">
        <v>102</v>
      </c>
      <c r="J3488" t="s">
        <v>6621</v>
      </c>
      <c r="K3488" t="s">
        <v>28</v>
      </c>
      <c r="M3488" t="s">
        <v>29</v>
      </c>
      <c r="N3488" t="s">
        <v>72</v>
      </c>
      <c r="O3488" t="s">
        <v>6646</v>
      </c>
      <c r="P3488" s="7" t="str">
        <f>HYPERLINK("https://collectormobile.dot.state.oh.us/arcgis/rest/services/ADAROW/ADA_ROW_Inventory_Image_Viewer/MapServer/3/647281/attachments/", "Photo Link")</f>
        <v>Photo Link</v>
      </c>
      <c r="Q3488" s="7" t="str">
        <f>HYPERLINK("http://data.mapchannels.com/dualmaps6/map.htm?lat=40.805195&amp;lng=-81.370325", "Map Channel Link")</f>
        <v>Map Channel Link</v>
      </c>
    </row>
    <row r="3489" spans="1:17" hidden="1" x14ac:dyDescent="0.25">
      <c r="A3489" t="s">
        <v>5946</v>
      </c>
      <c r="B3489" t="s">
        <v>6606</v>
      </c>
      <c r="C3489" t="s">
        <v>82</v>
      </c>
      <c r="D3489">
        <v>1.0189999999999999</v>
      </c>
      <c r="E3489" t="s">
        <v>6647</v>
      </c>
      <c r="F3489" t="s">
        <v>6630</v>
      </c>
      <c r="G3489" s="6">
        <v>45518.705972222233</v>
      </c>
      <c r="H3489" t="s">
        <v>25</v>
      </c>
      <c r="I3489" t="s">
        <v>102</v>
      </c>
      <c r="J3489" t="s">
        <v>6621</v>
      </c>
      <c r="K3489" t="s">
        <v>28</v>
      </c>
      <c r="M3489" t="s">
        <v>29</v>
      </c>
      <c r="N3489" t="s">
        <v>72</v>
      </c>
      <c r="O3489" t="s">
        <v>6648</v>
      </c>
      <c r="P3489" s="7" t="str">
        <f>HYPERLINK("https://collectormobile.dot.state.oh.us/arcgis/rest/services/ADAROW/ADA_ROW_Inventory_Image_Viewer/MapServer/3/647305/attachments/", "Photo Link")</f>
        <v>Photo Link</v>
      </c>
      <c r="Q3489" s="7" t="str">
        <f>HYPERLINK("http://data.mapchannels.com/dualmaps6/map.htm?lat=40.805145&amp;lng=-81.370332", "Map Channel Link")</f>
        <v>Map Channel Link</v>
      </c>
    </row>
    <row r="3490" spans="1:17" hidden="1" x14ac:dyDescent="0.25">
      <c r="A3490" t="s">
        <v>5946</v>
      </c>
      <c r="B3490" t="s">
        <v>6606</v>
      </c>
      <c r="C3490" t="s">
        <v>82</v>
      </c>
      <c r="D3490">
        <v>1.036</v>
      </c>
      <c r="E3490" t="s">
        <v>6649</v>
      </c>
      <c r="F3490" t="s">
        <v>6630</v>
      </c>
      <c r="G3490" s="6">
        <v>45518.709282407413</v>
      </c>
      <c r="H3490" t="s">
        <v>25</v>
      </c>
      <c r="I3490" t="s">
        <v>102</v>
      </c>
      <c r="J3490" t="s">
        <v>6621</v>
      </c>
      <c r="K3490" t="s">
        <v>28</v>
      </c>
      <c r="M3490" t="s">
        <v>29</v>
      </c>
      <c r="N3490" t="s">
        <v>72</v>
      </c>
      <c r="O3490" t="s">
        <v>6638</v>
      </c>
      <c r="P3490" s="7" t="str">
        <f>HYPERLINK("https://collectormobile.dot.state.oh.us/arcgis/rest/services/ADAROW/ADA_ROW_Inventory_Image_Viewer/MapServer/3/647306/attachments/", "Photo Link")</f>
        <v>Photo Link</v>
      </c>
      <c r="Q3490" s="7" t="str">
        <f>HYPERLINK("http://data.mapchannels.com/dualmaps6/map.htm?lat=40.804927&amp;lng=-81.370564", "Map Channel Link")</f>
        <v>Map Channel Link</v>
      </c>
    </row>
    <row r="3491" spans="1:17" hidden="1" x14ac:dyDescent="0.25">
      <c r="A3491" t="s">
        <v>5946</v>
      </c>
      <c r="B3491" t="s">
        <v>6606</v>
      </c>
      <c r="C3491" t="s">
        <v>82</v>
      </c>
      <c r="D3491">
        <v>1.048</v>
      </c>
      <c r="E3491" t="s">
        <v>6650</v>
      </c>
      <c r="F3491" t="s">
        <v>5974</v>
      </c>
      <c r="G3491" s="6">
        <v>45636.765972222223</v>
      </c>
      <c r="H3491" t="s">
        <v>25</v>
      </c>
      <c r="I3491" t="s">
        <v>102</v>
      </c>
      <c r="J3491" t="s">
        <v>6621</v>
      </c>
      <c r="K3491" t="s">
        <v>38</v>
      </c>
      <c r="M3491" t="s">
        <v>138</v>
      </c>
      <c r="N3491" t="s">
        <v>250</v>
      </c>
      <c r="O3491" t="s">
        <v>6651</v>
      </c>
      <c r="P3491" s="7" t="str">
        <f>HYPERLINK("https://collectormobile.dot.state.oh.us/arcgis/rest/services/ADAROW/ADA_ROW_Inventory_Image_Viewer/MapServer/3/649310/attachments/", "Photo Link")</f>
        <v>Photo Link</v>
      </c>
      <c r="Q3491" s="7" t="str">
        <f>HYPERLINK("http://data.mapchannels.com/dualmaps6/map.htm?lat=40.804730&amp;lng=-81.370434", "Map Channel Link")</f>
        <v>Map Channel Link</v>
      </c>
    </row>
    <row r="3492" spans="1:17" hidden="1" x14ac:dyDescent="0.25">
      <c r="A3492" t="s">
        <v>5946</v>
      </c>
      <c r="B3492" t="s">
        <v>6606</v>
      </c>
      <c r="C3492" t="s">
        <v>82</v>
      </c>
      <c r="D3492">
        <v>1.2709999999999999</v>
      </c>
      <c r="E3492" t="s">
        <v>6652</v>
      </c>
      <c r="F3492" t="s">
        <v>6630</v>
      </c>
      <c r="G3492" s="6">
        <v>45518.814143518517</v>
      </c>
      <c r="H3492" t="s">
        <v>25</v>
      </c>
      <c r="I3492" t="s">
        <v>102</v>
      </c>
      <c r="J3492" t="s">
        <v>6621</v>
      </c>
      <c r="K3492" t="s">
        <v>28</v>
      </c>
      <c r="M3492" t="s">
        <v>29</v>
      </c>
      <c r="N3492" t="s">
        <v>72</v>
      </c>
      <c r="O3492" t="s">
        <v>6643</v>
      </c>
      <c r="P3492" s="7" t="str">
        <f>HYPERLINK("https://collectormobile.dot.state.oh.us/arcgis/rest/services/ADAROW/ADA_ROW_Inventory_Image_Viewer/MapServer/3/650558/attachments/", "Photo Link")</f>
        <v>Photo Link</v>
      </c>
      <c r="Q3492" s="7" t="str">
        <f>HYPERLINK("http://data.mapchannels.com/dualmaps6/map.htm?lat=40.801612&amp;lng=-81.371590", "Map Channel Link")</f>
        <v>Map Channel Link</v>
      </c>
    </row>
    <row r="3493" spans="1:17" hidden="1" x14ac:dyDescent="0.25">
      <c r="A3493" t="s">
        <v>5946</v>
      </c>
      <c r="B3493" t="s">
        <v>6606</v>
      </c>
      <c r="C3493" t="s">
        <v>82</v>
      </c>
      <c r="D3493">
        <v>1.28</v>
      </c>
      <c r="E3493" t="s">
        <v>6653</v>
      </c>
      <c r="F3493" t="s">
        <v>6630</v>
      </c>
      <c r="G3493" s="6">
        <v>45518.815312500003</v>
      </c>
      <c r="H3493" t="s">
        <v>25</v>
      </c>
      <c r="I3493" t="s">
        <v>102</v>
      </c>
      <c r="J3493" t="s">
        <v>6621</v>
      </c>
      <c r="K3493" t="s">
        <v>28</v>
      </c>
      <c r="M3493" t="s">
        <v>29</v>
      </c>
      <c r="N3493" t="s">
        <v>72</v>
      </c>
      <c r="O3493" t="s">
        <v>6654</v>
      </c>
      <c r="P3493" s="7" t="str">
        <f>HYPERLINK("https://collectormobile.dot.state.oh.us/arcgis/rest/services/ADAROW/ADA_ROW_Inventory_Image_Viewer/MapServer/3/650960/attachments/", "Photo Link")</f>
        <v>Photo Link</v>
      </c>
      <c r="Q3493" s="7" t="str">
        <f>HYPERLINK("http://data.mapchannels.com/dualmaps6/map.htm?lat=40.801506&amp;lng=-81.371759", "Map Channel Link")</f>
        <v>Map Channel Link</v>
      </c>
    </row>
    <row r="3494" spans="1:17" hidden="1" x14ac:dyDescent="0.25">
      <c r="A3494" t="s">
        <v>5946</v>
      </c>
      <c r="B3494" t="s">
        <v>6606</v>
      </c>
      <c r="C3494" t="s">
        <v>82</v>
      </c>
      <c r="D3494">
        <v>1.32</v>
      </c>
      <c r="E3494" t="s">
        <v>6655</v>
      </c>
      <c r="F3494" t="s">
        <v>6630</v>
      </c>
      <c r="G3494" s="6">
        <v>45518.816782407397</v>
      </c>
      <c r="H3494" t="s">
        <v>25</v>
      </c>
      <c r="I3494" t="s">
        <v>102</v>
      </c>
      <c r="J3494" t="s">
        <v>6621</v>
      </c>
      <c r="K3494" t="s">
        <v>28</v>
      </c>
      <c r="M3494" t="s">
        <v>29</v>
      </c>
      <c r="N3494" t="s">
        <v>72</v>
      </c>
      <c r="O3494" t="s">
        <v>6656</v>
      </c>
      <c r="P3494" s="7" t="str">
        <f>HYPERLINK("https://collectormobile.dot.state.oh.us/arcgis/rest/services/ADAROW/ADA_ROW_Inventory_Image_Viewer/MapServer/3/650962/attachments/", "Photo Link")</f>
        <v>Photo Link</v>
      </c>
      <c r="Q3494" s="7" t="str">
        <f>HYPERLINK("http://data.mapchannels.com/dualmaps6/map.htm?lat=40.800943&amp;lng=-81.371943", "Map Channel Link")</f>
        <v>Map Channel Link</v>
      </c>
    </row>
    <row r="3495" spans="1:17" hidden="1" x14ac:dyDescent="0.25">
      <c r="A3495" t="s">
        <v>5946</v>
      </c>
      <c r="B3495" t="s">
        <v>6606</v>
      </c>
      <c r="C3495" t="s">
        <v>82</v>
      </c>
      <c r="D3495">
        <v>1.4770000000000001</v>
      </c>
      <c r="E3495" t="s">
        <v>6657</v>
      </c>
      <c r="F3495" t="s">
        <v>6630</v>
      </c>
      <c r="G3495" s="6">
        <v>45526.573981481481</v>
      </c>
      <c r="H3495" t="s">
        <v>25</v>
      </c>
      <c r="I3495" t="s">
        <v>102</v>
      </c>
      <c r="J3495" t="s">
        <v>6621</v>
      </c>
      <c r="K3495" t="s">
        <v>28</v>
      </c>
      <c r="M3495" t="s">
        <v>29</v>
      </c>
      <c r="N3495" t="s">
        <v>72</v>
      </c>
      <c r="O3495" t="s">
        <v>6658</v>
      </c>
      <c r="P3495" s="7" t="str">
        <f>HYPERLINK("https://collectormobile.dot.state.oh.us/arcgis/rest/services/ADAROW/ADA_ROW_Inventory_Image_Viewer/MapServer/3/650968/attachments/", "Photo Link")</f>
        <v>Photo Link</v>
      </c>
      <c r="Q3495" s="7" t="str">
        <f>HYPERLINK("http://data.mapchannels.com/dualmaps6/map.htm?lat=40.798756&amp;lng=-81.372727", "Map Channel Link")</f>
        <v>Map Channel Link</v>
      </c>
    </row>
    <row r="3496" spans="1:17" hidden="1" x14ac:dyDescent="0.25">
      <c r="A3496" t="s">
        <v>5946</v>
      </c>
      <c r="B3496" t="s">
        <v>6606</v>
      </c>
      <c r="C3496" t="s">
        <v>82</v>
      </c>
      <c r="D3496">
        <v>1.518</v>
      </c>
      <c r="E3496" t="s">
        <v>6659</v>
      </c>
      <c r="F3496" t="s">
        <v>5974</v>
      </c>
      <c r="G3496" s="6">
        <v>45636.766944444447</v>
      </c>
      <c r="H3496" t="s">
        <v>25</v>
      </c>
      <c r="I3496" t="s">
        <v>102</v>
      </c>
      <c r="J3496" t="s">
        <v>6621</v>
      </c>
      <c r="K3496" t="s">
        <v>124</v>
      </c>
      <c r="M3496" t="s">
        <v>138</v>
      </c>
      <c r="N3496" t="s">
        <v>145</v>
      </c>
      <c r="O3496" t="s">
        <v>6660</v>
      </c>
      <c r="P3496" s="7" t="str">
        <f>HYPERLINK("https://collectormobile.dot.state.oh.us/arcgis/rest/services/ADAROW/ADA_ROW_Inventory_Image_Viewer/MapServer/3/684628/attachments/", "Photo Link")</f>
        <v>Photo Link</v>
      </c>
      <c r="Q3496" s="7" t="str">
        <f>HYPERLINK("http://data.mapchannels.com/dualmaps6/map.htm?lat=40.798146&amp;lng=-81.372779", "Map Channel Link")</f>
        <v>Map Channel Link</v>
      </c>
    </row>
    <row r="3497" spans="1:17" hidden="1" x14ac:dyDescent="0.25">
      <c r="A3497" t="s">
        <v>5946</v>
      </c>
      <c r="B3497" t="s">
        <v>6606</v>
      </c>
      <c r="C3497" t="s">
        <v>82</v>
      </c>
      <c r="D3497">
        <v>1.57</v>
      </c>
      <c r="E3497" t="s">
        <v>6661</v>
      </c>
      <c r="F3497" t="s">
        <v>6630</v>
      </c>
      <c r="G3497" s="6">
        <v>45526.582152777781</v>
      </c>
      <c r="H3497" t="s">
        <v>25</v>
      </c>
      <c r="I3497" t="s">
        <v>102</v>
      </c>
      <c r="J3497" t="s">
        <v>6621</v>
      </c>
      <c r="K3497" t="s">
        <v>28</v>
      </c>
      <c r="M3497" t="s">
        <v>29</v>
      </c>
      <c r="N3497" t="s">
        <v>72</v>
      </c>
      <c r="O3497" t="s">
        <v>6200</v>
      </c>
      <c r="P3497" s="7" t="str">
        <f>HYPERLINK("https://collectormobile.dot.state.oh.us/arcgis/rest/services/ADAROW/ADA_ROW_Inventory_Image_Viewer/MapServer/3/650568/attachments/", "Photo Link")</f>
        <v>Photo Link</v>
      </c>
      <c r="Q3497" s="7" t="str">
        <f>HYPERLINK("http://data.mapchannels.com/dualmaps6/map.htm?lat=40.797416&amp;lng=-81.373063", "Map Channel Link")</f>
        <v>Map Channel Link</v>
      </c>
    </row>
    <row r="3498" spans="1:17" hidden="1" x14ac:dyDescent="0.25">
      <c r="A3498" t="s">
        <v>5946</v>
      </c>
      <c r="B3498" t="s">
        <v>6606</v>
      </c>
      <c r="C3498" t="s">
        <v>82</v>
      </c>
      <c r="D3498">
        <v>1.57</v>
      </c>
      <c r="E3498" t="s">
        <v>6662</v>
      </c>
      <c r="F3498" t="s">
        <v>6630</v>
      </c>
      <c r="G3498" s="6">
        <v>45526.581041666657</v>
      </c>
      <c r="H3498" t="s">
        <v>25</v>
      </c>
      <c r="I3498" t="s">
        <v>102</v>
      </c>
      <c r="J3498" t="s">
        <v>6621</v>
      </c>
      <c r="K3498" t="s">
        <v>28</v>
      </c>
      <c r="M3498" t="s">
        <v>29</v>
      </c>
      <c r="N3498" t="s">
        <v>72</v>
      </c>
      <c r="O3498" t="s">
        <v>6654</v>
      </c>
      <c r="P3498" s="7" t="str">
        <f>HYPERLINK("https://collectormobile.dot.state.oh.us/arcgis/rest/services/ADAROW/ADA_ROW_Inventory_Image_Viewer/MapServer/3/650969/attachments/", "Photo Link")</f>
        <v>Photo Link</v>
      </c>
      <c r="Q3498" s="7" t="str">
        <f>HYPERLINK("http://data.mapchannels.com/dualmaps6/map.htm?lat=40.797437&amp;lng=-81.373200", "Map Channel Link")</f>
        <v>Map Channel Link</v>
      </c>
    </row>
    <row r="3499" spans="1:17" hidden="1" x14ac:dyDescent="0.25">
      <c r="A3499" t="s">
        <v>5946</v>
      </c>
      <c r="B3499" t="s">
        <v>6606</v>
      </c>
      <c r="C3499" t="s">
        <v>82</v>
      </c>
      <c r="D3499">
        <v>1.621</v>
      </c>
      <c r="E3499" t="s">
        <v>6663</v>
      </c>
      <c r="F3499" t="s">
        <v>6630</v>
      </c>
      <c r="G3499" s="6">
        <v>45526.594768518517</v>
      </c>
      <c r="H3499" t="s">
        <v>25</v>
      </c>
      <c r="I3499" t="s">
        <v>102</v>
      </c>
      <c r="J3499" t="s">
        <v>6621</v>
      </c>
      <c r="K3499" t="s">
        <v>28</v>
      </c>
      <c r="M3499" t="s">
        <v>29</v>
      </c>
      <c r="N3499" t="s">
        <v>72</v>
      </c>
      <c r="O3499" t="s">
        <v>6664</v>
      </c>
      <c r="P3499" s="7" t="str">
        <f>HYPERLINK("https://collectormobile.dot.state.oh.us/arcgis/rest/services/ADAROW/ADA_ROW_Inventory_Image_Viewer/MapServer/3/650972/attachments/", "Photo Link")</f>
        <v>Photo Link</v>
      </c>
      <c r="Q3499" s="7" t="str">
        <f>HYPERLINK("http://data.mapchannels.com/dualmaps6/map.htm?lat=40.796712&amp;lng=-81.373187", "Map Channel Link")</f>
        <v>Map Channel Link</v>
      </c>
    </row>
    <row r="3500" spans="1:17" hidden="1" x14ac:dyDescent="0.25">
      <c r="A3500" t="s">
        <v>5946</v>
      </c>
      <c r="B3500" t="s">
        <v>6606</v>
      </c>
      <c r="C3500" t="s">
        <v>82</v>
      </c>
      <c r="D3500">
        <v>1.63</v>
      </c>
      <c r="E3500" t="s">
        <v>6665</v>
      </c>
      <c r="F3500" t="s">
        <v>6630</v>
      </c>
      <c r="G3500" s="6">
        <v>45526.595219907409</v>
      </c>
      <c r="H3500" t="s">
        <v>25</v>
      </c>
      <c r="I3500" t="s">
        <v>102</v>
      </c>
      <c r="J3500" t="s">
        <v>6621</v>
      </c>
      <c r="K3500" t="s">
        <v>28</v>
      </c>
      <c r="M3500" t="s">
        <v>29</v>
      </c>
      <c r="N3500" t="s">
        <v>72</v>
      </c>
      <c r="O3500" t="s">
        <v>6158</v>
      </c>
      <c r="P3500" s="7" t="str">
        <f>HYPERLINK("https://collectormobile.dot.state.oh.us/arcgis/rest/services/ADAROW/ADA_ROW_Inventory_Image_Viewer/MapServer/3/650572/attachments/", "Photo Link")</f>
        <v>Photo Link</v>
      </c>
      <c r="Q3500" s="7" t="str">
        <f>HYPERLINK("http://data.mapchannels.com/dualmaps6/map.htm?lat=40.796569&amp;lng=-81.373197", "Map Channel Link")</f>
        <v>Map Channel Link</v>
      </c>
    </row>
    <row r="3501" spans="1:17" hidden="1" x14ac:dyDescent="0.25">
      <c r="A3501" t="s">
        <v>5946</v>
      </c>
      <c r="B3501" t="s">
        <v>6606</v>
      </c>
      <c r="C3501" t="s">
        <v>82</v>
      </c>
      <c r="D3501">
        <v>1.63</v>
      </c>
      <c r="E3501" t="s">
        <v>6666</v>
      </c>
      <c r="F3501" t="s">
        <v>6630</v>
      </c>
      <c r="G3501" s="6">
        <v>45526.595972222232</v>
      </c>
      <c r="H3501" t="s">
        <v>25</v>
      </c>
      <c r="I3501" t="s">
        <v>102</v>
      </c>
      <c r="J3501" t="s">
        <v>6621</v>
      </c>
      <c r="K3501" t="s">
        <v>28</v>
      </c>
      <c r="M3501" t="s">
        <v>29</v>
      </c>
      <c r="N3501" t="s">
        <v>72</v>
      </c>
      <c r="O3501" t="s">
        <v>6643</v>
      </c>
      <c r="P3501" s="7" t="str">
        <f>HYPERLINK("https://collectormobile.dot.state.oh.us/arcgis/rest/services/ADAROW/ADA_ROW_Inventory_Image_Viewer/MapServer/3/650573/attachments/", "Photo Link")</f>
        <v>Photo Link</v>
      </c>
      <c r="Q3501" s="7" t="str">
        <f>HYPERLINK("http://data.mapchannels.com/dualmaps6/map.htm?lat=40.796544&amp;lng=-81.373356", "Map Channel Link")</f>
        <v>Map Channel Link</v>
      </c>
    </row>
    <row r="3502" spans="1:17" hidden="1" x14ac:dyDescent="0.25">
      <c r="A3502" t="s">
        <v>5946</v>
      </c>
      <c r="B3502" t="s">
        <v>6606</v>
      </c>
      <c r="C3502" t="s">
        <v>82</v>
      </c>
      <c r="D3502">
        <v>14.476000000000001</v>
      </c>
      <c r="E3502" t="s">
        <v>6667</v>
      </c>
      <c r="F3502" t="s">
        <v>5974</v>
      </c>
      <c r="G3502" s="6">
        <v>45693.583969907413</v>
      </c>
      <c r="H3502" t="s">
        <v>25</v>
      </c>
      <c r="I3502" t="s">
        <v>102</v>
      </c>
      <c r="J3502" t="s">
        <v>6621</v>
      </c>
      <c r="K3502" t="s">
        <v>28</v>
      </c>
      <c r="M3502" t="s">
        <v>138</v>
      </c>
      <c r="N3502" t="s">
        <v>2462</v>
      </c>
      <c r="O3502" t="s">
        <v>6668</v>
      </c>
      <c r="P3502" s="7" t="str">
        <f>HYPERLINK("https://collectormobile.dot.state.oh.us/arcgis/rest/services/ADAROW/ADA_ROW_Inventory_Image_Viewer/MapServer/3/670297/attachments/", "Photo Link")</f>
        <v>Photo Link</v>
      </c>
      <c r="Q3502" s="7" t="str">
        <f>HYPERLINK("http://data.mapchannels.com/dualmaps6/map.htm?lat=40.820485&amp;lng=-81.367698", "Map Channel Link")</f>
        <v>Map Channel Link</v>
      </c>
    </row>
    <row r="3503" spans="1:17" hidden="1" x14ac:dyDescent="0.25">
      <c r="A3503" t="s">
        <v>5946</v>
      </c>
      <c r="B3503" t="s">
        <v>6606</v>
      </c>
      <c r="C3503" t="s">
        <v>82</v>
      </c>
      <c r="D3503">
        <v>14.702</v>
      </c>
      <c r="E3503" t="s">
        <v>6669</v>
      </c>
      <c r="F3503" t="s">
        <v>5974</v>
      </c>
      <c r="G3503" s="6">
        <v>45693.581782407397</v>
      </c>
      <c r="H3503" t="s">
        <v>25</v>
      </c>
      <c r="I3503" t="s">
        <v>102</v>
      </c>
      <c r="J3503" t="s">
        <v>6621</v>
      </c>
      <c r="K3503" t="s">
        <v>38</v>
      </c>
      <c r="M3503" t="s">
        <v>138</v>
      </c>
      <c r="N3503" t="s">
        <v>2462</v>
      </c>
      <c r="O3503" t="s">
        <v>6670</v>
      </c>
      <c r="P3503" s="7" t="str">
        <f>HYPERLINK("https://collectormobile.dot.state.oh.us/arcgis/rest/services/ADAROW/ADA_ROW_Inventory_Image_Viewer/MapServer/3/697266/attachments/", "Photo Link")</f>
        <v>Photo Link</v>
      </c>
      <c r="Q3503" s="7" t="str">
        <f>HYPERLINK("http://data.mapchannels.com/dualmaps6/map.htm?lat=40.823602&amp;lng=-81.366425", "Map Channel Link")</f>
        <v>Map Channel Link</v>
      </c>
    </row>
    <row r="3504" spans="1:17" hidden="1" x14ac:dyDescent="0.25">
      <c r="A3504" t="s">
        <v>5946</v>
      </c>
      <c r="B3504" t="s">
        <v>6606</v>
      </c>
      <c r="C3504" t="s">
        <v>82</v>
      </c>
      <c r="D3504">
        <v>14.973000000000001</v>
      </c>
      <c r="E3504" t="s">
        <v>6671</v>
      </c>
      <c r="F3504" t="s">
        <v>6620</v>
      </c>
      <c r="G3504" s="6">
        <v>45582.649652777778</v>
      </c>
      <c r="H3504" t="s">
        <v>25</v>
      </c>
      <c r="I3504" t="s">
        <v>102</v>
      </c>
      <c r="J3504" t="s">
        <v>6621</v>
      </c>
      <c r="K3504" t="s">
        <v>38</v>
      </c>
      <c r="M3504" t="s">
        <v>29</v>
      </c>
      <c r="N3504" t="s">
        <v>109</v>
      </c>
      <c r="O3504" t="s">
        <v>6672</v>
      </c>
      <c r="P3504" s="7" t="str">
        <f>HYPERLINK("https://collectormobile.dot.state.oh.us/arcgis/rest/services/ADAROW/ADA_ROW_Inventory_Image_Viewer/MapServer/3/697271/attachments/", "Photo Link")</f>
        <v>Photo Link</v>
      </c>
      <c r="Q3504" s="7" t="str">
        <f>HYPERLINK("http://data.mapchannels.com/dualmaps6/map.htm?lat=40.827513&amp;lng=-81.366154", "Map Channel Link")</f>
        <v>Map Channel Link</v>
      </c>
    </row>
    <row r="3505" spans="1:17" hidden="1" x14ac:dyDescent="0.25">
      <c r="A3505" t="s">
        <v>5946</v>
      </c>
      <c r="B3505" t="s">
        <v>6606</v>
      </c>
      <c r="C3505" t="s">
        <v>82</v>
      </c>
      <c r="D3505">
        <v>16.21</v>
      </c>
      <c r="E3505" t="s">
        <v>6673</v>
      </c>
      <c r="F3505" t="s">
        <v>6620</v>
      </c>
      <c r="G3505" s="6">
        <v>45581.694039351853</v>
      </c>
      <c r="H3505" t="s">
        <v>25</v>
      </c>
      <c r="I3505" t="s">
        <v>102</v>
      </c>
      <c r="J3505" t="s">
        <v>6621</v>
      </c>
      <c r="K3505" t="s">
        <v>38</v>
      </c>
      <c r="M3505" t="s">
        <v>29</v>
      </c>
      <c r="N3505" t="s">
        <v>109</v>
      </c>
      <c r="O3505" t="s">
        <v>6674</v>
      </c>
      <c r="P3505" s="7" t="str">
        <f>HYPERLINK("https://collectormobile.dot.state.oh.us/arcgis/rest/services/ADAROW/ADA_ROW_Inventory_Image_Viewer/MapServer/3/696265/attachments/", "Photo Link")</f>
        <v>Photo Link</v>
      </c>
      <c r="Q3505" s="7" t="str">
        <f>HYPERLINK("http://data.mapchannels.com/dualmaps6/map.htm?lat=40.845438&amp;lng=-81.365497", "Map Channel Link")</f>
        <v>Map Channel Link</v>
      </c>
    </row>
    <row r="3506" spans="1:17" hidden="1" x14ac:dyDescent="0.25">
      <c r="A3506" t="s">
        <v>5946</v>
      </c>
      <c r="B3506" t="s">
        <v>6606</v>
      </c>
      <c r="C3506" t="s">
        <v>1271</v>
      </c>
      <c r="D3506">
        <v>12.28</v>
      </c>
      <c r="E3506" t="s">
        <v>6675</v>
      </c>
      <c r="F3506" t="s">
        <v>5949</v>
      </c>
      <c r="G3506" s="6">
        <v>45489.641388888893</v>
      </c>
      <c r="H3506" t="s">
        <v>25</v>
      </c>
      <c r="I3506" t="s">
        <v>102</v>
      </c>
      <c r="J3506" t="s">
        <v>6676</v>
      </c>
      <c r="K3506" t="s">
        <v>28</v>
      </c>
      <c r="M3506" t="s">
        <v>29</v>
      </c>
      <c r="N3506" t="s">
        <v>895</v>
      </c>
      <c r="P3506" s="7" t="str">
        <f>HYPERLINK("https://collectormobile.dot.state.oh.us/arcgis/rest/services/ADAROW/ADA_ROW_Inventory_Image_Viewer/MapServer/3/664031/attachments/", "Photo Link")</f>
        <v>Photo Link</v>
      </c>
      <c r="Q3506" s="7" t="str">
        <f>HYPERLINK("http://data.mapchannels.com/dualmaps6/map.htm?lat=40.831793&amp;lng=-81.259847", "Map Channel Link")</f>
        <v>Map Channel Link</v>
      </c>
    </row>
    <row r="3507" spans="1:17" hidden="1" x14ac:dyDescent="0.25">
      <c r="A3507" t="s">
        <v>5946</v>
      </c>
      <c r="B3507" t="s">
        <v>6606</v>
      </c>
      <c r="C3507" t="s">
        <v>1271</v>
      </c>
      <c r="D3507">
        <v>12.677</v>
      </c>
      <c r="E3507" t="s">
        <v>6677</v>
      </c>
      <c r="F3507" t="s">
        <v>5949</v>
      </c>
      <c r="G3507" s="6">
        <v>45489.641388888893</v>
      </c>
      <c r="H3507" t="s">
        <v>25</v>
      </c>
      <c r="I3507" t="s">
        <v>102</v>
      </c>
      <c r="J3507" t="s">
        <v>6676</v>
      </c>
      <c r="K3507" t="s">
        <v>28</v>
      </c>
      <c r="M3507" t="s">
        <v>29</v>
      </c>
      <c r="N3507" t="s">
        <v>72</v>
      </c>
      <c r="P3507" s="7" t="str">
        <f>HYPERLINK("https://collectormobile.dot.state.oh.us/arcgis/rest/services/ADAROW/ADA_ROW_Inventory_Image_Viewer/MapServer/3/664039/attachments/", "Photo Link")</f>
        <v>Photo Link</v>
      </c>
      <c r="Q3507" s="7" t="str">
        <f>HYPERLINK("http://data.mapchannels.com/dualmaps6/map.htm?lat=40.837518&amp;lng=-81.259531", "Map Channel Link")</f>
        <v>Map Channel Link</v>
      </c>
    </row>
    <row r="3508" spans="1:17" hidden="1" x14ac:dyDescent="0.25">
      <c r="A3508" t="s">
        <v>5946</v>
      </c>
      <c r="B3508" t="s">
        <v>6606</v>
      </c>
      <c r="C3508" t="s">
        <v>1271</v>
      </c>
      <c r="D3508">
        <v>12.856</v>
      </c>
      <c r="E3508" t="s">
        <v>6678</v>
      </c>
      <c r="F3508" t="s">
        <v>5949</v>
      </c>
      <c r="G3508" s="6">
        <v>45489.641388888893</v>
      </c>
      <c r="H3508" t="s">
        <v>25</v>
      </c>
      <c r="I3508" t="s">
        <v>102</v>
      </c>
      <c r="J3508" t="s">
        <v>6676</v>
      </c>
      <c r="K3508" t="s">
        <v>28</v>
      </c>
      <c r="M3508" t="s">
        <v>29</v>
      </c>
      <c r="N3508" t="s">
        <v>72</v>
      </c>
      <c r="P3508" s="7" t="str">
        <f>HYPERLINK("https://collectormobile.dot.state.oh.us/arcgis/rest/services/ADAROW/ADA_ROW_Inventory_Image_Viewer/MapServer/3/664042/attachments/", "Photo Link")</f>
        <v>Photo Link</v>
      </c>
      <c r="Q3508" s="7" t="str">
        <f>HYPERLINK("http://data.mapchannels.com/dualmaps6/map.htm?lat=40.840108&amp;lng=-81.259601", "Map Channel Link")</f>
        <v>Map Channel Link</v>
      </c>
    </row>
    <row r="3509" spans="1:17" hidden="1" x14ac:dyDescent="0.25">
      <c r="A3509" t="s">
        <v>5946</v>
      </c>
      <c r="B3509" t="s">
        <v>6606</v>
      </c>
      <c r="C3509" t="s">
        <v>1271</v>
      </c>
      <c r="D3509">
        <v>12.887</v>
      </c>
      <c r="E3509" t="s">
        <v>6679</v>
      </c>
      <c r="F3509" t="s">
        <v>5949</v>
      </c>
      <c r="G3509" s="6">
        <v>45489.641388888893</v>
      </c>
      <c r="H3509" t="s">
        <v>25</v>
      </c>
      <c r="I3509" t="s">
        <v>102</v>
      </c>
      <c r="J3509" t="s">
        <v>6676</v>
      </c>
      <c r="K3509" t="s">
        <v>28</v>
      </c>
      <c r="M3509" t="s">
        <v>29</v>
      </c>
      <c r="N3509" t="s">
        <v>72</v>
      </c>
      <c r="P3509" s="7" t="str">
        <f>HYPERLINK("https://collectormobile.dot.state.oh.us/arcgis/rest/services/ADAROW/ADA_ROW_Inventory_Image_Viewer/MapServer/3/664436/attachments/", "Photo Link")</f>
        <v>Photo Link</v>
      </c>
      <c r="Q3509" s="7" t="str">
        <f>HYPERLINK("http://data.mapchannels.com/dualmaps6/map.htm?lat=40.840556&amp;lng=-81.259397", "Map Channel Link")</f>
        <v>Map Channel Link</v>
      </c>
    </row>
    <row r="3510" spans="1:17" hidden="1" x14ac:dyDescent="0.25">
      <c r="A3510" t="s">
        <v>5946</v>
      </c>
      <c r="B3510" t="s">
        <v>6606</v>
      </c>
      <c r="C3510" t="s">
        <v>1271</v>
      </c>
      <c r="D3510">
        <v>13.121</v>
      </c>
      <c r="E3510" t="s">
        <v>6680</v>
      </c>
      <c r="F3510" t="s">
        <v>5949</v>
      </c>
      <c r="G3510" s="6">
        <v>45489.641388888893</v>
      </c>
      <c r="H3510" t="s">
        <v>25</v>
      </c>
      <c r="I3510" t="s">
        <v>102</v>
      </c>
      <c r="J3510" t="s">
        <v>6676</v>
      </c>
      <c r="K3510" t="s">
        <v>28</v>
      </c>
      <c r="M3510" t="s">
        <v>29</v>
      </c>
      <c r="N3510" t="s">
        <v>72</v>
      </c>
      <c r="P3510" s="7" t="str">
        <f>HYPERLINK("https://collectormobile.dot.state.oh.us/arcgis/rest/services/ADAROW/ADA_ROW_Inventory_Image_Viewer/MapServer/3/664439/attachments/", "Photo Link")</f>
        <v>Photo Link</v>
      </c>
      <c r="Q3510" s="7" t="str">
        <f>HYPERLINK("http://data.mapchannels.com/dualmaps6/map.htm?lat=40.843965&amp;lng=-81.259438", "Map Channel Link")</f>
        <v>Map Channel Link</v>
      </c>
    </row>
    <row r="3511" spans="1:17" hidden="1" x14ac:dyDescent="0.25">
      <c r="A3511" t="s">
        <v>5946</v>
      </c>
      <c r="B3511" t="s">
        <v>6606</v>
      </c>
      <c r="C3511" t="s">
        <v>1271</v>
      </c>
      <c r="D3511">
        <v>13.122999999999999</v>
      </c>
      <c r="E3511" t="s">
        <v>6681</v>
      </c>
      <c r="F3511" t="s">
        <v>5949</v>
      </c>
      <c r="G3511" s="6">
        <v>45489.641388888893</v>
      </c>
      <c r="H3511" t="s">
        <v>25</v>
      </c>
      <c r="I3511" t="s">
        <v>102</v>
      </c>
      <c r="J3511" t="s">
        <v>6676</v>
      </c>
      <c r="K3511" t="s">
        <v>28</v>
      </c>
      <c r="M3511" t="s">
        <v>29</v>
      </c>
      <c r="N3511" t="s">
        <v>72</v>
      </c>
      <c r="P3511" s="7" t="str">
        <f>HYPERLINK("https://collectormobile.dot.state.oh.us/arcgis/rest/services/ADAROW/ADA_ROW_Inventory_Image_Viewer/MapServer/3/664046/attachments/", "Photo Link")</f>
        <v>Photo Link</v>
      </c>
      <c r="Q3511" s="7" t="str">
        <f>HYPERLINK("http://data.mapchannels.com/dualmaps6/map.htm?lat=40.843986&amp;lng=-81.259209", "Map Channel Link")</f>
        <v>Map Channel Link</v>
      </c>
    </row>
    <row r="3512" spans="1:17" hidden="1" x14ac:dyDescent="0.25">
      <c r="A3512" t="s">
        <v>5946</v>
      </c>
      <c r="B3512" t="s">
        <v>6606</v>
      </c>
      <c r="C3512" t="s">
        <v>1271</v>
      </c>
      <c r="D3512">
        <v>13.135</v>
      </c>
      <c r="E3512" t="s">
        <v>6682</v>
      </c>
      <c r="F3512" t="s">
        <v>5949</v>
      </c>
      <c r="G3512" s="6">
        <v>45489.641388888893</v>
      </c>
      <c r="H3512" t="s">
        <v>25</v>
      </c>
      <c r="I3512" t="s">
        <v>102</v>
      </c>
      <c r="J3512" t="s">
        <v>6676</v>
      </c>
      <c r="K3512" t="s">
        <v>28</v>
      </c>
      <c r="M3512" t="s">
        <v>29</v>
      </c>
      <c r="N3512" t="s">
        <v>895</v>
      </c>
      <c r="P3512" s="7" t="str">
        <f>HYPERLINK("https://collectormobile.dot.state.oh.us/arcgis/rest/services/ADAROW/ADA_ROW_Inventory_Image_Viewer/MapServer/3/664045/attachments/", "Photo Link")</f>
        <v>Photo Link</v>
      </c>
      <c r="Q3512" s="7" t="str">
        <f>HYPERLINK("http://data.mapchannels.com/dualmaps6/map.htm?lat=40.844164&amp;lng=-81.259192", "Map Channel Link")</f>
        <v>Map Channel Link</v>
      </c>
    </row>
    <row r="3513" spans="1:17" hidden="1" x14ac:dyDescent="0.25">
      <c r="A3513" t="s">
        <v>5946</v>
      </c>
      <c r="B3513" t="s">
        <v>6606</v>
      </c>
      <c r="C3513" t="s">
        <v>1271</v>
      </c>
      <c r="D3513">
        <v>13.196999999999999</v>
      </c>
      <c r="E3513" t="s">
        <v>6683</v>
      </c>
      <c r="F3513" t="s">
        <v>5949</v>
      </c>
      <c r="G3513" s="6">
        <v>45489.641388888893</v>
      </c>
      <c r="H3513" t="s">
        <v>25</v>
      </c>
      <c r="I3513" t="s">
        <v>102</v>
      </c>
      <c r="J3513" t="s">
        <v>6676</v>
      </c>
      <c r="K3513" t="s">
        <v>28</v>
      </c>
      <c r="M3513" t="s">
        <v>29</v>
      </c>
      <c r="N3513" t="s">
        <v>72</v>
      </c>
      <c r="P3513" s="7" t="str">
        <f>HYPERLINK("https://collectormobile.dot.state.oh.us/arcgis/rest/services/ADAROW/ADA_ROW_Inventory_Image_Viewer/MapServer/3/664047/attachments/", "Photo Link")</f>
        <v>Photo Link</v>
      </c>
      <c r="Q3513" s="7" t="str">
        <f>HYPERLINK("http://data.mapchannels.com/dualmaps6/map.htm?lat=40.845070&amp;lng=-81.259309", "Map Channel Link")</f>
        <v>Map Channel Link</v>
      </c>
    </row>
    <row r="3514" spans="1:17" hidden="1" x14ac:dyDescent="0.25">
      <c r="A3514" t="s">
        <v>5946</v>
      </c>
      <c r="B3514" t="s">
        <v>6606</v>
      </c>
      <c r="C3514" t="s">
        <v>1271</v>
      </c>
      <c r="D3514">
        <v>13.206</v>
      </c>
      <c r="E3514" t="s">
        <v>6684</v>
      </c>
      <c r="F3514" t="s">
        <v>5949</v>
      </c>
      <c r="G3514" s="6">
        <v>45489.641388888893</v>
      </c>
      <c r="H3514" t="s">
        <v>25</v>
      </c>
      <c r="I3514" t="s">
        <v>102</v>
      </c>
      <c r="J3514" t="s">
        <v>6676</v>
      </c>
      <c r="K3514" t="s">
        <v>28</v>
      </c>
      <c r="M3514" t="s">
        <v>29</v>
      </c>
      <c r="N3514" t="s">
        <v>72</v>
      </c>
      <c r="P3514" s="7" t="str">
        <f>HYPERLINK("https://collectormobile.dot.state.oh.us/arcgis/rest/services/ADAROW/ADA_ROW_Inventory_Image_Viewer/MapServer/3/664440/attachments/", "Photo Link")</f>
        <v>Photo Link</v>
      </c>
      <c r="Q3514" s="7" t="str">
        <f>HYPERLINK("http://data.mapchannels.com/dualmaps6/map.htm?lat=40.845197&amp;lng=-81.259303", "Map Channel Link")</f>
        <v>Map Channel Link</v>
      </c>
    </row>
    <row r="3515" spans="1:17" hidden="1" x14ac:dyDescent="0.25">
      <c r="A3515" t="s">
        <v>5946</v>
      </c>
      <c r="B3515" t="s">
        <v>6606</v>
      </c>
      <c r="C3515" t="s">
        <v>1271</v>
      </c>
      <c r="D3515">
        <v>13.26</v>
      </c>
      <c r="E3515" t="s">
        <v>6685</v>
      </c>
      <c r="F3515" t="s">
        <v>5949</v>
      </c>
      <c r="G3515" s="6">
        <v>45489.641388888893</v>
      </c>
      <c r="H3515" t="s">
        <v>25</v>
      </c>
      <c r="I3515" t="s">
        <v>102</v>
      </c>
      <c r="J3515" t="s">
        <v>6676</v>
      </c>
      <c r="K3515" t="s">
        <v>28</v>
      </c>
      <c r="M3515" t="s">
        <v>29</v>
      </c>
      <c r="N3515" t="s">
        <v>72</v>
      </c>
      <c r="P3515" s="7" t="str">
        <f>HYPERLINK("https://collectormobile.dot.state.oh.us/arcgis/rest/services/ADAROW/ADA_ROW_Inventory_Image_Viewer/MapServer/3/664049/attachments/", "Photo Link")</f>
        <v>Photo Link</v>
      </c>
      <c r="Q3515" s="7" t="str">
        <f>HYPERLINK("http://data.mapchannels.com/dualmaps6/map.htm?lat=40.845971&amp;lng=-81.259257", "Map Channel Link")</f>
        <v>Map Channel Link</v>
      </c>
    </row>
    <row r="3516" spans="1:17" hidden="1" x14ac:dyDescent="0.25">
      <c r="A3516" t="s">
        <v>5946</v>
      </c>
      <c r="B3516" t="s">
        <v>6606</v>
      </c>
      <c r="C3516" t="s">
        <v>1271</v>
      </c>
      <c r="D3516">
        <v>13.269</v>
      </c>
      <c r="E3516" t="s">
        <v>6686</v>
      </c>
      <c r="F3516" t="s">
        <v>5949</v>
      </c>
      <c r="G3516" s="6">
        <v>45489.641388888893</v>
      </c>
      <c r="H3516" t="s">
        <v>25</v>
      </c>
      <c r="I3516" t="s">
        <v>102</v>
      </c>
      <c r="J3516" t="s">
        <v>6676</v>
      </c>
      <c r="K3516" t="s">
        <v>28</v>
      </c>
      <c r="M3516" t="s">
        <v>29</v>
      </c>
      <c r="N3516" t="s">
        <v>72</v>
      </c>
      <c r="P3516" s="7" t="str">
        <f>HYPERLINK("https://collectormobile.dot.state.oh.us/arcgis/rest/services/ADAROW/ADA_ROW_Inventory_Image_Viewer/MapServer/3/664048/attachments/", "Photo Link")</f>
        <v>Photo Link</v>
      </c>
      <c r="Q3516" s="7" t="str">
        <f>HYPERLINK("http://data.mapchannels.com/dualmaps6/map.htm?lat=40.846108&amp;lng=-81.259252", "Map Channel Link")</f>
        <v>Map Channel Link</v>
      </c>
    </row>
    <row r="3517" spans="1:17" hidden="1" x14ac:dyDescent="0.25">
      <c r="A3517" t="s">
        <v>5946</v>
      </c>
      <c r="B3517" t="s">
        <v>6606</v>
      </c>
      <c r="C3517" t="s">
        <v>1271</v>
      </c>
      <c r="D3517">
        <v>13.313000000000001</v>
      </c>
      <c r="E3517" t="s">
        <v>6687</v>
      </c>
      <c r="F3517" t="s">
        <v>5949</v>
      </c>
      <c r="G3517" s="6">
        <v>45489.641388888893</v>
      </c>
      <c r="H3517" t="s">
        <v>25</v>
      </c>
      <c r="I3517" t="s">
        <v>102</v>
      </c>
      <c r="J3517" t="s">
        <v>6676</v>
      </c>
      <c r="K3517" t="s">
        <v>28</v>
      </c>
      <c r="M3517" t="s">
        <v>29</v>
      </c>
      <c r="N3517" t="s">
        <v>72</v>
      </c>
      <c r="P3517" s="7" t="str">
        <f>HYPERLINK("https://collectormobile.dot.state.oh.us/arcgis/rest/services/ADAROW/ADA_ROW_Inventory_Image_Viewer/MapServer/3/664441/attachments/", "Photo Link")</f>
        <v>Photo Link</v>
      </c>
      <c r="Q3517" s="7" t="str">
        <f>HYPERLINK("http://data.mapchannels.com/dualmaps6/map.htm?lat=40.846746&amp;lng=-81.259216", "Map Channel Link")</f>
        <v>Map Channel Link</v>
      </c>
    </row>
    <row r="3518" spans="1:17" hidden="1" x14ac:dyDescent="0.25">
      <c r="A3518" t="s">
        <v>5946</v>
      </c>
      <c r="B3518" t="s">
        <v>6606</v>
      </c>
      <c r="C3518" t="s">
        <v>1271</v>
      </c>
      <c r="D3518">
        <v>13.366</v>
      </c>
      <c r="E3518" t="s">
        <v>6688</v>
      </c>
      <c r="F3518" t="s">
        <v>5949</v>
      </c>
      <c r="G3518" s="6">
        <v>45489.641388888893</v>
      </c>
      <c r="H3518" t="s">
        <v>25</v>
      </c>
      <c r="I3518" t="s">
        <v>102</v>
      </c>
      <c r="J3518" t="s">
        <v>6676</v>
      </c>
      <c r="K3518" t="s">
        <v>28</v>
      </c>
      <c r="M3518" t="s">
        <v>29</v>
      </c>
      <c r="N3518" t="s">
        <v>72</v>
      </c>
      <c r="P3518" s="7" t="str">
        <f>HYPERLINK("https://collectormobile.dot.state.oh.us/arcgis/rest/services/ADAROW/ADA_ROW_Inventory_Image_Viewer/MapServer/3/664050/attachments/", "Photo Link")</f>
        <v>Photo Link</v>
      </c>
      <c r="Q3518" s="7" t="str">
        <f>HYPERLINK("http://data.mapchannels.com/dualmaps6/map.htm?lat=40.847505&amp;lng=-81.259032", "Map Channel Link")</f>
        <v>Map Channel Link</v>
      </c>
    </row>
    <row r="3519" spans="1:17" hidden="1" x14ac:dyDescent="0.25">
      <c r="A3519" t="s">
        <v>5946</v>
      </c>
      <c r="B3519" t="s">
        <v>6606</v>
      </c>
      <c r="C3519" t="s">
        <v>1271</v>
      </c>
      <c r="D3519">
        <v>13.377000000000001</v>
      </c>
      <c r="E3519" t="s">
        <v>6689</v>
      </c>
      <c r="F3519" t="s">
        <v>5949</v>
      </c>
      <c r="G3519" s="6">
        <v>45489.641388888893</v>
      </c>
      <c r="H3519" t="s">
        <v>25</v>
      </c>
      <c r="I3519" t="s">
        <v>102</v>
      </c>
      <c r="J3519" t="s">
        <v>6676</v>
      </c>
      <c r="K3519" t="s">
        <v>28</v>
      </c>
      <c r="M3519" t="s">
        <v>29</v>
      </c>
      <c r="N3519" t="s">
        <v>895</v>
      </c>
      <c r="P3519" s="7" t="str">
        <f>HYPERLINK("https://collectormobile.dot.state.oh.us/arcgis/rest/services/ADAROW/ADA_ROW_Inventory_Image_Viewer/MapServer/3/664442/attachments/", "Photo Link")</f>
        <v>Photo Link</v>
      </c>
      <c r="Q3519" s="7" t="str">
        <f>HYPERLINK("http://data.mapchannels.com/dualmaps6/map.htm?lat=40.847658&amp;lng=-81.259024", "Map Channel Link")</f>
        <v>Map Channel Link</v>
      </c>
    </row>
    <row r="3520" spans="1:17" hidden="1" x14ac:dyDescent="0.25">
      <c r="A3520" t="s">
        <v>5946</v>
      </c>
      <c r="B3520" t="s">
        <v>6606</v>
      </c>
      <c r="C3520" t="s">
        <v>4436</v>
      </c>
      <c r="D3520">
        <v>8.0000000000000002E-3</v>
      </c>
      <c r="E3520" t="s">
        <v>6690</v>
      </c>
      <c r="F3520" t="s">
        <v>5949</v>
      </c>
      <c r="G3520" s="6">
        <v>45084.858958333331</v>
      </c>
      <c r="H3520" t="s">
        <v>25</v>
      </c>
      <c r="I3520" t="s">
        <v>26</v>
      </c>
      <c r="J3520" t="s">
        <v>6691</v>
      </c>
      <c r="K3520" t="s">
        <v>38</v>
      </c>
      <c r="N3520" t="s">
        <v>39</v>
      </c>
      <c r="O3520" t="s">
        <v>6692</v>
      </c>
      <c r="P3520" s="7" t="str">
        <f>HYPERLINK("https://collectormobile.dot.state.oh.us/arcgis/rest/services/ADAROW/ADA_ROW_Inventory_Image_Viewer/MapServer/3/337171/attachments/", "Photo Link")</f>
        <v>Photo Link</v>
      </c>
      <c r="Q3520" s="7" t="str">
        <f>HYPERLINK("http://data.mapchannels.com/dualmaps6/map.htm?lat=40.969721&amp;lng=-81.354426", "Map Channel Link")</f>
        <v>Map Channel Link</v>
      </c>
    </row>
    <row r="3521" spans="1:17" hidden="1" x14ac:dyDescent="0.25">
      <c r="A3521" t="s">
        <v>5946</v>
      </c>
      <c r="B3521" t="s">
        <v>6606</v>
      </c>
      <c r="C3521" t="s">
        <v>4436</v>
      </c>
      <c r="D3521">
        <v>8.0000000000000002E-3</v>
      </c>
      <c r="E3521" t="s">
        <v>6693</v>
      </c>
      <c r="F3521" t="s">
        <v>5949</v>
      </c>
      <c r="G3521" s="6">
        <v>45084.858958333331</v>
      </c>
      <c r="H3521" t="s">
        <v>25</v>
      </c>
      <c r="I3521" t="s">
        <v>26</v>
      </c>
      <c r="J3521" t="s">
        <v>6691</v>
      </c>
      <c r="K3521" t="s">
        <v>124</v>
      </c>
      <c r="N3521" t="s">
        <v>30</v>
      </c>
      <c r="O3521" t="s">
        <v>6692</v>
      </c>
      <c r="P3521" s="7" t="str">
        <f>HYPERLINK("https://collectormobile.dot.state.oh.us/arcgis/rest/services/ADAROW/ADA_ROW_Inventory_Image_Viewer/MapServer/3/336733/attachments/", "Photo Link")</f>
        <v>Photo Link</v>
      </c>
      <c r="Q3521" s="7" t="str">
        <f>HYPERLINK("http://data.mapchannels.com/dualmaps6/map.htm?lat=40.969703&amp;lng=-81.354271", "Map Channel Link")</f>
        <v>Map Channel Link</v>
      </c>
    </row>
    <row r="3522" spans="1:17" hidden="1" x14ac:dyDescent="0.25">
      <c r="A3522" t="s">
        <v>5946</v>
      </c>
      <c r="B3522" t="s">
        <v>6606</v>
      </c>
      <c r="C3522" t="s">
        <v>4436</v>
      </c>
      <c r="D3522">
        <v>0.93100000000000005</v>
      </c>
      <c r="E3522" t="s">
        <v>6694</v>
      </c>
      <c r="F3522" t="s">
        <v>5949</v>
      </c>
      <c r="G3522" s="6">
        <v>45489.642534722218</v>
      </c>
      <c r="H3522" t="s">
        <v>25</v>
      </c>
      <c r="I3522" t="s">
        <v>26</v>
      </c>
      <c r="J3522" t="s">
        <v>6695</v>
      </c>
      <c r="K3522" t="s">
        <v>28</v>
      </c>
      <c r="M3522" t="s">
        <v>29</v>
      </c>
      <c r="N3522" t="s">
        <v>72</v>
      </c>
      <c r="P3522" s="7" t="str">
        <f>HYPERLINK("https://collectormobile.dot.state.oh.us/arcgis/rest/services/ADAROW/ADA_ROW_Inventory_Image_Viewer/MapServer/3/643554/attachments/", "Photo Link")</f>
        <v>Photo Link</v>
      </c>
      <c r="Q3522" s="7" t="str">
        <f>HYPERLINK("http://data.mapchannels.com/dualmaps6/map.htm?lat=40.656130&amp;lng=-81.632096", "Map Channel Link")</f>
        <v>Map Channel Link</v>
      </c>
    </row>
    <row r="3523" spans="1:17" hidden="1" x14ac:dyDescent="0.25">
      <c r="A3523" t="s">
        <v>5946</v>
      </c>
      <c r="B3523" t="s">
        <v>6606</v>
      </c>
      <c r="C3523" t="s">
        <v>4436</v>
      </c>
      <c r="D3523">
        <v>0.98699999999999999</v>
      </c>
      <c r="E3523" t="s">
        <v>6696</v>
      </c>
      <c r="F3523" t="s">
        <v>5949</v>
      </c>
      <c r="G3523" s="6">
        <v>45489.642534722218</v>
      </c>
      <c r="H3523" t="s">
        <v>25</v>
      </c>
      <c r="I3523" t="s">
        <v>26</v>
      </c>
      <c r="J3523" t="s">
        <v>6695</v>
      </c>
      <c r="K3523" t="s">
        <v>28</v>
      </c>
      <c r="M3523" t="s">
        <v>29</v>
      </c>
      <c r="N3523" t="s">
        <v>72</v>
      </c>
      <c r="P3523" s="7" t="str">
        <f>HYPERLINK("https://collectormobile.dot.state.oh.us/arcgis/rest/services/ADAROW/ADA_ROW_Inventory_Image_Viewer/MapServer/3/643961/attachments/", "Photo Link")</f>
        <v>Photo Link</v>
      </c>
      <c r="Q3523" s="7" t="str">
        <f>HYPERLINK("http://data.mapchannels.com/dualmaps6/map.htm?lat=40.656733&amp;lng=-81.631381", "Map Channel Link")</f>
        <v>Map Channel Link</v>
      </c>
    </row>
    <row r="3524" spans="1:17" hidden="1" x14ac:dyDescent="0.25">
      <c r="A3524" t="s">
        <v>5946</v>
      </c>
      <c r="B3524" t="s">
        <v>6606</v>
      </c>
      <c r="C3524" t="s">
        <v>4436</v>
      </c>
      <c r="D3524">
        <v>0.99299999999999999</v>
      </c>
      <c r="E3524" t="s">
        <v>6697</v>
      </c>
      <c r="F3524" t="s">
        <v>5949</v>
      </c>
      <c r="G3524" s="6">
        <v>45489.642534722218</v>
      </c>
      <c r="H3524" t="s">
        <v>25</v>
      </c>
      <c r="I3524" t="s">
        <v>26</v>
      </c>
      <c r="J3524" t="s">
        <v>6695</v>
      </c>
      <c r="K3524" t="s">
        <v>28</v>
      </c>
      <c r="M3524" t="s">
        <v>29</v>
      </c>
      <c r="N3524" t="s">
        <v>72</v>
      </c>
      <c r="P3524" s="7" t="str">
        <f>HYPERLINK("https://collectormobile.dot.state.oh.us/arcgis/rest/services/ADAROW/ADA_ROW_Inventory_Image_Viewer/MapServer/3/643960/attachments/", "Photo Link")</f>
        <v>Photo Link</v>
      </c>
      <c r="Q3524" s="7" t="str">
        <f>HYPERLINK("http://data.mapchannels.com/dualmaps6/map.htm?lat=40.656812&amp;lng=-81.631319", "Map Channel Link")</f>
        <v>Map Channel Link</v>
      </c>
    </row>
    <row r="3525" spans="1:17" hidden="1" x14ac:dyDescent="0.25">
      <c r="A3525" t="s">
        <v>5946</v>
      </c>
      <c r="B3525" t="s">
        <v>6606</v>
      </c>
      <c r="C3525" t="s">
        <v>4436</v>
      </c>
      <c r="D3525">
        <v>1.0580000000000001</v>
      </c>
      <c r="E3525" t="s">
        <v>6698</v>
      </c>
      <c r="F3525" t="s">
        <v>5949</v>
      </c>
      <c r="G3525" s="6">
        <v>45489.642534722218</v>
      </c>
      <c r="H3525" t="s">
        <v>25</v>
      </c>
      <c r="I3525" t="s">
        <v>26</v>
      </c>
      <c r="J3525" t="s">
        <v>6695</v>
      </c>
      <c r="K3525" t="s">
        <v>28</v>
      </c>
      <c r="M3525" t="s">
        <v>29</v>
      </c>
      <c r="N3525" t="s">
        <v>72</v>
      </c>
      <c r="P3525" s="7" t="str">
        <f>HYPERLINK("https://collectormobile.dot.state.oh.us/arcgis/rest/services/ADAROW/ADA_ROW_Inventory_Image_Viewer/MapServer/3/643561/attachments/", "Photo Link")</f>
        <v>Photo Link</v>
      </c>
      <c r="Q3525" s="7" t="str">
        <f>HYPERLINK("http://data.mapchannels.com/dualmaps6/map.htm?lat=40.657613&amp;lng=-81.630667", "Map Channel Link")</f>
        <v>Map Channel Link</v>
      </c>
    </row>
    <row r="3526" spans="1:17" hidden="1" x14ac:dyDescent="0.25">
      <c r="A3526" t="s">
        <v>5946</v>
      </c>
      <c r="B3526" t="s">
        <v>6606</v>
      </c>
      <c r="C3526" t="s">
        <v>4436</v>
      </c>
      <c r="D3526">
        <v>4.7089999999999996</v>
      </c>
      <c r="E3526" t="s">
        <v>6699</v>
      </c>
      <c r="F3526" t="s">
        <v>5949</v>
      </c>
      <c r="G3526" s="6">
        <v>45084.858958333331</v>
      </c>
      <c r="H3526" t="s">
        <v>25</v>
      </c>
      <c r="I3526" t="s">
        <v>26</v>
      </c>
      <c r="J3526" t="s">
        <v>6691</v>
      </c>
      <c r="K3526" t="s">
        <v>38</v>
      </c>
      <c r="N3526" t="s">
        <v>33</v>
      </c>
      <c r="O3526" t="s">
        <v>6692</v>
      </c>
      <c r="P3526" s="7" t="str">
        <f>HYPERLINK("https://collectormobile.dot.state.oh.us/arcgis/rest/services/ADAROW/ADA_ROW_Inventory_Image_Viewer/MapServer/3/336735/attachments/", "Photo Link")</f>
        <v>Photo Link</v>
      </c>
      <c r="Q3526" s="7" t="str">
        <f>HYPERLINK("http://data.mapchannels.com/dualmaps6/map.htm?lat=40.969371&amp;lng=-81.354298", "Map Channel Link")</f>
        <v>Map Channel Link</v>
      </c>
    </row>
    <row r="3527" spans="1:17" hidden="1" x14ac:dyDescent="0.25">
      <c r="A3527" t="s">
        <v>5946</v>
      </c>
      <c r="B3527" t="s">
        <v>6606</v>
      </c>
      <c r="C3527" t="s">
        <v>4436</v>
      </c>
      <c r="D3527">
        <v>4.7089999999999996</v>
      </c>
      <c r="E3527" t="s">
        <v>6700</v>
      </c>
      <c r="F3527" t="s">
        <v>5949</v>
      </c>
      <c r="G3527" s="6">
        <v>45084.858958333331</v>
      </c>
      <c r="H3527" t="s">
        <v>25</v>
      </c>
      <c r="I3527" t="s">
        <v>26</v>
      </c>
      <c r="J3527" t="s">
        <v>6691</v>
      </c>
      <c r="K3527" t="s">
        <v>38</v>
      </c>
      <c r="N3527" t="s">
        <v>33</v>
      </c>
      <c r="O3527" t="s">
        <v>6692</v>
      </c>
      <c r="P3527" s="7" t="str">
        <f>HYPERLINK("https://collectormobile.dot.state.oh.us/arcgis/rest/services/ADAROW/ADA_ROW_Inventory_Image_Viewer/MapServer/3/336736/attachments/", "Photo Link")</f>
        <v>Photo Link</v>
      </c>
      <c r="Q3527" s="7" t="str">
        <f>HYPERLINK("http://data.mapchannels.com/dualmaps6/map.htm?lat=40.969397&amp;lng=-81.354528", "Map Channel Link")</f>
        <v>Map Channel Link</v>
      </c>
    </row>
    <row r="3528" spans="1:17" hidden="1" x14ac:dyDescent="0.25">
      <c r="A3528" t="s">
        <v>5946</v>
      </c>
      <c r="B3528" t="s">
        <v>6606</v>
      </c>
      <c r="C3528" t="s">
        <v>4436</v>
      </c>
      <c r="D3528">
        <v>4.7130000000000001</v>
      </c>
      <c r="E3528" t="s">
        <v>6701</v>
      </c>
      <c r="F3528" t="s">
        <v>5949</v>
      </c>
      <c r="G3528" s="6">
        <v>45084.858958333331</v>
      </c>
      <c r="H3528" t="s">
        <v>25</v>
      </c>
      <c r="I3528" t="s">
        <v>26</v>
      </c>
      <c r="J3528" t="s">
        <v>6691</v>
      </c>
      <c r="K3528" t="s">
        <v>38</v>
      </c>
      <c r="N3528" t="s">
        <v>33</v>
      </c>
      <c r="O3528" t="s">
        <v>6692</v>
      </c>
      <c r="P3528" s="7" t="str">
        <f>HYPERLINK("https://collectormobile.dot.state.oh.us/arcgis/rest/services/ADAROW/ADA_ROW_Inventory_Image_Viewer/MapServer/3/337172/attachments/", "Photo Link")</f>
        <v>Photo Link</v>
      </c>
      <c r="Q3528" s="7" t="str">
        <f>HYPERLINK("http://data.mapchannels.com/dualmaps6/map.htm?lat=40.969415&amp;lng=-81.354217", "Map Channel Link")</f>
        <v>Map Channel Link</v>
      </c>
    </row>
    <row r="3529" spans="1:17" hidden="1" x14ac:dyDescent="0.25">
      <c r="A3529" t="s">
        <v>5946</v>
      </c>
      <c r="B3529" t="s">
        <v>6606</v>
      </c>
      <c r="C3529" t="s">
        <v>4436</v>
      </c>
      <c r="D3529">
        <v>4.7130000000000001</v>
      </c>
      <c r="E3529" t="s">
        <v>6702</v>
      </c>
      <c r="F3529" t="s">
        <v>5949</v>
      </c>
      <c r="G3529" s="6">
        <v>45084.858958333331</v>
      </c>
      <c r="H3529" t="s">
        <v>25</v>
      </c>
      <c r="I3529" t="s">
        <v>26</v>
      </c>
      <c r="J3529" t="s">
        <v>6691</v>
      </c>
      <c r="K3529" t="s">
        <v>38</v>
      </c>
      <c r="N3529" t="s">
        <v>33</v>
      </c>
      <c r="O3529" t="s">
        <v>6692</v>
      </c>
      <c r="P3529" s="7" t="str">
        <f>HYPERLINK("https://collectormobile.dot.state.oh.us/arcgis/rest/services/ADAROW/ADA_ROW_Inventory_Image_Viewer/MapServer/3/337173/attachments/", "Photo Link")</f>
        <v>Photo Link</v>
      </c>
      <c r="Q3529" s="7" t="str">
        <f>HYPERLINK("http://data.mapchannels.com/dualmaps6/map.htm?lat=40.969462&amp;lng=-81.354590", "Map Channel Link")</f>
        <v>Map Channel Link</v>
      </c>
    </row>
    <row r="3530" spans="1:17" hidden="1" x14ac:dyDescent="0.25">
      <c r="A3530" t="s">
        <v>5946</v>
      </c>
      <c r="B3530" t="s">
        <v>6606</v>
      </c>
      <c r="C3530" t="s">
        <v>4436</v>
      </c>
      <c r="D3530">
        <v>24.521999999999998</v>
      </c>
      <c r="E3530" t="s">
        <v>6703</v>
      </c>
      <c r="F3530" t="s">
        <v>5949</v>
      </c>
      <c r="G3530" s="6">
        <v>45246.881215277783</v>
      </c>
      <c r="H3530" t="s">
        <v>25</v>
      </c>
      <c r="I3530" t="s">
        <v>44</v>
      </c>
      <c r="J3530"/>
      <c r="K3530" t="s">
        <v>38</v>
      </c>
      <c r="M3530" t="s">
        <v>29</v>
      </c>
      <c r="N3530" t="s">
        <v>109</v>
      </c>
      <c r="P3530" s="7" t="str">
        <f>HYPERLINK("https://collectormobile.dot.state.oh.us/arcgis/rest/services/ADAROW/ADA_ROW_Inventory_Image_Viewer/MapServer/3/612656/attachments/", "Photo Link")</f>
        <v>Photo Link</v>
      </c>
      <c r="Q3530" s="7" t="str">
        <f>HYPERLINK("http://data.mapchannels.com/dualmaps6/map.htm?lat=40.830896&amp;lng=-81.356538", "Map Channel Link")</f>
        <v>Map Channel Link</v>
      </c>
    </row>
    <row r="3531" spans="1:17" hidden="1" x14ac:dyDescent="0.25">
      <c r="A3531" t="s">
        <v>5946</v>
      </c>
      <c r="B3531" t="s">
        <v>6606</v>
      </c>
      <c r="C3531" t="s">
        <v>4436</v>
      </c>
      <c r="D3531">
        <v>24.59</v>
      </c>
      <c r="E3531" t="s">
        <v>6704</v>
      </c>
      <c r="F3531" t="s">
        <v>5953</v>
      </c>
      <c r="G3531" s="6">
        <v>43291.590243055558</v>
      </c>
      <c r="H3531" t="s">
        <v>25</v>
      </c>
      <c r="I3531" t="s">
        <v>44</v>
      </c>
      <c r="J3531"/>
      <c r="K3531" t="s">
        <v>38</v>
      </c>
      <c r="M3531" t="s">
        <v>29</v>
      </c>
      <c r="N3531" t="s">
        <v>6218</v>
      </c>
      <c r="O3531" t="s">
        <v>6095</v>
      </c>
      <c r="P3531" s="7" t="str">
        <f>HYPERLINK("https://collectormobile.dot.state.oh.us/arcgis/rest/services/ADAROW/ADA_ROW_Inventory_Image_Viewer/MapServer/3/509/attachments/", "Photo Link")</f>
        <v>Photo Link</v>
      </c>
      <c r="Q3531" s="7" t="str">
        <f>HYPERLINK("http://data.mapchannels.com/dualmaps6/map.htm?lat=40.830766&amp;lng=-81.355251", "Map Channel Link")</f>
        <v>Map Channel Link</v>
      </c>
    </row>
    <row r="3532" spans="1:17" hidden="1" x14ac:dyDescent="0.25">
      <c r="A3532" t="s">
        <v>5946</v>
      </c>
      <c r="B3532" t="s">
        <v>6606</v>
      </c>
      <c r="C3532" t="s">
        <v>4436</v>
      </c>
      <c r="D3532">
        <v>39.466999999999999</v>
      </c>
      <c r="E3532" t="s">
        <v>6705</v>
      </c>
      <c r="F3532" t="s">
        <v>5970</v>
      </c>
      <c r="G3532" s="6">
        <v>45749.875532407408</v>
      </c>
      <c r="H3532" t="s">
        <v>25</v>
      </c>
      <c r="I3532" t="s">
        <v>102</v>
      </c>
      <c r="J3532" t="s">
        <v>6706</v>
      </c>
      <c r="K3532" t="s">
        <v>124</v>
      </c>
      <c r="M3532" t="s">
        <v>138</v>
      </c>
      <c r="N3532" t="s">
        <v>2462</v>
      </c>
      <c r="O3532" t="s">
        <v>6707</v>
      </c>
      <c r="P3532" s="7" t="str">
        <f>HYPERLINK("https://collectormobile.dot.state.oh.us/arcgis/rest/services/ADAROW/ADA_ROW_Inventory_Image_Viewer/MapServer/3/673067/attachments/", "Photo Link")</f>
        <v>Photo Link</v>
      </c>
      <c r="Q3532" s="7" t="str">
        <f>HYPERLINK("http://data.mapchannels.com/dualmaps6/map.htm?lat=40.901595&amp;lng=-81.096391", "Map Channel Link")</f>
        <v>Map Channel Link</v>
      </c>
    </row>
    <row r="3533" spans="1:17" hidden="1" x14ac:dyDescent="0.25">
      <c r="A3533" t="s">
        <v>5946</v>
      </c>
      <c r="B3533" t="s">
        <v>6606</v>
      </c>
      <c r="C3533" t="s">
        <v>4436</v>
      </c>
      <c r="D3533">
        <v>39.741</v>
      </c>
      <c r="E3533" t="s">
        <v>6708</v>
      </c>
      <c r="F3533" t="s">
        <v>5970</v>
      </c>
      <c r="G3533" s="6">
        <v>45749.875983796293</v>
      </c>
      <c r="H3533" t="s">
        <v>25</v>
      </c>
      <c r="I3533" t="s">
        <v>102</v>
      </c>
      <c r="J3533" t="s">
        <v>6706</v>
      </c>
      <c r="K3533" t="s">
        <v>124</v>
      </c>
      <c r="M3533" t="s">
        <v>138</v>
      </c>
      <c r="N3533" t="s">
        <v>33</v>
      </c>
      <c r="O3533" t="s">
        <v>6709</v>
      </c>
      <c r="P3533" s="7" t="str">
        <f>HYPERLINK("https://collectormobile.dot.state.oh.us/arcgis/rest/services/ADAROW/ADA_ROW_Inventory_Image_Viewer/MapServer/3/684634/attachments/", "Photo Link")</f>
        <v>Photo Link</v>
      </c>
      <c r="Q3533" s="7" t="str">
        <f>HYPERLINK("http://data.mapchannels.com/dualmaps6/map.htm?lat=40.901537&amp;lng=-81.091162", "Map Channel Link")</f>
        <v>Map Channel Link</v>
      </c>
    </row>
    <row r="3534" spans="1:17" hidden="1" x14ac:dyDescent="0.25">
      <c r="A3534" t="s">
        <v>5946</v>
      </c>
      <c r="B3534" t="s">
        <v>6606</v>
      </c>
      <c r="C3534" t="s">
        <v>4436</v>
      </c>
      <c r="D3534">
        <v>39.741</v>
      </c>
      <c r="E3534" t="s">
        <v>6710</v>
      </c>
      <c r="F3534" t="s">
        <v>5970</v>
      </c>
      <c r="G3534" s="6">
        <v>45749.876354166663</v>
      </c>
      <c r="H3534" t="s">
        <v>25</v>
      </c>
      <c r="I3534" t="s">
        <v>102</v>
      </c>
      <c r="J3534" t="s">
        <v>6706</v>
      </c>
      <c r="K3534" t="s">
        <v>124</v>
      </c>
      <c r="M3534" t="s">
        <v>138</v>
      </c>
      <c r="N3534" t="s">
        <v>6711</v>
      </c>
      <c r="O3534" t="s">
        <v>6712</v>
      </c>
      <c r="P3534" s="7" t="str">
        <f>HYPERLINK("https://collectormobile.dot.state.oh.us/arcgis/rest/services/ADAROW/ADA_ROW_Inventory_Image_Viewer/MapServer/3/685831/attachments/", "Photo Link")</f>
        <v>Photo Link</v>
      </c>
      <c r="Q3534" s="7" t="str">
        <f>HYPERLINK("http://data.mapchannels.com/dualmaps6/map.htm?lat=40.901735&amp;lng=-81.091172", "Map Channel Link")</f>
        <v>Map Channel Link</v>
      </c>
    </row>
    <row r="3535" spans="1:17" hidden="1" x14ac:dyDescent="0.25">
      <c r="A3535" t="s">
        <v>5946</v>
      </c>
      <c r="B3535" t="s">
        <v>6606</v>
      </c>
      <c r="C3535" t="s">
        <v>4436</v>
      </c>
      <c r="D3535">
        <v>39.755000000000003</v>
      </c>
      <c r="E3535" t="s">
        <v>6713</v>
      </c>
      <c r="F3535" t="s">
        <v>5970</v>
      </c>
      <c r="G3535" s="6">
        <v>45749.876747685194</v>
      </c>
      <c r="H3535" t="s">
        <v>25</v>
      </c>
      <c r="I3535" t="s">
        <v>102</v>
      </c>
      <c r="J3535" t="s">
        <v>6706</v>
      </c>
      <c r="K3535" t="s">
        <v>28</v>
      </c>
      <c r="M3535" t="s">
        <v>138</v>
      </c>
      <c r="N3535" t="s">
        <v>6714</v>
      </c>
      <c r="O3535" t="s">
        <v>6715</v>
      </c>
      <c r="P3535" s="7" t="str">
        <f>HYPERLINK("https://collectormobile.dot.state.oh.us/arcgis/rest/services/ADAROW/ADA_ROW_Inventory_Image_Viewer/MapServer/3/685832/attachments/", "Photo Link")</f>
        <v>Photo Link</v>
      </c>
      <c r="Q3535" s="7" t="str">
        <f>HYPERLINK("http://data.mapchannels.com/dualmaps6/map.htm?lat=40.901736&amp;lng=-81.090902", "Map Channel Link")</f>
        <v>Map Channel Link</v>
      </c>
    </row>
    <row r="3536" spans="1:17" hidden="1" x14ac:dyDescent="0.25">
      <c r="A3536" t="s">
        <v>5946</v>
      </c>
      <c r="B3536" t="s">
        <v>6606</v>
      </c>
      <c r="C3536" t="s">
        <v>184</v>
      </c>
      <c r="D3536">
        <v>18.773</v>
      </c>
      <c r="E3536" t="s">
        <v>6716</v>
      </c>
      <c r="F3536" t="s">
        <v>5949</v>
      </c>
      <c r="G3536" s="6">
        <v>45379.59375</v>
      </c>
      <c r="H3536" t="s">
        <v>25</v>
      </c>
      <c r="I3536" t="s">
        <v>102</v>
      </c>
      <c r="J3536" t="s">
        <v>6717</v>
      </c>
      <c r="K3536"/>
      <c r="M3536" t="s">
        <v>138</v>
      </c>
      <c r="N3536" t="s">
        <v>200</v>
      </c>
      <c r="P3536" s="7" t="str">
        <f>HYPERLINK("https://collectormobile.dot.state.oh.us/arcgis/rest/services/ADAROW/ADA_ROW_Inventory_Image_Viewer/MapServer/3/526160/attachments/", "Photo Link")</f>
        <v>Photo Link</v>
      </c>
      <c r="Q3536" s="7" t="str">
        <f>HYPERLINK("http://data.mapchannels.com/dualmaps6/map.htm?lat=40.894088&amp;lng=-81.590939", "Map Channel Link")</f>
        <v>Map Channel Link</v>
      </c>
    </row>
    <row r="3537" spans="1:17" hidden="1" x14ac:dyDescent="0.25">
      <c r="A3537" t="s">
        <v>5946</v>
      </c>
      <c r="B3537" t="s">
        <v>6606</v>
      </c>
      <c r="C3537" t="s">
        <v>3937</v>
      </c>
      <c r="D3537">
        <v>0.56999999999999995</v>
      </c>
      <c r="E3537" t="s">
        <v>6718</v>
      </c>
      <c r="F3537" t="s">
        <v>6630</v>
      </c>
      <c r="G3537" s="6">
        <v>45518.816990740743</v>
      </c>
      <c r="H3537" t="s">
        <v>25</v>
      </c>
      <c r="I3537" t="s">
        <v>102</v>
      </c>
      <c r="J3537" t="s">
        <v>6621</v>
      </c>
      <c r="K3537" t="s">
        <v>28</v>
      </c>
      <c r="M3537" t="s">
        <v>29</v>
      </c>
      <c r="N3537" t="s">
        <v>72</v>
      </c>
      <c r="O3537" t="s">
        <v>6719</v>
      </c>
      <c r="P3537" s="7" t="str">
        <f>HYPERLINK("https://collectormobile.dot.state.oh.us/arcgis/rest/services/ADAROW/ADA_ROW_Inventory_Image_Viewer/MapServer/3/650559/attachments/", "Photo Link")</f>
        <v>Photo Link</v>
      </c>
      <c r="Q3537" s="7" t="str">
        <f>HYPERLINK("http://data.mapchannels.com/dualmaps6/map.htm?lat=40.800912&amp;lng=-81.371799", "Map Channel Link")</f>
        <v>Map Channel Link</v>
      </c>
    </row>
    <row r="3538" spans="1:17" hidden="1" x14ac:dyDescent="0.25">
      <c r="A3538" t="s">
        <v>5946</v>
      </c>
      <c r="B3538" t="s">
        <v>6606</v>
      </c>
      <c r="C3538" t="s">
        <v>2384</v>
      </c>
      <c r="D3538">
        <v>0.27900000000000003</v>
      </c>
      <c r="E3538" t="s">
        <v>6720</v>
      </c>
      <c r="F3538" t="s">
        <v>5949</v>
      </c>
      <c r="G3538" s="6">
        <v>45379.59375</v>
      </c>
      <c r="H3538" t="s">
        <v>25</v>
      </c>
      <c r="I3538" t="s">
        <v>4</v>
      </c>
      <c r="J3538" t="s">
        <v>6721</v>
      </c>
      <c r="K3538" t="s">
        <v>28</v>
      </c>
      <c r="M3538" t="s">
        <v>138</v>
      </c>
      <c r="N3538" t="s">
        <v>1186</v>
      </c>
      <c r="O3538" t="s">
        <v>6722</v>
      </c>
      <c r="P3538" s="7" t="str">
        <f>HYPERLINK("https://collectormobile.dot.state.oh.us/arcgis/rest/services/ADAROW/ADA_ROW_Inventory_Image_Viewer/MapServer/3/616887/attachments/", "Photo Link")</f>
        <v>Photo Link</v>
      </c>
      <c r="Q3538" s="7" t="str">
        <f>HYPERLINK("http://data.mapchannels.com/dualmaps6/map.htm?lat=40.851723&amp;lng=-81.434292", "Map Channel Link")</f>
        <v>Map Channel Link</v>
      </c>
    </row>
    <row r="3539" spans="1:17" hidden="1" x14ac:dyDescent="0.25">
      <c r="A3539" t="s">
        <v>5946</v>
      </c>
      <c r="B3539" t="s">
        <v>6606</v>
      </c>
      <c r="C3539" t="s">
        <v>3673</v>
      </c>
      <c r="D3539">
        <v>5.0000000000000001E-3</v>
      </c>
      <c r="E3539" t="s">
        <v>6723</v>
      </c>
      <c r="F3539" t="s">
        <v>5949</v>
      </c>
      <c r="G3539" s="6">
        <v>45379.59375</v>
      </c>
      <c r="H3539" t="s">
        <v>25</v>
      </c>
      <c r="I3539" t="s">
        <v>44</v>
      </c>
      <c r="J3539"/>
      <c r="K3539" t="s">
        <v>28</v>
      </c>
      <c r="M3539" t="s">
        <v>138</v>
      </c>
      <c r="N3539" t="s">
        <v>247</v>
      </c>
      <c r="P3539" s="7" t="str">
        <f>HYPERLINK("https://collectormobile.dot.state.oh.us/arcgis/rest/services/ADAROW/ADA_ROW_Inventory_Image_Viewer/MapServer/3/527518/attachments/", "Photo Link")</f>
        <v>Photo Link</v>
      </c>
      <c r="Q3539" s="7" t="str">
        <f>HYPERLINK("http://data.mapchannels.com/dualmaps6/map.htm?lat=40.763271&amp;lng=-81.189686", "Map Channel Link")</f>
        <v>Map Channel Link</v>
      </c>
    </row>
    <row r="3540" spans="1:17" hidden="1" x14ac:dyDescent="0.25">
      <c r="A3540" t="s">
        <v>5946</v>
      </c>
      <c r="B3540" t="s">
        <v>6606</v>
      </c>
      <c r="C3540" t="s">
        <v>3673</v>
      </c>
      <c r="D3540">
        <v>5.0000000000000001E-3</v>
      </c>
      <c r="E3540" t="s">
        <v>6724</v>
      </c>
      <c r="F3540" t="s">
        <v>5949</v>
      </c>
      <c r="G3540" s="6">
        <v>45246.797430555547</v>
      </c>
      <c r="H3540" t="s">
        <v>25</v>
      </c>
      <c r="I3540" t="s">
        <v>44</v>
      </c>
      <c r="J3540"/>
      <c r="K3540" t="s">
        <v>28</v>
      </c>
      <c r="M3540" t="s">
        <v>29</v>
      </c>
      <c r="N3540" t="s">
        <v>1218</v>
      </c>
      <c r="O3540" t="s">
        <v>6725</v>
      </c>
      <c r="P3540" s="7" t="str">
        <f>HYPERLINK("https://collectormobile.dot.state.oh.us/arcgis/rest/services/ADAROW/ADA_ROW_Inventory_Image_Viewer/MapServer/3/612646/attachments/", "Photo Link")</f>
        <v>Photo Link</v>
      </c>
      <c r="Q3540" s="7" t="str">
        <f>HYPERLINK("http://data.mapchannels.com/dualmaps6/map.htm?lat=40.763269&amp;lng=-81.189534", "Map Channel Link")</f>
        <v>Map Channel Link</v>
      </c>
    </row>
    <row r="3541" spans="1:17" hidden="1" x14ac:dyDescent="0.25">
      <c r="A3541" t="s">
        <v>5946</v>
      </c>
      <c r="B3541" t="s">
        <v>6606</v>
      </c>
      <c r="C3541" t="s">
        <v>3958</v>
      </c>
      <c r="D3541">
        <v>0.46400000000000002</v>
      </c>
      <c r="E3541" t="s">
        <v>6726</v>
      </c>
      <c r="F3541" t="s">
        <v>5970</v>
      </c>
      <c r="G3541" s="6">
        <v>45749.856990740736</v>
      </c>
      <c r="H3541" t="s">
        <v>25</v>
      </c>
      <c r="I3541" t="s">
        <v>102</v>
      </c>
      <c r="J3541" t="s">
        <v>6706</v>
      </c>
      <c r="K3541" t="s">
        <v>38</v>
      </c>
      <c r="M3541" t="s">
        <v>138</v>
      </c>
      <c r="N3541" t="s">
        <v>200</v>
      </c>
      <c r="O3541" t="s">
        <v>6727</v>
      </c>
      <c r="P3541" s="7" t="str">
        <f>HYPERLINK("https://collectormobile.dot.state.oh.us/arcgis/rest/services/ADAROW/ADA_ROW_Inventory_Image_Viewer/MapServer/3/673066/attachments/", "Photo Link")</f>
        <v>Photo Link</v>
      </c>
      <c r="Q3541" s="7" t="str">
        <f>HYPERLINK("http://data.mapchannels.com/dualmaps6/map.htm?lat=40.901764&amp;lng=-81.098551", "Map Channel Link")</f>
        <v>Map Channel Link</v>
      </c>
    </row>
    <row r="3542" spans="1:17" hidden="1" x14ac:dyDescent="0.25">
      <c r="A3542" t="s">
        <v>5946</v>
      </c>
      <c r="B3542" t="s">
        <v>6606</v>
      </c>
      <c r="C3542" t="s">
        <v>5569</v>
      </c>
      <c r="D3542">
        <v>6.0000000000000001E-3</v>
      </c>
      <c r="E3542" t="s">
        <v>6728</v>
      </c>
      <c r="F3542" t="s">
        <v>5974</v>
      </c>
      <c r="G3542" s="6">
        <v>45698.646828703713</v>
      </c>
      <c r="H3542" t="s">
        <v>25</v>
      </c>
      <c r="I3542" t="s">
        <v>102</v>
      </c>
      <c r="J3542" t="s">
        <v>6621</v>
      </c>
      <c r="K3542" t="s">
        <v>28</v>
      </c>
      <c r="M3542" t="s">
        <v>138</v>
      </c>
      <c r="N3542" t="s">
        <v>1190</v>
      </c>
      <c r="O3542" t="s">
        <v>6729</v>
      </c>
      <c r="P3542" s="7" t="str">
        <f>HYPERLINK("https://collectormobile.dot.state.oh.us/arcgis/rest/services/ADAROW/ADA_ROW_Inventory_Image_Viewer/MapServer/3/670296/attachments/", "Photo Link")</f>
        <v>Photo Link</v>
      </c>
      <c r="Q3542" s="7" t="str">
        <f>HYPERLINK("http://data.mapchannels.com/dualmaps6/map.htm?lat=40.809157&amp;lng=-81.369543", "Map Channel Link")</f>
        <v>Map Channel Link</v>
      </c>
    </row>
    <row r="3543" spans="1:17" hidden="1" x14ac:dyDescent="0.25">
      <c r="A3543" t="s">
        <v>5946</v>
      </c>
      <c r="B3543" t="s">
        <v>6606</v>
      </c>
      <c r="C3543" t="s">
        <v>5569</v>
      </c>
      <c r="D3543">
        <v>6.024</v>
      </c>
      <c r="E3543" t="s">
        <v>6730</v>
      </c>
      <c r="F3543" t="s">
        <v>5949</v>
      </c>
      <c r="G3543" s="6">
        <v>45489.641388888893</v>
      </c>
      <c r="H3543" t="s">
        <v>25</v>
      </c>
      <c r="I3543" t="s">
        <v>102</v>
      </c>
      <c r="J3543" t="s">
        <v>6676</v>
      </c>
      <c r="K3543" t="s">
        <v>28</v>
      </c>
      <c r="M3543" t="s">
        <v>29</v>
      </c>
      <c r="N3543" t="s">
        <v>895</v>
      </c>
      <c r="P3543" s="7" t="str">
        <f>HYPERLINK("https://collectormobile.dot.state.oh.us/arcgis/rest/services/ADAROW/ADA_ROW_Inventory_Image_Viewer/MapServer/3/664052/attachments/", "Photo Link")</f>
        <v>Photo Link</v>
      </c>
      <c r="Q3543" s="7" t="str">
        <f>HYPERLINK("http://data.mapchannels.com/dualmaps6/map.htm?lat=40.837202&amp;lng=-81.263885", "Map Channel Link")</f>
        <v>Map Channel Link</v>
      </c>
    </row>
    <row r="3544" spans="1:17" hidden="1" x14ac:dyDescent="0.25">
      <c r="A3544" t="s">
        <v>5946</v>
      </c>
      <c r="B3544" t="s">
        <v>6606</v>
      </c>
      <c r="C3544" t="s">
        <v>5569</v>
      </c>
      <c r="D3544">
        <v>6.024</v>
      </c>
      <c r="E3544" t="s">
        <v>6731</v>
      </c>
      <c r="F3544" t="s">
        <v>5949</v>
      </c>
      <c r="G3544" s="6">
        <v>45489.641388888893</v>
      </c>
      <c r="H3544" t="s">
        <v>25</v>
      </c>
      <c r="I3544" t="s">
        <v>102</v>
      </c>
      <c r="J3544" t="s">
        <v>6676</v>
      </c>
      <c r="K3544" t="s">
        <v>28</v>
      </c>
      <c r="M3544" t="s">
        <v>29</v>
      </c>
      <c r="N3544" t="s">
        <v>895</v>
      </c>
      <c r="P3544" s="7" t="str">
        <f>HYPERLINK("https://collectormobile.dot.state.oh.us/arcgis/rest/services/ADAROW/ADA_ROW_Inventory_Image_Viewer/MapServer/3/664053/attachments/", "Photo Link")</f>
        <v>Photo Link</v>
      </c>
      <c r="Q3544" s="7" t="str">
        <f>HYPERLINK("http://data.mapchannels.com/dualmaps6/map.htm?lat=40.837107&amp;lng=-81.263812", "Map Channel Link")</f>
        <v>Map Channel Link</v>
      </c>
    </row>
    <row r="3545" spans="1:17" hidden="1" x14ac:dyDescent="0.25">
      <c r="A3545" t="s">
        <v>5946</v>
      </c>
      <c r="B3545" t="s">
        <v>6606</v>
      </c>
      <c r="C3545" t="s">
        <v>5569</v>
      </c>
      <c r="D3545">
        <v>6.2480000000000002</v>
      </c>
      <c r="E3545" t="s">
        <v>6732</v>
      </c>
      <c r="F3545" t="s">
        <v>5949</v>
      </c>
      <c r="G3545" s="6">
        <v>45489.641388888893</v>
      </c>
      <c r="H3545" t="s">
        <v>25</v>
      </c>
      <c r="I3545" t="s">
        <v>102</v>
      </c>
      <c r="J3545" t="s">
        <v>6676</v>
      </c>
      <c r="K3545" t="s">
        <v>28</v>
      </c>
      <c r="M3545" t="s">
        <v>29</v>
      </c>
      <c r="N3545" t="s">
        <v>72</v>
      </c>
      <c r="P3545" s="7" t="str">
        <f>HYPERLINK("https://collectormobile.dot.state.oh.us/arcgis/rest/services/ADAROW/ADA_ROW_Inventory_Image_Viewer/MapServer/3/664040/attachments/", "Photo Link")</f>
        <v>Photo Link</v>
      </c>
      <c r="Q3545" s="7" t="str">
        <f>HYPERLINK("http://data.mapchannels.com/dualmaps6/map.htm?lat=40.837525&amp;lng=-81.259767", "Map Channel Link")</f>
        <v>Map Channel Link</v>
      </c>
    </row>
    <row r="3546" spans="1:17" hidden="1" x14ac:dyDescent="0.25">
      <c r="A3546" t="s">
        <v>5946</v>
      </c>
      <c r="B3546" t="s">
        <v>6606</v>
      </c>
      <c r="C3546" t="s">
        <v>310</v>
      </c>
      <c r="D3546">
        <v>0.41899999999999998</v>
      </c>
      <c r="E3546" t="s">
        <v>6733</v>
      </c>
      <c r="F3546" t="s">
        <v>5970</v>
      </c>
      <c r="G3546" s="6">
        <v>45749.858437499999</v>
      </c>
      <c r="H3546" t="s">
        <v>25</v>
      </c>
      <c r="I3546" t="s">
        <v>102</v>
      </c>
      <c r="J3546" t="s">
        <v>6706</v>
      </c>
      <c r="K3546" t="s">
        <v>124</v>
      </c>
      <c r="M3546" t="s">
        <v>138</v>
      </c>
      <c r="N3546" t="s">
        <v>145</v>
      </c>
      <c r="P3546" s="7" t="str">
        <f>HYPERLINK("https://collectormobile.dot.state.oh.us/arcgis/rest/services/ADAROW/ADA_ROW_Inventory_Image_Viewer/MapServer/3/202519/attachments/", "Photo Link")</f>
        <v>Photo Link</v>
      </c>
      <c r="Q3546" s="7" t="str">
        <f>HYPERLINK("http://data.mapchannels.com/dualmaps6/map.htm?lat=40.913997&amp;lng=-81.105935", "Map Channel Link")</f>
        <v>Map Channel Link</v>
      </c>
    </row>
    <row r="3547" spans="1:17" hidden="1" x14ac:dyDescent="0.25">
      <c r="A3547" t="s">
        <v>5946</v>
      </c>
      <c r="B3547" t="s">
        <v>6606</v>
      </c>
      <c r="C3547" t="s">
        <v>4449</v>
      </c>
      <c r="D3547">
        <v>0.42699999999999999</v>
      </c>
      <c r="E3547" t="s">
        <v>6734</v>
      </c>
      <c r="F3547" t="s">
        <v>5970</v>
      </c>
      <c r="G3547" s="6">
        <v>45749.86109953704</v>
      </c>
      <c r="H3547" t="s">
        <v>25</v>
      </c>
      <c r="I3547" t="s">
        <v>102</v>
      </c>
      <c r="J3547" t="s">
        <v>6706</v>
      </c>
      <c r="K3547" t="s">
        <v>124</v>
      </c>
      <c r="M3547" t="s">
        <v>138</v>
      </c>
      <c r="N3547" t="s">
        <v>33</v>
      </c>
      <c r="O3547" t="s">
        <v>6735</v>
      </c>
      <c r="P3547" s="7" t="str">
        <f>HYPERLINK("https://collectormobile.dot.state.oh.us/arcgis/rest/services/ADAROW/ADA_ROW_Inventory_Image_Viewer/MapServer/3/685026/attachments/", "Photo Link")</f>
        <v>Photo Link</v>
      </c>
      <c r="Q3547" s="7" t="str">
        <f>HYPERLINK("http://data.mapchannels.com/dualmaps6/map.htm?lat=40.901605&amp;lng=-81.101430", "Map Channel Link")</f>
        <v>Map Channel Link</v>
      </c>
    </row>
    <row r="3548" spans="1:17" hidden="1" x14ac:dyDescent="0.25">
      <c r="A3548" t="s">
        <v>5946</v>
      </c>
      <c r="B3548" t="s">
        <v>6606</v>
      </c>
      <c r="C3548" t="s">
        <v>4449</v>
      </c>
      <c r="D3548">
        <v>0.438</v>
      </c>
      <c r="E3548" t="s">
        <v>6736</v>
      </c>
      <c r="F3548" t="s">
        <v>5949</v>
      </c>
      <c r="G3548" s="6">
        <v>45541.647349537037</v>
      </c>
      <c r="H3548" t="s">
        <v>25</v>
      </c>
      <c r="I3548" t="s">
        <v>102</v>
      </c>
      <c r="J3548" t="s">
        <v>6706</v>
      </c>
      <c r="K3548" t="s">
        <v>38</v>
      </c>
      <c r="M3548" t="s">
        <v>29</v>
      </c>
      <c r="N3548" t="s">
        <v>109</v>
      </c>
      <c r="O3548" t="s">
        <v>6737</v>
      </c>
      <c r="P3548" s="7" t="str">
        <f>HYPERLINK("https://collectormobile.dot.state.oh.us/arcgis/rest/services/ADAROW/ADA_ROW_Inventory_Image_Viewer/MapServer/3/681352/attachments/", "Photo Link")</f>
        <v>Photo Link</v>
      </c>
      <c r="Q3548" s="7" t="str">
        <f>HYPERLINK("http://data.mapchannels.com/dualmaps6/map.htm?lat=40.901772&amp;lng=-81.101452", "Map Channel Link")</f>
        <v>Map Channel Link</v>
      </c>
    </row>
    <row r="3549" spans="1:17" hidden="1" x14ac:dyDescent="0.25">
      <c r="A3549" t="s">
        <v>5946</v>
      </c>
      <c r="B3549" t="s">
        <v>6606</v>
      </c>
      <c r="C3549" t="s">
        <v>6738</v>
      </c>
      <c r="D3549">
        <v>4.0590000000000002</v>
      </c>
      <c r="E3549" t="s">
        <v>6739</v>
      </c>
      <c r="F3549" t="s">
        <v>6740</v>
      </c>
      <c r="G3549" s="6">
        <v>45810.644976851851</v>
      </c>
      <c r="H3549" t="s">
        <v>25</v>
      </c>
      <c r="I3549" t="s">
        <v>102</v>
      </c>
      <c r="J3549" t="s">
        <v>6608</v>
      </c>
      <c r="K3549" t="s">
        <v>38</v>
      </c>
      <c r="M3549" t="s">
        <v>29</v>
      </c>
      <c r="N3549" t="s">
        <v>162</v>
      </c>
      <c r="O3549" t="s">
        <v>6741</v>
      </c>
      <c r="P3549" s="7" t="str">
        <f>HYPERLINK("https://collectormobile.dot.state.oh.us/arcgis/rest/services/ADAROW/ADA_ROW_Inventory_Image_Viewer/MapServer/3/762144/attachments/", "Photo Link")</f>
        <v>Photo Link</v>
      </c>
      <c r="Q3549" s="7" t="str">
        <f>HYPERLINK("http://data.mapchannels.com/dualmaps6/map.htm?lat=40.795993&amp;lng=-81.571182", "Map Channel Link")</f>
        <v>Map Channel Link</v>
      </c>
    </row>
    <row r="3550" spans="1:17" hidden="1" x14ac:dyDescent="0.25">
      <c r="A3550" t="s">
        <v>5946</v>
      </c>
      <c r="B3550" t="s">
        <v>6606</v>
      </c>
      <c r="C3550" t="s">
        <v>6738</v>
      </c>
      <c r="D3550">
        <v>5.0960000000000001</v>
      </c>
      <c r="E3550" t="s">
        <v>6742</v>
      </c>
      <c r="F3550" t="s">
        <v>6740</v>
      </c>
      <c r="G3550" s="6">
        <v>45936.584965277783</v>
      </c>
      <c r="H3550" t="s">
        <v>25</v>
      </c>
      <c r="I3550" t="s">
        <v>102</v>
      </c>
      <c r="J3550" t="s">
        <v>6608</v>
      </c>
      <c r="K3550" t="s">
        <v>38</v>
      </c>
      <c r="M3550" t="s">
        <v>29</v>
      </c>
      <c r="N3550" t="s">
        <v>250</v>
      </c>
      <c r="O3550" t="s">
        <v>6743</v>
      </c>
      <c r="P3550" s="7" t="str">
        <f>HYPERLINK("https://collectormobile.dot.state.oh.us/arcgis/rest/services/ADAROW/ADA_ROW_Inventory_Image_Viewer/MapServer/3/783926/attachments/", "Photo Link")</f>
        <v>Photo Link</v>
      </c>
      <c r="Q3550" s="7" t="str">
        <f>HYPERLINK("http://data.mapchannels.com/dualmaps6/map.htm?lat=40.795219&amp;lng=-81.551516", "Map Channel Link")</f>
        <v>Map Channel Link</v>
      </c>
    </row>
    <row r="3551" spans="1:17" hidden="1" x14ac:dyDescent="0.25">
      <c r="A3551" t="s">
        <v>5946</v>
      </c>
      <c r="B3551" t="s">
        <v>6606</v>
      </c>
      <c r="C3551" t="s">
        <v>6738</v>
      </c>
      <c r="D3551">
        <v>5.2030000000000003</v>
      </c>
      <c r="E3551" t="s">
        <v>6744</v>
      </c>
      <c r="F3551" t="s">
        <v>6740</v>
      </c>
      <c r="G3551" s="6">
        <v>45936.5781712963</v>
      </c>
      <c r="H3551" t="s">
        <v>25</v>
      </c>
      <c r="I3551" t="s">
        <v>102</v>
      </c>
      <c r="J3551" t="s">
        <v>6608</v>
      </c>
      <c r="K3551" t="s">
        <v>124</v>
      </c>
      <c r="M3551" t="s">
        <v>29</v>
      </c>
      <c r="N3551" t="s">
        <v>176</v>
      </c>
      <c r="O3551" t="s">
        <v>6745</v>
      </c>
      <c r="P3551" s="7" t="str">
        <f>HYPERLINK("https://collectormobile.dot.state.oh.us/arcgis/rest/services/ADAROW/ADA_ROW_Inventory_Image_Viewer/MapServer/3/784725/attachments/", "Photo Link")</f>
        <v>Photo Link</v>
      </c>
      <c r="Q3551" s="7" t="str">
        <f>HYPERLINK("http://data.mapchannels.com/dualmaps6/map.htm?lat=40.795069&amp;lng=-81.549481", "Map Channel Link")</f>
        <v>Map Channel Link</v>
      </c>
    </row>
    <row r="3552" spans="1:17" hidden="1" x14ac:dyDescent="0.25">
      <c r="A3552" t="s">
        <v>5946</v>
      </c>
      <c r="B3552" t="s">
        <v>6606</v>
      </c>
      <c r="C3552" t="s">
        <v>6738</v>
      </c>
      <c r="D3552">
        <v>5.4880000000000004</v>
      </c>
      <c r="E3552" t="s">
        <v>6746</v>
      </c>
      <c r="F3552" t="s">
        <v>6740</v>
      </c>
      <c r="G3552" s="6">
        <v>45936.617650462962</v>
      </c>
      <c r="H3552" t="s">
        <v>25</v>
      </c>
      <c r="I3552" t="s">
        <v>102</v>
      </c>
      <c r="J3552" t="s">
        <v>6608</v>
      </c>
      <c r="K3552" t="s">
        <v>124</v>
      </c>
      <c r="M3552" t="s">
        <v>29</v>
      </c>
      <c r="N3552" t="s">
        <v>1218</v>
      </c>
      <c r="O3552" t="s">
        <v>6747</v>
      </c>
      <c r="P3552" s="7" t="str">
        <f>HYPERLINK("https://collectormobile.dot.state.oh.us/arcgis/rest/services/ADAROW/ADA_ROW_Inventory_Image_Viewer/MapServer/3/784326/attachments/", "Photo Link")</f>
        <v>Photo Link</v>
      </c>
      <c r="Q3552" s="7" t="str">
        <f>HYPERLINK("http://data.mapchannels.com/dualmaps6/map.htm?lat=40.794604&amp;lng=-81.544085", "Map Channel Link")</f>
        <v>Map Channel Link</v>
      </c>
    </row>
    <row r="3553" spans="1:17" hidden="1" x14ac:dyDescent="0.25">
      <c r="A3553" t="s">
        <v>5946</v>
      </c>
      <c r="B3553" t="s">
        <v>6606</v>
      </c>
      <c r="C3553" t="s">
        <v>6738</v>
      </c>
      <c r="D3553">
        <v>6.09</v>
      </c>
      <c r="E3553" t="s">
        <v>6748</v>
      </c>
      <c r="F3553" t="s">
        <v>5974</v>
      </c>
      <c r="G3553" s="6">
        <v>45933.644537037027</v>
      </c>
      <c r="H3553" t="s">
        <v>25</v>
      </c>
      <c r="I3553" t="s">
        <v>102</v>
      </c>
      <c r="J3553" t="s">
        <v>6608</v>
      </c>
      <c r="K3553" t="s">
        <v>28</v>
      </c>
      <c r="M3553" t="s">
        <v>29</v>
      </c>
      <c r="N3553" t="s">
        <v>1390</v>
      </c>
      <c r="O3553" t="s">
        <v>6749</v>
      </c>
      <c r="P3553" s="7" t="str">
        <f>HYPERLINK("https://collectormobile.dot.state.oh.us/arcgis/rest/services/ADAROW/ADA_ROW_Inventory_Image_Viewer/MapServer/3/784331/attachments/", "Photo Link")</f>
        <v>Photo Link</v>
      </c>
      <c r="Q3553" s="7" t="str">
        <f>HYPERLINK("http://data.mapchannels.com/dualmaps6/map.htm?lat=40.793831&amp;lng=-81.532708", "Map Channel Link")</f>
        <v>Map Channel Link</v>
      </c>
    </row>
    <row r="3554" spans="1:17" hidden="1" x14ac:dyDescent="0.25">
      <c r="A3554" t="s">
        <v>5946</v>
      </c>
      <c r="B3554" t="s">
        <v>6606</v>
      </c>
      <c r="C3554" t="s">
        <v>6738</v>
      </c>
      <c r="D3554">
        <v>8.7949999999999999</v>
      </c>
      <c r="E3554" t="s">
        <v>6750</v>
      </c>
      <c r="F3554" t="s">
        <v>5957</v>
      </c>
      <c r="G3554" s="6">
        <v>43272.737604166658</v>
      </c>
      <c r="H3554" t="s">
        <v>25</v>
      </c>
      <c r="I3554" t="s">
        <v>44</v>
      </c>
      <c r="J3554"/>
      <c r="K3554" t="s">
        <v>124</v>
      </c>
      <c r="M3554" t="s">
        <v>29</v>
      </c>
      <c r="N3554" t="s">
        <v>3609</v>
      </c>
      <c r="P3554" s="7" t="str">
        <f>HYPERLINK("https://collectormobile.dot.state.oh.us/arcgis/rest/services/ADAROW/ADA_ROW_Inventory_Image_Viewer/MapServer/3/516/attachments/", "Photo Link")</f>
        <v>Photo Link</v>
      </c>
      <c r="Q3554" s="7" t="str">
        <f>HYPERLINK("http://data.mapchannels.com/dualmaps6/map.htm?lat=40.796684&amp;lng=-81.483445", "Map Channel Link")</f>
        <v>Map Channel Link</v>
      </c>
    </row>
    <row r="3555" spans="1:17" hidden="1" x14ac:dyDescent="0.25">
      <c r="A3555" t="s">
        <v>5946</v>
      </c>
      <c r="B3555" t="s">
        <v>6606</v>
      </c>
      <c r="C3555" t="s">
        <v>6738</v>
      </c>
      <c r="D3555">
        <v>9.1790000000000003</v>
      </c>
      <c r="E3555" t="s">
        <v>6751</v>
      </c>
      <c r="F3555" t="s">
        <v>5957</v>
      </c>
      <c r="G3555" s="6">
        <v>43276.562164351853</v>
      </c>
      <c r="H3555" t="s">
        <v>25</v>
      </c>
      <c r="I3555" t="s">
        <v>44</v>
      </c>
      <c r="J3555"/>
      <c r="K3555" t="s">
        <v>28</v>
      </c>
      <c r="M3555" t="s">
        <v>29</v>
      </c>
      <c r="N3555" t="s">
        <v>3609</v>
      </c>
      <c r="O3555" t="s">
        <v>6752</v>
      </c>
      <c r="P3555" s="7" t="str">
        <f>HYPERLINK("https://collectormobile.dot.state.oh.us/arcgis/rest/services/ADAROW/ADA_ROW_Inventory_Image_Viewer/MapServer/3/2731/attachments/", "Photo Link")</f>
        <v>Photo Link</v>
      </c>
      <c r="Q3555" s="7" t="str">
        <f>HYPERLINK("http://data.mapchannels.com/dualmaps6/map.htm?lat=40.795371&amp;lng=-81.476329", "Map Channel Link")</f>
        <v>Map Channel Link</v>
      </c>
    </row>
    <row r="3556" spans="1:17" hidden="1" x14ac:dyDescent="0.25">
      <c r="A3556" t="s">
        <v>5946</v>
      </c>
      <c r="B3556" t="s">
        <v>6606</v>
      </c>
      <c r="C3556" t="s">
        <v>6738</v>
      </c>
      <c r="D3556">
        <v>11.305999999999999</v>
      </c>
      <c r="E3556" t="s">
        <v>6753</v>
      </c>
      <c r="F3556" t="s">
        <v>5957</v>
      </c>
      <c r="G3556" s="6">
        <v>43279.657118055547</v>
      </c>
      <c r="H3556" t="s">
        <v>25</v>
      </c>
      <c r="I3556" t="s">
        <v>44</v>
      </c>
      <c r="J3556"/>
      <c r="K3556" t="s">
        <v>38</v>
      </c>
      <c r="M3556" t="s">
        <v>29</v>
      </c>
      <c r="N3556" t="s">
        <v>109</v>
      </c>
      <c r="P3556" s="7" t="str">
        <f>HYPERLINK("https://collectormobile.dot.state.oh.us/arcgis/rest/services/ADAROW/ADA_ROW_Inventory_Image_Viewer/MapServer/3/17645/attachments/", "Photo Link")</f>
        <v>Photo Link</v>
      </c>
      <c r="Q3556" s="7" t="str">
        <f>HYPERLINK("http://data.mapchannels.com/dualmaps6/map.htm?lat=40.794707&amp;lng=-81.436630", "Map Channel Link")</f>
        <v>Map Channel Link</v>
      </c>
    </row>
    <row r="3557" spans="1:17" hidden="1" x14ac:dyDescent="0.25">
      <c r="A3557" t="s">
        <v>5946</v>
      </c>
      <c r="B3557" t="s">
        <v>6606</v>
      </c>
      <c r="C3557" t="s">
        <v>6738</v>
      </c>
      <c r="D3557">
        <v>11.842000000000001</v>
      </c>
      <c r="E3557" t="s">
        <v>6754</v>
      </c>
      <c r="F3557" t="s">
        <v>5957</v>
      </c>
      <c r="G3557" s="6">
        <v>43283.613032407397</v>
      </c>
      <c r="H3557" t="s">
        <v>25</v>
      </c>
      <c r="I3557" t="s">
        <v>44</v>
      </c>
      <c r="J3557"/>
      <c r="K3557" t="s">
        <v>38</v>
      </c>
      <c r="M3557" t="s">
        <v>29</v>
      </c>
      <c r="N3557" t="s">
        <v>39</v>
      </c>
      <c r="O3557" t="s">
        <v>6095</v>
      </c>
      <c r="P3557" s="7" t="str">
        <f>HYPERLINK("https://collectormobile.dot.state.oh.us/arcgis/rest/services/ADAROW/ADA_ROW_Inventory_Image_Viewer/MapServer/3/622/attachments/", "Photo Link")</f>
        <v>Photo Link</v>
      </c>
      <c r="Q3557" s="7" t="str">
        <f>HYPERLINK("http://data.mapchannels.com/dualmaps6/map.htm?lat=40.796194&amp;lng=-81.426593", "Map Channel Link")</f>
        <v>Map Channel Link</v>
      </c>
    </row>
    <row r="3558" spans="1:17" hidden="1" x14ac:dyDescent="0.25">
      <c r="A3558" t="s">
        <v>5946</v>
      </c>
      <c r="B3558" t="s">
        <v>6606</v>
      </c>
      <c r="C3558" t="s">
        <v>6738</v>
      </c>
      <c r="D3558">
        <v>11.866</v>
      </c>
      <c r="E3558" t="s">
        <v>6755</v>
      </c>
      <c r="F3558" t="s">
        <v>5949</v>
      </c>
      <c r="G3558" s="6">
        <v>45084.858958333331</v>
      </c>
      <c r="H3558" t="s">
        <v>25</v>
      </c>
      <c r="I3558" t="s">
        <v>102</v>
      </c>
      <c r="J3558" t="s">
        <v>6621</v>
      </c>
      <c r="K3558" t="s">
        <v>38</v>
      </c>
      <c r="M3558" t="s">
        <v>29</v>
      </c>
      <c r="N3558" t="s">
        <v>39</v>
      </c>
      <c r="O3558" t="s">
        <v>6095</v>
      </c>
      <c r="P3558" s="7" t="str">
        <f>HYPERLINK("https://collectormobile.dot.state.oh.us/arcgis/rest/services/ADAROW/ADA_ROW_Inventory_Image_Viewer/MapServer/3/625/attachments/", "Photo Link")</f>
        <v>Photo Link</v>
      </c>
      <c r="Q3558" s="7" t="str">
        <f>HYPERLINK("http://data.mapchannels.com/dualmaps6/map.htm?lat=40.796271&amp;lng=-81.426149", "Map Channel Link")</f>
        <v>Map Channel Link</v>
      </c>
    </row>
    <row r="3559" spans="1:17" hidden="1" x14ac:dyDescent="0.25">
      <c r="A3559" t="s">
        <v>5946</v>
      </c>
      <c r="B3559" t="s">
        <v>6606</v>
      </c>
      <c r="C3559" t="s">
        <v>6738</v>
      </c>
      <c r="D3559">
        <v>12.076000000000001</v>
      </c>
      <c r="E3559" t="s">
        <v>6756</v>
      </c>
      <c r="F3559" t="s">
        <v>6620</v>
      </c>
      <c r="G3559" s="6">
        <v>45595.575949074067</v>
      </c>
      <c r="H3559" t="s">
        <v>25</v>
      </c>
      <c r="I3559" t="s">
        <v>102</v>
      </c>
      <c r="J3559" t="s">
        <v>6621</v>
      </c>
      <c r="K3559" t="s">
        <v>28</v>
      </c>
      <c r="M3559" t="s">
        <v>29</v>
      </c>
      <c r="N3559" t="s">
        <v>72</v>
      </c>
      <c r="O3559" t="s">
        <v>6757</v>
      </c>
      <c r="P3559" s="7" t="str">
        <f>HYPERLINK("https://collectormobile.dot.state.oh.us/arcgis/rest/services/ADAROW/ADA_ROW_Inventory_Image_Viewer/MapServer/3/675906/attachments/", "Photo Link")</f>
        <v>Photo Link</v>
      </c>
      <c r="Q3559" s="7" t="str">
        <f>HYPERLINK("http://data.mapchannels.com/dualmaps6/map.htm?lat=40.796739&amp;lng=-81.422206", "Map Channel Link")</f>
        <v>Map Channel Link</v>
      </c>
    </row>
    <row r="3560" spans="1:17" hidden="1" x14ac:dyDescent="0.25">
      <c r="A3560" t="s">
        <v>5946</v>
      </c>
      <c r="B3560" t="s">
        <v>6606</v>
      </c>
      <c r="C3560" t="s">
        <v>6738</v>
      </c>
      <c r="D3560">
        <v>12.212999999999999</v>
      </c>
      <c r="E3560" t="s">
        <v>6758</v>
      </c>
      <c r="F3560" t="s">
        <v>6620</v>
      </c>
      <c r="G3560" s="6">
        <v>45595.575046296297</v>
      </c>
      <c r="H3560" t="s">
        <v>25</v>
      </c>
      <c r="I3560" t="s">
        <v>102</v>
      </c>
      <c r="J3560" t="s">
        <v>6621</v>
      </c>
      <c r="K3560" t="s">
        <v>28</v>
      </c>
      <c r="M3560" t="s">
        <v>29</v>
      </c>
      <c r="N3560" t="s">
        <v>72</v>
      </c>
      <c r="O3560" t="s">
        <v>6757</v>
      </c>
      <c r="P3560" s="7" t="str">
        <f>HYPERLINK("https://collectormobile.dot.state.oh.us/arcgis/rest/services/ADAROW/ADA_ROW_Inventory_Image_Viewer/MapServer/3/675904/attachments/", "Photo Link")</f>
        <v>Photo Link</v>
      </c>
      <c r="Q3560" s="7" t="str">
        <f>HYPERLINK("http://data.mapchannels.com/dualmaps6/map.htm?lat=40.797129&amp;lng=-81.419627", "Map Channel Link")</f>
        <v>Map Channel Link</v>
      </c>
    </row>
    <row r="3561" spans="1:17" hidden="1" x14ac:dyDescent="0.25">
      <c r="A3561" t="s">
        <v>5946</v>
      </c>
      <c r="B3561" t="s">
        <v>6606</v>
      </c>
      <c r="C3561" t="s">
        <v>6738</v>
      </c>
      <c r="D3561">
        <v>12.212999999999999</v>
      </c>
      <c r="E3561" t="s">
        <v>6759</v>
      </c>
      <c r="F3561" t="s">
        <v>6620</v>
      </c>
      <c r="G3561" s="6">
        <v>45595.575150462973</v>
      </c>
      <c r="H3561" t="s">
        <v>25</v>
      </c>
      <c r="I3561" t="s">
        <v>102</v>
      </c>
      <c r="J3561" t="s">
        <v>6621</v>
      </c>
      <c r="K3561" t="s">
        <v>28</v>
      </c>
      <c r="M3561" t="s">
        <v>29</v>
      </c>
      <c r="N3561" t="s">
        <v>72</v>
      </c>
      <c r="O3561" t="s">
        <v>6760</v>
      </c>
      <c r="P3561" s="7" t="str">
        <f>HYPERLINK("https://collectormobile.dot.state.oh.us/arcgis/rest/services/ADAROW/ADA_ROW_Inventory_Image_Viewer/MapServer/3/675905/attachments/", "Photo Link")</f>
        <v>Photo Link</v>
      </c>
      <c r="Q3561" s="7" t="str">
        <f>HYPERLINK("http://data.mapchannels.com/dualmaps6/map.htm?lat=40.797036&amp;lng=-81.419620", "Map Channel Link")</f>
        <v>Map Channel Link</v>
      </c>
    </row>
    <row r="3562" spans="1:17" hidden="1" x14ac:dyDescent="0.25">
      <c r="A3562" t="s">
        <v>5946</v>
      </c>
      <c r="B3562" t="s">
        <v>6606</v>
      </c>
      <c r="C3562" t="s">
        <v>6738</v>
      </c>
      <c r="D3562">
        <v>12.214</v>
      </c>
      <c r="E3562" t="s">
        <v>6761</v>
      </c>
      <c r="F3562" t="s">
        <v>6620</v>
      </c>
      <c r="G3562" s="6">
        <v>45595.574907407397</v>
      </c>
      <c r="H3562" t="s">
        <v>25</v>
      </c>
      <c r="I3562" t="s">
        <v>102</v>
      </c>
      <c r="J3562" t="s">
        <v>6621</v>
      </c>
      <c r="K3562" t="s">
        <v>28</v>
      </c>
      <c r="M3562" t="s">
        <v>29</v>
      </c>
      <c r="N3562" t="s">
        <v>72</v>
      </c>
      <c r="O3562" t="s">
        <v>6757</v>
      </c>
      <c r="P3562" s="7" t="str">
        <f>HYPERLINK("https://collectormobile.dot.state.oh.us/arcgis/rest/services/ADAROW/ADA_ROW_Inventory_Image_Viewer/MapServer/3/675505/attachments/", "Photo Link")</f>
        <v>Photo Link</v>
      </c>
      <c r="Q3562" s="7" t="str">
        <f>HYPERLINK("http://data.mapchannels.com/dualmaps6/map.htm?lat=40.797165&amp;lng=-81.419622", "Map Channel Link")</f>
        <v>Map Channel Link</v>
      </c>
    </row>
    <row r="3563" spans="1:17" hidden="1" x14ac:dyDescent="0.25">
      <c r="A3563" t="s">
        <v>5946</v>
      </c>
      <c r="B3563" t="s">
        <v>6606</v>
      </c>
      <c r="C3563" t="s">
        <v>6738</v>
      </c>
      <c r="D3563">
        <v>12.214</v>
      </c>
      <c r="E3563" t="s">
        <v>6762</v>
      </c>
      <c r="F3563" t="s">
        <v>6620</v>
      </c>
      <c r="G3563" s="6">
        <v>45595.57472222222</v>
      </c>
      <c r="H3563" t="s">
        <v>25</v>
      </c>
      <c r="I3563" t="s">
        <v>102</v>
      </c>
      <c r="J3563" t="s">
        <v>6621</v>
      </c>
      <c r="K3563" t="s">
        <v>28</v>
      </c>
      <c r="M3563" t="s">
        <v>29</v>
      </c>
      <c r="N3563" t="s">
        <v>72</v>
      </c>
      <c r="O3563" t="s">
        <v>6757</v>
      </c>
      <c r="P3563" s="7" t="str">
        <f>HYPERLINK("https://collectormobile.dot.state.oh.us/arcgis/rest/services/ADAROW/ADA_ROW_Inventory_Image_Viewer/MapServer/3/676303/attachments/", "Photo Link")</f>
        <v>Photo Link</v>
      </c>
      <c r="Q3563" s="7" t="str">
        <f>HYPERLINK("http://data.mapchannels.com/dualmaps6/map.htm?lat=40.797238&amp;lng=-81.419632", "Map Channel Link")</f>
        <v>Map Channel Link</v>
      </c>
    </row>
    <row r="3564" spans="1:17" hidden="1" x14ac:dyDescent="0.25">
      <c r="A3564" t="s">
        <v>5946</v>
      </c>
      <c r="B3564" t="s">
        <v>6606</v>
      </c>
      <c r="C3564" t="s">
        <v>6738</v>
      </c>
      <c r="D3564">
        <v>13.318</v>
      </c>
      <c r="E3564" t="s">
        <v>6763</v>
      </c>
      <c r="F3564" t="s">
        <v>5974</v>
      </c>
      <c r="G3564" s="6">
        <v>45698.658483796287</v>
      </c>
      <c r="H3564" t="s">
        <v>25</v>
      </c>
      <c r="I3564" t="s">
        <v>102</v>
      </c>
      <c r="J3564" t="s">
        <v>6621</v>
      </c>
      <c r="K3564" t="s">
        <v>124</v>
      </c>
      <c r="M3564" t="s">
        <v>138</v>
      </c>
      <c r="N3564" t="s">
        <v>360</v>
      </c>
      <c r="O3564" t="s">
        <v>6764</v>
      </c>
      <c r="P3564" s="7" t="str">
        <f>HYPERLINK("https://collectormobile.dot.state.oh.us/arcgis/rest/services/ADAROW/ADA_ROW_Inventory_Image_Viewer/MapServer/3/700599/attachments/", "Photo Link")</f>
        <v>Photo Link</v>
      </c>
      <c r="Q3564" s="7" t="str">
        <f>HYPERLINK("http://data.mapchannels.com/dualmaps6/map.htm?lat=40.799524&amp;lng=-81.398752", "Map Channel Link")</f>
        <v>Map Channel Link</v>
      </c>
    </row>
    <row r="3565" spans="1:17" hidden="1" x14ac:dyDescent="0.25">
      <c r="A3565" t="s">
        <v>5946</v>
      </c>
      <c r="B3565" t="s">
        <v>6606</v>
      </c>
      <c r="C3565" t="s">
        <v>6738</v>
      </c>
      <c r="D3565">
        <v>13.436999999999999</v>
      </c>
      <c r="E3565" t="s">
        <v>6765</v>
      </c>
      <c r="F3565" t="s">
        <v>5974</v>
      </c>
      <c r="G3565" s="6">
        <v>45698.659444444442</v>
      </c>
      <c r="H3565" t="s">
        <v>25</v>
      </c>
      <c r="I3565" t="s">
        <v>102</v>
      </c>
      <c r="J3565" t="s">
        <v>6621</v>
      </c>
      <c r="K3565" t="s">
        <v>28</v>
      </c>
      <c r="M3565" t="s">
        <v>138</v>
      </c>
      <c r="N3565" t="s">
        <v>162</v>
      </c>
      <c r="O3565" t="s">
        <v>6766</v>
      </c>
      <c r="P3565" s="7" t="str">
        <f>HYPERLINK("https://collectormobile.dot.state.oh.us/arcgis/rest/services/ADAROW/ADA_ROW_Inventory_Image_Viewer/MapServer/3/700198/attachments/", "Photo Link")</f>
        <v>Photo Link</v>
      </c>
      <c r="Q3565" s="7" t="str">
        <f>HYPERLINK("http://data.mapchannels.com/dualmaps6/map.htm?lat=40.799831&amp;lng=-81.396535", "Map Channel Link")</f>
        <v>Map Channel Link</v>
      </c>
    </row>
    <row r="3566" spans="1:17" hidden="1" x14ac:dyDescent="0.25">
      <c r="A3566" t="s">
        <v>5946</v>
      </c>
      <c r="B3566" t="s">
        <v>6606</v>
      </c>
      <c r="C3566" t="s">
        <v>6738</v>
      </c>
      <c r="D3566">
        <v>13.509</v>
      </c>
      <c r="E3566" t="s">
        <v>6767</v>
      </c>
      <c r="F3566" t="s">
        <v>5974</v>
      </c>
      <c r="G3566" s="6">
        <v>45636.810219907413</v>
      </c>
      <c r="H3566" t="s">
        <v>25</v>
      </c>
      <c r="I3566" t="s">
        <v>102</v>
      </c>
      <c r="J3566" t="s">
        <v>6621</v>
      </c>
      <c r="K3566" t="s">
        <v>28</v>
      </c>
      <c r="M3566" t="s">
        <v>138</v>
      </c>
      <c r="N3566" t="s">
        <v>247</v>
      </c>
      <c r="O3566" t="s">
        <v>6768</v>
      </c>
      <c r="P3566" s="7" t="str">
        <f>HYPERLINK("https://collectormobile.dot.state.oh.us/arcgis/rest/services/ADAROW/ADA_ROW_Inventory_Image_Viewer/MapServer/3/700217/attachments/", "Photo Link")</f>
        <v>Photo Link</v>
      </c>
      <c r="Q3566" s="7" t="str">
        <f>HYPERLINK("http://data.mapchannels.com/dualmaps6/map.htm?lat=40.800229&amp;lng=-81.395225", "Map Channel Link")</f>
        <v>Map Channel Link</v>
      </c>
    </row>
    <row r="3567" spans="1:17" hidden="1" x14ac:dyDescent="0.25">
      <c r="A3567" t="s">
        <v>5946</v>
      </c>
      <c r="B3567" t="s">
        <v>6606</v>
      </c>
      <c r="C3567" t="s">
        <v>6738</v>
      </c>
      <c r="D3567">
        <v>13.571</v>
      </c>
      <c r="E3567" t="s">
        <v>6769</v>
      </c>
      <c r="F3567" t="s">
        <v>6630</v>
      </c>
      <c r="G3567" s="6">
        <v>45602.749351851853</v>
      </c>
      <c r="H3567" t="s">
        <v>25</v>
      </c>
      <c r="I3567" t="s">
        <v>102</v>
      </c>
      <c r="J3567" t="s">
        <v>6621</v>
      </c>
      <c r="K3567" t="s">
        <v>28</v>
      </c>
      <c r="M3567" t="s">
        <v>29</v>
      </c>
      <c r="N3567" t="s">
        <v>72</v>
      </c>
      <c r="O3567" t="s">
        <v>6719</v>
      </c>
      <c r="P3567" s="7" t="str">
        <f>HYPERLINK("https://collectormobile.dot.state.oh.us/arcgis/rest/services/ADAROW/ADA_ROW_Inventory_Image_Viewer/MapServer/3/650575/attachments/", "Photo Link")</f>
        <v>Photo Link</v>
      </c>
      <c r="Q3567" s="7" t="str">
        <f>HYPERLINK("http://data.mapchannels.com/dualmaps6/map.htm?lat=40.800208&amp;lng=-81.394029", "Map Channel Link")</f>
        <v>Map Channel Link</v>
      </c>
    </row>
    <row r="3568" spans="1:17" hidden="1" x14ac:dyDescent="0.25">
      <c r="A3568" t="s">
        <v>5946</v>
      </c>
      <c r="B3568" t="s">
        <v>6606</v>
      </c>
      <c r="C3568" t="s">
        <v>6738</v>
      </c>
      <c r="D3568">
        <v>13.587</v>
      </c>
      <c r="E3568" t="s">
        <v>6770</v>
      </c>
      <c r="F3568" t="s">
        <v>5974</v>
      </c>
      <c r="G3568" s="6">
        <v>45636.809189814812</v>
      </c>
      <c r="H3568" t="s">
        <v>25</v>
      </c>
      <c r="I3568" t="s">
        <v>102</v>
      </c>
      <c r="J3568" t="s">
        <v>6621</v>
      </c>
      <c r="K3568" t="s">
        <v>28</v>
      </c>
      <c r="M3568" t="s">
        <v>138</v>
      </c>
      <c r="N3568" t="s">
        <v>6771</v>
      </c>
      <c r="O3568" t="s">
        <v>6772</v>
      </c>
      <c r="P3568" s="7" t="str">
        <f>HYPERLINK("https://collectormobile.dot.state.oh.us/arcgis/rest/services/ADAROW/ADA_ROW_Inventory_Image_Viewer/MapServer/3/650577/attachments/", "Photo Link")</f>
        <v>Photo Link</v>
      </c>
      <c r="Q3568" s="7" t="str">
        <f>HYPERLINK("http://data.mapchannels.com/dualmaps6/map.htm?lat=40.800250&amp;lng=-81.393720", "Map Channel Link")</f>
        <v>Map Channel Link</v>
      </c>
    </row>
    <row r="3569" spans="1:17" hidden="1" x14ac:dyDescent="0.25">
      <c r="A3569" t="s">
        <v>5946</v>
      </c>
      <c r="B3569" t="s">
        <v>6606</v>
      </c>
      <c r="C3569" t="s">
        <v>6738</v>
      </c>
      <c r="D3569">
        <v>13.718</v>
      </c>
      <c r="E3569" t="s">
        <v>6773</v>
      </c>
      <c r="F3569" t="s">
        <v>5949</v>
      </c>
      <c r="G3569" s="6">
        <v>45489.641388888893</v>
      </c>
      <c r="H3569" t="s">
        <v>25</v>
      </c>
      <c r="I3569" t="s">
        <v>102</v>
      </c>
      <c r="J3569" t="s">
        <v>6621</v>
      </c>
      <c r="K3569" t="s">
        <v>28</v>
      </c>
      <c r="M3569" t="s">
        <v>29</v>
      </c>
      <c r="N3569" t="s">
        <v>72</v>
      </c>
      <c r="P3569" s="7" t="str">
        <f>HYPERLINK("https://collectormobile.dot.state.oh.us/arcgis/rest/services/ADAROW/ADA_ROW_Inventory_Image_Viewer/MapServer/3/650983/attachments/", "Photo Link")</f>
        <v>Photo Link</v>
      </c>
      <c r="Q3569" s="7" t="str">
        <f>HYPERLINK("http://data.mapchannels.com/dualmaps6/map.htm?lat=40.800596&amp;lng=-81.391281", "Map Channel Link")</f>
        <v>Map Channel Link</v>
      </c>
    </row>
    <row r="3570" spans="1:17" hidden="1" x14ac:dyDescent="0.25">
      <c r="A3570" t="s">
        <v>5946</v>
      </c>
      <c r="B3570" t="s">
        <v>6606</v>
      </c>
      <c r="C3570" t="s">
        <v>6738</v>
      </c>
      <c r="D3570">
        <v>13.734999999999999</v>
      </c>
      <c r="E3570" t="s">
        <v>6774</v>
      </c>
      <c r="F3570" t="s">
        <v>5949</v>
      </c>
      <c r="G3570" s="6">
        <v>45489.641388888893</v>
      </c>
      <c r="H3570" t="s">
        <v>25</v>
      </c>
      <c r="I3570" t="s">
        <v>102</v>
      </c>
      <c r="J3570" t="s">
        <v>6621</v>
      </c>
      <c r="K3570" t="s">
        <v>28</v>
      </c>
      <c r="M3570" t="s">
        <v>29</v>
      </c>
      <c r="N3570" t="s">
        <v>72</v>
      </c>
      <c r="P3570" s="7" t="str">
        <f>HYPERLINK("https://collectormobile.dot.state.oh.us/arcgis/rest/services/ADAROW/ADA_ROW_Inventory_Image_Viewer/MapServer/3/650582/attachments/", "Photo Link")</f>
        <v>Photo Link</v>
      </c>
      <c r="Q3570" s="7" t="str">
        <f>HYPERLINK("http://data.mapchannels.com/dualmaps6/map.htm?lat=40.800625&amp;lng=-81.390971", "Map Channel Link")</f>
        <v>Map Channel Link</v>
      </c>
    </row>
    <row r="3571" spans="1:17" hidden="1" x14ac:dyDescent="0.25">
      <c r="A3571" t="s">
        <v>5946</v>
      </c>
      <c r="B3571" t="s">
        <v>6606</v>
      </c>
      <c r="C3571" t="s">
        <v>6738</v>
      </c>
      <c r="D3571">
        <v>13.839</v>
      </c>
      <c r="E3571" t="s">
        <v>6775</v>
      </c>
      <c r="F3571" t="s">
        <v>5949</v>
      </c>
      <c r="G3571" s="6">
        <v>45489.641388888893</v>
      </c>
      <c r="H3571" t="s">
        <v>25</v>
      </c>
      <c r="I3571" t="s">
        <v>102</v>
      </c>
      <c r="J3571" t="s">
        <v>6621</v>
      </c>
      <c r="K3571" t="s">
        <v>28</v>
      </c>
      <c r="M3571" t="s">
        <v>29</v>
      </c>
      <c r="N3571" t="s">
        <v>72</v>
      </c>
      <c r="P3571" s="7" t="str">
        <f>HYPERLINK("https://collectormobile.dot.state.oh.us/arcgis/rest/services/ADAROW/ADA_ROW_Inventory_Image_Viewer/MapServer/3/650586/attachments/", "Photo Link")</f>
        <v>Photo Link</v>
      </c>
      <c r="Q3571" s="7" t="str">
        <f>HYPERLINK("http://data.mapchannels.com/dualmaps6/map.htm?lat=40.800850&amp;lng=-81.388992", "Map Channel Link")</f>
        <v>Map Channel Link</v>
      </c>
    </row>
    <row r="3572" spans="1:17" hidden="1" x14ac:dyDescent="0.25">
      <c r="A3572" t="s">
        <v>5946</v>
      </c>
      <c r="B3572" t="s">
        <v>6606</v>
      </c>
      <c r="C3572" t="s">
        <v>6738</v>
      </c>
      <c r="D3572">
        <v>13.858000000000001</v>
      </c>
      <c r="E3572" t="s">
        <v>6776</v>
      </c>
      <c r="F3572" t="s">
        <v>5949</v>
      </c>
      <c r="G3572" s="6">
        <v>45489.641388888893</v>
      </c>
      <c r="H3572" t="s">
        <v>25</v>
      </c>
      <c r="I3572" t="s">
        <v>102</v>
      </c>
      <c r="J3572" t="s">
        <v>6621</v>
      </c>
      <c r="K3572" t="s">
        <v>28</v>
      </c>
      <c r="M3572" t="s">
        <v>29</v>
      </c>
      <c r="N3572" t="s">
        <v>72</v>
      </c>
      <c r="P3572" s="7" t="str">
        <f>HYPERLINK("https://collectormobile.dot.state.oh.us/arcgis/rest/services/ADAROW/ADA_ROW_Inventory_Image_Viewer/MapServer/3/650986/attachments/", "Photo Link")</f>
        <v>Photo Link</v>
      </c>
      <c r="Q3572" s="7" t="str">
        <f>HYPERLINK("http://data.mapchannels.com/dualmaps6/map.htm?lat=40.800834&amp;lng=-81.388635", "Map Channel Link")</f>
        <v>Map Channel Link</v>
      </c>
    </row>
    <row r="3573" spans="1:17" hidden="1" x14ac:dyDescent="0.25">
      <c r="A3573" t="s">
        <v>5946</v>
      </c>
      <c r="B3573" t="s">
        <v>6606</v>
      </c>
      <c r="C3573" t="s">
        <v>6738</v>
      </c>
      <c r="D3573">
        <v>14.593</v>
      </c>
      <c r="E3573" t="s">
        <v>6777</v>
      </c>
      <c r="F3573" t="s">
        <v>5949</v>
      </c>
      <c r="G3573" s="6">
        <v>45379.59375</v>
      </c>
      <c r="H3573" t="s">
        <v>25</v>
      </c>
      <c r="I3573" t="s">
        <v>102</v>
      </c>
      <c r="J3573" t="s">
        <v>6621</v>
      </c>
      <c r="K3573" t="s">
        <v>28</v>
      </c>
      <c r="M3573" t="s">
        <v>138</v>
      </c>
      <c r="N3573" t="s">
        <v>940</v>
      </c>
      <c r="P3573" s="7" t="str">
        <f>HYPERLINK("https://collectormobile.dot.state.oh.us/arcgis/rest/services/ADAROW/ADA_ROW_Inventory_Image_Viewer/MapServer/3/588887/attachments/", "Photo Link")</f>
        <v>Photo Link</v>
      </c>
      <c r="Q3573" s="7" t="str">
        <f>HYPERLINK("http://data.mapchannels.com/dualmaps6/map.htm?lat=40.798430&amp;lng=-81.375003", "Map Channel Link")</f>
        <v>Map Channel Link</v>
      </c>
    </row>
    <row r="3574" spans="1:17" hidden="1" x14ac:dyDescent="0.25">
      <c r="A3574" t="s">
        <v>5946</v>
      </c>
      <c r="B3574" t="s">
        <v>6606</v>
      </c>
      <c r="C3574" t="s">
        <v>6738</v>
      </c>
      <c r="D3574">
        <v>15.734</v>
      </c>
      <c r="E3574" t="s">
        <v>6778</v>
      </c>
      <c r="F3574" t="s">
        <v>6630</v>
      </c>
      <c r="G3574" s="6">
        <v>45505.518553240741</v>
      </c>
      <c r="H3574" t="s">
        <v>25</v>
      </c>
      <c r="I3574" t="s">
        <v>102</v>
      </c>
      <c r="J3574" t="s">
        <v>6621</v>
      </c>
      <c r="K3574" t="s">
        <v>28</v>
      </c>
      <c r="M3574" t="s">
        <v>29</v>
      </c>
      <c r="N3574" t="s">
        <v>72</v>
      </c>
      <c r="O3574" t="s">
        <v>6779</v>
      </c>
      <c r="P3574" s="7" t="str">
        <f>HYPERLINK("https://collectormobile.dot.state.oh.us/arcgis/rest/services/ADAROW/ADA_ROW_Inventory_Image_Viewer/MapServer/3/658584/attachments/", "Photo Link")</f>
        <v>Photo Link</v>
      </c>
      <c r="Q3574" s="7" t="str">
        <f>HYPERLINK("http://data.mapchannels.com/dualmaps6/map.htm?lat=40.794168&amp;lng=-81.354009", "Map Channel Link")</f>
        <v>Map Channel Link</v>
      </c>
    </row>
    <row r="3575" spans="1:17" hidden="1" x14ac:dyDescent="0.25">
      <c r="A3575" t="s">
        <v>5946</v>
      </c>
      <c r="B3575" t="s">
        <v>6606</v>
      </c>
      <c r="C3575" t="s">
        <v>6738</v>
      </c>
      <c r="D3575">
        <v>15.744999999999999</v>
      </c>
      <c r="E3575" t="s">
        <v>6780</v>
      </c>
      <c r="F3575" t="s">
        <v>6630</v>
      </c>
      <c r="G3575" s="6">
        <v>45510.809467592589</v>
      </c>
      <c r="H3575" t="s">
        <v>25</v>
      </c>
      <c r="I3575" t="s">
        <v>102</v>
      </c>
      <c r="J3575" t="s">
        <v>6621</v>
      </c>
      <c r="K3575" t="s">
        <v>28</v>
      </c>
      <c r="M3575" t="s">
        <v>29</v>
      </c>
      <c r="N3575" t="s">
        <v>72</v>
      </c>
      <c r="O3575" t="s">
        <v>6781</v>
      </c>
      <c r="P3575" s="7" t="str">
        <f>HYPERLINK("https://collectormobile.dot.state.oh.us/arcgis/rest/services/ADAROW/ADA_ROW_Inventory_Image_Viewer/MapServer/3/658583/attachments/", "Photo Link")</f>
        <v>Photo Link</v>
      </c>
      <c r="Q3575" s="7" t="str">
        <f>HYPERLINK("http://data.mapchannels.com/dualmaps6/map.htm?lat=40.794271&amp;lng=-81.353762", "Map Channel Link")</f>
        <v>Map Channel Link</v>
      </c>
    </row>
    <row r="3576" spans="1:17" hidden="1" x14ac:dyDescent="0.25">
      <c r="A3576" t="s">
        <v>5946</v>
      </c>
      <c r="B3576" t="s">
        <v>6606</v>
      </c>
      <c r="C3576" t="s">
        <v>6738</v>
      </c>
      <c r="D3576">
        <v>15.862</v>
      </c>
      <c r="E3576" t="s">
        <v>6782</v>
      </c>
      <c r="F3576" t="s">
        <v>6630</v>
      </c>
      <c r="G3576" s="6">
        <v>45505.515601851846</v>
      </c>
      <c r="H3576" t="s">
        <v>25</v>
      </c>
      <c r="I3576" t="s">
        <v>102</v>
      </c>
      <c r="J3576" t="s">
        <v>6621</v>
      </c>
      <c r="K3576" t="s">
        <v>28</v>
      </c>
      <c r="M3576" t="s">
        <v>29</v>
      </c>
      <c r="N3576" t="s">
        <v>72</v>
      </c>
      <c r="O3576" t="s">
        <v>6648</v>
      </c>
      <c r="P3576" s="7" t="str">
        <f>HYPERLINK("https://collectormobile.dot.state.oh.us/arcgis/rest/services/ADAROW/ADA_ROW_Inventory_Image_Viewer/MapServer/3/658587/attachments/", "Photo Link")</f>
        <v>Photo Link</v>
      </c>
      <c r="Q3576" s="7" t="str">
        <f>HYPERLINK("http://data.mapchannels.com/dualmaps6/map.htm?lat=40.793712&amp;lng=-81.351656", "Map Channel Link")</f>
        <v>Map Channel Link</v>
      </c>
    </row>
    <row r="3577" spans="1:17" hidden="1" x14ac:dyDescent="0.25">
      <c r="A3577" t="s">
        <v>5946</v>
      </c>
      <c r="B3577" t="s">
        <v>6606</v>
      </c>
      <c r="C3577" t="s">
        <v>6738</v>
      </c>
      <c r="D3577">
        <v>15.929</v>
      </c>
      <c r="E3577" t="s">
        <v>6783</v>
      </c>
      <c r="F3577" t="s">
        <v>6630</v>
      </c>
      <c r="G3577" s="6">
        <v>45504.714444444442</v>
      </c>
      <c r="H3577" t="s">
        <v>25</v>
      </c>
      <c r="I3577" t="s">
        <v>102</v>
      </c>
      <c r="J3577" t="s">
        <v>6621</v>
      </c>
      <c r="K3577" t="s">
        <v>28</v>
      </c>
      <c r="M3577" t="s">
        <v>29</v>
      </c>
      <c r="N3577" t="s">
        <v>72</v>
      </c>
      <c r="O3577" t="s">
        <v>6784</v>
      </c>
      <c r="P3577" s="7" t="str">
        <f>HYPERLINK("https://collectormobile.dot.state.oh.us/arcgis/rest/services/ADAROW/ADA_ROW_Inventory_Image_Viewer/MapServer/3/658588/attachments/", "Photo Link")</f>
        <v>Photo Link</v>
      </c>
      <c r="Q3577" s="7" t="str">
        <f>HYPERLINK("http://data.mapchannels.com/dualmaps6/map.htm?lat=40.793461&amp;lng=-81.350410", "Map Channel Link")</f>
        <v>Map Channel Link</v>
      </c>
    </row>
    <row r="3578" spans="1:17" hidden="1" x14ac:dyDescent="0.25">
      <c r="A3578" t="s">
        <v>5946</v>
      </c>
      <c r="B3578" t="s">
        <v>6606</v>
      </c>
      <c r="C3578" t="s">
        <v>6738</v>
      </c>
      <c r="D3578">
        <v>16.001999999999999</v>
      </c>
      <c r="E3578" t="s">
        <v>6785</v>
      </c>
      <c r="F3578" t="s">
        <v>6630</v>
      </c>
      <c r="G3578" s="6">
        <v>45504.704421296286</v>
      </c>
      <c r="H3578" t="s">
        <v>25</v>
      </c>
      <c r="I3578" t="s">
        <v>102</v>
      </c>
      <c r="J3578" t="s">
        <v>6621</v>
      </c>
      <c r="K3578" t="s">
        <v>28</v>
      </c>
      <c r="M3578" t="s">
        <v>29</v>
      </c>
      <c r="N3578" t="s">
        <v>72</v>
      </c>
      <c r="O3578" t="s">
        <v>6781</v>
      </c>
      <c r="P3578" s="7" t="str">
        <f>HYPERLINK("https://collectormobile.dot.state.oh.us/arcgis/rest/services/ADAROW/ADA_ROW_Inventory_Image_Viewer/MapServer/3/658194/attachments/", "Photo Link")</f>
        <v>Photo Link</v>
      </c>
      <c r="Q3578" s="7" t="str">
        <f>HYPERLINK("http://data.mapchannels.com/dualmaps6/map.htm?lat=40.793185&amp;lng=-81.349063", "Map Channel Link")</f>
        <v>Map Channel Link</v>
      </c>
    </row>
    <row r="3579" spans="1:17" hidden="1" x14ac:dyDescent="0.25">
      <c r="A3579" t="s">
        <v>5946</v>
      </c>
      <c r="B3579" t="s">
        <v>6606</v>
      </c>
      <c r="C3579" t="s">
        <v>6738</v>
      </c>
      <c r="D3579">
        <v>16.114000000000001</v>
      </c>
      <c r="E3579" t="s">
        <v>6786</v>
      </c>
      <c r="F3579" t="s">
        <v>6630</v>
      </c>
      <c r="G3579" s="6">
        <v>45512.771863425929</v>
      </c>
      <c r="H3579" t="s">
        <v>25</v>
      </c>
      <c r="I3579" t="s">
        <v>102</v>
      </c>
      <c r="J3579" t="s">
        <v>6621</v>
      </c>
      <c r="K3579" t="s">
        <v>28</v>
      </c>
      <c r="M3579" t="s">
        <v>29</v>
      </c>
      <c r="N3579" t="s">
        <v>72</v>
      </c>
      <c r="O3579" t="s">
        <v>6787</v>
      </c>
      <c r="P3579" s="7" t="str">
        <f>HYPERLINK("https://collectormobile.dot.state.oh.us/arcgis/rest/services/ADAROW/ADA_ROW_Inventory_Image_Viewer/MapServer/3/658603/attachments/", "Photo Link")</f>
        <v>Photo Link</v>
      </c>
      <c r="Q3579" s="7" t="str">
        <f>HYPERLINK("http://data.mapchannels.com/dualmaps6/map.htm?lat=40.792734&amp;lng=-81.347024", "Map Channel Link")</f>
        <v>Map Channel Link</v>
      </c>
    </row>
    <row r="3580" spans="1:17" hidden="1" x14ac:dyDescent="0.25">
      <c r="A3580" t="s">
        <v>5946</v>
      </c>
      <c r="B3580" t="s">
        <v>6606</v>
      </c>
      <c r="C3580" t="s">
        <v>6738</v>
      </c>
      <c r="D3580">
        <v>16.123999999999999</v>
      </c>
      <c r="E3580" t="s">
        <v>6788</v>
      </c>
      <c r="F3580" t="s">
        <v>6630</v>
      </c>
      <c r="G3580" s="6">
        <v>45512.772349537037</v>
      </c>
      <c r="H3580" t="s">
        <v>25</v>
      </c>
      <c r="I3580" t="s">
        <v>102</v>
      </c>
      <c r="J3580" t="s">
        <v>6621</v>
      </c>
      <c r="K3580" t="s">
        <v>28</v>
      </c>
      <c r="M3580" t="s">
        <v>29</v>
      </c>
      <c r="N3580" t="s">
        <v>72</v>
      </c>
      <c r="O3580" t="s">
        <v>6789</v>
      </c>
      <c r="P3580" s="7" t="str">
        <f>HYPERLINK("https://collectormobile.dot.state.oh.us/arcgis/rest/services/ADAROW/ADA_ROW_Inventory_Image_Viewer/MapServer/3/658602/attachments/", "Photo Link")</f>
        <v>Photo Link</v>
      </c>
      <c r="Q3580" s="7" t="str">
        <f>HYPERLINK("http://data.mapchannels.com/dualmaps6/map.htm?lat=40.792695&amp;lng=-81.346856", "Map Channel Link")</f>
        <v>Map Channel Link</v>
      </c>
    </row>
    <row r="3581" spans="1:17" hidden="1" x14ac:dyDescent="0.25">
      <c r="A3581" t="s">
        <v>5946</v>
      </c>
      <c r="B3581" t="s">
        <v>6606</v>
      </c>
      <c r="C3581" t="s">
        <v>1926</v>
      </c>
      <c r="D3581">
        <v>3.238</v>
      </c>
      <c r="E3581" t="s">
        <v>6790</v>
      </c>
      <c r="F3581" t="s">
        <v>5949</v>
      </c>
      <c r="G3581" s="6">
        <v>43333.704548611109</v>
      </c>
      <c r="H3581" t="s">
        <v>25</v>
      </c>
      <c r="I3581" t="s">
        <v>44</v>
      </c>
      <c r="J3581"/>
      <c r="K3581" t="s">
        <v>28</v>
      </c>
      <c r="M3581" t="s">
        <v>29</v>
      </c>
      <c r="N3581" t="s">
        <v>115</v>
      </c>
      <c r="O3581" t="s">
        <v>6791</v>
      </c>
      <c r="P3581" s="7" t="str">
        <f>HYPERLINK("https://collectormobile.dot.state.oh.us/arcgis/rest/services/ADAROW/ADA_ROW_Inventory_Image_Viewer/MapServer/3/2388/attachments/", "Photo Link")</f>
        <v>Photo Link</v>
      </c>
      <c r="Q3581" s="7" t="str">
        <f>HYPERLINK("http://data.mapchannels.com/dualmaps6/map.htm?lat=40.672249&amp;lng=-81.259853", "Map Channel Link")</f>
        <v>Map Channel Link</v>
      </c>
    </row>
    <row r="3582" spans="1:17" hidden="1" x14ac:dyDescent="0.25">
      <c r="A3582" t="s">
        <v>5946</v>
      </c>
      <c r="B3582" t="s">
        <v>6606</v>
      </c>
      <c r="C3582" t="s">
        <v>1926</v>
      </c>
      <c r="D3582">
        <v>3.238</v>
      </c>
      <c r="E3582" t="s">
        <v>6792</v>
      </c>
      <c r="F3582" t="s">
        <v>5949</v>
      </c>
      <c r="G3582" s="6">
        <v>43333.704861111109</v>
      </c>
      <c r="H3582" t="s">
        <v>25</v>
      </c>
      <c r="I3582" t="s">
        <v>44</v>
      </c>
      <c r="J3582"/>
      <c r="K3582" t="s">
        <v>28</v>
      </c>
      <c r="M3582" t="s">
        <v>29</v>
      </c>
      <c r="N3582" t="s">
        <v>5808</v>
      </c>
      <c r="O3582" t="s">
        <v>6793</v>
      </c>
      <c r="P3582" s="7" t="str">
        <f>HYPERLINK("https://collectormobile.dot.state.oh.us/arcgis/rest/services/ADAROW/ADA_ROW_Inventory_Image_Viewer/MapServer/3/2389/attachments/", "Photo Link")</f>
        <v>Photo Link</v>
      </c>
      <c r="Q3582" s="7" t="str">
        <f>HYPERLINK("http://data.mapchannels.com/dualmaps6/map.htm?lat=40.672206&amp;lng=-81.259976", "Map Channel Link")</f>
        <v>Map Channel Link</v>
      </c>
    </row>
    <row r="3583" spans="1:17" hidden="1" x14ac:dyDescent="0.25">
      <c r="A3583" t="s">
        <v>5946</v>
      </c>
      <c r="B3583" t="s">
        <v>6606</v>
      </c>
      <c r="C3583" t="s">
        <v>1926</v>
      </c>
      <c r="D3583">
        <v>3.286</v>
      </c>
      <c r="E3583" t="s">
        <v>6794</v>
      </c>
      <c r="F3583" t="s">
        <v>5949</v>
      </c>
      <c r="G3583" s="6">
        <v>43333.70517361111</v>
      </c>
      <c r="H3583" t="s">
        <v>25</v>
      </c>
      <c r="I3583" t="s">
        <v>44</v>
      </c>
      <c r="J3583"/>
      <c r="K3583" t="s">
        <v>28</v>
      </c>
      <c r="M3583" t="s">
        <v>29</v>
      </c>
      <c r="N3583" t="s">
        <v>4051</v>
      </c>
      <c r="O3583" t="s">
        <v>6795</v>
      </c>
      <c r="P3583" s="7" t="str">
        <f>HYPERLINK("https://collectormobile.dot.state.oh.us/arcgis/rest/services/ADAROW/ADA_ROW_Inventory_Image_Viewer/MapServer/3/2390/attachments/", "Photo Link")</f>
        <v>Photo Link</v>
      </c>
      <c r="Q3583" s="7" t="str">
        <f>HYPERLINK("http://data.mapchannels.com/dualmaps6/map.htm?lat=40.672830&amp;lng=-81.260380", "Map Channel Link")</f>
        <v>Map Channel Link</v>
      </c>
    </row>
    <row r="3584" spans="1:17" hidden="1" x14ac:dyDescent="0.25">
      <c r="A3584" t="s">
        <v>5946</v>
      </c>
      <c r="B3584" t="s">
        <v>6606</v>
      </c>
      <c r="C3584" t="s">
        <v>1926</v>
      </c>
      <c r="D3584">
        <v>3.286</v>
      </c>
      <c r="E3584" t="s">
        <v>6796</v>
      </c>
      <c r="F3584" t="s">
        <v>5949</v>
      </c>
      <c r="G3584" s="6">
        <v>43333.705428240741</v>
      </c>
      <c r="H3584" t="s">
        <v>25</v>
      </c>
      <c r="I3584" t="s">
        <v>44</v>
      </c>
      <c r="J3584"/>
      <c r="K3584" t="s">
        <v>28</v>
      </c>
      <c r="M3584" t="s">
        <v>29</v>
      </c>
      <c r="N3584" t="s">
        <v>6797</v>
      </c>
      <c r="O3584" t="s">
        <v>6795</v>
      </c>
      <c r="P3584" s="7" t="str">
        <f>HYPERLINK("https://collectormobile.dot.state.oh.us/arcgis/rest/services/ADAROW/ADA_ROW_Inventory_Image_Viewer/MapServer/3/2391/attachments/", "Photo Link")</f>
        <v>Photo Link</v>
      </c>
      <c r="Q3584" s="7" t="str">
        <f>HYPERLINK("http://data.mapchannels.com/dualmaps6/map.htm?lat=40.672873&amp;lng=-81.260255", "Map Channel Link")</f>
        <v>Map Channel Link</v>
      </c>
    </row>
    <row r="3585" spans="1:17" hidden="1" x14ac:dyDescent="0.25">
      <c r="A3585" t="s">
        <v>5946</v>
      </c>
      <c r="B3585" t="s">
        <v>6606</v>
      </c>
      <c r="C3585" t="s">
        <v>1926</v>
      </c>
      <c r="D3585">
        <v>18.71</v>
      </c>
      <c r="E3585" t="s">
        <v>6798</v>
      </c>
      <c r="F3585" t="s">
        <v>5949</v>
      </c>
      <c r="G3585" s="6">
        <v>45229.836354166669</v>
      </c>
      <c r="H3585" t="s">
        <v>25</v>
      </c>
      <c r="I3585" t="s">
        <v>102</v>
      </c>
      <c r="J3585" t="s">
        <v>6706</v>
      </c>
      <c r="K3585"/>
      <c r="M3585" t="s">
        <v>29</v>
      </c>
      <c r="N3585" t="s">
        <v>200</v>
      </c>
      <c r="O3585" t="s">
        <v>6799</v>
      </c>
      <c r="P3585" s="7" t="str">
        <f>HYPERLINK("https://collectormobile.dot.state.oh.us/arcgis/rest/services/ADAROW/ADA_ROW_Inventory_Image_Viewer/MapServer/3/605197/attachments/", "Photo Link")</f>
        <v>Photo Link</v>
      </c>
      <c r="Q3585" s="7" t="str">
        <f>HYPERLINK("http://data.mapchannels.com/dualmaps6/map.htm?lat=40.920896&amp;lng=-81.105772", "Map Channel Link")</f>
        <v>Map Channel Link</v>
      </c>
    </row>
    <row r="3586" spans="1:17" hidden="1" x14ac:dyDescent="0.25">
      <c r="A3586" t="s">
        <v>5946</v>
      </c>
      <c r="B3586" t="s">
        <v>6606</v>
      </c>
      <c r="C3586" t="s">
        <v>1926</v>
      </c>
      <c r="D3586">
        <v>19.292000000000002</v>
      </c>
      <c r="E3586" t="s">
        <v>6800</v>
      </c>
      <c r="F3586" t="s">
        <v>6801</v>
      </c>
      <c r="G3586" s="6">
        <v>45558.518888888888</v>
      </c>
      <c r="H3586" t="s">
        <v>25</v>
      </c>
      <c r="I3586" t="s">
        <v>102</v>
      </c>
      <c r="J3586" t="s">
        <v>6706</v>
      </c>
      <c r="K3586" t="s">
        <v>38</v>
      </c>
      <c r="M3586" t="s">
        <v>29</v>
      </c>
      <c r="N3586" t="s">
        <v>109</v>
      </c>
      <c r="O3586" t="s">
        <v>6802</v>
      </c>
      <c r="P3586" s="7" t="str">
        <f>HYPERLINK("https://collectormobile.dot.state.oh.us/arcgis/rest/services/ADAROW/ADA_ROW_Inventory_Image_Viewer/MapServer/3/686663/attachments/", "Photo Link")</f>
        <v>Photo Link</v>
      </c>
      <c r="Q3586" s="7" t="str">
        <f>HYPERLINK("http://data.mapchannels.com/dualmaps6/map.htm?lat=40.929294&amp;lng=-81.105918", "Map Channel Link")</f>
        <v>Map Channel Link</v>
      </c>
    </row>
    <row r="3587" spans="1:17" hidden="1" x14ac:dyDescent="0.25">
      <c r="A3587" t="s">
        <v>5946</v>
      </c>
      <c r="B3587" t="s">
        <v>6606</v>
      </c>
      <c r="C3587" t="s">
        <v>1934</v>
      </c>
      <c r="D3587">
        <v>5.0000000000000001E-3</v>
      </c>
      <c r="E3587" t="s">
        <v>6803</v>
      </c>
      <c r="F3587" t="s">
        <v>6801</v>
      </c>
      <c r="G3587" s="6">
        <v>45539.529293981483</v>
      </c>
      <c r="H3587" t="s">
        <v>25</v>
      </c>
      <c r="I3587" t="s">
        <v>102</v>
      </c>
      <c r="J3587" t="s">
        <v>6706</v>
      </c>
      <c r="K3587" t="s">
        <v>38</v>
      </c>
      <c r="M3587" t="s">
        <v>29</v>
      </c>
      <c r="N3587" t="s">
        <v>109</v>
      </c>
      <c r="O3587" t="s">
        <v>6804</v>
      </c>
      <c r="P3587" s="7" t="str">
        <f>HYPERLINK("https://collectormobile.dot.state.oh.us/arcgis/rest/services/ADAROW/ADA_ROW_Inventory_Image_Viewer/MapServer/3/687055/attachments/", "Photo Link")</f>
        <v>Photo Link</v>
      </c>
      <c r="Q3587" s="7" t="str">
        <f>HYPERLINK("http://data.mapchannels.com/dualmaps6/map.htm?lat=40.928268&amp;lng=-81.105726", "Map Channel Link")</f>
        <v>Map Channel Link</v>
      </c>
    </row>
    <row r="3588" spans="1:17" hidden="1" x14ac:dyDescent="0.25">
      <c r="A3588" t="s">
        <v>5946</v>
      </c>
      <c r="B3588" t="s">
        <v>6606</v>
      </c>
      <c r="C3588" t="s">
        <v>333</v>
      </c>
      <c r="D3588">
        <v>4.1109999999999998</v>
      </c>
      <c r="E3588" t="s">
        <v>6805</v>
      </c>
      <c r="F3588" t="s">
        <v>5949</v>
      </c>
      <c r="G3588" s="6">
        <v>45251.749328703707</v>
      </c>
      <c r="H3588" t="s">
        <v>25</v>
      </c>
      <c r="I3588" t="s">
        <v>44</v>
      </c>
      <c r="J3588"/>
      <c r="K3588" t="s">
        <v>124</v>
      </c>
      <c r="M3588" t="s">
        <v>29</v>
      </c>
      <c r="N3588" t="s">
        <v>176</v>
      </c>
      <c r="O3588" t="s">
        <v>6806</v>
      </c>
      <c r="P3588" s="7" t="str">
        <f>HYPERLINK("https://collectormobile.dot.state.oh.us/arcgis/rest/services/ADAROW/ADA_ROW_Inventory_Image_Viewer/MapServer/3/2384/attachments/", "Photo Link")</f>
        <v>Photo Link</v>
      </c>
      <c r="Q3588" s="7" t="str">
        <f>HYPERLINK("http://data.mapchannels.com/dualmaps6/map.htm?lat=40.889288&amp;lng=-81.363572", "Map Channel Link")</f>
        <v>Map Channel Link</v>
      </c>
    </row>
    <row r="3589" spans="1:17" hidden="1" x14ac:dyDescent="0.25">
      <c r="A3589" t="s">
        <v>5946</v>
      </c>
      <c r="B3589" t="s">
        <v>6606</v>
      </c>
      <c r="C3589" t="s">
        <v>6807</v>
      </c>
      <c r="D3589">
        <v>1.639</v>
      </c>
      <c r="E3589" t="s">
        <v>6808</v>
      </c>
      <c r="F3589" t="s">
        <v>5949</v>
      </c>
      <c r="G3589" s="6">
        <v>45084.853761574072</v>
      </c>
      <c r="H3589" t="s">
        <v>25</v>
      </c>
      <c r="I3589" t="s">
        <v>102</v>
      </c>
      <c r="J3589" t="s">
        <v>6621</v>
      </c>
      <c r="K3589" t="s">
        <v>38</v>
      </c>
      <c r="M3589" t="s">
        <v>29</v>
      </c>
      <c r="N3589" t="s">
        <v>39</v>
      </c>
      <c r="P3589" s="7" t="str">
        <f>HYPERLINK("https://collectormobile.dot.state.oh.us/arcgis/rest/services/ADAROW/ADA_ROW_Inventory_Image_Viewer/MapServer/3/2726/attachments/", "Photo Link")</f>
        <v>Photo Link</v>
      </c>
      <c r="Q3589" s="7" t="str">
        <f>HYPERLINK("http://data.mapchannels.com/dualmaps6/map.htm?lat=40.859999&amp;lng=-81.364453", "Map Channel Link")</f>
        <v>Map Channel Link</v>
      </c>
    </row>
    <row r="3590" spans="1:17" hidden="1" x14ac:dyDescent="0.25">
      <c r="A3590" t="s">
        <v>5946</v>
      </c>
      <c r="B3590" t="s">
        <v>6606</v>
      </c>
      <c r="C3590" t="s">
        <v>1428</v>
      </c>
      <c r="D3590">
        <v>1.1200000000000001</v>
      </c>
      <c r="E3590" t="s">
        <v>6809</v>
      </c>
      <c r="F3590" t="s">
        <v>5974</v>
      </c>
      <c r="G3590" s="6">
        <v>45692.672650462962</v>
      </c>
      <c r="H3590" t="s">
        <v>25</v>
      </c>
      <c r="I3590" t="s">
        <v>102</v>
      </c>
      <c r="J3590" t="s">
        <v>6621</v>
      </c>
      <c r="K3590" t="s">
        <v>38</v>
      </c>
      <c r="M3590" t="s">
        <v>138</v>
      </c>
      <c r="N3590" t="s">
        <v>145</v>
      </c>
      <c r="O3590" t="s">
        <v>6810</v>
      </c>
      <c r="P3590" s="7" t="str">
        <f>HYPERLINK("https://collectormobile.dot.state.oh.us/arcgis/rest/services/ADAROW/ADA_ROW_Inventory_Image_Viewer/MapServer/3/696675/attachments/", "Photo Link")</f>
        <v>Photo Link</v>
      </c>
      <c r="Q3590" s="7" t="str">
        <f>HYPERLINK("http://data.mapchannels.com/dualmaps6/map.htm?lat=40.831105&amp;lng=-81.366282", "Map Channel Link")</f>
        <v>Map Channel Link</v>
      </c>
    </row>
    <row r="3591" spans="1:17" hidden="1" x14ac:dyDescent="0.25">
      <c r="A3591" t="s">
        <v>5946</v>
      </c>
      <c r="B3591" t="s">
        <v>6606</v>
      </c>
      <c r="C3591" t="s">
        <v>1428</v>
      </c>
      <c r="D3591">
        <v>1.5580000000000001</v>
      </c>
      <c r="E3591" t="s">
        <v>6811</v>
      </c>
      <c r="F3591" t="s">
        <v>5949</v>
      </c>
      <c r="G3591" s="6">
        <v>45246.867986111109</v>
      </c>
      <c r="H3591" t="s">
        <v>25</v>
      </c>
      <c r="I3591" t="s">
        <v>4</v>
      </c>
      <c r="J3591" t="s">
        <v>6721</v>
      </c>
      <c r="K3591" t="s">
        <v>38</v>
      </c>
      <c r="M3591" t="s">
        <v>29</v>
      </c>
      <c r="N3591" t="s">
        <v>109</v>
      </c>
      <c r="O3591" t="s">
        <v>6812</v>
      </c>
      <c r="P3591" s="7" t="str">
        <f>HYPERLINK("https://collectormobile.dot.state.oh.us/arcgis/rest/services/ADAROW/ADA_ROW_Inventory_Image_Viewer/MapServer/3/612161/attachments/", "Photo Link")</f>
        <v>Photo Link</v>
      </c>
      <c r="Q3591" s="7" t="str">
        <f>HYPERLINK("http://data.mapchannels.com/dualmaps6/map.htm?lat=40.830361&amp;lng=-81.356580", "Map Channel Link")</f>
        <v>Map Channel Link</v>
      </c>
    </row>
    <row r="3592" spans="1:17" hidden="1" x14ac:dyDescent="0.25">
      <c r="A3592" t="s">
        <v>5946</v>
      </c>
      <c r="B3592" t="s">
        <v>6606</v>
      </c>
      <c r="C3592" t="s">
        <v>1998</v>
      </c>
      <c r="D3592">
        <v>5.0000000000000001E-3</v>
      </c>
      <c r="E3592" t="s">
        <v>6813</v>
      </c>
      <c r="F3592" t="s">
        <v>5949</v>
      </c>
      <c r="G3592" s="6">
        <v>45379.59375</v>
      </c>
      <c r="H3592" t="s">
        <v>25</v>
      </c>
      <c r="I3592" t="s">
        <v>102</v>
      </c>
      <c r="J3592" t="s">
        <v>6706</v>
      </c>
      <c r="K3592"/>
      <c r="M3592" t="s">
        <v>138</v>
      </c>
      <c r="N3592" t="s">
        <v>200</v>
      </c>
      <c r="P3592" s="7" t="str">
        <f>HYPERLINK("https://collectormobile.dot.state.oh.us/arcgis/rest/services/ADAROW/ADA_ROW_Inventory_Image_Viewer/MapServer/3/525276/attachments/", "Photo Link")</f>
        <v>Photo Link</v>
      </c>
      <c r="Q3592" s="7" t="str">
        <f>HYPERLINK("http://data.mapchannels.com/dualmaps6/map.htm?lat=40.920913&amp;lng=-81.105745", "Map Channel Link")</f>
        <v>Map Channel Link</v>
      </c>
    </row>
    <row r="3593" spans="1:17" hidden="1" x14ac:dyDescent="0.25">
      <c r="A3593" t="s">
        <v>5946</v>
      </c>
      <c r="B3593" t="s">
        <v>6606</v>
      </c>
      <c r="C3593" t="s">
        <v>1998</v>
      </c>
      <c r="D3593">
        <v>5.0000000000000001E-3</v>
      </c>
      <c r="E3593" t="s">
        <v>6814</v>
      </c>
      <c r="F3593" t="s">
        <v>5949</v>
      </c>
      <c r="G3593" s="6">
        <v>45379.59375</v>
      </c>
      <c r="H3593" t="s">
        <v>25</v>
      </c>
      <c r="I3593" t="s">
        <v>102</v>
      </c>
      <c r="J3593" t="s">
        <v>6706</v>
      </c>
      <c r="K3593"/>
      <c r="M3593" t="s">
        <v>138</v>
      </c>
      <c r="N3593" t="s">
        <v>200</v>
      </c>
      <c r="P3593" s="7" t="str">
        <f>HYPERLINK("https://collectormobile.dot.state.oh.us/arcgis/rest/services/ADAROW/ADA_ROW_Inventory_Image_Viewer/MapServer/3/525278/attachments/", "Photo Link")</f>
        <v>Photo Link</v>
      </c>
      <c r="Q3593" s="7" t="str">
        <f>HYPERLINK("http://data.mapchannels.com/dualmaps6/map.htm?lat=40.921023&amp;lng=-81.105745", "Map Channel Link")</f>
        <v>Map Channel Link</v>
      </c>
    </row>
    <row r="3594" spans="1:17" hidden="1" x14ac:dyDescent="0.25">
      <c r="A3594" t="s">
        <v>5946</v>
      </c>
      <c r="B3594" t="s">
        <v>6606</v>
      </c>
      <c r="C3594" t="s">
        <v>3872</v>
      </c>
      <c r="D3594">
        <v>0.01</v>
      </c>
      <c r="E3594" t="s">
        <v>6815</v>
      </c>
      <c r="F3594" t="s">
        <v>5949</v>
      </c>
      <c r="G3594" s="6">
        <v>45225.83216435185</v>
      </c>
      <c r="H3594" t="s">
        <v>25</v>
      </c>
      <c r="I3594" t="s">
        <v>44</v>
      </c>
      <c r="J3594"/>
      <c r="K3594" t="s">
        <v>28</v>
      </c>
      <c r="M3594" t="s">
        <v>29</v>
      </c>
      <c r="N3594" t="s">
        <v>33</v>
      </c>
      <c r="O3594" t="s">
        <v>6816</v>
      </c>
      <c r="P3594" s="7" t="str">
        <f>HYPERLINK("https://collectormobile.dot.state.oh.us/arcgis/rest/services/ADAROW/ADA_ROW_Inventory_Image_Viewer/MapServer/3/600762/attachments/", "Photo Link")</f>
        <v>Photo Link</v>
      </c>
      <c r="Q3594" s="7" t="str">
        <f>HYPERLINK("http://data.mapchannels.com/dualmaps6/map.htm?lat=40.836659&amp;lng=-81.423872", "Map Channel Link")</f>
        <v>Map Channel Link</v>
      </c>
    </row>
    <row r="3595" spans="1:17" hidden="1" x14ac:dyDescent="0.25">
      <c r="A3595" t="s">
        <v>5946</v>
      </c>
      <c r="B3595" t="s">
        <v>6606</v>
      </c>
      <c r="C3595" t="s">
        <v>3872</v>
      </c>
      <c r="D3595">
        <v>1.7000000000000001E-2</v>
      </c>
      <c r="E3595" t="s">
        <v>6817</v>
      </c>
      <c r="F3595" t="s">
        <v>5949</v>
      </c>
      <c r="G3595" s="6">
        <v>45225.831701388888</v>
      </c>
      <c r="H3595" t="s">
        <v>25</v>
      </c>
      <c r="I3595" t="s">
        <v>44</v>
      </c>
      <c r="J3595"/>
      <c r="K3595" t="s">
        <v>38</v>
      </c>
      <c r="M3595" t="s">
        <v>29</v>
      </c>
      <c r="N3595" t="s">
        <v>109</v>
      </c>
      <c r="O3595" t="s">
        <v>6816</v>
      </c>
      <c r="P3595" s="7" t="str">
        <f>HYPERLINK("https://collectormobile.dot.state.oh.us/arcgis/rest/services/ADAROW/ADA_ROW_Inventory_Image_Viewer/MapServer/3/601165/attachments/", "Photo Link")</f>
        <v>Photo Link</v>
      </c>
      <c r="Q3595" s="7" t="str">
        <f>HYPERLINK("http://data.mapchannels.com/dualmaps6/map.htm?lat=40.836775&amp;lng=-81.424162", "Map Channel Link")</f>
        <v>Map Channel Link</v>
      </c>
    </row>
    <row r="3596" spans="1:17" hidden="1" x14ac:dyDescent="0.25">
      <c r="A3596" t="s">
        <v>5946</v>
      </c>
      <c r="B3596" t="s">
        <v>6606</v>
      </c>
      <c r="C3596" t="s">
        <v>2515</v>
      </c>
      <c r="D3596">
        <v>0.92400000000000004</v>
      </c>
      <c r="E3596" t="s">
        <v>6818</v>
      </c>
      <c r="F3596" t="s">
        <v>5957</v>
      </c>
      <c r="G3596" s="6">
        <v>43283.644675925927</v>
      </c>
      <c r="H3596" t="s">
        <v>25</v>
      </c>
      <c r="I3596" t="s">
        <v>44</v>
      </c>
      <c r="J3596"/>
      <c r="K3596" t="s">
        <v>124</v>
      </c>
      <c r="M3596" t="s">
        <v>29</v>
      </c>
      <c r="N3596" t="s">
        <v>661</v>
      </c>
      <c r="O3596" t="s">
        <v>6161</v>
      </c>
      <c r="P3596" s="7" t="str">
        <f>HYPERLINK("https://collectormobile.dot.state.oh.us/arcgis/rest/services/ADAROW/ADA_ROW_Inventory_Image_Viewer/MapServer/3/621/attachments/", "Photo Link")</f>
        <v>Photo Link</v>
      </c>
      <c r="Q3596" s="7" t="str">
        <f>HYPERLINK("http://data.mapchannels.com/dualmaps6/map.htm?lat=40.796163&amp;lng=-81.426520", "Map Channel Link")</f>
        <v>Map Channel Link</v>
      </c>
    </row>
    <row r="3597" spans="1:17" hidden="1" x14ac:dyDescent="0.25">
      <c r="A3597" t="s">
        <v>5946</v>
      </c>
      <c r="B3597" t="s">
        <v>6606</v>
      </c>
      <c r="C3597" t="s">
        <v>2515</v>
      </c>
      <c r="D3597">
        <v>0.92800000000000005</v>
      </c>
      <c r="E3597" t="s">
        <v>6819</v>
      </c>
      <c r="F3597" t="s">
        <v>5949</v>
      </c>
      <c r="G3597" s="6">
        <v>45084.858958333331</v>
      </c>
      <c r="H3597" t="s">
        <v>25</v>
      </c>
      <c r="I3597" t="s">
        <v>102</v>
      </c>
      <c r="J3597" t="s">
        <v>6621</v>
      </c>
      <c r="K3597" t="s">
        <v>38</v>
      </c>
      <c r="M3597" t="s">
        <v>29</v>
      </c>
      <c r="N3597" t="s">
        <v>165</v>
      </c>
      <c r="O3597" t="s">
        <v>6095</v>
      </c>
      <c r="P3597" s="7" t="str">
        <f>HYPERLINK("https://collectormobile.dot.state.oh.us/arcgis/rest/services/ADAROW/ADA_ROW_Inventory_Image_Viewer/MapServer/3/626/attachments/", "Photo Link")</f>
        <v>Photo Link</v>
      </c>
      <c r="Q3597" s="7" t="str">
        <f>HYPERLINK("http://data.mapchannels.com/dualmaps6/map.htm?lat=40.796208&amp;lng=-81.426248", "Map Channel Link")</f>
        <v>Map Channel Link</v>
      </c>
    </row>
    <row r="3598" spans="1:17" hidden="1" x14ac:dyDescent="0.25">
      <c r="A3598" t="s">
        <v>5946</v>
      </c>
      <c r="B3598" t="s">
        <v>6606</v>
      </c>
      <c r="C3598" t="s">
        <v>2520</v>
      </c>
      <c r="D3598">
        <v>1.149</v>
      </c>
      <c r="E3598" t="s">
        <v>6820</v>
      </c>
      <c r="F3598" t="s">
        <v>5949</v>
      </c>
      <c r="G3598" s="6">
        <v>45225.807569444441</v>
      </c>
      <c r="H3598" t="s">
        <v>25</v>
      </c>
      <c r="I3598" t="s">
        <v>44</v>
      </c>
      <c r="J3598"/>
      <c r="K3598"/>
      <c r="M3598" t="s">
        <v>29</v>
      </c>
      <c r="N3598" t="s">
        <v>250</v>
      </c>
      <c r="O3598" t="s">
        <v>6816</v>
      </c>
      <c r="P3598" s="7" t="str">
        <f>HYPERLINK("https://collectormobile.dot.state.oh.us/arcgis/rest/services/ADAROW/ADA_ROW_Inventory_Image_Viewer/MapServer/3/600749/attachments/", "Photo Link")</f>
        <v>Photo Link</v>
      </c>
      <c r="Q3598" s="7" t="str">
        <f>HYPERLINK("http://data.mapchannels.com/dualmaps6/map.htm?lat=40.829263&amp;lng=-81.408618", "Map Channel Link")</f>
        <v>Map Channel Link</v>
      </c>
    </row>
    <row r="3599" spans="1:17" hidden="1" x14ac:dyDescent="0.25">
      <c r="A3599" t="s">
        <v>5946</v>
      </c>
      <c r="B3599" t="s">
        <v>6606</v>
      </c>
      <c r="C3599" t="s">
        <v>2520</v>
      </c>
      <c r="D3599">
        <v>1.1499999999999999</v>
      </c>
      <c r="E3599" t="s">
        <v>6821</v>
      </c>
      <c r="F3599" t="s">
        <v>5949</v>
      </c>
      <c r="G3599" s="6">
        <v>45225.812673611108</v>
      </c>
      <c r="H3599" t="s">
        <v>25</v>
      </c>
      <c r="I3599" t="s">
        <v>44</v>
      </c>
      <c r="J3599"/>
      <c r="K3599" t="s">
        <v>124</v>
      </c>
      <c r="M3599" t="s">
        <v>29</v>
      </c>
      <c r="N3599" t="s">
        <v>2176</v>
      </c>
      <c r="O3599" t="s">
        <v>6816</v>
      </c>
      <c r="P3599" s="7" t="str">
        <f>HYPERLINK("https://collectormobile.dot.state.oh.us/arcgis/rest/services/ADAROW/ADA_ROW_Inventory_Image_Viewer/MapServer/3/600750/attachments/", "Photo Link")</f>
        <v>Photo Link</v>
      </c>
      <c r="Q3599" s="7" t="str">
        <f>HYPERLINK("http://data.mapchannels.com/dualmaps6/map.htm?lat=40.829171&amp;lng=-81.408393", "Map Channel Link")</f>
        <v>Map Channel Link</v>
      </c>
    </row>
    <row r="3600" spans="1:17" hidden="1" x14ac:dyDescent="0.25">
      <c r="A3600" t="s">
        <v>5946</v>
      </c>
      <c r="B3600" t="s">
        <v>6606</v>
      </c>
      <c r="C3600" t="s">
        <v>2520</v>
      </c>
      <c r="D3600">
        <v>1.151</v>
      </c>
      <c r="E3600" t="s">
        <v>6822</v>
      </c>
      <c r="F3600" t="s">
        <v>5949</v>
      </c>
      <c r="G3600" s="6">
        <v>45225.806990740741</v>
      </c>
      <c r="H3600" t="s">
        <v>25</v>
      </c>
      <c r="I3600" t="s">
        <v>44</v>
      </c>
      <c r="J3600"/>
      <c r="K3600" t="s">
        <v>38</v>
      </c>
      <c r="M3600" t="s">
        <v>29</v>
      </c>
      <c r="N3600" t="s">
        <v>165</v>
      </c>
      <c r="O3600" t="s">
        <v>6816</v>
      </c>
      <c r="P3600" s="7" t="str">
        <f>HYPERLINK("https://collectormobile.dot.state.oh.us/arcgis/rest/services/ADAROW/ADA_ROW_Inventory_Image_Viewer/MapServer/3/600748/attachments/", "Photo Link")</f>
        <v>Photo Link</v>
      </c>
      <c r="Q3600" s="7" t="str">
        <f>HYPERLINK("http://data.mapchannels.com/dualmaps6/map.htm?lat=40.829269&amp;lng=-81.408555", "Map Channel Link")</f>
        <v>Map Channel Link</v>
      </c>
    </row>
    <row r="3601" spans="1:17" hidden="1" x14ac:dyDescent="0.25">
      <c r="A3601" t="s">
        <v>5946</v>
      </c>
      <c r="B3601" t="s">
        <v>6606</v>
      </c>
      <c r="C3601" t="s">
        <v>2527</v>
      </c>
      <c r="D3601">
        <v>3.3380000000000001</v>
      </c>
      <c r="E3601" t="s">
        <v>6823</v>
      </c>
      <c r="F3601" t="s">
        <v>5970</v>
      </c>
      <c r="G3601" s="6">
        <v>45754.483356481483</v>
      </c>
      <c r="H3601" t="s">
        <v>25</v>
      </c>
      <c r="I3601" t="s">
        <v>44</v>
      </c>
      <c r="J3601"/>
      <c r="K3601" t="s">
        <v>38</v>
      </c>
      <c r="M3601" t="s">
        <v>29</v>
      </c>
      <c r="N3601" t="s">
        <v>109</v>
      </c>
      <c r="O3601" t="s">
        <v>6824</v>
      </c>
      <c r="P3601" s="7" t="str">
        <f>HYPERLINK("https://collectormobile.dot.state.oh.us/arcgis/rest/services/ADAROW/ADA_ROW_Inventory_Image_Viewer/MapServer/3/491187/attachments/", "Photo Link")</f>
        <v>Photo Link</v>
      </c>
      <c r="Q3601" s="7" t="str">
        <f>HYPERLINK("http://data.mapchannels.com/dualmaps6/map.htm?lat=40.842858&amp;lng=-81.434828", "Map Channel Link")</f>
        <v>Map Channel Link</v>
      </c>
    </row>
    <row r="3602" spans="1:17" hidden="1" x14ac:dyDescent="0.25">
      <c r="A3602" t="s">
        <v>5946</v>
      </c>
      <c r="B3602" t="s">
        <v>6606</v>
      </c>
      <c r="C3602" t="s">
        <v>2527</v>
      </c>
      <c r="D3602">
        <v>3.3610000000000002</v>
      </c>
      <c r="E3602" t="s">
        <v>6825</v>
      </c>
      <c r="F3602" t="s">
        <v>5970</v>
      </c>
      <c r="G3602" s="6">
        <v>45754.490891203714</v>
      </c>
      <c r="H3602" t="s">
        <v>25</v>
      </c>
      <c r="I3602" t="s">
        <v>44</v>
      </c>
      <c r="J3602"/>
      <c r="K3602" t="s">
        <v>38</v>
      </c>
      <c r="M3602" t="s">
        <v>29</v>
      </c>
      <c r="N3602" t="s">
        <v>109</v>
      </c>
      <c r="O3602" t="s">
        <v>6826</v>
      </c>
      <c r="P3602" s="7" t="str">
        <f>HYPERLINK("https://collectormobile.dot.state.oh.us/arcgis/rest/services/ADAROW/ADA_ROW_Inventory_Image_Viewer/MapServer/3/2398/attachments/", "Photo Link")</f>
        <v>Photo Link</v>
      </c>
      <c r="Q3602" s="7" t="str">
        <f>HYPERLINK("http://data.mapchannels.com/dualmaps6/map.htm?lat=40.843188&amp;lng=-81.434788", "Map Channel Link")</f>
        <v>Map Channel Link</v>
      </c>
    </row>
    <row r="3603" spans="1:17" hidden="1" x14ac:dyDescent="0.25">
      <c r="A3603" t="s">
        <v>5946</v>
      </c>
      <c r="B3603" t="s">
        <v>6606</v>
      </c>
      <c r="C3603" t="s">
        <v>2689</v>
      </c>
      <c r="D3603">
        <v>2.1999999999999999E-2</v>
      </c>
      <c r="E3603" t="s">
        <v>6827</v>
      </c>
      <c r="F3603" t="s">
        <v>6801</v>
      </c>
      <c r="G3603" s="6">
        <v>45558.519178240742</v>
      </c>
      <c r="H3603" t="s">
        <v>25</v>
      </c>
      <c r="I3603" t="s">
        <v>102</v>
      </c>
      <c r="J3603" t="s">
        <v>6706</v>
      </c>
      <c r="K3603" t="s">
        <v>38</v>
      </c>
      <c r="M3603" t="s">
        <v>29</v>
      </c>
      <c r="N3603" t="s">
        <v>109</v>
      </c>
      <c r="O3603" t="s">
        <v>6828</v>
      </c>
      <c r="P3603" s="7" t="str">
        <f>HYPERLINK("https://collectormobile.dot.state.oh.us/arcgis/rest/services/ADAROW/ADA_ROW_Inventory_Image_Viewer/MapServer/3/686665/attachments/", "Photo Link")</f>
        <v>Photo Link</v>
      </c>
      <c r="Q3603" s="7" t="str">
        <f>HYPERLINK("http://data.mapchannels.com/dualmaps6/map.htm?lat=40.929588&amp;lng=-81.105915", "Map Channel Link")</f>
        <v>Map Channel Link</v>
      </c>
    </row>
    <row r="3604" spans="1:17" hidden="1" x14ac:dyDescent="0.25">
      <c r="A3604" t="s">
        <v>5946</v>
      </c>
      <c r="B3604" t="s">
        <v>6606</v>
      </c>
      <c r="C3604" t="s">
        <v>2689</v>
      </c>
      <c r="D3604">
        <v>0.376</v>
      </c>
      <c r="E3604" t="s">
        <v>6829</v>
      </c>
      <c r="F3604" t="s">
        <v>5949</v>
      </c>
      <c r="G3604" s="6">
        <v>45379.59375</v>
      </c>
      <c r="H3604" t="s">
        <v>25</v>
      </c>
      <c r="I3604" t="s">
        <v>44</v>
      </c>
      <c r="J3604"/>
      <c r="K3604" t="s">
        <v>28</v>
      </c>
      <c r="M3604" t="s">
        <v>138</v>
      </c>
      <c r="N3604" t="s">
        <v>165</v>
      </c>
      <c r="P3604" s="7" t="str">
        <f>HYPERLINK("https://collectormobile.dot.state.oh.us/arcgis/rest/services/ADAROW/ADA_ROW_Inventory_Image_Viewer/MapServer/3/525277/attachments/", "Photo Link")</f>
        <v>Photo Link</v>
      </c>
      <c r="Q3604" s="7" t="str">
        <f>HYPERLINK("http://data.mapchannels.com/dualmaps6/map.htm?lat=40.934696&amp;lng=-81.105910", "Map Channel Link")</f>
        <v>Map Channel Link</v>
      </c>
    </row>
    <row r="3605" spans="1:17" hidden="1" x14ac:dyDescent="0.25">
      <c r="A3605" t="s">
        <v>5946</v>
      </c>
      <c r="B3605" t="s">
        <v>6606</v>
      </c>
      <c r="C3605" t="s">
        <v>4778</v>
      </c>
      <c r="D3605">
        <v>2.105</v>
      </c>
      <c r="E3605" t="s">
        <v>6830</v>
      </c>
      <c r="F3605" t="s">
        <v>5949</v>
      </c>
      <c r="G3605" s="6">
        <v>45225.830196759263</v>
      </c>
      <c r="H3605" t="s">
        <v>25</v>
      </c>
      <c r="I3605" t="s">
        <v>44</v>
      </c>
      <c r="J3605"/>
      <c r="K3605" t="s">
        <v>38</v>
      </c>
      <c r="M3605" t="s">
        <v>29</v>
      </c>
      <c r="N3605" t="s">
        <v>6714</v>
      </c>
      <c r="O3605" t="s">
        <v>6816</v>
      </c>
      <c r="P3605" s="7" t="str">
        <f>HYPERLINK("https://collectormobile.dot.state.oh.us/arcgis/rest/services/ADAROW/ADA_ROW_Inventory_Image_Viewer/MapServer/3/600760/attachments/", "Photo Link")</f>
        <v>Photo Link</v>
      </c>
      <c r="Q3605" s="7" t="str">
        <f>HYPERLINK("http://data.mapchannels.com/dualmaps6/map.htm?lat=40.832825&amp;lng=-81.419515", "Map Channel Link")</f>
        <v>Map Channel Link</v>
      </c>
    </row>
    <row r="3606" spans="1:17" hidden="1" x14ac:dyDescent="0.25">
      <c r="A3606" t="s">
        <v>5946</v>
      </c>
      <c r="B3606" t="s">
        <v>6606</v>
      </c>
      <c r="C3606" t="s">
        <v>1479</v>
      </c>
      <c r="D3606">
        <v>9.7210000000000001</v>
      </c>
      <c r="E3606" t="s">
        <v>6831</v>
      </c>
      <c r="F3606" t="s">
        <v>6832</v>
      </c>
      <c r="G3606" s="6">
        <v>45503.446238425917</v>
      </c>
      <c r="H3606" t="s">
        <v>25</v>
      </c>
      <c r="I3606" t="s">
        <v>102</v>
      </c>
      <c r="J3606" t="s">
        <v>6608</v>
      </c>
      <c r="K3606" t="s">
        <v>38</v>
      </c>
      <c r="M3606" t="s">
        <v>29</v>
      </c>
      <c r="N3606" t="s">
        <v>109</v>
      </c>
      <c r="P3606" s="7" t="str">
        <f>HYPERLINK("https://collectormobile.dot.state.oh.us/arcgis/rest/services/ADAROW/ADA_ROW_Inventory_Image_Viewer/MapServer/3/669045/attachments/", "Photo Link")</f>
        <v>Photo Link</v>
      </c>
      <c r="Q3606" s="7" t="str">
        <f>HYPERLINK("http://data.mapchannels.com/dualmaps6/map.htm?lat=40.800150&amp;lng=-81.509968", "Map Channel Link")</f>
        <v>Map Channel Link</v>
      </c>
    </row>
    <row r="3607" spans="1:17" hidden="1" x14ac:dyDescent="0.25">
      <c r="A3607" t="s">
        <v>5946</v>
      </c>
      <c r="B3607" t="s">
        <v>6606</v>
      </c>
      <c r="C3607" t="s">
        <v>1479</v>
      </c>
      <c r="D3607">
        <v>9.9990000000000006</v>
      </c>
      <c r="E3607" t="s">
        <v>6833</v>
      </c>
      <c r="F3607" t="s">
        <v>5974</v>
      </c>
      <c r="G3607" s="6">
        <v>45754.738842592589</v>
      </c>
      <c r="H3607" t="s">
        <v>25</v>
      </c>
      <c r="I3607" t="s">
        <v>102</v>
      </c>
      <c r="J3607" t="s">
        <v>6608</v>
      </c>
      <c r="K3607" t="s">
        <v>38</v>
      </c>
      <c r="M3607" t="s">
        <v>29</v>
      </c>
      <c r="N3607" t="s">
        <v>109</v>
      </c>
      <c r="P3607" s="7" t="str">
        <f>HYPERLINK("https://collectormobile.dot.state.oh.us/arcgis/rest/services/ADAROW/ADA_ROW_Inventory_Image_Viewer/MapServer/3/668637/attachments/", "Photo Link")</f>
        <v>Photo Link</v>
      </c>
      <c r="Q3607" s="7" t="str">
        <f>HYPERLINK("http://data.mapchannels.com/dualmaps6/map.htm?lat=40.804173&amp;lng=-81.509711", "Map Channel Link")</f>
        <v>Map Channel Link</v>
      </c>
    </row>
    <row r="3608" spans="1:17" hidden="1" x14ac:dyDescent="0.25">
      <c r="A3608" t="s">
        <v>5946</v>
      </c>
      <c r="B3608" t="s">
        <v>6606</v>
      </c>
      <c r="C3608" t="s">
        <v>1479</v>
      </c>
      <c r="D3608">
        <v>10.039999999999999</v>
      </c>
      <c r="E3608" t="s">
        <v>6834</v>
      </c>
      <c r="F3608" t="s">
        <v>6832</v>
      </c>
      <c r="G3608" s="6">
        <v>45485.476736111108</v>
      </c>
      <c r="H3608" t="s">
        <v>25</v>
      </c>
      <c r="I3608" t="s">
        <v>102</v>
      </c>
      <c r="J3608" t="s">
        <v>6608</v>
      </c>
      <c r="K3608"/>
      <c r="M3608" t="s">
        <v>29</v>
      </c>
      <c r="N3608" t="s">
        <v>200</v>
      </c>
      <c r="P3608" s="7" t="str">
        <f>HYPERLINK("https://collectormobile.dot.state.oh.us/arcgis/rest/services/ADAROW/ADA_ROW_Inventory_Image_Viewer/MapServer/3/668635/attachments/", "Photo Link")</f>
        <v>Photo Link</v>
      </c>
      <c r="Q3608" s="7" t="str">
        <f>HYPERLINK("http://data.mapchannels.com/dualmaps6/map.htm?lat=40.804768&amp;lng=-81.509510", "Map Channel Link")</f>
        <v>Map Channel Link</v>
      </c>
    </row>
    <row r="3609" spans="1:17" hidden="1" x14ac:dyDescent="0.25">
      <c r="A3609" t="s">
        <v>5946</v>
      </c>
      <c r="B3609" t="s">
        <v>6606</v>
      </c>
      <c r="C3609" t="s">
        <v>1479</v>
      </c>
      <c r="D3609">
        <v>14.089</v>
      </c>
      <c r="E3609" t="s">
        <v>6835</v>
      </c>
      <c r="F3609" t="s">
        <v>5957</v>
      </c>
      <c r="G3609" s="6">
        <v>43269.712129629632</v>
      </c>
      <c r="H3609" t="s">
        <v>25</v>
      </c>
      <c r="I3609" t="s">
        <v>44</v>
      </c>
      <c r="J3609"/>
      <c r="K3609" t="s">
        <v>124</v>
      </c>
      <c r="M3609" t="s">
        <v>29</v>
      </c>
      <c r="N3609" t="s">
        <v>4314</v>
      </c>
      <c r="P3609" s="7" t="str">
        <f>HYPERLINK("https://collectormobile.dot.state.oh.us/arcgis/rest/services/ADAROW/ADA_ROW_Inventory_Image_Viewer/MapServer/3/634/attachments/", "Photo Link")</f>
        <v>Photo Link</v>
      </c>
      <c r="Q3609" s="7" t="str">
        <f>HYPERLINK("http://data.mapchannels.com/dualmaps6/map.htm?lat=40.857792&amp;lng=-81.485451", "Map Channel Link")</f>
        <v>Map Channel Link</v>
      </c>
    </row>
    <row r="3610" spans="1:17" hidden="1" x14ac:dyDescent="0.25">
      <c r="A3610" t="s">
        <v>5946</v>
      </c>
      <c r="B3610" t="s">
        <v>6606</v>
      </c>
      <c r="C3610" t="s">
        <v>1479</v>
      </c>
      <c r="D3610">
        <v>14.593</v>
      </c>
      <c r="E3610" t="s">
        <v>6836</v>
      </c>
      <c r="F3610" t="s">
        <v>5957</v>
      </c>
      <c r="G3610" s="6">
        <v>43270.681689814817</v>
      </c>
      <c r="H3610" t="s">
        <v>25</v>
      </c>
      <c r="I3610" t="s">
        <v>44</v>
      </c>
      <c r="J3610"/>
      <c r="K3610" t="s">
        <v>124</v>
      </c>
      <c r="M3610" t="s">
        <v>29</v>
      </c>
      <c r="N3610" t="s">
        <v>3609</v>
      </c>
      <c r="P3610" s="7" t="str">
        <f>HYPERLINK("https://collectormobile.dot.state.oh.us/arcgis/rest/services/ADAROW/ADA_ROW_Inventory_Image_Viewer/MapServer/3/641/attachments/", "Photo Link")</f>
        <v>Photo Link</v>
      </c>
      <c r="Q3610" s="7" t="str">
        <f>HYPERLINK("http://data.mapchannels.com/dualmaps6/map.htm?lat=40.864921&amp;lng=-81.484290", "Map Channel Link")</f>
        <v>Map Channel Link</v>
      </c>
    </row>
    <row r="3611" spans="1:17" hidden="1" x14ac:dyDescent="0.25">
      <c r="A3611" t="s">
        <v>5946</v>
      </c>
      <c r="B3611" t="s">
        <v>6606</v>
      </c>
      <c r="C3611" t="s">
        <v>2051</v>
      </c>
      <c r="D3611">
        <v>2.58</v>
      </c>
      <c r="E3611" t="s">
        <v>6837</v>
      </c>
      <c r="F3611" t="s">
        <v>5957</v>
      </c>
      <c r="G3611" s="6">
        <v>43276.630995370368</v>
      </c>
      <c r="H3611" t="s">
        <v>25</v>
      </c>
      <c r="I3611" t="s">
        <v>44</v>
      </c>
      <c r="J3611"/>
      <c r="K3611" t="s">
        <v>28</v>
      </c>
      <c r="M3611" t="s">
        <v>29</v>
      </c>
      <c r="N3611" t="s">
        <v>6838</v>
      </c>
      <c r="P3611" s="7" t="str">
        <f>HYPERLINK("https://collectormobile.dot.state.oh.us/arcgis/rest/services/ADAROW/ADA_ROW_Inventory_Image_Viewer/MapServer/3/556/attachments/", "Photo Link")</f>
        <v>Photo Link</v>
      </c>
      <c r="Q3611" s="7" t="str">
        <f>HYPERLINK("http://data.mapchannels.com/dualmaps6/map.htm?lat=40.794409&amp;lng=-81.465076", "Map Channel Link")</f>
        <v>Map Channel Link</v>
      </c>
    </row>
    <row r="3612" spans="1:17" hidden="1" x14ac:dyDescent="0.25">
      <c r="A3612" t="s">
        <v>5946</v>
      </c>
      <c r="B3612" t="s">
        <v>6606</v>
      </c>
      <c r="C3612" t="s">
        <v>2059</v>
      </c>
      <c r="D3612">
        <v>1.2769999999999999</v>
      </c>
      <c r="E3612" t="s">
        <v>6839</v>
      </c>
      <c r="F3612" t="s">
        <v>5949</v>
      </c>
      <c r="G3612" s="6">
        <v>45489.642534722218</v>
      </c>
      <c r="H3612" t="s">
        <v>25</v>
      </c>
      <c r="I3612" t="s">
        <v>26</v>
      </c>
      <c r="J3612" t="s">
        <v>6695</v>
      </c>
      <c r="K3612" t="s">
        <v>28</v>
      </c>
      <c r="M3612" t="s">
        <v>29</v>
      </c>
      <c r="N3612" t="s">
        <v>72</v>
      </c>
      <c r="P3612" s="7" t="str">
        <f>HYPERLINK("https://collectormobile.dot.state.oh.us/arcgis/rest/services/ADAROW/ADA_ROW_Inventory_Image_Viewer/MapServer/3/643956/attachments/", "Photo Link")</f>
        <v>Photo Link</v>
      </c>
      <c r="Q3612" s="7" t="str">
        <f>HYPERLINK("http://data.mapchannels.com/dualmaps6/map.htm?lat=40.655829&amp;lng=-81.632116", "Map Channel Link")</f>
        <v>Map Channel Link</v>
      </c>
    </row>
    <row r="3613" spans="1:17" hidden="1" x14ac:dyDescent="0.25">
      <c r="A3613" t="s">
        <v>5946</v>
      </c>
      <c r="B3613" t="s">
        <v>6606</v>
      </c>
      <c r="C3613" t="s">
        <v>2059</v>
      </c>
      <c r="D3613">
        <v>1.2769999999999999</v>
      </c>
      <c r="E3613" t="s">
        <v>6840</v>
      </c>
      <c r="F3613" t="s">
        <v>5949</v>
      </c>
      <c r="G3613" s="6">
        <v>45489.642534722218</v>
      </c>
      <c r="H3613" t="s">
        <v>25</v>
      </c>
      <c r="I3613" t="s">
        <v>26</v>
      </c>
      <c r="J3613" t="s">
        <v>6695</v>
      </c>
      <c r="K3613" t="s">
        <v>28</v>
      </c>
      <c r="M3613" t="s">
        <v>29</v>
      </c>
      <c r="N3613" t="s">
        <v>72</v>
      </c>
      <c r="P3613" s="7" t="str">
        <f>HYPERLINK("https://collectormobile.dot.state.oh.us/arcgis/rest/services/ADAROW/ADA_ROW_Inventory_Image_Viewer/MapServer/3/643957/attachments/", "Photo Link")</f>
        <v>Photo Link</v>
      </c>
      <c r="Q3613" s="7" t="str">
        <f>HYPERLINK("http://data.mapchannels.com/dualmaps6/map.htm?lat=40.655961&amp;lng=-81.632010", "Map Channel Link")</f>
        <v>Map Channel Link</v>
      </c>
    </row>
    <row r="3614" spans="1:17" hidden="1" x14ac:dyDescent="0.25">
      <c r="A3614" t="s">
        <v>5946</v>
      </c>
      <c r="B3614" t="s">
        <v>6606</v>
      </c>
      <c r="C3614" t="s">
        <v>6841</v>
      </c>
      <c r="D3614">
        <v>2.4140000000000001</v>
      </c>
      <c r="E3614" t="s">
        <v>6842</v>
      </c>
      <c r="F3614" t="s">
        <v>6630</v>
      </c>
      <c r="G3614" s="6">
        <v>45504.698553240742</v>
      </c>
      <c r="H3614" t="s">
        <v>25</v>
      </c>
      <c r="I3614" t="s">
        <v>102</v>
      </c>
      <c r="J3614" t="s">
        <v>6621</v>
      </c>
      <c r="K3614" t="s">
        <v>38</v>
      </c>
      <c r="M3614" t="s">
        <v>29</v>
      </c>
      <c r="N3614" t="s">
        <v>250</v>
      </c>
      <c r="O3614" t="s">
        <v>6843</v>
      </c>
      <c r="P3614" s="7" t="str">
        <f>HYPERLINK("https://collectormobile.dot.state.oh.us/arcgis/rest/services/ADAROW/ADA_ROW_Inventory_Image_Viewer/MapServer/3/658591/attachments/", "Photo Link")</f>
        <v>Photo Link</v>
      </c>
      <c r="Q3614" s="7" t="str">
        <f>HYPERLINK("http://data.mapchannels.com/dualmaps6/map.htm?lat=40.793334&amp;lng=-81.349048", "Map Channel Link")</f>
        <v>Map Channel Link</v>
      </c>
    </row>
    <row r="3615" spans="1:17" hidden="1" x14ac:dyDescent="0.25">
      <c r="A3615" t="s">
        <v>5946</v>
      </c>
      <c r="B3615" t="s">
        <v>6606</v>
      </c>
      <c r="C3615" t="s">
        <v>6841</v>
      </c>
      <c r="D3615">
        <v>2.4159999999999999</v>
      </c>
      <c r="E3615" t="s">
        <v>6844</v>
      </c>
      <c r="F3615" t="s">
        <v>6630</v>
      </c>
      <c r="G3615" s="6">
        <v>45504.688622685193</v>
      </c>
      <c r="H3615" t="s">
        <v>25</v>
      </c>
      <c r="I3615" t="s">
        <v>102</v>
      </c>
      <c r="J3615" t="s">
        <v>6621</v>
      </c>
      <c r="K3615" t="s">
        <v>28</v>
      </c>
      <c r="M3615" t="s">
        <v>29</v>
      </c>
      <c r="N3615" t="s">
        <v>247</v>
      </c>
      <c r="O3615" t="s">
        <v>6845</v>
      </c>
      <c r="P3615" s="7" t="str">
        <f>HYPERLINK("https://collectormobile.dot.state.oh.us/arcgis/rest/services/ADAROW/ADA_ROW_Inventory_Image_Viewer/MapServer/3/658590/attachments/", "Photo Link")</f>
        <v>Photo Link</v>
      </c>
      <c r="Q3615" s="7" t="str">
        <f>HYPERLINK("http://data.mapchannels.com/dualmaps6/map.htm?lat=40.793380&amp;lng=-81.349257", "Map Channel Link")</f>
        <v>Map Channel Link</v>
      </c>
    </row>
    <row r="3616" spans="1:17" hidden="1" x14ac:dyDescent="0.25">
      <c r="A3616" t="s">
        <v>5946</v>
      </c>
      <c r="B3616" t="s">
        <v>6606</v>
      </c>
      <c r="C3616" t="s">
        <v>6846</v>
      </c>
      <c r="D3616">
        <v>0.41799999999999998</v>
      </c>
      <c r="E3616" t="s">
        <v>6847</v>
      </c>
      <c r="F3616" t="s">
        <v>5970</v>
      </c>
      <c r="G3616" s="6">
        <v>45749.872847222221</v>
      </c>
      <c r="H3616" t="s">
        <v>25</v>
      </c>
      <c r="I3616" t="s">
        <v>102</v>
      </c>
      <c r="J3616" t="s">
        <v>6706</v>
      </c>
      <c r="K3616" t="s">
        <v>124</v>
      </c>
      <c r="M3616" t="s">
        <v>138</v>
      </c>
      <c r="N3616" t="s">
        <v>1218</v>
      </c>
      <c r="O3616" t="s">
        <v>6848</v>
      </c>
      <c r="P3616" s="7" t="str">
        <f>HYPERLINK("https://collectormobile.dot.state.oh.us/arcgis/rest/services/ADAROW/ADA_ROW_Inventory_Image_Viewer/MapServer/3/673065/attachments/", "Photo Link")</f>
        <v>Photo Link</v>
      </c>
      <c r="Q3616" s="7" t="str">
        <f>HYPERLINK("http://data.mapchannels.com/dualmaps6/map.htm?lat=40.926219&amp;lng=-81.105931", "Map Channel Link")</f>
        <v>Map Channel Link</v>
      </c>
    </row>
    <row r="3617" spans="1:17" hidden="1" x14ac:dyDescent="0.25">
      <c r="A3617" t="s">
        <v>5946</v>
      </c>
      <c r="B3617" t="s">
        <v>6606</v>
      </c>
      <c r="C3617" t="s">
        <v>3341</v>
      </c>
      <c r="D3617">
        <v>0.48299999999999998</v>
      </c>
      <c r="E3617" t="s">
        <v>6849</v>
      </c>
      <c r="F3617" t="s">
        <v>5970</v>
      </c>
      <c r="G3617" s="6">
        <v>45749.873252314806</v>
      </c>
      <c r="H3617" t="s">
        <v>25</v>
      </c>
      <c r="I3617" t="s">
        <v>102</v>
      </c>
      <c r="J3617" t="s">
        <v>6706</v>
      </c>
      <c r="K3617" t="s">
        <v>38</v>
      </c>
      <c r="M3617" t="s">
        <v>138</v>
      </c>
      <c r="N3617" t="s">
        <v>109</v>
      </c>
      <c r="O3617" t="s">
        <v>6850</v>
      </c>
      <c r="P3617" s="7" t="str">
        <f>HYPERLINK("https://collectormobile.dot.state.oh.us/arcgis/rest/services/ADAROW/ADA_ROW_Inventory_Image_Viewer/MapServer/3/684630/attachments/", "Photo Link")</f>
        <v>Photo Link</v>
      </c>
      <c r="Q3617" s="7" t="str">
        <f>HYPERLINK("http://data.mapchannels.com/dualmaps6/map.htm?lat=40.901613&amp;lng=-81.102356", "Map Channel Link")</f>
        <v>Map Channel Link</v>
      </c>
    </row>
    <row r="3618" spans="1:17" hidden="1" x14ac:dyDescent="0.25">
      <c r="A3618" t="s">
        <v>5946</v>
      </c>
      <c r="B3618" t="s">
        <v>6606</v>
      </c>
      <c r="C3618" t="s">
        <v>3341</v>
      </c>
      <c r="D3618">
        <v>0.48299999999999998</v>
      </c>
      <c r="E3618" t="s">
        <v>6851</v>
      </c>
      <c r="F3618" t="s">
        <v>5970</v>
      </c>
      <c r="G3618" s="6">
        <v>45749.873773148152</v>
      </c>
      <c r="H3618" t="s">
        <v>25</v>
      </c>
      <c r="I3618" t="s">
        <v>102</v>
      </c>
      <c r="J3618" t="s">
        <v>6706</v>
      </c>
      <c r="K3618" t="s">
        <v>38</v>
      </c>
      <c r="M3618" t="s">
        <v>138</v>
      </c>
      <c r="N3618" t="s">
        <v>109</v>
      </c>
      <c r="O3618" t="s">
        <v>6852</v>
      </c>
      <c r="P3618" s="7" t="str">
        <f>HYPERLINK("https://collectormobile.dot.state.oh.us/arcgis/rest/services/ADAROW/ADA_ROW_Inventory_Image_Viewer/MapServer/3/685023/attachments/", "Photo Link")</f>
        <v>Photo Link</v>
      </c>
      <c r="Q3618" s="7" t="str">
        <f>HYPERLINK("http://data.mapchannels.com/dualmaps6/map.htm?lat=40.901615&amp;lng=-81.102503", "Map Channel Link")</f>
        <v>Map Channel Link</v>
      </c>
    </row>
    <row r="3619" spans="1:17" hidden="1" x14ac:dyDescent="0.25">
      <c r="A3619" t="s">
        <v>5946</v>
      </c>
      <c r="B3619" t="s">
        <v>6606</v>
      </c>
      <c r="C3619" t="s">
        <v>749</v>
      </c>
      <c r="D3619">
        <v>2.4569999999999999</v>
      </c>
      <c r="E3619" t="s">
        <v>6853</v>
      </c>
      <c r="F3619" t="s">
        <v>5957</v>
      </c>
      <c r="G3619" s="6">
        <v>43270.708680555559</v>
      </c>
      <c r="H3619" t="s">
        <v>25</v>
      </c>
      <c r="I3619" t="s">
        <v>44</v>
      </c>
      <c r="J3619"/>
      <c r="K3619" t="s">
        <v>124</v>
      </c>
      <c r="M3619" t="s">
        <v>29</v>
      </c>
      <c r="N3619" t="s">
        <v>3609</v>
      </c>
      <c r="P3619" s="7" t="str">
        <f>HYPERLINK("https://collectormobile.dot.state.oh.us/arcgis/rest/services/ADAROW/ADA_ROW_Inventory_Image_Viewer/MapServer/3/640/attachments/", "Photo Link")</f>
        <v>Photo Link</v>
      </c>
      <c r="Q3619" s="7" t="str">
        <f>HYPERLINK("http://data.mapchannels.com/dualmaps6/map.htm?lat=40.865184&amp;lng=-81.484470", "Map Channel Link")</f>
        <v>Map Channel Link</v>
      </c>
    </row>
    <row r="3620" spans="1:17" hidden="1" x14ac:dyDescent="0.25">
      <c r="A3620" t="s">
        <v>5946</v>
      </c>
      <c r="B3620" t="s">
        <v>6606</v>
      </c>
      <c r="C3620" t="s">
        <v>5641</v>
      </c>
      <c r="D3620">
        <v>5.0000000000000001E-3</v>
      </c>
      <c r="E3620" t="s">
        <v>6854</v>
      </c>
      <c r="F3620" t="s">
        <v>5957</v>
      </c>
      <c r="G3620" s="6">
        <v>43272.618518518517</v>
      </c>
      <c r="H3620" t="s">
        <v>25</v>
      </c>
      <c r="I3620" t="s">
        <v>44</v>
      </c>
      <c r="J3620"/>
      <c r="K3620" t="s">
        <v>28</v>
      </c>
      <c r="M3620" t="s">
        <v>29</v>
      </c>
      <c r="N3620" t="s">
        <v>1218</v>
      </c>
      <c r="O3620" t="s">
        <v>6855</v>
      </c>
      <c r="P3620" s="7" t="str">
        <f>HYPERLINK("https://collectormobile.dot.state.oh.us/arcgis/rest/services/ADAROW/ADA_ROW_Inventory_Image_Viewer/MapServer/3/2740/attachments/", "Photo Link")</f>
        <v>Photo Link</v>
      </c>
      <c r="Q3620" s="7" t="str">
        <f>HYPERLINK("http://data.mapchannels.com/dualmaps6/map.htm?lat=40.799538&amp;lng=-81.618560", "Map Channel Link")</f>
        <v>Map Channel Link</v>
      </c>
    </row>
    <row r="3621" spans="1:17" hidden="1" x14ac:dyDescent="0.25">
      <c r="A3621" t="s">
        <v>5946</v>
      </c>
      <c r="B3621" t="s">
        <v>6606</v>
      </c>
      <c r="C3621" t="s">
        <v>6526</v>
      </c>
      <c r="D3621">
        <v>0.38900000000000001</v>
      </c>
      <c r="E3621" t="s">
        <v>6856</v>
      </c>
      <c r="F3621" t="s">
        <v>5953</v>
      </c>
      <c r="G3621" s="6">
        <v>43325.597326388888</v>
      </c>
      <c r="H3621" t="s">
        <v>25</v>
      </c>
      <c r="I3621" t="s">
        <v>44</v>
      </c>
      <c r="J3621"/>
      <c r="K3621" t="s">
        <v>124</v>
      </c>
      <c r="M3621" t="s">
        <v>29</v>
      </c>
      <c r="N3621" t="s">
        <v>3899</v>
      </c>
      <c r="O3621" t="s">
        <v>6857</v>
      </c>
      <c r="P3621" s="7" t="str">
        <f>HYPERLINK("https://collectormobile.dot.state.oh.us/arcgis/rest/services/ADAROW/ADA_ROW_Inventory_Image_Viewer/MapServer/3/644/attachments/", "Photo Link")</f>
        <v>Photo Link</v>
      </c>
      <c r="Q3621" s="7" t="str">
        <f>HYPERLINK("http://data.mapchannels.com/dualmaps6/map.htm?lat=40.976066&amp;lng=-81.413718", "Map Channel Link")</f>
        <v>Map Channel Link</v>
      </c>
    </row>
    <row r="3622" spans="1:17" hidden="1" x14ac:dyDescent="0.25">
      <c r="A3622" t="s">
        <v>5946</v>
      </c>
      <c r="B3622" t="s">
        <v>6606</v>
      </c>
      <c r="C3622" t="s">
        <v>6858</v>
      </c>
      <c r="D3622">
        <v>0.95399999999999996</v>
      </c>
      <c r="E3622" t="s">
        <v>6859</v>
      </c>
      <c r="F3622" t="s">
        <v>5957</v>
      </c>
      <c r="G3622" s="6">
        <v>43276.593715277777</v>
      </c>
      <c r="H3622" t="s">
        <v>25</v>
      </c>
      <c r="I3622" t="s">
        <v>44</v>
      </c>
      <c r="J3622"/>
      <c r="K3622"/>
      <c r="M3622" t="s">
        <v>29</v>
      </c>
      <c r="N3622" t="s">
        <v>200</v>
      </c>
      <c r="P3622" s="7" t="str">
        <f>HYPERLINK("https://collectormobile.dot.state.oh.us/arcgis/rest/services/ADAROW/ADA_ROW_Inventory_Image_Viewer/MapServer/3/541/attachments/", "Photo Link")</f>
        <v>Photo Link</v>
      </c>
      <c r="Q3622" s="7" t="str">
        <f>HYPERLINK("http://data.mapchannels.com/dualmaps6/map.htm?lat=40.795043&amp;lng=-81.470585", "Map Channel Link")</f>
        <v>Map Channel Link</v>
      </c>
    </row>
    <row r="3623" spans="1:17" hidden="1" x14ac:dyDescent="0.25">
      <c r="A3623" t="s">
        <v>5946</v>
      </c>
      <c r="B3623" t="s">
        <v>6606</v>
      </c>
      <c r="C3623" t="s">
        <v>6860</v>
      </c>
      <c r="D3623">
        <v>1.0629999999999999</v>
      </c>
      <c r="E3623" t="s">
        <v>6861</v>
      </c>
      <c r="F3623" t="s">
        <v>5974</v>
      </c>
      <c r="G3623" s="6">
        <v>45694.65693287037</v>
      </c>
      <c r="H3623" t="s">
        <v>25</v>
      </c>
      <c r="I3623" t="s">
        <v>102</v>
      </c>
      <c r="J3623" t="s">
        <v>6621</v>
      </c>
      <c r="K3623" t="s">
        <v>38</v>
      </c>
      <c r="M3623" t="s">
        <v>138</v>
      </c>
      <c r="N3623" t="s">
        <v>145</v>
      </c>
      <c r="O3623" t="s">
        <v>6862</v>
      </c>
      <c r="P3623" s="7" t="str">
        <f>HYPERLINK("https://collectormobile.dot.state.oh.us/arcgis/rest/services/ADAROW/ADA_ROW_Inventory_Image_Viewer/MapServer/3/697255/attachments/", "Photo Link")</f>
        <v>Photo Link</v>
      </c>
      <c r="Q3623" s="7" t="str">
        <f>HYPERLINK("http://data.mapchannels.com/dualmaps6/map.htm?lat=40.813424&amp;lng=-81.369375", "Map Channel Link")</f>
        <v>Map Channel Link</v>
      </c>
    </row>
    <row r="3624" spans="1:17" hidden="1" x14ac:dyDescent="0.25">
      <c r="A3624" t="s">
        <v>5946</v>
      </c>
      <c r="B3624" t="s">
        <v>6606</v>
      </c>
      <c r="C3624" t="s">
        <v>6860</v>
      </c>
      <c r="D3624">
        <v>1.071</v>
      </c>
      <c r="E3624" t="s">
        <v>6863</v>
      </c>
      <c r="F3624" t="s">
        <v>5974</v>
      </c>
      <c r="G3624" s="6">
        <v>45694.675034722219</v>
      </c>
      <c r="H3624" t="s">
        <v>25</v>
      </c>
      <c r="I3624" t="s">
        <v>102</v>
      </c>
      <c r="J3624" t="s">
        <v>6621</v>
      </c>
      <c r="K3624" t="s">
        <v>28</v>
      </c>
      <c r="M3624" t="s">
        <v>138</v>
      </c>
      <c r="N3624" t="s">
        <v>1190</v>
      </c>
      <c r="O3624" t="s">
        <v>6864</v>
      </c>
      <c r="P3624" s="7" t="str">
        <f>HYPERLINK("https://collectormobile.dot.state.oh.us/arcgis/rest/services/ADAROW/ADA_ROW_Inventory_Image_Viewer/MapServer/3/697669/attachments/", "Photo Link")</f>
        <v>Photo Link</v>
      </c>
      <c r="Q3624" s="7" t="str">
        <f>HYPERLINK("http://data.mapchannels.com/dualmaps6/map.htm?lat=40.813554&amp;lng=-81.369219", "Map Channel Link")</f>
        <v>Map Channel Link</v>
      </c>
    </row>
    <row r="3625" spans="1:17" hidden="1" x14ac:dyDescent="0.25">
      <c r="A3625" t="s">
        <v>5946</v>
      </c>
      <c r="B3625" t="s">
        <v>6606</v>
      </c>
      <c r="C3625" t="s">
        <v>6860</v>
      </c>
      <c r="D3625">
        <v>1.075</v>
      </c>
      <c r="E3625" t="s">
        <v>6865</v>
      </c>
      <c r="F3625" t="s">
        <v>5974</v>
      </c>
      <c r="G3625" s="6">
        <v>45694.657581018517</v>
      </c>
      <c r="H3625" t="s">
        <v>25</v>
      </c>
      <c r="I3625" t="s">
        <v>102</v>
      </c>
      <c r="J3625" t="s">
        <v>6621</v>
      </c>
      <c r="K3625" t="s">
        <v>38</v>
      </c>
      <c r="M3625" t="s">
        <v>138</v>
      </c>
      <c r="N3625" t="s">
        <v>1186</v>
      </c>
      <c r="O3625" t="s">
        <v>6866</v>
      </c>
      <c r="P3625" s="7" t="str">
        <f>HYPERLINK("https://collectormobile.dot.state.oh.us/arcgis/rest/services/ADAROW/ADA_ROW_Inventory_Image_Viewer/MapServer/3/697668/attachments/", "Photo Link")</f>
        <v>Photo Link</v>
      </c>
      <c r="Q3625" s="7" t="str">
        <f>HYPERLINK("http://data.mapchannels.com/dualmaps6/map.htm?lat=40.813419&amp;lng=-81.369150", "Map Channel Link")</f>
        <v>Map Channel Link</v>
      </c>
    </row>
    <row r="3626" spans="1:17" hidden="1" x14ac:dyDescent="0.25">
      <c r="A3626" t="s">
        <v>5946</v>
      </c>
      <c r="B3626" t="s">
        <v>6606</v>
      </c>
      <c r="C3626" t="s">
        <v>6867</v>
      </c>
      <c r="D3626">
        <v>7.9000000000000001E-2</v>
      </c>
      <c r="E3626" t="s">
        <v>6868</v>
      </c>
      <c r="F3626" t="s">
        <v>5949</v>
      </c>
      <c r="G3626" s="6">
        <v>45379.59375</v>
      </c>
      <c r="H3626" t="s">
        <v>25</v>
      </c>
      <c r="I3626" t="s">
        <v>102</v>
      </c>
      <c r="J3626" t="s">
        <v>6717</v>
      </c>
      <c r="K3626" t="s">
        <v>124</v>
      </c>
      <c r="M3626" t="s">
        <v>138</v>
      </c>
      <c r="N3626" t="s">
        <v>145</v>
      </c>
      <c r="P3626" s="7" t="str">
        <f>HYPERLINK("https://collectormobile.dot.state.oh.us/arcgis/rest/services/ADAROW/ADA_ROW_Inventory_Image_Viewer/MapServer/3/526157/attachments/", "Photo Link")</f>
        <v>Photo Link</v>
      </c>
      <c r="Q3626" s="7" t="str">
        <f>HYPERLINK("http://data.mapchannels.com/dualmaps6/map.htm?lat=40.887753&amp;lng=-81.600759", "Map Channel Link")</f>
        <v>Map Channel Link</v>
      </c>
    </row>
    <row r="3627" spans="1:17" hidden="1" x14ac:dyDescent="0.25">
      <c r="A3627" t="s">
        <v>5946</v>
      </c>
      <c r="B3627" t="s">
        <v>6606</v>
      </c>
      <c r="C3627" t="s">
        <v>6869</v>
      </c>
      <c r="D3627">
        <v>7.0000000000000001E-3</v>
      </c>
      <c r="E3627" t="s">
        <v>6870</v>
      </c>
      <c r="F3627" t="s">
        <v>5974</v>
      </c>
      <c r="G3627" s="6">
        <v>45692.568379629629</v>
      </c>
      <c r="H3627" t="s">
        <v>25</v>
      </c>
      <c r="I3627" t="s">
        <v>102</v>
      </c>
      <c r="J3627" t="s">
        <v>6621</v>
      </c>
      <c r="K3627" t="s">
        <v>28</v>
      </c>
      <c r="M3627" t="s">
        <v>138</v>
      </c>
      <c r="N3627" t="s">
        <v>1190</v>
      </c>
      <c r="O3627" t="s">
        <v>6871</v>
      </c>
      <c r="P3627" s="7" t="str">
        <f>HYPERLINK("https://collectormobile.dot.state.oh.us/arcgis/rest/services/ADAROW/ADA_ROW_Inventory_Image_Viewer/MapServer/3/697707/attachments/", "Photo Link")</f>
        <v>Photo Link</v>
      </c>
      <c r="Q3627" s="7" t="str">
        <f>HYPERLINK("http://data.mapchannels.com/dualmaps6/map.htm?lat=40.851157&amp;lng=-81.364931", "Map Channel Link")</f>
        <v>Map Channel Link</v>
      </c>
    </row>
    <row r="3628" spans="1:17" hidden="1" x14ac:dyDescent="0.25">
      <c r="A3628" t="s">
        <v>5946</v>
      </c>
      <c r="B3628" t="s">
        <v>6606</v>
      </c>
      <c r="C3628" t="s">
        <v>6869</v>
      </c>
      <c r="D3628">
        <v>7.0000000000000001E-3</v>
      </c>
      <c r="E3628" t="s">
        <v>6872</v>
      </c>
      <c r="F3628" t="s">
        <v>5974</v>
      </c>
      <c r="G3628" s="6">
        <v>45692.568668981483</v>
      </c>
      <c r="H3628" t="s">
        <v>25</v>
      </c>
      <c r="I3628" t="s">
        <v>102</v>
      </c>
      <c r="J3628" t="s">
        <v>6621</v>
      </c>
      <c r="K3628" t="s">
        <v>28</v>
      </c>
      <c r="M3628" t="s">
        <v>138</v>
      </c>
      <c r="N3628" t="s">
        <v>1190</v>
      </c>
      <c r="O3628" t="s">
        <v>6873</v>
      </c>
      <c r="P3628" s="7" t="str">
        <f>HYPERLINK("https://collectormobile.dot.state.oh.us/arcgis/rest/services/ADAROW/ADA_ROW_Inventory_Image_Viewer/MapServer/3/697291/attachments/", "Photo Link")</f>
        <v>Photo Link</v>
      </c>
      <c r="Q3628" s="7" t="str">
        <f>HYPERLINK("http://data.mapchannels.com/dualmaps6/map.htm?lat=40.851016&amp;lng=-81.364938", "Map Channel Link")</f>
        <v>Map Channel Link</v>
      </c>
    </row>
    <row r="3629" spans="1:17" hidden="1" x14ac:dyDescent="0.25">
      <c r="A3629" t="s">
        <v>5946</v>
      </c>
      <c r="B3629" t="s">
        <v>6606</v>
      </c>
      <c r="C3629" t="s">
        <v>5303</v>
      </c>
      <c r="D3629">
        <v>1.9379999999999999</v>
      </c>
      <c r="E3629" t="s">
        <v>6874</v>
      </c>
      <c r="F3629" t="s">
        <v>6630</v>
      </c>
      <c r="G3629" s="6">
        <v>45602.702210648153</v>
      </c>
      <c r="H3629" t="s">
        <v>25</v>
      </c>
      <c r="I3629" t="s">
        <v>102</v>
      </c>
      <c r="J3629" t="s">
        <v>6621</v>
      </c>
      <c r="K3629" t="s">
        <v>28</v>
      </c>
      <c r="M3629" t="s">
        <v>29</v>
      </c>
      <c r="N3629" t="s">
        <v>72</v>
      </c>
      <c r="O3629" t="s">
        <v>6875</v>
      </c>
      <c r="P3629" s="7" t="str">
        <f>HYPERLINK("https://collectormobile.dot.state.oh.us/arcgis/rest/services/ADAROW/ADA_ROW_Inventory_Image_Viewer/MapServer/3/650963/attachments/", "Photo Link")</f>
        <v>Photo Link</v>
      </c>
      <c r="Q3629" s="7" t="str">
        <f>HYPERLINK("http://data.mapchannels.com/dualmaps6/map.htm?lat=40.800172&amp;lng=-81.372304", "Map Channel Link")</f>
        <v>Map Channel Link</v>
      </c>
    </row>
    <row r="3630" spans="1:17" hidden="1" x14ac:dyDescent="0.25">
      <c r="A3630" t="s">
        <v>5946</v>
      </c>
      <c r="B3630" t="s">
        <v>6606</v>
      </c>
      <c r="C3630" t="s">
        <v>438</v>
      </c>
      <c r="D3630">
        <v>0.86599999999999999</v>
      </c>
      <c r="E3630" t="s">
        <v>6876</v>
      </c>
      <c r="F3630" t="s">
        <v>5974</v>
      </c>
      <c r="G3630" s="6">
        <v>45636.770960648151</v>
      </c>
      <c r="H3630" t="s">
        <v>25</v>
      </c>
      <c r="I3630" t="s">
        <v>102</v>
      </c>
      <c r="J3630" t="s">
        <v>6621</v>
      </c>
      <c r="K3630" t="s">
        <v>28</v>
      </c>
      <c r="M3630" t="s">
        <v>138</v>
      </c>
      <c r="N3630" t="s">
        <v>1186</v>
      </c>
      <c r="O3630" t="s">
        <v>6877</v>
      </c>
      <c r="P3630" s="7" t="str">
        <f>HYPERLINK("https://collectormobile.dot.state.oh.us/arcgis/rest/services/ADAROW/ADA_ROW_Inventory_Image_Viewer/MapServer/3/685001/attachments/", "Photo Link")</f>
        <v>Photo Link</v>
      </c>
      <c r="Q3630" s="7" t="str">
        <f>HYPERLINK("http://data.mapchannels.com/dualmaps6/map.htm?lat=40.799458&amp;lng=-81.380188", "Map Channel Link")</f>
        <v>Map Channel Link</v>
      </c>
    </row>
    <row r="3631" spans="1:17" hidden="1" x14ac:dyDescent="0.25">
      <c r="A3631" t="s">
        <v>5946</v>
      </c>
      <c r="B3631" t="s">
        <v>6606</v>
      </c>
      <c r="C3631" t="s">
        <v>1143</v>
      </c>
      <c r="D3631">
        <v>0.34399999999999997</v>
      </c>
      <c r="E3631" t="s">
        <v>6878</v>
      </c>
      <c r="F3631" t="s">
        <v>5957</v>
      </c>
      <c r="G3631" s="6">
        <v>43269.621122685188</v>
      </c>
      <c r="H3631" t="s">
        <v>25</v>
      </c>
      <c r="I3631" t="s">
        <v>44</v>
      </c>
      <c r="J3631"/>
      <c r="K3631" t="s">
        <v>124</v>
      </c>
      <c r="M3631" t="s">
        <v>29</v>
      </c>
      <c r="N3631" t="s">
        <v>6879</v>
      </c>
      <c r="O3631" t="s">
        <v>6880</v>
      </c>
      <c r="P3631" s="7" t="str">
        <f>HYPERLINK("https://collectormobile.dot.state.oh.us/arcgis/rest/services/ADAROW/ADA_ROW_Inventory_Image_Viewer/MapServer/3/650/attachments/", "Photo Link")</f>
        <v>Photo Link</v>
      </c>
      <c r="Q3631" s="7" t="str">
        <f>HYPERLINK("http://data.mapchannels.com/dualmaps6/map.htm?lat=40.976068&amp;lng=-81.410226", "Map Channel Link")</f>
        <v>Map Channel Link</v>
      </c>
    </row>
    <row r="3632" spans="1:17" hidden="1" x14ac:dyDescent="0.25">
      <c r="A3632" t="s">
        <v>5946</v>
      </c>
      <c r="B3632" t="s">
        <v>6606</v>
      </c>
      <c r="C3632" t="s">
        <v>1143</v>
      </c>
      <c r="D3632">
        <v>0.38800000000000001</v>
      </c>
      <c r="E3632" t="s">
        <v>6881</v>
      </c>
      <c r="F3632" t="s">
        <v>5957</v>
      </c>
      <c r="G3632" s="6">
        <v>43269.589548611111</v>
      </c>
      <c r="H3632" t="s">
        <v>25</v>
      </c>
      <c r="I3632" t="s">
        <v>44</v>
      </c>
      <c r="J3632"/>
      <c r="K3632" t="s">
        <v>124</v>
      </c>
      <c r="M3632" t="s">
        <v>29</v>
      </c>
      <c r="N3632" t="s">
        <v>6882</v>
      </c>
      <c r="O3632" t="s">
        <v>6883</v>
      </c>
      <c r="P3632" s="7" t="str">
        <f>HYPERLINK("https://collectormobile.dot.state.oh.us/arcgis/rest/services/ADAROW/ADA_ROW_Inventory_Image_Viewer/MapServer/3/652/attachments/", "Photo Link")</f>
        <v>Photo Link</v>
      </c>
      <c r="Q3632" s="7" t="str">
        <f>HYPERLINK("http://data.mapchannels.com/dualmaps6/map.htm?lat=40.976190&amp;lng=-81.409388", "Map Channel Link")</f>
        <v>Map Channel Link</v>
      </c>
    </row>
    <row r="3633" spans="1:17" hidden="1" x14ac:dyDescent="0.25">
      <c r="A3633" t="s">
        <v>5946</v>
      </c>
      <c r="B3633" t="s">
        <v>6606</v>
      </c>
      <c r="C3633" t="s">
        <v>1143</v>
      </c>
      <c r="D3633">
        <v>0.39100000000000001</v>
      </c>
      <c r="E3633" t="s">
        <v>6884</v>
      </c>
      <c r="F3633" t="s">
        <v>5957</v>
      </c>
      <c r="G3633" s="6">
        <v>43269.585219907407</v>
      </c>
      <c r="H3633" t="s">
        <v>25</v>
      </c>
      <c r="I3633" t="s">
        <v>44</v>
      </c>
      <c r="J3633"/>
      <c r="K3633" t="s">
        <v>124</v>
      </c>
      <c r="M3633" t="s">
        <v>29</v>
      </c>
      <c r="N3633" t="s">
        <v>128</v>
      </c>
      <c r="O3633" t="s">
        <v>6885</v>
      </c>
      <c r="P3633" s="7" t="str">
        <f>HYPERLINK("https://collectormobile.dot.state.oh.us/arcgis/rest/services/ADAROW/ADA_ROW_Inventory_Image_Viewer/MapServer/3/651/attachments/", "Photo Link")</f>
        <v>Photo Link</v>
      </c>
      <c r="Q3633" s="7" t="str">
        <f>HYPERLINK("http://data.mapchannels.com/dualmaps6/map.htm?lat=40.976208&amp;lng=-81.409327", "Map Channel Link")</f>
        <v>Map Channel Link</v>
      </c>
    </row>
    <row r="3634" spans="1:17" hidden="1" x14ac:dyDescent="0.25">
      <c r="A3634" t="s">
        <v>5946</v>
      </c>
      <c r="B3634" t="s">
        <v>6606</v>
      </c>
      <c r="C3634" t="s">
        <v>1143</v>
      </c>
      <c r="D3634">
        <v>0.42499999999999999</v>
      </c>
      <c r="E3634" t="s">
        <v>6886</v>
      </c>
      <c r="F3634" t="s">
        <v>5957</v>
      </c>
      <c r="G3634" s="6">
        <v>43269.641076388893</v>
      </c>
      <c r="H3634" t="s">
        <v>25</v>
      </c>
      <c r="I3634" t="s">
        <v>44</v>
      </c>
      <c r="J3634"/>
      <c r="K3634" t="s">
        <v>38</v>
      </c>
      <c r="M3634" t="s">
        <v>29</v>
      </c>
      <c r="N3634" t="s">
        <v>200</v>
      </c>
      <c r="O3634" t="s">
        <v>6887</v>
      </c>
      <c r="P3634" s="7" t="str">
        <f>HYPERLINK("https://collectormobile.dot.state.oh.us/arcgis/rest/services/ADAROW/ADA_ROW_Inventory_Image_Viewer/MapServer/3/655/attachments/", "Photo Link")</f>
        <v>Photo Link</v>
      </c>
      <c r="Q3634" s="7" t="str">
        <f>HYPERLINK("http://data.mapchannels.com/dualmaps6/map.htm?lat=40.976067&amp;lng=-81.408691", "Map Channel Link")</f>
        <v>Map Channel Link</v>
      </c>
    </row>
    <row r="3635" spans="1:17" hidden="1" x14ac:dyDescent="0.25">
      <c r="A3635" t="s">
        <v>5946</v>
      </c>
      <c r="B3635" t="s">
        <v>6606</v>
      </c>
      <c r="C3635" t="s">
        <v>1143</v>
      </c>
      <c r="D3635">
        <v>0.505</v>
      </c>
      <c r="E3635" t="s">
        <v>6888</v>
      </c>
      <c r="F3635" t="s">
        <v>5957</v>
      </c>
      <c r="G3635" s="6">
        <v>43269.559560185182</v>
      </c>
      <c r="H3635" t="s">
        <v>25</v>
      </c>
      <c r="I3635" t="s">
        <v>44</v>
      </c>
      <c r="J3635"/>
      <c r="K3635" t="s">
        <v>38</v>
      </c>
      <c r="M3635" t="s">
        <v>29</v>
      </c>
      <c r="N3635" t="s">
        <v>2462</v>
      </c>
      <c r="P3635" s="7" t="str">
        <f>HYPERLINK("https://collectormobile.dot.state.oh.us/arcgis/rest/services/ADAROW/ADA_ROW_Inventory_Image_Viewer/MapServer/3/660/attachments/", "Photo Link")</f>
        <v>Photo Link</v>
      </c>
      <c r="Q3635" s="7" t="str">
        <f>HYPERLINK("http://data.mapchannels.com/dualmaps6/map.htm?lat=40.976159&amp;lng=-81.407174", "Map Channel Link")</f>
        <v>Map Channel Link</v>
      </c>
    </row>
    <row r="3636" spans="1:17" hidden="1" x14ac:dyDescent="0.25">
      <c r="A3636" t="s">
        <v>5946</v>
      </c>
      <c r="B3636" t="s">
        <v>6606</v>
      </c>
      <c r="C3636" t="s">
        <v>1143</v>
      </c>
      <c r="D3636">
        <v>0.50700000000000001</v>
      </c>
      <c r="E3636" t="s">
        <v>6889</v>
      </c>
      <c r="F3636" t="s">
        <v>5957</v>
      </c>
      <c r="G3636" s="6">
        <v>43269.562476851846</v>
      </c>
      <c r="H3636" t="s">
        <v>25</v>
      </c>
      <c r="I3636" t="s">
        <v>44</v>
      </c>
      <c r="J3636"/>
      <c r="K3636" t="s">
        <v>28</v>
      </c>
      <c r="M3636" t="s">
        <v>29</v>
      </c>
      <c r="N3636" t="s">
        <v>2462</v>
      </c>
      <c r="O3636" t="s">
        <v>6890</v>
      </c>
      <c r="P3636" s="7" t="str">
        <f>HYPERLINK("https://collectormobile.dot.state.oh.us/arcgis/rest/services/ADAROW/ADA_ROW_Inventory_Image_Viewer/MapServer/3/661/attachments/", "Photo Link")</f>
        <v>Photo Link</v>
      </c>
      <c r="Q3636" s="7" t="str">
        <f>HYPERLINK("http://data.mapchannels.com/dualmaps6/map.htm?lat=40.976189&amp;lng=-81.407120", "Map Channel Link")</f>
        <v>Map Channel Link</v>
      </c>
    </row>
    <row r="3637" spans="1:17" hidden="1" x14ac:dyDescent="0.25">
      <c r="A3637" t="s">
        <v>5946</v>
      </c>
      <c r="B3637" t="s">
        <v>6606</v>
      </c>
      <c r="C3637" t="s">
        <v>1143</v>
      </c>
      <c r="D3637">
        <v>2.8479999999999999</v>
      </c>
      <c r="E3637" t="s">
        <v>6891</v>
      </c>
      <c r="F3637" t="s">
        <v>5949</v>
      </c>
      <c r="G3637" s="6">
        <v>44754.758472222216</v>
      </c>
      <c r="H3637" t="s">
        <v>25</v>
      </c>
      <c r="I3637" t="s">
        <v>44</v>
      </c>
      <c r="J3637"/>
      <c r="K3637" t="s">
        <v>38</v>
      </c>
      <c r="N3637" t="s">
        <v>109</v>
      </c>
      <c r="O3637" t="s">
        <v>6692</v>
      </c>
      <c r="P3637" s="7" t="str">
        <f>HYPERLINK("https://collectormobile.dot.state.oh.us/arcgis/rest/services/ADAROW/ADA_ROW_Inventory_Image_Viewer/MapServer/3/337167/attachments/", "Photo Link")</f>
        <v>Photo Link</v>
      </c>
      <c r="Q3637" s="7" t="str">
        <f>HYPERLINK("http://data.mapchannels.com/dualmaps6/map.htm?lat=40.971731&amp;lng=-81.363893", "Map Channel Link")</f>
        <v>Map Channel Link</v>
      </c>
    </row>
    <row r="3638" spans="1:17" hidden="1" x14ac:dyDescent="0.25">
      <c r="A3638" t="s">
        <v>5946</v>
      </c>
      <c r="B3638" t="s">
        <v>6606</v>
      </c>
      <c r="C3638" t="s">
        <v>1143</v>
      </c>
      <c r="D3638">
        <v>3.359</v>
      </c>
      <c r="E3638" t="s">
        <v>6892</v>
      </c>
      <c r="F3638" t="s">
        <v>5949</v>
      </c>
      <c r="G3638" s="6">
        <v>45084.858958333331</v>
      </c>
      <c r="H3638" t="s">
        <v>25</v>
      </c>
      <c r="I3638" t="s">
        <v>26</v>
      </c>
      <c r="J3638" t="s">
        <v>6691</v>
      </c>
      <c r="K3638" t="s">
        <v>38</v>
      </c>
      <c r="N3638" t="s">
        <v>39</v>
      </c>
      <c r="O3638" t="s">
        <v>6692</v>
      </c>
      <c r="P3638" s="7" t="str">
        <f>HYPERLINK("https://collectormobile.dot.state.oh.us/arcgis/rest/services/ADAROW/ADA_ROW_Inventory_Image_Viewer/MapServer/3/336732/attachments/", "Photo Link")</f>
        <v>Photo Link</v>
      </c>
      <c r="Q3638" s="7" t="str">
        <f>HYPERLINK("http://data.mapchannels.com/dualmaps6/map.htm?lat=40.969679&amp;lng=-81.354512", "Map Channel Link")</f>
        <v>Map Channel Link</v>
      </c>
    </row>
    <row r="3639" spans="1:17" hidden="1" x14ac:dyDescent="0.25">
      <c r="A3639" t="s">
        <v>5946</v>
      </c>
      <c r="B3639" t="s">
        <v>6606</v>
      </c>
      <c r="C3639" t="s">
        <v>1143</v>
      </c>
      <c r="D3639">
        <v>3.3780000000000001</v>
      </c>
      <c r="E3639" t="s">
        <v>6893</v>
      </c>
      <c r="F3639" t="s">
        <v>5949</v>
      </c>
      <c r="G3639" s="6">
        <v>45084.858958333331</v>
      </c>
      <c r="H3639" t="s">
        <v>25</v>
      </c>
      <c r="I3639" t="s">
        <v>26</v>
      </c>
      <c r="J3639" t="s">
        <v>6691</v>
      </c>
      <c r="K3639" t="s">
        <v>124</v>
      </c>
      <c r="N3639" t="s">
        <v>360</v>
      </c>
      <c r="O3639" t="s">
        <v>6692</v>
      </c>
      <c r="P3639" s="7" t="str">
        <f>HYPERLINK("https://collectormobile.dot.state.oh.us/arcgis/rest/services/ADAROW/ADA_ROW_Inventory_Image_Viewer/MapServer/3/336734/attachments/", "Photo Link")</f>
        <v>Photo Link</v>
      </c>
      <c r="Q3639" s="7" t="str">
        <f>HYPERLINK("http://data.mapchannels.com/dualmaps6/map.htm?lat=40.969604&amp;lng=-81.354163", "Map Channel Link")</f>
        <v>Map Channel Link</v>
      </c>
    </row>
    <row r="3640" spans="1:17" hidden="1" x14ac:dyDescent="0.25">
      <c r="A3640" t="s">
        <v>5946</v>
      </c>
      <c r="B3640" t="s">
        <v>6606</v>
      </c>
      <c r="C3640" t="s">
        <v>1143</v>
      </c>
      <c r="D3640">
        <v>3.738</v>
      </c>
      <c r="E3640" t="s">
        <v>6894</v>
      </c>
      <c r="F3640" t="s">
        <v>5949</v>
      </c>
      <c r="G3640" s="6">
        <v>45084.858958333331</v>
      </c>
      <c r="H3640" t="s">
        <v>25</v>
      </c>
      <c r="I3640" t="s">
        <v>26</v>
      </c>
      <c r="J3640" t="s">
        <v>6691</v>
      </c>
      <c r="K3640" t="s">
        <v>38</v>
      </c>
      <c r="N3640" t="s">
        <v>33</v>
      </c>
      <c r="O3640" t="s">
        <v>6692</v>
      </c>
      <c r="P3640" s="7" t="str">
        <f>HYPERLINK("https://collectormobile.dot.state.oh.us/arcgis/rest/services/ADAROW/ADA_ROW_Inventory_Image_Viewer/MapServer/3/337174/attachments/", "Photo Link")</f>
        <v>Photo Link</v>
      </c>
      <c r="Q3640" s="7" t="str">
        <f>HYPERLINK("http://data.mapchannels.com/dualmaps6/map.htm?lat=40.968212&amp;lng=-81.347536", "Map Channel Link")</f>
        <v>Map Channel Link</v>
      </c>
    </row>
    <row r="3641" spans="1:17" hidden="1" x14ac:dyDescent="0.25">
      <c r="A3641" t="s">
        <v>5946</v>
      </c>
      <c r="B3641" t="s">
        <v>6606</v>
      </c>
      <c r="C3641" t="s">
        <v>1143</v>
      </c>
      <c r="D3641">
        <v>3.7469999999999999</v>
      </c>
      <c r="E3641" t="s">
        <v>6895</v>
      </c>
      <c r="F3641" t="s">
        <v>5949</v>
      </c>
      <c r="G3641" s="6">
        <v>45084.858958333331</v>
      </c>
      <c r="H3641" t="s">
        <v>25</v>
      </c>
      <c r="I3641" t="s">
        <v>26</v>
      </c>
      <c r="J3641" t="s">
        <v>6691</v>
      </c>
      <c r="K3641" t="s">
        <v>38</v>
      </c>
      <c r="N3641" t="s">
        <v>165</v>
      </c>
      <c r="O3641" t="s">
        <v>6692</v>
      </c>
      <c r="P3641" s="7" t="str">
        <f>HYPERLINK("https://collectormobile.dot.state.oh.us/arcgis/rest/services/ADAROW/ADA_ROW_Inventory_Image_Viewer/MapServer/3/336737/attachments/", "Photo Link")</f>
        <v>Photo Link</v>
      </c>
      <c r="Q3641" s="7" t="str">
        <f>HYPERLINK("http://data.mapchannels.com/dualmaps6/map.htm?lat=40.968176&amp;lng=-81.347367", "Map Channel Link")</f>
        <v>Map Channel Link</v>
      </c>
    </row>
    <row r="3642" spans="1:17" hidden="1" x14ac:dyDescent="0.25">
      <c r="A3642" t="s">
        <v>5946</v>
      </c>
      <c r="B3642" t="s">
        <v>6606</v>
      </c>
      <c r="C3642" t="s">
        <v>1143</v>
      </c>
      <c r="D3642">
        <v>3.75</v>
      </c>
      <c r="E3642" t="s">
        <v>6896</v>
      </c>
      <c r="F3642" t="s">
        <v>5949</v>
      </c>
      <c r="G3642" s="6">
        <v>45084.858958333331</v>
      </c>
      <c r="H3642" t="s">
        <v>25</v>
      </c>
      <c r="I3642" t="s">
        <v>26</v>
      </c>
      <c r="J3642" t="s">
        <v>6691</v>
      </c>
      <c r="K3642" t="s">
        <v>38</v>
      </c>
      <c r="N3642" t="s">
        <v>109</v>
      </c>
      <c r="O3642" t="s">
        <v>6692</v>
      </c>
      <c r="P3642" s="7" t="str">
        <f>HYPERLINK("https://collectormobile.dot.state.oh.us/arcgis/rest/services/ADAROW/ADA_ROW_Inventory_Image_Viewer/MapServer/3/337175/attachments/", "Photo Link")</f>
        <v>Photo Link</v>
      </c>
      <c r="Q3642" s="7" t="str">
        <f>HYPERLINK("http://data.mapchannels.com/dualmaps6/map.htm?lat=40.968008&amp;lng=-81.347383", "Map Channel Link")</f>
        <v>Map Channel Link</v>
      </c>
    </row>
    <row r="3643" spans="1:17" hidden="1" x14ac:dyDescent="0.25">
      <c r="A3643" t="s">
        <v>5946</v>
      </c>
      <c r="B3643" t="s">
        <v>6606</v>
      </c>
      <c r="C3643" t="s">
        <v>1143</v>
      </c>
      <c r="D3643">
        <v>16.344999999999999</v>
      </c>
      <c r="E3643" t="s">
        <v>6897</v>
      </c>
      <c r="F3643" t="s">
        <v>5957</v>
      </c>
      <c r="G3643" s="6">
        <v>43291.639594907407</v>
      </c>
      <c r="H3643" t="s">
        <v>25</v>
      </c>
      <c r="I3643" t="s">
        <v>44</v>
      </c>
      <c r="J3643"/>
      <c r="K3643" t="s">
        <v>28</v>
      </c>
      <c r="M3643" t="s">
        <v>29</v>
      </c>
      <c r="N3643" t="s">
        <v>2199</v>
      </c>
      <c r="O3643" t="s">
        <v>6898</v>
      </c>
      <c r="P3643" s="7" t="str">
        <f>HYPERLINK("https://collectormobile.dot.state.oh.us/arcgis/rest/services/ADAROW/ADA_ROW_Inventory_Image_Viewer/MapServer/3/2758/attachments/", "Photo Link")</f>
        <v>Photo Link</v>
      </c>
      <c r="Q3643" s="7" t="str">
        <f>HYPERLINK("http://data.mapchannels.com/dualmaps6/map.htm?lat=40.939759&amp;lng=-81.115438", "Map Channel Link")</f>
        <v>Map Channel Link</v>
      </c>
    </row>
    <row r="3644" spans="1:17" hidden="1" x14ac:dyDescent="0.25">
      <c r="A3644" t="s">
        <v>5946</v>
      </c>
      <c r="B3644" t="s">
        <v>6606</v>
      </c>
      <c r="C3644" t="s">
        <v>1143</v>
      </c>
      <c r="D3644">
        <v>16.356000000000002</v>
      </c>
      <c r="E3644" t="s">
        <v>6899</v>
      </c>
      <c r="F3644" t="s">
        <v>5953</v>
      </c>
      <c r="G3644" s="6">
        <v>43291.638379629629</v>
      </c>
      <c r="H3644" t="s">
        <v>25</v>
      </c>
      <c r="I3644" t="s">
        <v>44</v>
      </c>
      <c r="J3644"/>
      <c r="K3644" t="s">
        <v>28</v>
      </c>
      <c r="M3644" t="s">
        <v>29</v>
      </c>
      <c r="N3644" t="s">
        <v>2199</v>
      </c>
      <c r="O3644" t="s">
        <v>6900</v>
      </c>
      <c r="P3644" s="7" t="str">
        <f>HYPERLINK("https://collectormobile.dot.state.oh.us/arcgis/rest/services/ADAROW/ADA_ROW_Inventory_Image_Viewer/MapServer/3/2787/attachments/", "Photo Link")</f>
        <v>Photo Link</v>
      </c>
      <c r="Q3644" s="7" t="str">
        <f>HYPERLINK("http://data.mapchannels.com/dualmaps6/map.htm?lat=40.939657&amp;lng=-81.115260", "Map Channel Link")</f>
        <v>Map Channel Link</v>
      </c>
    </row>
    <row r="3645" spans="1:17" hidden="1" x14ac:dyDescent="0.25">
      <c r="A3645" t="s">
        <v>5946</v>
      </c>
      <c r="B3645" t="s">
        <v>6606</v>
      </c>
      <c r="C3645" t="s">
        <v>1143</v>
      </c>
      <c r="D3645">
        <v>16.423999999999999</v>
      </c>
      <c r="E3645" t="s">
        <v>6901</v>
      </c>
      <c r="F3645" t="s">
        <v>5953</v>
      </c>
      <c r="G3645" s="6">
        <v>43291.643252314818</v>
      </c>
      <c r="H3645" t="s">
        <v>25</v>
      </c>
      <c r="I3645" t="s">
        <v>44</v>
      </c>
      <c r="J3645"/>
      <c r="K3645" t="s">
        <v>28</v>
      </c>
      <c r="M3645" t="s">
        <v>29</v>
      </c>
      <c r="N3645" t="s">
        <v>115</v>
      </c>
      <c r="O3645" t="s">
        <v>6902</v>
      </c>
      <c r="P3645" s="7" t="str">
        <f>HYPERLINK("https://collectormobile.dot.state.oh.us/arcgis/rest/services/ADAROW/ADA_ROW_Inventory_Image_Viewer/MapServer/3/2812/attachments/", "Photo Link")</f>
        <v>Photo Link</v>
      </c>
      <c r="Q3645" s="7" t="str">
        <f>HYPERLINK("http://data.mapchannels.com/dualmaps6/map.htm?lat=40.939096&amp;lng=-81.114209", "Map Channel Link")</f>
        <v>Map Channel Link</v>
      </c>
    </row>
    <row r="3646" spans="1:17" hidden="1" x14ac:dyDescent="0.25">
      <c r="A3646" t="s">
        <v>5946</v>
      </c>
      <c r="B3646" t="s">
        <v>6606</v>
      </c>
      <c r="C3646" t="s">
        <v>4505</v>
      </c>
      <c r="D3646">
        <v>4.0000000000000001E-3</v>
      </c>
      <c r="E3646" t="s">
        <v>6903</v>
      </c>
      <c r="F3646" t="s">
        <v>5949</v>
      </c>
      <c r="G3646" s="6">
        <v>45379.59375</v>
      </c>
      <c r="H3646" t="s">
        <v>25</v>
      </c>
      <c r="I3646" t="s">
        <v>102</v>
      </c>
      <c r="J3646" t="s">
        <v>6717</v>
      </c>
      <c r="K3646" t="s">
        <v>38</v>
      </c>
      <c r="M3646" t="s">
        <v>138</v>
      </c>
      <c r="N3646" t="s">
        <v>145</v>
      </c>
      <c r="P3646" s="7" t="str">
        <f>HYPERLINK("https://collectormobile.dot.state.oh.us/arcgis/rest/services/ADAROW/ADA_ROW_Inventory_Image_Viewer/MapServer/3/526155/attachments/", "Photo Link")</f>
        <v>Photo Link</v>
      </c>
      <c r="Q3646" s="7" t="str">
        <f>HYPERLINK("http://data.mapchannels.com/dualmaps6/map.htm?lat=40.885546&amp;lng=-81.603124", "Map Channel Link")</f>
        <v>Map Channel Link</v>
      </c>
    </row>
    <row r="3647" spans="1:17" hidden="1" x14ac:dyDescent="0.25">
      <c r="A3647" t="s">
        <v>5946</v>
      </c>
      <c r="B3647" t="s">
        <v>6606</v>
      </c>
      <c r="C3647" t="s">
        <v>1154</v>
      </c>
      <c r="D3647">
        <v>0.113</v>
      </c>
      <c r="E3647" t="s">
        <v>6904</v>
      </c>
      <c r="F3647" t="s">
        <v>6630</v>
      </c>
      <c r="G3647" s="6">
        <v>45518.694236111107</v>
      </c>
      <c r="H3647" t="s">
        <v>25</v>
      </c>
      <c r="I3647" t="s">
        <v>102</v>
      </c>
      <c r="J3647" t="s">
        <v>6621</v>
      </c>
      <c r="K3647" t="s">
        <v>28</v>
      </c>
      <c r="M3647" t="s">
        <v>29</v>
      </c>
      <c r="N3647" t="s">
        <v>72</v>
      </c>
      <c r="O3647" t="s">
        <v>6631</v>
      </c>
      <c r="P3647" s="7" t="str">
        <f>HYPERLINK("https://collectormobile.dot.state.oh.us/arcgis/rest/services/ADAROW/ADA_ROW_Inventory_Image_Viewer/MapServer/3/640612/attachments/", "Photo Link")</f>
        <v>Photo Link</v>
      </c>
      <c r="Q3647" s="7" t="str">
        <f>HYPERLINK("http://data.mapchannels.com/dualmaps6/map.htm?lat=40.807477&amp;lng=-81.370075", "Map Channel Link")</f>
        <v>Map Channel Link</v>
      </c>
    </row>
    <row r="3648" spans="1:17" hidden="1" x14ac:dyDescent="0.25">
      <c r="A3648" t="s">
        <v>5946</v>
      </c>
      <c r="B3648" t="s">
        <v>6606</v>
      </c>
      <c r="C3648" t="s">
        <v>1154</v>
      </c>
      <c r="D3648">
        <v>0.114</v>
      </c>
      <c r="E3648" t="s">
        <v>6905</v>
      </c>
      <c r="F3648" t="s">
        <v>6630</v>
      </c>
      <c r="G3648" s="6">
        <v>45518.696412037039</v>
      </c>
      <c r="H3648" t="s">
        <v>25</v>
      </c>
      <c r="I3648" t="s">
        <v>102</v>
      </c>
      <c r="J3648" t="s">
        <v>6621</v>
      </c>
      <c r="K3648" t="s">
        <v>28</v>
      </c>
      <c r="M3648" t="s">
        <v>29</v>
      </c>
      <c r="N3648" t="s">
        <v>72</v>
      </c>
      <c r="O3648" t="s">
        <v>6906</v>
      </c>
      <c r="P3648" s="7" t="str">
        <f>HYPERLINK("https://collectormobile.dot.state.oh.us/arcgis/rest/services/ADAROW/ADA_ROW_Inventory_Image_Viewer/MapServer/3/647675/attachments/", "Photo Link")</f>
        <v>Photo Link</v>
      </c>
      <c r="Q3648" s="7" t="str">
        <f>HYPERLINK("http://data.mapchannels.com/dualmaps6/map.htm?lat=40.807394&amp;lng=-81.370087", "Map Channel Link")</f>
        <v>Map Channel Link</v>
      </c>
    </row>
    <row r="3649" spans="1:17" hidden="1" x14ac:dyDescent="0.25">
      <c r="A3649" t="s">
        <v>5946</v>
      </c>
      <c r="B3649" t="s">
        <v>6606</v>
      </c>
      <c r="C3649" t="s">
        <v>1154</v>
      </c>
      <c r="D3649">
        <v>0.115</v>
      </c>
      <c r="E3649" t="s">
        <v>6907</v>
      </c>
      <c r="F3649" t="s">
        <v>6630</v>
      </c>
      <c r="G3649" s="6">
        <v>45518.696134259262</v>
      </c>
      <c r="H3649" t="s">
        <v>25</v>
      </c>
      <c r="I3649" t="s">
        <v>102</v>
      </c>
      <c r="J3649" t="s">
        <v>6621</v>
      </c>
      <c r="K3649" t="s">
        <v>28</v>
      </c>
      <c r="M3649" t="s">
        <v>29</v>
      </c>
      <c r="N3649" t="s">
        <v>72</v>
      </c>
      <c r="O3649" t="s">
        <v>6643</v>
      </c>
      <c r="P3649" s="7" t="str">
        <f>HYPERLINK("https://collectormobile.dot.state.oh.us/arcgis/rest/services/ADAROW/ADA_ROW_Inventory_Image_Viewer/MapServer/3/647674/attachments/", "Photo Link")</f>
        <v>Photo Link</v>
      </c>
      <c r="Q3649" s="7" t="str">
        <f>HYPERLINK("http://data.mapchannels.com/dualmaps6/map.htm?lat=40.807380&amp;lng=-81.370065", "Map Channel Link")</f>
        <v>Map Channel Link</v>
      </c>
    </row>
    <row r="3650" spans="1:17" hidden="1" x14ac:dyDescent="0.25">
      <c r="A3650" t="s">
        <v>5946</v>
      </c>
      <c r="B3650" t="s">
        <v>6606</v>
      </c>
      <c r="C3650" t="s">
        <v>1154</v>
      </c>
      <c r="D3650">
        <v>0.123</v>
      </c>
      <c r="E3650" t="s">
        <v>6908</v>
      </c>
      <c r="F3650" t="s">
        <v>6630</v>
      </c>
      <c r="G3650" s="6">
        <v>45518.695115740738</v>
      </c>
      <c r="H3650" t="s">
        <v>25</v>
      </c>
      <c r="I3650" t="s">
        <v>102</v>
      </c>
      <c r="J3650" t="s">
        <v>6621</v>
      </c>
      <c r="K3650" t="s">
        <v>28</v>
      </c>
      <c r="M3650" t="s">
        <v>29</v>
      </c>
      <c r="N3650" t="s">
        <v>72</v>
      </c>
      <c r="O3650" t="s">
        <v>6909</v>
      </c>
      <c r="P3650" s="7" t="str">
        <f>HYPERLINK("https://collectormobile.dot.state.oh.us/arcgis/rest/services/ADAROW/ADA_ROW_Inventory_Image_Viewer/MapServer/3/640614/attachments/", "Photo Link")</f>
        <v>Photo Link</v>
      </c>
      <c r="Q3650" s="7" t="str">
        <f>HYPERLINK("http://data.mapchannels.com/dualmaps6/map.htm?lat=40.807442&amp;lng=-81.369897", "Map Channel Link")</f>
        <v>Map Channel Link</v>
      </c>
    </row>
    <row r="3651" spans="1:17" hidden="1" x14ac:dyDescent="0.25">
      <c r="A3651" t="s">
        <v>5946</v>
      </c>
      <c r="B3651" t="s">
        <v>6606</v>
      </c>
      <c r="C3651" t="s">
        <v>1154</v>
      </c>
      <c r="D3651">
        <v>0.124</v>
      </c>
      <c r="E3651" t="s">
        <v>6910</v>
      </c>
      <c r="F3651" t="s">
        <v>6630</v>
      </c>
      <c r="G3651" s="6">
        <v>45518.695462962962</v>
      </c>
      <c r="H3651" t="s">
        <v>25</v>
      </c>
      <c r="I3651" t="s">
        <v>102</v>
      </c>
      <c r="J3651" t="s">
        <v>6621</v>
      </c>
      <c r="K3651" t="s">
        <v>28</v>
      </c>
      <c r="M3651" t="s">
        <v>29</v>
      </c>
      <c r="N3651" t="s">
        <v>72</v>
      </c>
      <c r="O3651" t="s">
        <v>6658</v>
      </c>
      <c r="P3651" s="7" t="str">
        <f>HYPERLINK("https://collectormobile.dot.state.oh.us/arcgis/rest/services/ADAROW/ADA_ROW_Inventory_Image_Viewer/MapServer/3/647273/attachments/", "Photo Link")</f>
        <v>Photo Link</v>
      </c>
      <c r="Q3651" s="7" t="str">
        <f>HYPERLINK("http://data.mapchannels.com/dualmaps6/map.htm?lat=40.807357&amp;lng=-81.369910", "Map Channel Link")</f>
        <v>Map Channel Link</v>
      </c>
    </row>
    <row r="3652" spans="1:17" hidden="1" x14ac:dyDescent="0.25">
      <c r="A3652" t="s">
        <v>5946</v>
      </c>
      <c r="B3652" t="s">
        <v>6606</v>
      </c>
      <c r="C3652" t="s">
        <v>6911</v>
      </c>
      <c r="D3652">
        <v>0.115</v>
      </c>
      <c r="E3652" t="s">
        <v>6912</v>
      </c>
      <c r="F3652" t="s">
        <v>6620</v>
      </c>
      <c r="G3652" s="6">
        <v>45582.802511574067</v>
      </c>
      <c r="H3652" t="s">
        <v>25</v>
      </c>
      <c r="I3652" t="s">
        <v>102</v>
      </c>
      <c r="J3652" t="s">
        <v>6621</v>
      </c>
      <c r="K3652" t="s">
        <v>38</v>
      </c>
      <c r="M3652" t="s">
        <v>29</v>
      </c>
      <c r="N3652" t="s">
        <v>109</v>
      </c>
      <c r="O3652" t="s">
        <v>6913</v>
      </c>
      <c r="P3652" s="7" t="str">
        <f>HYPERLINK("https://collectormobile.dot.state.oh.us/arcgis/rest/services/ADAROW/ADA_ROW_Inventory_Image_Viewer/MapServer/3/697712/attachments/", "Photo Link")</f>
        <v>Photo Link</v>
      </c>
      <c r="Q3652" s="7" t="str">
        <f>HYPERLINK("http://data.mapchannels.com/dualmaps6/map.htm?lat=40.810068&amp;lng=-81.369600", "Map Channel Link")</f>
        <v>Map Channel Link</v>
      </c>
    </row>
    <row r="3653" spans="1:17" hidden="1" x14ac:dyDescent="0.25">
      <c r="A3653" t="s">
        <v>5946</v>
      </c>
      <c r="B3653" t="s">
        <v>6606</v>
      </c>
      <c r="C3653" t="s">
        <v>6911</v>
      </c>
      <c r="D3653">
        <v>0.115</v>
      </c>
      <c r="E3653" t="s">
        <v>6914</v>
      </c>
      <c r="F3653" t="s">
        <v>5974</v>
      </c>
      <c r="G3653" s="6">
        <v>45694.676215277781</v>
      </c>
      <c r="H3653" t="s">
        <v>25</v>
      </c>
      <c r="I3653" t="s">
        <v>102</v>
      </c>
      <c r="J3653" t="s">
        <v>6621</v>
      </c>
      <c r="K3653" t="s">
        <v>38</v>
      </c>
      <c r="M3653" t="s">
        <v>138</v>
      </c>
      <c r="N3653" t="s">
        <v>200</v>
      </c>
      <c r="O3653" t="s">
        <v>6915</v>
      </c>
      <c r="P3653" s="7" t="str">
        <f>HYPERLINK("https://collectormobile.dot.state.oh.us/arcgis/rest/services/ADAROW/ADA_ROW_Inventory_Image_Viewer/MapServer/3/697713/attachments/", "Photo Link")</f>
        <v>Photo Link</v>
      </c>
      <c r="Q3653" s="7" t="str">
        <f>HYPERLINK("http://data.mapchannels.com/dualmaps6/map.htm?lat=40.809931&amp;lng=-81.369615", "Map Channel Link")</f>
        <v>Map Channel Link</v>
      </c>
    </row>
    <row r="3654" spans="1:17" hidden="1" x14ac:dyDescent="0.25">
      <c r="A3654" t="s">
        <v>5946</v>
      </c>
      <c r="B3654" t="s">
        <v>6606</v>
      </c>
      <c r="C3654" t="s">
        <v>6911</v>
      </c>
      <c r="D3654">
        <v>0.126</v>
      </c>
      <c r="E3654" t="s">
        <v>6916</v>
      </c>
      <c r="F3654" t="s">
        <v>5974</v>
      </c>
      <c r="G3654" s="6">
        <v>45694.677361111113</v>
      </c>
      <c r="H3654" t="s">
        <v>25</v>
      </c>
      <c r="I3654" t="s">
        <v>102</v>
      </c>
      <c r="J3654" t="s">
        <v>6621</v>
      </c>
      <c r="K3654" t="s">
        <v>124</v>
      </c>
      <c r="M3654" t="s">
        <v>138</v>
      </c>
      <c r="N3654" t="s">
        <v>247</v>
      </c>
      <c r="O3654" t="s">
        <v>6917</v>
      </c>
      <c r="P3654" s="7" t="str">
        <f>HYPERLINK("https://collectormobile.dot.state.oh.us/arcgis/rest/services/ADAROW/ADA_ROW_Inventory_Image_Viewer/MapServer/3/697715/attachments/", "Photo Link")</f>
        <v>Photo Link</v>
      </c>
      <c r="Q3654" s="7" t="str">
        <f>HYPERLINK("http://data.mapchannels.com/dualmaps6/map.htm?lat=40.810046&amp;lng=-81.369392", "Map Channel Link")</f>
        <v>Map Channel Link</v>
      </c>
    </row>
    <row r="3655" spans="1:17" hidden="1" x14ac:dyDescent="0.25">
      <c r="A3655" t="s">
        <v>5946</v>
      </c>
      <c r="B3655" t="s">
        <v>6606</v>
      </c>
      <c r="C3655" t="s">
        <v>6198</v>
      </c>
      <c r="D3655">
        <v>0.14899999999999999</v>
      </c>
      <c r="E3655" t="s">
        <v>6918</v>
      </c>
      <c r="F3655" t="s">
        <v>5957</v>
      </c>
      <c r="G3655" s="6">
        <v>43270.613449074073</v>
      </c>
      <c r="H3655" t="s">
        <v>25</v>
      </c>
      <c r="I3655" t="s">
        <v>44</v>
      </c>
      <c r="J3655"/>
      <c r="K3655" t="s">
        <v>38</v>
      </c>
      <c r="M3655" t="s">
        <v>29</v>
      </c>
      <c r="N3655" t="s">
        <v>4314</v>
      </c>
      <c r="P3655" s="7" t="str">
        <f>HYPERLINK("https://collectormobile.dot.state.oh.us/arcgis/rest/services/ADAROW/ADA_ROW_Inventory_Image_Viewer/MapServer/3/3508/attachments/", "Photo Link")</f>
        <v>Photo Link</v>
      </c>
      <c r="Q3655" s="7" t="str">
        <f>HYPERLINK("http://data.mapchannels.com/dualmaps6/map.htm?lat=40.860342&amp;lng=-81.482303", "Map Channel Link")</f>
        <v>Map Channel Link</v>
      </c>
    </row>
    <row r="3656" spans="1:17" hidden="1" x14ac:dyDescent="0.25">
      <c r="A3656" t="s">
        <v>5946</v>
      </c>
      <c r="B3656" t="s">
        <v>6606</v>
      </c>
      <c r="C3656" t="s">
        <v>6198</v>
      </c>
      <c r="D3656">
        <v>0.16</v>
      </c>
      <c r="E3656" t="s">
        <v>6919</v>
      </c>
      <c r="F3656" t="s">
        <v>5957</v>
      </c>
      <c r="G3656" s="6">
        <v>43270.621631944443</v>
      </c>
      <c r="H3656" t="s">
        <v>25</v>
      </c>
      <c r="I3656" t="s">
        <v>44</v>
      </c>
      <c r="J3656"/>
      <c r="K3656" t="s">
        <v>38</v>
      </c>
      <c r="M3656" t="s">
        <v>29</v>
      </c>
      <c r="N3656" t="s">
        <v>1218</v>
      </c>
      <c r="P3656" s="7" t="str">
        <f>HYPERLINK("https://collectormobile.dot.state.oh.us/arcgis/rest/services/ADAROW/ADA_ROW_Inventory_Image_Viewer/MapServer/3/3496/attachments/", "Photo Link")</f>
        <v>Photo Link</v>
      </c>
      <c r="Q3656" s="7" t="str">
        <f>HYPERLINK("http://data.mapchannels.com/dualmaps6/map.htm?lat=40.860329&amp;lng=-81.482101", "Map Channel Link")</f>
        <v>Map Channel Link</v>
      </c>
    </row>
    <row r="3657" spans="1:17" hidden="1" x14ac:dyDescent="0.25">
      <c r="A3657" t="s">
        <v>5946</v>
      </c>
      <c r="B3657" t="s">
        <v>6606</v>
      </c>
      <c r="C3657" t="s">
        <v>6198</v>
      </c>
      <c r="D3657">
        <v>0.16300000000000001</v>
      </c>
      <c r="E3657" t="s">
        <v>6920</v>
      </c>
      <c r="F3657" t="s">
        <v>5957</v>
      </c>
      <c r="G3657" s="6">
        <v>43270.630937499998</v>
      </c>
      <c r="H3657" t="s">
        <v>25</v>
      </c>
      <c r="I3657" t="s">
        <v>44</v>
      </c>
      <c r="J3657"/>
      <c r="K3657" t="s">
        <v>38</v>
      </c>
      <c r="M3657" t="s">
        <v>29</v>
      </c>
      <c r="N3657" t="s">
        <v>165</v>
      </c>
      <c r="P3657" s="7" t="str">
        <f>HYPERLINK("https://collectormobile.dot.state.oh.us/arcgis/rest/services/ADAROW/ADA_ROW_Inventory_Image_Viewer/MapServer/3/664/attachments/", "Photo Link")</f>
        <v>Photo Link</v>
      </c>
      <c r="Q3657" s="7" t="str">
        <f>HYPERLINK("http://data.mapchannels.com/dualmaps6/map.htm?lat=40.860610&amp;lng=-81.482018", "Map Channel Link")</f>
        <v>Map Channel Link</v>
      </c>
    </row>
    <row r="3658" spans="1:17" hidden="1" x14ac:dyDescent="0.25">
      <c r="A3658" t="s">
        <v>5946</v>
      </c>
      <c r="B3658" t="s">
        <v>6606</v>
      </c>
      <c r="C3658" t="s">
        <v>6198</v>
      </c>
      <c r="D3658">
        <v>0.16300000000000001</v>
      </c>
      <c r="E3658" t="s">
        <v>6921</v>
      </c>
      <c r="F3658" t="s">
        <v>5957</v>
      </c>
      <c r="G3658" s="6">
        <v>43270.627696759257</v>
      </c>
      <c r="H3658" t="s">
        <v>25</v>
      </c>
      <c r="I3658" t="s">
        <v>44</v>
      </c>
      <c r="J3658"/>
      <c r="K3658" t="s">
        <v>124</v>
      </c>
      <c r="M3658" t="s">
        <v>29</v>
      </c>
      <c r="N3658" t="s">
        <v>6922</v>
      </c>
      <c r="P3658" s="7" t="str">
        <f>HYPERLINK("https://collectormobile.dot.state.oh.us/arcgis/rest/services/ADAROW/ADA_ROW_Inventory_Image_Viewer/MapServer/3/3495/attachments/", "Photo Link")</f>
        <v>Photo Link</v>
      </c>
      <c r="Q3658" s="7" t="str">
        <f>HYPERLINK("http://data.mapchannels.com/dualmaps6/map.htm?lat=40.860408&amp;lng=-81.482026", "Map Channel Link")</f>
        <v>Map Channel Link</v>
      </c>
    </row>
    <row r="3659" spans="1:17" hidden="1" x14ac:dyDescent="0.25">
      <c r="A3659" t="s">
        <v>5946</v>
      </c>
      <c r="B3659" t="s">
        <v>6606</v>
      </c>
      <c r="C3659" t="s">
        <v>6198</v>
      </c>
      <c r="D3659">
        <v>4.1559999999999997</v>
      </c>
      <c r="E3659" t="s">
        <v>6923</v>
      </c>
      <c r="F3659" t="s">
        <v>5949</v>
      </c>
      <c r="G3659" s="6">
        <v>45225.829108796293</v>
      </c>
      <c r="H3659" t="s">
        <v>25</v>
      </c>
      <c r="I3659" t="s">
        <v>44</v>
      </c>
      <c r="J3659"/>
      <c r="K3659" t="s">
        <v>124</v>
      </c>
      <c r="M3659" t="s">
        <v>29</v>
      </c>
      <c r="N3659" t="s">
        <v>33</v>
      </c>
      <c r="O3659" t="s">
        <v>6816</v>
      </c>
      <c r="P3659" s="7" t="str">
        <f>HYPERLINK("https://collectormobile.dot.state.oh.us/arcgis/rest/services/ADAROW/ADA_ROW_Inventory_Image_Viewer/MapServer/3/600758/attachments/", "Photo Link")</f>
        <v>Photo Link</v>
      </c>
      <c r="Q3659" s="7" t="str">
        <f>HYPERLINK("http://data.mapchannels.com/dualmaps6/map.htm?lat=40.832934&amp;lng=-81.419089", "Map Channel Link")</f>
        <v>Map Channel Link</v>
      </c>
    </row>
    <row r="3660" spans="1:17" hidden="1" x14ac:dyDescent="0.25">
      <c r="A3660" t="s">
        <v>5946</v>
      </c>
      <c r="B3660" t="s">
        <v>6606</v>
      </c>
      <c r="C3660" t="s">
        <v>6198</v>
      </c>
      <c r="D3660">
        <v>4.9969999999999999</v>
      </c>
      <c r="E3660" t="s">
        <v>6924</v>
      </c>
      <c r="F3660" t="s">
        <v>5949</v>
      </c>
      <c r="G3660" s="6">
        <v>45225.814189814817</v>
      </c>
      <c r="H3660" t="s">
        <v>25</v>
      </c>
      <c r="I3660" t="s">
        <v>44</v>
      </c>
      <c r="J3660"/>
      <c r="K3660" t="s">
        <v>38</v>
      </c>
      <c r="M3660" t="s">
        <v>29</v>
      </c>
      <c r="N3660" t="s">
        <v>39</v>
      </c>
      <c r="O3660" t="s">
        <v>6816</v>
      </c>
      <c r="P3660" s="7" t="str">
        <f>HYPERLINK("https://collectormobile.dot.state.oh.us/arcgis/rest/services/ADAROW/ADA_ROW_Inventory_Image_Viewer/MapServer/3/601163/attachments/", "Photo Link")</f>
        <v>Photo Link</v>
      </c>
      <c r="Q3660" s="7" t="str">
        <f>HYPERLINK("http://data.mapchannels.com/dualmaps6/map.htm?lat=40.827689&amp;lng=-81.404783", "Map Channel Link")</f>
        <v>Map Channel Link</v>
      </c>
    </row>
    <row r="3661" spans="1:17" hidden="1" x14ac:dyDescent="0.25">
      <c r="A3661" t="s">
        <v>5946</v>
      </c>
      <c r="B3661" t="s">
        <v>6606</v>
      </c>
      <c r="C3661" t="s">
        <v>6198</v>
      </c>
      <c r="D3661">
        <v>4.9980000000000002</v>
      </c>
      <c r="E3661" t="s">
        <v>6925</v>
      </c>
      <c r="F3661" t="s">
        <v>5949</v>
      </c>
      <c r="G3661" s="6">
        <v>45225.814386574071</v>
      </c>
      <c r="H3661" t="s">
        <v>25</v>
      </c>
      <c r="I3661" t="s">
        <v>44</v>
      </c>
      <c r="J3661"/>
      <c r="K3661"/>
      <c r="M3661" t="s">
        <v>29</v>
      </c>
      <c r="N3661" t="s">
        <v>247</v>
      </c>
      <c r="O3661" t="s">
        <v>6816</v>
      </c>
      <c r="P3661" s="7" t="str">
        <f>HYPERLINK("https://collectormobile.dot.state.oh.us/arcgis/rest/services/ADAROW/ADA_ROW_Inventory_Image_Viewer/MapServer/3/600746/attachments/", "Photo Link")</f>
        <v>Photo Link</v>
      </c>
      <c r="Q3661" s="7" t="str">
        <f>HYPERLINK("http://data.mapchannels.com/dualmaps6/map.htm?lat=40.827529&amp;lng=-81.404855", "Map Channel Link")</f>
        <v>Map Channel Link</v>
      </c>
    </row>
    <row r="3662" spans="1:17" hidden="1" x14ac:dyDescent="0.25">
      <c r="A3662" t="s">
        <v>5946</v>
      </c>
      <c r="B3662" t="s">
        <v>6606</v>
      </c>
      <c r="C3662" t="s">
        <v>6926</v>
      </c>
      <c r="D3662">
        <v>9.7000000000000003E-2</v>
      </c>
      <c r="E3662" t="s">
        <v>6927</v>
      </c>
      <c r="F3662" t="s">
        <v>5949</v>
      </c>
      <c r="G3662" s="6">
        <v>45489.641388888893</v>
      </c>
      <c r="H3662" t="s">
        <v>25</v>
      </c>
      <c r="I3662" t="s">
        <v>102</v>
      </c>
      <c r="J3662" t="s">
        <v>6621</v>
      </c>
      <c r="K3662" t="s">
        <v>28</v>
      </c>
      <c r="M3662" t="s">
        <v>29</v>
      </c>
      <c r="N3662" t="s">
        <v>215</v>
      </c>
      <c r="P3662" s="7" t="str">
        <f>HYPERLINK("https://collectormobile.dot.state.oh.us/arcgis/rest/services/ADAROW/ADA_ROW_Inventory_Image_Viewer/MapServer/3/658188/attachments/", "Photo Link")</f>
        <v>Photo Link</v>
      </c>
      <c r="Q3662" s="7" t="str">
        <f>HYPERLINK("http://data.mapchannels.com/dualmaps6/map.htm?lat=40.793691&amp;lng=-81.351530", "Map Channel Link")</f>
        <v>Map Channel Link</v>
      </c>
    </row>
    <row r="3663" spans="1:17" hidden="1" x14ac:dyDescent="0.25">
      <c r="A3663" t="s">
        <v>5946</v>
      </c>
      <c r="B3663" t="s">
        <v>6606</v>
      </c>
      <c r="C3663" t="s">
        <v>6928</v>
      </c>
      <c r="D3663">
        <v>1.462</v>
      </c>
      <c r="E3663" t="s">
        <v>6929</v>
      </c>
      <c r="F3663" t="s">
        <v>5974</v>
      </c>
      <c r="G3663" s="6">
        <v>45694.654722222222</v>
      </c>
      <c r="H3663" t="s">
        <v>25</v>
      </c>
      <c r="I3663" t="s">
        <v>102</v>
      </c>
      <c r="J3663" t="s">
        <v>6621</v>
      </c>
      <c r="K3663"/>
      <c r="M3663" t="s">
        <v>138</v>
      </c>
      <c r="N3663" t="s">
        <v>200</v>
      </c>
      <c r="O3663" t="s">
        <v>6930</v>
      </c>
      <c r="P3663" s="7" t="str">
        <f>HYPERLINK("https://collectormobile.dot.state.oh.us/arcgis/rest/services/ADAROW/ADA_ROW_Inventory_Image_Viewer/MapServer/3/697253/attachments/", "Photo Link")</f>
        <v>Photo Link</v>
      </c>
      <c r="Q3663" s="7" t="str">
        <f>HYPERLINK("http://data.mapchannels.com/dualmaps6/map.htm?lat=40.816197&amp;lng=-81.369308", "Map Channel Link")</f>
        <v>Map Channel Link</v>
      </c>
    </row>
    <row r="3664" spans="1:17" hidden="1" x14ac:dyDescent="0.25">
      <c r="A3664" t="s">
        <v>5946</v>
      </c>
      <c r="B3664" t="s">
        <v>6606</v>
      </c>
      <c r="C3664" t="s">
        <v>6928</v>
      </c>
      <c r="D3664">
        <v>1.4630000000000001</v>
      </c>
      <c r="E3664" t="s">
        <v>6931</v>
      </c>
      <c r="F3664" t="s">
        <v>5974</v>
      </c>
      <c r="G3664" s="6">
        <v>45694.654131944437</v>
      </c>
      <c r="H3664" t="s">
        <v>25</v>
      </c>
      <c r="I3664" t="s">
        <v>102</v>
      </c>
      <c r="J3664" t="s">
        <v>6621</v>
      </c>
      <c r="K3664"/>
      <c r="M3664" t="s">
        <v>138</v>
      </c>
      <c r="N3664" t="s">
        <v>200</v>
      </c>
      <c r="O3664" t="s">
        <v>6932</v>
      </c>
      <c r="P3664" s="7" t="str">
        <f>HYPERLINK("https://collectormobile.dot.state.oh.us/arcgis/rest/services/ADAROW/ADA_ROW_Inventory_Image_Viewer/MapServer/3/697662/attachments/", "Photo Link")</f>
        <v>Photo Link</v>
      </c>
      <c r="Q3664" s="7" t="str">
        <f>HYPERLINK("http://data.mapchannels.com/dualmaps6/map.htm?lat=40.816106&amp;lng=-81.369353", "Map Channel Link")</f>
        <v>Map Channel Link</v>
      </c>
    </row>
    <row r="3665" spans="1:17" hidden="1" x14ac:dyDescent="0.25">
      <c r="A3665" t="s">
        <v>5946</v>
      </c>
      <c r="B3665" t="s">
        <v>6606</v>
      </c>
      <c r="C3665" t="s">
        <v>6569</v>
      </c>
      <c r="D3665">
        <v>1.274</v>
      </c>
      <c r="E3665" t="s">
        <v>6933</v>
      </c>
      <c r="F3665" t="s">
        <v>5974</v>
      </c>
      <c r="G3665" s="6">
        <v>45694.650046296287</v>
      </c>
      <c r="H3665" t="s">
        <v>25</v>
      </c>
      <c r="I3665" t="s">
        <v>102</v>
      </c>
      <c r="J3665" t="s">
        <v>6621</v>
      </c>
      <c r="K3665" t="s">
        <v>28</v>
      </c>
      <c r="M3665" t="s">
        <v>138</v>
      </c>
      <c r="N3665" t="s">
        <v>1186</v>
      </c>
      <c r="O3665" t="s">
        <v>6934</v>
      </c>
      <c r="P3665" s="7" t="str">
        <f>HYPERLINK("https://collectormobile.dot.state.oh.us/arcgis/rest/services/ADAROW/ADA_ROW_Inventory_Image_Viewer/MapServer/3/696288/attachments/", "Photo Link")</f>
        <v>Photo Link</v>
      </c>
      <c r="Q3665" s="7" t="str">
        <f>HYPERLINK("http://data.mapchannels.com/dualmaps6/map.htm?lat=40.819360&amp;lng=-81.368085", "Map Channel Link")</f>
        <v>Map Channel Link</v>
      </c>
    </row>
    <row r="3666" spans="1:17" hidden="1" x14ac:dyDescent="0.25">
      <c r="A3666" t="s">
        <v>5946</v>
      </c>
      <c r="B3666" t="s">
        <v>6606</v>
      </c>
      <c r="C3666" t="s">
        <v>6569</v>
      </c>
      <c r="D3666">
        <v>1.276</v>
      </c>
      <c r="E3666" t="s">
        <v>6935</v>
      </c>
      <c r="F3666" t="s">
        <v>5974</v>
      </c>
      <c r="G3666" s="6">
        <v>45694.597291666672</v>
      </c>
      <c r="H3666" t="s">
        <v>25</v>
      </c>
      <c r="I3666" t="s">
        <v>102</v>
      </c>
      <c r="J3666" t="s">
        <v>6621</v>
      </c>
      <c r="K3666" t="s">
        <v>124</v>
      </c>
      <c r="M3666" t="s">
        <v>138</v>
      </c>
      <c r="N3666" t="s">
        <v>2577</v>
      </c>
      <c r="O3666" t="s">
        <v>6936</v>
      </c>
      <c r="P3666" s="7" t="str">
        <f>HYPERLINK("https://collectormobile.dot.state.oh.us/arcgis/rest/services/ADAROW/ADA_ROW_Inventory_Image_Viewer/MapServer/3/696285/attachments/", "Photo Link")</f>
        <v>Photo Link</v>
      </c>
      <c r="Q3666" s="7" t="str">
        <f>HYPERLINK("http://data.mapchannels.com/dualmaps6/map.htm?lat=40.819494&amp;lng=-81.368037", "Map Channel Link")</f>
        <v>Map Channel Link</v>
      </c>
    </row>
    <row r="3667" spans="1:17" hidden="1" x14ac:dyDescent="0.25">
      <c r="A3667" t="s">
        <v>5946</v>
      </c>
      <c r="B3667" t="s">
        <v>6606</v>
      </c>
      <c r="C3667" t="s">
        <v>6937</v>
      </c>
      <c r="D3667">
        <v>1.478</v>
      </c>
      <c r="E3667" t="s">
        <v>6938</v>
      </c>
      <c r="F3667" t="s">
        <v>6630</v>
      </c>
      <c r="G3667" s="6">
        <v>45518.70957175926</v>
      </c>
      <c r="H3667" t="s">
        <v>25</v>
      </c>
      <c r="I3667" t="s">
        <v>102</v>
      </c>
      <c r="J3667" t="s">
        <v>6621</v>
      </c>
      <c r="K3667" t="s">
        <v>28</v>
      </c>
      <c r="M3667" t="s">
        <v>29</v>
      </c>
      <c r="N3667" t="s">
        <v>72</v>
      </c>
      <c r="O3667" t="s">
        <v>6789</v>
      </c>
      <c r="P3667" s="7" t="str">
        <f>HYPERLINK("https://collectormobile.dot.state.oh.us/arcgis/rest/services/ADAROW/ADA_ROW_Inventory_Image_Viewer/MapServer/3/647307/attachments/", "Photo Link")</f>
        <v>Photo Link</v>
      </c>
      <c r="Q3667" s="7" t="str">
        <f>HYPERLINK("http://data.mapchannels.com/dualmaps6/map.htm?lat=40.804762&amp;lng=-81.370631", "Map Channel Link")</f>
        <v>Map Channel Link</v>
      </c>
    </row>
    <row r="3668" spans="1:17" hidden="1" x14ac:dyDescent="0.25">
      <c r="A3668" t="s">
        <v>5946</v>
      </c>
      <c r="B3668" t="s">
        <v>6606</v>
      </c>
      <c r="C3668" t="s">
        <v>6939</v>
      </c>
      <c r="D3668">
        <v>1.4059999999999999</v>
      </c>
      <c r="E3668" t="s">
        <v>6940</v>
      </c>
      <c r="F3668" t="s">
        <v>5974</v>
      </c>
      <c r="G3668" s="6">
        <v>45693.583229166667</v>
      </c>
      <c r="H3668" t="s">
        <v>25</v>
      </c>
      <c r="I3668" t="s">
        <v>102</v>
      </c>
      <c r="J3668" t="s">
        <v>6621</v>
      </c>
      <c r="K3668" t="s">
        <v>28</v>
      </c>
      <c r="M3668" t="s">
        <v>138</v>
      </c>
      <c r="N3668" t="s">
        <v>30</v>
      </c>
      <c r="O3668" t="s">
        <v>6941</v>
      </c>
      <c r="P3668" s="7" t="str">
        <f>HYPERLINK("https://collectormobile.dot.state.oh.us/arcgis/rest/services/ADAROW/ADA_ROW_Inventory_Image_Viewer/MapServer/3/698553/attachments/", "Photo Link")</f>
        <v>Photo Link</v>
      </c>
      <c r="Q3668" s="7" t="str">
        <f>HYPERLINK("http://data.mapchannels.com/dualmaps6/map.htm?lat=40.822595&amp;lng=-81.366978", "Map Channel Link")</f>
        <v>Map Channel Link</v>
      </c>
    </row>
    <row r="3669" spans="1:17" hidden="1" x14ac:dyDescent="0.25">
      <c r="A3669" t="s">
        <v>5946</v>
      </c>
      <c r="B3669" t="s">
        <v>6606</v>
      </c>
      <c r="C3669" t="s">
        <v>6942</v>
      </c>
      <c r="D3669">
        <v>1.5629999999999999</v>
      </c>
      <c r="E3669" t="s">
        <v>6943</v>
      </c>
      <c r="F3669" t="s">
        <v>5974</v>
      </c>
      <c r="G3669" s="6">
        <v>45692.561979166669</v>
      </c>
      <c r="H3669" t="s">
        <v>25</v>
      </c>
      <c r="I3669" t="s">
        <v>102</v>
      </c>
      <c r="J3669" t="s">
        <v>6621</v>
      </c>
      <c r="K3669" t="s">
        <v>28</v>
      </c>
      <c r="M3669" t="s">
        <v>138</v>
      </c>
      <c r="N3669" t="s">
        <v>162</v>
      </c>
      <c r="O3669" t="s">
        <v>6944</v>
      </c>
      <c r="P3669" s="7" t="str">
        <f>HYPERLINK("https://collectormobile.dot.state.oh.us/arcgis/rest/services/ADAROW/ADA_ROW_Inventory_Image_Viewer/MapServer/3/696672/attachments/", "Photo Link")</f>
        <v>Photo Link</v>
      </c>
      <c r="Q3669" s="7" t="str">
        <f>HYPERLINK("http://data.mapchannels.com/dualmaps6/map.htm?lat=40.835133&amp;lng=-81.366001", "Map Channel Link")</f>
        <v>Map Channel Link</v>
      </c>
    </row>
    <row r="3670" spans="1:17" hidden="1" x14ac:dyDescent="0.25">
      <c r="A3670" t="s">
        <v>5946</v>
      </c>
      <c r="B3670" t="s">
        <v>6606</v>
      </c>
      <c r="C3670" t="s">
        <v>6942</v>
      </c>
      <c r="D3670">
        <v>1.5640000000000001</v>
      </c>
      <c r="E3670" t="s">
        <v>6945</v>
      </c>
      <c r="F3670" t="s">
        <v>5974</v>
      </c>
      <c r="G3670" s="6">
        <v>45692.560844907413</v>
      </c>
      <c r="H3670" t="s">
        <v>25</v>
      </c>
      <c r="I3670" t="s">
        <v>102</v>
      </c>
      <c r="J3670" t="s">
        <v>6621</v>
      </c>
      <c r="K3670" t="s">
        <v>28</v>
      </c>
      <c r="M3670" t="s">
        <v>138</v>
      </c>
      <c r="N3670" t="s">
        <v>162</v>
      </c>
      <c r="O3670" t="s">
        <v>6946</v>
      </c>
      <c r="P3670" s="7" t="str">
        <f>HYPERLINK("https://collectormobile.dot.state.oh.us/arcgis/rest/services/ADAROW/ADA_ROW_Inventory_Image_Viewer/MapServer/3/696277/attachments/", "Photo Link")</f>
        <v>Photo Link</v>
      </c>
      <c r="Q3670" s="7" t="str">
        <f>HYPERLINK("http://data.mapchannels.com/dualmaps6/map.htm?lat=40.835271&amp;lng=-81.365978", "Map Channel Link")</f>
        <v>Map Channel Link</v>
      </c>
    </row>
    <row r="3671" spans="1:17" hidden="1" x14ac:dyDescent="0.25">
      <c r="A3671" t="s">
        <v>5946</v>
      </c>
      <c r="B3671" t="s">
        <v>6606</v>
      </c>
      <c r="C3671" t="s">
        <v>6947</v>
      </c>
      <c r="D3671">
        <v>1.016</v>
      </c>
      <c r="E3671" t="s">
        <v>6948</v>
      </c>
      <c r="F3671" t="s">
        <v>6620</v>
      </c>
      <c r="G3671" s="6">
        <v>45581.712453703702</v>
      </c>
      <c r="H3671" t="s">
        <v>25</v>
      </c>
      <c r="I3671" t="s">
        <v>102</v>
      </c>
      <c r="J3671" t="s">
        <v>6621</v>
      </c>
      <c r="K3671" t="s">
        <v>38</v>
      </c>
      <c r="M3671" t="s">
        <v>29</v>
      </c>
      <c r="N3671" t="s">
        <v>109</v>
      </c>
      <c r="O3671" t="s">
        <v>6760</v>
      </c>
      <c r="P3671" s="7" t="str">
        <f>HYPERLINK("https://collectormobile.dot.state.oh.us/arcgis/rest/services/ADAROW/ADA_ROW_Inventory_Image_Viewer/MapServer/3/696273/attachments/", "Photo Link")</f>
        <v>Photo Link</v>
      </c>
      <c r="Q3671" s="7" t="str">
        <f>HYPERLINK("http://data.mapchannels.com/dualmaps6/map.htm?lat=40.837297&amp;lng=-81.365892", "Map Channel Link")</f>
        <v>Map Channel Link</v>
      </c>
    </row>
    <row r="3672" spans="1:17" hidden="1" x14ac:dyDescent="0.25">
      <c r="A3672" t="s">
        <v>5946</v>
      </c>
      <c r="B3672" t="s">
        <v>6606</v>
      </c>
      <c r="C3672" t="s">
        <v>6949</v>
      </c>
      <c r="D3672">
        <v>1.2669999999999999</v>
      </c>
      <c r="E3672" t="s">
        <v>6950</v>
      </c>
      <c r="F3672" t="s">
        <v>5974</v>
      </c>
      <c r="G3672" s="6">
        <v>45692.559791666667</v>
      </c>
      <c r="H3672" t="s">
        <v>25</v>
      </c>
      <c r="I3672" t="s">
        <v>102</v>
      </c>
      <c r="J3672" t="s">
        <v>6621</v>
      </c>
      <c r="K3672" t="s">
        <v>28</v>
      </c>
      <c r="M3672" t="s">
        <v>138</v>
      </c>
      <c r="N3672" t="s">
        <v>1190</v>
      </c>
      <c r="O3672" t="s">
        <v>6951</v>
      </c>
      <c r="P3672" s="7" t="str">
        <f>HYPERLINK("https://collectormobile.dot.state.oh.us/arcgis/rest/services/ADAROW/ADA_ROW_Inventory_Image_Viewer/MapServer/3/696669/attachments/", "Photo Link")</f>
        <v>Photo Link</v>
      </c>
      <c r="Q3672" s="7" t="str">
        <f>HYPERLINK("http://data.mapchannels.com/dualmaps6/map.htm?lat=40.840191&amp;lng=-81.365719", "Map Channel Link")</f>
        <v>Map Channel Link</v>
      </c>
    </row>
    <row r="3673" spans="1:17" hidden="1" x14ac:dyDescent="0.25">
      <c r="A3673" t="s">
        <v>5946</v>
      </c>
      <c r="B3673" t="s">
        <v>6606</v>
      </c>
      <c r="C3673" t="s">
        <v>6952</v>
      </c>
      <c r="D3673">
        <v>6.4119999999999999</v>
      </c>
      <c r="E3673" t="s">
        <v>6953</v>
      </c>
      <c r="F3673" t="s">
        <v>5957</v>
      </c>
      <c r="G3673" s="6">
        <v>43287.61173611111</v>
      </c>
      <c r="H3673" t="s">
        <v>25</v>
      </c>
      <c r="I3673" t="s">
        <v>44</v>
      </c>
      <c r="J3673"/>
      <c r="K3673" t="s">
        <v>38</v>
      </c>
      <c r="M3673" t="s">
        <v>29</v>
      </c>
      <c r="N3673" t="s">
        <v>148</v>
      </c>
      <c r="O3673" t="s">
        <v>6954</v>
      </c>
      <c r="P3673" s="7" t="str">
        <f>HYPERLINK("https://collectormobile.dot.state.oh.us/arcgis/rest/services/ADAROW/ADA_ROW_Inventory_Image_Viewer/MapServer/3/670/attachments/", "Photo Link")</f>
        <v>Photo Link</v>
      </c>
      <c r="Q3673" s="7" t="str">
        <f>HYPERLINK("http://data.mapchannels.com/dualmaps6/map.htm?lat=40.737158&amp;lng=-81.370572", "Map Channel Link")</f>
        <v>Map Channel Link</v>
      </c>
    </row>
    <row r="3674" spans="1:17" hidden="1" x14ac:dyDescent="0.25">
      <c r="A3674" t="s">
        <v>5946</v>
      </c>
      <c r="B3674" t="s">
        <v>6606</v>
      </c>
      <c r="C3674" t="s">
        <v>6952</v>
      </c>
      <c r="D3674">
        <v>6.95</v>
      </c>
      <c r="E3674" t="s">
        <v>6955</v>
      </c>
      <c r="F3674" t="s">
        <v>5957</v>
      </c>
      <c r="G3674" s="6">
        <v>43287.639513888891</v>
      </c>
      <c r="H3674" t="s">
        <v>25</v>
      </c>
      <c r="I3674" t="s">
        <v>44</v>
      </c>
      <c r="J3674"/>
      <c r="K3674"/>
      <c r="M3674" t="s">
        <v>29</v>
      </c>
      <c r="N3674" t="s">
        <v>200</v>
      </c>
      <c r="P3674" s="7" t="str">
        <f>HYPERLINK("https://collectormobile.dot.state.oh.us/arcgis/rest/services/ADAROW/ADA_ROW_Inventory_Image_Viewer/MapServer/3/692/attachments/", "Photo Link")</f>
        <v>Photo Link</v>
      </c>
      <c r="Q3674" s="7" t="str">
        <f>HYPERLINK("http://data.mapchannels.com/dualmaps6/map.htm?lat=40.744760&amp;lng=-81.372775", "Map Channel Link")</f>
        <v>Map Channel Link</v>
      </c>
    </row>
    <row r="3675" spans="1:17" hidden="1" x14ac:dyDescent="0.25">
      <c r="A3675" t="s">
        <v>5946</v>
      </c>
      <c r="B3675" t="s">
        <v>6606</v>
      </c>
      <c r="C3675" t="s">
        <v>6952</v>
      </c>
      <c r="D3675">
        <v>7.0049999999999999</v>
      </c>
      <c r="E3675" t="s">
        <v>6956</v>
      </c>
      <c r="F3675" t="s">
        <v>5957</v>
      </c>
      <c r="G3675" s="6">
        <v>43287.645196759258</v>
      </c>
      <c r="H3675" t="s">
        <v>25</v>
      </c>
      <c r="I3675" t="s">
        <v>44</v>
      </c>
      <c r="J3675"/>
      <c r="K3675" t="s">
        <v>124</v>
      </c>
      <c r="M3675" t="s">
        <v>29</v>
      </c>
      <c r="N3675" t="s">
        <v>3885</v>
      </c>
      <c r="O3675" t="s">
        <v>6957</v>
      </c>
      <c r="P3675" s="7" t="str">
        <f>HYPERLINK("https://collectormobile.dot.state.oh.us/arcgis/rest/services/ADAROW/ADA_ROW_Inventory_Image_Viewer/MapServer/3/694/attachments/", "Photo Link")</f>
        <v>Photo Link</v>
      </c>
      <c r="Q3675" s="7" t="str">
        <f>HYPERLINK("http://data.mapchannels.com/dualmaps6/map.htm?lat=40.745540&amp;lng=-81.372980", "Map Channel Link")</f>
        <v>Map Channel Link</v>
      </c>
    </row>
    <row r="3676" spans="1:17" hidden="1" x14ac:dyDescent="0.25">
      <c r="A3676" t="s">
        <v>5946</v>
      </c>
      <c r="B3676" t="s">
        <v>6606</v>
      </c>
      <c r="C3676" t="s">
        <v>6958</v>
      </c>
      <c r="D3676">
        <v>1.1830000000000001</v>
      </c>
      <c r="E3676" t="s">
        <v>6959</v>
      </c>
      <c r="F3676" t="s">
        <v>6620</v>
      </c>
      <c r="G3676" s="6">
        <v>45586.639340277783</v>
      </c>
      <c r="H3676" t="s">
        <v>25</v>
      </c>
      <c r="I3676" t="s">
        <v>102</v>
      </c>
      <c r="J3676" t="s">
        <v>6621</v>
      </c>
      <c r="K3676" t="s">
        <v>38</v>
      </c>
      <c r="M3676" t="s">
        <v>29</v>
      </c>
      <c r="N3676" t="s">
        <v>109</v>
      </c>
      <c r="O3676" t="s">
        <v>6960</v>
      </c>
      <c r="P3676" s="7" t="str">
        <f>HYPERLINK("https://collectormobile.dot.state.oh.us/arcgis/rest/services/ADAROW/ADA_ROW_Inventory_Image_Viewer/MapServer/3/696263/attachments/", "Photo Link")</f>
        <v>Photo Link</v>
      </c>
      <c r="Q3676" s="7" t="str">
        <f>HYPERLINK("http://data.mapchannels.com/dualmaps6/map.htm?lat=40.849200&amp;lng=-81.365283", "Map Channel Link")</f>
        <v>Map Channel Link</v>
      </c>
    </row>
    <row r="3677" spans="1:17" hidden="1" x14ac:dyDescent="0.25">
      <c r="A3677" t="s">
        <v>5946</v>
      </c>
      <c r="B3677" t="s">
        <v>6606</v>
      </c>
      <c r="C3677" t="s">
        <v>6958</v>
      </c>
      <c r="D3677">
        <v>1.1830000000000001</v>
      </c>
      <c r="E3677" t="s">
        <v>6961</v>
      </c>
      <c r="F3677" t="s">
        <v>5974</v>
      </c>
      <c r="G3677" s="6">
        <v>45692.565196759257</v>
      </c>
      <c r="H3677" t="s">
        <v>25</v>
      </c>
      <c r="I3677" t="s">
        <v>102</v>
      </c>
      <c r="J3677" t="s">
        <v>6621</v>
      </c>
      <c r="K3677" t="s">
        <v>124</v>
      </c>
      <c r="M3677" t="s">
        <v>138</v>
      </c>
      <c r="N3677" t="s">
        <v>877</v>
      </c>
      <c r="O3677" t="s">
        <v>6962</v>
      </c>
      <c r="P3677" s="7" t="str">
        <f>HYPERLINK("https://collectormobile.dot.state.oh.us/arcgis/rest/services/ADAROW/ADA_ROW_Inventory_Image_Viewer/MapServer/3/697659/attachments/", "Photo Link")</f>
        <v>Photo Link</v>
      </c>
      <c r="Q3677" s="7" t="str">
        <f>HYPERLINK("http://data.mapchannels.com/dualmaps6/map.htm?lat=40.849360&amp;lng=-81.365276", "Map Channel Link")</f>
        <v>Map Channel Link</v>
      </c>
    </row>
    <row r="3678" spans="1:17" hidden="1" x14ac:dyDescent="0.25">
      <c r="A3678" t="s">
        <v>5946</v>
      </c>
      <c r="B3678" t="s">
        <v>6606</v>
      </c>
      <c r="C3678" t="s">
        <v>6963</v>
      </c>
      <c r="D3678">
        <v>0.72</v>
      </c>
      <c r="E3678" t="s">
        <v>6964</v>
      </c>
      <c r="F3678" t="s">
        <v>5949</v>
      </c>
      <c r="G3678" s="6">
        <v>45489.641388888893</v>
      </c>
      <c r="H3678" t="s">
        <v>25</v>
      </c>
      <c r="I3678" t="s">
        <v>102</v>
      </c>
      <c r="J3678" t="s">
        <v>6621</v>
      </c>
      <c r="K3678" t="s">
        <v>28</v>
      </c>
      <c r="M3678" t="s">
        <v>29</v>
      </c>
      <c r="N3678" t="s">
        <v>72</v>
      </c>
      <c r="P3678" s="7" t="str">
        <f>HYPERLINK("https://collectormobile.dot.state.oh.us/arcgis/rest/services/ADAROW/ADA_ROW_Inventory_Image_Viewer/MapServer/3/650587/attachments/", "Photo Link")</f>
        <v>Photo Link</v>
      </c>
      <c r="Q3678" s="7" t="str">
        <f>HYPERLINK("http://data.mapchannels.com/dualmaps6/map.htm?lat=40.800633&amp;lng=-81.388635", "Map Channel Link")</f>
        <v>Map Channel Link</v>
      </c>
    </row>
    <row r="3679" spans="1:17" hidden="1" x14ac:dyDescent="0.25">
      <c r="A3679" t="s">
        <v>5946</v>
      </c>
      <c r="B3679" t="s">
        <v>6606</v>
      </c>
      <c r="C3679" t="s">
        <v>6965</v>
      </c>
      <c r="D3679">
        <v>1.0580000000000001</v>
      </c>
      <c r="E3679" t="s">
        <v>6966</v>
      </c>
      <c r="F3679" t="s">
        <v>6620</v>
      </c>
      <c r="G3679" s="6">
        <v>45586.628506944442</v>
      </c>
      <c r="H3679" t="s">
        <v>25</v>
      </c>
      <c r="I3679" t="s">
        <v>102</v>
      </c>
      <c r="J3679" t="s">
        <v>6621</v>
      </c>
      <c r="K3679" t="s">
        <v>38</v>
      </c>
      <c r="M3679" t="s">
        <v>29</v>
      </c>
      <c r="N3679" t="s">
        <v>109</v>
      </c>
      <c r="O3679" t="s">
        <v>6967</v>
      </c>
      <c r="P3679" s="7" t="str">
        <f>HYPERLINK("https://collectormobile.dot.state.oh.us/arcgis/rest/services/ADAROW/ADA_ROW_Inventory_Image_Viewer/MapServer/3/696262/attachments/", "Photo Link")</f>
        <v>Photo Link</v>
      </c>
      <c r="Q3679" s="7" t="str">
        <f>HYPERLINK("http://data.mapchannels.com/dualmaps6/map.htm?lat=40.851150&amp;lng=-81.365192", "Map Channel Link")</f>
        <v>Map Channel Link</v>
      </c>
    </row>
    <row r="3680" spans="1:17" hidden="1" x14ac:dyDescent="0.25">
      <c r="A3680" t="s">
        <v>5946</v>
      </c>
      <c r="B3680" t="s">
        <v>6606</v>
      </c>
      <c r="C3680" t="s">
        <v>6965</v>
      </c>
      <c r="D3680">
        <v>1.0580000000000001</v>
      </c>
      <c r="E3680" t="s">
        <v>6968</v>
      </c>
      <c r="F3680" t="s">
        <v>5974</v>
      </c>
      <c r="G3680" s="6">
        <v>45692.564398148148</v>
      </c>
      <c r="H3680" t="s">
        <v>25</v>
      </c>
      <c r="I3680" t="s">
        <v>102</v>
      </c>
      <c r="J3680" t="s">
        <v>6621</v>
      </c>
      <c r="K3680" t="s">
        <v>124</v>
      </c>
      <c r="M3680" t="s">
        <v>138</v>
      </c>
      <c r="N3680" t="s">
        <v>360</v>
      </c>
      <c r="O3680" t="s">
        <v>6969</v>
      </c>
      <c r="P3680" s="7" t="str">
        <f>HYPERLINK("https://collectormobile.dot.state.oh.us/arcgis/rest/services/ADAROW/ADA_ROW_Inventory_Image_Viewer/MapServer/3/697252/attachments/", "Photo Link")</f>
        <v>Photo Link</v>
      </c>
      <c r="Q3680" s="7" t="str">
        <f>HYPERLINK("http://data.mapchannels.com/dualmaps6/map.htm?lat=40.851015&amp;lng=-81.365199", "Map Channel Link")</f>
        <v>Map Channel Link</v>
      </c>
    </row>
    <row r="3681" spans="1:17" hidden="1" x14ac:dyDescent="0.25">
      <c r="A3681" t="s">
        <v>5946</v>
      </c>
      <c r="B3681" t="s">
        <v>6606</v>
      </c>
      <c r="C3681" t="s">
        <v>6970</v>
      </c>
      <c r="D3681">
        <v>0.77</v>
      </c>
      <c r="E3681" t="s">
        <v>6971</v>
      </c>
      <c r="F3681" t="s">
        <v>5949</v>
      </c>
      <c r="G3681" s="6">
        <v>45379.59375</v>
      </c>
      <c r="H3681" t="s">
        <v>25</v>
      </c>
      <c r="I3681" t="s">
        <v>102</v>
      </c>
      <c r="J3681" t="s">
        <v>6621</v>
      </c>
      <c r="K3681" t="s">
        <v>28</v>
      </c>
      <c r="M3681" t="s">
        <v>138</v>
      </c>
      <c r="N3681" t="s">
        <v>145</v>
      </c>
      <c r="O3681" t="s">
        <v>6875</v>
      </c>
      <c r="P3681" s="7" t="str">
        <f>HYPERLINK("https://collectormobile.dot.state.oh.us/arcgis/rest/services/ADAROW/ADA_ROW_Inventory_Image_Viewer/MapServer/3/589476/attachments/", "Photo Link")</f>
        <v>Photo Link</v>
      </c>
      <c r="Q3681" s="7" t="str">
        <f>HYPERLINK("http://data.mapchannels.com/dualmaps6/map.htm?lat=40.797716&amp;lng=-81.375190", "Map Channel Link")</f>
        <v>Map Channel Link</v>
      </c>
    </row>
    <row r="3682" spans="1:17" hidden="1" x14ac:dyDescent="0.25">
      <c r="A3682" t="s">
        <v>5946</v>
      </c>
      <c r="B3682" t="s">
        <v>6606</v>
      </c>
      <c r="C3682" t="s">
        <v>6970</v>
      </c>
      <c r="D3682">
        <v>0.79</v>
      </c>
      <c r="E3682" t="s">
        <v>6972</v>
      </c>
      <c r="F3682" t="s">
        <v>5949</v>
      </c>
      <c r="G3682" s="6">
        <v>45379.59375</v>
      </c>
      <c r="H3682" t="s">
        <v>25</v>
      </c>
      <c r="I3682" t="s">
        <v>102</v>
      </c>
      <c r="J3682" t="s">
        <v>6621</v>
      </c>
      <c r="K3682" t="s">
        <v>124</v>
      </c>
      <c r="M3682" t="s">
        <v>138</v>
      </c>
      <c r="N3682" t="s">
        <v>5975</v>
      </c>
      <c r="O3682" t="s">
        <v>6638</v>
      </c>
      <c r="P3682" s="7" t="str">
        <f>HYPERLINK("https://collectormobile.dot.state.oh.us/arcgis/rest/services/ADAROW/ADA_ROW_Inventory_Image_Viewer/MapServer/3/589475/attachments/", "Photo Link")</f>
        <v>Photo Link</v>
      </c>
      <c r="Q3682" s="7" t="str">
        <f>HYPERLINK("http://data.mapchannels.com/dualmaps6/map.htm?lat=40.797642&amp;lng=-81.374823", "Map Channel Link")</f>
        <v>Map Channel Link</v>
      </c>
    </row>
    <row r="3683" spans="1:17" hidden="1" x14ac:dyDescent="0.25">
      <c r="A3683" t="s">
        <v>5946</v>
      </c>
      <c r="B3683" t="s">
        <v>6606</v>
      </c>
      <c r="C3683" t="s">
        <v>6970</v>
      </c>
      <c r="D3683">
        <v>0.872</v>
      </c>
      <c r="E3683" t="s">
        <v>6973</v>
      </c>
      <c r="F3683" t="s">
        <v>6630</v>
      </c>
      <c r="G3683" s="6">
        <v>45526.580763888887</v>
      </c>
      <c r="H3683" t="s">
        <v>25</v>
      </c>
      <c r="I3683" t="s">
        <v>102</v>
      </c>
      <c r="J3683" t="s">
        <v>6621</v>
      </c>
      <c r="K3683" t="s">
        <v>28</v>
      </c>
      <c r="M3683" t="s">
        <v>29</v>
      </c>
      <c r="N3683" t="s">
        <v>72</v>
      </c>
      <c r="O3683" t="s">
        <v>6875</v>
      </c>
      <c r="P3683" s="7" t="str">
        <f>HYPERLINK("https://collectormobile.dot.state.oh.us/arcgis/rest/services/ADAROW/ADA_ROW_Inventory_Image_Viewer/MapServer/3/650567/attachments/", "Photo Link")</f>
        <v>Photo Link</v>
      </c>
      <c r="Q3683" s="7" t="str">
        <f>HYPERLINK("http://data.mapchannels.com/dualmaps6/map.htm?lat=40.797426&amp;lng=-81.373271", "Map Channel Link")</f>
        <v>Map Channel Link</v>
      </c>
    </row>
    <row r="3684" spans="1:17" hidden="1" x14ac:dyDescent="0.25">
      <c r="A3684" t="s">
        <v>5946</v>
      </c>
      <c r="B3684" t="s">
        <v>6606</v>
      </c>
      <c r="C3684" t="s">
        <v>6970</v>
      </c>
      <c r="D3684">
        <v>0.872</v>
      </c>
      <c r="E3684" t="s">
        <v>6974</v>
      </c>
      <c r="F3684" t="s">
        <v>6630</v>
      </c>
      <c r="G3684" s="6">
        <v>45526.57953703704</v>
      </c>
      <c r="H3684" t="s">
        <v>25</v>
      </c>
      <c r="I3684" t="s">
        <v>102</v>
      </c>
      <c r="J3684" t="s">
        <v>6621</v>
      </c>
      <c r="K3684" t="s">
        <v>28</v>
      </c>
      <c r="M3684" t="s">
        <v>29</v>
      </c>
      <c r="N3684" t="s">
        <v>72</v>
      </c>
      <c r="O3684" t="s">
        <v>6648</v>
      </c>
      <c r="P3684" s="7" t="str">
        <f>HYPERLINK("https://collectormobile.dot.state.oh.us/arcgis/rest/services/ADAROW/ADA_ROW_Inventory_Image_Viewer/MapServer/3/650971/attachments/", "Photo Link")</f>
        <v>Photo Link</v>
      </c>
      <c r="Q3684" s="7" t="str">
        <f>HYPERLINK("http://data.mapchannels.com/dualmaps6/map.htm?lat=40.797361&amp;lng=-81.373293", "Map Channel Link")</f>
        <v>Map Channel Link</v>
      </c>
    </row>
    <row r="3685" spans="1:17" hidden="1" x14ac:dyDescent="0.25">
      <c r="A3685" t="s">
        <v>5946</v>
      </c>
      <c r="B3685" t="s">
        <v>6606</v>
      </c>
      <c r="C3685" t="s">
        <v>6970</v>
      </c>
      <c r="D3685">
        <v>0.88300000000000001</v>
      </c>
      <c r="E3685" t="s">
        <v>6975</v>
      </c>
      <c r="F3685" t="s">
        <v>6630</v>
      </c>
      <c r="G3685" s="6">
        <v>45526.583020833343</v>
      </c>
      <c r="H3685" t="s">
        <v>25</v>
      </c>
      <c r="I3685" t="s">
        <v>102</v>
      </c>
      <c r="J3685" t="s">
        <v>6621</v>
      </c>
      <c r="K3685" t="s">
        <v>28</v>
      </c>
      <c r="M3685" t="s">
        <v>29</v>
      </c>
      <c r="N3685" t="s">
        <v>72</v>
      </c>
      <c r="O3685" t="s">
        <v>6875</v>
      </c>
      <c r="P3685" s="7" t="str">
        <f>HYPERLINK("https://collectormobile.dot.state.oh.us/arcgis/rest/services/ADAROW/ADA_ROW_Inventory_Image_Viewer/MapServer/3/650970/attachments/", "Photo Link")</f>
        <v>Photo Link</v>
      </c>
      <c r="Q3685" s="7" t="str">
        <f>HYPERLINK("http://data.mapchannels.com/dualmaps6/map.htm?lat=40.797301&amp;lng=-81.373092", "Map Channel Link")</f>
        <v>Map Channel Link</v>
      </c>
    </row>
    <row r="3686" spans="1:17" hidden="1" x14ac:dyDescent="0.25">
      <c r="A3686" t="s">
        <v>5946</v>
      </c>
      <c r="B3686" t="s">
        <v>6606</v>
      </c>
      <c r="C3686" t="s">
        <v>6970</v>
      </c>
      <c r="D3686">
        <v>0.88400000000000001</v>
      </c>
      <c r="E3686" t="s">
        <v>6976</v>
      </c>
      <c r="F3686" t="s">
        <v>6630</v>
      </c>
      <c r="G3686" s="6">
        <v>45526.58252314815</v>
      </c>
      <c r="H3686" t="s">
        <v>25</v>
      </c>
      <c r="I3686" t="s">
        <v>102</v>
      </c>
      <c r="J3686" t="s">
        <v>6621</v>
      </c>
      <c r="K3686" t="s">
        <v>28</v>
      </c>
      <c r="M3686" t="s">
        <v>29</v>
      </c>
      <c r="N3686" t="s">
        <v>72</v>
      </c>
      <c r="O3686" t="s">
        <v>6634</v>
      </c>
      <c r="P3686" s="7" t="str">
        <f>HYPERLINK("https://collectormobile.dot.state.oh.us/arcgis/rest/services/ADAROW/ADA_ROW_Inventory_Image_Viewer/MapServer/3/650569/attachments/", "Photo Link")</f>
        <v>Photo Link</v>
      </c>
      <c r="Q3686" s="7" t="str">
        <f>HYPERLINK("http://data.mapchannels.com/dualmaps6/map.htm?lat=40.797384&amp;lng=-81.373059", "Map Channel Link")</f>
        <v>Map Channel Link</v>
      </c>
    </row>
    <row r="3687" spans="1:17" hidden="1" x14ac:dyDescent="0.25">
      <c r="A3687" t="s">
        <v>5946</v>
      </c>
      <c r="B3687" t="s">
        <v>6606</v>
      </c>
      <c r="C3687" t="s">
        <v>6977</v>
      </c>
      <c r="D3687">
        <v>4.0000000000000001E-3</v>
      </c>
      <c r="E3687" t="s">
        <v>6978</v>
      </c>
      <c r="F3687" t="s">
        <v>5974</v>
      </c>
      <c r="G3687" s="6">
        <v>45636.817789351851</v>
      </c>
      <c r="H3687" t="s">
        <v>25</v>
      </c>
      <c r="I3687" t="s">
        <v>102</v>
      </c>
      <c r="J3687" t="s">
        <v>6621</v>
      </c>
      <c r="K3687" t="s">
        <v>28</v>
      </c>
      <c r="M3687" t="s">
        <v>138</v>
      </c>
      <c r="N3687" t="s">
        <v>215</v>
      </c>
      <c r="O3687" t="s">
        <v>6979</v>
      </c>
      <c r="P3687" s="7" t="str">
        <f>HYPERLINK("https://collectormobile.dot.state.oh.us/arcgis/rest/services/ADAROW/ADA_ROW_Inventory_Image_Viewer/MapServer/3/647310/attachments/", "Photo Link")</f>
        <v>Photo Link</v>
      </c>
      <c r="Q3687" s="7" t="str">
        <f>HYPERLINK("http://data.mapchannels.com/dualmaps6/map.htm?lat=40.802837&amp;lng=-81.371117", "Map Channel Link")</f>
        <v>Map Channel Link</v>
      </c>
    </row>
    <row r="3688" spans="1:17" hidden="1" x14ac:dyDescent="0.25">
      <c r="A3688" t="s">
        <v>5946</v>
      </c>
      <c r="B3688" t="s">
        <v>6606</v>
      </c>
      <c r="C3688" t="s">
        <v>6977</v>
      </c>
      <c r="D3688">
        <v>5.0000000000000001E-3</v>
      </c>
      <c r="E3688" t="s">
        <v>6980</v>
      </c>
      <c r="F3688" t="s">
        <v>6630</v>
      </c>
      <c r="G3688" s="6">
        <v>45518.796238425923</v>
      </c>
      <c r="H3688" t="s">
        <v>25</v>
      </c>
      <c r="I3688" t="s">
        <v>102</v>
      </c>
      <c r="J3688" t="s">
        <v>6621</v>
      </c>
      <c r="K3688" t="s">
        <v>28</v>
      </c>
      <c r="M3688" t="s">
        <v>29</v>
      </c>
      <c r="N3688" t="s">
        <v>72</v>
      </c>
      <c r="O3688" t="s">
        <v>6638</v>
      </c>
      <c r="P3688" s="7" t="str">
        <f>HYPERLINK("https://collectormobile.dot.state.oh.us/arcgis/rest/services/ADAROW/ADA_ROW_Inventory_Image_Viewer/MapServer/3/647311/attachments/", "Photo Link")</f>
        <v>Photo Link</v>
      </c>
      <c r="Q3688" s="7" t="str">
        <f>HYPERLINK("http://data.mapchannels.com/dualmaps6/map.htm?lat=40.802785&amp;lng=-81.371133", "Map Channel Link")</f>
        <v>Map Channel Link</v>
      </c>
    </row>
    <row r="3689" spans="1:17" hidden="1" x14ac:dyDescent="0.25">
      <c r="A3689" t="s">
        <v>5946</v>
      </c>
      <c r="B3689" t="s">
        <v>6606</v>
      </c>
      <c r="C3689" t="s">
        <v>6981</v>
      </c>
      <c r="D3689">
        <v>0.47299999999999998</v>
      </c>
      <c r="E3689" t="s">
        <v>6982</v>
      </c>
      <c r="F3689" t="s">
        <v>5974</v>
      </c>
      <c r="G3689" s="6">
        <v>45692.565486111111</v>
      </c>
      <c r="H3689" t="s">
        <v>25</v>
      </c>
      <c r="I3689" t="s">
        <v>102</v>
      </c>
      <c r="J3689" t="s">
        <v>6621</v>
      </c>
      <c r="K3689" t="s">
        <v>28</v>
      </c>
      <c r="M3689" t="s">
        <v>138</v>
      </c>
      <c r="N3689" t="s">
        <v>162</v>
      </c>
      <c r="O3689" t="s">
        <v>6983</v>
      </c>
      <c r="P3689" s="7" t="str">
        <f>HYPERLINK("https://collectormobile.dot.state.oh.us/arcgis/rest/services/ADAROW/ADA_ROW_Inventory_Image_Viewer/MapServer/3/697248/attachments/", "Photo Link")</f>
        <v>Photo Link</v>
      </c>
      <c r="Q3689" s="7" t="str">
        <f>HYPERLINK("http://data.mapchannels.com/dualmaps6/map.htm?lat=40.854960&amp;lng=-81.365010", "Map Channel Link")</f>
        <v>Map Channel Link</v>
      </c>
    </row>
    <row r="3690" spans="1:17" hidden="1" x14ac:dyDescent="0.25">
      <c r="A3690" t="s">
        <v>5946</v>
      </c>
      <c r="B3690" t="s">
        <v>6606</v>
      </c>
      <c r="C3690" t="s">
        <v>6981</v>
      </c>
      <c r="D3690">
        <v>0.47299999999999998</v>
      </c>
      <c r="E3690" t="s">
        <v>6984</v>
      </c>
      <c r="F3690" t="s">
        <v>5974</v>
      </c>
      <c r="G3690" s="6">
        <v>45692.565763888888</v>
      </c>
      <c r="H3690" t="s">
        <v>25</v>
      </c>
      <c r="I3690" t="s">
        <v>102</v>
      </c>
      <c r="J3690" t="s">
        <v>6621</v>
      </c>
      <c r="K3690" t="s">
        <v>124</v>
      </c>
      <c r="M3690" t="s">
        <v>138</v>
      </c>
      <c r="N3690" t="s">
        <v>1190</v>
      </c>
      <c r="O3690" t="s">
        <v>6985</v>
      </c>
      <c r="P3690" s="7" t="str">
        <f>HYPERLINK("https://collectormobile.dot.state.oh.us/arcgis/rest/services/ADAROW/ADA_ROW_Inventory_Image_Viewer/MapServer/3/697654/attachments/", "Photo Link")</f>
        <v>Photo Link</v>
      </c>
      <c r="Q3690" s="7" t="str">
        <f>HYPERLINK("http://data.mapchannels.com/dualmaps6/map.htm?lat=40.854744&amp;lng=-81.365023", "Map Channel Link")</f>
        <v>Map Channel Link</v>
      </c>
    </row>
    <row r="3691" spans="1:17" hidden="1" x14ac:dyDescent="0.25">
      <c r="A3691" t="s">
        <v>5946</v>
      </c>
      <c r="B3691" t="s">
        <v>6606</v>
      </c>
      <c r="C3691" t="s">
        <v>6986</v>
      </c>
      <c r="D3691">
        <v>7.0000000000000001E-3</v>
      </c>
      <c r="E3691" t="s">
        <v>6987</v>
      </c>
      <c r="F3691" t="s">
        <v>6620</v>
      </c>
      <c r="G3691" s="6">
        <v>45593.700150462973</v>
      </c>
      <c r="H3691" t="s">
        <v>25</v>
      </c>
      <c r="I3691" t="s">
        <v>102</v>
      </c>
      <c r="J3691" t="s">
        <v>6621</v>
      </c>
      <c r="K3691" t="s">
        <v>124</v>
      </c>
      <c r="M3691" t="s">
        <v>29</v>
      </c>
      <c r="N3691" t="s">
        <v>162</v>
      </c>
      <c r="O3691" t="s">
        <v>6988</v>
      </c>
      <c r="P3691" s="7" t="str">
        <f>HYPERLINK("https://collectormobile.dot.state.oh.us/arcgis/rest/services/ADAROW/ADA_ROW_Inventory_Image_Viewer/MapServer/3/698577/attachments/", "Photo Link")</f>
        <v>Photo Link</v>
      </c>
      <c r="Q3691" s="7" t="str">
        <f>HYPERLINK("http://data.mapchannels.com/dualmaps6/map.htm?lat=40.815067&amp;lng=-81.369667", "Map Channel Link")</f>
        <v>Map Channel Link</v>
      </c>
    </row>
    <row r="3692" spans="1:17" hidden="1" x14ac:dyDescent="0.25">
      <c r="A3692" t="s">
        <v>5946</v>
      </c>
      <c r="B3692" t="s">
        <v>6606</v>
      </c>
      <c r="C3692" t="s">
        <v>6989</v>
      </c>
      <c r="D3692">
        <v>1.141</v>
      </c>
      <c r="E3692" t="s">
        <v>6990</v>
      </c>
      <c r="F3692" t="s">
        <v>6630</v>
      </c>
      <c r="G3692" s="6">
        <v>45518.815532407411</v>
      </c>
      <c r="H3692" t="s">
        <v>25</v>
      </c>
      <c r="I3692" t="s">
        <v>102</v>
      </c>
      <c r="J3692" t="s">
        <v>6621</v>
      </c>
      <c r="K3692" t="s">
        <v>28</v>
      </c>
      <c r="M3692" t="s">
        <v>29</v>
      </c>
      <c r="N3692" t="s">
        <v>72</v>
      </c>
      <c r="O3692" t="s">
        <v>6200</v>
      </c>
      <c r="P3692" s="7" t="str">
        <f>HYPERLINK("https://collectormobile.dot.state.oh.us/arcgis/rest/services/ADAROW/ADA_ROW_Inventory_Image_Viewer/MapServer/3/650961/attachments/", "Photo Link")</f>
        <v>Photo Link</v>
      </c>
      <c r="Q3692" s="7" t="str">
        <f>HYPERLINK("http://data.mapchannels.com/dualmaps6/map.htm?lat=40.801540&amp;lng=-81.371819", "Map Channel Link")</f>
        <v>Map Channel Link</v>
      </c>
    </row>
    <row r="3693" spans="1:17" hidden="1" x14ac:dyDescent="0.25">
      <c r="A3693" t="s">
        <v>5946</v>
      </c>
      <c r="B3693" t="s">
        <v>6606</v>
      </c>
      <c r="C3693" t="s">
        <v>6989</v>
      </c>
      <c r="D3693">
        <v>1.153</v>
      </c>
      <c r="E3693" t="s">
        <v>6991</v>
      </c>
      <c r="F3693" t="s">
        <v>6630</v>
      </c>
      <c r="G3693" s="6">
        <v>45518.814953703702</v>
      </c>
      <c r="H3693" t="s">
        <v>25</v>
      </c>
      <c r="I3693" t="s">
        <v>102</v>
      </c>
      <c r="J3693" t="s">
        <v>6621</v>
      </c>
      <c r="K3693" t="s">
        <v>28</v>
      </c>
      <c r="M3693" t="s">
        <v>29</v>
      </c>
      <c r="N3693" t="s">
        <v>72</v>
      </c>
      <c r="O3693" t="s">
        <v>6200</v>
      </c>
      <c r="P3693" s="7" t="str">
        <f>HYPERLINK("https://collectormobile.dot.state.oh.us/arcgis/rest/services/ADAROW/ADA_ROW_Inventory_Image_Viewer/MapServer/3/650959/attachments/", "Photo Link")</f>
        <v>Photo Link</v>
      </c>
      <c r="Q3693" s="7" t="str">
        <f>HYPERLINK("http://data.mapchannels.com/dualmaps6/map.htm?lat=40.801473&amp;lng=-81.371602", "Map Channel Link")</f>
        <v>Map Channel Link</v>
      </c>
    </row>
    <row r="3694" spans="1:17" hidden="1" x14ac:dyDescent="0.25">
      <c r="A3694" t="s">
        <v>5946</v>
      </c>
      <c r="B3694" t="s">
        <v>6606</v>
      </c>
      <c r="C3694" t="s">
        <v>6992</v>
      </c>
      <c r="D3694">
        <v>0.04</v>
      </c>
      <c r="E3694" t="s">
        <v>6993</v>
      </c>
      <c r="F3694" t="s">
        <v>6630</v>
      </c>
      <c r="G3694" s="6">
        <v>45518.698252314818</v>
      </c>
      <c r="H3694" t="s">
        <v>25</v>
      </c>
      <c r="I3694" t="s">
        <v>102</v>
      </c>
      <c r="J3694" t="s">
        <v>6621</v>
      </c>
      <c r="K3694" t="s">
        <v>28</v>
      </c>
      <c r="M3694" t="s">
        <v>29</v>
      </c>
      <c r="N3694" t="s">
        <v>72</v>
      </c>
      <c r="O3694" t="s">
        <v>6906</v>
      </c>
      <c r="P3694" s="7" t="str">
        <f>HYPERLINK("https://collectormobile.dot.state.oh.us/arcgis/rest/services/ADAROW/ADA_ROW_Inventory_Image_Viewer/MapServer/3/647275/attachments/", "Photo Link")</f>
        <v>Photo Link</v>
      </c>
      <c r="Q3694" s="7" t="str">
        <f>HYPERLINK("http://data.mapchannels.com/dualmaps6/map.htm?lat=40.806759&amp;lng=-81.370215", "Map Channel Link")</f>
        <v>Map Channel Link</v>
      </c>
    </row>
    <row r="3695" spans="1:17" hidden="1" x14ac:dyDescent="0.25">
      <c r="A3695" t="s">
        <v>5946</v>
      </c>
      <c r="B3695" t="s">
        <v>6606</v>
      </c>
      <c r="C3695" t="s">
        <v>6992</v>
      </c>
      <c r="D3695">
        <v>4.1000000000000002E-2</v>
      </c>
      <c r="E3695" t="s">
        <v>6994</v>
      </c>
      <c r="F3695" t="s">
        <v>6630</v>
      </c>
      <c r="G3695" s="6">
        <v>45518.699143518519</v>
      </c>
      <c r="H3695" t="s">
        <v>25</v>
      </c>
      <c r="I3695" t="s">
        <v>102</v>
      </c>
      <c r="J3695" t="s">
        <v>6621</v>
      </c>
      <c r="K3695" t="s">
        <v>28</v>
      </c>
      <c r="M3695" t="s">
        <v>29</v>
      </c>
      <c r="N3695" t="s">
        <v>72</v>
      </c>
      <c r="O3695" t="s">
        <v>6906</v>
      </c>
      <c r="P3695" s="7" t="str">
        <f>HYPERLINK("https://collectormobile.dot.state.oh.us/arcgis/rest/services/ADAROW/ADA_ROW_Inventory_Image_Viewer/MapServer/3/647277/attachments/", "Photo Link")</f>
        <v>Photo Link</v>
      </c>
      <c r="Q3695" s="7" t="str">
        <f>HYPERLINK("http://data.mapchannels.com/dualmaps6/map.htm?lat=40.806718&amp;lng=-81.370222", "Map Channel Link")</f>
        <v>Map Channel Link</v>
      </c>
    </row>
    <row r="3696" spans="1:17" hidden="1" x14ac:dyDescent="0.25">
      <c r="A3696" t="s">
        <v>5946</v>
      </c>
      <c r="B3696" t="s">
        <v>6606</v>
      </c>
      <c r="C3696" t="s">
        <v>6992</v>
      </c>
      <c r="D3696">
        <v>0.05</v>
      </c>
      <c r="E3696" t="s">
        <v>6995</v>
      </c>
      <c r="F3696" t="s">
        <v>6630</v>
      </c>
      <c r="G3696" s="6">
        <v>45518.698495370372</v>
      </c>
      <c r="H3696" t="s">
        <v>25</v>
      </c>
      <c r="I3696" t="s">
        <v>102</v>
      </c>
      <c r="J3696" t="s">
        <v>6621</v>
      </c>
      <c r="K3696" t="s">
        <v>28</v>
      </c>
      <c r="M3696" t="s">
        <v>29</v>
      </c>
      <c r="N3696" t="s">
        <v>72</v>
      </c>
      <c r="O3696" t="s">
        <v>6996</v>
      </c>
      <c r="P3696" s="7" t="str">
        <f>HYPERLINK("https://collectormobile.dot.state.oh.us/arcgis/rest/services/ADAROW/ADA_ROW_Inventory_Image_Viewer/MapServer/3/647676/attachments/", "Photo Link")</f>
        <v>Photo Link</v>
      </c>
      <c r="Q3696" s="7" t="str">
        <f>HYPERLINK("http://data.mapchannels.com/dualmaps6/map.htm?lat=40.806721&amp;lng=-81.370035", "Map Channel Link")</f>
        <v>Map Channel Link</v>
      </c>
    </row>
    <row r="3697" spans="1:17" hidden="1" x14ac:dyDescent="0.25">
      <c r="A3697" t="s">
        <v>5946</v>
      </c>
      <c r="B3697" t="s">
        <v>6606</v>
      </c>
      <c r="C3697" t="s">
        <v>6992</v>
      </c>
      <c r="D3697">
        <v>5.0999999999999997E-2</v>
      </c>
      <c r="E3697" t="s">
        <v>6997</v>
      </c>
      <c r="F3697" t="s">
        <v>6630</v>
      </c>
      <c r="G3697" s="6">
        <v>45518.698842592603</v>
      </c>
      <c r="H3697" t="s">
        <v>25</v>
      </c>
      <c r="I3697" t="s">
        <v>102</v>
      </c>
      <c r="J3697" t="s">
        <v>6621</v>
      </c>
      <c r="K3697" t="s">
        <v>28</v>
      </c>
      <c r="M3697" t="s">
        <v>29</v>
      </c>
      <c r="N3697" t="s">
        <v>72</v>
      </c>
      <c r="O3697" t="s">
        <v>6648</v>
      </c>
      <c r="P3697" s="7" t="str">
        <f>HYPERLINK("https://collectormobile.dot.state.oh.us/arcgis/rest/services/ADAROW/ADA_ROW_Inventory_Image_Viewer/MapServer/3/647276/attachments/", "Photo Link")</f>
        <v>Photo Link</v>
      </c>
      <c r="Q3697" s="7" t="str">
        <f>HYPERLINK("http://data.mapchannels.com/dualmaps6/map.htm?lat=40.806682&amp;lng=-81.370041", "Map Channel Link")</f>
        <v>Map Channel Link</v>
      </c>
    </row>
    <row r="3698" spans="1:17" hidden="1" x14ac:dyDescent="0.25">
      <c r="A3698" t="s">
        <v>5946</v>
      </c>
      <c r="B3698" t="s">
        <v>6606</v>
      </c>
      <c r="C3698" t="s">
        <v>6992</v>
      </c>
      <c r="D3698">
        <v>0.08</v>
      </c>
      <c r="E3698" t="s">
        <v>6998</v>
      </c>
      <c r="F3698" t="s">
        <v>6999</v>
      </c>
      <c r="G3698" s="6">
        <v>45483.735671296286</v>
      </c>
      <c r="H3698" t="s">
        <v>25</v>
      </c>
      <c r="I3698" t="s">
        <v>102</v>
      </c>
      <c r="J3698" t="s">
        <v>6621</v>
      </c>
      <c r="K3698" t="s">
        <v>28</v>
      </c>
      <c r="M3698" t="s">
        <v>29</v>
      </c>
      <c r="N3698" t="s">
        <v>1190</v>
      </c>
      <c r="O3698" t="s">
        <v>7000</v>
      </c>
      <c r="P3698" s="7" t="str">
        <f>HYPERLINK("https://collectormobile.dot.state.oh.us/arcgis/rest/services/ADAROW/ADA_ROW_Inventory_Image_Viewer/MapServer/3/670294/attachments/", "Photo Link")</f>
        <v>Photo Link</v>
      </c>
      <c r="Q3698" s="7" t="str">
        <f>HYPERLINK("http://data.mapchannels.com/dualmaps6/map.htm?lat=40.806542&amp;lng=-81.369511", "Map Channel Link")</f>
        <v>Map Channel Link</v>
      </c>
    </row>
    <row r="3699" spans="1:17" hidden="1" x14ac:dyDescent="0.25">
      <c r="A3699" t="s">
        <v>5946</v>
      </c>
      <c r="B3699" t="s">
        <v>6606</v>
      </c>
      <c r="C3699" t="s">
        <v>7001</v>
      </c>
      <c r="D3699">
        <v>1.9</v>
      </c>
      <c r="E3699" t="s">
        <v>7002</v>
      </c>
      <c r="F3699" t="s">
        <v>5949</v>
      </c>
      <c r="G3699" s="6">
        <v>45379.59375</v>
      </c>
      <c r="H3699" t="s">
        <v>25</v>
      </c>
      <c r="I3699" t="s">
        <v>102</v>
      </c>
      <c r="J3699" t="s">
        <v>6621</v>
      </c>
      <c r="K3699" t="s">
        <v>28</v>
      </c>
      <c r="M3699" t="s">
        <v>138</v>
      </c>
      <c r="N3699" t="s">
        <v>6168</v>
      </c>
      <c r="O3699" t="s">
        <v>7003</v>
      </c>
      <c r="P3699" s="7" t="str">
        <f>HYPERLINK("https://collectormobile.dot.state.oh.us/arcgis/rest/services/ADAROW/ADA_ROW_Inventory_Image_Viewer/MapServer/3/588466/attachments/", "Photo Link")</f>
        <v>Photo Link</v>
      </c>
      <c r="Q3699" s="7" t="str">
        <f>HYPERLINK("http://data.mapchannels.com/dualmaps6/map.htm?lat=40.799770&amp;lng=-81.374146", "Map Channel Link")</f>
        <v>Map Channel Link</v>
      </c>
    </row>
    <row r="3700" spans="1:17" hidden="1" x14ac:dyDescent="0.25">
      <c r="A3700" t="s">
        <v>5946</v>
      </c>
      <c r="B3700" t="s">
        <v>6606</v>
      </c>
      <c r="C3700" t="s">
        <v>7001</v>
      </c>
      <c r="D3700">
        <v>1.986</v>
      </c>
      <c r="E3700" t="s">
        <v>7004</v>
      </c>
      <c r="F3700" t="s">
        <v>6630</v>
      </c>
      <c r="G3700" s="6">
        <v>45526.567094907397</v>
      </c>
      <c r="H3700" t="s">
        <v>25</v>
      </c>
      <c r="I3700" t="s">
        <v>102</v>
      </c>
      <c r="J3700" t="s">
        <v>6621</v>
      </c>
      <c r="K3700" t="s">
        <v>28</v>
      </c>
      <c r="M3700" t="s">
        <v>29</v>
      </c>
      <c r="N3700" t="s">
        <v>72</v>
      </c>
      <c r="O3700" t="s">
        <v>6648</v>
      </c>
      <c r="P3700" s="7" t="str">
        <f>HYPERLINK("https://collectormobile.dot.state.oh.us/arcgis/rest/services/ADAROW/ADA_ROW_Inventory_Image_Viewer/MapServer/3/650565/attachments/", "Photo Link")</f>
        <v>Photo Link</v>
      </c>
      <c r="Q3700" s="7" t="str">
        <f>HYPERLINK("http://data.mapchannels.com/dualmaps6/map.htm?lat=40.799488&amp;lng=-81.372547", "Map Channel Link")</f>
        <v>Map Channel Link</v>
      </c>
    </row>
    <row r="3701" spans="1:17" hidden="1" x14ac:dyDescent="0.25">
      <c r="A3701" t="s">
        <v>5946</v>
      </c>
      <c r="B3701" t="s">
        <v>6606</v>
      </c>
      <c r="C3701" t="s">
        <v>7001</v>
      </c>
      <c r="D3701">
        <v>1.986</v>
      </c>
      <c r="E3701" t="s">
        <v>7005</v>
      </c>
      <c r="F3701" t="s">
        <v>6630</v>
      </c>
      <c r="G3701" s="6">
        <v>45526.566689814812</v>
      </c>
      <c r="H3701" t="s">
        <v>25</v>
      </c>
      <c r="I3701" t="s">
        <v>102</v>
      </c>
      <c r="J3701" t="s">
        <v>6621</v>
      </c>
      <c r="K3701" t="s">
        <v>28</v>
      </c>
      <c r="M3701" t="s">
        <v>29</v>
      </c>
      <c r="N3701" t="s">
        <v>72</v>
      </c>
      <c r="O3701" t="s">
        <v>6648</v>
      </c>
      <c r="P3701" s="7" t="str">
        <f>HYPERLINK("https://collectormobile.dot.state.oh.us/arcgis/rest/services/ADAROW/ADA_ROW_Inventory_Image_Viewer/MapServer/3/650964/attachments/", "Photo Link")</f>
        <v>Photo Link</v>
      </c>
      <c r="Q3701" s="7" t="str">
        <f>HYPERLINK("http://data.mapchannels.com/dualmaps6/map.htm?lat=40.799555&amp;lng=-81.372521", "Map Channel Link")</f>
        <v>Map Channel Link</v>
      </c>
    </row>
    <row r="3702" spans="1:17" hidden="1" x14ac:dyDescent="0.25">
      <c r="A3702" t="s">
        <v>5946</v>
      </c>
      <c r="B3702" t="s">
        <v>6606</v>
      </c>
      <c r="C3702" t="s">
        <v>7001</v>
      </c>
      <c r="D3702">
        <v>1.9970000000000001</v>
      </c>
      <c r="E3702" t="s">
        <v>7006</v>
      </c>
      <c r="F3702" t="s">
        <v>6630</v>
      </c>
      <c r="G3702" s="6">
        <v>45526.568425925929</v>
      </c>
      <c r="H3702" t="s">
        <v>25</v>
      </c>
      <c r="I3702" t="s">
        <v>102</v>
      </c>
      <c r="J3702" t="s">
        <v>6621</v>
      </c>
      <c r="K3702" t="s">
        <v>28</v>
      </c>
      <c r="M3702" t="s">
        <v>29</v>
      </c>
      <c r="N3702" t="s">
        <v>72</v>
      </c>
      <c r="O3702" t="s">
        <v>7007</v>
      </c>
      <c r="P3702" s="7" t="str">
        <f>HYPERLINK("https://collectormobile.dot.state.oh.us/arcgis/rest/services/ADAROW/ADA_ROW_Inventory_Image_Viewer/MapServer/3/650563/attachments/", "Photo Link")</f>
        <v>Photo Link</v>
      </c>
      <c r="Q3702" s="7" t="str">
        <f>HYPERLINK("http://data.mapchannels.com/dualmaps6/map.htm?lat=40.799414&amp;lng=-81.372340", "Map Channel Link")</f>
        <v>Map Channel Link</v>
      </c>
    </row>
    <row r="3703" spans="1:17" hidden="1" x14ac:dyDescent="0.25">
      <c r="A3703" t="s">
        <v>5946</v>
      </c>
      <c r="B3703" t="s">
        <v>6606</v>
      </c>
      <c r="C3703" t="s">
        <v>7001</v>
      </c>
      <c r="D3703">
        <v>1.998</v>
      </c>
      <c r="E3703" t="s">
        <v>7008</v>
      </c>
      <c r="F3703" t="s">
        <v>6630</v>
      </c>
      <c r="G3703" s="6">
        <v>45526.569016203714</v>
      </c>
      <c r="H3703" t="s">
        <v>25</v>
      </c>
      <c r="I3703" t="s">
        <v>102</v>
      </c>
      <c r="J3703" t="s">
        <v>6621</v>
      </c>
      <c r="K3703" t="s">
        <v>28</v>
      </c>
      <c r="M3703" t="s">
        <v>29</v>
      </c>
      <c r="N3703" t="s">
        <v>72</v>
      </c>
      <c r="O3703" t="s">
        <v>6664</v>
      </c>
      <c r="P3703" s="7" t="str">
        <f>HYPERLINK("https://collectormobile.dot.state.oh.us/arcgis/rest/services/ADAROW/ADA_ROW_Inventory_Image_Viewer/MapServer/3/650562/attachments/", "Photo Link")</f>
        <v>Photo Link</v>
      </c>
      <c r="Q3703" s="7" t="str">
        <f>HYPERLINK("http://data.mapchannels.com/dualmaps6/map.htm?lat=40.799519&amp;lng=-81.372283", "Map Channel Link")</f>
        <v>Map Channel Link</v>
      </c>
    </row>
    <row r="3704" spans="1:17" hidden="1" x14ac:dyDescent="0.25">
      <c r="A3704" t="s">
        <v>5946</v>
      </c>
      <c r="B3704" t="s">
        <v>6606</v>
      </c>
      <c r="C3704" t="s">
        <v>7009</v>
      </c>
      <c r="D3704">
        <v>1.1830000000000001</v>
      </c>
      <c r="E3704" t="s">
        <v>7010</v>
      </c>
      <c r="F3704" t="s">
        <v>5974</v>
      </c>
      <c r="G3704" s="6">
        <v>45692.562337962961</v>
      </c>
      <c r="H3704" t="s">
        <v>25</v>
      </c>
      <c r="I3704" t="s">
        <v>102</v>
      </c>
      <c r="J3704" t="s">
        <v>6621</v>
      </c>
      <c r="K3704" t="s">
        <v>28</v>
      </c>
      <c r="M3704" t="s">
        <v>138</v>
      </c>
      <c r="N3704" t="s">
        <v>1231</v>
      </c>
      <c r="O3704" t="s">
        <v>7011</v>
      </c>
      <c r="P3704" s="7" t="str">
        <f>HYPERLINK("https://collectormobile.dot.state.oh.us/arcgis/rest/services/ADAROW/ADA_ROW_Inventory_Image_Viewer/MapServer/3/696674/attachments/", "Photo Link")</f>
        <v>Photo Link</v>
      </c>
      <c r="Q3704" s="7" t="str">
        <f>HYPERLINK("http://data.mapchannels.com/dualmaps6/map.htm?lat=40.832058&amp;lng=-81.366212", "Map Channel Link")</f>
        <v>Map Channel Link</v>
      </c>
    </row>
    <row r="3705" spans="1:17" hidden="1" x14ac:dyDescent="0.25">
      <c r="A3705" t="s">
        <v>5946</v>
      </c>
      <c r="B3705" t="s">
        <v>6606</v>
      </c>
      <c r="C3705" t="s">
        <v>7009</v>
      </c>
      <c r="D3705">
        <v>1.1839999999999999</v>
      </c>
      <c r="E3705" t="s">
        <v>7012</v>
      </c>
      <c r="F3705" t="s">
        <v>6620</v>
      </c>
      <c r="G3705" s="6">
        <v>45581.760150462957</v>
      </c>
      <c r="H3705" t="s">
        <v>25</v>
      </c>
      <c r="I3705" t="s">
        <v>102</v>
      </c>
      <c r="J3705" t="s">
        <v>6621</v>
      </c>
      <c r="K3705" t="s">
        <v>38</v>
      </c>
      <c r="M3705" t="s">
        <v>29</v>
      </c>
      <c r="N3705" t="s">
        <v>109</v>
      </c>
      <c r="O3705" t="s">
        <v>7013</v>
      </c>
      <c r="P3705" s="7" t="str">
        <f>HYPERLINK("https://collectormobile.dot.state.oh.us/arcgis/rest/services/ADAROW/ADA_ROW_Inventory_Image_Viewer/MapServer/3/696673/attachments/", "Photo Link")</f>
        <v>Photo Link</v>
      </c>
      <c r="Q3705" s="7" t="str">
        <f>HYPERLINK("http://data.mapchannels.com/dualmaps6/map.htm?lat=40.832195&amp;lng=-81.366195", "Map Channel Link")</f>
        <v>Map Channel Link</v>
      </c>
    </row>
    <row r="3706" spans="1:17" hidden="1" x14ac:dyDescent="0.25">
      <c r="A3706" t="s">
        <v>5946</v>
      </c>
      <c r="B3706" t="s">
        <v>6606</v>
      </c>
      <c r="C3706" t="s">
        <v>5801</v>
      </c>
      <c r="D3706">
        <v>1.177</v>
      </c>
      <c r="E3706" t="s">
        <v>7014</v>
      </c>
      <c r="F3706" t="s">
        <v>5974</v>
      </c>
      <c r="G3706" s="6">
        <v>45692.569606481477</v>
      </c>
      <c r="H3706" t="s">
        <v>25</v>
      </c>
      <c r="I3706" t="s">
        <v>102</v>
      </c>
      <c r="J3706" t="s">
        <v>6621</v>
      </c>
      <c r="K3706" t="s">
        <v>28</v>
      </c>
      <c r="M3706" t="s">
        <v>138</v>
      </c>
      <c r="N3706" t="s">
        <v>162</v>
      </c>
      <c r="O3706" t="s">
        <v>7015</v>
      </c>
      <c r="P3706" s="7" t="str">
        <f>HYPERLINK("https://collectormobile.dot.state.oh.us/arcgis/rest/services/ADAROW/ADA_ROW_Inventory_Image_Viewer/MapServer/3/698071/attachments/", "Photo Link")</f>
        <v>Photo Link</v>
      </c>
      <c r="Q3706" s="7" t="str">
        <f>HYPERLINK("http://data.mapchannels.com/dualmaps6/map.htm?lat=40.833068&amp;lng=-81.366141", "Map Channel Link")</f>
        <v>Map Channel Link</v>
      </c>
    </row>
    <row r="3707" spans="1:17" hidden="1" x14ac:dyDescent="0.25">
      <c r="A3707" t="s">
        <v>5946</v>
      </c>
      <c r="B3707" t="s">
        <v>6606</v>
      </c>
      <c r="C3707" t="s">
        <v>5801</v>
      </c>
      <c r="D3707">
        <v>1.1779999999999999</v>
      </c>
      <c r="E3707" t="s">
        <v>7016</v>
      </c>
      <c r="F3707" t="s">
        <v>5974</v>
      </c>
      <c r="G3707" s="6">
        <v>45692.561608796299</v>
      </c>
      <c r="H3707" t="s">
        <v>25</v>
      </c>
      <c r="I3707" t="s">
        <v>102</v>
      </c>
      <c r="J3707" t="s">
        <v>6621</v>
      </c>
      <c r="K3707" t="s">
        <v>124</v>
      </c>
      <c r="M3707" t="s">
        <v>138</v>
      </c>
      <c r="N3707" t="s">
        <v>162</v>
      </c>
      <c r="O3707" t="s">
        <v>7017</v>
      </c>
      <c r="P3707" s="7" t="str">
        <f>HYPERLINK("https://collectormobile.dot.state.oh.us/arcgis/rest/services/ADAROW/ADA_ROW_Inventory_Image_Viewer/MapServer/3/696282/attachments/", "Photo Link")</f>
        <v>Photo Link</v>
      </c>
      <c r="Q3707" s="7" t="str">
        <f>HYPERLINK("http://data.mapchannels.com/dualmaps6/map.htm?lat=40.833192&amp;lng=-81.366120", "Map Channel Link")</f>
        <v>Map Channel Link</v>
      </c>
    </row>
    <row r="3708" spans="1:17" hidden="1" x14ac:dyDescent="0.25">
      <c r="A3708" t="s">
        <v>5946</v>
      </c>
      <c r="B3708" t="s">
        <v>6606</v>
      </c>
      <c r="C3708" t="s">
        <v>7018</v>
      </c>
      <c r="D3708">
        <v>1.5369999999999999</v>
      </c>
      <c r="E3708" t="s">
        <v>7019</v>
      </c>
      <c r="F3708" t="s">
        <v>5974</v>
      </c>
      <c r="G3708" s="6">
        <v>45692.560324074067</v>
      </c>
      <c r="H3708" t="s">
        <v>25</v>
      </c>
      <c r="I3708" t="s">
        <v>102</v>
      </c>
      <c r="J3708" t="s">
        <v>6621</v>
      </c>
      <c r="K3708" t="s">
        <v>38</v>
      </c>
      <c r="M3708" t="s">
        <v>138</v>
      </c>
      <c r="N3708" t="s">
        <v>247</v>
      </c>
      <c r="O3708" t="s">
        <v>7020</v>
      </c>
      <c r="P3708" s="7" t="str">
        <f>HYPERLINK("https://collectormobile.dot.state.oh.us/arcgis/rest/services/ADAROW/ADA_ROW_Inventory_Image_Viewer/MapServer/3/696270/attachments/", "Photo Link")</f>
        <v>Photo Link</v>
      </c>
      <c r="Q3708" s="7" t="str">
        <f>HYPERLINK("http://data.mapchannels.com/dualmaps6/map.htm?lat=40.838379&amp;lng=-81.365847", "Map Channel Link")</f>
        <v>Map Channel Link</v>
      </c>
    </row>
    <row r="3709" spans="1:17" hidden="1" x14ac:dyDescent="0.25">
      <c r="A3709" t="s">
        <v>5946</v>
      </c>
      <c r="B3709" t="s">
        <v>6606</v>
      </c>
      <c r="C3709" t="s">
        <v>7018</v>
      </c>
      <c r="D3709">
        <v>1.538</v>
      </c>
      <c r="E3709" t="s">
        <v>7021</v>
      </c>
      <c r="F3709" t="s">
        <v>5974</v>
      </c>
      <c r="G3709" s="6">
        <v>45692.560578703713</v>
      </c>
      <c r="H3709" t="s">
        <v>25</v>
      </c>
      <c r="I3709" t="s">
        <v>102</v>
      </c>
      <c r="J3709" t="s">
        <v>6621</v>
      </c>
      <c r="K3709" t="s">
        <v>124</v>
      </c>
      <c r="M3709" t="s">
        <v>138</v>
      </c>
      <c r="N3709" t="s">
        <v>1190</v>
      </c>
      <c r="O3709" t="s">
        <v>7022</v>
      </c>
      <c r="P3709" s="7" t="str">
        <f>HYPERLINK("https://collectormobile.dot.state.oh.us/arcgis/rest/services/ADAROW/ADA_ROW_Inventory_Image_Viewer/MapServer/3/696271/attachments/", "Photo Link")</f>
        <v>Photo Link</v>
      </c>
      <c r="Q3709" s="7" t="str">
        <f>HYPERLINK("http://data.mapchannels.com/dualmaps6/map.htm?lat=40.838209&amp;lng=-81.365842", "Map Channel Link")</f>
        <v>Map Channel Link</v>
      </c>
    </row>
    <row r="3710" spans="1:17" hidden="1" x14ac:dyDescent="0.25">
      <c r="A3710" t="s">
        <v>5946</v>
      </c>
      <c r="B3710" t="s">
        <v>6606</v>
      </c>
      <c r="C3710" t="s">
        <v>7023</v>
      </c>
      <c r="D3710">
        <v>9.2999999999999999E-2</v>
      </c>
      <c r="E3710" t="s">
        <v>7024</v>
      </c>
      <c r="F3710" t="s">
        <v>5949</v>
      </c>
      <c r="G3710" s="6">
        <v>45084.858958333331</v>
      </c>
      <c r="H3710" t="s">
        <v>25</v>
      </c>
      <c r="I3710" t="s">
        <v>102</v>
      </c>
      <c r="J3710" t="s">
        <v>6621</v>
      </c>
      <c r="K3710"/>
      <c r="N3710" t="s">
        <v>200</v>
      </c>
      <c r="O3710" t="s">
        <v>7025</v>
      </c>
      <c r="P3710" s="7" t="str">
        <f>HYPERLINK("https://collectormobile.dot.state.oh.us/arcgis/rest/services/ADAROW/ADA_ROW_Inventory_Image_Viewer/MapServer/3/336726/attachments/", "Photo Link")</f>
        <v>Photo Link</v>
      </c>
      <c r="Q3710" s="7" t="str">
        <f>HYPERLINK("http://data.mapchannels.com/dualmaps6/map.htm?lat=40.795991&amp;lng=-81.362833", "Map Channel Link")</f>
        <v>Map Channel Link</v>
      </c>
    </row>
    <row r="3711" spans="1:17" hidden="1" x14ac:dyDescent="0.25">
      <c r="A3711" t="s">
        <v>5946</v>
      </c>
      <c r="B3711" t="s">
        <v>6606</v>
      </c>
      <c r="C3711" t="s">
        <v>7026</v>
      </c>
      <c r="D3711">
        <v>0.5</v>
      </c>
      <c r="E3711" t="s">
        <v>7027</v>
      </c>
      <c r="F3711" t="s">
        <v>5974</v>
      </c>
      <c r="G3711" s="6">
        <v>45692.561249999999</v>
      </c>
      <c r="H3711" t="s">
        <v>25</v>
      </c>
      <c r="I3711" t="s">
        <v>102</v>
      </c>
      <c r="J3711" t="s">
        <v>6621</v>
      </c>
      <c r="K3711" t="s">
        <v>28</v>
      </c>
      <c r="M3711" t="s">
        <v>138</v>
      </c>
      <c r="N3711" t="s">
        <v>162</v>
      </c>
      <c r="O3711" t="s">
        <v>7028</v>
      </c>
      <c r="P3711" s="7" t="str">
        <f>HYPERLINK("https://collectormobile.dot.state.oh.us/arcgis/rest/services/ADAROW/ADA_ROW_Inventory_Image_Viewer/MapServer/3/696278/attachments/", "Photo Link")</f>
        <v>Photo Link</v>
      </c>
      <c r="Q3711" s="7" t="str">
        <f>HYPERLINK("http://data.mapchannels.com/dualmaps6/map.htm?lat=40.834246&amp;lng=-81.366037", "Map Channel Link")</f>
        <v>Map Channel Link</v>
      </c>
    </row>
    <row r="3712" spans="1:17" hidden="1" x14ac:dyDescent="0.25">
      <c r="A3712" t="s">
        <v>5946</v>
      </c>
      <c r="B3712" t="s">
        <v>6606</v>
      </c>
      <c r="C3712" t="s">
        <v>7029</v>
      </c>
      <c r="D3712">
        <v>0.184</v>
      </c>
      <c r="E3712" t="s">
        <v>7030</v>
      </c>
      <c r="F3712" t="s">
        <v>6630</v>
      </c>
      <c r="G3712" s="6">
        <v>45504.711759259262</v>
      </c>
      <c r="H3712" t="s">
        <v>25</v>
      </c>
      <c r="I3712" t="s">
        <v>102</v>
      </c>
      <c r="J3712" t="s">
        <v>6621</v>
      </c>
      <c r="K3712" t="s">
        <v>28</v>
      </c>
      <c r="M3712" t="s">
        <v>29</v>
      </c>
      <c r="N3712" t="s">
        <v>72</v>
      </c>
      <c r="O3712" t="s">
        <v>6646</v>
      </c>
      <c r="P3712" s="7" t="str">
        <f>HYPERLINK("https://collectormobile.dot.state.oh.us/arcgis/rest/services/ADAROW/ADA_ROW_Inventory_Image_Viewer/MapServer/3/658191/attachments/", "Photo Link")</f>
        <v>Photo Link</v>
      </c>
      <c r="Q3712" s="7" t="str">
        <f>HYPERLINK("http://data.mapchannels.com/dualmaps6/map.htm?lat=40.793325&amp;lng=-81.349746", "Map Channel Link")</f>
        <v>Map Channel Link</v>
      </c>
    </row>
    <row r="3713" spans="1:17" hidden="1" x14ac:dyDescent="0.25">
      <c r="A3713" t="s">
        <v>5946</v>
      </c>
      <c r="B3713" t="s">
        <v>6606</v>
      </c>
      <c r="C3713" t="s">
        <v>7029</v>
      </c>
      <c r="D3713">
        <v>0.184</v>
      </c>
      <c r="E3713" t="s">
        <v>7031</v>
      </c>
      <c r="F3713" t="s">
        <v>6630</v>
      </c>
      <c r="G3713" s="6">
        <v>45504.711516203701</v>
      </c>
      <c r="H3713" t="s">
        <v>25</v>
      </c>
      <c r="I3713" t="s">
        <v>102</v>
      </c>
      <c r="J3713" t="s">
        <v>6621</v>
      </c>
      <c r="K3713" t="s">
        <v>28</v>
      </c>
      <c r="M3713" t="s">
        <v>29</v>
      </c>
      <c r="N3713" t="s">
        <v>72</v>
      </c>
      <c r="O3713" t="s">
        <v>6781</v>
      </c>
      <c r="P3713" s="7" t="str">
        <f>HYPERLINK("https://collectormobile.dot.state.oh.us/arcgis/rest/services/ADAROW/ADA_ROW_Inventory_Image_Viewer/MapServer/3/658192/attachments/", "Photo Link")</f>
        <v>Photo Link</v>
      </c>
      <c r="Q3713" s="7" t="str">
        <f>HYPERLINK("http://data.mapchannels.com/dualmaps6/map.htm?lat=40.793314&amp;lng=-81.349684", "Map Channel Link")</f>
        <v>Map Channel Link</v>
      </c>
    </row>
    <row r="3714" spans="1:17" hidden="1" x14ac:dyDescent="0.25">
      <c r="A3714" t="s">
        <v>5946</v>
      </c>
      <c r="B3714" t="s">
        <v>6606</v>
      </c>
      <c r="C3714" t="s">
        <v>7032</v>
      </c>
      <c r="D3714">
        <v>4.2999999999999997E-2</v>
      </c>
      <c r="E3714" t="s">
        <v>7033</v>
      </c>
      <c r="F3714" t="s">
        <v>5949</v>
      </c>
      <c r="G3714" s="6">
        <v>45489.641388888893</v>
      </c>
      <c r="H3714" t="s">
        <v>25</v>
      </c>
      <c r="I3714" t="s">
        <v>102</v>
      </c>
      <c r="J3714" t="s">
        <v>6621</v>
      </c>
      <c r="K3714" t="s">
        <v>28</v>
      </c>
      <c r="M3714" t="s">
        <v>29</v>
      </c>
      <c r="N3714" t="s">
        <v>72</v>
      </c>
      <c r="P3714" s="7" t="str">
        <f>HYPERLINK("https://collectormobile.dot.state.oh.us/arcgis/rest/services/ADAROW/ADA_ROW_Inventory_Image_Viewer/MapServer/3/650595/attachments/", "Photo Link")</f>
        <v>Photo Link</v>
      </c>
      <c r="Q3714" s="7" t="str">
        <f>HYPERLINK("http://data.mapchannels.com/dualmaps6/map.htm?lat=40.800450&amp;lng=-81.385523", "Map Channel Link")</f>
        <v>Map Channel Link</v>
      </c>
    </row>
    <row r="3715" spans="1:17" hidden="1" x14ac:dyDescent="0.25">
      <c r="A3715" t="s">
        <v>5946</v>
      </c>
      <c r="B3715" t="s">
        <v>6606</v>
      </c>
      <c r="C3715" t="s">
        <v>7034</v>
      </c>
      <c r="D3715">
        <v>6.0000000000000001E-3</v>
      </c>
      <c r="E3715" t="s">
        <v>7035</v>
      </c>
      <c r="F3715" t="s">
        <v>5974</v>
      </c>
      <c r="G3715" s="6">
        <v>45636.865682870368</v>
      </c>
      <c r="H3715" t="s">
        <v>25</v>
      </c>
      <c r="I3715" t="s">
        <v>102</v>
      </c>
      <c r="J3715" t="s">
        <v>6621</v>
      </c>
      <c r="K3715" t="s">
        <v>28</v>
      </c>
      <c r="M3715" t="s">
        <v>138</v>
      </c>
      <c r="N3715" t="s">
        <v>72</v>
      </c>
      <c r="O3715" t="s">
        <v>7036</v>
      </c>
      <c r="P3715" s="7" t="str">
        <f>HYPERLINK("https://collectormobile.dot.state.oh.us/arcgis/rest/services/ADAROW/ADA_ROW_Inventory_Image_Viewer/MapServer/3/657261/attachments/", "Photo Link")</f>
        <v>Photo Link</v>
      </c>
      <c r="Q3715" s="7" t="str">
        <f>HYPERLINK("http://data.mapchannels.com/dualmaps6/map.htm?lat=40.794718&amp;lng=-81.355867", "Map Channel Link")</f>
        <v>Map Channel Link</v>
      </c>
    </row>
    <row r="3716" spans="1:17" hidden="1" x14ac:dyDescent="0.25">
      <c r="A3716" t="s">
        <v>5946</v>
      </c>
      <c r="B3716" t="s">
        <v>6606</v>
      </c>
      <c r="C3716" t="s">
        <v>7034</v>
      </c>
      <c r="D3716">
        <v>6.0000000000000001E-3</v>
      </c>
      <c r="E3716" t="s">
        <v>7037</v>
      </c>
      <c r="F3716" t="s">
        <v>5974</v>
      </c>
      <c r="G3716" s="6">
        <v>45636.85596064815</v>
      </c>
      <c r="H3716" t="s">
        <v>25</v>
      </c>
      <c r="I3716" t="s">
        <v>102</v>
      </c>
      <c r="J3716" t="s">
        <v>6621</v>
      </c>
      <c r="K3716" t="s">
        <v>28</v>
      </c>
      <c r="M3716" t="s">
        <v>138</v>
      </c>
      <c r="N3716" t="s">
        <v>72</v>
      </c>
      <c r="O3716" t="s">
        <v>7038</v>
      </c>
      <c r="P3716" s="7" t="str">
        <f>HYPERLINK("https://collectormobile.dot.state.oh.us/arcgis/rest/services/ADAROW/ADA_ROW_Inventory_Image_Viewer/MapServer/3/657662/attachments/", "Photo Link")</f>
        <v>Photo Link</v>
      </c>
      <c r="Q3716" s="7" t="str">
        <f>HYPERLINK("http://data.mapchannels.com/dualmaps6/map.htm?lat=40.794708&amp;lng=-81.355817", "Map Channel Link")</f>
        <v>Map Channel Link</v>
      </c>
    </row>
    <row r="3717" spans="1:17" hidden="1" x14ac:dyDescent="0.25">
      <c r="A3717" t="s">
        <v>5946</v>
      </c>
      <c r="B3717" t="s">
        <v>6606</v>
      </c>
      <c r="C3717" t="s">
        <v>7039</v>
      </c>
      <c r="D3717">
        <v>0.19</v>
      </c>
      <c r="E3717" t="s">
        <v>7040</v>
      </c>
      <c r="F3717" t="s">
        <v>5974</v>
      </c>
      <c r="G3717" s="6">
        <v>45636.809803240743</v>
      </c>
      <c r="H3717" t="s">
        <v>25</v>
      </c>
      <c r="I3717" t="s">
        <v>102</v>
      </c>
      <c r="J3717" t="s">
        <v>6621</v>
      </c>
      <c r="K3717" t="s">
        <v>38</v>
      </c>
      <c r="M3717" t="s">
        <v>138</v>
      </c>
      <c r="N3717" t="s">
        <v>112</v>
      </c>
      <c r="O3717" t="s">
        <v>7041</v>
      </c>
      <c r="P3717" s="7" t="str">
        <f>HYPERLINK("https://collectormobile.dot.state.oh.us/arcgis/rest/services/ADAROW/ADA_ROW_Inventory_Image_Viewer/MapServer/3/650973/attachments/", "Photo Link")</f>
        <v>Photo Link</v>
      </c>
      <c r="Q3717" s="7" t="str">
        <f>HYPERLINK("http://data.mapchannels.com/dualmaps6/map.htm?lat=40.796559&amp;lng=-81.373437", "Map Channel Link")</f>
        <v>Map Channel Link</v>
      </c>
    </row>
    <row r="3718" spans="1:17" hidden="1" x14ac:dyDescent="0.25">
      <c r="A3718" t="s">
        <v>5946</v>
      </c>
      <c r="B3718" t="s">
        <v>6606</v>
      </c>
      <c r="C3718" t="s">
        <v>7039</v>
      </c>
      <c r="D3718">
        <v>0.192</v>
      </c>
      <c r="E3718" t="s">
        <v>7042</v>
      </c>
      <c r="F3718" t="s">
        <v>6630</v>
      </c>
      <c r="G3718" s="6">
        <v>45526.591122685182</v>
      </c>
      <c r="H3718" t="s">
        <v>25</v>
      </c>
      <c r="I3718" t="s">
        <v>102</v>
      </c>
      <c r="J3718" t="s">
        <v>6621</v>
      </c>
      <c r="K3718" t="s">
        <v>28</v>
      </c>
      <c r="M3718" t="s">
        <v>29</v>
      </c>
      <c r="N3718" t="s">
        <v>72</v>
      </c>
      <c r="O3718" t="s">
        <v>6789</v>
      </c>
      <c r="P3718" s="7" t="str">
        <f>HYPERLINK("https://collectormobile.dot.state.oh.us/arcgis/rest/services/ADAROW/ADA_ROW_Inventory_Image_Viewer/MapServer/3/650974/attachments/", "Photo Link")</f>
        <v>Photo Link</v>
      </c>
      <c r="Q3718" s="7" t="str">
        <f>HYPERLINK("http://data.mapchannels.com/dualmaps6/map.htm?lat=40.796590&amp;lng=-81.373508", "Map Channel Link")</f>
        <v>Map Channel Link</v>
      </c>
    </row>
    <row r="3719" spans="1:17" hidden="1" x14ac:dyDescent="0.25">
      <c r="A3719" t="s">
        <v>5946</v>
      </c>
      <c r="B3719" t="s">
        <v>6606</v>
      </c>
      <c r="C3719" t="s">
        <v>7043</v>
      </c>
      <c r="D3719">
        <v>8.9999999999999993E-3</v>
      </c>
      <c r="E3719" t="s">
        <v>7044</v>
      </c>
      <c r="F3719" t="s">
        <v>5949</v>
      </c>
      <c r="G3719" s="6">
        <v>45489.641388888893</v>
      </c>
      <c r="H3719" t="s">
        <v>25</v>
      </c>
      <c r="I3719" t="s">
        <v>102</v>
      </c>
      <c r="J3719" t="s">
        <v>6621</v>
      </c>
      <c r="K3719" t="s">
        <v>28</v>
      </c>
      <c r="M3719" t="s">
        <v>29</v>
      </c>
      <c r="N3719" t="s">
        <v>72</v>
      </c>
      <c r="P3719" s="7" t="str">
        <f>HYPERLINK("https://collectormobile.dot.state.oh.us/arcgis/rest/services/ADAROW/ADA_ROW_Inventory_Image_Viewer/MapServer/3/650584/attachments/", "Photo Link")</f>
        <v>Photo Link</v>
      </c>
      <c r="Q3719" s="7" t="str">
        <f>HYPERLINK("http://data.mapchannels.com/dualmaps6/map.htm?lat=40.800860&amp;lng=-81.390151", "Map Channel Link")</f>
        <v>Map Channel Link</v>
      </c>
    </row>
    <row r="3720" spans="1:17" hidden="1" x14ac:dyDescent="0.25">
      <c r="A3720" t="s">
        <v>5946</v>
      </c>
      <c r="B3720" t="s">
        <v>6606</v>
      </c>
      <c r="C3720" t="s">
        <v>7045</v>
      </c>
      <c r="D3720">
        <v>5.0000000000000001E-3</v>
      </c>
      <c r="E3720" t="s">
        <v>7046</v>
      </c>
      <c r="F3720" t="s">
        <v>5974</v>
      </c>
      <c r="G3720" s="6">
        <v>45636.844155092593</v>
      </c>
      <c r="H3720" t="s">
        <v>25</v>
      </c>
      <c r="I3720" t="s">
        <v>102</v>
      </c>
      <c r="J3720" t="s">
        <v>6621</v>
      </c>
      <c r="K3720" t="s">
        <v>28</v>
      </c>
      <c r="M3720" t="s">
        <v>138</v>
      </c>
      <c r="N3720" t="s">
        <v>326</v>
      </c>
      <c r="O3720" t="s">
        <v>7047</v>
      </c>
      <c r="P3720" s="7" t="str">
        <f>HYPERLINK("https://collectormobile.dot.state.oh.us/arcgis/rest/services/ADAROW/ADA_ROW_Inventory_Image_Viewer/MapServer/3/658597/attachments/", "Photo Link")</f>
        <v>Photo Link</v>
      </c>
      <c r="Q3720" s="7" t="str">
        <f>HYPERLINK("http://data.mapchannels.com/dualmaps6/map.htm?lat=40.792996&amp;lng=-81.347581", "Map Channel Link")</f>
        <v>Map Channel Link</v>
      </c>
    </row>
    <row r="3721" spans="1:17" hidden="1" x14ac:dyDescent="0.25">
      <c r="A3721" t="s">
        <v>5946</v>
      </c>
      <c r="B3721" t="s">
        <v>6606</v>
      </c>
      <c r="C3721" t="s">
        <v>7045</v>
      </c>
      <c r="D3721">
        <v>6.0000000000000001E-3</v>
      </c>
      <c r="E3721" t="s">
        <v>7048</v>
      </c>
      <c r="F3721" t="s">
        <v>5974</v>
      </c>
      <c r="G3721" s="6">
        <v>45636.823807870373</v>
      </c>
      <c r="H3721" t="s">
        <v>25</v>
      </c>
      <c r="I3721" t="s">
        <v>102</v>
      </c>
      <c r="J3721" t="s">
        <v>6621</v>
      </c>
      <c r="K3721" t="s">
        <v>28</v>
      </c>
      <c r="M3721" t="s">
        <v>138</v>
      </c>
      <c r="N3721" t="s">
        <v>72</v>
      </c>
      <c r="O3721" t="s">
        <v>7049</v>
      </c>
      <c r="P3721" s="7" t="str">
        <f>HYPERLINK("https://collectormobile.dot.state.oh.us/arcgis/rest/services/ADAROW/ADA_ROW_Inventory_Image_Viewer/MapServer/3/658596/attachments/", "Photo Link")</f>
        <v>Photo Link</v>
      </c>
      <c r="Q3721" s="7" t="str">
        <f>HYPERLINK("http://data.mapchannels.com/dualmaps6/map.htm?lat=40.793009&amp;lng=-81.347643", "Map Channel Link")</f>
        <v>Map Channel Link</v>
      </c>
    </row>
    <row r="3722" spans="1:17" hidden="1" x14ac:dyDescent="0.25">
      <c r="A3722" t="s">
        <v>5946</v>
      </c>
      <c r="B3722" t="s">
        <v>6606</v>
      </c>
      <c r="C3722" t="s">
        <v>7050</v>
      </c>
      <c r="D3722">
        <v>0.25</v>
      </c>
      <c r="E3722" t="s">
        <v>7051</v>
      </c>
      <c r="F3722" t="s">
        <v>6630</v>
      </c>
      <c r="G3722" s="6">
        <v>45516.752106481479</v>
      </c>
      <c r="H3722" t="s">
        <v>25</v>
      </c>
      <c r="I3722" t="s">
        <v>102</v>
      </c>
      <c r="J3722" t="s">
        <v>6621</v>
      </c>
      <c r="K3722" t="s">
        <v>28</v>
      </c>
      <c r="M3722" t="s">
        <v>29</v>
      </c>
      <c r="N3722" t="s">
        <v>1127</v>
      </c>
      <c r="O3722" t="s">
        <v>6200</v>
      </c>
      <c r="P3722" s="7" t="str">
        <f>HYPERLINK("https://collectormobile.dot.state.oh.us/arcgis/rest/services/ADAROW/ADA_ROW_Inventory_Image_Viewer/MapServer/3/658598/attachments/", "Photo Link")</f>
        <v>Photo Link</v>
      </c>
      <c r="Q3722" s="7" t="str">
        <f>HYPERLINK("http://data.mapchannels.com/dualmaps6/map.htm?lat=40.792850&amp;lng=-81.347584", "Map Channel Link")</f>
        <v>Map Channel Link</v>
      </c>
    </row>
    <row r="3723" spans="1:17" hidden="1" x14ac:dyDescent="0.25">
      <c r="A3723" t="s">
        <v>5946</v>
      </c>
      <c r="B3723" t="s">
        <v>6606</v>
      </c>
      <c r="C3723" t="s">
        <v>7050</v>
      </c>
      <c r="D3723">
        <v>0.251</v>
      </c>
      <c r="E3723" t="s">
        <v>7052</v>
      </c>
      <c r="F3723" t="s">
        <v>6630</v>
      </c>
      <c r="G3723" s="6">
        <v>45516.750694444447</v>
      </c>
      <c r="H3723" t="s">
        <v>25</v>
      </c>
      <c r="I3723" t="s">
        <v>102</v>
      </c>
      <c r="J3723" t="s">
        <v>6621</v>
      </c>
      <c r="K3723" t="s">
        <v>28</v>
      </c>
      <c r="M3723" t="s">
        <v>29</v>
      </c>
      <c r="N3723" t="s">
        <v>72</v>
      </c>
      <c r="O3723" t="s">
        <v>7053</v>
      </c>
      <c r="P3723" s="7" t="str">
        <f>HYPERLINK("https://collectormobile.dot.state.oh.us/arcgis/rest/services/ADAROW/ADA_ROW_Inventory_Image_Viewer/MapServer/3/658599/attachments/", "Photo Link")</f>
        <v>Photo Link</v>
      </c>
      <c r="Q3723" s="7" t="str">
        <f>HYPERLINK("http://data.mapchannels.com/dualmaps6/map.htm?lat=40.792866&amp;lng=-81.347651", "Map Channel Link")</f>
        <v>Map Channel Link</v>
      </c>
    </row>
    <row r="3724" spans="1:17" hidden="1" x14ac:dyDescent="0.25">
      <c r="A3724" t="s">
        <v>5946</v>
      </c>
      <c r="B3724" t="s">
        <v>6606</v>
      </c>
      <c r="C3724" t="s">
        <v>5881</v>
      </c>
      <c r="D3724">
        <v>6.0000000000000001E-3</v>
      </c>
      <c r="E3724" t="s">
        <v>7054</v>
      </c>
      <c r="F3724" t="s">
        <v>6630</v>
      </c>
      <c r="G3724" s="6">
        <v>45505.51630787037</v>
      </c>
      <c r="H3724" t="s">
        <v>25</v>
      </c>
      <c r="I3724" t="s">
        <v>102</v>
      </c>
      <c r="J3724" t="s">
        <v>6621</v>
      </c>
      <c r="K3724" t="s">
        <v>28</v>
      </c>
      <c r="M3724" t="s">
        <v>29</v>
      </c>
      <c r="N3724" t="s">
        <v>72</v>
      </c>
      <c r="O3724" t="s">
        <v>7055</v>
      </c>
      <c r="P3724" s="7" t="str">
        <f>HYPERLINK("https://collectormobile.dot.state.oh.us/arcgis/rest/services/ADAROW/ADA_ROW_Inventory_Image_Viewer/MapServer/3/658185/attachments/", "Photo Link")</f>
        <v>Photo Link</v>
      </c>
      <c r="Q3724" s="7" t="str">
        <f>HYPERLINK("http://data.mapchannels.com/dualmaps6/map.htm?lat=40.793993&amp;lng=-81.352314", "Map Channel Link")</f>
        <v>Map Channel Link</v>
      </c>
    </row>
    <row r="3725" spans="1:17" hidden="1" x14ac:dyDescent="0.25">
      <c r="A3725" t="s">
        <v>5946</v>
      </c>
      <c r="B3725" t="s">
        <v>6606</v>
      </c>
      <c r="C3725" t="s">
        <v>5881</v>
      </c>
      <c r="D3725">
        <v>6.0000000000000001E-3</v>
      </c>
      <c r="E3725" t="s">
        <v>7056</v>
      </c>
      <c r="F3725" t="s">
        <v>6630</v>
      </c>
      <c r="G3725" s="6">
        <v>45505.516689814824</v>
      </c>
      <c r="H3725" t="s">
        <v>25</v>
      </c>
      <c r="I3725" t="s">
        <v>102</v>
      </c>
      <c r="J3725" t="s">
        <v>6621</v>
      </c>
      <c r="K3725" t="s">
        <v>28</v>
      </c>
      <c r="M3725" t="s">
        <v>29</v>
      </c>
      <c r="N3725" t="s">
        <v>72</v>
      </c>
      <c r="O3725" t="s">
        <v>6781</v>
      </c>
      <c r="P3725" s="7" t="str">
        <f>HYPERLINK("https://collectormobile.dot.state.oh.us/arcgis/rest/services/ADAROW/ADA_ROW_Inventory_Image_Viewer/MapServer/3/658586/attachments/", "Photo Link")</f>
        <v>Photo Link</v>
      </c>
      <c r="Q3725" s="7" t="str">
        <f>HYPERLINK("http://data.mapchannels.com/dualmaps6/map.htm?lat=40.793978&amp;lng=-81.352217", "Map Channel Link")</f>
        <v>Map Channel Link</v>
      </c>
    </row>
    <row r="3726" spans="1:17" hidden="1" x14ac:dyDescent="0.25">
      <c r="A3726" t="s">
        <v>5946</v>
      </c>
      <c r="B3726" t="s">
        <v>6606</v>
      </c>
      <c r="C3726" t="s">
        <v>7057</v>
      </c>
      <c r="D3726">
        <v>6.0000000000000001E-3</v>
      </c>
      <c r="E3726" t="s">
        <v>7058</v>
      </c>
      <c r="F3726" t="s">
        <v>5974</v>
      </c>
      <c r="G3726" s="6">
        <v>45636.86414351852</v>
      </c>
      <c r="H3726" t="s">
        <v>25</v>
      </c>
      <c r="I3726" t="s">
        <v>102</v>
      </c>
      <c r="J3726" t="s">
        <v>6621</v>
      </c>
      <c r="K3726" t="s">
        <v>28</v>
      </c>
      <c r="M3726" t="s">
        <v>138</v>
      </c>
      <c r="N3726" t="s">
        <v>215</v>
      </c>
      <c r="O3726" t="s">
        <v>7059</v>
      </c>
      <c r="P3726" s="7" t="str">
        <f>HYPERLINK("https://collectormobile.dot.state.oh.us/arcgis/rest/services/ADAROW/ADA_ROW_Inventory_Image_Viewer/MapServer/3/654255/attachments/", "Photo Link")</f>
        <v>Photo Link</v>
      </c>
      <c r="Q3726" s="7" t="str">
        <f>HYPERLINK("http://data.mapchannels.com/dualmaps6/map.htm?lat=40.794788&amp;lng=-81.356208", "Map Channel Link")</f>
        <v>Map Channel Link</v>
      </c>
    </row>
    <row r="3727" spans="1:17" hidden="1" x14ac:dyDescent="0.25">
      <c r="A3727" t="s">
        <v>5946</v>
      </c>
      <c r="B3727" t="s">
        <v>6606</v>
      </c>
      <c r="C3727" t="s">
        <v>7057</v>
      </c>
      <c r="D3727">
        <v>6.0000000000000001E-3</v>
      </c>
      <c r="E3727" t="s">
        <v>7060</v>
      </c>
      <c r="F3727" t="s">
        <v>6630</v>
      </c>
      <c r="G3727" s="6">
        <v>45510.793483796297</v>
      </c>
      <c r="H3727" t="s">
        <v>25</v>
      </c>
      <c r="I3727" t="s">
        <v>102</v>
      </c>
      <c r="J3727" t="s">
        <v>6621</v>
      </c>
      <c r="K3727" t="s">
        <v>28</v>
      </c>
      <c r="M3727" t="s">
        <v>29</v>
      </c>
      <c r="N3727" t="s">
        <v>72</v>
      </c>
      <c r="O3727" t="s">
        <v>6781</v>
      </c>
      <c r="P3727" s="7" t="str">
        <f>HYPERLINK("https://collectormobile.dot.state.oh.us/arcgis/rest/services/ADAROW/ADA_ROW_Inventory_Image_Viewer/MapServer/3/654254/attachments/", "Photo Link")</f>
        <v>Photo Link</v>
      </c>
      <c r="Q3727" s="7" t="str">
        <f>HYPERLINK("http://data.mapchannels.com/dualmaps6/map.htm?lat=40.794797&amp;lng=-81.356261", "Map Channel Link")</f>
        <v>Map Channel Link</v>
      </c>
    </row>
    <row r="3728" spans="1:17" hidden="1" x14ac:dyDescent="0.25">
      <c r="A3728" t="s">
        <v>5946</v>
      </c>
      <c r="B3728" t="s">
        <v>6606</v>
      </c>
      <c r="C3728" t="s">
        <v>7061</v>
      </c>
      <c r="D3728">
        <v>7.0000000000000001E-3</v>
      </c>
      <c r="E3728" t="s">
        <v>7062</v>
      </c>
      <c r="F3728" t="s">
        <v>5949</v>
      </c>
      <c r="G3728" s="6">
        <v>45489.641388888893</v>
      </c>
      <c r="H3728" t="s">
        <v>25</v>
      </c>
      <c r="I3728" t="s">
        <v>102</v>
      </c>
      <c r="J3728" t="s">
        <v>6621</v>
      </c>
      <c r="K3728" t="s">
        <v>124</v>
      </c>
      <c r="M3728" t="s">
        <v>29</v>
      </c>
      <c r="N3728" t="s">
        <v>7063</v>
      </c>
      <c r="P3728" s="7" t="str">
        <f>HYPERLINK("https://collectormobile.dot.state.oh.us/arcgis/rest/services/ADAROW/ADA_ROW_Inventory_Image_Viewer/MapServer/3/650594/attachments/", "Photo Link")</f>
        <v>Photo Link</v>
      </c>
      <c r="Q3728" s="7" t="str">
        <f>HYPERLINK("http://data.mapchannels.com/dualmaps6/map.htm?lat=40.800757&amp;lng=-81.386736", "Map Channel Link")</f>
        <v>Map Channel Link</v>
      </c>
    </row>
    <row r="3729" spans="1:17" hidden="1" x14ac:dyDescent="0.25">
      <c r="A3729" t="s">
        <v>5946</v>
      </c>
      <c r="B3729" t="s">
        <v>6606</v>
      </c>
      <c r="C3729" t="s">
        <v>7061</v>
      </c>
      <c r="D3729">
        <v>7.0000000000000001E-3</v>
      </c>
      <c r="E3729" t="s">
        <v>7064</v>
      </c>
      <c r="F3729" t="s">
        <v>5949</v>
      </c>
      <c r="G3729" s="6">
        <v>45489.641388888893</v>
      </c>
      <c r="H3729" t="s">
        <v>25</v>
      </c>
      <c r="I3729" t="s">
        <v>102</v>
      </c>
      <c r="J3729" t="s">
        <v>6621</v>
      </c>
      <c r="K3729" t="s">
        <v>28</v>
      </c>
      <c r="M3729" t="s">
        <v>29</v>
      </c>
      <c r="N3729" t="s">
        <v>7065</v>
      </c>
      <c r="P3729" s="7" t="str">
        <f>HYPERLINK("https://collectormobile.dot.state.oh.us/arcgis/rest/services/ADAROW/ADA_ROW_Inventory_Image_Viewer/MapServer/3/650988/attachments/", "Photo Link")</f>
        <v>Photo Link</v>
      </c>
      <c r="Q3729" s="7" t="str">
        <f>HYPERLINK("http://data.mapchannels.com/dualmaps6/map.htm?lat=40.800741&amp;lng=-81.386602", "Map Channel Link")</f>
        <v>Map Channel Link</v>
      </c>
    </row>
    <row r="3730" spans="1:17" hidden="1" x14ac:dyDescent="0.25">
      <c r="A3730" t="s">
        <v>5946</v>
      </c>
      <c r="B3730" t="s">
        <v>6606</v>
      </c>
      <c r="C3730" t="s">
        <v>7066</v>
      </c>
      <c r="D3730">
        <v>2.7E-2</v>
      </c>
      <c r="E3730" t="s">
        <v>7067</v>
      </c>
      <c r="F3730" t="s">
        <v>6630</v>
      </c>
      <c r="G3730" s="6">
        <v>45512.792349537027</v>
      </c>
      <c r="H3730" t="s">
        <v>25</v>
      </c>
      <c r="I3730" t="s">
        <v>102</v>
      </c>
      <c r="J3730" t="s">
        <v>6621</v>
      </c>
      <c r="K3730" t="s">
        <v>28</v>
      </c>
      <c r="M3730" t="s">
        <v>29</v>
      </c>
      <c r="N3730" t="s">
        <v>72</v>
      </c>
      <c r="O3730" t="s">
        <v>6200</v>
      </c>
      <c r="P3730" s="7" t="str">
        <f>HYPERLINK("https://collectormobile.dot.state.oh.us/arcgis/rest/services/ADAROW/ADA_ROW_Inventory_Image_Viewer/MapServer/3/658608/attachments/", "Photo Link")</f>
        <v>Photo Link</v>
      </c>
      <c r="Q3730" s="7" t="str">
        <f>HYPERLINK("http://data.mapchannels.com/dualmaps6/map.htm?lat=40.791627&amp;lng=-81.341452", "Map Channel Link")</f>
        <v>Map Channel Link</v>
      </c>
    </row>
    <row r="3731" spans="1:17" hidden="1" x14ac:dyDescent="0.25">
      <c r="A3731" t="s">
        <v>5946</v>
      </c>
      <c r="B3731" t="s">
        <v>6606</v>
      </c>
      <c r="C3731" t="s">
        <v>7066</v>
      </c>
      <c r="D3731">
        <v>2.8000000000000001E-2</v>
      </c>
      <c r="E3731" t="s">
        <v>7068</v>
      </c>
      <c r="F3731" t="s">
        <v>6630</v>
      </c>
      <c r="G3731" s="6">
        <v>45512.79215277778</v>
      </c>
      <c r="H3731" t="s">
        <v>25</v>
      </c>
      <c r="I3731" t="s">
        <v>102</v>
      </c>
      <c r="J3731" t="s">
        <v>6621</v>
      </c>
      <c r="K3731" t="s">
        <v>28</v>
      </c>
      <c r="M3731" t="s">
        <v>29</v>
      </c>
      <c r="N3731" t="s">
        <v>72</v>
      </c>
      <c r="O3731" t="s">
        <v>6638</v>
      </c>
      <c r="P3731" s="7" t="str">
        <f>HYPERLINK("https://collectormobile.dot.state.oh.us/arcgis/rest/services/ADAROW/ADA_ROW_Inventory_Image_Viewer/MapServer/3/658609/attachments/", "Photo Link")</f>
        <v>Photo Link</v>
      </c>
      <c r="Q3731" s="7" t="str">
        <f>HYPERLINK("http://data.mapchannels.com/dualmaps6/map.htm?lat=40.791648&amp;lng=-81.341564", "Map Channel Link")</f>
        <v>Map Channel Link</v>
      </c>
    </row>
    <row r="3732" spans="1:17" hidden="1" x14ac:dyDescent="0.25">
      <c r="A3732" t="s">
        <v>5946</v>
      </c>
      <c r="B3732" t="s">
        <v>6606</v>
      </c>
      <c r="C3732" t="s">
        <v>7069</v>
      </c>
      <c r="D3732">
        <v>7.0000000000000001E-3</v>
      </c>
      <c r="E3732" t="s">
        <v>7070</v>
      </c>
      <c r="F3732" t="s">
        <v>6620</v>
      </c>
      <c r="G3732" s="6">
        <v>45582.774641203701</v>
      </c>
      <c r="H3732" t="s">
        <v>25</v>
      </c>
      <c r="I3732" t="s">
        <v>102</v>
      </c>
      <c r="J3732" t="s">
        <v>6621</v>
      </c>
      <c r="K3732" t="s">
        <v>38</v>
      </c>
      <c r="M3732" t="s">
        <v>29</v>
      </c>
      <c r="N3732" t="s">
        <v>109</v>
      </c>
      <c r="O3732" t="s">
        <v>7071</v>
      </c>
      <c r="P3732" s="7" t="str">
        <f>HYPERLINK("https://collectormobile.dot.state.oh.us/arcgis/rest/services/ADAROW/ADA_ROW_Inventory_Image_Viewer/MapServer/3/697292/attachments/", "Photo Link")</f>
        <v>Photo Link</v>
      </c>
      <c r="Q3732" s="7" t="str">
        <f>HYPERLINK("http://data.mapchannels.com/dualmaps6/map.htm?lat=40.857927&amp;lng=-81.364591", "Map Channel Link")</f>
        <v>Map Channel Link</v>
      </c>
    </row>
    <row r="3733" spans="1:17" hidden="1" x14ac:dyDescent="0.25">
      <c r="A3733" t="s">
        <v>5946</v>
      </c>
      <c r="B3733" t="s">
        <v>6606</v>
      </c>
      <c r="C3733" t="s">
        <v>3103</v>
      </c>
      <c r="D3733">
        <v>0.188</v>
      </c>
      <c r="E3733" t="s">
        <v>7072</v>
      </c>
      <c r="F3733" t="s">
        <v>5949</v>
      </c>
      <c r="G3733" s="6">
        <v>45489.641388888893</v>
      </c>
      <c r="H3733" t="s">
        <v>25</v>
      </c>
      <c r="I3733" t="s">
        <v>102</v>
      </c>
      <c r="J3733" t="s">
        <v>6621</v>
      </c>
      <c r="K3733" t="s">
        <v>28</v>
      </c>
      <c r="M3733" t="s">
        <v>29</v>
      </c>
      <c r="N3733" t="s">
        <v>72</v>
      </c>
      <c r="P3733" s="7" t="str">
        <f>HYPERLINK("https://collectormobile.dot.state.oh.us/arcgis/rest/services/ADAROW/ADA_ROW_Inventory_Image_Viewer/MapServer/3/650990/attachments/", "Photo Link")</f>
        <v>Photo Link</v>
      </c>
      <c r="Q3733" s="7" t="str">
        <f>HYPERLINK("http://data.mapchannels.com/dualmaps6/map.htm?lat=40.800359&amp;lng=-81.384747", "Map Channel Link")</f>
        <v>Map Channel Link</v>
      </c>
    </row>
    <row r="3734" spans="1:17" hidden="1" x14ac:dyDescent="0.25">
      <c r="A3734" t="s">
        <v>5946</v>
      </c>
      <c r="B3734" t="s">
        <v>6606</v>
      </c>
      <c r="C3734" t="s">
        <v>6232</v>
      </c>
      <c r="D3734">
        <v>6.0000000000000001E-3</v>
      </c>
      <c r="E3734" t="s">
        <v>7073</v>
      </c>
      <c r="F3734" t="s">
        <v>6620</v>
      </c>
      <c r="G3734" s="6">
        <v>45593.743090277778</v>
      </c>
      <c r="H3734" t="s">
        <v>25</v>
      </c>
      <c r="I3734" t="s">
        <v>102</v>
      </c>
      <c r="J3734" t="s">
        <v>6621</v>
      </c>
      <c r="K3734" t="s">
        <v>38</v>
      </c>
      <c r="M3734" t="s">
        <v>29</v>
      </c>
      <c r="N3734" t="s">
        <v>109</v>
      </c>
      <c r="O3734" t="s">
        <v>7074</v>
      </c>
      <c r="P3734" s="7" t="str">
        <f>HYPERLINK("https://collectormobile.dot.state.oh.us/arcgis/rest/services/ADAROW/ADA_ROW_Inventory_Image_Viewer/MapServer/3/697703/attachments/", "Photo Link")</f>
        <v>Photo Link</v>
      </c>
      <c r="Q3734" s="7" t="str">
        <f>HYPERLINK("http://data.mapchannels.com/dualmaps6/map.htm?lat=40.848757&amp;lng=-81.365052", "Map Channel Link")</f>
        <v>Map Channel Link</v>
      </c>
    </row>
    <row r="3735" spans="1:17" hidden="1" x14ac:dyDescent="0.25">
      <c r="A3735" t="s">
        <v>5946</v>
      </c>
      <c r="B3735" t="s">
        <v>6606</v>
      </c>
      <c r="C3735" t="s">
        <v>6232</v>
      </c>
      <c r="D3735">
        <v>8.0000000000000002E-3</v>
      </c>
      <c r="E3735" t="s">
        <v>7075</v>
      </c>
      <c r="F3735" t="s">
        <v>5974</v>
      </c>
      <c r="G3735" s="6">
        <v>45692.569074074083</v>
      </c>
      <c r="H3735" t="s">
        <v>25</v>
      </c>
      <c r="I3735" t="s">
        <v>102</v>
      </c>
      <c r="J3735" t="s">
        <v>6621</v>
      </c>
      <c r="K3735" t="s">
        <v>38</v>
      </c>
      <c r="M3735" t="s">
        <v>138</v>
      </c>
      <c r="N3735" t="s">
        <v>165</v>
      </c>
      <c r="O3735" t="s">
        <v>7076</v>
      </c>
      <c r="P3735" s="7" t="str">
        <f>HYPERLINK("https://collectormobile.dot.state.oh.us/arcgis/rest/services/ADAROW/ADA_ROW_Inventory_Image_Viewer/MapServer/3/697704/attachments/", "Photo Link")</f>
        <v>Photo Link</v>
      </c>
      <c r="Q3735" s="7" t="str">
        <f>HYPERLINK("http://data.mapchannels.com/dualmaps6/map.htm?lat=40.848887&amp;lng=-81.365028", "Map Channel Link")</f>
        <v>Map Channel Link</v>
      </c>
    </row>
    <row r="3736" spans="1:17" hidden="1" x14ac:dyDescent="0.25">
      <c r="A3736" t="s">
        <v>5946</v>
      </c>
      <c r="B3736" t="s">
        <v>6606</v>
      </c>
      <c r="C3736" t="s">
        <v>7077</v>
      </c>
      <c r="D3736">
        <v>0.23899999999999999</v>
      </c>
      <c r="E3736" t="s">
        <v>7078</v>
      </c>
      <c r="F3736" t="s">
        <v>5974</v>
      </c>
      <c r="G3736" s="6">
        <v>45636.771307870367</v>
      </c>
      <c r="H3736" t="s">
        <v>25</v>
      </c>
      <c r="I3736" t="s">
        <v>102</v>
      </c>
      <c r="J3736" t="s">
        <v>6621</v>
      </c>
      <c r="K3736" t="s">
        <v>28</v>
      </c>
      <c r="M3736" t="s">
        <v>138</v>
      </c>
      <c r="N3736" t="s">
        <v>1127</v>
      </c>
      <c r="O3736" t="s">
        <v>7079</v>
      </c>
      <c r="P3736" s="7" t="str">
        <f>HYPERLINK("https://collectormobile.dot.state.oh.us/arcgis/rest/services/ADAROW/ADA_ROW_Inventory_Image_Viewer/MapServer/3/658611/attachments/", "Photo Link")</f>
        <v>Photo Link</v>
      </c>
      <c r="Q3736" s="7" t="str">
        <f>HYPERLINK("http://data.mapchannels.com/dualmaps6/map.htm?lat=40.791432&amp;lng=-81.340451", "Map Channel Link")</f>
        <v>Map Channel Link</v>
      </c>
    </row>
    <row r="3737" spans="1:17" hidden="1" x14ac:dyDescent="0.25">
      <c r="A3737" t="s">
        <v>5946</v>
      </c>
      <c r="B3737" t="s">
        <v>6606</v>
      </c>
      <c r="C3737" t="s">
        <v>7077</v>
      </c>
      <c r="D3737">
        <v>0.24099999999999999</v>
      </c>
      <c r="E3737" t="s">
        <v>7080</v>
      </c>
      <c r="F3737" t="s">
        <v>6630</v>
      </c>
      <c r="G3737" s="6">
        <v>45602.682939814818</v>
      </c>
      <c r="H3737" t="s">
        <v>25</v>
      </c>
      <c r="I3737" t="s">
        <v>102</v>
      </c>
      <c r="J3737" t="s">
        <v>6621</v>
      </c>
      <c r="K3737" t="s">
        <v>28</v>
      </c>
      <c r="M3737" t="s">
        <v>29</v>
      </c>
      <c r="N3737" t="s">
        <v>72</v>
      </c>
      <c r="O3737" t="s">
        <v>6200</v>
      </c>
      <c r="P3737" s="7" t="str">
        <f>HYPERLINK("https://collectormobile.dot.state.oh.us/arcgis/rest/services/ADAROW/ADA_ROW_Inventory_Image_Viewer/MapServer/3/658213/attachments/", "Photo Link")</f>
        <v>Photo Link</v>
      </c>
      <c r="Q3737" s="7" t="str">
        <f>HYPERLINK("http://data.mapchannels.com/dualmaps6/map.htm?lat=40.791453&amp;lng=-81.340570", "Map Channel Link")</f>
        <v>Map Channel Link</v>
      </c>
    </row>
    <row r="3738" spans="1:17" hidden="1" x14ac:dyDescent="0.25">
      <c r="A3738" t="s">
        <v>5946</v>
      </c>
      <c r="B3738" t="s">
        <v>6606</v>
      </c>
      <c r="C3738" t="s">
        <v>7081</v>
      </c>
      <c r="D3738">
        <v>8.0000000000000002E-3</v>
      </c>
      <c r="E3738" t="s">
        <v>7082</v>
      </c>
      <c r="F3738" t="s">
        <v>5974</v>
      </c>
      <c r="G3738" s="6">
        <v>45698.655787037038</v>
      </c>
      <c r="H3738" t="s">
        <v>25</v>
      </c>
      <c r="I3738" t="s">
        <v>102</v>
      </c>
      <c r="J3738" t="s">
        <v>6621</v>
      </c>
      <c r="K3738" t="s">
        <v>38</v>
      </c>
      <c r="M3738" t="s">
        <v>138</v>
      </c>
      <c r="N3738" t="s">
        <v>250</v>
      </c>
      <c r="O3738" t="s">
        <v>7083</v>
      </c>
      <c r="P3738" s="7" t="str">
        <f>HYPERLINK("https://collectormobile.dot.state.oh.us/arcgis/rest/services/ADAROW/ADA_ROW_Inventory_Image_Viewer/MapServer/3/700187/attachments/", "Photo Link")</f>
        <v>Photo Link</v>
      </c>
      <c r="Q3738" s="7" t="str">
        <f>HYPERLINK("http://data.mapchannels.com/dualmaps6/map.htm?lat=40.798316&amp;lng=-81.410665", "Map Channel Link")</f>
        <v>Map Channel Link</v>
      </c>
    </row>
    <row r="3739" spans="1:17" hidden="1" x14ac:dyDescent="0.25">
      <c r="A3739" t="s">
        <v>5946</v>
      </c>
      <c r="B3739" t="s">
        <v>6606</v>
      </c>
      <c r="C3739" t="s">
        <v>4272</v>
      </c>
      <c r="D3739">
        <v>4.0000000000000001E-3</v>
      </c>
      <c r="E3739" t="s">
        <v>7084</v>
      </c>
      <c r="F3739" t="s">
        <v>5957</v>
      </c>
      <c r="G3739" s="6">
        <v>43290.744097222218</v>
      </c>
      <c r="H3739" t="s">
        <v>25</v>
      </c>
      <c r="I3739" t="s">
        <v>44</v>
      </c>
      <c r="J3739"/>
      <c r="K3739" t="s">
        <v>38</v>
      </c>
      <c r="M3739" t="s">
        <v>29</v>
      </c>
      <c r="N3739" t="s">
        <v>165</v>
      </c>
      <c r="P3739" s="7" t="str">
        <f>HYPERLINK("https://collectormobile.dot.state.oh.us/arcgis/rest/services/ADAROW/ADA_ROW_Inventory_Image_Viewer/MapServer/3/2749/attachments/", "Photo Link")</f>
        <v>Photo Link</v>
      </c>
      <c r="Q3739" s="7" t="str">
        <f>HYPERLINK("http://data.mapchannels.com/dualmaps6/map.htm?lat=40.790085&amp;lng=-81.329258", "Map Channel Link")</f>
        <v>Map Channel Link</v>
      </c>
    </row>
    <row r="3740" spans="1:17" hidden="1" x14ac:dyDescent="0.25">
      <c r="A3740" t="s">
        <v>5946</v>
      </c>
      <c r="B3740" t="s">
        <v>6606</v>
      </c>
      <c r="C3740" t="s">
        <v>7085</v>
      </c>
      <c r="D3740">
        <v>7.0000000000000001E-3</v>
      </c>
      <c r="E3740" t="s">
        <v>7086</v>
      </c>
      <c r="F3740" t="s">
        <v>5974</v>
      </c>
      <c r="G3740" s="6">
        <v>45693.581145833326</v>
      </c>
      <c r="H3740" t="s">
        <v>25</v>
      </c>
      <c r="I3740" t="s">
        <v>102</v>
      </c>
      <c r="J3740" t="s">
        <v>6621</v>
      </c>
      <c r="K3740" t="s">
        <v>28</v>
      </c>
      <c r="M3740" t="s">
        <v>138</v>
      </c>
      <c r="N3740" t="s">
        <v>162</v>
      </c>
      <c r="O3740" t="s">
        <v>7087</v>
      </c>
      <c r="P3740" s="7" t="str">
        <f>HYPERLINK("https://collectormobile.dot.state.oh.us/arcgis/rest/services/ADAROW/ADA_ROW_Inventory_Image_Viewer/MapServer/3/670298/attachments/", "Photo Link")</f>
        <v>Photo Link</v>
      </c>
      <c r="Q3740" s="7" t="str">
        <f>HYPERLINK("http://data.mapchannels.com/dualmaps6/map.htm?lat=40.825774&amp;lng=-81.366213", "Map Channel Link")</f>
        <v>Map Channel Link</v>
      </c>
    </row>
    <row r="3741" spans="1:17" hidden="1" x14ac:dyDescent="0.25">
      <c r="A3741" t="s">
        <v>5946</v>
      </c>
      <c r="B3741" t="s">
        <v>6606</v>
      </c>
      <c r="C3741" t="s">
        <v>7085</v>
      </c>
      <c r="D3741">
        <v>8.0000000000000002E-3</v>
      </c>
      <c r="E3741" t="s">
        <v>7088</v>
      </c>
      <c r="F3741" t="s">
        <v>5974</v>
      </c>
      <c r="G3741" s="6">
        <v>45754.743981481479</v>
      </c>
      <c r="H3741" t="s">
        <v>25</v>
      </c>
      <c r="I3741" t="s">
        <v>102</v>
      </c>
      <c r="J3741" t="s">
        <v>6621</v>
      </c>
      <c r="K3741" t="s">
        <v>38</v>
      </c>
      <c r="M3741" t="s">
        <v>29</v>
      </c>
      <c r="N3741" t="s">
        <v>109</v>
      </c>
      <c r="O3741" t="s">
        <v>7089</v>
      </c>
      <c r="P3741" s="7" t="str">
        <f>HYPERLINK("https://collectormobile.dot.state.oh.us/arcgis/rest/services/ADAROW/ADA_ROW_Inventory_Image_Viewer/MapServer/3/670299/attachments/", "Photo Link")</f>
        <v>Photo Link</v>
      </c>
      <c r="Q3741" s="7" t="str">
        <f>HYPERLINK("http://data.mapchannels.com/dualmaps6/map.htm?lat=40.825851&amp;lng=-81.366193", "Map Channel Link")</f>
        <v>Map Channel Link</v>
      </c>
    </row>
    <row r="3742" spans="1:17" hidden="1" x14ac:dyDescent="0.25">
      <c r="A3742" t="s">
        <v>5946</v>
      </c>
      <c r="B3742" t="s">
        <v>6606</v>
      </c>
      <c r="C3742" t="s">
        <v>5088</v>
      </c>
      <c r="D3742">
        <v>6.0000000000000001E-3</v>
      </c>
      <c r="E3742" t="s">
        <v>7090</v>
      </c>
      <c r="F3742" t="s">
        <v>6630</v>
      </c>
      <c r="G3742" s="6">
        <v>45512.791631944441</v>
      </c>
      <c r="H3742" t="s">
        <v>25</v>
      </c>
      <c r="I3742" t="s">
        <v>102</v>
      </c>
      <c r="J3742" t="s">
        <v>6621</v>
      </c>
      <c r="K3742" t="s">
        <v>28</v>
      </c>
      <c r="M3742" t="s">
        <v>29</v>
      </c>
      <c r="N3742" t="s">
        <v>72</v>
      </c>
      <c r="O3742" t="s">
        <v>6654</v>
      </c>
      <c r="P3742" s="7" t="str">
        <f>HYPERLINK("https://collectormobile.dot.state.oh.us/arcgis/rest/services/ADAROW/ADA_ROW_Inventory_Image_Viewer/MapServer/3/658211/attachments/", "Photo Link")</f>
        <v>Photo Link</v>
      </c>
      <c r="Q3742" s="7" t="str">
        <f>HYPERLINK("http://data.mapchannels.com/dualmaps6/map.htm?lat=40.791892&amp;lng=-81.342063", "Map Channel Link")</f>
        <v>Map Channel Link</v>
      </c>
    </row>
    <row r="3743" spans="1:17" hidden="1" x14ac:dyDescent="0.25">
      <c r="A3743" t="s">
        <v>5946</v>
      </c>
      <c r="B3743" t="s">
        <v>6606</v>
      </c>
      <c r="C3743" t="s">
        <v>5088</v>
      </c>
      <c r="D3743">
        <v>7.0000000000000001E-3</v>
      </c>
      <c r="E3743" t="s">
        <v>7091</v>
      </c>
      <c r="F3743" t="s">
        <v>6630</v>
      </c>
      <c r="G3743" s="6">
        <v>45512.791388888887</v>
      </c>
      <c r="H3743" t="s">
        <v>25</v>
      </c>
      <c r="I3743" t="s">
        <v>102</v>
      </c>
      <c r="J3743" t="s">
        <v>6621</v>
      </c>
      <c r="K3743" t="s">
        <v>28</v>
      </c>
      <c r="M3743" t="s">
        <v>29</v>
      </c>
      <c r="N3743" t="s">
        <v>72</v>
      </c>
      <c r="O3743" t="s">
        <v>6664</v>
      </c>
      <c r="P3743" s="7" t="str">
        <f>HYPERLINK("https://collectormobile.dot.state.oh.us/arcgis/rest/services/ADAROW/ADA_ROW_Inventory_Image_Viewer/MapServer/3/658607/attachments/", "Photo Link")</f>
        <v>Photo Link</v>
      </c>
      <c r="Q3743" s="7" t="str">
        <f>HYPERLINK("http://data.mapchannels.com/dualmaps6/map.htm?lat=40.791915&amp;lng=-81.342199", "Map Channel Link")</f>
        <v>Map Channel Link</v>
      </c>
    </row>
    <row r="3744" spans="1:17" hidden="1" x14ac:dyDescent="0.25">
      <c r="A3744" t="s">
        <v>5946</v>
      </c>
      <c r="B3744" t="s">
        <v>6606</v>
      </c>
      <c r="C3744" t="s">
        <v>4584</v>
      </c>
      <c r="D3744">
        <v>7.0000000000000001E-3</v>
      </c>
      <c r="E3744" t="s">
        <v>7092</v>
      </c>
      <c r="F3744" t="s">
        <v>6620</v>
      </c>
      <c r="G3744" s="6">
        <v>45593.745810185188</v>
      </c>
      <c r="H3744" t="s">
        <v>25</v>
      </c>
      <c r="I3744" t="s">
        <v>102</v>
      </c>
      <c r="J3744" t="s">
        <v>6621</v>
      </c>
      <c r="K3744" t="s">
        <v>38</v>
      </c>
      <c r="M3744" t="s">
        <v>29</v>
      </c>
      <c r="N3744" t="s">
        <v>109</v>
      </c>
      <c r="O3744" t="s">
        <v>7093</v>
      </c>
      <c r="P3744" s="7" t="str">
        <f>HYPERLINK("https://collectormobile.dot.state.oh.us/arcgis/rest/services/ADAROW/ADA_ROW_Inventory_Image_Viewer/MapServer/3/700178/attachments/", "Photo Link")</f>
        <v>Photo Link</v>
      </c>
      <c r="Q3744" s="7" t="str">
        <f>HYPERLINK("http://data.mapchannels.com/dualmaps6/map.htm?lat=40.846852&amp;lng=-81.365124", "Map Channel Link")</f>
        <v>Map Channel Link</v>
      </c>
    </row>
    <row r="3745" spans="1:17" hidden="1" x14ac:dyDescent="0.25">
      <c r="A3745" t="s">
        <v>5946</v>
      </c>
      <c r="B3745" t="s">
        <v>6606</v>
      </c>
      <c r="C3745" t="s">
        <v>4584</v>
      </c>
      <c r="D3745">
        <v>8.0000000000000002E-3</v>
      </c>
      <c r="E3745" t="s">
        <v>7094</v>
      </c>
      <c r="F3745" t="s">
        <v>5974</v>
      </c>
      <c r="G3745" s="6">
        <v>45692.570162037038</v>
      </c>
      <c r="H3745" t="s">
        <v>25</v>
      </c>
      <c r="I3745" t="s">
        <v>102</v>
      </c>
      <c r="J3745" t="s">
        <v>6621</v>
      </c>
      <c r="K3745" t="s">
        <v>124</v>
      </c>
      <c r="M3745" t="s">
        <v>138</v>
      </c>
      <c r="N3745" t="s">
        <v>1190</v>
      </c>
      <c r="O3745" t="s">
        <v>7095</v>
      </c>
      <c r="P3745" s="7" t="str">
        <f>HYPERLINK("https://collectormobile.dot.state.oh.us/arcgis/rest/services/ADAROW/ADA_ROW_Inventory_Image_Viewer/MapServer/3/700177/attachments/", "Photo Link")</f>
        <v>Photo Link</v>
      </c>
      <c r="Q3745" s="7" t="str">
        <f>HYPERLINK("http://data.mapchannels.com/dualmaps6/map.htm?lat=40.846712&amp;lng=-81.365134", "Map Channel Link")</f>
        <v>Map Channel Link</v>
      </c>
    </row>
    <row r="3746" spans="1:17" hidden="1" x14ac:dyDescent="0.25">
      <c r="A3746" t="s">
        <v>5946</v>
      </c>
      <c r="B3746" t="s">
        <v>6606</v>
      </c>
      <c r="C3746" t="s">
        <v>7096</v>
      </c>
      <c r="D3746">
        <v>0.86699999999999999</v>
      </c>
      <c r="E3746" t="s">
        <v>7097</v>
      </c>
      <c r="F3746" t="s">
        <v>5957</v>
      </c>
      <c r="G3746" s="6">
        <v>43287.637731481482</v>
      </c>
      <c r="H3746" t="s">
        <v>25</v>
      </c>
      <c r="I3746" t="s">
        <v>44</v>
      </c>
      <c r="J3746"/>
      <c r="K3746"/>
      <c r="M3746" t="s">
        <v>29</v>
      </c>
      <c r="N3746" t="s">
        <v>200</v>
      </c>
      <c r="P3746" s="7" t="str">
        <f>HYPERLINK("https://collectormobile.dot.state.oh.us/arcgis/rest/services/ADAROW/ADA_ROW_Inventory_Image_Viewer/MapServer/3/691/attachments/", "Photo Link")</f>
        <v>Photo Link</v>
      </c>
      <c r="Q3746" s="7" t="str">
        <f>HYPERLINK("http://data.mapchannels.com/dualmaps6/map.htm?lat=40.744625&amp;lng=-81.372742", "Map Channel Link")</f>
        <v>Map Channel Link</v>
      </c>
    </row>
    <row r="3747" spans="1:17" hidden="1" x14ac:dyDescent="0.25">
      <c r="A3747" t="s">
        <v>5946</v>
      </c>
      <c r="B3747" t="s">
        <v>6606</v>
      </c>
      <c r="C3747" t="s">
        <v>7098</v>
      </c>
      <c r="D3747">
        <v>5.0000000000000001E-3</v>
      </c>
      <c r="E3747" t="s">
        <v>7099</v>
      </c>
      <c r="F3747" t="s">
        <v>5974</v>
      </c>
      <c r="G3747" s="6">
        <v>45636.842928240738</v>
      </c>
      <c r="H3747" t="s">
        <v>25</v>
      </c>
      <c r="I3747" t="s">
        <v>102</v>
      </c>
      <c r="J3747" t="s">
        <v>6621</v>
      </c>
      <c r="K3747" t="s">
        <v>28</v>
      </c>
      <c r="M3747" t="s">
        <v>138</v>
      </c>
      <c r="N3747" t="s">
        <v>326</v>
      </c>
      <c r="O3747" t="s">
        <v>7100</v>
      </c>
      <c r="P3747" s="7" t="str">
        <f>HYPERLINK("https://collectormobile.dot.state.oh.us/arcgis/rest/services/ADAROW/ADA_ROW_Inventory_Image_Viewer/MapServer/3/658198/attachments/", "Photo Link")</f>
        <v>Photo Link</v>
      </c>
      <c r="Q3747" s="7" t="str">
        <f>HYPERLINK("http://data.mapchannels.com/dualmaps6/map.htm?lat=40.793088&amp;lng=-81.347991", "Map Channel Link")</f>
        <v>Map Channel Link</v>
      </c>
    </row>
    <row r="3748" spans="1:17" hidden="1" x14ac:dyDescent="0.25">
      <c r="A3748" t="s">
        <v>5946</v>
      </c>
      <c r="B3748" t="s">
        <v>6606</v>
      </c>
      <c r="C3748" t="s">
        <v>7098</v>
      </c>
      <c r="D3748">
        <v>6.0000000000000001E-3</v>
      </c>
      <c r="E3748" t="s">
        <v>7101</v>
      </c>
      <c r="F3748" t="s">
        <v>6630</v>
      </c>
      <c r="G3748" s="6">
        <v>45512.770231481481</v>
      </c>
      <c r="H3748" t="s">
        <v>25</v>
      </c>
      <c r="I3748" t="s">
        <v>102</v>
      </c>
      <c r="J3748" t="s">
        <v>6621</v>
      </c>
      <c r="K3748" t="s">
        <v>28</v>
      </c>
      <c r="M3748" t="s">
        <v>29</v>
      </c>
      <c r="N3748" t="s">
        <v>72</v>
      </c>
      <c r="O3748" t="s">
        <v>6875</v>
      </c>
      <c r="P3748" s="7" t="str">
        <f>HYPERLINK("https://collectormobile.dot.state.oh.us/arcgis/rest/services/ADAROW/ADA_ROW_Inventory_Image_Viewer/MapServer/3/658197/attachments/", "Photo Link")</f>
        <v>Photo Link</v>
      </c>
      <c r="Q3748" s="7" t="str">
        <f>HYPERLINK("http://data.mapchannels.com/dualmaps6/map.htm?lat=40.793103&amp;lng=-81.348058", "Map Channel Link")</f>
        <v>Map Channel Link</v>
      </c>
    </row>
    <row r="3749" spans="1:17" hidden="1" x14ac:dyDescent="0.25">
      <c r="A3749" t="s">
        <v>5946</v>
      </c>
      <c r="B3749" t="s">
        <v>6606</v>
      </c>
      <c r="C3749" t="s">
        <v>7102</v>
      </c>
      <c r="D3749">
        <v>0.253</v>
      </c>
      <c r="E3749" t="s">
        <v>7103</v>
      </c>
      <c r="F3749" t="s">
        <v>6630</v>
      </c>
      <c r="G3749" s="6">
        <v>45516.730520833327</v>
      </c>
      <c r="H3749" t="s">
        <v>25</v>
      </c>
      <c r="I3749" t="s">
        <v>102</v>
      </c>
      <c r="J3749" t="s">
        <v>6621</v>
      </c>
      <c r="K3749" t="s">
        <v>28</v>
      </c>
      <c r="M3749" t="s">
        <v>29</v>
      </c>
      <c r="N3749" t="s">
        <v>72</v>
      </c>
      <c r="O3749" t="s">
        <v>6641</v>
      </c>
      <c r="P3749" s="7" t="str">
        <f>HYPERLINK("https://collectormobile.dot.state.oh.us/arcgis/rest/services/ADAROW/ADA_ROW_Inventory_Image_Viewer/MapServer/3/658199/attachments/", "Photo Link")</f>
        <v>Photo Link</v>
      </c>
      <c r="Q3749" s="7" t="str">
        <f>HYPERLINK("http://data.mapchannels.com/dualmaps6/map.htm?lat=40.792943&amp;lng=-81.347997", "Map Channel Link")</f>
        <v>Map Channel Link</v>
      </c>
    </row>
    <row r="3750" spans="1:17" hidden="1" x14ac:dyDescent="0.25">
      <c r="A3750" t="s">
        <v>5946</v>
      </c>
      <c r="B3750" t="s">
        <v>6606</v>
      </c>
      <c r="C3750" t="s">
        <v>7102</v>
      </c>
      <c r="D3750">
        <v>0.254</v>
      </c>
      <c r="E3750" t="s">
        <v>7104</v>
      </c>
      <c r="F3750" t="s">
        <v>6630</v>
      </c>
      <c r="G3750" s="6">
        <v>45516.727835648147</v>
      </c>
      <c r="H3750" t="s">
        <v>25</v>
      </c>
      <c r="I3750" t="s">
        <v>102</v>
      </c>
      <c r="J3750" t="s">
        <v>6621</v>
      </c>
      <c r="K3750" t="s">
        <v>28</v>
      </c>
      <c r="M3750" t="s">
        <v>29</v>
      </c>
      <c r="N3750" t="s">
        <v>72</v>
      </c>
      <c r="O3750" t="s">
        <v>6656</v>
      </c>
      <c r="P3750" s="7" t="str">
        <f>HYPERLINK("https://collectormobile.dot.state.oh.us/arcgis/rest/services/ADAROW/ADA_ROW_Inventory_Image_Viewer/MapServer/3/658200/attachments/", "Photo Link")</f>
        <v>Photo Link</v>
      </c>
      <c r="Q3750" s="7" t="str">
        <f>HYPERLINK("http://data.mapchannels.com/dualmaps6/map.htm?lat=40.792956&amp;lng=-81.348061", "Map Channel Link")</f>
        <v>Map Channel Link</v>
      </c>
    </row>
    <row r="3751" spans="1:17" hidden="1" x14ac:dyDescent="0.25">
      <c r="A3751" t="s">
        <v>5946</v>
      </c>
      <c r="B3751" t="s">
        <v>6606</v>
      </c>
      <c r="C3751" t="s">
        <v>7105</v>
      </c>
      <c r="D3751">
        <v>0.29799999999999999</v>
      </c>
      <c r="E3751" t="s">
        <v>7106</v>
      </c>
      <c r="F3751" t="s">
        <v>5957</v>
      </c>
      <c r="G3751" s="6">
        <v>43287.601168981477</v>
      </c>
      <c r="H3751" t="s">
        <v>25</v>
      </c>
      <c r="I3751" t="s">
        <v>44</v>
      </c>
      <c r="J3751"/>
      <c r="K3751"/>
      <c r="M3751" t="s">
        <v>29</v>
      </c>
      <c r="N3751" t="s">
        <v>200</v>
      </c>
      <c r="O3751" t="s">
        <v>7107</v>
      </c>
      <c r="P3751" s="7" t="str">
        <f>HYPERLINK("https://collectormobile.dot.state.oh.us/arcgis/rest/services/ADAROW/ADA_ROW_Inventory_Image_Viewer/MapServer/3/674/attachments/", "Photo Link")</f>
        <v>Photo Link</v>
      </c>
      <c r="Q3751" s="7" t="str">
        <f>HYPERLINK("http://data.mapchannels.com/dualmaps6/map.htm?lat=40.738224&amp;lng=-81.370889", "Map Channel Link")</f>
        <v>Map Channel Link</v>
      </c>
    </row>
    <row r="3752" spans="1:17" hidden="1" x14ac:dyDescent="0.25">
      <c r="A3752" t="s">
        <v>5946</v>
      </c>
      <c r="B3752" t="s">
        <v>6606</v>
      </c>
      <c r="C3752" t="s">
        <v>7108</v>
      </c>
      <c r="D3752">
        <v>0.502</v>
      </c>
      <c r="E3752" t="s">
        <v>7109</v>
      </c>
      <c r="F3752" t="s">
        <v>5953</v>
      </c>
      <c r="G3752" s="6">
        <v>43287.633888888893</v>
      </c>
      <c r="H3752" t="s">
        <v>25</v>
      </c>
      <c r="I3752" t="s">
        <v>44</v>
      </c>
      <c r="J3752"/>
      <c r="K3752"/>
      <c r="M3752" t="s">
        <v>29</v>
      </c>
      <c r="N3752" t="s">
        <v>200</v>
      </c>
      <c r="O3752" t="s">
        <v>7110</v>
      </c>
      <c r="P3752" s="7" t="str">
        <f>HYPERLINK("https://collectormobile.dot.state.oh.us/arcgis/rest/services/ADAROW/ADA_ROW_Inventory_Image_Viewer/MapServer/3/690/attachments/", "Photo Link")</f>
        <v>Photo Link</v>
      </c>
      <c r="Q3752" s="7" t="str">
        <f>HYPERLINK("http://data.mapchannels.com/dualmaps6/map.htm?lat=40.742497&amp;lng=-81.371924", "Map Channel Link")</f>
        <v>Map Channel Link</v>
      </c>
    </row>
    <row r="3753" spans="1:17" hidden="1" x14ac:dyDescent="0.25">
      <c r="A3753" t="s">
        <v>5946</v>
      </c>
      <c r="B3753" t="s">
        <v>6606</v>
      </c>
      <c r="C3753" t="s">
        <v>5090</v>
      </c>
      <c r="D3753">
        <v>0.625</v>
      </c>
      <c r="E3753" t="s">
        <v>7111</v>
      </c>
      <c r="F3753" t="s">
        <v>5957</v>
      </c>
      <c r="G3753" s="6">
        <v>43287.619456018518</v>
      </c>
      <c r="H3753" t="s">
        <v>25</v>
      </c>
      <c r="I3753" t="s">
        <v>44</v>
      </c>
      <c r="J3753"/>
      <c r="K3753"/>
      <c r="M3753" t="s">
        <v>29</v>
      </c>
      <c r="N3753" t="s">
        <v>200</v>
      </c>
      <c r="O3753" t="s">
        <v>7112</v>
      </c>
      <c r="P3753" s="7" t="str">
        <f>HYPERLINK("https://collectormobile.dot.state.oh.us/arcgis/rest/services/ADAROW/ADA_ROW_Inventory_Image_Viewer/MapServer/3/683/attachments/", "Photo Link")</f>
        <v>Photo Link</v>
      </c>
      <c r="Q3753" s="7" t="str">
        <f>HYPERLINK("http://data.mapchannels.com/dualmaps6/map.htm?lat=40.740814&amp;lng=-81.371635", "Map Channel Link")</f>
        <v>Map Channel Link</v>
      </c>
    </row>
    <row r="3754" spans="1:17" hidden="1" x14ac:dyDescent="0.25">
      <c r="A3754" t="s">
        <v>5946</v>
      </c>
      <c r="B3754" t="s">
        <v>6606</v>
      </c>
      <c r="C3754" t="s">
        <v>7113</v>
      </c>
      <c r="D3754">
        <v>5.0000000000000001E-3</v>
      </c>
      <c r="E3754" t="s">
        <v>7114</v>
      </c>
      <c r="F3754" t="s">
        <v>5953</v>
      </c>
      <c r="G3754" s="6">
        <v>43290.57640046296</v>
      </c>
      <c r="H3754" t="s">
        <v>25</v>
      </c>
      <c r="I3754" t="s">
        <v>44</v>
      </c>
      <c r="J3754"/>
      <c r="K3754"/>
      <c r="M3754" t="s">
        <v>29</v>
      </c>
      <c r="N3754" t="s">
        <v>200</v>
      </c>
      <c r="O3754" t="s">
        <v>6095</v>
      </c>
      <c r="P3754" s="7" t="str">
        <f>HYPERLINK("https://collectormobile.dot.state.oh.us/arcgis/rest/services/ADAROW/ADA_ROW_Inventory_Image_Viewer/MapServer/3/2799/attachments/", "Photo Link")</f>
        <v>Photo Link</v>
      </c>
      <c r="Q3754" s="7" t="str">
        <f>HYPERLINK("http://data.mapchannels.com/dualmaps6/map.htm?lat=40.758387&amp;lng=-81.378262", "Map Channel Link")</f>
        <v>Map Channel Link</v>
      </c>
    </row>
    <row r="3755" spans="1:17" hidden="1" x14ac:dyDescent="0.25">
      <c r="A3755" t="s">
        <v>5946</v>
      </c>
      <c r="B3755" t="s">
        <v>6606</v>
      </c>
      <c r="C3755" t="s">
        <v>6259</v>
      </c>
      <c r="D3755">
        <v>1.0329999999999999</v>
      </c>
      <c r="E3755" t="s">
        <v>7115</v>
      </c>
      <c r="F3755" t="s">
        <v>5957</v>
      </c>
      <c r="G3755" s="6">
        <v>43290.563171296293</v>
      </c>
      <c r="H3755" t="s">
        <v>25</v>
      </c>
      <c r="I3755" t="s">
        <v>44</v>
      </c>
      <c r="J3755"/>
      <c r="K3755"/>
      <c r="M3755" t="s">
        <v>29</v>
      </c>
      <c r="N3755" t="s">
        <v>200</v>
      </c>
      <c r="P3755" s="7" t="str">
        <f>HYPERLINK("https://collectormobile.dot.state.oh.us/arcgis/rest/services/ADAROW/ADA_ROW_Inventory_Image_Viewer/MapServer/3/2849/attachments/", "Photo Link")</f>
        <v>Photo Link</v>
      </c>
      <c r="Q3755" s="7" t="str">
        <f>HYPERLINK("http://data.mapchannels.com/dualmaps6/map.htm?lat=40.757755&amp;lng=-81.378228", "Map Channel Link")</f>
        <v>Map Channel Link</v>
      </c>
    </row>
    <row r="3756" spans="1:17" hidden="1" x14ac:dyDescent="0.25">
      <c r="A3756" t="s">
        <v>5946</v>
      </c>
      <c r="B3756" t="s">
        <v>6606</v>
      </c>
      <c r="C3756" t="s">
        <v>6259</v>
      </c>
      <c r="D3756">
        <v>1.0369999999999999</v>
      </c>
      <c r="E3756" t="s">
        <v>7116</v>
      </c>
      <c r="F3756" t="s">
        <v>5957</v>
      </c>
      <c r="G3756" s="6">
        <v>43290.561006944437</v>
      </c>
      <c r="H3756" t="s">
        <v>25</v>
      </c>
      <c r="I3756" t="s">
        <v>44</v>
      </c>
      <c r="J3756"/>
      <c r="K3756"/>
      <c r="M3756" t="s">
        <v>29</v>
      </c>
      <c r="N3756" t="s">
        <v>200</v>
      </c>
      <c r="P3756" s="7" t="str">
        <f>HYPERLINK("https://collectormobile.dot.state.oh.us/arcgis/rest/services/ADAROW/ADA_ROW_Inventory_Image_Viewer/MapServer/3/2797/attachments/", "Photo Link")</f>
        <v>Photo Link</v>
      </c>
      <c r="Q3756" s="7" t="str">
        <f>HYPERLINK("http://data.mapchannels.com/dualmaps6/map.htm?lat=40.757643&amp;lng=-81.378171", "Map Channel Link")</f>
        <v>Map Channel Link</v>
      </c>
    </row>
    <row r="3757" spans="1:17" hidden="1" x14ac:dyDescent="0.25">
      <c r="A3757" t="s">
        <v>5946</v>
      </c>
      <c r="B3757" t="s">
        <v>6606</v>
      </c>
      <c r="C3757" t="s">
        <v>6259</v>
      </c>
      <c r="D3757">
        <v>1.042</v>
      </c>
      <c r="E3757" t="s">
        <v>7117</v>
      </c>
      <c r="F3757" t="s">
        <v>5957</v>
      </c>
      <c r="G3757" s="6">
        <v>43290.557152777779</v>
      </c>
      <c r="H3757" t="s">
        <v>25</v>
      </c>
      <c r="I3757" t="s">
        <v>44</v>
      </c>
      <c r="J3757"/>
      <c r="K3757" t="s">
        <v>38</v>
      </c>
      <c r="M3757" t="s">
        <v>29</v>
      </c>
      <c r="N3757" t="s">
        <v>39</v>
      </c>
      <c r="P3757" s="7" t="str">
        <f>HYPERLINK("https://collectormobile.dot.state.oh.us/arcgis/rest/services/ADAROW/ADA_ROW_Inventory_Image_Viewer/MapServer/3/2796/attachments/", "Photo Link")</f>
        <v>Photo Link</v>
      </c>
      <c r="Q3757" s="7" t="str">
        <f>HYPERLINK("http://data.mapchannels.com/dualmaps6/map.htm?lat=40.757585&amp;lng=-81.378128", "Map Channel Link")</f>
        <v>Map Channel Link</v>
      </c>
    </row>
    <row r="3758" spans="1:17" hidden="1" x14ac:dyDescent="0.25">
      <c r="A3758" t="s">
        <v>5946</v>
      </c>
      <c r="B3758" t="s">
        <v>6606</v>
      </c>
      <c r="C3758" t="s">
        <v>6259</v>
      </c>
      <c r="D3758">
        <v>1.0529999999999999</v>
      </c>
      <c r="E3758" t="s">
        <v>7118</v>
      </c>
      <c r="F3758" t="s">
        <v>5953</v>
      </c>
      <c r="G3758" s="6">
        <v>43290.572280092587</v>
      </c>
      <c r="H3758" t="s">
        <v>25</v>
      </c>
      <c r="I3758" t="s">
        <v>44</v>
      </c>
      <c r="J3758"/>
      <c r="K3758"/>
      <c r="M3758" t="s">
        <v>29</v>
      </c>
      <c r="N3758" t="s">
        <v>200</v>
      </c>
      <c r="O3758" t="s">
        <v>7119</v>
      </c>
      <c r="P3758" s="7" t="str">
        <f>HYPERLINK("https://collectormobile.dot.state.oh.us/arcgis/rest/services/ADAROW/ADA_ROW_Inventory_Image_Viewer/MapServer/3/2798/attachments/", "Photo Link")</f>
        <v>Photo Link</v>
      </c>
      <c r="Q3758" s="7" t="str">
        <f>HYPERLINK("http://data.mapchannels.com/dualmaps6/map.htm?lat=40.757718&amp;lng=-81.377861", "Map Channel Link")</f>
        <v>Map Channel Link</v>
      </c>
    </row>
    <row r="3759" spans="1:17" hidden="1" x14ac:dyDescent="0.25">
      <c r="A3759" t="s">
        <v>5946</v>
      </c>
      <c r="B3759" t="s">
        <v>6606</v>
      </c>
      <c r="C3759" t="s">
        <v>7120</v>
      </c>
      <c r="D3759">
        <v>0.58799999999999997</v>
      </c>
      <c r="E3759" t="s">
        <v>7121</v>
      </c>
      <c r="F3759" t="s">
        <v>6630</v>
      </c>
      <c r="G3759" s="6">
        <v>45538.641203703701</v>
      </c>
      <c r="H3759" t="s">
        <v>25</v>
      </c>
      <c r="I3759" t="s">
        <v>102</v>
      </c>
      <c r="J3759" t="s">
        <v>6621</v>
      </c>
      <c r="K3759" t="s">
        <v>38</v>
      </c>
      <c r="M3759" t="s">
        <v>29</v>
      </c>
      <c r="N3759" t="s">
        <v>1186</v>
      </c>
      <c r="O3759" t="s">
        <v>7122</v>
      </c>
      <c r="P3759" s="7" t="str">
        <f>HYPERLINK("https://collectormobile.dot.state.oh.us/arcgis/rest/services/ADAROW/ADA_ROW_Inventory_Image_Viewer/MapServer/3/687053/attachments/", "Photo Link")</f>
        <v>Photo Link</v>
      </c>
      <c r="Q3759" s="7" t="str">
        <f>HYPERLINK("http://data.mapchannels.com/dualmaps6/map.htm?lat=40.798924&amp;lng=-81.377508", "Map Channel Link")</f>
        <v>Map Channel Link</v>
      </c>
    </row>
    <row r="3760" spans="1:17" hidden="1" x14ac:dyDescent="0.25">
      <c r="A3760" t="s">
        <v>5946</v>
      </c>
      <c r="B3760" t="s">
        <v>6606</v>
      </c>
      <c r="C3760" t="s">
        <v>7123</v>
      </c>
      <c r="D3760">
        <v>8.9999999999999993E-3</v>
      </c>
      <c r="E3760" t="s">
        <v>7124</v>
      </c>
      <c r="F3760" t="s">
        <v>5957</v>
      </c>
      <c r="G3760" s="6">
        <v>43283.564722222232</v>
      </c>
      <c r="H3760" t="s">
        <v>25</v>
      </c>
      <c r="I3760" t="s">
        <v>44</v>
      </c>
      <c r="J3760"/>
      <c r="K3760" t="s">
        <v>38</v>
      </c>
      <c r="M3760" t="s">
        <v>29</v>
      </c>
      <c r="N3760" t="s">
        <v>3609</v>
      </c>
      <c r="O3760" t="s">
        <v>6095</v>
      </c>
      <c r="P3760" s="7" t="str">
        <f>HYPERLINK("https://collectormobile.dot.state.oh.us/arcgis/rest/services/ADAROW/ADA_ROW_Inventory_Image_Viewer/MapServer/3/617/attachments/", "Photo Link")</f>
        <v>Photo Link</v>
      </c>
      <c r="Q3760" s="7" t="str">
        <f>HYPERLINK("http://data.mapchannels.com/dualmaps6/map.htm?lat=40.796232&amp;lng=-81.428305", "Map Channel Link")</f>
        <v>Map Channel Link</v>
      </c>
    </row>
    <row r="3761" spans="1:17" hidden="1" x14ac:dyDescent="0.25">
      <c r="A3761" t="s">
        <v>5946</v>
      </c>
      <c r="B3761" t="s">
        <v>6606</v>
      </c>
      <c r="C3761" t="s">
        <v>7123</v>
      </c>
      <c r="D3761">
        <v>0.01</v>
      </c>
      <c r="E3761" t="s">
        <v>7125</v>
      </c>
      <c r="F3761" t="s">
        <v>5957</v>
      </c>
      <c r="G3761" s="6">
        <v>43283.564988425933</v>
      </c>
      <c r="H3761" t="s">
        <v>25</v>
      </c>
      <c r="I3761" t="s">
        <v>44</v>
      </c>
      <c r="J3761"/>
      <c r="K3761" t="s">
        <v>38</v>
      </c>
      <c r="M3761" t="s">
        <v>29</v>
      </c>
      <c r="N3761" t="s">
        <v>3793</v>
      </c>
      <c r="O3761" t="s">
        <v>6095</v>
      </c>
      <c r="P3761" s="7" t="str">
        <f>HYPERLINK("https://collectormobile.dot.state.oh.us/arcgis/rest/services/ADAROW/ADA_ROW_Inventory_Image_Viewer/MapServer/3/618/attachments/", "Photo Link")</f>
        <v>Photo Link</v>
      </c>
      <c r="Q3761" s="7" t="str">
        <f>HYPERLINK("http://data.mapchannels.com/dualmaps6/map.htm?lat=40.796261&amp;lng=-81.428107", "Map Channel Link")</f>
        <v>Map Channel Link</v>
      </c>
    </row>
    <row r="3762" spans="1:17" hidden="1" x14ac:dyDescent="0.25">
      <c r="A3762" t="s">
        <v>5946</v>
      </c>
      <c r="B3762" t="s">
        <v>6606</v>
      </c>
      <c r="C3762" t="s">
        <v>7126</v>
      </c>
      <c r="D3762">
        <v>0.63800000000000001</v>
      </c>
      <c r="E3762" t="s">
        <v>7127</v>
      </c>
      <c r="F3762" t="s">
        <v>5957</v>
      </c>
      <c r="G3762" s="6">
        <v>43283.636620370373</v>
      </c>
      <c r="H3762" t="s">
        <v>25</v>
      </c>
      <c r="I3762" t="s">
        <v>44</v>
      </c>
      <c r="J3762"/>
      <c r="K3762"/>
      <c r="M3762" t="s">
        <v>29</v>
      </c>
      <c r="N3762" t="s">
        <v>200</v>
      </c>
      <c r="O3762" t="s">
        <v>6095</v>
      </c>
      <c r="P3762" s="7" t="str">
        <f>HYPERLINK("https://collectormobile.dot.state.oh.us/arcgis/rest/services/ADAROW/ADA_ROW_Inventory_Image_Viewer/MapServer/3/615/attachments/", "Photo Link")</f>
        <v>Photo Link</v>
      </c>
      <c r="Q3762" s="7" t="str">
        <f>HYPERLINK("http://data.mapchannels.com/dualmaps6/map.htm?lat=40.795522&amp;lng=-81.431199", "Map Channel Link")</f>
        <v>Map Channel Link</v>
      </c>
    </row>
    <row r="3763" spans="1:17" hidden="1" x14ac:dyDescent="0.25">
      <c r="A3763" t="s">
        <v>5946</v>
      </c>
      <c r="B3763" t="s">
        <v>6606</v>
      </c>
      <c r="C3763" t="s">
        <v>5893</v>
      </c>
      <c r="D3763">
        <v>7.0000000000000001E-3</v>
      </c>
      <c r="E3763" t="s">
        <v>7128</v>
      </c>
      <c r="F3763" t="s">
        <v>6620</v>
      </c>
      <c r="G3763" s="6">
        <v>45586.538993055547</v>
      </c>
      <c r="H3763" t="s">
        <v>25</v>
      </c>
      <c r="I3763" t="s">
        <v>102</v>
      </c>
      <c r="J3763" t="s">
        <v>6621</v>
      </c>
      <c r="K3763" t="s">
        <v>38</v>
      </c>
      <c r="M3763" t="s">
        <v>29</v>
      </c>
      <c r="N3763" t="s">
        <v>109</v>
      </c>
      <c r="O3763" t="s">
        <v>7129</v>
      </c>
      <c r="P3763" s="7" t="str">
        <f>HYPERLINK("https://collectormobile.dot.state.oh.us/arcgis/rest/services/ADAROW/ADA_ROW_Inventory_Image_Viewer/MapServer/3/697709/attachments/", "Photo Link")</f>
        <v>Photo Link</v>
      </c>
      <c r="Q3763" s="7" t="str">
        <f>HYPERLINK("http://data.mapchannels.com/dualmaps6/map.htm?lat=40.853274&amp;lng=-81.364825", "Map Channel Link")</f>
        <v>Map Channel Link</v>
      </c>
    </row>
    <row r="3764" spans="1:17" hidden="1" x14ac:dyDescent="0.25">
      <c r="A3764" t="s">
        <v>5946</v>
      </c>
      <c r="B3764" t="s">
        <v>6606</v>
      </c>
      <c r="C3764" t="s">
        <v>5893</v>
      </c>
      <c r="D3764">
        <v>7.0000000000000001E-3</v>
      </c>
      <c r="E3764" t="s">
        <v>7130</v>
      </c>
      <c r="F3764" t="s">
        <v>5974</v>
      </c>
      <c r="G3764" s="6">
        <v>45692.568113425928</v>
      </c>
      <c r="H3764" t="s">
        <v>25</v>
      </c>
      <c r="I3764" t="s">
        <v>102</v>
      </c>
      <c r="J3764" t="s">
        <v>6621</v>
      </c>
      <c r="K3764" t="s">
        <v>28</v>
      </c>
      <c r="M3764" t="s">
        <v>138</v>
      </c>
      <c r="N3764" t="s">
        <v>162</v>
      </c>
      <c r="O3764" t="s">
        <v>7131</v>
      </c>
      <c r="P3764" s="7" t="str">
        <f>HYPERLINK("https://collectormobile.dot.state.oh.us/arcgis/rest/services/ADAROW/ADA_ROW_Inventory_Image_Viewer/MapServer/3/697708/attachments/", "Photo Link")</f>
        <v>Photo Link</v>
      </c>
      <c r="Q3764" s="7" t="str">
        <f>HYPERLINK("http://data.mapchannels.com/dualmaps6/map.htm?lat=40.853129&amp;lng=-81.364832", "Map Channel Link")</f>
        <v>Map Channel Link</v>
      </c>
    </row>
    <row r="3765" spans="1:17" hidden="1" x14ac:dyDescent="0.25">
      <c r="A3765" t="s">
        <v>5946</v>
      </c>
      <c r="B3765" t="s">
        <v>6606</v>
      </c>
      <c r="C3765" t="s">
        <v>7132</v>
      </c>
      <c r="D3765">
        <v>0.43</v>
      </c>
      <c r="E3765" t="s">
        <v>7133</v>
      </c>
      <c r="F3765" t="s">
        <v>5974</v>
      </c>
      <c r="G3765" s="6">
        <v>45692.564826388887</v>
      </c>
      <c r="H3765" t="s">
        <v>25</v>
      </c>
      <c r="I3765" t="s">
        <v>102</v>
      </c>
      <c r="J3765" t="s">
        <v>6621</v>
      </c>
      <c r="K3765" t="s">
        <v>38</v>
      </c>
      <c r="M3765" t="s">
        <v>138</v>
      </c>
      <c r="N3765" t="s">
        <v>250</v>
      </c>
      <c r="O3765" t="s">
        <v>7134</v>
      </c>
      <c r="P3765" s="7" t="str">
        <f>HYPERLINK("https://collectormobile.dot.state.oh.us/arcgis/rest/services/ADAROW/ADA_ROW_Inventory_Image_Viewer/MapServer/3/697656/attachments/", "Photo Link")</f>
        <v>Photo Link</v>
      </c>
      <c r="Q3765" s="7" t="str">
        <f>HYPERLINK("http://data.mapchannels.com/dualmaps6/map.htm?lat=40.853298&amp;lng=-81.365125", "Map Channel Link")</f>
        <v>Map Channel Link</v>
      </c>
    </row>
    <row r="3766" spans="1:17" hidden="1" x14ac:dyDescent="0.25">
      <c r="A3766" t="s">
        <v>5946</v>
      </c>
      <c r="B3766" t="s">
        <v>6606</v>
      </c>
      <c r="C3766" t="s">
        <v>7135</v>
      </c>
      <c r="D3766">
        <v>6.0000000000000001E-3</v>
      </c>
      <c r="E3766" t="s">
        <v>7136</v>
      </c>
      <c r="F3766" t="s">
        <v>6630</v>
      </c>
      <c r="G3766" s="6">
        <v>45505.536053240743</v>
      </c>
      <c r="H3766" t="s">
        <v>25</v>
      </c>
      <c r="I3766" t="s">
        <v>102</v>
      </c>
      <c r="J3766" t="s">
        <v>6621</v>
      </c>
      <c r="K3766" t="s">
        <v>28</v>
      </c>
      <c r="M3766" t="s">
        <v>29</v>
      </c>
      <c r="N3766" t="s">
        <v>72</v>
      </c>
      <c r="O3766" t="s">
        <v>7137</v>
      </c>
      <c r="P3766" s="7" t="str">
        <f>HYPERLINK("https://collectormobile.dot.state.oh.us/arcgis/rest/services/ADAROW/ADA_ROW_Inventory_Image_Viewer/MapServer/3/658181/attachments/", "Photo Link")</f>
        <v>Photo Link</v>
      </c>
      <c r="Q3766" s="7" t="str">
        <f>HYPERLINK("http://data.mapchannels.com/dualmaps6/map.htm?lat=40.794483&amp;lng=-81.354712", "Map Channel Link")</f>
        <v>Map Channel Link</v>
      </c>
    </row>
    <row r="3767" spans="1:17" hidden="1" x14ac:dyDescent="0.25">
      <c r="A3767" t="s">
        <v>5946</v>
      </c>
      <c r="B3767" t="s">
        <v>6606</v>
      </c>
      <c r="C3767" t="s">
        <v>7135</v>
      </c>
      <c r="D3767">
        <v>6.0000000000000001E-3</v>
      </c>
      <c r="E3767" t="s">
        <v>7138</v>
      </c>
      <c r="F3767" t="s">
        <v>5970</v>
      </c>
      <c r="G3767" s="6">
        <v>45749.855520833327</v>
      </c>
      <c r="H3767" t="s">
        <v>25</v>
      </c>
      <c r="I3767" t="s">
        <v>102</v>
      </c>
      <c r="J3767" t="s">
        <v>6621</v>
      </c>
      <c r="K3767" t="s">
        <v>124</v>
      </c>
      <c r="M3767" t="s">
        <v>138</v>
      </c>
      <c r="N3767" t="s">
        <v>6771</v>
      </c>
      <c r="O3767" t="s">
        <v>7139</v>
      </c>
      <c r="P3767" s="7" t="str">
        <f>HYPERLINK("https://collectormobile.dot.state.oh.us/arcgis/rest/services/ADAROW/ADA_ROW_Inventory_Image_Viewer/MapServer/3/658182/attachments/", "Photo Link")</f>
        <v>Photo Link</v>
      </c>
      <c r="Q3767" s="7" t="str">
        <f>HYPERLINK("http://data.mapchannels.com/dualmaps6/map.htm?lat=40.794462&amp;lng=-81.354630", "Map Channel Link")</f>
        <v>Map Channel Link</v>
      </c>
    </row>
    <row r="3768" spans="1:17" hidden="1" x14ac:dyDescent="0.25">
      <c r="A3768" t="s">
        <v>5946</v>
      </c>
      <c r="B3768" t="s">
        <v>6606</v>
      </c>
      <c r="C3768" t="s">
        <v>7140</v>
      </c>
      <c r="D3768">
        <v>0.51200000000000001</v>
      </c>
      <c r="E3768" t="s">
        <v>7141</v>
      </c>
      <c r="F3768" t="s">
        <v>5957</v>
      </c>
      <c r="G3768" s="6">
        <v>43272.541331018518</v>
      </c>
      <c r="H3768" t="s">
        <v>25</v>
      </c>
      <c r="I3768" t="s">
        <v>44</v>
      </c>
      <c r="J3768"/>
      <c r="K3768" t="s">
        <v>38</v>
      </c>
      <c r="M3768" t="s">
        <v>29</v>
      </c>
      <c r="N3768" t="s">
        <v>4040</v>
      </c>
      <c r="O3768" t="s">
        <v>7142</v>
      </c>
      <c r="P3768" s="7" t="str">
        <f>HYPERLINK("https://collectormobile.dot.state.oh.us/arcgis/rest/services/ADAROW/ADA_ROW_Inventory_Image_Viewer/MapServer/3/631/attachments/", "Photo Link")</f>
        <v>Photo Link</v>
      </c>
      <c r="Q3768" s="7" t="str">
        <f>HYPERLINK("http://data.mapchannels.com/dualmaps6/map.htm?lat=40.824107&amp;lng=-81.502983", "Map Channel Link")</f>
        <v>Map Channel Link</v>
      </c>
    </row>
    <row r="3769" spans="1:17" hidden="1" x14ac:dyDescent="0.25">
      <c r="A3769" t="s">
        <v>5946</v>
      </c>
      <c r="B3769" t="s">
        <v>6606</v>
      </c>
      <c r="C3769" t="s">
        <v>6272</v>
      </c>
      <c r="D3769">
        <v>0.97199999999999998</v>
      </c>
      <c r="E3769" t="s">
        <v>7143</v>
      </c>
      <c r="F3769" t="s">
        <v>5957</v>
      </c>
      <c r="G3769" s="6">
        <v>43272.584722222222</v>
      </c>
      <c r="H3769" t="s">
        <v>25</v>
      </c>
      <c r="I3769" t="s">
        <v>44</v>
      </c>
      <c r="J3769"/>
      <c r="K3769"/>
      <c r="M3769" t="s">
        <v>29</v>
      </c>
      <c r="N3769" t="s">
        <v>200</v>
      </c>
      <c r="P3769" s="7" t="str">
        <f>HYPERLINK("https://collectormobile.dot.state.oh.us/arcgis/rest/services/ADAROW/ADA_ROW_Inventory_Image_Viewer/MapServer/3/2752/attachments/", "Photo Link")</f>
        <v>Photo Link</v>
      </c>
      <c r="Q3769" s="7" t="str">
        <f>HYPERLINK("http://data.mapchannels.com/dualmaps6/map.htm?lat=40.827912&amp;lng=-81.502762", "Map Channel Link")</f>
        <v>Map Channel Link</v>
      </c>
    </row>
    <row r="3770" spans="1:17" hidden="1" x14ac:dyDescent="0.25">
      <c r="A3770" t="s">
        <v>5946</v>
      </c>
      <c r="B3770" t="s">
        <v>6606</v>
      </c>
      <c r="C3770" t="s">
        <v>7144</v>
      </c>
      <c r="D3770">
        <v>6.0000000000000001E-3</v>
      </c>
      <c r="E3770" t="s">
        <v>7145</v>
      </c>
      <c r="F3770" t="s">
        <v>5974</v>
      </c>
      <c r="G3770" s="6">
        <v>45636.844895833332</v>
      </c>
      <c r="H3770" t="s">
        <v>25</v>
      </c>
      <c r="I3770" t="s">
        <v>102</v>
      </c>
      <c r="J3770" t="s">
        <v>6621</v>
      </c>
      <c r="K3770" t="s">
        <v>28</v>
      </c>
      <c r="M3770" t="s">
        <v>138</v>
      </c>
      <c r="N3770" t="s">
        <v>326</v>
      </c>
      <c r="O3770" t="s">
        <v>7146</v>
      </c>
      <c r="P3770" s="7" t="str">
        <f>HYPERLINK("https://collectormobile.dot.state.oh.us/arcgis/rest/services/ADAROW/ADA_ROW_Inventory_Image_Viewer/MapServer/3/658206/attachments/", "Photo Link")</f>
        <v>Photo Link</v>
      </c>
      <c r="Q3770" s="7" t="str">
        <f>HYPERLINK("http://data.mapchannels.com/dualmaps6/map.htm?lat=40.792305&amp;lng=-81.344203", "Map Channel Link")</f>
        <v>Map Channel Link</v>
      </c>
    </row>
    <row r="3771" spans="1:17" hidden="1" x14ac:dyDescent="0.25">
      <c r="A3771" t="s">
        <v>5946</v>
      </c>
      <c r="B3771" t="s">
        <v>6606</v>
      </c>
      <c r="C3771" t="s">
        <v>7144</v>
      </c>
      <c r="D3771">
        <v>7.0000000000000001E-3</v>
      </c>
      <c r="E3771" t="s">
        <v>7147</v>
      </c>
      <c r="F3771" t="s">
        <v>5974</v>
      </c>
      <c r="G3771" s="6">
        <v>45636.843564814822</v>
      </c>
      <c r="H3771" t="s">
        <v>25</v>
      </c>
      <c r="I3771" t="s">
        <v>102</v>
      </c>
      <c r="J3771" t="s">
        <v>6621</v>
      </c>
      <c r="K3771" t="s">
        <v>28</v>
      </c>
      <c r="M3771" t="s">
        <v>138</v>
      </c>
      <c r="N3771" t="s">
        <v>326</v>
      </c>
      <c r="O3771" t="s">
        <v>7148</v>
      </c>
      <c r="P3771" s="7" t="str">
        <f>HYPERLINK("https://collectormobile.dot.state.oh.us/arcgis/rest/services/ADAROW/ADA_ROW_Inventory_Image_Viewer/MapServer/3/658604/attachments/", "Photo Link")</f>
        <v>Photo Link</v>
      </c>
      <c r="Q3771" s="7" t="str">
        <f>HYPERLINK("http://data.mapchannels.com/dualmaps6/map.htm?lat=40.792324&amp;lng=-81.344282", "Map Channel Link")</f>
        <v>Map Channel Link</v>
      </c>
    </row>
    <row r="3772" spans="1:17" hidden="1" x14ac:dyDescent="0.25">
      <c r="A3772" t="s">
        <v>5946</v>
      </c>
      <c r="B3772" t="s">
        <v>6606</v>
      </c>
      <c r="C3772" t="s">
        <v>7149</v>
      </c>
      <c r="D3772">
        <v>6.0000000000000001E-3</v>
      </c>
      <c r="E3772" t="s">
        <v>7150</v>
      </c>
      <c r="F3772" t="s">
        <v>5974</v>
      </c>
      <c r="G3772" s="6">
        <v>45698.656990740739</v>
      </c>
      <c r="H3772" t="s">
        <v>25</v>
      </c>
      <c r="I3772" t="s">
        <v>102</v>
      </c>
      <c r="J3772" t="s">
        <v>6621</v>
      </c>
      <c r="K3772" t="s">
        <v>28</v>
      </c>
      <c r="M3772" t="s">
        <v>138</v>
      </c>
      <c r="N3772" t="s">
        <v>5687</v>
      </c>
      <c r="O3772" t="s">
        <v>7151</v>
      </c>
      <c r="P3772" s="7" t="str">
        <f>HYPERLINK("https://collectormobile.dot.state.oh.us/arcgis/rest/services/ADAROW/ADA_ROW_Inventory_Image_Viewer/MapServer/3/700584/attachments/", "Photo Link")</f>
        <v>Photo Link</v>
      </c>
      <c r="Q3772" s="7" t="str">
        <f>HYPERLINK("http://data.mapchannels.com/dualmaps6/map.htm?lat=40.798392&amp;lng=-81.409956", "Map Channel Link")</f>
        <v>Map Channel Link</v>
      </c>
    </row>
    <row r="3773" spans="1:17" hidden="1" x14ac:dyDescent="0.25">
      <c r="A3773" t="s">
        <v>5946</v>
      </c>
      <c r="B3773" t="s">
        <v>6606</v>
      </c>
      <c r="C3773" t="s">
        <v>7149</v>
      </c>
      <c r="D3773">
        <v>8.0000000000000002E-3</v>
      </c>
      <c r="E3773" t="s">
        <v>7152</v>
      </c>
      <c r="F3773" t="s">
        <v>5974</v>
      </c>
      <c r="G3773" s="6">
        <v>45698.652719907397</v>
      </c>
      <c r="H3773" t="s">
        <v>25</v>
      </c>
      <c r="I3773" t="s">
        <v>102</v>
      </c>
      <c r="J3773" t="s">
        <v>6621</v>
      </c>
      <c r="K3773" t="s">
        <v>28</v>
      </c>
      <c r="M3773" t="s">
        <v>138</v>
      </c>
      <c r="N3773" t="s">
        <v>5687</v>
      </c>
      <c r="O3773" t="s">
        <v>7153</v>
      </c>
      <c r="P3773" s="7" t="str">
        <f>HYPERLINK("https://collectormobile.dot.state.oh.us/arcgis/rest/services/ADAROW/ADA_ROW_Inventory_Image_Viewer/MapServer/3/700186/attachments/", "Photo Link")</f>
        <v>Photo Link</v>
      </c>
      <c r="Q3773" s="7" t="str">
        <f>HYPERLINK("http://data.mapchannels.com/dualmaps6/map.htm?lat=40.798401&amp;lng=-81.409881", "Map Channel Link")</f>
        <v>Map Channel Link</v>
      </c>
    </row>
    <row r="3774" spans="1:17" hidden="1" x14ac:dyDescent="0.25">
      <c r="A3774" t="s">
        <v>5946</v>
      </c>
      <c r="B3774" t="s">
        <v>6606</v>
      </c>
      <c r="C3774" t="s">
        <v>7154</v>
      </c>
      <c r="D3774">
        <v>5.0000000000000001E-3</v>
      </c>
      <c r="E3774" t="s">
        <v>7155</v>
      </c>
      <c r="F3774" t="s">
        <v>6630</v>
      </c>
      <c r="G3774" s="6">
        <v>45512.799571759257</v>
      </c>
      <c r="H3774" t="s">
        <v>25</v>
      </c>
      <c r="I3774" t="s">
        <v>102</v>
      </c>
      <c r="J3774" t="s">
        <v>6621</v>
      </c>
      <c r="K3774" t="s">
        <v>28</v>
      </c>
      <c r="M3774" t="s">
        <v>29</v>
      </c>
      <c r="N3774" t="s">
        <v>72</v>
      </c>
      <c r="O3774" t="s">
        <v>6875</v>
      </c>
      <c r="P3774" s="7" t="str">
        <f>HYPERLINK("https://collectormobile.dot.state.oh.us/arcgis/rest/services/ADAROW/ADA_ROW_Inventory_Image_Viewer/MapServer/3/658610/attachments/", "Photo Link")</f>
        <v>Photo Link</v>
      </c>
      <c r="Q3774" s="7" t="str">
        <f>HYPERLINK("http://data.mapchannels.com/dualmaps6/map.htm?lat=40.791692&amp;lng=-81.341045", "Map Channel Link")</f>
        <v>Map Channel Link</v>
      </c>
    </row>
    <row r="3775" spans="1:17" hidden="1" x14ac:dyDescent="0.25">
      <c r="A3775" t="s">
        <v>5946</v>
      </c>
      <c r="B3775" t="s">
        <v>6606</v>
      </c>
      <c r="C3775" t="s">
        <v>7154</v>
      </c>
      <c r="D3775">
        <v>7.0000000000000001E-3</v>
      </c>
      <c r="E3775" t="s">
        <v>7156</v>
      </c>
      <c r="F3775" t="s">
        <v>6630</v>
      </c>
      <c r="G3775" s="6">
        <v>45602.683344907397</v>
      </c>
      <c r="H3775" t="s">
        <v>25</v>
      </c>
      <c r="I3775" t="s">
        <v>102</v>
      </c>
      <c r="J3775" t="s">
        <v>6621</v>
      </c>
      <c r="K3775" t="s">
        <v>28</v>
      </c>
      <c r="M3775" t="s">
        <v>29</v>
      </c>
      <c r="N3775" t="s">
        <v>72</v>
      </c>
      <c r="P3775" s="7" t="str">
        <f>HYPERLINK("https://collectormobile.dot.state.oh.us/arcgis/rest/services/ADAROW/ADA_ROW_Inventory_Image_Viewer/MapServer/3/658212/attachments/", "Photo Link")</f>
        <v>Photo Link</v>
      </c>
      <c r="Q3775" s="7" t="str">
        <f>HYPERLINK("http://data.mapchannels.com/dualmaps6/map.htm?lat=40.791715&amp;lng=-81.341181", "Map Channel Link")</f>
        <v>Map Channel Link</v>
      </c>
    </row>
    <row r="3776" spans="1:17" hidden="1" x14ac:dyDescent="0.25">
      <c r="A3776" t="s">
        <v>5946</v>
      </c>
      <c r="B3776" t="s">
        <v>6606</v>
      </c>
      <c r="C3776" t="s">
        <v>5116</v>
      </c>
      <c r="D3776">
        <v>4.0000000000000001E-3</v>
      </c>
      <c r="E3776" t="s">
        <v>7157</v>
      </c>
      <c r="F3776" t="s">
        <v>6630</v>
      </c>
      <c r="G3776" s="6">
        <v>45518.700578703712</v>
      </c>
      <c r="H3776" t="s">
        <v>25</v>
      </c>
      <c r="I3776" t="s">
        <v>102</v>
      </c>
      <c r="J3776" t="s">
        <v>6621</v>
      </c>
      <c r="K3776" t="s">
        <v>28</v>
      </c>
      <c r="M3776" t="s">
        <v>29</v>
      </c>
      <c r="N3776" t="s">
        <v>72</v>
      </c>
      <c r="O3776" t="s">
        <v>6636</v>
      </c>
      <c r="P3776" s="7" t="str">
        <f>HYPERLINK("https://collectormobile.dot.state.oh.us/arcgis/rest/services/ADAROW/ADA_ROW_Inventory_Image_Viewer/MapServer/3/647678/attachments/", "Photo Link")</f>
        <v>Photo Link</v>
      </c>
      <c r="Q3776" s="7" t="str">
        <f>HYPERLINK("http://data.mapchannels.com/dualmaps6/map.htm?lat=40.806400&amp;lng=-81.370094", "Map Channel Link")</f>
        <v>Map Channel Link</v>
      </c>
    </row>
    <row r="3777" spans="1:17" hidden="1" x14ac:dyDescent="0.25">
      <c r="A3777" t="s">
        <v>5946</v>
      </c>
      <c r="B3777" t="s">
        <v>6606</v>
      </c>
      <c r="C3777" t="s">
        <v>5116</v>
      </c>
      <c r="D3777">
        <v>5.0000000000000001E-3</v>
      </c>
      <c r="E3777" t="s">
        <v>7158</v>
      </c>
      <c r="F3777" t="s">
        <v>6630</v>
      </c>
      <c r="G3777" s="6">
        <v>45518.700949074067</v>
      </c>
      <c r="H3777" t="s">
        <v>25</v>
      </c>
      <c r="I3777" t="s">
        <v>102</v>
      </c>
      <c r="J3777" t="s">
        <v>6621</v>
      </c>
      <c r="K3777" t="s">
        <v>28</v>
      </c>
      <c r="M3777" t="s">
        <v>29</v>
      </c>
      <c r="N3777" t="s">
        <v>72</v>
      </c>
      <c r="O3777" t="s">
        <v>6200</v>
      </c>
      <c r="P3777" s="7" t="str">
        <f>HYPERLINK("https://collectormobile.dot.state.oh.us/arcgis/rest/services/ADAROW/ADA_ROW_Inventory_Image_Viewer/MapServer/3/647278/attachments/", "Photo Link")</f>
        <v>Photo Link</v>
      </c>
      <c r="Q3777" s="7" t="str">
        <f>HYPERLINK("http://data.mapchannels.com/dualmaps6/map.htm?lat=40.806363&amp;lng=-81.370100", "Map Channel Link")</f>
        <v>Map Channel Link</v>
      </c>
    </row>
    <row r="3778" spans="1:17" hidden="1" x14ac:dyDescent="0.25">
      <c r="A3778" t="s">
        <v>5946</v>
      </c>
      <c r="B3778" t="s">
        <v>6606</v>
      </c>
      <c r="C3778" t="s">
        <v>7159</v>
      </c>
      <c r="D3778">
        <v>4.0000000000000001E-3</v>
      </c>
      <c r="E3778" t="s">
        <v>7160</v>
      </c>
      <c r="F3778" t="s">
        <v>6630</v>
      </c>
      <c r="G3778" s="6">
        <v>45512.771562499998</v>
      </c>
      <c r="H3778" t="s">
        <v>25</v>
      </c>
      <c r="I3778" t="s">
        <v>102</v>
      </c>
      <c r="J3778" t="s">
        <v>6621</v>
      </c>
      <c r="K3778" t="s">
        <v>28</v>
      </c>
      <c r="M3778" t="s">
        <v>29</v>
      </c>
      <c r="N3778" t="s">
        <v>72</v>
      </c>
      <c r="O3778" t="s">
        <v>6789</v>
      </c>
      <c r="P3778" s="7" t="str">
        <f>HYPERLINK("https://collectormobile.dot.state.oh.us/arcgis/rest/services/ADAROW/ADA_ROW_Inventory_Image_Viewer/MapServer/3/658202/attachments/", "Photo Link")</f>
        <v>Photo Link</v>
      </c>
      <c r="Q3778" s="7" t="str">
        <f>HYPERLINK("http://data.mapchannels.com/dualmaps6/map.htm?lat=40.792823&amp;lng=-81.346855", "Map Channel Link")</f>
        <v>Map Channel Link</v>
      </c>
    </row>
    <row r="3779" spans="1:17" hidden="1" x14ac:dyDescent="0.25">
      <c r="A3779" t="s">
        <v>5946</v>
      </c>
      <c r="B3779" t="s">
        <v>6606</v>
      </c>
      <c r="C3779" t="s">
        <v>7159</v>
      </c>
      <c r="D3779">
        <v>5.0000000000000001E-3</v>
      </c>
      <c r="E3779" t="s">
        <v>7161</v>
      </c>
      <c r="F3779" t="s">
        <v>6630</v>
      </c>
      <c r="G3779" s="6">
        <v>45512.771249999998</v>
      </c>
      <c r="H3779" t="s">
        <v>25</v>
      </c>
      <c r="I3779" t="s">
        <v>102</v>
      </c>
      <c r="J3779" t="s">
        <v>6621</v>
      </c>
      <c r="K3779" t="s">
        <v>28</v>
      </c>
      <c r="M3779" t="s">
        <v>29</v>
      </c>
      <c r="N3779" t="s">
        <v>72</v>
      </c>
      <c r="O3779" t="s">
        <v>7162</v>
      </c>
      <c r="P3779" s="7" t="str">
        <f>HYPERLINK("https://collectormobile.dot.state.oh.us/arcgis/rest/services/ADAROW/ADA_ROW_Inventory_Image_Viewer/MapServer/3/658201/attachments/", "Photo Link")</f>
        <v>Photo Link</v>
      </c>
      <c r="Q3779" s="7" t="str">
        <f>HYPERLINK("http://data.mapchannels.com/dualmaps6/map.htm?lat=40.792836&amp;lng=-81.346869", "Map Channel Link")</f>
        <v>Map Channel Link</v>
      </c>
    </row>
    <row r="3780" spans="1:17" hidden="1" x14ac:dyDescent="0.25">
      <c r="A3780" t="s">
        <v>5946</v>
      </c>
      <c r="B3780" t="s">
        <v>6606</v>
      </c>
      <c r="C3780" t="s">
        <v>7159</v>
      </c>
      <c r="D3780">
        <v>7.0000000000000001E-3</v>
      </c>
      <c r="E3780" t="s">
        <v>7163</v>
      </c>
      <c r="F3780" t="s">
        <v>6630</v>
      </c>
      <c r="G3780" s="6">
        <v>45512.770914351851</v>
      </c>
      <c r="H3780" t="s">
        <v>25</v>
      </c>
      <c r="I3780" t="s">
        <v>102</v>
      </c>
      <c r="J3780" t="s">
        <v>6621</v>
      </c>
      <c r="K3780" t="s">
        <v>28</v>
      </c>
      <c r="M3780" t="s">
        <v>29</v>
      </c>
      <c r="N3780" t="s">
        <v>72</v>
      </c>
      <c r="O3780" t="s">
        <v>7164</v>
      </c>
      <c r="P3780" s="7" t="str">
        <f>HYPERLINK("https://collectormobile.dot.state.oh.us/arcgis/rest/services/ADAROW/ADA_ROW_Inventory_Image_Viewer/MapServer/3/658600/attachments/", "Photo Link")</f>
        <v>Photo Link</v>
      </c>
      <c r="Q3780" s="7" t="str">
        <f>HYPERLINK("http://data.mapchannels.com/dualmaps6/map.htm?lat=40.792867&amp;lng=-81.347013", "Map Channel Link")</f>
        <v>Map Channel Link</v>
      </c>
    </row>
    <row r="3781" spans="1:17" hidden="1" x14ac:dyDescent="0.25">
      <c r="A3781" t="s">
        <v>5946</v>
      </c>
      <c r="B3781" t="s">
        <v>6606</v>
      </c>
      <c r="C3781" t="s">
        <v>7165</v>
      </c>
      <c r="D3781">
        <v>0.27700000000000002</v>
      </c>
      <c r="E3781" t="s">
        <v>7166</v>
      </c>
      <c r="F3781" t="s">
        <v>6630</v>
      </c>
      <c r="G3781" s="6">
        <v>45512.774363425917</v>
      </c>
      <c r="H3781" t="s">
        <v>25</v>
      </c>
      <c r="I3781" t="s">
        <v>102</v>
      </c>
      <c r="J3781" t="s">
        <v>6621</v>
      </c>
      <c r="K3781" t="s">
        <v>28</v>
      </c>
      <c r="M3781" t="s">
        <v>29</v>
      </c>
      <c r="N3781" t="s">
        <v>72</v>
      </c>
      <c r="O3781" t="s">
        <v>6789</v>
      </c>
      <c r="P3781" s="7" t="str">
        <f>HYPERLINK("https://collectormobile.dot.state.oh.us/arcgis/rest/services/ADAROW/ADA_ROW_Inventory_Image_Viewer/MapServer/3/658204/attachments/", "Photo Link")</f>
        <v>Photo Link</v>
      </c>
      <c r="Q3781" s="7" t="str">
        <f>HYPERLINK("http://data.mapchannels.com/dualmaps6/map.htm?lat=40.792687&amp;lng=-81.346870", "Map Channel Link")</f>
        <v>Map Channel Link</v>
      </c>
    </row>
    <row r="3782" spans="1:17" hidden="1" x14ac:dyDescent="0.25">
      <c r="A3782" t="s">
        <v>5946</v>
      </c>
      <c r="B3782" t="s">
        <v>6606</v>
      </c>
      <c r="C3782" t="s">
        <v>7165</v>
      </c>
      <c r="D3782">
        <v>0.27900000000000003</v>
      </c>
      <c r="E3782" t="s">
        <v>7167</v>
      </c>
      <c r="F3782" t="s">
        <v>6630</v>
      </c>
      <c r="G3782" s="6">
        <v>45512.77207175926</v>
      </c>
      <c r="H3782" t="s">
        <v>25</v>
      </c>
      <c r="I3782" t="s">
        <v>102</v>
      </c>
      <c r="J3782" t="s">
        <v>6621</v>
      </c>
      <c r="K3782" t="s">
        <v>28</v>
      </c>
      <c r="M3782" t="s">
        <v>29</v>
      </c>
      <c r="N3782" t="s">
        <v>72</v>
      </c>
      <c r="O3782" t="s">
        <v>6641</v>
      </c>
      <c r="P3782" s="7" t="str">
        <f>HYPERLINK("https://collectormobile.dot.state.oh.us/arcgis/rest/services/ADAROW/ADA_ROW_Inventory_Image_Viewer/MapServer/3/658205/attachments/", "Photo Link")</f>
        <v>Photo Link</v>
      </c>
      <c r="Q3782" s="7" t="str">
        <f>HYPERLINK("http://data.mapchannels.com/dualmaps6/map.htm?lat=40.792716&amp;lng=-81.347006", "Map Channel Link")</f>
        <v>Map Channel Link</v>
      </c>
    </row>
    <row r="3783" spans="1:17" hidden="1" x14ac:dyDescent="0.25">
      <c r="A3783" t="s">
        <v>5946</v>
      </c>
      <c r="B3783" t="s">
        <v>6606</v>
      </c>
      <c r="C3783" t="s">
        <v>7168</v>
      </c>
      <c r="D3783">
        <v>6.0000000000000001E-3</v>
      </c>
      <c r="E3783" t="s">
        <v>7169</v>
      </c>
      <c r="F3783" t="s">
        <v>6630</v>
      </c>
      <c r="G3783" s="6">
        <v>45602.730243055557</v>
      </c>
      <c r="H3783" t="s">
        <v>25</v>
      </c>
      <c r="I3783" t="s">
        <v>102</v>
      </c>
      <c r="J3783" t="s">
        <v>6621</v>
      </c>
      <c r="K3783" t="s">
        <v>28</v>
      </c>
      <c r="M3783" t="s">
        <v>29</v>
      </c>
      <c r="N3783" t="s">
        <v>72</v>
      </c>
      <c r="O3783" t="s">
        <v>6781</v>
      </c>
      <c r="P3783" s="7" t="str">
        <f>HYPERLINK("https://collectormobile.dot.state.oh.us/arcgis/rest/services/ADAROW/ADA_ROW_Inventory_Image_Viewer/MapServer/3/654252/attachments/", "Photo Link")</f>
        <v>Photo Link</v>
      </c>
      <c r="Q3783" s="7" t="str">
        <f>HYPERLINK("http://data.mapchannels.com/dualmaps6/map.htm?lat=40.794878&amp;lng=-81.356648", "Map Channel Link")</f>
        <v>Map Channel Link</v>
      </c>
    </row>
    <row r="3784" spans="1:17" hidden="1" x14ac:dyDescent="0.25">
      <c r="A3784" t="s">
        <v>5946</v>
      </c>
      <c r="B3784" t="s">
        <v>6606</v>
      </c>
      <c r="C3784" t="s">
        <v>7168</v>
      </c>
      <c r="D3784">
        <v>6.0000000000000001E-3</v>
      </c>
      <c r="E3784" t="s">
        <v>7170</v>
      </c>
      <c r="F3784" t="s">
        <v>6630</v>
      </c>
      <c r="G3784" s="6">
        <v>45510.800023148149</v>
      </c>
      <c r="H3784" t="s">
        <v>25</v>
      </c>
      <c r="I3784" t="s">
        <v>102</v>
      </c>
      <c r="J3784" t="s">
        <v>6621</v>
      </c>
      <c r="K3784" t="s">
        <v>28</v>
      </c>
      <c r="M3784" t="s">
        <v>29</v>
      </c>
      <c r="N3784" t="s">
        <v>72</v>
      </c>
      <c r="O3784" t="s">
        <v>7171</v>
      </c>
      <c r="P3784" s="7" t="str">
        <f>HYPERLINK("https://collectormobile.dot.state.oh.us/arcgis/rest/services/ADAROW/ADA_ROW_Inventory_Image_Viewer/MapServer/3/654253/attachments/", "Photo Link")</f>
        <v>Photo Link</v>
      </c>
      <c r="Q3784" s="7" t="str">
        <f>HYPERLINK("http://data.mapchannels.com/dualmaps6/map.htm?lat=40.794868&amp;lng=-81.356599", "Map Channel Link")</f>
        <v>Map Channel Link</v>
      </c>
    </row>
    <row r="3785" spans="1:17" hidden="1" x14ac:dyDescent="0.25">
      <c r="A3785" t="s">
        <v>5946</v>
      </c>
      <c r="B3785" t="s">
        <v>6606</v>
      </c>
      <c r="C3785" t="s">
        <v>7172</v>
      </c>
      <c r="D3785">
        <v>6.0000000000000001E-3</v>
      </c>
      <c r="E3785" t="s">
        <v>7173</v>
      </c>
      <c r="F3785" t="s">
        <v>6630</v>
      </c>
      <c r="G3785" s="6">
        <v>45505.517187500001</v>
      </c>
      <c r="H3785" t="s">
        <v>25</v>
      </c>
      <c r="I3785" t="s">
        <v>102</v>
      </c>
      <c r="J3785" t="s">
        <v>6621</v>
      </c>
      <c r="K3785" t="s">
        <v>28</v>
      </c>
      <c r="M3785" t="s">
        <v>29</v>
      </c>
      <c r="N3785" t="s">
        <v>72</v>
      </c>
      <c r="O3785" t="s">
        <v>7055</v>
      </c>
      <c r="P3785" s="7" t="str">
        <f>HYPERLINK("https://collectormobile.dot.state.oh.us/arcgis/rest/services/ADAROW/ADA_ROW_Inventory_Image_Viewer/MapServer/3/658184/attachments/", "Photo Link")</f>
        <v>Photo Link</v>
      </c>
      <c r="Q3785" s="7" t="str">
        <f>HYPERLINK("http://data.mapchannels.com/dualmaps6/map.htm?lat=40.794148&amp;lng=-81.353070", "Map Channel Link")</f>
        <v>Map Channel Link</v>
      </c>
    </row>
    <row r="3786" spans="1:17" hidden="1" x14ac:dyDescent="0.25">
      <c r="A3786" t="s">
        <v>5946</v>
      </c>
      <c r="B3786" t="s">
        <v>6606</v>
      </c>
      <c r="C3786" t="s">
        <v>7172</v>
      </c>
      <c r="D3786">
        <v>6.0000000000000001E-3</v>
      </c>
      <c r="E3786" t="s">
        <v>7174</v>
      </c>
      <c r="F3786" t="s">
        <v>6630</v>
      </c>
      <c r="G3786" s="6">
        <v>45505.517418981479</v>
      </c>
      <c r="H3786" t="s">
        <v>25</v>
      </c>
      <c r="I3786" t="s">
        <v>102</v>
      </c>
      <c r="J3786" t="s">
        <v>6621</v>
      </c>
      <c r="K3786" t="s">
        <v>28</v>
      </c>
      <c r="M3786" t="s">
        <v>29</v>
      </c>
      <c r="N3786" t="s">
        <v>72</v>
      </c>
      <c r="O3786" t="s">
        <v>7175</v>
      </c>
      <c r="P3786" s="7" t="str">
        <f>HYPERLINK("https://collectormobile.dot.state.oh.us/arcgis/rest/services/ADAROW/ADA_ROW_Inventory_Image_Viewer/MapServer/3/658585/attachments/", "Photo Link")</f>
        <v>Photo Link</v>
      </c>
      <c r="Q3786" s="7" t="str">
        <f>HYPERLINK("http://data.mapchannels.com/dualmaps6/map.htm?lat=40.794128&amp;lng=-81.352991", "Map Channel Link")</f>
        <v>Map Channel Link</v>
      </c>
    </row>
    <row r="3787" spans="1:17" hidden="1" x14ac:dyDescent="0.25">
      <c r="A3787" t="s">
        <v>5946</v>
      </c>
      <c r="B3787" t="s">
        <v>6606</v>
      </c>
      <c r="C3787" t="s">
        <v>7176</v>
      </c>
      <c r="D3787">
        <v>0.20200000000000001</v>
      </c>
      <c r="E3787" t="s">
        <v>7177</v>
      </c>
      <c r="F3787" t="s">
        <v>6630</v>
      </c>
      <c r="G3787" s="6">
        <v>45504.717175925929</v>
      </c>
      <c r="H3787" t="s">
        <v>25</v>
      </c>
      <c r="I3787" t="s">
        <v>102</v>
      </c>
      <c r="J3787" t="s">
        <v>6621</v>
      </c>
      <c r="K3787" t="s">
        <v>28</v>
      </c>
      <c r="M3787" t="s">
        <v>29</v>
      </c>
      <c r="N3787" t="s">
        <v>72</v>
      </c>
      <c r="O3787" t="s">
        <v>7137</v>
      </c>
      <c r="P3787" s="7" t="str">
        <f>HYPERLINK("https://collectormobile.dot.state.oh.us/arcgis/rest/services/ADAROW/ADA_ROW_Inventory_Image_Viewer/MapServer/3/658189/attachments/", "Photo Link")</f>
        <v>Photo Link</v>
      </c>
      <c r="Q3787" s="7" t="str">
        <f>HYPERLINK("http://data.mapchannels.com/dualmaps6/map.htm?lat=40.793578&amp;lng=-81.351002", "Map Channel Link")</f>
        <v>Map Channel Link</v>
      </c>
    </row>
    <row r="3788" spans="1:17" hidden="1" x14ac:dyDescent="0.25">
      <c r="A3788" t="s">
        <v>5946</v>
      </c>
      <c r="B3788" t="s">
        <v>6606</v>
      </c>
      <c r="C3788" t="s">
        <v>7176</v>
      </c>
      <c r="D3788">
        <v>0.20200000000000001</v>
      </c>
      <c r="E3788" t="s">
        <v>7178</v>
      </c>
      <c r="F3788" t="s">
        <v>6630</v>
      </c>
      <c r="G3788" s="6">
        <v>45504.715891203698</v>
      </c>
      <c r="H3788" t="s">
        <v>25</v>
      </c>
      <c r="I3788" t="s">
        <v>102</v>
      </c>
      <c r="J3788" t="s">
        <v>6621</v>
      </c>
      <c r="K3788" t="s">
        <v>28</v>
      </c>
      <c r="M3788" t="s">
        <v>29</v>
      </c>
      <c r="N3788" t="s">
        <v>72</v>
      </c>
      <c r="O3788" t="s">
        <v>6909</v>
      </c>
      <c r="P3788" s="7" t="str">
        <f>HYPERLINK("https://collectormobile.dot.state.oh.us/arcgis/rest/services/ADAROW/ADA_ROW_Inventory_Image_Viewer/MapServer/3/658190/attachments/", "Photo Link")</f>
        <v>Photo Link</v>
      </c>
      <c r="Q3788" s="7" t="str">
        <f>HYPERLINK("http://data.mapchannels.com/dualmaps6/map.htm?lat=40.793567&amp;lng=-81.350943", "Map Channel Link")</f>
        <v>Map Channel Link</v>
      </c>
    </row>
    <row r="3789" spans="1:17" hidden="1" x14ac:dyDescent="0.25">
      <c r="A3789" t="s">
        <v>5946</v>
      </c>
      <c r="B3789" t="s">
        <v>6606</v>
      </c>
      <c r="C3789" t="s">
        <v>7179</v>
      </c>
      <c r="D3789">
        <v>6.0000000000000001E-3</v>
      </c>
      <c r="E3789" t="s">
        <v>7180</v>
      </c>
      <c r="F3789" t="s">
        <v>6630</v>
      </c>
      <c r="G3789" s="6">
        <v>45505.518159722233</v>
      </c>
      <c r="H3789" t="s">
        <v>25</v>
      </c>
      <c r="I3789" t="s">
        <v>102</v>
      </c>
      <c r="J3789" t="s">
        <v>6621</v>
      </c>
      <c r="K3789" t="s">
        <v>28</v>
      </c>
      <c r="M3789" t="s">
        <v>29</v>
      </c>
      <c r="N3789" t="s">
        <v>72</v>
      </c>
      <c r="O3789" t="s">
        <v>6664</v>
      </c>
      <c r="P3789" s="7" t="str">
        <f>HYPERLINK("https://collectormobile.dot.state.oh.us/arcgis/rest/services/ADAROW/ADA_ROW_Inventory_Image_Viewer/MapServer/3/658581/attachments/", "Photo Link")</f>
        <v>Photo Link</v>
      </c>
      <c r="Q3789" s="7" t="str">
        <f>HYPERLINK("http://data.mapchannels.com/dualmaps6/map.htm?lat=40.794318&amp;lng=-81.353918", "Map Channel Link")</f>
        <v>Map Channel Link</v>
      </c>
    </row>
    <row r="3790" spans="1:17" hidden="1" x14ac:dyDescent="0.25">
      <c r="A3790" t="s">
        <v>5946</v>
      </c>
      <c r="B3790" t="s">
        <v>6606</v>
      </c>
      <c r="C3790" t="s">
        <v>7179</v>
      </c>
      <c r="D3790">
        <v>6.0000000000000001E-3</v>
      </c>
      <c r="E3790" t="s">
        <v>7181</v>
      </c>
      <c r="F3790" t="s">
        <v>5974</v>
      </c>
      <c r="G3790" s="6">
        <v>45636.809548611112</v>
      </c>
      <c r="H3790" t="s">
        <v>25</v>
      </c>
      <c r="I3790" t="s">
        <v>102</v>
      </c>
      <c r="J3790" t="s">
        <v>6621</v>
      </c>
      <c r="K3790" t="s">
        <v>124</v>
      </c>
      <c r="M3790" t="s">
        <v>138</v>
      </c>
      <c r="N3790" t="s">
        <v>7065</v>
      </c>
      <c r="O3790" t="s">
        <v>7182</v>
      </c>
      <c r="P3790" s="7" t="str">
        <f>HYPERLINK("https://collectormobile.dot.state.oh.us/arcgis/rest/services/ADAROW/ADA_ROW_Inventory_Image_Viewer/MapServer/3/658582/attachments/", "Photo Link")</f>
        <v>Photo Link</v>
      </c>
      <c r="Q3790" s="7" t="str">
        <f>HYPERLINK("http://data.mapchannels.com/dualmaps6/map.htm?lat=40.794294&amp;lng=-81.353784", "Map Channel Link")</f>
        <v>Map Channel Link</v>
      </c>
    </row>
    <row r="3791" spans="1:17" hidden="1" x14ac:dyDescent="0.25">
      <c r="A3791" t="s">
        <v>5946</v>
      </c>
      <c r="B3791" t="s">
        <v>6606</v>
      </c>
      <c r="C3791" t="s">
        <v>7183</v>
      </c>
      <c r="D3791">
        <v>0.499</v>
      </c>
      <c r="E3791" t="s">
        <v>7184</v>
      </c>
      <c r="F3791" t="s">
        <v>6630</v>
      </c>
      <c r="G3791" s="6">
        <v>45505.528634259259</v>
      </c>
      <c r="H3791" t="s">
        <v>25</v>
      </c>
      <c r="I3791" t="s">
        <v>102</v>
      </c>
      <c r="J3791" t="s">
        <v>6621</v>
      </c>
      <c r="K3791" t="s">
        <v>28</v>
      </c>
      <c r="M3791" t="s">
        <v>29</v>
      </c>
      <c r="N3791" t="s">
        <v>72</v>
      </c>
      <c r="O3791" t="s">
        <v>6779</v>
      </c>
      <c r="P3791" s="7" t="str">
        <f>HYPERLINK("https://collectormobile.dot.state.oh.us/arcgis/rest/services/ADAROW/ADA_ROW_Inventory_Image_Viewer/MapServer/3/658183/attachments/", "Photo Link")</f>
        <v>Photo Link</v>
      </c>
      <c r="Q3791" s="7" t="str">
        <f>HYPERLINK("http://data.mapchannels.com/dualmaps6/map.htm?lat=40.794122&amp;lng=-81.353800", "Map Channel Link")</f>
        <v>Map Channel Link</v>
      </c>
    </row>
    <row r="3792" spans="1:17" hidden="1" x14ac:dyDescent="0.25">
      <c r="A3792" t="s">
        <v>5946</v>
      </c>
      <c r="B3792" t="s">
        <v>6606</v>
      </c>
      <c r="C3792" t="s">
        <v>7185</v>
      </c>
      <c r="D3792">
        <v>6.0000000000000001E-3</v>
      </c>
      <c r="E3792" t="s">
        <v>7186</v>
      </c>
      <c r="F3792" t="s">
        <v>5949</v>
      </c>
      <c r="G3792" s="6">
        <v>45489.641388888893</v>
      </c>
      <c r="H3792" t="s">
        <v>25</v>
      </c>
      <c r="I3792" t="s">
        <v>102</v>
      </c>
      <c r="J3792" t="s">
        <v>6621</v>
      </c>
      <c r="K3792" t="s">
        <v>124</v>
      </c>
      <c r="M3792" t="s">
        <v>29</v>
      </c>
      <c r="N3792" t="s">
        <v>7065</v>
      </c>
      <c r="P3792" s="7" t="str">
        <f>HYPERLINK("https://collectormobile.dot.state.oh.us/arcgis/rest/services/ADAROW/ADA_ROW_Inventory_Image_Viewer/MapServer/3/650980/attachments/", "Photo Link")</f>
        <v>Photo Link</v>
      </c>
      <c r="Q3792" s="7" t="str">
        <f>HYPERLINK("http://data.mapchannels.com/dualmaps6/map.htm?lat=40.800655&amp;lng=-81.392358", "Map Channel Link")</f>
        <v>Map Channel Link</v>
      </c>
    </row>
    <row r="3793" spans="1:17" hidden="1" x14ac:dyDescent="0.25">
      <c r="A3793" t="s">
        <v>5946</v>
      </c>
      <c r="B3793" t="s">
        <v>6606</v>
      </c>
      <c r="C3793" t="s">
        <v>7185</v>
      </c>
      <c r="D3793">
        <v>8.0000000000000002E-3</v>
      </c>
      <c r="E3793" t="s">
        <v>7187</v>
      </c>
      <c r="F3793" t="s">
        <v>5974</v>
      </c>
      <c r="G3793" s="6">
        <v>45636.807835648149</v>
      </c>
      <c r="H3793" t="s">
        <v>25</v>
      </c>
      <c r="I3793" t="s">
        <v>102</v>
      </c>
      <c r="J3793" t="s">
        <v>6621</v>
      </c>
      <c r="K3793" t="s">
        <v>124</v>
      </c>
      <c r="M3793" t="s">
        <v>138</v>
      </c>
      <c r="N3793" t="s">
        <v>247</v>
      </c>
      <c r="O3793" t="s">
        <v>7188</v>
      </c>
      <c r="P3793" s="7" t="str">
        <f>HYPERLINK("https://collectormobile.dot.state.oh.us/arcgis/rest/services/ADAROW/ADA_ROW_Inventory_Image_Viewer/MapServer/3/650981/attachments/", "Photo Link")</f>
        <v>Photo Link</v>
      </c>
      <c r="Q3793" s="7" t="str">
        <f>HYPERLINK("http://data.mapchannels.com/dualmaps6/map.htm?lat=40.800672&amp;lng=-81.392230", "Map Channel Link")</f>
        <v>Map Channel Link</v>
      </c>
    </row>
    <row r="3794" spans="1:17" hidden="1" x14ac:dyDescent="0.25">
      <c r="A3794" t="s">
        <v>5946</v>
      </c>
      <c r="B3794" t="s">
        <v>6606</v>
      </c>
      <c r="C3794" t="s">
        <v>7189</v>
      </c>
      <c r="D3794">
        <v>6.0000000000000001E-3</v>
      </c>
      <c r="E3794" t="s">
        <v>7190</v>
      </c>
      <c r="F3794" t="s">
        <v>6630</v>
      </c>
      <c r="G3794" s="6">
        <v>45512.789930555547</v>
      </c>
      <c r="H3794" t="s">
        <v>25</v>
      </c>
      <c r="I3794" t="s">
        <v>102</v>
      </c>
      <c r="J3794" t="s">
        <v>6621</v>
      </c>
      <c r="K3794" t="s">
        <v>28</v>
      </c>
      <c r="M3794" t="s">
        <v>29</v>
      </c>
      <c r="N3794" t="s">
        <v>72</v>
      </c>
      <c r="O3794" t="s">
        <v>6200</v>
      </c>
      <c r="P3794" s="7" t="str">
        <f>HYPERLINK("https://collectormobile.dot.state.oh.us/arcgis/rest/services/ADAROW/ADA_ROW_Inventory_Image_Viewer/MapServer/3/658208/attachments/", "Photo Link")</f>
        <v>Photo Link</v>
      </c>
      <c r="Q3794" s="7" t="str">
        <f>HYPERLINK("http://data.mapchannels.com/dualmaps6/map.htm?lat=40.792089&amp;lng=-81.343084", "Map Channel Link")</f>
        <v>Map Channel Link</v>
      </c>
    </row>
    <row r="3795" spans="1:17" hidden="1" x14ac:dyDescent="0.25">
      <c r="A3795" t="s">
        <v>5946</v>
      </c>
      <c r="B3795" t="s">
        <v>6606</v>
      </c>
      <c r="C3795" t="s">
        <v>7189</v>
      </c>
      <c r="D3795">
        <v>7.0000000000000001E-3</v>
      </c>
      <c r="E3795" t="s">
        <v>7191</v>
      </c>
      <c r="F3795" t="s">
        <v>6630</v>
      </c>
      <c r="G3795" s="6">
        <v>45512.789664351847</v>
      </c>
      <c r="H3795" t="s">
        <v>25</v>
      </c>
      <c r="I3795" t="s">
        <v>102</v>
      </c>
      <c r="J3795" t="s">
        <v>6621</v>
      </c>
      <c r="K3795" t="s">
        <v>28</v>
      </c>
      <c r="M3795" t="s">
        <v>29</v>
      </c>
      <c r="N3795" t="s">
        <v>72</v>
      </c>
      <c r="O3795" t="s">
        <v>6158</v>
      </c>
      <c r="P3795" s="7" t="str">
        <f>HYPERLINK("https://collectormobile.dot.state.oh.us/arcgis/rest/services/ADAROW/ADA_ROW_Inventory_Image_Viewer/MapServer/3/658606/attachments/", "Photo Link")</f>
        <v>Photo Link</v>
      </c>
      <c r="Q3795" s="7" t="str">
        <f>HYPERLINK("http://data.mapchannels.com/dualmaps6/map.htm?lat=40.792114&amp;lng=-81.343218", "Map Channel Link")</f>
        <v>Map Channel Link</v>
      </c>
    </row>
    <row r="3796" spans="1:17" hidden="1" x14ac:dyDescent="0.25">
      <c r="A3796" t="s">
        <v>5946</v>
      </c>
      <c r="B3796" t="s">
        <v>6606</v>
      </c>
      <c r="C3796" t="s">
        <v>7192</v>
      </c>
      <c r="D3796">
        <v>8.7999999999999995E-2</v>
      </c>
      <c r="E3796" t="s">
        <v>7193</v>
      </c>
      <c r="F3796" t="s">
        <v>5953</v>
      </c>
      <c r="G3796" s="6">
        <v>43290.711527777778</v>
      </c>
      <c r="H3796" t="s">
        <v>25</v>
      </c>
      <c r="I3796" t="s">
        <v>44</v>
      </c>
      <c r="J3796"/>
      <c r="K3796" t="s">
        <v>28</v>
      </c>
      <c r="M3796" t="s">
        <v>29</v>
      </c>
      <c r="N3796" t="s">
        <v>68</v>
      </c>
      <c r="O3796" t="s">
        <v>7194</v>
      </c>
      <c r="P3796" s="7" t="str">
        <f>HYPERLINK("https://collectormobile.dot.state.oh.us/arcgis/rest/services/ADAROW/ADA_ROW_Inventory_Image_Viewer/MapServer/3/490/attachments/", "Photo Link")</f>
        <v>Photo Link</v>
      </c>
      <c r="Q3796" s="7" t="str">
        <f>HYPERLINK("http://data.mapchannels.com/dualmaps6/map.htm?lat=40.762940&amp;lng=-81.192238", "Map Channel Link")</f>
        <v>Map Channel Link</v>
      </c>
    </row>
    <row r="3797" spans="1:17" hidden="1" x14ac:dyDescent="0.25">
      <c r="A3797" t="s">
        <v>5946</v>
      </c>
      <c r="B3797" t="s">
        <v>6606</v>
      </c>
      <c r="C3797" t="s">
        <v>7195</v>
      </c>
      <c r="D3797">
        <v>7.8E-2</v>
      </c>
      <c r="E3797" t="s">
        <v>7196</v>
      </c>
      <c r="F3797" t="s">
        <v>5957</v>
      </c>
      <c r="G3797" s="6">
        <v>43290.700833333343</v>
      </c>
      <c r="H3797" t="s">
        <v>25</v>
      </c>
      <c r="I3797" t="s">
        <v>44</v>
      </c>
      <c r="J3797"/>
      <c r="K3797" t="s">
        <v>28</v>
      </c>
      <c r="M3797" t="s">
        <v>29</v>
      </c>
      <c r="N3797" t="s">
        <v>196</v>
      </c>
      <c r="O3797" t="s">
        <v>7197</v>
      </c>
      <c r="P3797" s="7" t="str">
        <f>HYPERLINK("https://collectormobile.dot.state.oh.us/arcgis/rest/services/ADAROW/ADA_ROW_Inventory_Image_Viewer/MapServer/3/29172/attachments/", "Photo Link")</f>
        <v>Photo Link</v>
      </c>
      <c r="Q3797" s="7" t="str">
        <f>HYPERLINK("http://data.mapchannels.com/dualmaps6/map.htm?lat=40.762714&amp;lng=-81.192999", "Map Channel Link")</f>
        <v>Map Channel Link</v>
      </c>
    </row>
    <row r="3798" spans="1:17" hidden="1" x14ac:dyDescent="0.25">
      <c r="A3798" t="s">
        <v>5946</v>
      </c>
      <c r="B3798" t="s">
        <v>6606</v>
      </c>
      <c r="C3798" t="s">
        <v>7198</v>
      </c>
      <c r="D3798">
        <v>0.46</v>
      </c>
      <c r="E3798" t="s">
        <v>7199</v>
      </c>
      <c r="F3798" t="s">
        <v>5957</v>
      </c>
      <c r="G3798" s="6">
        <v>43272.741053240738</v>
      </c>
      <c r="H3798" t="s">
        <v>25</v>
      </c>
      <c r="I3798" t="s">
        <v>44</v>
      </c>
      <c r="J3798"/>
      <c r="K3798" t="s">
        <v>124</v>
      </c>
      <c r="M3798" t="s">
        <v>29</v>
      </c>
      <c r="N3798" t="s">
        <v>4003</v>
      </c>
      <c r="P3798" s="7" t="str">
        <f>HYPERLINK("https://collectormobile.dot.state.oh.us/arcgis/rest/services/ADAROW/ADA_ROW_Inventory_Image_Viewer/MapServer/3/515/attachments/", "Photo Link")</f>
        <v>Photo Link</v>
      </c>
      <c r="Q3798" s="7" t="str">
        <f>HYPERLINK("http://data.mapchannels.com/dualmaps6/map.htm?lat=40.796728&amp;lng=-81.483656", "Map Channel Link")</f>
        <v>Map Channel Link</v>
      </c>
    </row>
    <row r="3799" spans="1:17" hidden="1" x14ac:dyDescent="0.25">
      <c r="A3799" t="s">
        <v>5946</v>
      </c>
      <c r="B3799" t="s">
        <v>6606</v>
      </c>
      <c r="C3799" t="s">
        <v>7200</v>
      </c>
      <c r="D3799">
        <v>0.77400000000000002</v>
      </c>
      <c r="E3799" t="s">
        <v>7201</v>
      </c>
      <c r="F3799" t="s">
        <v>5957</v>
      </c>
      <c r="G3799" s="6">
        <v>43276.688993055563</v>
      </c>
      <c r="H3799" t="s">
        <v>25</v>
      </c>
      <c r="I3799" t="s">
        <v>44</v>
      </c>
      <c r="J3799"/>
      <c r="K3799"/>
      <c r="M3799" t="s">
        <v>29</v>
      </c>
      <c r="N3799" t="s">
        <v>200</v>
      </c>
      <c r="P3799" s="7" t="str">
        <f>HYPERLINK("https://collectormobile.dot.state.oh.us/arcgis/rest/services/ADAROW/ADA_ROW_Inventory_Image_Viewer/MapServer/3/538/attachments/", "Photo Link")</f>
        <v>Photo Link</v>
      </c>
      <c r="Q3799" s="7" t="str">
        <f>HYPERLINK("http://data.mapchannels.com/dualmaps6/map.htm?lat=40.794972&amp;lng=-81.473128", "Map Channel Link")</f>
        <v>Map Channel Link</v>
      </c>
    </row>
    <row r="3800" spans="1:17" hidden="1" x14ac:dyDescent="0.25">
      <c r="A3800" t="s">
        <v>5946</v>
      </c>
      <c r="B3800" t="s">
        <v>6606</v>
      </c>
      <c r="C3800" t="s">
        <v>7202</v>
      </c>
      <c r="D3800">
        <v>8.0000000000000002E-3</v>
      </c>
      <c r="E3800" t="s">
        <v>7203</v>
      </c>
      <c r="F3800" t="s">
        <v>5957</v>
      </c>
      <c r="G3800" s="6">
        <v>43276.601921296293</v>
      </c>
      <c r="H3800" t="s">
        <v>25</v>
      </c>
      <c r="I3800" t="s">
        <v>44</v>
      </c>
      <c r="J3800"/>
      <c r="K3800" t="s">
        <v>38</v>
      </c>
      <c r="M3800" t="s">
        <v>29</v>
      </c>
      <c r="N3800" t="s">
        <v>200</v>
      </c>
      <c r="P3800" s="7" t="str">
        <f>HYPERLINK("https://collectormobile.dot.state.oh.us/arcgis/rest/services/ADAROW/ADA_ROW_Inventory_Image_Viewer/MapServer/3/545/attachments/", "Photo Link")</f>
        <v>Photo Link</v>
      </c>
      <c r="Q3800" s="7" t="str">
        <f>HYPERLINK("http://data.mapchannels.com/dualmaps6/map.htm?lat=40.794928&amp;lng=-81.468091", "Map Channel Link")</f>
        <v>Map Channel Link</v>
      </c>
    </row>
    <row r="3801" spans="1:17" hidden="1" x14ac:dyDescent="0.25">
      <c r="A3801" t="s">
        <v>5946</v>
      </c>
      <c r="B3801" t="s">
        <v>6606</v>
      </c>
      <c r="C3801" t="s">
        <v>7202</v>
      </c>
      <c r="D3801">
        <v>8.0000000000000002E-3</v>
      </c>
      <c r="E3801" t="s">
        <v>7204</v>
      </c>
      <c r="F3801" t="s">
        <v>5957</v>
      </c>
      <c r="G3801" s="6">
        <v>43276.604872685188</v>
      </c>
      <c r="H3801" t="s">
        <v>25</v>
      </c>
      <c r="I3801" t="s">
        <v>44</v>
      </c>
      <c r="J3801"/>
      <c r="K3801"/>
      <c r="M3801" t="s">
        <v>29</v>
      </c>
      <c r="N3801" t="s">
        <v>200</v>
      </c>
      <c r="P3801" s="7" t="str">
        <f>HYPERLINK("https://collectormobile.dot.state.oh.us/arcgis/rest/services/ADAROW/ADA_ROW_Inventory_Image_Viewer/MapServer/3/546/attachments/", "Photo Link")</f>
        <v>Photo Link</v>
      </c>
      <c r="Q3801" s="7" t="str">
        <f>HYPERLINK("http://data.mapchannels.com/dualmaps6/map.htm?lat=40.794920&amp;lng=-81.467906", "Map Channel Link")</f>
        <v>Map Channel Link</v>
      </c>
    </row>
    <row r="3802" spans="1:17" hidden="1" x14ac:dyDescent="0.25">
      <c r="A3802" t="s">
        <v>5946</v>
      </c>
      <c r="B3802" t="s">
        <v>6606</v>
      </c>
      <c r="C3802" t="s">
        <v>5122</v>
      </c>
      <c r="D3802">
        <v>0.309</v>
      </c>
      <c r="E3802" t="s">
        <v>7205</v>
      </c>
      <c r="F3802" t="s">
        <v>5957</v>
      </c>
      <c r="G3802" s="6">
        <v>43276.680486111109</v>
      </c>
      <c r="H3802" t="s">
        <v>25</v>
      </c>
      <c r="I3802" t="s">
        <v>44</v>
      </c>
      <c r="J3802"/>
      <c r="K3802"/>
      <c r="M3802" t="s">
        <v>29</v>
      </c>
      <c r="N3802" t="s">
        <v>200</v>
      </c>
      <c r="P3802" s="7" t="str">
        <f>HYPERLINK("https://collectormobile.dot.state.oh.us/arcgis/rest/services/ADAROW/ADA_ROW_Inventory_Image_Viewer/MapServer/3/540/attachments/", "Photo Link")</f>
        <v>Photo Link</v>
      </c>
      <c r="Q3802" s="7" t="str">
        <f>HYPERLINK("http://data.mapchannels.com/dualmaps6/map.htm?lat=40.794931&amp;lng=-81.472151", "Map Channel Link")</f>
        <v>Map Channel Link</v>
      </c>
    </row>
    <row r="3803" spans="1:17" hidden="1" x14ac:dyDescent="0.25">
      <c r="A3803" t="s">
        <v>5946</v>
      </c>
      <c r="B3803" t="s">
        <v>6606</v>
      </c>
      <c r="C3803" t="s">
        <v>5122</v>
      </c>
      <c r="D3803">
        <v>0.34899999999999998</v>
      </c>
      <c r="E3803" t="s">
        <v>7206</v>
      </c>
      <c r="F3803" t="s">
        <v>5957</v>
      </c>
      <c r="G3803" s="6">
        <v>43276.582175925927</v>
      </c>
      <c r="H3803" t="s">
        <v>25</v>
      </c>
      <c r="I3803" t="s">
        <v>44</v>
      </c>
      <c r="J3803"/>
      <c r="K3803" t="s">
        <v>124</v>
      </c>
      <c r="M3803" t="s">
        <v>29</v>
      </c>
      <c r="N3803" t="s">
        <v>374</v>
      </c>
      <c r="O3803" t="s">
        <v>7207</v>
      </c>
      <c r="P3803" s="7" t="str">
        <f>HYPERLINK("https://collectormobile.dot.state.oh.us/arcgis/rest/services/ADAROW/ADA_ROW_Inventory_Image_Viewer/MapServer/3/15443/attachments/", "Photo Link")</f>
        <v>Photo Link</v>
      </c>
      <c r="Q3803" s="7" t="str">
        <f>HYPERLINK("http://data.mapchannels.com/dualmaps6/map.htm?lat=40.795186&amp;lng=-81.472893", "Map Channel Link")</f>
        <v>Map Channel Link</v>
      </c>
    </row>
    <row r="3804" spans="1:17" hidden="1" x14ac:dyDescent="0.25">
      <c r="A3804" t="s">
        <v>5946</v>
      </c>
      <c r="B3804" t="s">
        <v>6606</v>
      </c>
      <c r="C3804" t="s">
        <v>7208</v>
      </c>
      <c r="D3804">
        <v>8.0000000000000002E-3</v>
      </c>
      <c r="E3804" t="s">
        <v>7209</v>
      </c>
      <c r="F3804" t="s">
        <v>5957</v>
      </c>
      <c r="G3804" s="6">
        <v>43272.761608796303</v>
      </c>
      <c r="H3804" t="s">
        <v>25</v>
      </c>
      <c r="I3804" t="s">
        <v>44</v>
      </c>
      <c r="J3804"/>
      <c r="K3804" t="s">
        <v>124</v>
      </c>
      <c r="M3804" t="s">
        <v>29</v>
      </c>
      <c r="N3804" t="s">
        <v>5001</v>
      </c>
      <c r="O3804" t="s">
        <v>7210</v>
      </c>
      <c r="P3804" s="7" t="str">
        <f>HYPERLINK("https://collectormobile.dot.state.oh.us/arcgis/rest/services/ADAROW/ADA_ROW_Inventory_Image_Viewer/MapServer/3/2741/attachments/", "Photo Link")</f>
        <v>Photo Link</v>
      </c>
      <c r="Q3804" s="7" t="str">
        <f>HYPERLINK("http://data.mapchannels.com/dualmaps6/map.htm?lat=40.795558&amp;lng=-81.476282", "Map Channel Link")</f>
        <v>Map Channel Link</v>
      </c>
    </row>
    <row r="3805" spans="1:17" hidden="1" x14ac:dyDescent="0.25">
      <c r="A3805" t="s">
        <v>5946</v>
      </c>
      <c r="B3805" t="s">
        <v>6606</v>
      </c>
      <c r="C3805" t="s">
        <v>7208</v>
      </c>
      <c r="D3805">
        <v>8.9999999999999993E-3</v>
      </c>
      <c r="E3805" t="s">
        <v>7211</v>
      </c>
      <c r="F3805" t="s">
        <v>5957</v>
      </c>
      <c r="G3805" s="6">
        <v>43272.759328703702</v>
      </c>
      <c r="H3805" t="s">
        <v>25</v>
      </c>
      <c r="I3805" t="s">
        <v>44</v>
      </c>
      <c r="J3805"/>
      <c r="K3805" t="s">
        <v>124</v>
      </c>
      <c r="M3805" t="s">
        <v>29</v>
      </c>
      <c r="N3805" t="s">
        <v>193</v>
      </c>
      <c r="O3805" t="s">
        <v>7212</v>
      </c>
      <c r="P3805" s="7" t="str">
        <f>HYPERLINK("https://collectormobile.dot.state.oh.us/arcgis/rest/services/ADAROW/ADA_ROW_Inventory_Image_Viewer/MapServer/3/531/attachments/", "Photo Link")</f>
        <v>Photo Link</v>
      </c>
      <c r="Q3805" s="7" t="str">
        <f>HYPERLINK("http://data.mapchannels.com/dualmaps6/map.htm?lat=40.795574&amp;lng=-81.476247", "Map Channel Link")</f>
        <v>Map Channel Link</v>
      </c>
    </row>
    <row r="3806" spans="1:17" hidden="1" x14ac:dyDescent="0.25">
      <c r="A3806" t="s">
        <v>5946</v>
      </c>
      <c r="B3806" t="s">
        <v>6606</v>
      </c>
      <c r="C3806" t="s">
        <v>7213</v>
      </c>
      <c r="D3806">
        <v>7.0000000000000001E-3</v>
      </c>
      <c r="E3806" t="s">
        <v>7214</v>
      </c>
      <c r="F3806" t="s">
        <v>5957</v>
      </c>
      <c r="G3806" s="6">
        <v>43272.71130787037</v>
      </c>
      <c r="H3806" t="s">
        <v>25</v>
      </c>
      <c r="I3806" t="s">
        <v>44</v>
      </c>
      <c r="J3806"/>
      <c r="K3806"/>
      <c r="M3806" t="s">
        <v>29</v>
      </c>
      <c r="N3806" t="s">
        <v>200</v>
      </c>
      <c r="P3806" s="7" t="str">
        <f>HYPERLINK("https://collectormobile.dot.state.oh.us/arcgis/rest/services/ADAROW/ADA_ROW_Inventory_Image_Viewer/MapServer/3/528/attachments/", "Photo Link")</f>
        <v>Photo Link</v>
      </c>
      <c r="Q3806" s="7" t="str">
        <f>HYPERLINK("http://data.mapchannels.com/dualmaps6/map.htm?lat=40.795894&amp;lng=-81.478232", "Map Channel Link")</f>
        <v>Map Channel Link</v>
      </c>
    </row>
    <row r="3807" spans="1:17" hidden="1" x14ac:dyDescent="0.25">
      <c r="A3807" t="s">
        <v>5946</v>
      </c>
      <c r="B3807" t="s">
        <v>6606</v>
      </c>
      <c r="C3807" t="s">
        <v>7215</v>
      </c>
      <c r="D3807">
        <v>8.0000000000000002E-3</v>
      </c>
      <c r="E3807" t="s">
        <v>7216</v>
      </c>
      <c r="F3807" t="s">
        <v>5957</v>
      </c>
      <c r="G3807" s="6">
        <v>43272.692060185182</v>
      </c>
      <c r="H3807" t="s">
        <v>25</v>
      </c>
      <c r="I3807" t="s">
        <v>44</v>
      </c>
      <c r="J3807"/>
      <c r="K3807"/>
      <c r="M3807" t="s">
        <v>29</v>
      </c>
      <c r="N3807" t="s">
        <v>200</v>
      </c>
      <c r="P3807" s="7" t="str">
        <f>HYPERLINK("https://collectormobile.dot.state.oh.us/arcgis/rest/services/ADAROW/ADA_ROW_Inventory_Image_Viewer/MapServer/3/521/attachments/", "Photo Link")</f>
        <v>Photo Link</v>
      </c>
      <c r="Q3807" s="7" t="str">
        <f>HYPERLINK("http://data.mapchannels.com/dualmaps6/map.htm?lat=40.796312&amp;lng=-81.480447", "Map Channel Link")</f>
        <v>Map Channel Link</v>
      </c>
    </row>
    <row r="3808" spans="1:17" hidden="1" x14ac:dyDescent="0.25">
      <c r="A3808" t="s">
        <v>5946</v>
      </c>
      <c r="B3808" t="s">
        <v>6606</v>
      </c>
      <c r="C3808" t="s">
        <v>7217</v>
      </c>
      <c r="D3808">
        <v>7.0000000000000001E-3</v>
      </c>
      <c r="E3808" t="s">
        <v>7218</v>
      </c>
      <c r="F3808" t="s">
        <v>5957</v>
      </c>
      <c r="G3808" s="6">
        <v>43272.683819444443</v>
      </c>
      <c r="H3808" t="s">
        <v>25</v>
      </c>
      <c r="I3808" t="s">
        <v>44</v>
      </c>
      <c r="J3808"/>
      <c r="K3808"/>
      <c r="M3808" t="s">
        <v>29</v>
      </c>
      <c r="N3808" t="s">
        <v>200</v>
      </c>
      <c r="P3808" s="7" t="str">
        <f>HYPERLINK("https://collectormobile.dot.state.oh.us/arcgis/rest/services/ADAROW/ADA_ROW_Inventory_Image_Viewer/MapServer/3/518/attachments/", "Photo Link")</f>
        <v>Photo Link</v>
      </c>
      <c r="Q3808" s="7" t="str">
        <f>HYPERLINK("http://data.mapchannels.com/dualmaps6/map.htm?lat=40.796876&amp;lng=-81.483324", "Map Channel Link")</f>
        <v>Map Channel Link</v>
      </c>
    </row>
    <row r="3809" spans="1:17" hidden="1" x14ac:dyDescent="0.25">
      <c r="A3809" t="s">
        <v>5946</v>
      </c>
      <c r="B3809" t="s">
        <v>6606</v>
      </c>
      <c r="C3809" t="s">
        <v>7217</v>
      </c>
      <c r="D3809">
        <v>8.9999999999999993E-3</v>
      </c>
      <c r="E3809" t="s">
        <v>7219</v>
      </c>
      <c r="F3809" t="s">
        <v>5957</v>
      </c>
      <c r="G3809" s="6">
        <v>43272.681435185194</v>
      </c>
      <c r="H3809" t="s">
        <v>25</v>
      </c>
      <c r="I3809" t="s">
        <v>44</v>
      </c>
      <c r="J3809"/>
      <c r="K3809"/>
      <c r="M3809" t="s">
        <v>29</v>
      </c>
      <c r="N3809" t="s">
        <v>200</v>
      </c>
      <c r="P3809" s="7" t="str">
        <f>HYPERLINK("https://collectormobile.dot.state.oh.us/arcgis/rest/services/ADAROW/ADA_ROW_Inventory_Image_Viewer/MapServer/3/517/attachments/", "Photo Link")</f>
        <v>Photo Link</v>
      </c>
      <c r="Q3809" s="7" t="str">
        <f>HYPERLINK("http://data.mapchannels.com/dualmaps6/map.htm?lat=40.796898&amp;lng=-81.483446", "Map Channel Link")</f>
        <v>Map Channel Link</v>
      </c>
    </row>
    <row r="3810" spans="1:17" hidden="1" x14ac:dyDescent="0.25">
      <c r="A3810" t="s">
        <v>5946</v>
      </c>
      <c r="B3810" t="s">
        <v>6606</v>
      </c>
      <c r="C3810" t="s">
        <v>7220</v>
      </c>
      <c r="D3810">
        <v>0.33900000000000002</v>
      </c>
      <c r="E3810" t="s">
        <v>7221</v>
      </c>
      <c r="F3810" t="s">
        <v>5957</v>
      </c>
      <c r="G3810" s="6">
        <v>43272.722546296303</v>
      </c>
      <c r="H3810" t="s">
        <v>25</v>
      </c>
      <c r="I3810" t="s">
        <v>44</v>
      </c>
      <c r="J3810"/>
      <c r="K3810" t="s">
        <v>124</v>
      </c>
      <c r="M3810" t="s">
        <v>29</v>
      </c>
      <c r="N3810" t="s">
        <v>286</v>
      </c>
      <c r="P3810" s="7" t="str">
        <f>HYPERLINK("https://collectormobile.dot.state.oh.us/arcgis/rest/services/ADAROW/ADA_ROW_Inventory_Image_Viewer/MapServer/3/520/attachments/", "Photo Link")</f>
        <v>Photo Link</v>
      </c>
      <c r="Q3810" s="7" t="str">
        <f>HYPERLINK("http://data.mapchannels.com/dualmaps6/map.htm?lat=40.796227&amp;lng=-81.481069", "Map Channel Link")</f>
        <v>Map Channel Link</v>
      </c>
    </row>
    <row r="3811" spans="1:17" hidden="1" x14ac:dyDescent="0.25">
      <c r="A3811" t="s">
        <v>5946</v>
      </c>
      <c r="B3811" t="s">
        <v>6606</v>
      </c>
      <c r="C3811" t="s">
        <v>7220</v>
      </c>
      <c r="D3811">
        <v>0.34100000000000003</v>
      </c>
      <c r="E3811" t="s">
        <v>7222</v>
      </c>
      <c r="F3811" t="s">
        <v>5957</v>
      </c>
      <c r="G3811" s="6">
        <v>43272.726863425924</v>
      </c>
      <c r="H3811" t="s">
        <v>25</v>
      </c>
      <c r="I3811" t="s">
        <v>44</v>
      </c>
      <c r="J3811"/>
      <c r="K3811" t="s">
        <v>38</v>
      </c>
      <c r="M3811" t="s">
        <v>29</v>
      </c>
      <c r="N3811" t="s">
        <v>4685</v>
      </c>
      <c r="P3811" s="7" t="str">
        <f>HYPERLINK("https://collectormobile.dot.state.oh.us/arcgis/rest/services/ADAROW/ADA_ROW_Inventory_Image_Viewer/MapServer/3/519/attachments/", "Photo Link")</f>
        <v>Photo Link</v>
      </c>
      <c r="Q3811" s="7" t="str">
        <f>HYPERLINK("http://data.mapchannels.com/dualmaps6/map.htm?lat=40.796258&amp;lng=-81.481229", "Map Channel Link")</f>
        <v>Map Channel Link</v>
      </c>
    </row>
    <row r="3812" spans="1:17" hidden="1" x14ac:dyDescent="0.25">
      <c r="A3812" t="s">
        <v>5946</v>
      </c>
      <c r="B3812" t="s">
        <v>6606</v>
      </c>
      <c r="C3812" t="s">
        <v>6305</v>
      </c>
      <c r="D3812">
        <v>6.0000000000000001E-3</v>
      </c>
      <c r="E3812" t="s">
        <v>7223</v>
      </c>
      <c r="F3812" t="s">
        <v>5957</v>
      </c>
      <c r="G3812" s="6">
        <v>43277.608298611107</v>
      </c>
      <c r="H3812" t="s">
        <v>25</v>
      </c>
      <c r="I3812" t="s">
        <v>44</v>
      </c>
      <c r="J3812"/>
      <c r="K3812"/>
      <c r="M3812" t="s">
        <v>29</v>
      </c>
      <c r="N3812" t="s">
        <v>200</v>
      </c>
      <c r="P3812" s="7" t="str">
        <f>HYPERLINK("https://collectormobile.dot.state.oh.us/arcgis/rest/services/ADAROW/ADA_ROW_Inventory_Image_Viewer/MapServer/3/584/attachments/", "Photo Link")</f>
        <v>Photo Link</v>
      </c>
      <c r="Q3812" s="7" t="str">
        <f>HYPERLINK("http://data.mapchannels.com/dualmaps6/map.htm?lat=40.792882&amp;lng=-81.454107", "Map Channel Link")</f>
        <v>Map Channel Link</v>
      </c>
    </row>
    <row r="3813" spans="1:17" hidden="1" x14ac:dyDescent="0.25">
      <c r="A3813" t="s">
        <v>5946</v>
      </c>
      <c r="B3813" t="s">
        <v>6606</v>
      </c>
      <c r="C3813" t="s">
        <v>6305</v>
      </c>
      <c r="D3813">
        <v>8.9999999999999993E-3</v>
      </c>
      <c r="E3813" t="s">
        <v>7224</v>
      </c>
      <c r="F3813" t="s">
        <v>5957</v>
      </c>
      <c r="G3813" s="6">
        <v>43277.605763888889</v>
      </c>
      <c r="H3813" t="s">
        <v>25</v>
      </c>
      <c r="I3813" t="s">
        <v>44</v>
      </c>
      <c r="J3813"/>
      <c r="K3813"/>
      <c r="M3813" t="s">
        <v>29</v>
      </c>
      <c r="N3813" t="s">
        <v>200</v>
      </c>
      <c r="O3813" t="s">
        <v>7225</v>
      </c>
      <c r="P3813" s="7" t="str">
        <f>HYPERLINK("https://collectormobile.dot.state.oh.us/arcgis/rest/services/ADAROW/ADA_ROW_Inventory_Image_Viewer/MapServer/3/583/attachments/", "Photo Link")</f>
        <v>Photo Link</v>
      </c>
      <c r="Q3813" s="7" t="str">
        <f>HYPERLINK("http://data.mapchannels.com/dualmaps6/map.htm?lat=40.792919&amp;lng=-81.454258", "Map Channel Link")</f>
        <v>Map Channel Link</v>
      </c>
    </row>
    <row r="3814" spans="1:17" hidden="1" x14ac:dyDescent="0.25">
      <c r="A3814" t="s">
        <v>5946</v>
      </c>
      <c r="B3814" t="s">
        <v>6606</v>
      </c>
      <c r="C3814" t="s">
        <v>7226</v>
      </c>
      <c r="D3814">
        <v>0.23100000000000001</v>
      </c>
      <c r="E3814" t="s">
        <v>7227</v>
      </c>
      <c r="F3814" t="s">
        <v>5957</v>
      </c>
      <c r="G3814" s="6">
        <v>43277.600034722222</v>
      </c>
      <c r="H3814" t="s">
        <v>25</v>
      </c>
      <c r="I3814" t="s">
        <v>44</v>
      </c>
      <c r="J3814"/>
      <c r="K3814" t="s">
        <v>38</v>
      </c>
      <c r="M3814" t="s">
        <v>29</v>
      </c>
      <c r="N3814" t="s">
        <v>39</v>
      </c>
      <c r="P3814" s="7" t="str">
        <f>HYPERLINK("https://collectormobile.dot.state.oh.us/arcgis/rest/services/ADAROW/ADA_ROW_Inventory_Image_Viewer/MapServer/3/580/attachments/", "Photo Link")</f>
        <v>Photo Link</v>
      </c>
      <c r="Q3814" s="7" t="str">
        <f>HYPERLINK("http://data.mapchannels.com/dualmaps6/map.htm?lat=40.793162&amp;lng=-81.455666", "Map Channel Link")</f>
        <v>Map Channel Link</v>
      </c>
    </row>
    <row r="3815" spans="1:17" hidden="1" x14ac:dyDescent="0.25">
      <c r="A3815" t="s">
        <v>5946</v>
      </c>
      <c r="B3815" t="s">
        <v>6606</v>
      </c>
      <c r="C3815" t="s">
        <v>7226</v>
      </c>
      <c r="D3815">
        <v>0.23400000000000001</v>
      </c>
      <c r="E3815" t="s">
        <v>7228</v>
      </c>
      <c r="F3815" t="s">
        <v>5957</v>
      </c>
      <c r="G3815" s="6">
        <v>43277.59611111111</v>
      </c>
      <c r="H3815" t="s">
        <v>25</v>
      </c>
      <c r="I3815" t="s">
        <v>44</v>
      </c>
      <c r="J3815"/>
      <c r="K3815"/>
      <c r="M3815" t="s">
        <v>29</v>
      </c>
      <c r="N3815" t="s">
        <v>200</v>
      </c>
      <c r="P3815" s="7" t="str">
        <f>HYPERLINK("https://collectormobile.dot.state.oh.us/arcgis/rest/services/ADAROW/ADA_ROW_Inventory_Image_Viewer/MapServer/3/579/attachments/", "Photo Link")</f>
        <v>Photo Link</v>
      </c>
      <c r="Q3815" s="7" t="str">
        <f>HYPERLINK("http://data.mapchannels.com/dualmaps6/map.htm?lat=40.793195&amp;lng=-81.455863", "Map Channel Link")</f>
        <v>Map Channel Link</v>
      </c>
    </row>
    <row r="3816" spans="1:17" hidden="1" x14ac:dyDescent="0.25">
      <c r="A3816" t="s">
        <v>5946</v>
      </c>
      <c r="B3816" t="s">
        <v>6606</v>
      </c>
      <c r="C3816" t="s">
        <v>7229</v>
      </c>
      <c r="D3816">
        <v>0.24299999999999999</v>
      </c>
      <c r="E3816" t="s">
        <v>7230</v>
      </c>
      <c r="F3816" t="s">
        <v>5957</v>
      </c>
      <c r="G3816" s="6">
        <v>43277.587245370371</v>
      </c>
      <c r="H3816" t="s">
        <v>25</v>
      </c>
      <c r="I3816" t="s">
        <v>44</v>
      </c>
      <c r="J3816"/>
      <c r="K3816" t="s">
        <v>38</v>
      </c>
      <c r="M3816" t="s">
        <v>29</v>
      </c>
      <c r="N3816" t="s">
        <v>148</v>
      </c>
      <c r="P3816" s="7" t="str">
        <f>HYPERLINK("https://collectormobile.dot.state.oh.us/arcgis/rest/services/ADAROW/ADA_ROW_Inventory_Image_Viewer/MapServer/3/576/attachments/", "Photo Link")</f>
        <v>Photo Link</v>
      </c>
      <c r="Q3816" s="7" t="str">
        <f>HYPERLINK("http://data.mapchannels.com/dualmaps6/map.htm?lat=40.793370&amp;lng=-81.456845", "Map Channel Link")</f>
        <v>Map Channel Link</v>
      </c>
    </row>
    <row r="3817" spans="1:17" hidden="1" x14ac:dyDescent="0.25">
      <c r="A3817" t="s">
        <v>5946</v>
      </c>
      <c r="B3817" t="s">
        <v>6606</v>
      </c>
      <c r="C3817" t="s">
        <v>6309</v>
      </c>
      <c r="D3817">
        <v>0.23599999999999999</v>
      </c>
      <c r="E3817" t="s">
        <v>7231</v>
      </c>
      <c r="F3817" t="s">
        <v>5957</v>
      </c>
      <c r="G3817" s="6">
        <v>43277.636550925927</v>
      </c>
      <c r="H3817" t="s">
        <v>25</v>
      </c>
      <c r="I3817" t="s">
        <v>44</v>
      </c>
      <c r="J3817"/>
      <c r="K3817" t="s">
        <v>38</v>
      </c>
      <c r="M3817" t="s">
        <v>29</v>
      </c>
      <c r="N3817" t="s">
        <v>165</v>
      </c>
      <c r="O3817" t="s">
        <v>7232</v>
      </c>
      <c r="P3817" s="7" t="str">
        <f>HYPERLINK("https://collectormobile.dot.state.oh.us/arcgis/rest/services/ADAROW/ADA_ROW_Inventory_Image_Viewer/MapServer/3/575/attachments/", "Photo Link")</f>
        <v>Photo Link</v>
      </c>
      <c r="Q3817" s="7" t="str">
        <f>HYPERLINK("http://data.mapchannels.com/dualmaps6/map.htm?lat=40.793317&amp;lng=-81.457769", "Map Channel Link")</f>
        <v>Map Channel Link</v>
      </c>
    </row>
    <row r="3818" spans="1:17" hidden="1" x14ac:dyDescent="0.25">
      <c r="A3818" t="s">
        <v>5946</v>
      </c>
      <c r="B3818" t="s">
        <v>6606</v>
      </c>
      <c r="C3818" t="s">
        <v>6309</v>
      </c>
      <c r="D3818">
        <v>0.23799999999999999</v>
      </c>
      <c r="E3818" t="s">
        <v>7233</v>
      </c>
      <c r="F3818" t="s">
        <v>5957</v>
      </c>
      <c r="G3818" s="6">
        <v>43277.639039351852</v>
      </c>
      <c r="H3818" t="s">
        <v>25</v>
      </c>
      <c r="I3818" t="s">
        <v>44</v>
      </c>
      <c r="J3818"/>
      <c r="K3818"/>
      <c r="M3818" t="s">
        <v>29</v>
      </c>
      <c r="N3818" t="s">
        <v>200</v>
      </c>
      <c r="P3818" s="7" t="str">
        <f>HYPERLINK("https://collectormobile.dot.state.oh.us/arcgis/rest/services/ADAROW/ADA_ROW_Inventory_Image_Viewer/MapServer/3/574/attachments/", "Photo Link")</f>
        <v>Photo Link</v>
      </c>
      <c r="Q3818" s="7" t="str">
        <f>HYPERLINK("http://data.mapchannels.com/dualmaps6/map.htm?lat=40.793335&amp;lng=-81.457896", "Map Channel Link")</f>
        <v>Map Channel Link</v>
      </c>
    </row>
    <row r="3819" spans="1:17" hidden="1" x14ac:dyDescent="0.25">
      <c r="A3819" t="s">
        <v>5946</v>
      </c>
      <c r="B3819" t="s">
        <v>6606</v>
      </c>
      <c r="C3819" t="s">
        <v>6309</v>
      </c>
      <c r="D3819">
        <v>0.25</v>
      </c>
      <c r="E3819" t="s">
        <v>7234</v>
      </c>
      <c r="F3819" t="s">
        <v>5957</v>
      </c>
      <c r="G3819" s="6">
        <v>43277.58315972222</v>
      </c>
      <c r="H3819" t="s">
        <v>25</v>
      </c>
      <c r="I3819" t="s">
        <v>44</v>
      </c>
      <c r="J3819"/>
      <c r="K3819" t="s">
        <v>124</v>
      </c>
      <c r="M3819" t="s">
        <v>29</v>
      </c>
      <c r="N3819" t="s">
        <v>843</v>
      </c>
      <c r="O3819" t="s">
        <v>7235</v>
      </c>
      <c r="P3819" s="7" t="str">
        <f>HYPERLINK("https://collectormobile.dot.state.oh.us/arcgis/rest/services/ADAROW/ADA_ROW_Inventory_Image_Viewer/MapServer/3/572/attachments/", "Photo Link")</f>
        <v>Photo Link</v>
      </c>
      <c r="Q3819" s="7" t="str">
        <f>HYPERLINK("http://data.mapchannels.com/dualmaps6/map.htm?lat=40.793519&amp;lng=-81.457741", "Map Channel Link")</f>
        <v>Map Channel Link</v>
      </c>
    </row>
    <row r="3820" spans="1:17" hidden="1" x14ac:dyDescent="0.25">
      <c r="A3820" t="s">
        <v>5946</v>
      </c>
      <c r="B3820" t="s">
        <v>6606</v>
      </c>
      <c r="C3820" t="s">
        <v>6309</v>
      </c>
      <c r="D3820">
        <v>0.253</v>
      </c>
      <c r="E3820" t="s">
        <v>7236</v>
      </c>
      <c r="F3820" t="s">
        <v>5957</v>
      </c>
      <c r="G3820" s="6">
        <v>43277.578981481478</v>
      </c>
      <c r="H3820" t="s">
        <v>25</v>
      </c>
      <c r="I3820" t="s">
        <v>44</v>
      </c>
      <c r="J3820"/>
      <c r="K3820" t="s">
        <v>124</v>
      </c>
      <c r="M3820" t="s">
        <v>29</v>
      </c>
      <c r="N3820" t="s">
        <v>193</v>
      </c>
      <c r="O3820" t="s">
        <v>7237</v>
      </c>
      <c r="P3820" s="7" t="str">
        <f>HYPERLINK("https://collectormobile.dot.state.oh.us/arcgis/rest/services/ADAROW/ADA_ROW_Inventory_Image_Viewer/MapServer/3/573/attachments/", "Photo Link")</f>
        <v>Photo Link</v>
      </c>
      <c r="Q3820" s="7" t="str">
        <f>HYPERLINK("http://data.mapchannels.com/dualmaps6/map.htm?lat=40.793554&amp;lng=-81.457946", "Map Channel Link")</f>
        <v>Map Channel Link</v>
      </c>
    </row>
    <row r="3821" spans="1:17" hidden="1" x14ac:dyDescent="0.25">
      <c r="A3821" t="s">
        <v>5946</v>
      </c>
      <c r="B3821" t="s">
        <v>6606</v>
      </c>
      <c r="C3821" t="s">
        <v>7238</v>
      </c>
      <c r="D3821">
        <v>6.0000000000000001E-3</v>
      </c>
      <c r="E3821" t="s">
        <v>7239</v>
      </c>
      <c r="F3821" t="s">
        <v>5949</v>
      </c>
      <c r="G3821" s="6">
        <v>45084.858958333331</v>
      </c>
      <c r="H3821" t="s">
        <v>25</v>
      </c>
      <c r="I3821" t="s">
        <v>102</v>
      </c>
      <c r="J3821" t="s">
        <v>6621</v>
      </c>
      <c r="K3821"/>
      <c r="N3821" t="s">
        <v>200</v>
      </c>
      <c r="O3821" t="s">
        <v>7025</v>
      </c>
      <c r="P3821" s="7" t="str">
        <f>HYPERLINK("https://collectormobile.dot.state.oh.us/arcgis/rest/services/ADAROW/ADA_ROW_Inventory_Image_Viewer/MapServer/3/337152/attachments/", "Photo Link")</f>
        <v>Photo Link</v>
      </c>
      <c r="Q3821" s="7" t="str">
        <f>HYPERLINK("http://data.mapchannels.com/dualmaps6/map.htm?lat=40.795760&amp;lng=-81.360844", "Map Channel Link")</f>
        <v>Map Channel Link</v>
      </c>
    </row>
    <row r="3822" spans="1:17" hidden="1" x14ac:dyDescent="0.25">
      <c r="A3822" t="s">
        <v>5946</v>
      </c>
      <c r="B3822" t="s">
        <v>6606</v>
      </c>
      <c r="C3822" t="s">
        <v>7238</v>
      </c>
      <c r="D3822">
        <v>0.26</v>
      </c>
      <c r="E3822" t="s">
        <v>7240</v>
      </c>
      <c r="F3822" t="s">
        <v>5957</v>
      </c>
      <c r="G3822" s="6">
        <v>43277.575324074067</v>
      </c>
      <c r="H3822" t="s">
        <v>25</v>
      </c>
      <c r="I3822" t="s">
        <v>44</v>
      </c>
      <c r="J3822"/>
      <c r="K3822" t="s">
        <v>124</v>
      </c>
      <c r="M3822" t="s">
        <v>29</v>
      </c>
      <c r="N3822" t="s">
        <v>193</v>
      </c>
      <c r="O3822" t="s">
        <v>7241</v>
      </c>
      <c r="P3822" s="7" t="str">
        <f>HYPERLINK("https://collectormobile.dot.state.oh.us/arcgis/rest/services/ADAROW/ADA_ROW_Inventory_Image_Viewer/MapServer/3/570/attachments/", "Photo Link")</f>
        <v>Photo Link</v>
      </c>
      <c r="Q3822" s="7" t="str">
        <f>HYPERLINK("http://data.mapchannels.com/dualmaps6/map.htm?lat=40.793700&amp;lng=-81.458769", "Map Channel Link")</f>
        <v>Map Channel Link</v>
      </c>
    </row>
    <row r="3823" spans="1:17" hidden="1" x14ac:dyDescent="0.25">
      <c r="A3823" t="s">
        <v>5946</v>
      </c>
      <c r="B3823" t="s">
        <v>6606</v>
      </c>
      <c r="C3823" t="s">
        <v>7238</v>
      </c>
      <c r="D3823">
        <v>0.26200000000000001</v>
      </c>
      <c r="E3823" t="s">
        <v>7242</v>
      </c>
      <c r="F3823" t="s">
        <v>5953</v>
      </c>
      <c r="G3823" s="6">
        <v>43311.811516203707</v>
      </c>
      <c r="H3823" t="s">
        <v>25</v>
      </c>
      <c r="I3823" t="s">
        <v>44</v>
      </c>
      <c r="J3823"/>
      <c r="K3823" t="s">
        <v>38</v>
      </c>
      <c r="M3823" t="s">
        <v>29</v>
      </c>
      <c r="N3823" t="s">
        <v>30</v>
      </c>
      <c r="P3823" s="7" t="str">
        <f>HYPERLINK("https://collectormobile.dot.state.oh.us/arcgis/rest/services/ADAROW/ADA_ROW_Inventory_Image_Viewer/MapServer/3/569/attachments/", "Photo Link")</f>
        <v>Photo Link</v>
      </c>
      <c r="Q3823" s="7" t="str">
        <f>HYPERLINK("http://data.mapchannels.com/dualmaps6/map.htm?lat=40.793722&amp;lng=-81.458916", "Map Channel Link")</f>
        <v>Map Channel Link</v>
      </c>
    </row>
    <row r="3824" spans="1:17" hidden="1" x14ac:dyDescent="0.25">
      <c r="A3824" t="s">
        <v>5946</v>
      </c>
      <c r="B3824" t="s">
        <v>6606</v>
      </c>
      <c r="C3824" t="s">
        <v>6311</v>
      </c>
      <c r="D3824">
        <v>0.14099999999999999</v>
      </c>
      <c r="E3824" t="s">
        <v>7243</v>
      </c>
      <c r="F3824" t="s">
        <v>5949</v>
      </c>
      <c r="G3824" s="6">
        <v>45084.858958333331</v>
      </c>
      <c r="H3824" t="s">
        <v>25</v>
      </c>
      <c r="I3824" t="s">
        <v>102</v>
      </c>
      <c r="J3824" t="s">
        <v>6621</v>
      </c>
      <c r="K3824"/>
      <c r="N3824" t="s">
        <v>200</v>
      </c>
      <c r="O3824" t="s">
        <v>7025</v>
      </c>
      <c r="P3824" s="7" t="str">
        <f>HYPERLINK("https://collectormobile.dot.state.oh.us/arcgis/rest/services/ADAROW/ADA_ROW_Inventory_Image_Viewer/MapServer/3/336717/attachments/", "Photo Link")</f>
        <v>Photo Link</v>
      </c>
      <c r="Q3824" s="7" t="str">
        <f>HYPERLINK("http://data.mapchannels.com/dualmaps6/map.htm?lat=40.795614&amp;lng=-81.360960", "Map Channel Link")</f>
        <v>Map Channel Link</v>
      </c>
    </row>
    <row r="3825" spans="1:17" hidden="1" x14ac:dyDescent="0.25">
      <c r="A3825" t="s">
        <v>5946</v>
      </c>
      <c r="B3825" t="s">
        <v>6606</v>
      </c>
      <c r="C3825" t="s">
        <v>6311</v>
      </c>
      <c r="D3825">
        <v>0.25600000000000001</v>
      </c>
      <c r="E3825" t="s">
        <v>7244</v>
      </c>
      <c r="F3825" t="s">
        <v>5957</v>
      </c>
      <c r="G3825" s="6">
        <v>43277.646273148152</v>
      </c>
      <c r="H3825" t="s">
        <v>25</v>
      </c>
      <c r="I3825" t="s">
        <v>44</v>
      </c>
      <c r="J3825"/>
      <c r="K3825" t="s">
        <v>38</v>
      </c>
      <c r="M3825" t="s">
        <v>29</v>
      </c>
      <c r="N3825" t="s">
        <v>39</v>
      </c>
      <c r="P3825" s="7" t="str">
        <f>HYPERLINK("https://collectormobile.dot.state.oh.us/arcgis/rest/services/ADAROW/ADA_ROW_Inventory_Image_Viewer/MapServer/3/568/attachments/", "Photo Link")</f>
        <v>Photo Link</v>
      </c>
      <c r="Q3825" s="7" t="str">
        <f>HYPERLINK("http://data.mapchannels.com/dualmaps6/map.htm?lat=40.793691&amp;lng=-81.459967", "Map Channel Link")</f>
        <v>Map Channel Link</v>
      </c>
    </row>
    <row r="3826" spans="1:17" hidden="1" x14ac:dyDescent="0.25">
      <c r="A3826" t="s">
        <v>5946</v>
      </c>
      <c r="B3826" t="s">
        <v>6606</v>
      </c>
      <c r="C3826" t="s">
        <v>6311</v>
      </c>
      <c r="D3826">
        <v>0.25900000000000001</v>
      </c>
      <c r="E3826" t="s">
        <v>7245</v>
      </c>
      <c r="F3826" t="s">
        <v>5957</v>
      </c>
      <c r="G3826" s="6">
        <v>43277.649675925917</v>
      </c>
      <c r="H3826" t="s">
        <v>25</v>
      </c>
      <c r="I3826" t="s">
        <v>44</v>
      </c>
      <c r="J3826"/>
      <c r="K3826" t="s">
        <v>28</v>
      </c>
      <c r="M3826" t="s">
        <v>29</v>
      </c>
      <c r="N3826" t="s">
        <v>7246</v>
      </c>
      <c r="O3826"/>
      <c r="P3826" s="7" t="str">
        <f>HYPERLINK("https://collectormobile.dot.state.oh.us/arcgis/rest/services/ADAROW/ADA_ROW_Inventory_Image_Viewer/MapServer/3/567/attachments/", "Photo Link")</f>
        <v>Photo Link</v>
      </c>
      <c r="Q3826" s="7" t="str">
        <f>HYPERLINK("http://data.mapchannels.com/dualmaps6/map.htm?lat=40.793719&amp;lng=-81.460127", "Map Channel Link")</f>
        <v>Map Channel Link</v>
      </c>
    </row>
    <row r="3827" spans="1:17" hidden="1" x14ac:dyDescent="0.25">
      <c r="A3827" t="s">
        <v>5946</v>
      </c>
      <c r="B3827" t="s">
        <v>6606</v>
      </c>
      <c r="C3827" t="s">
        <v>6311</v>
      </c>
      <c r="D3827">
        <v>0.27200000000000002</v>
      </c>
      <c r="E3827" t="s">
        <v>7247</v>
      </c>
      <c r="F3827" t="s">
        <v>5957</v>
      </c>
      <c r="G3827" s="6">
        <v>43277.568043981482</v>
      </c>
      <c r="H3827" t="s">
        <v>25</v>
      </c>
      <c r="I3827" t="s">
        <v>44</v>
      </c>
      <c r="J3827"/>
      <c r="K3827"/>
      <c r="M3827" t="s">
        <v>29</v>
      </c>
      <c r="N3827" t="s">
        <v>200</v>
      </c>
      <c r="P3827" s="7" t="str">
        <f>HYPERLINK("https://collectormobile.dot.state.oh.us/arcgis/rest/services/ADAROW/ADA_ROW_Inventory_Image_Viewer/MapServer/3/2732/attachments/", "Photo Link")</f>
        <v>Photo Link</v>
      </c>
      <c r="Q3827" s="7" t="str">
        <f>HYPERLINK("http://data.mapchannels.com/dualmaps6/map.htm?lat=40.793911&amp;lng=-81.460041", "Map Channel Link")</f>
        <v>Map Channel Link</v>
      </c>
    </row>
    <row r="3828" spans="1:17" hidden="1" x14ac:dyDescent="0.25">
      <c r="A3828" t="s">
        <v>5946</v>
      </c>
      <c r="B3828" t="s">
        <v>6606</v>
      </c>
      <c r="C3828" t="s">
        <v>6311</v>
      </c>
      <c r="D3828">
        <v>0.27400000000000002</v>
      </c>
      <c r="E3828" t="s">
        <v>7248</v>
      </c>
      <c r="F3828" t="s">
        <v>5957</v>
      </c>
      <c r="G3828" s="6">
        <v>43277.56554398148</v>
      </c>
      <c r="H3828" t="s">
        <v>25</v>
      </c>
      <c r="I3828" t="s">
        <v>44</v>
      </c>
      <c r="J3828"/>
      <c r="K3828" t="s">
        <v>38</v>
      </c>
      <c r="M3828" t="s">
        <v>29</v>
      </c>
      <c r="N3828" t="s">
        <v>165</v>
      </c>
      <c r="P3828" s="7" t="str">
        <f>HYPERLINK("https://collectormobile.dot.state.oh.us/arcgis/rest/services/ADAROW/ADA_ROW_Inventory_Image_Viewer/MapServer/3/2742/attachments/", "Photo Link")</f>
        <v>Photo Link</v>
      </c>
      <c r="Q3828" s="7" t="str">
        <f>HYPERLINK("http://data.mapchannels.com/dualmaps6/map.htm?lat=40.793938&amp;lng=-81.460185", "Map Channel Link")</f>
        <v>Map Channel Link</v>
      </c>
    </row>
    <row r="3829" spans="1:17" hidden="1" x14ac:dyDescent="0.25">
      <c r="A3829" t="s">
        <v>5946</v>
      </c>
      <c r="B3829" t="s">
        <v>6606</v>
      </c>
      <c r="C3829" t="s">
        <v>6313</v>
      </c>
      <c r="D3829">
        <v>0.26900000000000002</v>
      </c>
      <c r="E3829" t="s">
        <v>7249</v>
      </c>
      <c r="F3829" t="s">
        <v>5957</v>
      </c>
      <c r="G3829" s="6">
        <v>43277.654386574082</v>
      </c>
      <c r="H3829" t="s">
        <v>25</v>
      </c>
      <c r="I3829" t="s">
        <v>44</v>
      </c>
      <c r="J3829"/>
      <c r="K3829" t="s">
        <v>38</v>
      </c>
      <c r="M3829" t="s">
        <v>29</v>
      </c>
      <c r="N3829" t="s">
        <v>165</v>
      </c>
      <c r="P3829" s="7" t="str">
        <f>HYPERLINK("https://collectormobile.dot.state.oh.us/arcgis/rest/services/ADAROW/ADA_ROW_Inventory_Image_Viewer/MapServer/3/565/attachments/", "Photo Link")</f>
        <v>Photo Link</v>
      </c>
      <c r="Q3829" s="7" t="str">
        <f>HYPERLINK("http://data.mapchannels.com/dualmaps6/map.htm?lat=40.793907&amp;lng=-81.461225", "Map Channel Link")</f>
        <v>Map Channel Link</v>
      </c>
    </row>
    <row r="3830" spans="1:17" hidden="1" x14ac:dyDescent="0.25">
      <c r="A3830" t="s">
        <v>5946</v>
      </c>
      <c r="B3830" t="s">
        <v>6606</v>
      </c>
      <c r="C3830" t="s">
        <v>6313</v>
      </c>
      <c r="D3830">
        <v>0.27</v>
      </c>
      <c r="E3830" t="s">
        <v>7250</v>
      </c>
      <c r="F3830" t="s">
        <v>5957</v>
      </c>
      <c r="G3830" s="6">
        <v>43277.657199074078</v>
      </c>
      <c r="H3830" t="s">
        <v>25</v>
      </c>
      <c r="I3830" t="s">
        <v>44</v>
      </c>
      <c r="J3830"/>
      <c r="K3830" t="s">
        <v>124</v>
      </c>
      <c r="M3830" t="s">
        <v>29</v>
      </c>
      <c r="N3830" t="s">
        <v>193</v>
      </c>
      <c r="O3830" t="s">
        <v>7251</v>
      </c>
      <c r="P3830" s="7" t="str">
        <f>HYPERLINK("https://collectormobile.dot.state.oh.us/arcgis/rest/services/ADAROW/ADA_ROW_Inventory_Image_Viewer/MapServer/3/566/attachments/", "Photo Link")</f>
        <v>Photo Link</v>
      </c>
      <c r="Q3830" s="7" t="str">
        <f>HYPERLINK("http://data.mapchannels.com/dualmaps6/map.htm?lat=40.793926&amp;lng=-81.461356", "Map Channel Link")</f>
        <v>Map Channel Link</v>
      </c>
    </row>
    <row r="3831" spans="1:17" hidden="1" x14ac:dyDescent="0.25">
      <c r="A3831" t="s">
        <v>5946</v>
      </c>
      <c r="B3831" t="s">
        <v>6606</v>
      </c>
      <c r="C3831" t="s">
        <v>5127</v>
      </c>
      <c r="D3831">
        <v>0.27600000000000002</v>
      </c>
      <c r="E3831" t="s">
        <v>7252</v>
      </c>
      <c r="F3831" t="s">
        <v>5957</v>
      </c>
      <c r="G3831" s="6">
        <v>43277.661053240743</v>
      </c>
      <c r="H3831" t="s">
        <v>25</v>
      </c>
      <c r="I3831" t="s">
        <v>44</v>
      </c>
      <c r="J3831"/>
      <c r="K3831" t="s">
        <v>38</v>
      </c>
      <c r="M3831" t="s">
        <v>29</v>
      </c>
      <c r="N3831" t="s">
        <v>39</v>
      </c>
      <c r="O3831" t="s">
        <v>7232</v>
      </c>
      <c r="P3831" s="7" t="str">
        <f>HYPERLINK("https://collectormobile.dot.state.oh.us/arcgis/rest/services/ADAROW/ADA_ROW_Inventory_Image_Viewer/MapServer/3/564/attachments/", "Photo Link")</f>
        <v>Photo Link</v>
      </c>
      <c r="Q3831" s="7" t="str">
        <f>HYPERLINK("http://data.mapchannels.com/dualmaps6/map.htm?lat=40.794048&amp;lng=-81.462169", "Map Channel Link")</f>
        <v>Map Channel Link</v>
      </c>
    </row>
    <row r="3832" spans="1:17" hidden="1" x14ac:dyDescent="0.25">
      <c r="A3832" t="s">
        <v>5946</v>
      </c>
      <c r="B3832" t="s">
        <v>6606</v>
      </c>
      <c r="C3832" t="s">
        <v>5127</v>
      </c>
      <c r="D3832">
        <v>0.27800000000000002</v>
      </c>
      <c r="E3832" t="s">
        <v>7253</v>
      </c>
      <c r="F3832" t="s">
        <v>5957</v>
      </c>
      <c r="G3832" s="6">
        <v>43277.664224537039</v>
      </c>
      <c r="H3832" t="s">
        <v>25</v>
      </c>
      <c r="I3832" t="s">
        <v>44</v>
      </c>
      <c r="J3832"/>
      <c r="K3832" t="s">
        <v>38</v>
      </c>
      <c r="M3832" t="s">
        <v>29</v>
      </c>
      <c r="N3832" t="s">
        <v>39</v>
      </c>
      <c r="P3832" s="7" t="str">
        <f>HYPERLINK("https://collectormobile.dot.state.oh.us/arcgis/rest/services/ADAROW/ADA_ROW_Inventory_Image_Viewer/MapServer/3/563/attachments/", "Photo Link")</f>
        <v>Photo Link</v>
      </c>
      <c r="Q3832" s="7" t="str">
        <f>HYPERLINK("http://data.mapchannels.com/dualmaps6/map.htm?lat=40.794080&amp;lng=-81.462370", "Map Channel Link")</f>
        <v>Map Channel Link</v>
      </c>
    </row>
    <row r="3833" spans="1:17" hidden="1" x14ac:dyDescent="0.25">
      <c r="A3833" t="s">
        <v>5946</v>
      </c>
      <c r="B3833" t="s">
        <v>6606</v>
      </c>
      <c r="C3833" t="s">
        <v>7254</v>
      </c>
      <c r="D3833">
        <v>0.28499999999999998</v>
      </c>
      <c r="E3833" t="s">
        <v>7255</v>
      </c>
      <c r="F3833" t="s">
        <v>5957</v>
      </c>
      <c r="G3833" s="6">
        <v>43277.669849537036</v>
      </c>
      <c r="H3833" t="s">
        <v>25</v>
      </c>
      <c r="I3833" t="s">
        <v>44</v>
      </c>
      <c r="J3833"/>
      <c r="K3833" t="s">
        <v>28</v>
      </c>
      <c r="M3833" t="s">
        <v>29</v>
      </c>
      <c r="N3833" t="s">
        <v>39</v>
      </c>
      <c r="P3833" s="7" t="str">
        <f>HYPERLINK("https://collectormobile.dot.state.oh.us/arcgis/rest/services/ADAROW/ADA_ROW_Inventory_Image_Viewer/MapServer/3/560/attachments/", "Photo Link")</f>
        <v>Photo Link</v>
      </c>
      <c r="Q3833" s="7" t="str">
        <f>HYPERLINK("http://data.mapchannels.com/dualmaps6/map.htm?lat=40.794225&amp;lng=-81.463417", "Map Channel Link")</f>
        <v>Map Channel Link</v>
      </c>
    </row>
    <row r="3834" spans="1:17" hidden="1" x14ac:dyDescent="0.25">
      <c r="A3834" t="s">
        <v>5946</v>
      </c>
      <c r="B3834" t="s">
        <v>6606</v>
      </c>
      <c r="C3834" t="s">
        <v>7254</v>
      </c>
      <c r="D3834">
        <v>0.28599999999999998</v>
      </c>
      <c r="E3834" t="s">
        <v>7256</v>
      </c>
      <c r="F3834" t="s">
        <v>5957</v>
      </c>
      <c r="G3834" s="6">
        <v>43277.673472222217</v>
      </c>
      <c r="H3834" t="s">
        <v>25</v>
      </c>
      <c r="I3834" t="s">
        <v>44</v>
      </c>
      <c r="J3834"/>
      <c r="K3834" t="s">
        <v>38</v>
      </c>
      <c r="M3834" t="s">
        <v>29</v>
      </c>
      <c r="N3834" t="s">
        <v>165</v>
      </c>
      <c r="P3834" s="7" t="str">
        <f>HYPERLINK("https://collectormobile.dot.state.oh.us/arcgis/rest/services/ADAROW/ADA_ROW_Inventory_Image_Viewer/MapServer/3/559/attachments/", "Photo Link")</f>
        <v>Photo Link</v>
      </c>
      <c r="Q3834" s="7" t="str">
        <f>HYPERLINK("http://data.mapchannels.com/dualmaps6/map.htm?lat=40.794241&amp;lng=-81.463552", "Map Channel Link")</f>
        <v>Map Channel Link</v>
      </c>
    </row>
    <row r="3835" spans="1:17" hidden="1" x14ac:dyDescent="0.25">
      <c r="A3835" t="s">
        <v>5946</v>
      </c>
      <c r="B3835" t="s">
        <v>6606</v>
      </c>
      <c r="C3835" t="s">
        <v>7257</v>
      </c>
      <c r="D3835">
        <v>8.9999999999999993E-3</v>
      </c>
      <c r="E3835" t="s">
        <v>7258</v>
      </c>
      <c r="F3835" t="s">
        <v>5957</v>
      </c>
      <c r="G3835" s="6">
        <v>43277.556875000002</v>
      </c>
      <c r="H3835" t="s">
        <v>25</v>
      </c>
      <c r="I3835" t="s">
        <v>44</v>
      </c>
      <c r="J3835"/>
      <c r="K3835"/>
      <c r="M3835" t="s">
        <v>29</v>
      </c>
      <c r="N3835" t="s">
        <v>200</v>
      </c>
      <c r="P3835" s="7" t="str">
        <f>HYPERLINK("https://collectormobile.dot.state.oh.us/arcgis/rest/services/ADAROW/ADA_ROW_Inventory_Image_Viewer/MapServer/3/561/attachments/", "Photo Link")</f>
        <v>Photo Link</v>
      </c>
      <c r="Q3835" s="7" t="str">
        <f>HYPERLINK("http://data.mapchannels.com/dualmaps6/map.htm?lat=40.794440&amp;lng=-81.463375", "Map Channel Link")</f>
        <v>Map Channel Link</v>
      </c>
    </row>
    <row r="3836" spans="1:17" hidden="1" x14ac:dyDescent="0.25">
      <c r="A3836" t="s">
        <v>5946</v>
      </c>
      <c r="B3836" t="s">
        <v>6606</v>
      </c>
      <c r="C3836" t="s">
        <v>7259</v>
      </c>
      <c r="D3836">
        <v>6.0000000000000001E-3</v>
      </c>
      <c r="E3836" t="s">
        <v>7260</v>
      </c>
      <c r="F3836" t="s">
        <v>5949</v>
      </c>
      <c r="G3836" s="6">
        <v>45084.858958333331</v>
      </c>
      <c r="H3836" t="s">
        <v>25</v>
      </c>
      <c r="I3836" t="s">
        <v>102</v>
      </c>
      <c r="J3836" t="s">
        <v>6621</v>
      </c>
      <c r="K3836"/>
      <c r="N3836" t="s">
        <v>200</v>
      </c>
      <c r="O3836" t="s">
        <v>7025</v>
      </c>
      <c r="P3836" s="7" t="str">
        <f>HYPERLINK("https://collectormobile.dot.state.oh.us/arcgis/rest/services/ADAROW/ADA_ROW_Inventory_Image_Viewer/MapServer/3/336720/attachments/", "Photo Link")</f>
        <v>Photo Link</v>
      </c>
      <c r="Q3836" s="7" t="str">
        <f>HYPERLINK("http://data.mapchannels.com/dualmaps6/map.htm?lat=40.795681&amp;lng=-81.360443", "Map Channel Link")</f>
        <v>Map Channel Link</v>
      </c>
    </row>
    <row r="3837" spans="1:17" hidden="1" x14ac:dyDescent="0.25">
      <c r="A3837" t="s">
        <v>5946</v>
      </c>
      <c r="B3837" t="s">
        <v>6606</v>
      </c>
      <c r="C3837" t="s">
        <v>7259</v>
      </c>
      <c r="D3837">
        <v>6.0000000000000001E-3</v>
      </c>
      <c r="E3837" t="s">
        <v>7261</v>
      </c>
      <c r="F3837" t="s">
        <v>5949</v>
      </c>
      <c r="G3837" s="6">
        <v>45084.858958333331</v>
      </c>
      <c r="H3837" t="s">
        <v>25</v>
      </c>
      <c r="I3837" t="s">
        <v>102</v>
      </c>
      <c r="J3837" t="s">
        <v>6621</v>
      </c>
      <c r="K3837"/>
      <c r="N3837" t="s">
        <v>200</v>
      </c>
      <c r="O3837" t="s">
        <v>7025</v>
      </c>
      <c r="P3837" s="7" t="str">
        <f>HYPERLINK("https://collectormobile.dot.state.oh.us/arcgis/rest/services/ADAROW/ADA_ROW_Inventory_Image_Viewer/MapServer/3/336721/attachments/", "Photo Link")</f>
        <v>Photo Link</v>
      </c>
      <c r="Q3837" s="7" t="str">
        <f>HYPERLINK("http://data.mapchannels.com/dualmaps6/map.htm?lat=40.795670&amp;lng=-81.360387", "Map Channel Link")</f>
        <v>Map Channel Link</v>
      </c>
    </row>
    <row r="3838" spans="1:17" hidden="1" x14ac:dyDescent="0.25">
      <c r="A3838" t="s">
        <v>5946</v>
      </c>
      <c r="B3838" t="s">
        <v>6606</v>
      </c>
      <c r="C3838" t="s">
        <v>6323</v>
      </c>
      <c r="D3838">
        <v>9.2999999999999999E-2</v>
      </c>
      <c r="E3838" t="s">
        <v>7262</v>
      </c>
      <c r="F3838" t="s">
        <v>5949</v>
      </c>
      <c r="G3838" s="6">
        <v>45084.858958333331</v>
      </c>
      <c r="H3838" t="s">
        <v>25</v>
      </c>
      <c r="I3838" t="s">
        <v>102</v>
      </c>
      <c r="J3838" t="s">
        <v>6621</v>
      </c>
      <c r="K3838"/>
      <c r="N3838" t="s">
        <v>200</v>
      </c>
      <c r="O3838" t="s">
        <v>7025</v>
      </c>
      <c r="P3838" s="7" t="str">
        <f>HYPERLINK("https://collectormobile.dot.state.oh.us/arcgis/rest/services/ADAROW/ADA_ROW_Inventory_Image_Viewer/MapServer/3/336723/attachments/", "Photo Link")</f>
        <v>Photo Link</v>
      </c>
      <c r="Q3838" s="7" t="str">
        <f>HYPERLINK("http://data.mapchannels.com/dualmaps6/map.htm?lat=40.795518&amp;lng=-81.360482", "Map Channel Link")</f>
        <v>Map Channel Link</v>
      </c>
    </row>
    <row r="3839" spans="1:17" hidden="1" x14ac:dyDescent="0.25">
      <c r="A3839" t="s">
        <v>5946</v>
      </c>
      <c r="B3839" t="s">
        <v>6606</v>
      </c>
      <c r="C3839" t="s">
        <v>7263</v>
      </c>
      <c r="D3839">
        <v>0.61899999999999999</v>
      </c>
      <c r="E3839" t="s">
        <v>7264</v>
      </c>
      <c r="F3839" t="s">
        <v>5957</v>
      </c>
      <c r="G3839" s="6">
        <v>43283.640069444453</v>
      </c>
      <c r="H3839" t="s">
        <v>25</v>
      </c>
      <c r="I3839" t="s">
        <v>44</v>
      </c>
      <c r="J3839"/>
      <c r="K3839" t="s">
        <v>38</v>
      </c>
      <c r="M3839" t="s">
        <v>29</v>
      </c>
      <c r="N3839" t="s">
        <v>250</v>
      </c>
      <c r="O3839" t="s">
        <v>6095</v>
      </c>
      <c r="P3839" s="7" t="str">
        <f>HYPERLINK("https://collectormobile.dot.state.oh.us/arcgis/rest/services/ADAROW/ADA_ROW_Inventory_Image_Viewer/MapServer/3/619/attachments/", "Photo Link")</f>
        <v>Photo Link</v>
      </c>
      <c r="Q3839" s="7" t="str">
        <f>HYPERLINK("http://data.mapchannels.com/dualmaps6/map.htm?lat=40.796007&amp;lng=-81.428060", "Map Channel Link")</f>
        <v>Map Channel Link</v>
      </c>
    </row>
    <row r="3840" spans="1:17" hidden="1" x14ac:dyDescent="0.25">
      <c r="A3840" t="s">
        <v>5946</v>
      </c>
      <c r="B3840" t="s">
        <v>6606</v>
      </c>
      <c r="C3840" t="s">
        <v>6326</v>
      </c>
      <c r="D3840">
        <v>6.0000000000000001E-3</v>
      </c>
      <c r="E3840" t="s">
        <v>7265</v>
      </c>
      <c r="F3840" t="s">
        <v>5974</v>
      </c>
      <c r="G3840" s="6">
        <v>45636.808842592603</v>
      </c>
      <c r="H3840" t="s">
        <v>25</v>
      </c>
      <c r="I3840" t="s">
        <v>102</v>
      </c>
      <c r="J3840" t="s">
        <v>6621</v>
      </c>
      <c r="K3840" t="s">
        <v>124</v>
      </c>
      <c r="M3840" t="s">
        <v>138</v>
      </c>
      <c r="N3840" t="s">
        <v>7266</v>
      </c>
      <c r="O3840" t="s">
        <v>7267</v>
      </c>
      <c r="P3840" s="7" t="str">
        <f>HYPERLINK("https://collectormobile.dot.state.oh.us/arcgis/rest/services/ADAROW/ADA_ROW_Inventory_Image_Viewer/MapServer/3/650978/attachments/", "Photo Link")</f>
        <v>Photo Link</v>
      </c>
      <c r="Q3840" s="7" t="str">
        <f>HYPERLINK("http://data.mapchannels.com/dualmaps6/map.htm?lat=40.800512&amp;lng=-81.393265", "Map Channel Link")</f>
        <v>Map Channel Link</v>
      </c>
    </row>
    <row r="3841" spans="1:17" hidden="1" x14ac:dyDescent="0.25">
      <c r="A3841" t="s">
        <v>5946</v>
      </c>
      <c r="B3841" t="s">
        <v>6606</v>
      </c>
      <c r="C3841" t="s">
        <v>6326</v>
      </c>
      <c r="D3841">
        <v>7.0000000000000001E-3</v>
      </c>
      <c r="E3841" t="s">
        <v>7268</v>
      </c>
      <c r="F3841" t="s">
        <v>5974</v>
      </c>
      <c r="G3841" s="6">
        <v>45636.806851851848</v>
      </c>
      <c r="H3841" t="s">
        <v>25</v>
      </c>
      <c r="I3841" t="s">
        <v>102</v>
      </c>
      <c r="J3841" t="s">
        <v>6621</v>
      </c>
      <c r="K3841" t="s">
        <v>28</v>
      </c>
      <c r="M3841" t="s">
        <v>138</v>
      </c>
      <c r="N3841" t="s">
        <v>215</v>
      </c>
      <c r="O3841" t="s">
        <v>7269</v>
      </c>
      <c r="P3841" s="7" t="str">
        <f>HYPERLINK("https://collectormobile.dot.state.oh.us/arcgis/rest/services/ADAROW/ADA_ROW_Inventory_Image_Viewer/MapServer/3/650979/attachments/", "Photo Link")</f>
        <v>Photo Link</v>
      </c>
      <c r="Q3841" s="7" t="str">
        <f>HYPERLINK("http://data.mapchannels.com/dualmaps6/map.htm?lat=40.800519&amp;lng=-81.393189", "Map Channel Link")</f>
        <v>Map Channel Link</v>
      </c>
    </row>
    <row r="3842" spans="1:17" hidden="1" x14ac:dyDescent="0.25">
      <c r="A3842" t="s">
        <v>5946</v>
      </c>
      <c r="B3842" t="s">
        <v>6606</v>
      </c>
      <c r="C3842" t="s">
        <v>7270</v>
      </c>
      <c r="D3842">
        <v>8.9999999999999993E-3</v>
      </c>
      <c r="E3842" t="s">
        <v>7271</v>
      </c>
      <c r="F3842" t="s">
        <v>5957</v>
      </c>
      <c r="G3842" s="6">
        <v>43279.60087962963</v>
      </c>
      <c r="H3842" t="s">
        <v>25</v>
      </c>
      <c r="I3842" t="s">
        <v>44</v>
      </c>
      <c r="J3842"/>
      <c r="K3842"/>
      <c r="M3842" t="s">
        <v>29</v>
      </c>
      <c r="N3842" t="s">
        <v>200</v>
      </c>
      <c r="P3842" s="7" t="str">
        <f>HYPERLINK("https://collectormobile.dot.state.oh.us/arcgis/rest/services/ADAROW/ADA_ROW_Inventory_Image_Viewer/MapServer/3/604/attachments/", "Photo Link")</f>
        <v>Photo Link</v>
      </c>
      <c r="Q3842" s="7" t="str">
        <f>HYPERLINK("http://data.mapchannels.com/dualmaps6/map.htm?lat=40.794060&amp;lng=-81.439849", "Map Channel Link")</f>
        <v>Map Channel Link</v>
      </c>
    </row>
    <row r="3843" spans="1:17" hidden="1" x14ac:dyDescent="0.25">
      <c r="A3843" t="s">
        <v>5946</v>
      </c>
      <c r="B3843" t="s">
        <v>6606</v>
      </c>
      <c r="C3843" t="s">
        <v>7272</v>
      </c>
      <c r="D3843">
        <v>1.0999999999999999E-2</v>
      </c>
      <c r="E3843" t="s">
        <v>7273</v>
      </c>
      <c r="F3843" t="s">
        <v>5953</v>
      </c>
      <c r="G3843" s="6">
        <v>43325.568437499998</v>
      </c>
      <c r="H3843" t="s">
        <v>25</v>
      </c>
      <c r="I3843" t="s">
        <v>44</v>
      </c>
      <c r="J3843"/>
      <c r="K3843"/>
      <c r="M3843" t="s">
        <v>29</v>
      </c>
      <c r="N3843" t="s">
        <v>200</v>
      </c>
      <c r="P3843" s="7" t="str">
        <f>HYPERLINK("https://collectormobile.dot.state.oh.us/arcgis/rest/services/ADAROW/ADA_ROW_Inventory_Image_Viewer/MapServer/3/606/attachments/", "Photo Link")</f>
        <v>Photo Link</v>
      </c>
      <c r="Q3843" s="7" t="str">
        <f>HYPERLINK("http://data.mapchannels.com/dualmaps6/map.htm?lat=40.794435&amp;lng=-81.438104", "Map Channel Link")</f>
        <v>Map Channel Link</v>
      </c>
    </row>
    <row r="3844" spans="1:17" hidden="1" x14ac:dyDescent="0.25">
      <c r="A3844" t="s">
        <v>5946</v>
      </c>
      <c r="B3844" t="s">
        <v>6606</v>
      </c>
      <c r="C3844" t="s">
        <v>7274</v>
      </c>
      <c r="D3844">
        <v>0.04</v>
      </c>
      <c r="E3844" t="s">
        <v>7275</v>
      </c>
      <c r="F3844" t="s">
        <v>6620</v>
      </c>
      <c r="G3844" s="6">
        <v>45586.752581018518</v>
      </c>
      <c r="H3844" t="s">
        <v>25</v>
      </c>
      <c r="I3844" t="s">
        <v>102</v>
      </c>
      <c r="J3844" t="s">
        <v>6621</v>
      </c>
      <c r="K3844" t="s">
        <v>28</v>
      </c>
      <c r="M3844" t="s">
        <v>29</v>
      </c>
      <c r="N3844" t="s">
        <v>200</v>
      </c>
      <c r="O3844" t="s">
        <v>7276</v>
      </c>
      <c r="P3844" s="7" t="str">
        <f>HYPERLINK("https://collectormobile.dot.state.oh.us/arcgis/rest/services/ADAROW/ADA_ROW_Inventory_Image_Viewer/MapServer/3/697717/attachments/", "Photo Link")</f>
        <v>Photo Link</v>
      </c>
      <c r="Q3844" s="7" t="str">
        <f>HYPERLINK("http://data.mapchannels.com/dualmaps6/map.htm?lat=40.809510&amp;lng=-81.369686", "Map Channel Link")</f>
        <v>Map Channel Link</v>
      </c>
    </row>
    <row r="3845" spans="1:17" hidden="1" x14ac:dyDescent="0.25">
      <c r="A3845" t="s">
        <v>5946</v>
      </c>
      <c r="B3845" t="s">
        <v>6606</v>
      </c>
      <c r="C3845" t="s">
        <v>7274</v>
      </c>
      <c r="D3845">
        <v>4.2000000000000003E-2</v>
      </c>
      <c r="E3845" t="s">
        <v>7277</v>
      </c>
      <c r="F3845" t="s">
        <v>5974</v>
      </c>
      <c r="G3845" s="6">
        <v>45694.679351851853</v>
      </c>
      <c r="H3845" t="s">
        <v>25</v>
      </c>
      <c r="I3845" t="s">
        <v>102</v>
      </c>
      <c r="J3845" t="s">
        <v>6621</v>
      </c>
      <c r="K3845"/>
      <c r="M3845" t="s">
        <v>138</v>
      </c>
      <c r="N3845" t="s">
        <v>200</v>
      </c>
      <c r="O3845" t="s">
        <v>7278</v>
      </c>
      <c r="P3845" s="7" t="str">
        <f>HYPERLINK("https://collectormobile.dot.state.oh.us/arcgis/rest/services/ADAROW/ADA_ROW_Inventory_Image_Viewer/MapServer/3/697716/attachments/", "Photo Link")</f>
        <v>Photo Link</v>
      </c>
      <c r="Q3845" s="7" t="str">
        <f>HYPERLINK("http://data.mapchannels.com/dualmaps6/map.htm?lat=40.809572&amp;lng=-81.369680", "Map Channel Link")</f>
        <v>Map Channel Link</v>
      </c>
    </row>
    <row r="3846" spans="1:17" hidden="1" x14ac:dyDescent="0.25">
      <c r="A3846" t="s">
        <v>5946</v>
      </c>
      <c r="B3846" t="s">
        <v>6606</v>
      </c>
      <c r="C3846" t="s">
        <v>7274</v>
      </c>
      <c r="D3846">
        <v>5.1999999999999998E-2</v>
      </c>
      <c r="E3846" t="s">
        <v>7279</v>
      </c>
      <c r="F3846" t="s">
        <v>6620</v>
      </c>
      <c r="G3846" s="6">
        <v>45586.759444444448</v>
      </c>
      <c r="H3846" t="s">
        <v>25</v>
      </c>
      <c r="I3846" t="s">
        <v>102</v>
      </c>
      <c r="J3846" t="s">
        <v>6621</v>
      </c>
      <c r="K3846" t="s">
        <v>38</v>
      </c>
      <c r="M3846" t="s">
        <v>29</v>
      </c>
      <c r="N3846" t="s">
        <v>200</v>
      </c>
      <c r="O3846" t="s">
        <v>7280</v>
      </c>
      <c r="P3846" s="7" t="str">
        <f>HYPERLINK("https://collectormobile.dot.state.oh.us/arcgis/rest/services/ADAROW/ADA_ROW_Inventory_Image_Viewer/MapServer/3/697718/attachments/", "Photo Link")</f>
        <v>Photo Link</v>
      </c>
      <c r="Q3846" s="7" t="str">
        <f>HYPERLINK("http://data.mapchannels.com/dualmaps6/map.htm?lat=40.809570&amp;lng=-81.369479", "Map Channel Link")</f>
        <v>Map Channel Link</v>
      </c>
    </row>
    <row r="3847" spans="1:17" hidden="1" x14ac:dyDescent="0.25">
      <c r="A3847" t="s">
        <v>5946</v>
      </c>
      <c r="B3847" t="s">
        <v>6606</v>
      </c>
      <c r="C3847" t="s">
        <v>7274</v>
      </c>
      <c r="D3847">
        <v>5.3999999999999999E-2</v>
      </c>
      <c r="E3847" t="s">
        <v>7281</v>
      </c>
      <c r="F3847" t="s">
        <v>6620</v>
      </c>
      <c r="G3847" s="6">
        <v>45586.76053240741</v>
      </c>
      <c r="H3847" t="s">
        <v>25</v>
      </c>
      <c r="I3847" t="s">
        <v>102</v>
      </c>
      <c r="J3847" t="s">
        <v>6621</v>
      </c>
      <c r="K3847" t="s">
        <v>28</v>
      </c>
      <c r="M3847" t="s">
        <v>29</v>
      </c>
      <c r="N3847" t="s">
        <v>1190</v>
      </c>
      <c r="O3847" t="s">
        <v>7282</v>
      </c>
      <c r="P3847" s="7" t="str">
        <f>HYPERLINK("https://collectormobile.dot.state.oh.us/arcgis/rest/services/ADAROW/ADA_ROW_Inventory_Image_Viewer/MapServer/3/697719/attachments/", "Photo Link")</f>
        <v>Photo Link</v>
      </c>
      <c r="Q3847" s="7" t="str">
        <f>HYPERLINK("http://data.mapchannels.com/dualmaps6/map.htm?lat=40.809644&amp;lng=-81.369463", "Map Channel Link")</f>
        <v>Map Channel Link</v>
      </c>
    </row>
    <row r="3848" spans="1:17" hidden="1" x14ac:dyDescent="0.25">
      <c r="A3848" t="s">
        <v>5946</v>
      </c>
      <c r="B3848" t="s">
        <v>6606</v>
      </c>
      <c r="C3848" t="s">
        <v>7283</v>
      </c>
      <c r="D3848">
        <v>8.0000000000000002E-3</v>
      </c>
      <c r="E3848" t="s">
        <v>7284</v>
      </c>
      <c r="F3848" t="s">
        <v>5974</v>
      </c>
      <c r="G3848" s="6">
        <v>45698.648969907408</v>
      </c>
      <c r="H3848" t="s">
        <v>25</v>
      </c>
      <c r="I3848" t="s">
        <v>102</v>
      </c>
      <c r="J3848" t="s">
        <v>6621</v>
      </c>
      <c r="K3848" t="s">
        <v>38</v>
      </c>
      <c r="M3848" t="s">
        <v>138</v>
      </c>
      <c r="N3848" t="s">
        <v>148</v>
      </c>
      <c r="O3848" t="s">
        <v>7285</v>
      </c>
      <c r="P3848" s="7" t="str">
        <f>HYPERLINK("https://collectormobile.dot.state.oh.us/arcgis/rest/services/ADAROW/ADA_ROW_Inventory_Image_Viewer/MapServer/3/700191/attachments/", "Photo Link")</f>
        <v>Photo Link</v>
      </c>
      <c r="Q3848" s="7" t="str">
        <f>HYPERLINK("http://data.mapchannels.com/dualmaps6/map.htm?lat=40.797875&amp;lng=-81.414565", "Map Channel Link")</f>
        <v>Map Channel Link</v>
      </c>
    </row>
    <row r="3849" spans="1:17" hidden="1" x14ac:dyDescent="0.25">
      <c r="A3849" t="s">
        <v>5946</v>
      </c>
      <c r="B3849" t="s">
        <v>6606</v>
      </c>
      <c r="C3849" t="s">
        <v>7283</v>
      </c>
      <c r="D3849">
        <v>0.01</v>
      </c>
      <c r="E3849" t="s">
        <v>7286</v>
      </c>
      <c r="F3849" t="s">
        <v>5974</v>
      </c>
      <c r="G3849" s="6">
        <v>45698.647638888891</v>
      </c>
      <c r="H3849" t="s">
        <v>25</v>
      </c>
      <c r="I3849" t="s">
        <v>102</v>
      </c>
      <c r="J3849" t="s">
        <v>6621</v>
      </c>
      <c r="K3849" t="s">
        <v>38</v>
      </c>
      <c r="M3849" t="s">
        <v>138</v>
      </c>
      <c r="N3849" t="s">
        <v>4685</v>
      </c>
      <c r="O3849" t="s">
        <v>7287</v>
      </c>
      <c r="P3849" s="7" t="str">
        <f>HYPERLINK("https://collectormobile.dot.state.oh.us/arcgis/rest/services/ADAROW/ADA_ROW_Inventory_Image_Viewer/MapServer/3/700588/attachments/", "Photo Link")</f>
        <v>Photo Link</v>
      </c>
      <c r="Q3849" s="7" t="str">
        <f>HYPERLINK("http://data.mapchannels.com/dualmaps6/map.htm?lat=40.797892&amp;lng=-81.414384", "Map Channel Link")</f>
        <v>Map Channel Link</v>
      </c>
    </row>
    <row r="3850" spans="1:17" hidden="1" x14ac:dyDescent="0.25">
      <c r="A3850" t="s">
        <v>5946</v>
      </c>
      <c r="B3850" t="s">
        <v>6606</v>
      </c>
      <c r="C3850" t="s">
        <v>7288</v>
      </c>
      <c r="D3850">
        <v>5.0000000000000001E-3</v>
      </c>
      <c r="E3850" t="s">
        <v>7289</v>
      </c>
      <c r="F3850" t="s">
        <v>6620</v>
      </c>
      <c r="G3850" s="6">
        <v>45582.66064814815</v>
      </c>
      <c r="H3850" t="s">
        <v>25</v>
      </c>
      <c r="I3850" t="s">
        <v>102</v>
      </c>
      <c r="J3850"/>
      <c r="K3850" t="s">
        <v>28</v>
      </c>
      <c r="M3850" t="s">
        <v>29</v>
      </c>
      <c r="N3850" t="s">
        <v>72</v>
      </c>
      <c r="O3850" t="s">
        <v>7290</v>
      </c>
      <c r="P3850" s="7" t="str">
        <f>HYPERLINK("https://collectormobile.dot.state.oh.us/arcgis/rest/services/ADAROW/ADA_ROW_Inventory_Image_Viewer/MapServer/3/697685/attachments/", "Photo Link")</f>
        <v>Photo Link</v>
      </c>
      <c r="Q3850" s="7" t="str">
        <f>HYPERLINK("http://data.mapchannels.com/dualmaps6/map.htm?lat=40.828174&amp;lng=-81.366118", "Map Channel Link")</f>
        <v>Map Channel Link</v>
      </c>
    </row>
    <row r="3851" spans="1:17" hidden="1" x14ac:dyDescent="0.25">
      <c r="A3851" t="s">
        <v>5946</v>
      </c>
      <c r="B3851" t="s">
        <v>6606</v>
      </c>
      <c r="C3851" t="s">
        <v>7291</v>
      </c>
      <c r="D3851">
        <v>0.19400000000000001</v>
      </c>
      <c r="E3851" t="s">
        <v>7292</v>
      </c>
      <c r="F3851" t="s">
        <v>5974</v>
      </c>
      <c r="G3851" s="6">
        <v>45692.567696759259</v>
      </c>
      <c r="H3851" t="s">
        <v>25</v>
      </c>
      <c r="I3851" t="s">
        <v>102</v>
      </c>
      <c r="J3851"/>
      <c r="K3851" t="s">
        <v>124</v>
      </c>
      <c r="M3851" t="s">
        <v>138</v>
      </c>
      <c r="N3851" t="s">
        <v>1190</v>
      </c>
      <c r="O3851" t="s">
        <v>7293</v>
      </c>
      <c r="P3851" s="7" t="str">
        <f>HYPERLINK("https://collectormobile.dot.state.oh.us/arcgis/rest/services/ADAROW/ADA_ROW_Inventory_Image_Viewer/MapServer/3/697283/attachments/", "Photo Link")</f>
        <v>Photo Link</v>
      </c>
      <c r="Q3851" s="7" t="str">
        <f>HYPERLINK("http://data.mapchannels.com/dualmaps6/map.htm?lat=40.841285&amp;lng=-81.365420", "Map Channel Link")</f>
        <v>Map Channel Link</v>
      </c>
    </row>
    <row r="3852" spans="1:17" hidden="1" x14ac:dyDescent="0.25">
      <c r="A3852" t="s">
        <v>5946</v>
      </c>
      <c r="B3852" t="s">
        <v>6606</v>
      </c>
      <c r="C3852" t="s">
        <v>7291</v>
      </c>
      <c r="D3852">
        <v>0.19400000000000001</v>
      </c>
      <c r="E3852" t="s">
        <v>7294</v>
      </c>
      <c r="F3852" t="s">
        <v>6620</v>
      </c>
      <c r="G3852" s="6">
        <v>45582.735983796287</v>
      </c>
      <c r="H3852" t="s">
        <v>25</v>
      </c>
      <c r="I3852" t="s">
        <v>102</v>
      </c>
      <c r="J3852"/>
      <c r="K3852" t="s">
        <v>38</v>
      </c>
      <c r="M3852" t="s">
        <v>29</v>
      </c>
      <c r="N3852" t="s">
        <v>109</v>
      </c>
      <c r="O3852" t="s">
        <v>7295</v>
      </c>
      <c r="P3852" s="7" t="str">
        <f>HYPERLINK("https://collectormobile.dot.state.oh.us/arcgis/rest/services/ADAROW/ADA_ROW_Inventory_Image_Viewer/MapServer/3/697698/attachments/", "Photo Link")</f>
        <v>Photo Link</v>
      </c>
      <c r="Q3852" s="7" t="str">
        <f>HYPERLINK("http://data.mapchannels.com/dualmaps6/map.htm?lat=40.841422&amp;lng=-81.365408", "Map Channel Link")</f>
        <v>Map Channel Link</v>
      </c>
    </row>
    <row r="3853" spans="1:17" hidden="1" x14ac:dyDescent="0.25">
      <c r="A3853" t="s">
        <v>5946</v>
      </c>
      <c r="B3853" t="s">
        <v>6606</v>
      </c>
      <c r="C3853" t="s">
        <v>7296</v>
      </c>
      <c r="D3853">
        <v>7.0000000000000001E-3</v>
      </c>
      <c r="E3853" t="s">
        <v>7297</v>
      </c>
      <c r="F3853" t="s">
        <v>5974</v>
      </c>
      <c r="G3853" s="6">
        <v>45692.559398148151</v>
      </c>
      <c r="H3853" t="s">
        <v>25</v>
      </c>
      <c r="I3853" t="s">
        <v>102</v>
      </c>
      <c r="J3853"/>
      <c r="K3853" t="s">
        <v>38</v>
      </c>
      <c r="M3853" t="s">
        <v>138</v>
      </c>
      <c r="N3853" t="s">
        <v>7298</v>
      </c>
      <c r="O3853" t="s">
        <v>7299</v>
      </c>
      <c r="P3853" s="7" t="str">
        <f>HYPERLINK("https://collectormobile.dot.state.oh.us/arcgis/rest/services/ADAROW/ADA_ROW_Inventory_Image_Viewer/MapServer/3/669896/attachments/", "Photo Link")</f>
        <v>Photo Link</v>
      </c>
      <c r="Q3853" s="7" t="str">
        <f>HYPERLINK("http://data.mapchannels.com/dualmaps6/map.htm?lat=40.832777&amp;lng=-81.365862", "Map Channel Link")</f>
        <v>Map Channel Link</v>
      </c>
    </row>
    <row r="3854" spans="1:17" hidden="1" x14ac:dyDescent="0.25">
      <c r="A3854" t="s">
        <v>5946</v>
      </c>
      <c r="B3854" t="s">
        <v>6606</v>
      </c>
      <c r="C3854" t="s">
        <v>7300</v>
      </c>
      <c r="D3854">
        <v>7.0000000000000001E-3</v>
      </c>
      <c r="E3854" t="s">
        <v>7301</v>
      </c>
      <c r="F3854" t="s">
        <v>6620</v>
      </c>
      <c r="G3854" s="6">
        <v>45582.718981481477</v>
      </c>
      <c r="H3854" t="s">
        <v>25</v>
      </c>
      <c r="I3854" t="s">
        <v>102</v>
      </c>
      <c r="J3854"/>
      <c r="K3854" t="s">
        <v>38</v>
      </c>
      <c r="M3854" t="s">
        <v>29</v>
      </c>
      <c r="N3854" t="s">
        <v>109</v>
      </c>
      <c r="O3854" t="s">
        <v>6626</v>
      </c>
      <c r="P3854" s="7" t="str">
        <f>HYPERLINK("https://collectormobile.dot.state.oh.us/arcgis/rest/services/ADAROW/ADA_ROW_Inventory_Image_Viewer/MapServer/3/697692/attachments/", "Photo Link")</f>
        <v>Photo Link</v>
      </c>
      <c r="Q3854" s="7" t="str">
        <f>HYPERLINK("http://data.mapchannels.com/dualmaps6/map.htm?lat=40.835121&amp;lng=-81.365721", "Map Channel Link")</f>
        <v>Map Channel Link</v>
      </c>
    </row>
    <row r="3855" spans="1:17" hidden="1" x14ac:dyDescent="0.25">
      <c r="A3855" t="s">
        <v>5946</v>
      </c>
      <c r="B3855" t="s">
        <v>6606</v>
      </c>
      <c r="C3855" t="s">
        <v>7302</v>
      </c>
      <c r="D3855">
        <v>0.21199999999999999</v>
      </c>
      <c r="E3855" t="s">
        <v>7303</v>
      </c>
      <c r="F3855" t="s">
        <v>5957</v>
      </c>
      <c r="G3855" s="6">
        <v>43291.582766203697</v>
      </c>
      <c r="H3855" t="s">
        <v>25</v>
      </c>
      <c r="I3855" t="s">
        <v>44</v>
      </c>
      <c r="J3855"/>
      <c r="K3855" t="s">
        <v>38</v>
      </c>
      <c r="M3855" t="s">
        <v>29</v>
      </c>
      <c r="N3855" t="s">
        <v>148</v>
      </c>
      <c r="P3855" s="7" t="str">
        <f>HYPERLINK("https://collectormobile.dot.state.oh.us/arcgis/rest/services/ADAROW/ADA_ROW_Inventory_Image_Viewer/MapServer/3/506/attachments/", "Photo Link")</f>
        <v>Photo Link</v>
      </c>
      <c r="Q3855" s="7" t="str">
        <f>HYPERLINK("http://data.mapchannels.com/dualmaps6/map.htm?lat=40.830605&amp;lng=-81.356554", "Map Channel Link")</f>
        <v>Map Channel Link</v>
      </c>
    </row>
    <row r="3856" spans="1:17" hidden="1" x14ac:dyDescent="0.25">
      <c r="A3856" t="s">
        <v>5946</v>
      </c>
      <c r="B3856" t="s">
        <v>6606</v>
      </c>
      <c r="C3856" t="s">
        <v>7302</v>
      </c>
      <c r="D3856">
        <v>0.21299999999999999</v>
      </c>
      <c r="E3856" t="s">
        <v>7304</v>
      </c>
      <c r="F3856" t="s">
        <v>5957</v>
      </c>
      <c r="G3856" s="6">
        <v>43291.584687499999</v>
      </c>
      <c r="H3856" t="s">
        <v>25</v>
      </c>
      <c r="I3856" t="s">
        <v>44</v>
      </c>
      <c r="J3856"/>
      <c r="K3856"/>
      <c r="M3856" t="s">
        <v>29</v>
      </c>
      <c r="N3856" t="s">
        <v>200</v>
      </c>
      <c r="P3856" s="7" t="str">
        <f>HYPERLINK("https://collectormobile.dot.state.oh.us/arcgis/rest/services/ADAROW/ADA_ROW_Inventory_Image_Viewer/MapServer/3/507/attachments/", "Photo Link")</f>
        <v>Photo Link</v>
      </c>
      <c r="Q3856" s="7" t="str">
        <f>HYPERLINK("http://data.mapchannels.com/dualmaps6/map.htm?lat=40.830607&amp;lng=-81.356392", "Map Channel Link")</f>
        <v>Map Channel Link</v>
      </c>
    </row>
    <row r="3857" spans="1:17" hidden="1" x14ac:dyDescent="0.25">
      <c r="A3857" t="s">
        <v>5946</v>
      </c>
      <c r="B3857" t="s">
        <v>6606</v>
      </c>
      <c r="C3857" t="s">
        <v>7302</v>
      </c>
      <c r="D3857">
        <v>0.22600000000000001</v>
      </c>
      <c r="E3857" t="s">
        <v>7305</v>
      </c>
      <c r="F3857" t="s">
        <v>5953</v>
      </c>
      <c r="G3857" s="6">
        <v>43291.585324074083</v>
      </c>
      <c r="H3857" t="s">
        <v>25</v>
      </c>
      <c r="I3857" t="s">
        <v>44</v>
      </c>
      <c r="J3857"/>
      <c r="K3857"/>
      <c r="M3857" t="s">
        <v>29</v>
      </c>
      <c r="N3857" t="s">
        <v>200</v>
      </c>
      <c r="O3857" t="s">
        <v>6099</v>
      </c>
      <c r="P3857" s="7" t="str">
        <f>HYPERLINK("https://collectormobile.dot.state.oh.us/arcgis/rest/services/ADAROW/ADA_ROW_Inventory_Image_Viewer/MapServer/3/2728/attachments/", "Photo Link")</f>
        <v>Photo Link</v>
      </c>
      <c r="Q3857" s="7" t="str">
        <f>HYPERLINK("http://data.mapchannels.com/dualmaps6/map.htm?lat=40.830779&amp;lng=-81.356377", "Map Channel Link")</f>
        <v>Map Channel Link</v>
      </c>
    </row>
    <row r="3858" spans="1:17" hidden="1" x14ac:dyDescent="0.25">
      <c r="A3858" t="s">
        <v>5946</v>
      </c>
      <c r="B3858" t="s">
        <v>6606</v>
      </c>
      <c r="C3858" t="s">
        <v>7306</v>
      </c>
      <c r="D3858">
        <v>6.0000000000000001E-3</v>
      </c>
      <c r="E3858" t="s">
        <v>7307</v>
      </c>
      <c r="F3858" t="s">
        <v>6620</v>
      </c>
      <c r="G3858" s="6">
        <v>45582.738680555558</v>
      </c>
      <c r="H3858" t="s">
        <v>25</v>
      </c>
      <c r="I3858" t="s">
        <v>102</v>
      </c>
      <c r="J3858"/>
      <c r="K3858" t="s">
        <v>38</v>
      </c>
      <c r="M3858" t="s">
        <v>29</v>
      </c>
      <c r="N3858" t="s">
        <v>109</v>
      </c>
      <c r="O3858" t="s">
        <v>7308</v>
      </c>
      <c r="P3858" s="7" t="str">
        <f>HYPERLINK("https://collectormobile.dot.state.oh.us/arcgis/rest/services/ADAROW/ADA_ROW_Inventory_Image_Viewer/MapServer/3/697279/attachments/", "Photo Link")</f>
        <v>Photo Link</v>
      </c>
      <c r="Q3858" s="7" t="str">
        <f>HYPERLINK("http://data.mapchannels.com/dualmaps6/map.htm?lat=40.834095&amp;lng=-81.365769", "Map Channel Link")</f>
        <v>Map Channel Link</v>
      </c>
    </row>
    <row r="3859" spans="1:17" hidden="1" x14ac:dyDescent="0.25">
      <c r="A3859" t="s">
        <v>5946</v>
      </c>
      <c r="B3859" t="s">
        <v>6606</v>
      </c>
      <c r="C3859" t="s">
        <v>7306</v>
      </c>
      <c r="D3859">
        <v>0.01</v>
      </c>
      <c r="E3859" t="s">
        <v>7309</v>
      </c>
      <c r="F3859" t="s">
        <v>6620</v>
      </c>
      <c r="G3859" s="6">
        <v>45582.718078703707</v>
      </c>
      <c r="H3859" t="s">
        <v>25</v>
      </c>
      <c r="I3859" t="s">
        <v>102</v>
      </c>
      <c r="J3859"/>
      <c r="K3859" t="s">
        <v>38</v>
      </c>
      <c r="M3859" t="s">
        <v>29</v>
      </c>
      <c r="N3859" t="s">
        <v>109</v>
      </c>
      <c r="O3859" t="s">
        <v>7310</v>
      </c>
      <c r="P3859" s="7" t="str">
        <f>HYPERLINK("https://collectormobile.dot.state.oh.us/arcgis/rest/services/ADAROW/ADA_ROW_Inventory_Image_Viewer/MapServer/3/697691/attachments/", "Photo Link")</f>
        <v>Photo Link</v>
      </c>
      <c r="Q3859" s="7" t="str">
        <f>HYPERLINK("http://data.mapchannels.com/dualmaps6/map.htm?lat=40.834259&amp;lng=-81.365762", "Map Channel Link")</f>
        <v>Map Channel Link</v>
      </c>
    </row>
    <row r="3860" spans="1:17" hidden="1" x14ac:dyDescent="0.25">
      <c r="A3860" t="s">
        <v>5946</v>
      </c>
      <c r="B3860" t="s">
        <v>6606</v>
      </c>
      <c r="C3860" t="s">
        <v>7311</v>
      </c>
      <c r="D3860">
        <v>6.0000000000000001E-3</v>
      </c>
      <c r="E3860" t="s">
        <v>7312</v>
      </c>
      <c r="F3860" t="s">
        <v>6630</v>
      </c>
      <c r="G3860" s="6">
        <v>45505.514849537038</v>
      </c>
      <c r="H3860" t="s">
        <v>25</v>
      </c>
      <c r="I3860" t="s">
        <v>102</v>
      </c>
      <c r="J3860" t="s">
        <v>6621</v>
      </c>
      <c r="K3860" t="s">
        <v>28</v>
      </c>
      <c r="M3860" t="s">
        <v>29</v>
      </c>
      <c r="N3860" t="s">
        <v>72</v>
      </c>
      <c r="O3860" t="s">
        <v>6658</v>
      </c>
      <c r="P3860" s="7" t="str">
        <f>HYPERLINK("https://collectormobile.dot.state.oh.us/arcgis/rest/services/ADAROW/ADA_ROW_Inventory_Image_Viewer/MapServer/3/658186/attachments/", "Photo Link")</f>
        <v>Photo Link</v>
      </c>
      <c r="Q3860" s="7" t="str">
        <f>HYPERLINK("http://data.mapchannels.com/dualmaps6/map.htm?lat=40.793837&amp;lng=-81.351505", "Map Channel Link")</f>
        <v>Map Channel Link</v>
      </c>
    </row>
    <row r="3861" spans="1:17" hidden="1" x14ac:dyDescent="0.25">
      <c r="A3861" t="s">
        <v>5946</v>
      </c>
      <c r="B3861" t="s">
        <v>6606</v>
      </c>
      <c r="C3861" t="s">
        <v>7313</v>
      </c>
      <c r="D3861">
        <v>8.0000000000000002E-3</v>
      </c>
      <c r="E3861" t="s">
        <v>7314</v>
      </c>
      <c r="F3861" t="s">
        <v>5974</v>
      </c>
      <c r="G3861" s="6">
        <v>45636.807546296302</v>
      </c>
      <c r="H3861" t="s">
        <v>25</v>
      </c>
      <c r="I3861" t="s">
        <v>102</v>
      </c>
      <c r="J3861" t="s">
        <v>6621</v>
      </c>
      <c r="K3861" t="s">
        <v>28</v>
      </c>
      <c r="M3861" t="s">
        <v>138</v>
      </c>
      <c r="N3861" t="s">
        <v>80</v>
      </c>
      <c r="O3861" t="s">
        <v>7315</v>
      </c>
      <c r="P3861" s="7" t="str">
        <f>HYPERLINK("https://collectormobile.dot.state.oh.us/arcgis/rest/services/ADAROW/ADA_ROW_Inventory_Image_Viewer/MapServer/3/650991/attachments/", "Photo Link")</f>
        <v>Photo Link</v>
      </c>
      <c r="Q3861" s="7" t="str">
        <f>HYPERLINK("http://data.mapchannels.com/dualmaps6/map.htm?lat=40.800522&amp;lng=-81.384399", "Map Channel Link")</f>
        <v>Map Channel Link</v>
      </c>
    </row>
    <row r="3862" spans="1:17" hidden="1" x14ac:dyDescent="0.25">
      <c r="A3862" t="s">
        <v>5946</v>
      </c>
      <c r="B3862" t="s">
        <v>6606</v>
      </c>
      <c r="C3862" t="s">
        <v>7313</v>
      </c>
      <c r="D3862">
        <v>8.0000000000000002E-3</v>
      </c>
      <c r="E3862" t="s">
        <v>7316</v>
      </c>
      <c r="F3862" t="s">
        <v>5949</v>
      </c>
      <c r="G3862" s="6">
        <v>45489.641388888893</v>
      </c>
      <c r="H3862" t="s">
        <v>25</v>
      </c>
      <c r="I3862" t="s">
        <v>102</v>
      </c>
      <c r="J3862" t="s">
        <v>6621</v>
      </c>
      <c r="K3862" t="s">
        <v>28</v>
      </c>
      <c r="M3862" t="s">
        <v>29</v>
      </c>
      <c r="N3862" t="s">
        <v>215</v>
      </c>
      <c r="P3862" s="7" t="str">
        <f>HYPERLINK("https://collectormobile.dot.state.oh.us/arcgis/rest/services/ADAROW/ADA_ROW_Inventory_Image_Viewer/MapServer/3/650992/attachments/", "Photo Link")</f>
        <v>Photo Link</v>
      </c>
      <c r="Q3862" s="7" t="str">
        <f>HYPERLINK("http://data.mapchannels.com/dualmaps6/map.htm?lat=40.800505&amp;lng=-81.384283", "Map Channel Link")</f>
        <v>Map Channel Link</v>
      </c>
    </row>
    <row r="3863" spans="1:17" hidden="1" x14ac:dyDescent="0.25">
      <c r="A3863" t="s">
        <v>5946</v>
      </c>
      <c r="B3863" t="s">
        <v>6606</v>
      </c>
      <c r="C3863" t="s">
        <v>7317</v>
      </c>
      <c r="D3863">
        <v>0.59399999999999997</v>
      </c>
      <c r="E3863" t="s">
        <v>7318</v>
      </c>
      <c r="F3863" t="s">
        <v>5949</v>
      </c>
      <c r="G3863" s="6">
        <v>45225.803055555552</v>
      </c>
      <c r="H3863" t="s">
        <v>25</v>
      </c>
      <c r="I3863" t="s">
        <v>44</v>
      </c>
      <c r="J3863"/>
      <c r="K3863"/>
      <c r="M3863" t="s">
        <v>29</v>
      </c>
      <c r="N3863" t="s">
        <v>200</v>
      </c>
      <c r="O3863" t="s">
        <v>7319</v>
      </c>
      <c r="P3863" s="7" t="str">
        <f>HYPERLINK("https://collectormobile.dot.state.oh.us/arcgis/rest/services/ADAROW/ADA_ROW_Inventory_Image_Viewer/MapServer/3/2836/attachments/", "Photo Link")</f>
        <v>Photo Link</v>
      </c>
      <c r="Q3863" s="7" t="str">
        <f>HYPERLINK("http://data.mapchannels.com/dualmaps6/map.htm?lat=40.827420&amp;lng=-81.404619", "Map Channel Link")</f>
        <v>Map Channel Link</v>
      </c>
    </row>
    <row r="3864" spans="1:17" hidden="1" x14ac:dyDescent="0.25">
      <c r="A3864" t="s">
        <v>5946</v>
      </c>
      <c r="B3864" t="s">
        <v>6606</v>
      </c>
      <c r="C3864" t="s">
        <v>7317</v>
      </c>
      <c r="D3864">
        <v>0.624</v>
      </c>
      <c r="E3864" t="s">
        <v>7320</v>
      </c>
      <c r="F3864" t="s">
        <v>5949</v>
      </c>
      <c r="G3864" s="6">
        <v>45225.814062500001</v>
      </c>
      <c r="H3864" t="s">
        <v>25</v>
      </c>
      <c r="I3864" t="s">
        <v>44</v>
      </c>
      <c r="J3864"/>
      <c r="K3864" t="s">
        <v>38</v>
      </c>
      <c r="M3864" t="s">
        <v>29</v>
      </c>
      <c r="N3864" t="s">
        <v>200</v>
      </c>
      <c r="O3864" t="s">
        <v>6816</v>
      </c>
      <c r="P3864" s="7" t="str">
        <f>HYPERLINK("https://collectormobile.dot.state.oh.us/arcgis/rest/services/ADAROW/ADA_ROW_Inventory_Image_Viewer/MapServer/3/600745/attachments/", "Photo Link")</f>
        <v>Photo Link</v>
      </c>
      <c r="Q3864" s="7" t="str">
        <f>HYPERLINK("http://data.mapchannels.com/dualmaps6/map.htm?lat=40.827727&amp;lng=-81.404822", "Map Channel Link")</f>
        <v>Map Channel Link</v>
      </c>
    </row>
    <row r="3865" spans="1:17" hidden="1" x14ac:dyDescent="0.25">
      <c r="A3865" t="s">
        <v>5946</v>
      </c>
      <c r="B3865" t="s">
        <v>6606</v>
      </c>
      <c r="C3865" t="s">
        <v>7321</v>
      </c>
      <c r="D3865">
        <v>0.51200000000000001</v>
      </c>
      <c r="E3865" t="s">
        <v>7322</v>
      </c>
      <c r="F3865" t="s">
        <v>5949</v>
      </c>
      <c r="G3865" s="6">
        <v>45225.816805555558</v>
      </c>
      <c r="H3865" t="s">
        <v>25</v>
      </c>
      <c r="I3865" t="s">
        <v>44</v>
      </c>
      <c r="J3865"/>
      <c r="K3865" t="s">
        <v>124</v>
      </c>
      <c r="M3865" t="s">
        <v>29</v>
      </c>
      <c r="N3865" t="s">
        <v>33</v>
      </c>
      <c r="O3865" t="s">
        <v>6816</v>
      </c>
      <c r="P3865" s="7" t="str">
        <f>HYPERLINK("https://collectormobile.dot.state.oh.us/arcgis/rest/services/ADAROW/ADA_ROW_Inventory_Image_Viewer/MapServer/3/600752/attachments/", "Photo Link")</f>
        <v>Photo Link</v>
      </c>
      <c r="Q3865" s="7" t="str">
        <f>HYPERLINK("http://data.mapchannels.com/dualmaps6/map.htm?lat=40.831288&amp;lng=-81.414917", "Map Channel Link")</f>
        <v>Map Channel Link</v>
      </c>
    </row>
    <row r="3866" spans="1:17" hidden="1" x14ac:dyDescent="0.25">
      <c r="A3866" t="s">
        <v>5946</v>
      </c>
      <c r="B3866" t="s">
        <v>6606</v>
      </c>
      <c r="C3866" t="s">
        <v>7321</v>
      </c>
      <c r="D3866">
        <v>0.51400000000000001</v>
      </c>
      <c r="E3866" t="s">
        <v>7323</v>
      </c>
      <c r="F3866" t="s">
        <v>5949</v>
      </c>
      <c r="G3866" s="6">
        <v>45225.817256944443</v>
      </c>
      <c r="H3866" t="s">
        <v>25</v>
      </c>
      <c r="I3866" t="s">
        <v>44</v>
      </c>
      <c r="J3866"/>
      <c r="K3866" t="s">
        <v>124</v>
      </c>
      <c r="M3866" t="s">
        <v>29</v>
      </c>
      <c r="N3866" t="s">
        <v>4132</v>
      </c>
      <c r="O3866" t="s">
        <v>6816</v>
      </c>
      <c r="P3866" s="7" t="str">
        <f>HYPERLINK("https://collectormobile.dot.state.oh.us/arcgis/rest/services/ADAROW/ADA_ROW_Inventory_Image_Viewer/MapServer/3/600753/attachments/", "Photo Link")</f>
        <v>Photo Link</v>
      </c>
      <c r="Q3866" s="7" t="str">
        <f>HYPERLINK("http://data.mapchannels.com/dualmaps6/map.htm?lat=40.831225&amp;lng=-81.414756", "Map Channel Link")</f>
        <v>Map Channel Link</v>
      </c>
    </row>
    <row r="3867" spans="1:17" hidden="1" x14ac:dyDescent="0.25">
      <c r="A3867" t="s">
        <v>5946</v>
      </c>
      <c r="B3867" t="s">
        <v>6606</v>
      </c>
      <c r="C3867" t="s">
        <v>7321</v>
      </c>
      <c r="D3867">
        <v>0.52700000000000002</v>
      </c>
      <c r="E3867" t="s">
        <v>7324</v>
      </c>
      <c r="F3867" t="s">
        <v>5949</v>
      </c>
      <c r="G3867" s="6">
        <v>45225.816307870373</v>
      </c>
      <c r="H3867" t="s">
        <v>25</v>
      </c>
      <c r="I3867" t="s">
        <v>44</v>
      </c>
      <c r="J3867"/>
      <c r="K3867" t="s">
        <v>38</v>
      </c>
      <c r="M3867" t="s">
        <v>29</v>
      </c>
      <c r="N3867" t="s">
        <v>106</v>
      </c>
      <c r="O3867" t="s">
        <v>6816</v>
      </c>
      <c r="P3867" s="7" t="str">
        <f>HYPERLINK("https://collectormobile.dot.state.oh.us/arcgis/rest/services/ADAROW/ADA_ROW_Inventory_Image_Viewer/MapServer/3/600751/attachments/", "Photo Link")</f>
        <v>Photo Link</v>
      </c>
      <c r="Q3867" s="7" t="str">
        <f>HYPERLINK("http://data.mapchannels.com/dualmaps6/map.htm?lat=40.831378&amp;lng=-81.414593", "Map Channel Link")</f>
        <v>Map Channel Link</v>
      </c>
    </row>
    <row r="3868" spans="1:17" hidden="1" x14ac:dyDescent="0.25">
      <c r="A3868" t="s">
        <v>5946</v>
      </c>
      <c r="B3868" t="s">
        <v>6606</v>
      </c>
      <c r="C3868" t="s">
        <v>7325</v>
      </c>
      <c r="D3868">
        <v>7.0000000000000001E-3</v>
      </c>
      <c r="E3868" t="s">
        <v>7326</v>
      </c>
      <c r="F3868" t="s">
        <v>5953</v>
      </c>
      <c r="G3868" s="6">
        <v>43290.779988425929</v>
      </c>
      <c r="H3868" t="s">
        <v>25</v>
      </c>
      <c r="I3868" t="s">
        <v>44</v>
      </c>
      <c r="J3868"/>
      <c r="K3868"/>
      <c r="M3868" t="s">
        <v>29</v>
      </c>
      <c r="N3868" t="s">
        <v>200</v>
      </c>
      <c r="O3868" t="s">
        <v>7327</v>
      </c>
      <c r="P3868" s="7" t="str">
        <f>HYPERLINK("https://collectormobile.dot.state.oh.us/arcgis/rest/services/ADAROW/ADA_ROW_Inventory_Image_Viewer/MapServer/3/3472/attachments/", "Photo Link")</f>
        <v>Photo Link</v>
      </c>
      <c r="Q3868" s="7" t="str">
        <f>HYPERLINK("http://data.mapchannels.com/dualmaps6/map.htm?lat=40.833538&amp;lng=-81.365804", "Map Channel Link")</f>
        <v>Map Channel Link</v>
      </c>
    </row>
    <row r="3869" spans="1:17" hidden="1" x14ac:dyDescent="0.25">
      <c r="A3869" t="s">
        <v>5946</v>
      </c>
      <c r="B3869" t="s">
        <v>6606</v>
      </c>
      <c r="C3869" t="s">
        <v>7325</v>
      </c>
      <c r="D3869">
        <v>7.0000000000000001E-3</v>
      </c>
      <c r="E3869" t="s">
        <v>7328</v>
      </c>
      <c r="F3869" t="s">
        <v>5957</v>
      </c>
      <c r="G3869" s="6">
        <v>43290.779432870368</v>
      </c>
      <c r="H3869" t="s">
        <v>25</v>
      </c>
      <c r="I3869" t="s">
        <v>44</v>
      </c>
      <c r="J3869"/>
      <c r="K3869"/>
      <c r="M3869" t="s">
        <v>29</v>
      </c>
      <c r="N3869" t="s">
        <v>200</v>
      </c>
      <c r="P3869" s="7" t="str">
        <f>HYPERLINK("https://collectormobile.dot.state.oh.us/arcgis/rest/services/ADAROW/ADA_ROW_Inventory_Image_Viewer/MapServer/3/3509/attachments/", "Photo Link")</f>
        <v>Photo Link</v>
      </c>
      <c r="Q3869" s="7" t="str">
        <f>HYPERLINK("http://data.mapchannels.com/dualmaps6/map.htm?lat=40.833655&amp;lng=-81.365801", "Map Channel Link")</f>
        <v>Map Channel Link</v>
      </c>
    </row>
    <row r="3870" spans="1:17" hidden="1" x14ac:dyDescent="0.25">
      <c r="A3870" t="s">
        <v>5946</v>
      </c>
      <c r="B3870" t="s">
        <v>6606</v>
      </c>
      <c r="C3870" t="s">
        <v>7325</v>
      </c>
      <c r="D3870">
        <v>8.9999999999999993E-3</v>
      </c>
      <c r="E3870" t="s">
        <v>7329</v>
      </c>
      <c r="F3870" t="s">
        <v>5974</v>
      </c>
      <c r="G3870" s="6">
        <v>45692.566736111112</v>
      </c>
      <c r="H3870" t="s">
        <v>25</v>
      </c>
      <c r="I3870" t="s">
        <v>102</v>
      </c>
      <c r="J3870"/>
      <c r="K3870" t="s">
        <v>28</v>
      </c>
      <c r="M3870" t="s">
        <v>138</v>
      </c>
      <c r="N3870" t="s">
        <v>7330</v>
      </c>
      <c r="O3870" t="s">
        <v>7331</v>
      </c>
      <c r="P3870" s="7" t="str">
        <f>HYPERLINK("https://collectormobile.dot.state.oh.us/arcgis/rest/services/ADAROW/ADA_ROW_Inventory_Image_Viewer/MapServer/3/697690/attachments/", "Photo Link")</f>
        <v>Photo Link</v>
      </c>
      <c r="Q3870" s="7" t="str">
        <f>HYPERLINK("http://data.mapchannels.com/dualmaps6/map.htm?lat=40.833546&amp;lng=-81.365783", "Map Channel Link")</f>
        <v>Map Channel Link</v>
      </c>
    </row>
    <row r="3871" spans="1:17" hidden="1" x14ac:dyDescent="0.25">
      <c r="A3871" t="s">
        <v>5946</v>
      </c>
      <c r="B3871" t="s">
        <v>6606</v>
      </c>
      <c r="C3871" t="s">
        <v>7332</v>
      </c>
      <c r="D3871">
        <v>4.0000000000000001E-3</v>
      </c>
      <c r="E3871" t="s">
        <v>7333</v>
      </c>
      <c r="F3871" t="s">
        <v>5949</v>
      </c>
      <c r="G3871" s="6">
        <v>45489.641388888893</v>
      </c>
      <c r="H3871" t="s">
        <v>25</v>
      </c>
      <c r="I3871" t="s">
        <v>102</v>
      </c>
      <c r="J3871" t="s">
        <v>6621</v>
      </c>
      <c r="K3871" t="s">
        <v>28</v>
      </c>
      <c r="M3871" t="s">
        <v>29</v>
      </c>
      <c r="N3871" t="s">
        <v>72</v>
      </c>
      <c r="P3871" s="7" t="str">
        <f>HYPERLINK("https://collectormobile.dot.state.oh.us/arcgis/rest/services/ADAROW/ADA_ROW_Inventory_Image_Viewer/MapServer/3/647274/attachments/", "Photo Link")</f>
        <v>Photo Link</v>
      </c>
      <c r="Q3871" s="7" t="str">
        <f>HYPERLINK("http://data.mapchannels.com/dualmaps6/map.htm?lat=40.807047&amp;lng=-81.369971", "Map Channel Link")</f>
        <v>Map Channel Link</v>
      </c>
    </row>
    <row r="3872" spans="1:17" hidden="1" x14ac:dyDescent="0.25">
      <c r="A3872" t="s">
        <v>5946</v>
      </c>
      <c r="B3872" t="s">
        <v>6606</v>
      </c>
      <c r="C3872" t="s">
        <v>7332</v>
      </c>
      <c r="D3872">
        <v>4.0000000000000001E-3</v>
      </c>
      <c r="E3872" t="s">
        <v>7334</v>
      </c>
      <c r="F3872" t="s">
        <v>5974</v>
      </c>
      <c r="G3872" s="6">
        <v>45636.808206018519</v>
      </c>
      <c r="H3872" t="s">
        <v>25</v>
      </c>
      <c r="I3872" t="s">
        <v>102</v>
      </c>
      <c r="J3872" t="s">
        <v>6621</v>
      </c>
      <c r="K3872" t="s">
        <v>28</v>
      </c>
      <c r="M3872" t="s">
        <v>138</v>
      </c>
      <c r="N3872" t="s">
        <v>80</v>
      </c>
      <c r="O3872" t="s">
        <v>7335</v>
      </c>
      <c r="P3872" s="7" t="str">
        <f>HYPERLINK("https://collectormobile.dot.state.oh.us/arcgis/rest/services/ADAROW/ADA_ROW_Inventory_Image_Viewer/MapServer/3/648493/attachments/", "Photo Link")</f>
        <v>Photo Link</v>
      </c>
      <c r="Q3872" s="7" t="str">
        <f>HYPERLINK("http://data.mapchannels.com/dualmaps6/map.htm?lat=40.807007&amp;lng=-81.369978", "Map Channel Link")</f>
        <v>Map Channel Link</v>
      </c>
    </row>
    <row r="3873" spans="1:17" hidden="1" x14ac:dyDescent="0.25">
      <c r="A3873" t="s">
        <v>5946</v>
      </c>
      <c r="B3873" t="s">
        <v>6606</v>
      </c>
      <c r="C3873" t="s">
        <v>7336</v>
      </c>
      <c r="D3873">
        <v>7.0000000000000001E-3</v>
      </c>
      <c r="E3873" t="s">
        <v>7337</v>
      </c>
      <c r="F3873" t="s">
        <v>5970</v>
      </c>
      <c r="G3873" s="6">
        <v>45749.862673611111</v>
      </c>
      <c r="H3873" t="s">
        <v>25</v>
      </c>
      <c r="I3873" t="s">
        <v>102</v>
      </c>
      <c r="J3873" t="s">
        <v>6621</v>
      </c>
      <c r="K3873" t="s">
        <v>38</v>
      </c>
      <c r="M3873" t="s">
        <v>138</v>
      </c>
      <c r="N3873" t="s">
        <v>286</v>
      </c>
      <c r="O3873" t="s">
        <v>7338</v>
      </c>
      <c r="P3873" s="7" t="str">
        <f>HYPERLINK("https://collectormobile.dot.state.oh.us/arcgis/rest/services/ADAROW/ADA_ROW_Inventory_Image_Viewer/MapServer/3/654246/attachments/", "Photo Link")</f>
        <v>Photo Link</v>
      </c>
      <c r="Q3873" s="7" t="str">
        <f>HYPERLINK("http://data.mapchannels.com/dualmaps6/map.htm?lat=40.798363&amp;lng=-81.373822", "Map Channel Link")</f>
        <v>Map Channel Link</v>
      </c>
    </row>
    <row r="3874" spans="1:17" hidden="1" x14ac:dyDescent="0.25">
      <c r="A3874" t="s">
        <v>5946</v>
      </c>
      <c r="B3874" t="s">
        <v>6606</v>
      </c>
      <c r="C3874" t="s">
        <v>7339</v>
      </c>
      <c r="D3874">
        <v>8.9999999999999993E-3</v>
      </c>
      <c r="E3874" t="s">
        <v>7340</v>
      </c>
      <c r="F3874" t="s">
        <v>6620</v>
      </c>
      <c r="G3874" s="6">
        <v>45594.778113425928</v>
      </c>
      <c r="H3874" t="s">
        <v>25</v>
      </c>
      <c r="I3874" t="s">
        <v>102</v>
      </c>
      <c r="J3874" t="s">
        <v>6621</v>
      </c>
      <c r="K3874" t="s">
        <v>38</v>
      </c>
      <c r="M3874" t="s">
        <v>29</v>
      </c>
      <c r="N3874" t="s">
        <v>109</v>
      </c>
      <c r="O3874" t="s">
        <v>7341</v>
      </c>
      <c r="P3874" s="7" t="str">
        <f>HYPERLINK("https://collectormobile.dot.state.oh.us/arcgis/rest/services/ADAROW/ADA_ROW_Inventory_Image_Viewer/MapServer/3/700596/attachments/", "Photo Link")</f>
        <v>Photo Link</v>
      </c>
      <c r="Q3874" s="7" t="str">
        <f>HYPERLINK("http://data.mapchannels.com/dualmaps6/map.htm?lat=40.797136&amp;lng=-81.420820", "Map Channel Link")</f>
        <v>Map Channel Link</v>
      </c>
    </row>
    <row r="3875" spans="1:17" hidden="1" x14ac:dyDescent="0.25">
      <c r="A3875" t="s">
        <v>5946</v>
      </c>
      <c r="B3875" t="s">
        <v>6606</v>
      </c>
      <c r="C3875" t="s">
        <v>7342</v>
      </c>
      <c r="D3875">
        <v>0.629</v>
      </c>
      <c r="E3875" t="s">
        <v>7343</v>
      </c>
      <c r="F3875" t="s">
        <v>5974</v>
      </c>
      <c r="G3875" s="6">
        <v>45694.680752314824</v>
      </c>
      <c r="H3875" t="s">
        <v>25</v>
      </c>
      <c r="I3875" t="s">
        <v>102</v>
      </c>
      <c r="J3875" t="s">
        <v>6621</v>
      </c>
      <c r="K3875" t="s">
        <v>38</v>
      </c>
      <c r="M3875" t="s">
        <v>138</v>
      </c>
      <c r="N3875" t="s">
        <v>162</v>
      </c>
      <c r="O3875" t="s">
        <v>7344</v>
      </c>
      <c r="P3875" s="7" t="str">
        <f>HYPERLINK("https://collectormobile.dot.state.oh.us/arcgis/rest/services/ADAROW/ADA_ROW_Inventory_Image_Viewer/MapServer/3/700591/attachments/", "Photo Link")</f>
        <v>Photo Link</v>
      </c>
      <c r="Q3875" s="7" t="str">
        <f>HYPERLINK("http://data.mapchannels.com/dualmaps6/map.htm?lat=40.797609&amp;lng=-81.417015", "Map Channel Link")</f>
        <v>Map Channel Link</v>
      </c>
    </row>
    <row r="3876" spans="1:17" hidden="1" x14ac:dyDescent="0.25">
      <c r="A3876" t="s">
        <v>5946</v>
      </c>
      <c r="B3876" t="s">
        <v>6606</v>
      </c>
      <c r="C3876" t="s">
        <v>7345</v>
      </c>
      <c r="D3876">
        <v>1.4450000000000001</v>
      </c>
      <c r="E3876" t="s">
        <v>7346</v>
      </c>
      <c r="F3876" t="s">
        <v>5949</v>
      </c>
      <c r="G3876" s="6">
        <v>45379.59375</v>
      </c>
      <c r="H3876" t="s">
        <v>25</v>
      </c>
      <c r="I3876" t="s">
        <v>102</v>
      </c>
      <c r="J3876" t="s">
        <v>6621</v>
      </c>
      <c r="K3876" t="s">
        <v>124</v>
      </c>
      <c r="M3876" t="s">
        <v>138</v>
      </c>
      <c r="N3876" t="s">
        <v>940</v>
      </c>
      <c r="O3876" t="s">
        <v>7347</v>
      </c>
      <c r="P3876" s="7" t="str">
        <f>HYPERLINK("https://collectormobile.dot.state.oh.us/arcgis/rest/services/ADAROW/ADA_ROW_Inventory_Image_Viewer/MapServer/3/589474/attachments/", "Photo Link")</f>
        <v>Photo Link</v>
      </c>
      <c r="Q3876" s="7" t="str">
        <f>HYPERLINK("http://data.mapchannels.com/dualmaps6/map.htm?lat=40.797752&amp;lng=-81.374734", "Map Channel Link")</f>
        <v>Map Channel Link</v>
      </c>
    </row>
    <row r="3877" spans="1:17" hidden="1" x14ac:dyDescent="0.25">
      <c r="A3877" t="s">
        <v>5946</v>
      </c>
      <c r="B3877" t="s">
        <v>6606</v>
      </c>
      <c r="C3877" t="s">
        <v>7345</v>
      </c>
      <c r="D3877">
        <v>1.48</v>
      </c>
      <c r="E3877" t="s">
        <v>7348</v>
      </c>
      <c r="F3877" t="s">
        <v>5949</v>
      </c>
      <c r="G3877" s="6">
        <v>45379.59375</v>
      </c>
      <c r="H3877" t="s">
        <v>25</v>
      </c>
      <c r="I3877" t="s">
        <v>102</v>
      </c>
      <c r="J3877" t="s">
        <v>6621</v>
      </c>
      <c r="K3877" t="s">
        <v>124</v>
      </c>
      <c r="M3877" t="s">
        <v>138</v>
      </c>
      <c r="N3877" t="s">
        <v>145</v>
      </c>
      <c r="P3877" s="7" t="str">
        <f>HYPERLINK("https://collectormobile.dot.state.oh.us/arcgis/rest/services/ADAROW/ADA_ROW_Inventory_Image_Viewer/MapServer/3/588886/attachments/", "Photo Link")</f>
        <v>Photo Link</v>
      </c>
      <c r="Q3877" s="7" t="str">
        <f>HYPERLINK("http://data.mapchannels.com/dualmaps6/map.htm?lat=40.798348&amp;lng=-81.374976", "Map Channel Link")</f>
        <v>Map Channel Link</v>
      </c>
    </row>
    <row r="3878" spans="1:17" hidden="1" x14ac:dyDescent="0.25">
      <c r="A3878" t="s">
        <v>5946</v>
      </c>
      <c r="B3878" t="s">
        <v>6606</v>
      </c>
      <c r="C3878" t="s">
        <v>7345</v>
      </c>
      <c r="D3878">
        <v>1.4850000000000001</v>
      </c>
      <c r="E3878" t="s">
        <v>7349</v>
      </c>
      <c r="F3878" t="s">
        <v>5949</v>
      </c>
      <c r="G3878" s="6">
        <v>45379.59375</v>
      </c>
      <c r="H3878" t="s">
        <v>25</v>
      </c>
      <c r="J3878"/>
      <c r="K3878" t="s">
        <v>124</v>
      </c>
      <c r="M3878" t="s">
        <v>138</v>
      </c>
      <c r="N3878" t="s">
        <v>112</v>
      </c>
      <c r="P3878" s="7" t="str">
        <f>HYPERLINK("https://collectormobile.dot.state.oh.us/arcgis/rest/services/ADAROW/ADA_ROW_Inventory_Image_Viewer/MapServer/3/588465/attachments/", "Photo Link")</f>
        <v>Photo Link</v>
      </c>
      <c r="Q3878" s="7" t="str">
        <f>HYPERLINK("http://data.mapchannels.com/dualmaps6/map.htm?lat=40.798314&amp;lng=-81.374542", "Map Channel Link")</f>
        <v>Map Channel Link</v>
      </c>
    </row>
    <row r="3879" spans="1:17" hidden="1" x14ac:dyDescent="0.25">
      <c r="A3879" t="s">
        <v>5946</v>
      </c>
      <c r="B3879" t="s">
        <v>6606</v>
      </c>
      <c r="C3879" t="s">
        <v>7345</v>
      </c>
      <c r="D3879">
        <v>1.498</v>
      </c>
      <c r="E3879" t="s">
        <v>7350</v>
      </c>
      <c r="F3879" t="s">
        <v>5949</v>
      </c>
      <c r="G3879" s="6">
        <v>45379.59375</v>
      </c>
      <c r="H3879" t="s">
        <v>25</v>
      </c>
      <c r="I3879" t="s">
        <v>102</v>
      </c>
      <c r="J3879" t="s">
        <v>6621</v>
      </c>
      <c r="K3879" t="s">
        <v>124</v>
      </c>
      <c r="M3879" t="s">
        <v>138</v>
      </c>
      <c r="N3879" t="s">
        <v>145</v>
      </c>
      <c r="P3879" s="7" t="str">
        <f>HYPERLINK("https://collectormobile.dot.state.oh.us/arcgis/rest/services/ADAROW/ADA_ROW_Inventory_Image_Viewer/MapServer/3/587920/attachments/", "Photo Link")</f>
        <v>Photo Link</v>
      </c>
      <c r="Q3879" s="7" t="str">
        <f>HYPERLINK("http://data.mapchannels.com/dualmaps6/map.htm?lat=40.798599&amp;lng=-81.374914", "Map Channel Link")</f>
        <v>Map Channel Link</v>
      </c>
    </row>
    <row r="3880" spans="1:17" hidden="1" x14ac:dyDescent="0.25">
      <c r="A3880" t="s">
        <v>5946</v>
      </c>
      <c r="B3880" t="s">
        <v>6606</v>
      </c>
      <c r="C3880" t="s">
        <v>7345</v>
      </c>
      <c r="D3880">
        <v>1.498</v>
      </c>
      <c r="E3880" t="s">
        <v>7351</v>
      </c>
      <c r="F3880" t="s">
        <v>5949</v>
      </c>
      <c r="G3880" s="6">
        <v>45379.59375</v>
      </c>
      <c r="H3880" t="s">
        <v>25</v>
      </c>
      <c r="I3880" t="s">
        <v>102</v>
      </c>
      <c r="J3880" t="s">
        <v>6621</v>
      </c>
      <c r="K3880" t="s">
        <v>28</v>
      </c>
      <c r="M3880" t="s">
        <v>138</v>
      </c>
      <c r="N3880" t="s">
        <v>940</v>
      </c>
      <c r="P3880" s="7" t="str">
        <f>HYPERLINK("https://collectormobile.dot.state.oh.us/arcgis/rest/services/ADAROW/ADA_ROW_Inventory_Image_Viewer/MapServer/3/587496/attachments/", "Photo Link")</f>
        <v>Photo Link</v>
      </c>
      <c r="Q3880" s="7" t="str">
        <f>HYPERLINK("http://data.mapchannels.com/dualmaps6/map.htm?lat=40.798497&amp;lng=-81.374472", "Map Channel Link")</f>
        <v>Map Channel Link</v>
      </c>
    </row>
    <row r="3881" spans="1:17" hidden="1" x14ac:dyDescent="0.25">
      <c r="A3881" t="s">
        <v>5946</v>
      </c>
      <c r="B3881" t="s">
        <v>6606</v>
      </c>
      <c r="C3881" t="s">
        <v>7345</v>
      </c>
      <c r="D3881">
        <v>1.5489999999999999</v>
      </c>
      <c r="E3881" t="s">
        <v>7352</v>
      </c>
      <c r="F3881" t="s">
        <v>5949</v>
      </c>
      <c r="G3881" s="6">
        <v>45379.59375</v>
      </c>
      <c r="H3881" t="s">
        <v>25</v>
      </c>
      <c r="I3881" t="s">
        <v>102</v>
      </c>
      <c r="J3881" t="s">
        <v>6621</v>
      </c>
      <c r="K3881" t="s">
        <v>124</v>
      </c>
      <c r="M3881" t="s">
        <v>138</v>
      </c>
      <c r="N3881" t="s">
        <v>145</v>
      </c>
      <c r="O3881" t="s">
        <v>7353</v>
      </c>
      <c r="P3881" s="7" t="str">
        <f>HYPERLINK("https://collectormobile.dot.state.oh.us/arcgis/rest/services/ADAROW/ADA_ROW_Inventory_Image_Viewer/MapServer/3/588890/attachments/", "Photo Link")</f>
        <v>Photo Link</v>
      </c>
      <c r="Q3881" s="7" t="str">
        <f>HYPERLINK("http://data.mapchannels.com/dualmaps6/map.htm?lat=40.799245&amp;lng=-81.374304", "Map Channel Link")</f>
        <v>Map Channel Link</v>
      </c>
    </row>
    <row r="3882" spans="1:17" hidden="1" x14ac:dyDescent="0.25">
      <c r="A3882" t="s">
        <v>5946</v>
      </c>
      <c r="B3882" t="s">
        <v>6606</v>
      </c>
      <c r="C3882" t="s">
        <v>7345</v>
      </c>
      <c r="D3882">
        <v>1.734</v>
      </c>
      <c r="E3882" t="s">
        <v>7354</v>
      </c>
      <c r="F3882" t="s">
        <v>5949</v>
      </c>
      <c r="G3882" s="6">
        <v>45379.59375</v>
      </c>
      <c r="H3882" t="s">
        <v>25</v>
      </c>
      <c r="I3882" t="s">
        <v>102</v>
      </c>
      <c r="J3882" t="s">
        <v>6621</v>
      </c>
      <c r="K3882" t="s">
        <v>28</v>
      </c>
      <c r="M3882" t="s">
        <v>138</v>
      </c>
      <c r="N3882" t="s">
        <v>6168</v>
      </c>
      <c r="P3882" s="7" t="str">
        <f>HYPERLINK("https://collectormobile.dot.state.oh.us/arcgis/rest/services/ADAROW/ADA_ROW_Inventory_Image_Viewer/MapServer/3/588888/attachments/", "Photo Link")</f>
        <v>Photo Link</v>
      </c>
      <c r="Q3882" s="7" t="str">
        <f>HYPERLINK("http://data.mapchannels.com/dualmaps6/map.htm?lat=40.801816&amp;lng=-81.373451", "Map Channel Link")</f>
        <v>Map Channel Link</v>
      </c>
    </row>
    <row r="3883" spans="1:17" hidden="1" x14ac:dyDescent="0.25">
      <c r="A3883" t="s">
        <v>5946</v>
      </c>
      <c r="B3883" t="s">
        <v>6606</v>
      </c>
      <c r="C3883" t="s">
        <v>7355</v>
      </c>
      <c r="D3883">
        <v>1.1080000000000001</v>
      </c>
      <c r="E3883" t="s">
        <v>7356</v>
      </c>
      <c r="F3883" t="s">
        <v>6832</v>
      </c>
      <c r="G3883" s="6">
        <v>45485.480231481481</v>
      </c>
      <c r="H3883" t="s">
        <v>25</v>
      </c>
      <c r="I3883" t="s">
        <v>102</v>
      </c>
      <c r="J3883" t="s">
        <v>6608</v>
      </c>
      <c r="K3883" t="s">
        <v>28</v>
      </c>
      <c r="M3883" t="s">
        <v>29</v>
      </c>
      <c r="N3883" t="s">
        <v>5687</v>
      </c>
      <c r="P3883" s="7" t="str">
        <f>HYPERLINK("https://collectormobile.dot.state.oh.us/arcgis/rest/services/ADAROW/ADA_ROW_Inventory_Image_Viewer/MapServer/3/669021/attachments/", "Photo Link")</f>
        <v>Photo Link</v>
      </c>
      <c r="Q3883" s="7" t="str">
        <f>HYPERLINK("http://data.mapchannels.com/dualmaps6/map.htm?lat=40.812724&amp;lng=-81.509289", "Map Channel Link")</f>
        <v>Map Channel Link</v>
      </c>
    </row>
    <row r="3884" spans="1:17" hidden="1" x14ac:dyDescent="0.25">
      <c r="A3884" t="s">
        <v>5946</v>
      </c>
      <c r="B3884" t="s">
        <v>6606</v>
      </c>
      <c r="C3884" t="s">
        <v>7357</v>
      </c>
      <c r="D3884">
        <v>0.39400000000000002</v>
      </c>
      <c r="E3884" t="s">
        <v>7358</v>
      </c>
      <c r="F3884" t="s">
        <v>5949</v>
      </c>
      <c r="G3884" s="6">
        <v>45379.59375</v>
      </c>
      <c r="H3884" t="s">
        <v>25</v>
      </c>
      <c r="I3884" t="s">
        <v>102</v>
      </c>
      <c r="J3884" t="s">
        <v>6621</v>
      </c>
      <c r="K3884" t="s">
        <v>124</v>
      </c>
      <c r="M3884" t="s">
        <v>138</v>
      </c>
      <c r="N3884" t="s">
        <v>5687</v>
      </c>
      <c r="P3884" s="7" t="str">
        <f>HYPERLINK("https://collectormobile.dot.state.oh.us/arcgis/rest/services/ADAROW/ADA_ROW_Inventory_Image_Viewer/MapServer/3/587919/attachments/", "Photo Link")</f>
        <v>Photo Link</v>
      </c>
      <c r="Q3884" s="7" t="str">
        <f>HYPERLINK("http://data.mapchannels.com/dualmaps6/map.htm?lat=40.846102&amp;lng=-81.384528", "Map Channel Link")</f>
        <v>Map Channel Link</v>
      </c>
    </row>
    <row r="3885" spans="1:17" hidden="1" x14ac:dyDescent="0.25">
      <c r="A3885" t="s">
        <v>5946</v>
      </c>
      <c r="B3885" t="s">
        <v>6606</v>
      </c>
      <c r="C3885" t="s">
        <v>7357</v>
      </c>
      <c r="D3885">
        <v>1.4079999999999999</v>
      </c>
      <c r="E3885" t="s">
        <v>7359</v>
      </c>
      <c r="F3885" t="s">
        <v>6620</v>
      </c>
      <c r="G3885" s="6">
        <v>45582.753796296303</v>
      </c>
      <c r="H3885" t="s">
        <v>25</v>
      </c>
      <c r="I3885" t="s">
        <v>102</v>
      </c>
      <c r="J3885"/>
      <c r="K3885" t="s">
        <v>38</v>
      </c>
      <c r="M3885" t="s">
        <v>29</v>
      </c>
      <c r="N3885" t="s">
        <v>109</v>
      </c>
      <c r="O3885" t="s">
        <v>7360</v>
      </c>
      <c r="P3885" s="7" t="str">
        <f>HYPERLINK("https://collectormobile.dot.state.oh.us/arcgis/rest/services/ADAROW/ADA_ROW_Inventory_Image_Viewer/MapServer/3/697285/attachments/", "Photo Link")</f>
        <v>Photo Link</v>
      </c>
      <c r="Q3885" s="7" t="str">
        <f>HYPERLINK("http://data.mapchannels.com/dualmaps6/map.htm?lat=40.845459&amp;lng=-81.365159", "Map Channel Link")</f>
        <v>Map Channel Link</v>
      </c>
    </row>
    <row r="3886" spans="1:17" hidden="1" x14ac:dyDescent="0.25">
      <c r="A3886" t="s">
        <v>5946</v>
      </c>
      <c r="B3886" t="s">
        <v>6606</v>
      </c>
      <c r="C3886" t="s">
        <v>7361</v>
      </c>
      <c r="D3886">
        <v>1.42</v>
      </c>
      <c r="E3886" t="s">
        <v>7362</v>
      </c>
      <c r="F3886" t="s">
        <v>5974</v>
      </c>
      <c r="G3886" s="6">
        <v>45693.582465277781</v>
      </c>
      <c r="H3886" t="s">
        <v>25</v>
      </c>
      <c r="I3886" t="s">
        <v>102</v>
      </c>
      <c r="J3886" t="s">
        <v>6621</v>
      </c>
      <c r="K3886" t="s">
        <v>38</v>
      </c>
      <c r="M3886" t="s">
        <v>138</v>
      </c>
      <c r="N3886" t="s">
        <v>109</v>
      </c>
      <c r="O3886" t="s">
        <v>7363</v>
      </c>
      <c r="P3886" s="7" t="str">
        <f>HYPERLINK("https://collectormobile.dot.state.oh.us/arcgis/rest/services/ADAROW/ADA_ROW_Inventory_Image_Viewer/MapServer/3/696284/attachments/", "Photo Link")</f>
        <v>Photo Link</v>
      </c>
      <c r="Q3886" s="7" t="str">
        <f>HYPERLINK("http://data.mapchannels.com/dualmaps6/map.htm?lat=40.823778&amp;lng=-81.366633", "Map Channel Link")</f>
        <v>Map Channel Link</v>
      </c>
    </row>
    <row r="3887" spans="1:17" hidden="1" x14ac:dyDescent="0.25">
      <c r="A3887" t="s">
        <v>5946</v>
      </c>
      <c r="B3887" t="s">
        <v>6606</v>
      </c>
      <c r="C3887" t="s">
        <v>7364</v>
      </c>
      <c r="D3887">
        <v>0.01</v>
      </c>
      <c r="E3887" t="s">
        <v>7365</v>
      </c>
      <c r="F3887" t="s">
        <v>5949</v>
      </c>
      <c r="G3887" s="6">
        <v>45489.641388888893</v>
      </c>
      <c r="H3887" t="s">
        <v>25</v>
      </c>
      <c r="I3887" t="s">
        <v>102</v>
      </c>
      <c r="J3887" t="s">
        <v>6621</v>
      </c>
      <c r="K3887" t="s">
        <v>28</v>
      </c>
      <c r="M3887" t="s">
        <v>29</v>
      </c>
      <c r="N3887" t="s">
        <v>72</v>
      </c>
      <c r="P3887" s="7" t="str">
        <f>HYPERLINK("https://collectormobile.dot.state.oh.us/arcgis/rest/services/ADAROW/ADA_ROW_Inventory_Image_Viewer/MapServer/3/650976/attachments/", "Photo Link")</f>
        <v>Photo Link</v>
      </c>
      <c r="Q3887" s="7" t="str">
        <f>HYPERLINK("http://data.mapchannels.com/dualmaps6/map.htm?lat=40.800415&amp;lng=-81.394054", "Map Channel Link")</f>
        <v>Map Channel Link</v>
      </c>
    </row>
    <row r="3888" spans="1:17" hidden="1" x14ac:dyDescent="0.25">
      <c r="A3888" t="s">
        <v>5946</v>
      </c>
      <c r="B3888" t="s">
        <v>6606</v>
      </c>
      <c r="C3888" t="s">
        <v>7366</v>
      </c>
      <c r="D3888">
        <v>1.105</v>
      </c>
      <c r="E3888" t="s">
        <v>7367</v>
      </c>
      <c r="F3888" t="s">
        <v>6620</v>
      </c>
      <c r="G3888" s="6">
        <v>45595.541886574072</v>
      </c>
      <c r="H3888" t="s">
        <v>25</v>
      </c>
      <c r="I3888" t="s">
        <v>102</v>
      </c>
      <c r="J3888" t="s">
        <v>6621</v>
      </c>
      <c r="K3888" t="s">
        <v>28</v>
      </c>
      <c r="M3888" t="s">
        <v>29</v>
      </c>
      <c r="N3888" t="s">
        <v>72</v>
      </c>
      <c r="O3888" t="s">
        <v>7368</v>
      </c>
      <c r="P3888" s="7" t="str">
        <f>HYPERLINK("https://collectormobile.dot.state.oh.us/arcgis/rest/services/ADAROW/ADA_ROW_Inventory_Image_Viewer/MapServer/3/675504/attachments/", "Photo Link")</f>
        <v>Photo Link</v>
      </c>
      <c r="Q3888" s="7" t="str">
        <f>HYPERLINK("http://data.mapchannels.com/dualmaps6/map.htm?lat=40.798203&amp;lng=-81.409971", "Map Channel Link")</f>
        <v>Map Channel Link</v>
      </c>
    </row>
    <row r="3889" spans="1:17" hidden="1" x14ac:dyDescent="0.25">
      <c r="A3889" t="s">
        <v>5946</v>
      </c>
      <c r="B3889" t="s">
        <v>6606</v>
      </c>
      <c r="C3889" t="s">
        <v>7366</v>
      </c>
      <c r="D3889">
        <v>1.1060000000000001</v>
      </c>
      <c r="E3889" t="s">
        <v>7369</v>
      </c>
      <c r="F3889" t="s">
        <v>6620</v>
      </c>
      <c r="G3889" s="6">
        <v>45595.541770833333</v>
      </c>
      <c r="H3889" t="s">
        <v>25</v>
      </c>
      <c r="I3889" t="s">
        <v>102</v>
      </c>
      <c r="J3889" t="s">
        <v>6621</v>
      </c>
      <c r="K3889" t="s">
        <v>28</v>
      </c>
      <c r="M3889" t="s">
        <v>29</v>
      </c>
      <c r="N3889" t="s">
        <v>72</v>
      </c>
      <c r="O3889" t="s">
        <v>7370</v>
      </c>
      <c r="P3889" s="7" t="str">
        <f>HYPERLINK("https://collectormobile.dot.state.oh.us/arcgis/rest/services/ADAROW/ADA_ROW_Inventory_Image_Viewer/MapServer/3/675503/attachments/", "Photo Link")</f>
        <v>Photo Link</v>
      </c>
      <c r="Q3889" s="7" t="str">
        <f>HYPERLINK("http://data.mapchannels.com/dualmaps6/map.htm?lat=40.798223&amp;lng=-81.409953", "Map Channel Link")</f>
        <v>Map Channel Link</v>
      </c>
    </row>
    <row r="3890" spans="1:17" hidden="1" x14ac:dyDescent="0.25">
      <c r="A3890" t="s">
        <v>5946</v>
      </c>
      <c r="B3890" t="s">
        <v>6606</v>
      </c>
      <c r="C3890" t="s">
        <v>7371</v>
      </c>
      <c r="D3890">
        <v>0.70499999999999996</v>
      </c>
      <c r="E3890" t="s">
        <v>7372</v>
      </c>
      <c r="F3890" t="s">
        <v>6630</v>
      </c>
      <c r="G3890" s="6">
        <v>45510.801145833328</v>
      </c>
      <c r="H3890" t="s">
        <v>25</v>
      </c>
      <c r="I3890" t="s">
        <v>102</v>
      </c>
      <c r="J3890" t="s">
        <v>6621</v>
      </c>
      <c r="K3890" t="s">
        <v>28</v>
      </c>
      <c r="M3890" t="s">
        <v>29</v>
      </c>
      <c r="N3890" t="s">
        <v>72</v>
      </c>
      <c r="O3890" t="s">
        <v>7373</v>
      </c>
      <c r="P3890" s="7" t="str">
        <f>HYPERLINK("https://collectormobile.dot.state.oh.us/arcgis/rest/services/ADAROW/ADA_ROW_Inventory_Image_Viewer/MapServer/3/654647/attachments/", "Photo Link")</f>
        <v>Photo Link</v>
      </c>
      <c r="Q3890" s="7" t="str">
        <f>HYPERLINK("http://data.mapchannels.com/dualmaps6/map.htm?lat=40.794780&amp;lng=-81.356910", "Map Channel Link")</f>
        <v>Map Channel Link</v>
      </c>
    </row>
    <row r="3891" spans="1:17" hidden="1" x14ac:dyDescent="0.25">
      <c r="A3891" t="s">
        <v>5946</v>
      </c>
      <c r="B3891" t="s">
        <v>6606</v>
      </c>
      <c r="C3891" t="s">
        <v>7371</v>
      </c>
      <c r="D3891">
        <v>0.70499999999999996</v>
      </c>
      <c r="E3891" t="s">
        <v>7374</v>
      </c>
      <c r="F3891" t="s">
        <v>6630</v>
      </c>
      <c r="G3891" s="6">
        <v>45510.800868055558</v>
      </c>
      <c r="H3891" t="s">
        <v>25</v>
      </c>
      <c r="I3891" t="s">
        <v>102</v>
      </c>
      <c r="J3891" t="s">
        <v>6621</v>
      </c>
      <c r="K3891" t="s">
        <v>28</v>
      </c>
      <c r="M3891" t="s">
        <v>29</v>
      </c>
      <c r="N3891" t="s">
        <v>72</v>
      </c>
      <c r="O3891" t="s">
        <v>6158</v>
      </c>
      <c r="P3891" s="7" t="str">
        <f>HYPERLINK("https://collectormobile.dot.state.oh.us/arcgis/rest/services/ADAROW/ADA_ROW_Inventory_Image_Viewer/MapServer/3/654648/attachments/", "Photo Link")</f>
        <v>Photo Link</v>
      </c>
      <c r="Q3891" s="7" t="str">
        <f>HYPERLINK("http://data.mapchannels.com/dualmaps6/map.htm?lat=40.794797&amp;lng=-81.356967", "Map Channel Link")</f>
        <v>Map Channel Link</v>
      </c>
    </row>
    <row r="3892" spans="1:17" hidden="1" x14ac:dyDescent="0.25">
      <c r="A3892" t="s">
        <v>5946</v>
      </c>
      <c r="B3892" t="s">
        <v>6606</v>
      </c>
      <c r="C3892" t="s">
        <v>7375</v>
      </c>
      <c r="D3892">
        <v>1.6870000000000001</v>
      </c>
      <c r="E3892" t="s">
        <v>7376</v>
      </c>
      <c r="F3892" t="s">
        <v>5949</v>
      </c>
      <c r="G3892" s="6">
        <v>45489.641388888893</v>
      </c>
      <c r="H3892" t="s">
        <v>25</v>
      </c>
      <c r="I3892" t="s">
        <v>102</v>
      </c>
      <c r="J3892" t="s">
        <v>6621</v>
      </c>
      <c r="K3892" t="s">
        <v>28</v>
      </c>
      <c r="M3892" t="s">
        <v>29</v>
      </c>
      <c r="N3892" t="s">
        <v>215</v>
      </c>
      <c r="P3892" s="7" t="str">
        <f>HYPERLINK("https://collectormobile.dot.state.oh.us/arcgis/rest/services/ADAROW/ADA_ROW_Inventory_Image_Viewer/MapServer/3/650977/attachments/", "Photo Link")</f>
        <v>Photo Link</v>
      </c>
      <c r="Q3892" s="7" t="str">
        <f>HYPERLINK("http://data.mapchannels.com/dualmaps6/map.htm?lat=40.800211&amp;lng=-81.393750", "Map Channel Link")</f>
        <v>Map Channel Link</v>
      </c>
    </row>
    <row r="3893" spans="1:17" hidden="1" x14ac:dyDescent="0.25">
      <c r="A3893" t="s">
        <v>5946</v>
      </c>
      <c r="B3893" t="s">
        <v>6606</v>
      </c>
      <c r="C3893" t="s">
        <v>7377</v>
      </c>
      <c r="D3893">
        <v>0.27900000000000003</v>
      </c>
      <c r="E3893" t="s">
        <v>7378</v>
      </c>
      <c r="F3893" t="s">
        <v>5949</v>
      </c>
      <c r="G3893" s="6">
        <v>45379.59375</v>
      </c>
      <c r="H3893" t="s">
        <v>25</v>
      </c>
      <c r="I3893" t="s">
        <v>102</v>
      </c>
      <c r="J3893" t="s">
        <v>6621</v>
      </c>
      <c r="K3893" t="s">
        <v>28</v>
      </c>
      <c r="M3893" t="s">
        <v>138</v>
      </c>
      <c r="N3893" t="s">
        <v>145</v>
      </c>
      <c r="O3893" t="s">
        <v>7379</v>
      </c>
      <c r="P3893" s="7" t="str">
        <f>HYPERLINK("https://collectormobile.dot.state.oh.us/arcgis/rest/services/ADAROW/ADA_ROW_Inventory_Image_Viewer/MapServer/3/588467/attachments/", "Photo Link")</f>
        <v>Photo Link</v>
      </c>
      <c r="Q3893" s="7" t="str">
        <f>HYPERLINK("http://data.mapchannels.com/dualmaps6/map.htm?lat=40.799261&amp;lng=-81.374701", "Map Channel Link")</f>
        <v>Map Channel Link</v>
      </c>
    </row>
    <row r="3894" spans="1:17" hidden="1" x14ac:dyDescent="0.25">
      <c r="A3894" t="s">
        <v>5946</v>
      </c>
      <c r="B3894" t="s">
        <v>6606</v>
      </c>
      <c r="C3894" t="s">
        <v>7377</v>
      </c>
      <c r="D3894">
        <v>0.30499999999999999</v>
      </c>
      <c r="E3894" t="s">
        <v>7380</v>
      </c>
      <c r="F3894" t="s">
        <v>5949</v>
      </c>
      <c r="G3894" s="6">
        <v>45379.59375</v>
      </c>
      <c r="H3894" t="s">
        <v>25</v>
      </c>
      <c r="I3894" t="s">
        <v>102</v>
      </c>
      <c r="J3894" t="s">
        <v>6621</v>
      </c>
      <c r="K3894" t="s">
        <v>124</v>
      </c>
      <c r="M3894" t="s">
        <v>138</v>
      </c>
      <c r="N3894" t="s">
        <v>7381</v>
      </c>
      <c r="O3894" t="s">
        <v>7382</v>
      </c>
      <c r="P3894" s="7" t="str">
        <f>HYPERLINK("https://collectormobile.dot.state.oh.us/arcgis/rest/services/ADAROW/ADA_ROW_Inventory_Image_Viewer/MapServer/3/588468/attachments/", "Photo Link")</f>
        <v>Photo Link</v>
      </c>
      <c r="Q3894" s="7" t="str">
        <f>HYPERLINK("http://data.mapchannels.com/dualmaps6/map.htm?lat=40.799164&amp;lng=-81.374230", "Map Channel Link")</f>
        <v>Map Channel Link</v>
      </c>
    </row>
    <row r="3895" spans="1:17" hidden="1" x14ac:dyDescent="0.25">
      <c r="A3895" t="s">
        <v>5946</v>
      </c>
      <c r="B3895" t="s">
        <v>6606</v>
      </c>
      <c r="C3895" t="s">
        <v>7377</v>
      </c>
      <c r="D3895">
        <v>0.30599999999999999</v>
      </c>
      <c r="E3895" t="s">
        <v>7383</v>
      </c>
      <c r="F3895" t="s">
        <v>5949</v>
      </c>
      <c r="G3895" s="6">
        <v>45379.59375</v>
      </c>
      <c r="H3895" t="s">
        <v>25</v>
      </c>
      <c r="I3895" t="s">
        <v>102</v>
      </c>
      <c r="J3895" t="s">
        <v>6621</v>
      </c>
      <c r="K3895" t="s">
        <v>124</v>
      </c>
      <c r="M3895" t="s">
        <v>138</v>
      </c>
      <c r="N3895" t="s">
        <v>940</v>
      </c>
      <c r="O3895" t="s">
        <v>7384</v>
      </c>
      <c r="P3895" s="7" t="str">
        <f>HYPERLINK("https://collectormobile.dot.state.oh.us/arcgis/rest/services/ADAROW/ADA_ROW_Inventory_Image_Viewer/MapServer/3/588469/attachments/", "Photo Link")</f>
        <v>Photo Link</v>
      </c>
      <c r="Q3895" s="7" t="str">
        <f>HYPERLINK("http://data.mapchannels.com/dualmaps6/map.htm?lat=40.799070&amp;lng=-81.374252", "Map Channel Link")</f>
        <v>Map Channel Link</v>
      </c>
    </row>
    <row r="3896" spans="1:17" hidden="1" x14ac:dyDescent="0.25">
      <c r="A3896" t="s">
        <v>5946</v>
      </c>
      <c r="B3896" t="s">
        <v>6606</v>
      </c>
      <c r="C3896" t="s">
        <v>7377</v>
      </c>
      <c r="D3896">
        <v>0.38600000000000001</v>
      </c>
      <c r="E3896" t="s">
        <v>7385</v>
      </c>
      <c r="F3896" t="s">
        <v>6630</v>
      </c>
      <c r="G3896" s="6">
        <v>45526.57340277778</v>
      </c>
      <c r="H3896" t="s">
        <v>25</v>
      </c>
      <c r="I3896" t="s">
        <v>102</v>
      </c>
      <c r="J3896" t="s">
        <v>6621</v>
      </c>
      <c r="K3896" t="s">
        <v>28</v>
      </c>
      <c r="M3896" t="s">
        <v>29</v>
      </c>
      <c r="N3896" t="s">
        <v>72</v>
      </c>
      <c r="O3896" t="s">
        <v>6658</v>
      </c>
      <c r="P3896" s="7" t="str">
        <f>HYPERLINK("https://collectormobile.dot.state.oh.us/arcgis/rest/services/ADAROW/ADA_ROW_Inventory_Image_Viewer/MapServer/3/650965/attachments/", "Photo Link")</f>
        <v>Photo Link</v>
      </c>
      <c r="Q3896" s="7" t="str">
        <f>HYPERLINK("http://data.mapchannels.com/dualmaps6/map.htm?lat=40.798865&amp;lng=-81.372757", "Map Channel Link")</f>
        <v>Map Channel Link</v>
      </c>
    </row>
    <row r="3897" spans="1:17" hidden="1" x14ac:dyDescent="0.25">
      <c r="A3897" t="s">
        <v>5946</v>
      </c>
      <c r="B3897" t="s">
        <v>6606</v>
      </c>
      <c r="C3897" t="s">
        <v>7377</v>
      </c>
      <c r="D3897">
        <v>0.38700000000000001</v>
      </c>
      <c r="E3897" t="s">
        <v>7386</v>
      </c>
      <c r="F3897" t="s">
        <v>6630</v>
      </c>
      <c r="G3897" s="6">
        <v>45526.573703703703</v>
      </c>
      <c r="H3897" t="s">
        <v>25</v>
      </c>
      <c r="I3897" t="s">
        <v>102</v>
      </c>
      <c r="J3897" t="s">
        <v>6621</v>
      </c>
      <c r="K3897" t="s">
        <v>28</v>
      </c>
      <c r="M3897" t="s">
        <v>29</v>
      </c>
      <c r="N3897" t="s">
        <v>72</v>
      </c>
      <c r="O3897" t="s">
        <v>6643</v>
      </c>
      <c r="P3897" s="7" t="str">
        <f>HYPERLINK("https://collectormobile.dot.state.oh.us/arcgis/rest/services/ADAROW/ADA_ROW_Inventory_Image_Viewer/MapServer/3/650566/attachments/", "Photo Link")</f>
        <v>Photo Link</v>
      </c>
      <c r="Q3897" s="7" t="str">
        <f>HYPERLINK("http://data.mapchannels.com/dualmaps6/map.htm?lat=40.798793&amp;lng=-81.372774", "Map Channel Link")</f>
        <v>Map Channel Link</v>
      </c>
    </row>
    <row r="3898" spans="1:17" hidden="1" x14ac:dyDescent="0.25">
      <c r="A3898" t="s">
        <v>5946</v>
      </c>
      <c r="B3898" t="s">
        <v>6606</v>
      </c>
      <c r="C3898" t="s">
        <v>7377</v>
      </c>
      <c r="D3898">
        <v>0.39800000000000002</v>
      </c>
      <c r="E3898" t="s">
        <v>7387</v>
      </c>
      <c r="F3898" t="s">
        <v>6630</v>
      </c>
      <c r="G3898" s="6">
        <v>45526.576724537037</v>
      </c>
      <c r="H3898" t="s">
        <v>25</v>
      </c>
      <c r="I3898" t="s">
        <v>102</v>
      </c>
      <c r="J3898" t="s">
        <v>6621</v>
      </c>
      <c r="K3898" t="s">
        <v>28</v>
      </c>
      <c r="M3898" t="s">
        <v>29</v>
      </c>
      <c r="N3898" t="s">
        <v>72</v>
      </c>
      <c r="O3898" t="s">
        <v>6664</v>
      </c>
      <c r="P3898" s="7" t="str">
        <f>HYPERLINK("https://collectormobile.dot.state.oh.us/arcgis/rest/services/ADAROW/ADA_ROW_Inventory_Image_Viewer/MapServer/3/650966/attachments/", "Photo Link")</f>
        <v>Photo Link</v>
      </c>
      <c r="Q3898" s="7" t="str">
        <f>HYPERLINK("http://data.mapchannels.com/dualmaps6/map.htm?lat=40.798820&amp;lng=-81.372542", "Map Channel Link")</f>
        <v>Map Channel Link</v>
      </c>
    </row>
    <row r="3899" spans="1:17" hidden="1" x14ac:dyDescent="0.25">
      <c r="A3899" t="s">
        <v>5946</v>
      </c>
      <c r="B3899" t="s">
        <v>6606</v>
      </c>
      <c r="C3899" t="s">
        <v>7388</v>
      </c>
      <c r="D3899">
        <v>2.5999999999999999E-2</v>
      </c>
      <c r="E3899" t="s">
        <v>7389</v>
      </c>
      <c r="F3899" t="s">
        <v>5949</v>
      </c>
      <c r="G3899" s="6">
        <v>45489.641388888893</v>
      </c>
      <c r="H3899" t="s">
        <v>25</v>
      </c>
      <c r="I3899" t="s">
        <v>102</v>
      </c>
      <c r="J3899" t="s">
        <v>6621</v>
      </c>
      <c r="K3899" t="s">
        <v>28</v>
      </c>
      <c r="M3899" t="s">
        <v>29</v>
      </c>
      <c r="N3899" t="s">
        <v>4844</v>
      </c>
      <c r="P3899" s="7" t="str">
        <f>HYPERLINK("https://collectormobile.dot.state.oh.us/arcgis/rest/services/ADAROW/ADA_ROW_Inventory_Image_Viewer/MapServer/3/650592/attachments/", "Photo Link")</f>
        <v>Photo Link</v>
      </c>
      <c r="Q3899" s="7" t="str">
        <f>HYPERLINK("http://data.mapchannels.com/dualmaps6/map.htm?lat=40.800534&amp;lng=-81.386627", "Map Channel Link")</f>
        <v>Map Channel Link</v>
      </c>
    </row>
    <row r="3900" spans="1:17" hidden="1" x14ac:dyDescent="0.25">
      <c r="A3900" t="s">
        <v>5946</v>
      </c>
      <c r="B3900" t="s">
        <v>6606</v>
      </c>
      <c r="C3900" t="s">
        <v>7388</v>
      </c>
      <c r="D3900">
        <v>2.5999999999999999E-2</v>
      </c>
      <c r="E3900" t="s">
        <v>7390</v>
      </c>
      <c r="F3900" t="s">
        <v>5949</v>
      </c>
      <c r="G3900" s="6">
        <v>45489.641388888893</v>
      </c>
      <c r="H3900" t="s">
        <v>25</v>
      </c>
      <c r="I3900" t="s">
        <v>102</v>
      </c>
      <c r="J3900" t="s">
        <v>6621</v>
      </c>
      <c r="K3900" t="s">
        <v>28</v>
      </c>
      <c r="M3900" t="s">
        <v>29</v>
      </c>
      <c r="N3900" t="s">
        <v>250</v>
      </c>
      <c r="P3900" s="7" t="str">
        <f>HYPERLINK("https://collectormobile.dot.state.oh.us/arcgis/rest/services/ADAROW/ADA_ROW_Inventory_Image_Viewer/MapServer/3/650593/attachments/", "Photo Link")</f>
        <v>Photo Link</v>
      </c>
      <c r="Q3900" s="7" t="str">
        <f>HYPERLINK("http://data.mapchannels.com/dualmaps6/map.htm?lat=40.800458&amp;lng=-81.386693", "Map Channel Link")</f>
        <v>Map Channel Link</v>
      </c>
    </row>
    <row r="3901" spans="1:17" hidden="1" x14ac:dyDescent="0.25">
      <c r="A3901" t="s">
        <v>5946</v>
      </c>
      <c r="B3901" t="s">
        <v>6606</v>
      </c>
      <c r="C3901" t="s">
        <v>7388</v>
      </c>
      <c r="D3901">
        <v>0.78300000000000003</v>
      </c>
      <c r="E3901" t="s">
        <v>7391</v>
      </c>
      <c r="F3901" t="s">
        <v>6630</v>
      </c>
      <c r="G3901" s="6">
        <v>45526.591782407413</v>
      </c>
      <c r="H3901" t="s">
        <v>25</v>
      </c>
      <c r="I3901" t="s">
        <v>102</v>
      </c>
      <c r="J3901" t="s">
        <v>6621</v>
      </c>
      <c r="K3901" t="s">
        <v>28</v>
      </c>
      <c r="M3901" t="s">
        <v>29</v>
      </c>
      <c r="N3901" t="s">
        <v>72</v>
      </c>
      <c r="O3901" t="s">
        <v>7392</v>
      </c>
      <c r="P3901" s="7" t="str">
        <f>HYPERLINK("https://collectormobile.dot.state.oh.us/arcgis/rest/services/ADAROW/ADA_ROW_Inventory_Image_Viewer/MapServer/3/650570/attachments/", "Photo Link")</f>
        <v>Photo Link</v>
      </c>
      <c r="Q3901" s="7" t="str">
        <f>HYPERLINK("http://data.mapchannels.com/dualmaps6/map.htm?lat=40.796761&amp;lng=-81.373508", "Map Channel Link")</f>
        <v>Map Channel Link</v>
      </c>
    </row>
    <row r="3902" spans="1:17" hidden="1" x14ac:dyDescent="0.25">
      <c r="A3902" t="s">
        <v>5946</v>
      </c>
      <c r="B3902" t="s">
        <v>6606</v>
      </c>
      <c r="C3902" t="s">
        <v>7388</v>
      </c>
      <c r="D3902">
        <v>0.78300000000000003</v>
      </c>
      <c r="E3902" t="s">
        <v>7393</v>
      </c>
      <c r="F3902" t="s">
        <v>6630</v>
      </c>
      <c r="G3902" s="6">
        <v>45526.591365740736</v>
      </c>
      <c r="H3902" t="s">
        <v>25</v>
      </c>
      <c r="I3902" t="s">
        <v>102</v>
      </c>
      <c r="J3902" t="s">
        <v>6621</v>
      </c>
      <c r="K3902" t="s">
        <v>28</v>
      </c>
      <c r="M3902" t="s">
        <v>29</v>
      </c>
      <c r="N3902" t="s">
        <v>72</v>
      </c>
      <c r="O3902" t="s">
        <v>6158</v>
      </c>
      <c r="P3902" s="7" t="str">
        <f>HYPERLINK("https://collectormobile.dot.state.oh.us/arcgis/rest/services/ADAROW/ADA_ROW_Inventory_Image_Viewer/MapServer/3/650574/attachments/", "Photo Link")</f>
        <v>Photo Link</v>
      </c>
      <c r="Q3902" s="7" t="str">
        <f>HYPERLINK("http://data.mapchannels.com/dualmaps6/map.htm?lat=40.796643&amp;lng=-81.373552", "Map Channel Link")</f>
        <v>Map Channel Link</v>
      </c>
    </row>
    <row r="3903" spans="1:17" hidden="1" x14ac:dyDescent="0.25">
      <c r="A3903" t="s">
        <v>5946</v>
      </c>
      <c r="B3903" t="s">
        <v>6606</v>
      </c>
      <c r="C3903" t="s">
        <v>7394</v>
      </c>
      <c r="D3903">
        <v>6.2E-2</v>
      </c>
      <c r="E3903" t="s">
        <v>7395</v>
      </c>
      <c r="F3903" t="s">
        <v>5949</v>
      </c>
      <c r="G3903" s="6">
        <v>45379.59375</v>
      </c>
      <c r="H3903" t="s">
        <v>25</v>
      </c>
      <c r="I3903" t="s">
        <v>44</v>
      </c>
      <c r="J3903"/>
      <c r="K3903"/>
      <c r="M3903" t="s">
        <v>138</v>
      </c>
      <c r="N3903" t="s">
        <v>200</v>
      </c>
      <c r="P3903" s="7" t="str">
        <f>HYPERLINK("https://collectormobile.dot.state.oh.us/arcgis/rest/services/ADAROW/ADA_ROW_Inventory_Image_Viewer/MapServer/3/524322/attachments/", "Photo Link")</f>
        <v>Photo Link</v>
      </c>
      <c r="Q3903" s="7" t="str">
        <f>HYPERLINK("http://data.mapchannels.com/dualmaps6/map.htm?lat=40.832322&amp;lng=-81.417876", "Map Channel Link")</f>
        <v>Map Channel Link</v>
      </c>
    </row>
    <row r="3904" spans="1:17" hidden="1" x14ac:dyDescent="0.25">
      <c r="A3904" t="s">
        <v>5946</v>
      </c>
      <c r="B3904" t="s">
        <v>6606</v>
      </c>
      <c r="C3904" t="s">
        <v>7396</v>
      </c>
      <c r="D3904">
        <v>8.0000000000000002E-3</v>
      </c>
      <c r="E3904" t="s">
        <v>7397</v>
      </c>
      <c r="F3904" t="s">
        <v>5974</v>
      </c>
      <c r="G3904" s="6">
        <v>45698.655115740738</v>
      </c>
      <c r="H3904" t="s">
        <v>25</v>
      </c>
      <c r="I3904" t="s">
        <v>102</v>
      </c>
      <c r="J3904" t="s">
        <v>6621</v>
      </c>
      <c r="K3904" t="s">
        <v>124</v>
      </c>
      <c r="M3904" t="s">
        <v>138</v>
      </c>
      <c r="N3904" t="s">
        <v>162</v>
      </c>
      <c r="O3904" t="s">
        <v>7398</v>
      </c>
      <c r="P3904" s="7" t="str">
        <f>HYPERLINK("https://collectormobile.dot.state.oh.us/arcgis/rest/services/ADAROW/ADA_ROW_Inventory_Image_Viewer/MapServer/3/700189/attachments/", "Photo Link")</f>
        <v>Photo Link</v>
      </c>
      <c r="Q3904" s="7" t="str">
        <f>HYPERLINK("http://data.mapchannels.com/dualmaps6/map.htm?lat=40.798148&amp;lng=-81.412142", "Map Channel Link")</f>
        <v>Map Channel Link</v>
      </c>
    </row>
    <row r="3905" spans="1:17" hidden="1" x14ac:dyDescent="0.25">
      <c r="A3905" t="s">
        <v>5946</v>
      </c>
      <c r="B3905" t="s">
        <v>6606</v>
      </c>
      <c r="C3905" t="s">
        <v>7399</v>
      </c>
      <c r="D3905">
        <v>0.161</v>
      </c>
      <c r="E3905" t="s">
        <v>7400</v>
      </c>
      <c r="F3905" t="s">
        <v>6630</v>
      </c>
      <c r="G3905" s="6">
        <v>45512.767500000002</v>
      </c>
      <c r="H3905" t="s">
        <v>25</v>
      </c>
      <c r="I3905" t="s">
        <v>102</v>
      </c>
      <c r="J3905" t="s">
        <v>6621</v>
      </c>
      <c r="K3905" t="s">
        <v>28</v>
      </c>
      <c r="M3905" t="s">
        <v>29</v>
      </c>
      <c r="N3905" t="s">
        <v>72</v>
      </c>
      <c r="O3905" t="s">
        <v>6636</v>
      </c>
      <c r="P3905" s="7" t="str">
        <f>HYPERLINK("https://collectormobile.dot.state.oh.us/arcgis/rest/services/ADAROW/ADA_ROW_Inventory_Image_Viewer/MapServer/3/658196/attachments/", "Photo Link")</f>
        <v>Photo Link</v>
      </c>
      <c r="Q3905" s="7" t="str">
        <f>HYPERLINK("http://data.mapchannels.com/dualmaps6/map.htm?lat=40.793035&amp;lng=-81.348406", "Map Channel Link")</f>
        <v>Map Channel Link</v>
      </c>
    </row>
    <row r="3906" spans="1:17" hidden="1" x14ac:dyDescent="0.25">
      <c r="A3906" t="s">
        <v>5946</v>
      </c>
      <c r="B3906" t="s">
        <v>6606</v>
      </c>
      <c r="C3906" t="s">
        <v>7399</v>
      </c>
      <c r="D3906">
        <v>0.161</v>
      </c>
      <c r="E3906" t="s">
        <v>7401</v>
      </c>
      <c r="F3906" t="s">
        <v>6630</v>
      </c>
      <c r="G3906" s="6">
        <v>45512.767199074071</v>
      </c>
      <c r="H3906" t="s">
        <v>25</v>
      </c>
      <c r="I3906" t="s">
        <v>102</v>
      </c>
      <c r="J3906" t="s">
        <v>6621</v>
      </c>
      <c r="K3906" t="s">
        <v>28</v>
      </c>
      <c r="M3906" t="s">
        <v>29</v>
      </c>
      <c r="N3906" t="s">
        <v>72</v>
      </c>
      <c r="O3906" t="s">
        <v>6634</v>
      </c>
      <c r="P3906" s="7" t="str">
        <f>HYPERLINK("https://collectormobile.dot.state.oh.us/arcgis/rest/services/ADAROW/ADA_ROW_Inventory_Image_Viewer/MapServer/3/658595/attachments/", "Photo Link")</f>
        <v>Photo Link</v>
      </c>
      <c r="Q3906" s="7" t="str">
        <f>HYPERLINK("http://data.mapchannels.com/dualmaps6/map.htm?lat=40.793048&amp;lng=-81.348470", "Map Channel Link")</f>
        <v>Map Channel Link</v>
      </c>
    </row>
    <row r="3907" spans="1:17" hidden="1" x14ac:dyDescent="0.25">
      <c r="A3907" t="s">
        <v>5946</v>
      </c>
      <c r="B3907" t="s">
        <v>6606</v>
      </c>
      <c r="C3907" t="s">
        <v>7402</v>
      </c>
      <c r="D3907">
        <v>0.04</v>
      </c>
      <c r="E3907" t="s">
        <v>7403</v>
      </c>
      <c r="F3907" t="s">
        <v>5974</v>
      </c>
      <c r="G3907" s="6">
        <v>45754.732974537037</v>
      </c>
      <c r="H3907" t="s">
        <v>25</v>
      </c>
      <c r="I3907" t="s">
        <v>102</v>
      </c>
      <c r="J3907" t="s">
        <v>6621</v>
      </c>
      <c r="K3907" t="s">
        <v>28</v>
      </c>
      <c r="M3907" t="s">
        <v>138</v>
      </c>
      <c r="N3907" t="s">
        <v>80</v>
      </c>
      <c r="O3907" t="s">
        <v>7404</v>
      </c>
      <c r="P3907" s="7" t="str">
        <f>HYPERLINK("https://collectormobile.dot.state.oh.us/arcgis/rest/services/ADAROW/ADA_ROW_Inventory_Image_Viewer/MapServer/3/639811/attachments/", "Photo Link")</f>
        <v>Photo Link</v>
      </c>
      <c r="Q3907" s="7" t="str">
        <f>HYPERLINK("http://data.mapchannels.com/dualmaps6/map.htm?lat=40.807701&amp;lng=-81.370033", "Map Channel Link")</f>
        <v>Map Channel Link</v>
      </c>
    </row>
    <row r="3908" spans="1:17" hidden="1" x14ac:dyDescent="0.25">
      <c r="A3908" t="s">
        <v>5946</v>
      </c>
      <c r="B3908" t="s">
        <v>6606</v>
      </c>
      <c r="C3908" t="s">
        <v>7402</v>
      </c>
      <c r="D3908">
        <v>4.1000000000000002E-2</v>
      </c>
      <c r="E3908" t="s">
        <v>7405</v>
      </c>
      <c r="F3908" t="s">
        <v>5974</v>
      </c>
      <c r="G3908" s="6">
        <v>45754.732627314806</v>
      </c>
      <c r="H3908" t="s">
        <v>25</v>
      </c>
      <c r="I3908" t="s">
        <v>102</v>
      </c>
      <c r="J3908" t="s">
        <v>6621</v>
      </c>
      <c r="K3908" t="s">
        <v>28</v>
      </c>
      <c r="M3908" t="s">
        <v>138</v>
      </c>
      <c r="N3908" t="s">
        <v>80</v>
      </c>
      <c r="O3908" t="s">
        <v>7406</v>
      </c>
      <c r="P3908" s="7" t="str">
        <f>HYPERLINK("https://collectormobile.dot.state.oh.us/arcgis/rest/services/ADAROW/ADA_ROW_Inventory_Image_Viewer/MapServer/3/640611/attachments/", "Photo Link")</f>
        <v>Photo Link</v>
      </c>
      <c r="Q3908" s="7" t="str">
        <f>HYPERLINK("http://data.mapchannels.com/dualmaps6/map.htm?lat=40.807664&amp;lng=-81.370042", "Map Channel Link")</f>
        <v>Map Channel Link</v>
      </c>
    </row>
    <row r="3909" spans="1:17" hidden="1" x14ac:dyDescent="0.25">
      <c r="A3909" t="s">
        <v>5946</v>
      </c>
      <c r="B3909" t="s">
        <v>6606</v>
      </c>
      <c r="C3909" t="s">
        <v>7407</v>
      </c>
      <c r="D3909">
        <v>0.47099999999999997</v>
      </c>
      <c r="E3909" t="s">
        <v>7408</v>
      </c>
      <c r="F3909" t="s">
        <v>5974</v>
      </c>
      <c r="G3909" s="6">
        <v>45692.560081018521</v>
      </c>
      <c r="H3909" t="s">
        <v>25</v>
      </c>
      <c r="I3909" t="s">
        <v>102</v>
      </c>
      <c r="J3909" t="s">
        <v>6621</v>
      </c>
      <c r="K3909" t="s">
        <v>124</v>
      </c>
      <c r="M3909" t="s">
        <v>138</v>
      </c>
      <c r="N3909" t="s">
        <v>877</v>
      </c>
      <c r="O3909" t="s">
        <v>7409</v>
      </c>
      <c r="P3909" s="7" t="str">
        <f>HYPERLINK("https://collectormobile.dot.state.oh.us/arcgis/rest/services/ADAROW/ADA_ROW_Inventory_Image_Viewer/MapServer/3/696267/attachments/", "Photo Link")</f>
        <v>Photo Link</v>
      </c>
      <c r="Q3909" s="7" t="str">
        <f>HYPERLINK("http://data.mapchannels.com/dualmaps6/map.htm?lat=40.844260&amp;lng=-81.365573", "Map Channel Link")</f>
        <v>Map Channel Link</v>
      </c>
    </row>
    <row r="3910" spans="1:17" hidden="1" x14ac:dyDescent="0.25">
      <c r="A3910" t="s">
        <v>5946</v>
      </c>
      <c r="B3910" t="s">
        <v>6606</v>
      </c>
      <c r="C3910" t="s">
        <v>7407</v>
      </c>
      <c r="D3910">
        <v>0.47099999999999997</v>
      </c>
      <c r="E3910" t="s">
        <v>7410</v>
      </c>
      <c r="F3910" t="s">
        <v>6620</v>
      </c>
      <c r="G3910" s="6">
        <v>45586.641736111109</v>
      </c>
      <c r="H3910" t="s">
        <v>25</v>
      </c>
      <c r="I3910" t="s">
        <v>102</v>
      </c>
      <c r="J3910" t="s">
        <v>6621</v>
      </c>
      <c r="K3910" t="s">
        <v>38</v>
      </c>
      <c r="M3910" t="s">
        <v>29</v>
      </c>
      <c r="N3910" t="s">
        <v>109</v>
      </c>
      <c r="O3910" t="s">
        <v>7411</v>
      </c>
      <c r="P3910" s="7" t="str">
        <f>HYPERLINK("https://collectormobile.dot.state.oh.us/arcgis/rest/services/ADAROW/ADA_ROW_Inventory_Image_Viewer/MapServer/3/696266/attachments/", "Photo Link")</f>
        <v>Photo Link</v>
      </c>
      <c r="Q3910" s="7" t="str">
        <f>HYPERLINK("http://data.mapchannels.com/dualmaps6/map.htm?lat=40.844378&amp;lng=-81.365566", "Map Channel Link")</f>
        <v>Map Channel Link</v>
      </c>
    </row>
    <row r="3911" spans="1:17" hidden="1" x14ac:dyDescent="0.25">
      <c r="A3911" t="s">
        <v>5946</v>
      </c>
      <c r="B3911" t="s">
        <v>6606</v>
      </c>
      <c r="C3911" t="s">
        <v>7412</v>
      </c>
      <c r="D3911">
        <v>6.0000000000000001E-3</v>
      </c>
      <c r="E3911" t="s">
        <v>7413</v>
      </c>
      <c r="F3911" t="s">
        <v>6630</v>
      </c>
      <c r="G3911" s="6">
        <v>45505.545891203707</v>
      </c>
      <c r="H3911" t="s">
        <v>25</v>
      </c>
      <c r="I3911" t="s">
        <v>102</v>
      </c>
      <c r="J3911" t="s">
        <v>6621</v>
      </c>
      <c r="K3911" t="s">
        <v>28</v>
      </c>
      <c r="M3911" t="s">
        <v>29</v>
      </c>
      <c r="N3911" t="s">
        <v>72</v>
      </c>
      <c r="O3911" t="s">
        <v>6909</v>
      </c>
      <c r="P3911" s="7" t="str">
        <f>HYPERLINK("https://collectormobile.dot.state.oh.us/arcgis/rest/services/ADAROW/ADA_ROW_Inventory_Image_Viewer/MapServer/3/657663/attachments/", "Photo Link")</f>
        <v>Photo Link</v>
      </c>
      <c r="Q3911" s="7" t="str">
        <f>HYPERLINK("http://data.mapchannels.com/dualmaps6/map.htm?lat=40.794636&amp;lng=-81.355454", "Map Channel Link")</f>
        <v>Map Channel Link</v>
      </c>
    </row>
    <row r="3912" spans="1:17" hidden="1" x14ac:dyDescent="0.25">
      <c r="A3912" t="s">
        <v>5946</v>
      </c>
      <c r="B3912" t="s">
        <v>6606</v>
      </c>
      <c r="C3912" t="s">
        <v>7412</v>
      </c>
      <c r="D3912">
        <v>6.0000000000000001E-3</v>
      </c>
      <c r="E3912" t="s">
        <v>7414</v>
      </c>
      <c r="F3912" t="s">
        <v>5974</v>
      </c>
      <c r="G3912" s="6">
        <v>45636.864953703713</v>
      </c>
      <c r="H3912" t="s">
        <v>25</v>
      </c>
      <c r="I3912" t="s">
        <v>102</v>
      </c>
      <c r="J3912" t="s">
        <v>6621</v>
      </c>
      <c r="K3912" t="s">
        <v>28</v>
      </c>
      <c r="M3912" t="s">
        <v>138</v>
      </c>
      <c r="N3912" t="s">
        <v>215</v>
      </c>
      <c r="O3912" t="s">
        <v>7415</v>
      </c>
      <c r="P3912" s="7" t="str">
        <f>HYPERLINK("https://collectormobile.dot.state.oh.us/arcgis/rest/services/ADAROW/ADA_ROW_Inventory_Image_Viewer/MapServer/3/657664/attachments/", "Photo Link")</f>
        <v>Photo Link</v>
      </c>
      <c r="Q3912" s="7" t="str">
        <f>HYPERLINK("http://data.mapchannels.com/dualmaps6/map.htm?lat=40.794603&amp;lng=-81.355314", "Map Channel Link")</f>
        <v>Map Channel Link</v>
      </c>
    </row>
    <row r="3913" spans="1:17" hidden="1" x14ac:dyDescent="0.25">
      <c r="A3913" t="s">
        <v>5946</v>
      </c>
      <c r="B3913" t="s">
        <v>6606</v>
      </c>
      <c r="C3913" t="s">
        <v>7416</v>
      </c>
      <c r="D3913">
        <v>0.217</v>
      </c>
      <c r="E3913" t="s">
        <v>7417</v>
      </c>
      <c r="F3913" t="s">
        <v>5974</v>
      </c>
      <c r="G3913" s="6">
        <v>45636.772476851853</v>
      </c>
      <c r="H3913" t="s">
        <v>25</v>
      </c>
      <c r="I3913" t="s">
        <v>102</v>
      </c>
      <c r="J3913" t="s">
        <v>6621</v>
      </c>
      <c r="K3913" t="s">
        <v>38</v>
      </c>
      <c r="M3913" t="s">
        <v>138</v>
      </c>
      <c r="N3913" t="s">
        <v>247</v>
      </c>
      <c r="O3913" t="s">
        <v>7418</v>
      </c>
      <c r="P3913" s="7" t="str">
        <f>HYPERLINK("https://collectormobile.dot.state.oh.us/arcgis/rest/services/ADAROW/ADA_ROW_Inventory_Image_Viewer/MapServer/3/677599/attachments/", "Photo Link")</f>
        <v>Photo Link</v>
      </c>
      <c r="Q3913" s="7" t="str">
        <f>HYPERLINK("http://data.mapchannels.com/dualmaps6/map.htm?lat=40.794503&amp;lng=-81.355526", "Map Channel Link")</f>
        <v>Map Channel Link</v>
      </c>
    </row>
    <row r="3914" spans="1:17" hidden="1" x14ac:dyDescent="0.25">
      <c r="A3914" t="s">
        <v>5946</v>
      </c>
      <c r="B3914" t="s">
        <v>6606</v>
      </c>
      <c r="C3914" t="s">
        <v>7419</v>
      </c>
      <c r="D3914">
        <v>4.0000000000000001E-3</v>
      </c>
      <c r="E3914" t="s">
        <v>7420</v>
      </c>
      <c r="F3914" t="s">
        <v>5957</v>
      </c>
      <c r="G3914" s="6">
        <v>43269.602199074077</v>
      </c>
      <c r="H3914" t="s">
        <v>25</v>
      </c>
      <c r="I3914" t="s">
        <v>44</v>
      </c>
      <c r="J3914"/>
      <c r="K3914" t="s">
        <v>124</v>
      </c>
      <c r="M3914" t="s">
        <v>29</v>
      </c>
      <c r="N3914" t="s">
        <v>3899</v>
      </c>
      <c r="P3914" s="7" t="str">
        <f>HYPERLINK("https://collectormobile.dot.state.oh.us/arcgis/rest/services/ADAROW/ADA_ROW_Inventory_Image_Viewer/MapServer/3/645/attachments/", "Photo Link")</f>
        <v>Photo Link</v>
      </c>
      <c r="Q3914" s="7" t="str">
        <f>HYPERLINK("http://data.mapchannels.com/dualmaps6/map.htm?lat=40.976185&amp;lng=-81.412087", "Map Channel Link")</f>
        <v>Map Channel Link</v>
      </c>
    </row>
    <row r="3915" spans="1:17" hidden="1" x14ac:dyDescent="0.25">
      <c r="A3915" t="s">
        <v>5946</v>
      </c>
      <c r="B3915" t="s">
        <v>6606</v>
      </c>
      <c r="C3915" t="s">
        <v>7419</v>
      </c>
      <c r="D3915">
        <v>4.0000000000000001E-3</v>
      </c>
      <c r="E3915" t="s">
        <v>7421</v>
      </c>
      <c r="F3915" t="s">
        <v>5957</v>
      </c>
      <c r="G3915" s="6">
        <v>43269.596585648149</v>
      </c>
      <c r="H3915" t="s">
        <v>25</v>
      </c>
      <c r="I3915" t="s">
        <v>44</v>
      </c>
      <c r="J3915"/>
      <c r="K3915" t="s">
        <v>124</v>
      </c>
      <c r="M3915" t="s">
        <v>29</v>
      </c>
      <c r="N3915" t="s">
        <v>7422</v>
      </c>
      <c r="O3915" t="s">
        <v>7423</v>
      </c>
      <c r="P3915" s="7" t="str">
        <f>HYPERLINK("https://collectormobile.dot.state.oh.us/arcgis/rest/services/ADAROW/ADA_ROW_Inventory_Image_Viewer/MapServer/3/646/attachments/", "Photo Link")</f>
        <v>Photo Link</v>
      </c>
      <c r="Q3915" s="7" t="str">
        <f>HYPERLINK("http://data.mapchannels.com/dualmaps6/map.htm?lat=40.976185&amp;lng=-81.411976", "Map Channel Link")</f>
        <v>Map Channel Link</v>
      </c>
    </row>
    <row r="3916" spans="1:17" hidden="1" x14ac:dyDescent="0.25">
      <c r="A3916" t="s">
        <v>5946</v>
      </c>
      <c r="B3916" t="s">
        <v>6606</v>
      </c>
      <c r="C3916" t="s">
        <v>7424</v>
      </c>
      <c r="D3916">
        <v>0.13100000000000001</v>
      </c>
      <c r="E3916" t="s">
        <v>7425</v>
      </c>
      <c r="F3916" t="s">
        <v>5957</v>
      </c>
      <c r="G3916" s="6">
        <v>43269.628692129627</v>
      </c>
      <c r="H3916" t="s">
        <v>25</v>
      </c>
      <c r="I3916" t="s">
        <v>44</v>
      </c>
      <c r="J3916"/>
      <c r="K3916" t="s">
        <v>28</v>
      </c>
      <c r="M3916" t="s">
        <v>29</v>
      </c>
      <c r="N3916" t="s">
        <v>210</v>
      </c>
      <c r="O3916" t="s">
        <v>7426</v>
      </c>
      <c r="P3916" s="7" t="str">
        <f>HYPERLINK("https://collectormobile.dot.state.oh.us/arcgis/rest/services/ADAROW/ADA_ROW_Inventory_Image_Viewer/MapServer/3/653/attachments/", "Photo Link")</f>
        <v>Photo Link</v>
      </c>
      <c r="Q3916" s="7" t="str">
        <f>HYPERLINK("http://data.mapchannels.com/dualmaps6/map.htm?lat=40.976087&amp;lng=-81.409423", "Map Channel Link")</f>
        <v>Map Channel Link</v>
      </c>
    </row>
    <row r="3917" spans="1:17" hidden="1" x14ac:dyDescent="0.25">
      <c r="A3917" t="s">
        <v>5946</v>
      </c>
      <c r="B3917" t="s">
        <v>6606</v>
      </c>
      <c r="C3917" t="s">
        <v>7424</v>
      </c>
      <c r="D3917">
        <v>0.13100000000000001</v>
      </c>
      <c r="E3917" t="s">
        <v>7427</v>
      </c>
      <c r="F3917" t="s">
        <v>5957</v>
      </c>
      <c r="G3917" s="6">
        <v>43269.633611111109</v>
      </c>
      <c r="H3917" t="s">
        <v>25</v>
      </c>
      <c r="I3917" t="s">
        <v>44</v>
      </c>
      <c r="J3917"/>
      <c r="K3917" t="s">
        <v>38</v>
      </c>
      <c r="M3917" t="s">
        <v>29</v>
      </c>
      <c r="N3917" t="s">
        <v>1186</v>
      </c>
      <c r="P3917" s="7" t="str">
        <f>HYPERLINK("https://collectormobile.dot.state.oh.us/arcgis/rest/services/ADAROW/ADA_ROW_Inventory_Image_Viewer/MapServer/3/654/attachments/", "Photo Link")</f>
        <v>Photo Link</v>
      </c>
      <c r="Q3917" s="7" t="str">
        <f>HYPERLINK("http://data.mapchannels.com/dualmaps6/map.htm?lat=40.976088&amp;lng=-81.409338", "Map Channel Link")</f>
        <v>Map Channel Link</v>
      </c>
    </row>
    <row r="3918" spans="1:17" hidden="1" x14ac:dyDescent="0.25">
      <c r="A3918" t="s">
        <v>5946</v>
      </c>
      <c r="B3918" t="s">
        <v>6606</v>
      </c>
      <c r="C3918" t="s">
        <v>7428</v>
      </c>
      <c r="D3918">
        <v>0.246</v>
      </c>
      <c r="E3918" t="s">
        <v>7429</v>
      </c>
      <c r="F3918" t="s">
        <v>5957</v>
      </c>
      <c r="G3918" s="6">
        <v>43269.644085648149</v>
      </c>
      <c r="H3918" t="s">
        <v>25</v>
      </c>
      <c r="I3918" t="s">
        <v>44</v>
      </c>
      <c r="J3918"/>
      <c r="K3918"/>
      <c r="M3918" t="s">
        <v>29</v>
      </c>
      <c r="N3918" t="s">
        <v>200</v>
      </c>
      <c r="O3918" t="s">
        <v>7430</v>
      </c>
      <c r="P3918" s="7" t="str">
        <f>HYPERLINK("https://collectormobile.dot.state.oh.us/arcgis/rest/services/ADAROW/ADA_ROW_Inventory_Image_Viewer/MapServer/3/656/attachments/", "Photo Link")</f>
        <v>Photo Link</v>
      </c>
      <c r="Q3918" s="7" t="str">
        <f>HYPERLINK("http://data.mapchannels.com/dualmaps6/map.htm?lat=40.976031&amp;lng=-81.408568", "Map Channel Link")</f>
        <v>Map Channel Link</v>
      </c>
    </row>
    <row r="3919" spans="1:17" hidden="1" x14ac:dyDescent="0.25">
      <c r="A3919" t="s">
        <v>5946</v>
      </c>
      <c r="B3919" t="s">
        <v>6606</v>
      </c>
      <c r="C3919" t="s">
        <v>7428</v>
      </c>
      <c r="D3919">
        <v>0.25800000000000001</v>
      </c>
      <c r="E3919" t="s">
        <v>7431</v>
      </c>
      <c r="F3919" t="s">
        <v>5957</v>
      </c>
      <c r="G3919" s="6">
        <v>43269.577766203707</v>
      </c>
      <c r="H3919" t="s">
        <v>25</v>
      </c>
      <c r="I3919" t="s">
        <v>44</v>
      </c>
      <c r="J3919"/>
      <c r="K3919"/>
      <c r="M3919" t="s">
        <v>29</v>
      </c>
      <c r="N3919" t="s">
        <v>200</v>
      </c>
      <c r="P3919" s="7" t="str">
        <f>HYPERLINK("https://collectormobile.dot.state.oh.us/arcgis/rest/services/ADAROW/ADA_ROW_Inventory_Image_Viewer/MapServer/3/657/attachments/", "Photo Link")</f>
        <v>Photo Link</v>
      </c>
      <c r="Q3919" s="7" t="str">
        <f>HYPERLINK("http://data.mapchannels.com/dualmaps6/map.htm?lat=40.976207&amp;lng=-81.408669", "Map Channel Link")</f>
        <v>Map Channel Link</v>
      </c>
    </row>
    <row r="3920" spans="1:17" hidden="1" x14ac:dyDescent="0.25">
      <c r="A3920" t="s">
        <v>5946</v>
      </c>
      <c r="B3920" t="s">
        <v>6606</v>
      </c>
      <c r="C3920" t="s">
        <v>7428</v>
      </c>
      <c r="D3920">
        <v>0.25800000000000001</v>
      </c>
      <c r="E3920" t="s">
        <v>7432</v>
      </c>
      <c r="F3920" t="s">
        <v>5957</v>
      </c>
      <c r="G3920" s="6">
        <v>43269.575844907413</v>
      </c>
      <c r="H3920" t="s">
        <v>25</v>
      </c>
      <c r="I3920" t="s">
        <v>44</v>
      </c>
      <c r="J3920"/>
      <c r="K3920" t="s">
        <v>124</v>
      </c>
      <c r="M3920" t="s">
        <v>29</v>
      </c>
      <c r="N3920" t="s">
        <v>7433</v>
      </c>
      <c r="O3920" t="s">
        <v>7434</v>
      </c>
      <c r="P3920" s="7" t="str">
        <f>HYPERLINK("https://collectormobile.dot.state.oh.us/arcgis/rest/services/ADAROW/ADA_ROW_Inventory_Image_Viewer/MapServer/3/658/attachments/", "Photo Link")</f>
        <v>Photo Link</v>
      </c>
      <c r="Q3920" s="7" t="str">
        <f>HYPERLINK("http://data.mapchannels.com/dualmaps6/map.htm?lat=40.976215&amp;lng=-81.408545", "Map Channel Link")</f>
        <v>Map Channel Link</v>
      </c>
    </row>
    <row r="3921" spans="1:17" hidden="1" x14ac:dyDescent="0.25">
      <c r="A3921" t="s">
        <v>5946</v>
      </c>
      <c r="B3921" t="s">
        <v>6606</v>
      </c>
      <c r="C3921" t="s">
        <v>7435</v>
      </c>
      <c r="D3921">
        <v>0.12</v>
      </c>
      <c r="E3921" t="s">
        <v>7436</v>
      </c>
      <c r="F3921" t="s">
        <v>5957</v>
      </c>
      <c r="G3921" s="6">
        <v>43269.649699074071</v>
      </c>
      <c r="H3921" t="s">
        <v>25</v>
      </c>
      <c r="I3921" t="s">
        <v>44</v>
      </c>
      <c r="J3921"/>
      <c r="K3921" t="s">
        <v>124</v>
      </c>
      <c r="M3921" t="s">
        <v>29</v>
      </c>
      <c r="N3921" t="s">
        <v>5436</v>
      </c>
      <c r="P3921" s="7" t="str">
        <f>HYPERLINK("https://collectormobile.dot.state.oh.us/arcgis/rest/services/ADAROW/ADA_ROW_Inventory_Image_Viewer/MapServer/3/8366/attachments/", "Photo Link")</f>
        <v>Photo Link</v>
      </c>
      <c r="Q3921" s="7" t="str">
        <f>HYPERLINK("http://data.mapchannels.com/dualmaps6/map.htm?lat=40.976010&amp;lng=-81.407759", "Map Channel Link")</f>
        <v>Map Channel Link</v>
      </c>
    </row>
    <row r="3922" spans="1:17" hidden="1" x14ac:dyDescent="0.25">
      <c r="A3922" t="s">
        <v>5946</v>
      </c>
      <c r="B3922" t="s">
        <v>6606</v>
      </c>
      <c r="C3922" t="s">
        <v>7435</v>
      </c>
      <c r="D3922">
        <v>0.13100000000000001</v>
      </c>
      <c r="E3922" t="s">
        <v>7437</v>
      </c>
      <c r="F3922" t="s">
        <v>5953</v>
      </c>
      <c r="G3922" s="6">
        <v>43311.82104166667</v>
      </c>
      <c r="H3922" t="s">
        <v>25</v>
      </c>
      <c r="I3922" t="s">
        <v>44</v>
      </c>
      <c r="J3922"/>
      <c r="K3922" t="s">
        <v>124</v>
      </c>
      <c r="M3922" t="s">
        <v>29</v>
      </c>
      <c r="N3922" t="s">
        <v>7438</v>
      </c>
      <c r="O3922" t="s">
        <v>7439</v>
      </c>
      <c r="P3922" s="7" t="str">
        <f>HYPERLINK("https://collectormobile.dot.state.oh.us/arcgis/rest/services/ADAROW/ADA_ROW_Inventory_Image_Viewer/MapServer/3/8365/attachments/", "Photo Link")</f>
        <v>Photo Link</v>
      </c>
      <c r="Q3922" s="7" t="str">
        <f>HYPERLINK("http://data.mapchannels.com/dualmaps6/map.htm?lat=40.976171&amp;lng=-81.407774", "Map Channel Link")</f>
        <v>Map Channel Link</v>
      </c>
    </row>
    <row r="3923" spans="1:17" hidden="1" x14ac:dyDescent="0.25">
      <c r="A3923" t="s">
        <v>5946</v>
      </c>
      <c r="B3923" t="s">
        <v>6606</v>
      </c>
      <c r="C3923" t="s">
        <v>7435</v>
      </c>
      <c r="D3923">
        <v>0.13400000000000001</v>
      </c>
      <c r="E3923" t="s">
        <v>7440</v>
      </c>
      <c r="F3923" t="s">
        <v>5957</v>
      </c>
      <c r="G3923" s="6">
        <v>43269.570601851847</v>
      </c>
      <c r="H3923" t="s">
        <v>25</v>
      </c>
      <c r="I3923" t="s">
        <v>44</v>
      </c>
      <c r="J3923"/>
      <c r="K3923" t="s">
        <v>124</v>
      </c>
      <c r="M3923" t="s">
        <v>29</v>
      </c>
      <c r="N3923" t="s">
        <v>176</v>
      </c>
      <c r="O3923"/>
      <c r="P3923" s="7" t="str">
        <f>HYPERLINK("https://collectormobile.dot.state.oh.us/arcgis/rest/services/ADAROW/ADA_ROW_Inventory_Image_Viewer/MapServer/3/8778/attachments/", "Photo Link")</f>
        <v>Photo Link</v>
      </c>
      <c r="Q3923" s="7" t="str">
        <f>HYPERLINK("http://data.mapchannels.com/dualmaps6/map.htm?lat=40.976218&amp;lng=-81.407854", "Map Channel Link")</f>
        <v>Map Channel Link</v>
      </c>
    </row>
    <row r="3924" spans="1:17" hidden="1" x14ac:dyDescent="0.25">
      <c r="A3924" t="s">
        <v>5946</v>
      </c>
      <c r="B3924" t="s">
        <v>6606</v>
      </c>
      <c r="C3924" t="s">
        <v>7441</v>
      </c>
      <c r="D3924">
        <v>4.0000000000000001E-3</v>
      </c>
      <c r="E3924" t="s">
        <v>7442</v>
      </c>
      <c r="F3924" t="s">
        <v>5949</v>
      </c>
      <c r="G3924" s="6">
        <v>45489.641388888893</v>
      </c>
      <c r="H3924" t="s">
        <v>25</v>
      </c>
      <c r="I3924" t="s">
        <v>102</v>
      </c>
      <c r="J3924" t="s">
        <v>6621</v>
      </c>
      <c r="K3924" t="s">
        <v>28</v>
      </c>
      <c r="M3924" t="s">
        <v>29</v>
      </c>
      <c r="N3924" t="s">
        <v>72</v>
      </c>
      <c r="P3924" s="7" t="str">
        <f>HYPERLINK("https://collectormobile.dot.state.oh.us/arcgis/rest/services/ADAROW/ADA_ROW_Inventory_Image_Viewer/MapServer/3/647309/attachments/", "Photo Link")</f>
        <v>Photo Link</v>
      </c>
      <c r="Q3924" s="7" t="str">
        <f>HYPERLINK("http://data.mapchannels.com/dualmaps6/map.htm?lat=40.803090&amp;lng=-81.371026", "Map Channel Link")</f>
        <v>Map Channel Link</v>
      </c>
    </row>
    <row r="3925" spans="1:17" hidden="1" x14ac:dyDescent="0.25">
      <c r="A3925" t="s">
        <v>5946</v>
      </c>
      <c r="B3925" t="s">
        <v>6606</v>
      </c>
      <c r="C3925" t="s">
        <v>7441</v>
      </c>
      <c r="D3925">
        <v>4.0000000000000001E-3</v>
      </c>
      <c r="E3925" t="s">
        <v>7443</v>
      </c>
      <c r="F3925" t="s">
        <v>5949</v>
      </c>
      <c r="G3925" s="6">
        <v>45489.641388888893</v>
      </c>
      <c r="H3925" t="s">
        <v>25</v>
      </c>
      <c r="I3925" t="s">
        <v>102</v>
      </c>
      <c r="J3925" t="s">
        <v>6621</v>
      </c>
      <c r="K3925" t="s">
        <v>28</v>
      </c>
      <c r="M3925" t="s">
        <v>29</v>
      </c>
      <c r="N3925" t="s">
        <v>72</v>
      </c>
      <c r="P3925" s="7" t="str">
        <f>HYPERLINK("https://collectormobile.dot.state.oh.us/arcgis/rest/services/ADAROW/ADA_ROW_Inventory_Image_Viewer/MapServer/3/648496/attachments/", "Photo Link")</f>
        <v>Photo Link</v>
      </c>
      <c r="Q3925" s="7" t="str">
        <f>HYPERLINK("http://data.mapchannels.com/dualmaps6/map.htm?lat=40.803139&amp;lng=-81.371007", "Map Channel Link")</f>
        <v>Map Channel Link</v>
      </c>
    </row>
    <row r="3926" spans="1:17" hidden="1" x14ac:dyDescent="0.25">
      <c r="A3926" t="s">
        <v>5946</v>
      </c>
      <c r="B3926" t="s">
        <v>6606</v>
      </c>
      <c r="C3926" t="s">
        <v>7444</v>
      </c>
      <c r="D3926">
        <v>0.48199999999999998</v>
      </c>
      <c r="E3926" t="s">
        <v>7445</v>
      </c>
      <c r="F3926" t="s">
        <v>5974</v>
      </c>
      <c r="G3926" s="6">
        <v>45636.766550925917</v>
      </c>
      <c r="H3926" t="s">
        <v>25</v>
      </c>
      <c r="I3926" t="s">
        <v>102</v>
      </c>
      <c r="J3926" t="s">
        <v>6621</v>
      </c>
      <c r="K3926" t="s">
        <v>38</v>
      </c>
      <c r="M3926" t="s">
        <v>138</v>
      </c>
      <c r="N3926" t="s">
        <v>148</v>
      </c>
      <c r="O3926" t="s">
        <v>7446</v>
      </c>
      <c r="P3926" s="7" t="str">
        <f>HYPERLINK("https://collectormobile.dot.state.oh.us/arcgis/rest/services/ADAROW/ADA_ROW_Inventory_Image_Viewer/MapServer/3/684610/attachments/", "Photo Link")</f>
        <v>Photo Link</v>
      </c>
      <c r="Q3926" s="7" t="str">
        <f>HYPERLINK("http://data.mapchannels.com/dualmaps6/map.htm?lat=40.799812&amp;lng=-81.381845", "Map Channel Link")</f>
        <v>Map Channel Link</v>
      </c>
    </row>
    <row r="3927" spans="1:17" hidden="1" x14ac:dyDescent="0.25">
      <c r="A3927" t="s">
        <v>5946</v>
      </c>
      <c r="B3927" t="s">
        <v>6606</v>
      </c>
      <c r="C3927" t="s">
        <v>7447</v>
      </c>
      <c r="D3927">
        <v>6.0000000000000001E-3</v>
      </c>
      <c r="E3927" t="s">
        <v>7448</v>
      </c>
      <c r="F3927" t="s">
        <v>5974</v>
      </c>
      <c r="G3927" s="6">
        <v>45636.845775462964</v>
      </c>
      <c r="H3927" t="s">
        <v>25</v>
      </c>
      <c r="I3927" t="s">
        <v>102</v>
      </c>
      <c r="J3927" t="s">
        <v>6621</v>
      </c>
      <c r="K3927" t="s">
        <v>28</v>
      </c>
      <c r="M3927" t="s">
        <v>138</v>
      </c>
      <c r="N3927" t="s">
        <v>80</v>
      </c>
      <c r="O3927" t="s">
        <v>7449</v>
      </c>
      <c r="P3927" s="7" t="str">
        <f>HYPERLINK("https://collectormobile.dot.state.oh.us/arcgis/rest/services/ADAROW/ADA_ROW_Inventory_Image_Viewer/MapServer/3/658207/attachments/", "Photo Link")</f>
        <v>Photo Link</v>
      </c>
      <c r="Q3927" s="7" t="str">
        <f>HYPERLINK("http://data.mapchannels.com/dualmaps6/map.htm?lat=40.792230&amp;lng=-81.343802", "Map Channel Link")</f>
        <v>Map Channel Link</v>
      </c>
    </row>
    <row r="3928" spans="1:17" hidden="1" x14ac:dyDescent="0.25">
      <c r="A3928" t="s">
        <v>5946</v>
      </c>
      <c r="B3928" t="s">
        <v>6606</v>
      </c>
      <c r="C3928" t="s">
        <v>7447</v>
      </c>
      <c r="D3928">
        <v>6.0000000000000001E-3</v>
      </c>
      <c r="E3928" t="s">
        <v>7450</v>
      </c>
      <c r="F3928" t="s">
        <v>6630</v>
      </c>
      <c r="G3928" s="6">
        <v>45512.789039351846</v>
      </c>
      <c r="H3928" t="s">
        <v>25</v>
      </c>
      <c r="I3928" t="s">
        <v>102</v>
      </c>
      <c r="J3928" t="s">
        <v>6621</v>
      </c>
      <c r="K3928" t="s">
        <v>28</v>
      </c>
      <c r="M3928" t="s">
        <v>29</v>
      </c>
      <c r="N3928" t="s">
        <v>72</v>
      </c>
      <c r="O3928" t="s">
        <v>6648</v>
      </c>
      <c r="P3928" s="7" t="str">
        <f>HYPERLINK("https://collectormobile.dot.state.oh.us/arcgis/rest/services/ADAROW/ADA_ROW_Inventory_Image_Viewer/MapServer/3/658605/attachments/", "Photo Link")</f>
        <v>Photo Link</v>
      </c>
      <c r="Q3928" s="7" t="str">
        <f>HYPERLINK("http://data.mapchannels.com/dualmaps6/map.htm?lat=40.792241&amp;lng=-81.343856", "Map Channel Link")</f>
        <v>Map Channel Link</v>
      </c>
    </row>
    <row r="3929" spans="1:17" hidden="1" x14ac:dyDescent="0.25">
      <c r="A3929" t="s">
        <v>5946</v>
      </c>
      <c r="B3929" t="s">
        <v>6606</v>
      </c>
      <c r="C3929" t="s">
        <v>7451</v>
      </c>
      <c r="D3929">
        <v>4.0000000000000001E-3</v>
      </c>
      <c r="E3929" t="s">
        <v>7452</v>
      </c>
      <c r="F3929" t="s">
        <v>5957</v>
      </c>
      <c r="G3929" s="6">
        <v>43271.530300925922</v>
      </c>
      <c r="H3929" t="s">
        <v>25</v>
      </c>
      <c r="I3929" t="s">
        <v>44</v>
      </c>
      <c r="J3929"/>
      <c r="K3929" t="s">
        <v>38</v>
      </c>
      <c r="M3929" t="s">
        <v>29</v>
      </c>
      <c r="N3929" t="s">
        <v>39</v>
      </c>
      <c r="P3929" s="7" t="str">
        <f>HYPERLINK("https://collectormobile.dot.state.oh.us/arcgis/rest/services/ADAROW/ADA_ROW_Inventory_Image_Viewer/MapServer/3/2736/attachments/", "Photo Link")</f>
        <v>Photo Link</v>
      </c>
      <c r="Q3929" s="7" t="str">
        <f>HYPERLINK("http://data.mapchannels.com/dualmaps6/map.htm?lat=40.838860&amp;lng=-81.501930", "Map Channel Link")</f>
        <v>Map Channel Link</v>
      </c>
    </row>
    <row r="3930" spans="1:17" hidden="1" x14ac:dyDescent="0.25">
      <c r="A3930" t="s">
        <v>5946</v>
      </c>
      <c r="B3930" t="s">
        <v>6606</v>
      </c>
      <c r="C3930" t="s">
        <v>7453</v>
      </c>
      <c r="D3930">
        <v>0.33200000000000002</v>
      </c>
      <c r="E3930" t="s">
        <v>7454</v>
      </c>
      <c r="F3930" t="s">
        <v>6630</v>
      </c>
      <c r="G3930" s="6">
        <v>45504.714050925933</v>
      </c>
      <c r="H3930" t="s">
        <v>25</v>
      </c>
      <c r="I3930" t="s">
        <v>102</v>
      </c>
      <c r="J3930" t="s">
        <v>6621</v>
      </c>
      <c r="K3930" t="s">
        <v>28</v>
      </c>
      <c r="M3930" t="s">
        <v>29</v>
      </c>
      <c r="N3930" t="s">
        <v>72</v>
      </c>
      <c r="O3930" t="s">
        <v>6631</v>
      </c>
      <c r="P3930" s="7" t="str">
        <f>HYPERLINK("https://collectormobile.dot.state.oh.us/arcgis/rest/services/ADAROW/ADA_ROW_Inventory_Image_Viewer/MapServer/3/658589/attachments/", "Photo Link")</f>
        <v>Photo Link</v>
      </c>
      <c r="Q3930" s="7" t="str">
        <f>HYPERLINK("http://data.mapchannels.com/dualmaps6/map.htm?lat=40.793435&amp;lng=-81.350281", "Map Channel Link")</f>
        <v>Map Channel Link</v>
      </c>
    </row>
    <row r="3931" spans="1:17" hidden="1" x14ac:dyDescent="0.25">
      <c r="A3931" t="s">
        <v>5946</v>
      </c>
      <c r="B3931" t="s">
        <v>6606</v>
      </c>
      <c r="C3931" t="s">
        <v>6432</v>
      </c>
      <c r="D3931">
        <v>0.01</v>
      </c>
      <c r="E3931" t="s">
        <v>7455</v>
      </c>
      <c r="F3931" t="s">
        <v>6620</v>
      </c>
      <c r="G3931" s="6">
        <v>45594.80841435185</v>
      </c>
      <c r="H3931" t="s">
        <v>25</v>
      </c>
      <c r="I3931" t="s">
        <v>102</v>
      </c>
      <c r="J3931" t="s">
        <v>6621</v>
      </c>
      <c r="K3931" t="s">
        <v>38</v>
      </c>
      <c r="M3931" t="s">
        <v>29</v>
      </c>
      <c r="N3931" t="s">
        <v>250</v>
      </c>
      <c r="O3931" t="s">
        <v>7456</v>
      </c>
      <c r="P3931" s="7" t="str">
        <f>HYPERLINK("https://collectormobile.dot.state.oh.us/arcgis/rest/services/ADAROW/ADA_ROW_Inventory_Image_Viewer/MapServer/3/700194/attachments/", "Photo Link")</f>
        <v>Photo Link</v>
      </c>
      <c r="Q3931" s="7" t="str">
        <f>HYPERLINK("http://data.mapchannels.com/dualmaps6/map.htm?lat=40.797011&amp;lng=-81.421899", "Map Channel Link")</f>
        <v>Map Channel Link</v>
      </c>
    </row>
    <row r="3932" spans="1:17" hidden="1" x14ac:dyDescent="0.25">
      <c r="A3932" t="s">
        <v>5946</v>
      </c>
      <c r="B3932" t="s">
        <v>6606</v>
      </c>
      <c r="C3932" t="s">
        <v>7457</v>
      </c>
      <c r="D3932">
        <v>8.0000000000000002E-3</v>
      </c>
      <c r="E3932" t="s">
        <v>7458</v>
      </c>
      <c r="F3932" t="s">
        <v>5974</v>
      </c>
      <c r="G3932" s="6">
        <v>45692.567071759258</v>
      </c>
      <c r="H3932" t="s">
        <v>25</v>
      </c>
      <c r="I3932" t="s">
        <v>102</v>
      </c>
      <c r="J3932" t="s">
        <v>6621</v>
      </c>
      <c r="K3932" t="s">
        <v>28</v>
      </c>
      <c r="M3932" t="s">
        <v>138</v>
      </c>
      <c r="N3932" t="s">
        <v>2176</v>
      </c>
      <c r="O3932" t="s">
        <v>7459</v>
      </c>
      <c r="P3932" s="7" t="str">
        <f>HYPERLINK("https://collectormobile.dot.state.oh.us/arcgis/rest/services/ADAROW/ADA_ROW_Inventory_Image_Viewer/MapServer/3/697282/attachments/", "Photo Link")</f>
        <v>Photo Link</v>
      </c>
      <c r="Q3932" s="7" t="str">
        <f>HYPERLINK("http://data.mapchannels.com/dualmaps6/map.htm?lat=40.838355&amp;lng=-81.365553", "Map Channel Link")</f>
        <v>Map Channel Link</v>
      </c>
    </row>
    <row r="3933" spans="1:17" hidden="1" x14ac:dyDescent="0.25">
      <c r="A3933" t="s">
        <v>5946</v>
      </c>
      <c r="B3933" t="s">
        <v>6606</v>
      </c>
      <c r="C3933" t="s">
        <v>7457</v>
      </c>
      <c r="D3933">
        <v>8.0000000000000002E-3</v>
      </c>
      <c r="E3933" t="s">
        <v>7460</v>
      </c>
      <c r="F3933" t="s">
        <v>5974</v>
      </c>
      <c r="G3933" s="6">
        <v>45692.567418981482</v>
      </c>
      <c r="H3933" t="s">
        <v>25</v>
      </c>
      <c r="I3933" t="s">
        <v>102</v>
      </c>
      <c r="J3933" t="s">
        <v>6621</v>
      </c>
      <c r="K3933" t="s">
        <v>124</v>
      </c>
      <c r="M3933" t="s">
        <v>138</v>
      </c>
      <c r="N3933" t="s">
        <v>7461</v>
      </c>
      <c r="O3933" t="s">
        <v>7462</v>
      </c>
      <c r="P3933" s="7" t="str">
        <f>HYPERLINK("https://collectormobile.dot.state.oh.us/arcgis/rest/services/ADAROW/ADA_ROW_Inventory_Image_Viewer/MapServer/3/697696/attachments/", "Photo Link")</f>
        <v>Photo Link</v>
      </c>
      <c r="Q3933" s="7" t="str">
        <f>HYPERLINK("http://data.mapchannels.com/dualmaps6/map.htm?lat=40.838198&amp;lng=-81.365569", "Map Channel Link")</f>
        <v>Map Channel Link</v>
      </c>
    </row>
    <row r="3934" spans="1:17" hidden="1" x14ac:dyDescent="0.25">
      <c r="A3934" t="s">
        <v>5946</v>
      </c>
      <c r="B3934" t="s">
        <v>6606</v>
      </c>
      <c r="C3934" t="s">
        <v>7463</v>
      </c>
      <c r="D3934">
        <v>6.0000000000000001E-3</v>
      </c>
      <c r="E3934" t="s">
        <v>7464</v>
      </c>
      <c r="F3934" t="s">
        <v>5974</v>
      </c>
      <c r="G3934" s="6">
        <v>45636.808518518519</v>
      </c>
      <c r="H3934" t="s">
        <v>25</v>
      </c>
      <c r="I3934" t="s">
        <v>102</v>
      </c>
      <c r="J3934" t="s">
        <v>6621</v>
      </c>
      <c r="K3934" t="s">
        <v>28</v>
      </c>
      <c r="M3934" t="s">
        <v>138</v>
      </c>
      <c r="N3934" t="s">
        <v>1127</v>
      </c>
      <c r="O3934" t="s">
        <v>7465</v>
      </c>
      <c r="P3934" s="7" t="str">
        <f>HYPERLINK("https://collectormobile.dot.state.oh.us/arcgis/rest/services/ADAROW/ADA_ROW_Inventory_Image_Viewer/MapServer/3/650571/attachments/", "Photo Link")</f>
        <v>Photo Link</v>
      </c>
      <c r="Q3934" s="7" t="str">
        <f>HYPERLINK("http://data.mapchannels.com/dualmaps6/map.htm?lat=40.796769&amp;lng=-81.373460", "Map Channel Link")</f>
        <v>Map Channel Link</v>
      </c>
    </row>
    <row r="3935" spans="1:17" hidden="1" x14ac:dyDescent="0.25">
      <c r="A3935" t="s">
        <v>5946</v>
      </c>
      <c r="B3935" t="s">
        <v>6606</v>
      </c>
      <c r="C3935" t="s">
        <v>7466</v>
      </c>
      <c r="D3935">
        <v>5.0000000000000001E-3</v>
      </c>
      <c r="E3935" t="s">
        <v>7467</v>
      </c>
      <c r="F3935" t="s">
        <v>6630</v>
      </c>
      <c r="G3935" s="6">
        <v>45510.802118055559</v>
      </c>
      <c r="H3935" t="s">
        <v>25</v>
      </c>
      <c r="I3935" t="s">
        <v>102</v>
      </c>
      <c r="J3935" t="s">
        <v>6621</v>
      </c>
      <c r="K3935" t="s">
        <v>28</v>
      </c>
      <c r="M3935" t="s">
        <v>29</v>
      </c>
      <c r="N3935" t="s">
        <v>72</v>
      </c>
      <c r="O3935" t="s">
        <v>6906</v>
      </c>
      <c r="P3935" s="7" t="str">
        <f>HYPERLINK("https://collectormobile.dot.state.oh.us/arcgis/rest/services/ADAROW/ADA_ROW_Inventory_Image_Viewer/MapServer/3/654251/attachments/", "Photo Link")</f>
        <v>Photo Link</v>
      </c>
      <c r="Q3935" s="7" t="str">
        <f>HYPERLINK("http://data.mapchannels.com/dualmaps6/map.htm?lat=40.794969&amp;lng=-81.357088", "Map Channel Link")</f>
        <v>Map Channel Link</v>
      </c>
    </row>
    <row r="3936" spans="1:17" hidden="1" x14ac:dyDescent="0.25">
      <c r="A3936" t="s">
        <v>5946</v>
      </c>
      <c r="B3936" t="s">
        <v>6606</v>
      </c>
      <c r="C3936" t="s">
        <v>7466</v>
      </c>
      <c r="D3936">
        <v>6.0000000000000001E-3</v>
      </c>
      <c r="E3936" t="s">
        <v>7468</v>
      </c>
      <c r="F3936" t="s">
        <v>6630</v>
      </c>
      <c r="G3936" s="6">
        <v>45510.801863425928</v>
      </c>
      <c r="H3936" t="s">
        <v>25</v>
      </c>
      <c r="I3936" t="s">
        <v>102</v>
      </c>
      <c r="J3936" t="s">
        <v>6621</v>
      </c>
      <c r="K3936" t="s">
        <v>28</v>
      </c>
      <c r="M3936" t="s">
        <v>29</v>
      </c>
      <c r="N3936" t="s">
        <v>72</v>
      </c>
      <c r="O3936" t="s">
        <v>7469</v>
      </c>
      <c r="P3936" s="7" t="str">
        <f>HYPERLINK("https://collectormobile.dot.state.oh.us/arcgis/rest/services/ADAROW/ADA_ROW_Inventory_Image_Viewer/MapServer/3/654250/attachments/", "Photo Link")</f>
        <v>Photo Link</v>
      </c>
      <c r="Q3936" s="7" t="str">
        <f>HYPERLINK("http://data.mapchannels.com/dualmaps6/map.htm?lat=40.794997&amp;lng=-81.357195", "Map Channel Link")</f>
        <v>Map Channel Link</v>
      </c>
    </row>
    <row r="3937" spans="1:17" hidden="1" x14ac:dyDescent="0.25">
      <c r="A3937" t="s">
        <v>5946</v>
      </c>
      <c r="B3937" t="s">
        <v>6606</v>
      </c>
      <c r="C3937" t="s">
        <v>7470</v>
      </c>
      <c r="D3937">
        <v>5.0000000000000001E-3</v>
      </c>
      <c r="E3937" t="s">
        <v>7471</v>
      </c>
      <c r="F3937" t="s">
        <v>5957</v>
      </c>
      <c r="G3937" s="6">
        <v>43272.626608796287</v>
      </c>
      <c r="H3937" t="s">
        <v>25</v>
      </c>
      <c r="I3937" t="s">
        <v>44</v>
      </c>
      <c r="J3937"/>
      <c r="K3937" t="s">
        <v>38</v>
      </c>
      <c r="M3937" t="s">
        <v>29</v>
      </c>
      <c r="N3937" t="s">
        <v>7472</v>
      </c>
      <c r="P3937" s="7" t="str">
        <f>HYPERLINK("https://collectormobile.dot.state.oh.us/arcgis/rest/services/ADAROW/ADA_ROW_Inventory_Image_Viewer/MapServer/3/2730/attachments/", "Photo Link")</f>
        <v>Photo Link</v>
      </c>
      <c r="Q3937" s="7" t="str">
        <f>HYPERLINK("http://data.mapchannels.com/dualmaps6/map.htm?lat=40.799630&amp;lng=-81.619909", "Map Channel Link")</f>
        <v>Map Channel Link</v>
      </c>
    </row>
    <row r="3938" spans="1:17" hidden="1" x14ac:dyDescent="0.25">
      <c r="A3938" t="s">
        <v>5946</v>
      </c>
      <c r="B3938" t="s">
        <v>6606</v>
      </c>
      <c r="C3938" t="s">
        <v>7473</v>
      </c>
      <c r="D3938">
        <v>0.34499999999999997</v>
      </c>
      <c r="E3938" t="s">
        <v>7474</v>
      </c>
      <c r="F3938" t="s">
        <v>5957</v>
      </c>
      <c r="G3938" s="6">
        <v>43269.606550925928</v>
      </c>
      <c r="H3938" t="s">
        <v>25</v>
      </c>
      <c r="I3938" t="s">
        <v>44</v>
      </c>
      <c r="J3938"/>
      <c r="K3938" t="s">
        <v>124</v>
      </c>
      <c r="M3938" t="s">
        <v>29</v>
      </c>
      <c r="N3938" t="s">
        <v>7475</v>
      </c>
      <c r="O3938" t="s">
        <v>7476</v>
      </c>
      <c r="P3938" s="7" t="str">
        <f>HYPERLINK("https://collectormobile.dot.state.oh.us/arcgis/rest/services/ADAROW/ADA_ROW_Inventory_Image_Viewer/MapServer/3/647/attachments/", "Photo Link")</f>
        <v>Photo Link</v>
      </c>
      <c r="Q3938" s="7" t="str">
        <f>HYPERLINK("http://data.mapchannels.com/dualmaps6/map.htm?lat=40.976076&amp;lng=-81.411535", "Map Channel Link")</f>
        <v>Map Channel Link</v>
      </c>
    </row>
    <row r="3939" spans="1:17" hidden="1" x14ac:dyDescent="0.25">
      <c r="A3939" t="s">
        <v>5946</v>
      </c>
      <c r="B3939" t="s">
        <v>6606</v>
      </c>
      <c r="C3939" t="s">
        <v>7473</v>
      </c>
      <c r="D3939">
        <v>0.34499999999999997</v>
      </c>
      <c r="E3939" t="s">
        <v>7477</v>
      </c>
      <c r="F3939" t="s">
        <v>5957</v>
      </c>
      <c r="G3939" s="6">
        <v>43269.611273148148</v>
      </c>
      <c r="H3939" t="s">
        <v>25</v>
      </c>
      <c r="I3939" t="s">
        <v>44</v>
      </c>
      <c r="J3939"/>
      <c r="K3939" t="s">
        <v>124</v>
      </c>
      <c r="M3939" t="s">
        <v>29</v>
      </c>
      <c r="N3939" t="s">
        <v>7478</v>
      </c>
      <c r="O3939" t="s">
        <v>7479</v>
      </c>
      <c r="P3939" s="7" t="str">
        <f>HYPERLINK("https://collectormobile.dot.state.oh.us/arcgis/rest/services/ADAROW/ADA_ROW_Inventory_Image_Viewer/MapServer/3/648/attachments/", "Photo Link")</f>
        <v>Photo Link</v>
      </c>
      <c r="Q3939" s="7" t="str">
        <f>HYPERLINK("http://data.mapchannels.com/dualmaps6/map.htm?lat=40.976070&amp;lng=-81.411401", "Map Channel Link")</f>
        <v>Map Channel Link</v>
      </c>
    </row>
    <row r="3940" spans="1:17" hidden="1" x14ac:dyDescent="0.25">
      <c r="A3940" t="s">
        <v>5946</v>
      </c>
      <c r="B3940" t="s">
        <v>6606</v>
      </c>
      <c r="C3940" t="s">
        <v>7480</v>
      </c>
      <c r="D3940">
        <v>6.0000000000000001E-3</v>
      </c>
      <c r="E3940" t="s">
        <v>7481</v>
      </c>
      <c r="F3940" t="s">
        <v>5949</v>
      </c>
      <c r="G3940" s="6">
        <v>45489.641388888893</v>
      </c>
      <c r="H3940" t="s">
        <v>25</v>
      </c>
      <c r="I3940" t="s">
        <v>102</v>
      </c>
      <c r="J3940" t="s">
        <v>6621</v>
      </c>
      <c r="K3940" t="s">
        <v>28</v>
      </c>
      <c r="M3940" t="s">
        <v>29</v>
      </c>
      <c r="N3940" t="s">
        <v>72</v>
      </c>
      <c r="P3940" s="7" t="str">
        <f>HYPERLINK("https://collectormobile.dot.state.oh.us/arcgis/rest/services/ADAROW/ADA_ROW_Inventory_Image_Viewer/MapServer/3/650982/attachments/", "Photo Link")</f>
        <v>Photo Link</v>
      </c>
      <c r="Q3940" s="7" t="str">
        <f>HYPERLINK("http://data.mapchannels.com/dualmaps6/map.htm?lat=40.800731&amp;lng=-81.391821", "Map Channel Link")</f>
        <v>Map Channel Link</v>
      </c>
    </row>
    <row r="3941" spans="1:17" hidden="1" x14ac:dyDescent="0.25">
      <c r="A3941" t="s">
        <v>5946</v>
      </c>
      <c r="B3941" t="s">
        <v>6606</v>
      </c>
      <c r="C3941" t="s">
        <v>7480</v>
      </c>
      <c r="D3941">
        <v>7.0000000000000001E-3</v>
      </c>
      <c r="E3941" t="s">
        <v>7482</v>
      </c>
      <c r="F3941" t="s">
        <v>5974</v>
      </c>
      <c r="G3941" s="6">
        <v>45636.807233796288</v>
      </c>
      <c r="H3941" t="s">
        <v>25</v>
      </c>
      <c r="I3941" t="s">
        <v>102</v>
      </c>
      <c r="J3941" t="s">
        <v>6621</v>
      </c>
      <c r="K3941" t="s">
        <v>28</v>
      </c>
      <c r="M3941" t="s">
        <v>138</v>
      </c>
      <c r="N3941" t="s">
        <v>80</v>
      </c>
      <c r="O3941" t="s">
        <v>7483</v>
      </c>
      <c r="P3941" s="7" t="str">
        <f>HYPERLINK("https://collectormobile.dot.state.oh.us/arcgis/rest/services/ADAROW/ADA_ROW_Inventory_Image_Viewer/MapServer/3/650580/attachments/", "Photo Link")</f>
        <v>Photo Link</v>
      </c>
      <c r="Q3941" s="7" t="str">
        <f>HYPERLINK("http://data.mapchannels.com/dualmaps6/map.htm?lat=40.800742&amp;lng=-81.391748", "Map Channel Link")</f>
        <v>Map Channel Link</v>
      </c>
    </row>
    <row r="3942" spans="1:17" hidden="1" x14ac:dyDescent="0.25">
      <c r="A3942" t="s">
        <v>5946</v>
      </c>
      <c r="B3942" t="s">
        <v>6606</v>
      </c>
      <c r="C3942" t="s">
        <v>7484</v>
      </c>
      <c r="D3942">
        <v>0.221</v>
      </c>
      <c r="E3942" t="s">
        <v>7485</v>
      </c>
      <c r="F3942" t="s">
        <v>5974</v>
      </c>
      <c r="G3942" s="6">
        <v>45846.591192129628</v>
      </c>
      <c r="H3942" t="s">
        <v>25</v>
      </c>
      <c r="I3942" t="s">
        <v>26</v>
      </c>
      <c r="J3942" t="s">
        <v>6614</v>
      </c>
      <c r="K3942"/>
      <c r="M3942" t="s">
        <v>138</v>
      </c>
      <c r="N3942" t="s">
        <v>200</v>
      </c>
      <c r="O3942" t="s">
        <v>7486</v>
      </c>
      <c r="P3942" s="7" t="str">
        <f>HYPERLINK("https://collectormobile.dot.state.oh.us/arcgis/rest/services/ADAROW/ADA_ROW_Inventory_Image_Viewer/MapServer/3/771830/attachments/", "Photo Link")</f>
        <v>Photo Link</v>
      </c>
      <c r="Q3942" s="7" t="str">
        <f>HYPERLINK("http://data.mapchannels.com/dualmaps6/map.htm?lat=40.787141&amp;lng=-81.288257", "Map Channel Link")</f>
        <v>Map Channel Link</v>
      </c>
    </row>
    <row r="3943" spans="1:17" hidden="1" x14ac:dyDescent="0.25">
      <c r="A3943" t="s">
        <v>5946</v>
      </c>
      <c r="B3943" t="s">
        <v>6606</v>
      </c>
      <c r="C3943" t="s">
        <v>7484</v>
      </c>
      <c r="D3943">
        <v>0.222</v>
      </c>
      <c r="E3943" t="s">
        <v>7487</v>
      </c>
      <c r="F3943" t="s">
        <v>5974</v>
      </c>
      <c r="G3943" s="6">
        <v>45846.545300925929</v>
      </c>
      <c r="H3943" t="s">
        <v>25</v>
      </c>
      <c r="I3943" t="s">
        <v>26</v>
      </c>
      <c r="J3943" t="s">
        <v>6614</v>
      </c>
      <c r="K3943"/>
      <c r="M3943" t="s">
        <v>138</v>
      </c>
      <c r="N3943" t="s">
        <v>200</v>
      </c>
      <c r="O3943" t="s">
        <v>7488</v>
      </c>
      <c r="P3943" s="7" t="str">
        <f>HYPERLINK("https://collectormobile.dot.state.oh.us/arcgis/rest/services/ADAROW/ADA_ROW_Inventory_Image_Viewer/MapServer/3/772231/attachments/", "Photo Link")</f>
        <v>Photo Link</v>
      </c>
      <c r="Q3943" s="7" t="str">
        <f>HYPERLINK("http://data.mapchannels.com/dualmaps6/map.htm?lat=40.787145&amp;lng=-81.288114", "Map Channel Link")</f>
        <v>Map Channel Link</v>
      </c>
    </row>
    <row r="3944" spans="1:17" hidden="1" x14ac:dyDescent="0.25">
      <c r="A3944" t="s">
        <v>5946</v>
      </c>
      <c r="B3944" t="s">
        <v>6606</v>
      </c>
      <c r="C3944" t="s">
        <v>7489</v>
      </c>
      <c r="D3944">
        <v>6.0000000000000001E-3</v>
      </c>
      <c r="E3944" t="s">
        <v>7490</v>
      </c>
      <c r="F3944" t="s">
        <v>5974</v>
      </c>
      <c r="G3944" s="6">
        <v>45846.631180555552</v>
      </c>
      <c r="H3944" t="s">
        <v>25</v>
      </c>
      <c r="I3944" t="s">
        <v>26</v>
      </c>
      <c r="J3944" t="s">
        <v>6614</v>
      </c>
      <c r="K3944"/>
      <c r="M3944" t="s">
        <v>138</v>
      </c>
      <c r="N3944" t="s">
        <v>200</v>
      </c>
      <c r="O3944" t="s">
        <v>7491</v>
      </c>
      <c r="P3944" s="7" t="str">
        <f>HYPERLINK("https://collectormobile.dot.state.oh.us/arcgis/rest/services/ADAROW/ADA_ROW_Inventory_Image_Viewer/MapServer/3/772635/attachments/", "Photo Link")</f>
        <v>Photo Link</v>
      </c>
      <c r="Q3944" s="7" t="str">
        <f>HYPERLINK("http://data.mapchannels.com/dualmaps6/map.htm?lat=40.786212&amp;lng=-81.283999", "Map Channel Link")</f>
        <v>Map Channel Link</v>
      </c>
    </row>
    <row r="3945" spans="1:17" hidden="1" x14ac:dyDescent="0.25">
      <c r="A3945" t="s">
        <v>5946</v>
      </c>
      <c r="B3945" t="s">
        <v>6606</v>
      </c>
      <c r="C3945" t="s">
        <v>7492</v>
      </c>
      <c r="D3945">
        <v>0.224</v>
      </c>
      <c r="E3945" t="s">
        <v>7493</v>
      </c>
      <c r="F3945" t="s">
        <v>5974</v>
      </c>
      <c r="G3945" s="6">
        <v>45846.626099537039</v>
      </c>
      <c r="H3945" t="s">
        <v>25</v>
      </c>
      <c r="I3945" t="s">
        <v>26</v>
      </c>
      <c r="J3945" t="s">
        <v>6614</v>
      </c>
      <c r="K3945" t="s">
        <v>38</v>
      </c>
      <c r="M3945" t="s">
        <v>138</v>
      </c>
      <c r="N3945" t="s">
        <v>145</v>
      </c>
      <c r="O3945" t="s">
        <v>7494</v>
      </c>
      <c r="P3945" s="7" t="str">
        <f>HYPERLINK("https://collectormobile.dot.state.oh.us/arcgis/rest/services/ADAROW/ADA_ROW_Inventory_Image_Viewer/MapServer/3/766634/attachments/", "Photo Link")</f>
        <v>Photo Link</v>
      </c>
      <c r="Q3945" s="7" t="str">
        <f>HYPERLINK("http://data.mapchannels.com/dualmaps6/map.htm?lat=40.787138&amp;lng=-81.286083", "Map Channel Link")</f>
        <v>Map Channel Link</v>
      </c>
    </row>
    <row r="3946" spans="1:17" hidden="1" x14ac:dyDescent="0.25">
      <c r="A3946" t="s">
        <v>5946</v>
      </c>
      <c r="B3946" t="s">
        <v>6606</v>
      </c>
      <c r="C3946" t="s">
        <v>7495</v>
      </c>
      <c r="D3946">
        <v>8.2000000000000003E-2</v>
      </c>
      <c r="E3946" t="s">
        <v>7496</v>
      </c>
      <c r="F3946" t="s">
        <v>5949</v>
      </c>
      <c r="G3946" s="6">
        <v>45379.59375</v>
      </c>
      <c r="H3946" t="s">
        <v>25</v>
      </c>
      <c r="I3946" t="s">
        <v>26</v>
      </c>
      <c r="J3946" t="s">
        <v>6614</v>
      </c>
      <c r="K3946"/>
      <c r="M3946" t="s">
        <v>138</v>
      </c>
      <c r="N3946" t="s">
        <v>200</v>
      </c>
      <c r="P3946" s="7" t="str">
        <f>HYPERLINK("https://collectormobile.dot.state.oh.us/arcgis/rest/services/ADAROW/ADA_ROW_Inventory_Image_Viewer/MapServer/3/527519/attachments/", "Photo Link")</f>
        <v>Photo Link</v>
      </c>
      <c r="Q3946" s="7" t="str">
        <f>HYPERLINK("http://data.mapchannels.com/dualmaps6/map.htm?lat=40.788365&amp;lng=-81.282514", "Map Channel Link")</f>
        <v>Map Channel Link</v>
      </c>
    </row>
    <row r="3947" spans="1:17" hidden="1" x14ac:dyDescent="0.25">
      <c r="A3947" t="s">
        <v>5946</v>
      </c>
      <c r="B3947" t="s">
        <v>6606</v>
      </c>
      <c r="C3947" t="s">
        <v>7497</v>
      </c>
      <c r="D3947">
        <v>7.0000000000000001E-3</v>
      </c>
      <c r="E3947" t="s">
        <v>7498</v>
      </c>
      <c r="F3947" t="s">
        <v>5974</v>
      </c>
      <c r="G3947" s="6">
        <v>45846.627997685187</v>
      </c>
      <c r="H3947" t="s">
        <v>25</v>
      </c>
      <c r="I3947" t="s">
        <v>26</v>
      </c>
      <c r="J3947" t="s">
        <v>6614</v>
      </c>
      <c r="K3947"/>
      <c r="M3947" t="s">
        <v>138</v>
      </c>
      <c r="N3947" t="s">
        <v>200</v>
      </c>
      <c r="P3947" s="7" t="str">
        <f>HYPERLINK("https://collectormobile.dot.state.oh.us/arcgis/rest/services/ADAROW/ADA_ROW_Inventory_Image_Viewer/MapServer/3/769038/attachments/", "Photo Link")</f>
        <v>Photo Link</v>
      </c>
      <c r="Q3947" s="7" t="str">
        <f>HYPERLINK("http://data.mapchannels.com/dualmaps6/map.htm?lat=40.787308&amp;lng=-81.285171", "Map Channel Link")</f>
        <v>Map Channel Link</v>
      </c>
    </row>
    <row r="3948" spans="1:17" hidden="1" x14ac:dyDescent="0.25">
      <c r="A3948" t="s">
        <v>5946</v>
      </c>
      <c r="B3948" t="s">
        <v>6606</v>
      </c>
      <c r="C3948" t="s">
        <v>7497</v>
      </c>
      <c r="D3948">
        <v>7.0000000000000001E-3</v>
      </c>
      <c r="E3948" t="s">
        <v>7499</v>
      </c>
      <c r="F3948" t="s">
        <v>5974</v>
      </c>
      <c r="G3948" s="6">
        <v>45846.628657407397</v>
      </c>
      <c r="H3948" t="s">
        <v>25</v>
      </c>
      <c r="I3948" t="s">
        <v>26</v>
      </c>
      <c r="J3948" t="s">
        <v>6614</v>
      </c>
      <c r="K3948" t="s">
        <v>38</v>
      </c>
      <c r="M3948" t="s">
        <v>138</v>
      </c>
      <c r="N3948" t="s">
        <v>940</v>
      </c>
      <c r="O3948" t="s">
        <v>7500</v>
      </c>
      <c r="P3948" s="7" t="str">
        <f>HYPERLINK("https://collectormobile.dot.state.oh.us/arcgis/rest/services/ADAROW/ADA_ROW_Inventory_Image_Viewer/MapServer/3/762570/attachments/", "Photo Link")</f>
        <v>Photo Link</v>
      </c>
      <c r="Q3948" s="7" t="str">
        <f>HYPERLINK("http://data.mapchannels.com/dualmaps6/map.htm?lat=40.787307&amp;lng=-81.285063", "Map Channel Link")</f>
        <v>Map Channel Link</v>
      </c>
    </row>
    <row r="3949" spans="1:17" hidden="1" x14ac:dyDescent="0.25">
      <c r="A3949" t="s">
        <v>5946</v>
      </c>
      <c r="B3949" t="s">
        <v>6606</v>
      </c>
      <c r="C3949" t="s">
        <v>7501</v>
      </c>
      <c r="D3949">
        <v>0.32</v>
      </c>
      <c r="E3949" t="s">
        <v>7502</v>
      </c>
      <c r="F3949" t="s">
        <v>5957</v>
      </c>
      <c r="G3949" s="6">
        <v>43272.716203703712</v>
      </c>
      <c r="H3949" t="s">
        <v>25</v>
      </c>
      <c r="I3949" t="s">
        <v>44</v>
      </c>
      <c r="J3949"/>
      <c r="K3949" t="s">
        <v>38</v>
      </c>
      <c r="M3949" t="s">
        <v>29</v>
      </c>
      <c r="N3949" t="s">
        <v>165</v>
      </c>
      <c r="O3949" t="s">
        <v>7503</v>
      </c>
      <c r="P3949" s="7" t="str">
        <f>HYPERLINK("https://collectormobile.dot.state.oh.us/arcgis/rest/services/ADAROW/ADA_ROW_Inventory_Image_Viewer/MapServer/3/524/attachments/", "Photo Link")</f>
        <v>Photo Link</v>
      </c>
      <c r="Q3949" s="7" t="str">
        <f>HYPERLINK("http://data.mapchannels.com/dualmaps6/map.htm?lat=40.796036&amp;lng=-81.480086", "Map Channel Link")</f>
        <v>Map Channel Link</v>
      </c>
    </row>
    <row r="3950" spans="1:17" hidden="1" x14ac:dyDescent="0.25">
      <c r="A3950" t="s">
        <v>5946</v>
      </c>
      <c r="B3950" t="s">
        <v>6606</v>
      </c>
      <c r="C3950" t="s">
        <v>7504</v>
      </c>
      <c r="D3950">
        <v>5.0000000000000001E-3</v>
      </c>
      <c r="E3950" t="s">
        <v>7505</v>
      </c>
      <c r="F3950" t="s">
        <v>5949</v>
      </c>
      <c r="G3950" s="6">
        <v>45489.641388888893</v>
      </c>
      <c r="H3950" t="s">
        <v>25</v>
      </c>
      <c r="I3950" t="s">
        <v>102</v>
      </c>
      <c r="J3950" t="s">
        <v>6676</v>
      </c>
      <c r="K3950" t="s">
        <v>28</v>
      </c>
      <c r="M3950" t="s">
        <v>29</v>
      </c>
      <c r="N3950" t="s">
        <v>72</v>
      </c>
      <c r="P3950" s="7" t="str">
        <f>HYPERLINK("https://collectormobile.dot.state.oh.us/arcgis/rest/services/ADAROW/ADA_ROW_Inventory_Image_Viewer/MapServer/3/664035/attachments/", "Photo Link")</f>
        <v>Photo Link</v>
      </c>
      <c r="Q3950" s="7" t="str">
        <f>HYPERLINK("http://data.mapchannels.com/dualmaps6/map.htm?lat=40.835013&amp;lng=-81.259675", "Map Channel Link")</f>
        <v>Map Channel Link</v>
      </c>
    </row>
    <row r="3951" spans="1:17" hidden="1" x14ac:dyDescent="0.25">
      <c r="A3951" t="s">
        <v>5946</v>
      </c>
      <c r="B3951" t="s">
        <v>6606</v>
      </c>
      <c r="C3951" t="s">
        <v>7504</v>
      </c>
      <c r="D3951">
        <v>5.0000000000000001E-3</v>
      </c>
      <c r="E3951" t="s">
        <v>7506</v>
      </c>
      <c r="F3951" t="s">
        <v>5949</v>
      </c>
      <c r="G3951" s="6">
        <v>45489.641388888893</v>
      </c>
      <c r="H3951" t="s">
        <v>25</v>
      </c>
      <c r="I3951" t="s">
        <v>102</v>
      </c>
      <c r="J3951" t="s">
        <v>6676</v>
      </c>
      <c r="K3951" t="s">
        <v>28</v>
      </c>
      <c r="M3951" t="s">
        <v>29</v>
      </c>
      <c r="N3951" t="s">
        <v>72</v>
      </c>
      <c r="P3951" s="7" t="str">
        <f>HYPERLINK("https://collectormobile.dot.state.oh.us/arcgis/rest/services/ADAROW/ADA_ROW_Inventory_Image_Viewer/MapServer/3/664433/attachments/", "Photo Link")</f>
        <v>Photo Link</v>
      </c>
      <c r="Q3951" s="7" t="str">
        <f>HYPERLINK("http://data.mapchannels.com/dualmaps6/map.htm?lat=40.835214&amp;lng=-81.259665", "Map Channel Link")</f>
        <v>Map Channel Link</v>
      </c>
    </row>
    <row r="3952" spans="1:17" hidden="1" x14ac:dyDescent="0.25">
      <c r="A3952" t="s">
        <v>5946</v>
      </c>
      <c r="B3952" t="s">
        <v>6606</v>
      </c>
      <c r="C3952" t="s">
        <v>7507</v>
      </c>
      <c r="D3952">
        <v>0.20200000000000001</v>
      </c>
      <c r="E3952" t="s">
        <v>7508</v>
      </c>
      <c r="F3952" t="s">
        <v>5949</v>
      </c>
      <c r="G3952" s="6">
        <v>45489.641388888893</v>
      </c>
      <c r="H3952" t="s">
        <v>25</v>
      </c>
      <c r="I3952" t="s">
        <v>102</v>
      </c>
      <c r="J3952" t="s">
        <v>6676</v>
      </c>
      <c r="K3952" t="s">
        <v>28</v>
      </c>
      <c r="M3952" t="s">
        <v>29</v>
      </c>
      <c r="N3952" t="s">
        <v>72</v>
      </c>
      <c r="P3952" s="7" t="str">
        <f>HYPERLINK("https://collectormobile.dot.state.oh.us/arcgis/rest/services/ADAROW/ADA_ROW_Inventory_Image_Viewer/MapServer/3/664036/attachments/", "Photo Link")</f>
        <v>Photo Link</v>
      </c>
      <c r="Q3952" s="7" t="str">
        <f>HYPERLINK("http://data.mapchannels.com/dualmaps6/map.htm?lat=40.835109&amp;lng=-81.259860", "Map Channel Link")</f>
        <v>Map Channel Link</v>
      </c>
    </row>
    <row r="3953" spans="1:17" hidden="1" x14ac:dyDescent="0.25">
      <c r="A3953" t="s">
        <v>5946</v>
      </c>
      <c r="B3953" t="s">
        <v>6606</v>
      </c>
      <c r="C3953" t="s">
        <v>7507</v>
      </c>
      <c r="D3953">
        <v>0.20200000000000001</v>
      </c>
      <c r="E3953" t="s">
        <v>7509</v>
      </c>
      <c r="F3953" t="s">
        <v>5949</v>
      </c>
      <c r="G3953" s="6">
        <v>45489.641388888893</v>
      </c>
      <c r="H3953" t="s">
        <v>25</v>
      </c>
      <c r="I3953" t="s">
        <v>102</v>
      </c>
      <c r="J3953" t="s">
        <v>6676</v>
      </c>
      <c r="K3953" t="s">
        <v>28</v>
      </c>
      <c r="M3953" t="s">
        <v>29</v>
      </c>
      <c r="N3953" t="s">
        <v>72</v>
      </c>
      <c r="P3953" s="7" t="str">
        <f>HYPERLINK("https://collectormobile.dot.state.oh.us/arcgis/rest/services/ADAROW/ADA_ROW_Inventory_Image_Viewer/MapServer/3/664432/attachments/", "Photo Link")</f>
        <v>Photo Link</v>
      </c>
      <c r="Q3953" s="7" t="str">
        <f>HYPERLINK("http://data.mapchannels.com/dualmaps6/map.htm?lat=40.835219&amp;lng=-81.259858", "Map Channel Link")</f>
        <v>Map Channel Link</v>
      </c>
    </row>
    <row r="3954" spans="1:17" hidden="1" x14ac:dyDescent="0.25">
      <c r="A3954" t="s">
        <v>5946</v>
      </c>
      <c r="B3954" t="s">
        <v>6606</v>
      </c>
      <c r="C3954" t="s">
        <v>7510</v>
      </c>
      <c r="D3954">
        <v>5.0000000000000001E-3</v>
      </c>
      <c r="E3954" t="s">
        <v>7511</v>
      </c>
      <c r="F3954" t="s">
        <v>5974</v>
      </c>
      <c r="G3954" s="6">
        <v>45538.711423611108</v>
      </c>
      <c r="H3954" t="s">
        <v>25</v>
      </c>
      <c r="I3954" t="s">
        <v>102</v>
      </c>
      <c r="J3954" t="s">
        <v>6676</v>
      </c>
      <c r="K3954" t="s">
        <v>28</v>
      </c>
      <c r="M3954" t="s">
        <v>138</v>
      </c>
      <c r="N3954" t="s">
        <v>80</v>
      </c>
      <c r="P3954" s="7" t="str">
        <f>HYPERLINK("https://collectormobile.dot.state.oh.us/arcgis/rest/services/ADAROW/ADA_ROW_Inventory_Image_Viewer/MapServer/3/664037/attachments/", "Photo Link")</f>
        <v>Photo Link</v>
      </c>
      <c r="Q3954" s="7" t="str">
        <f>HYPERLINK("http://data.mapchannels.com/dualmaps6/map.htm?lat=40.837045&amp;lng=-81.259573", "Map Channel Link")</f>
        <v>Map Channel Link</v>
      </c>
    </row>
    <row r="3955" spans="1:17" hidden="1" x14ac:dyDescent="0.25">
      <c r="A3955" t="s">
        <v>5946</v>
      </c>
      <c r="B3955" t="s">
        <v>6606</v>
      </c>
      <c r="C3955" t="s">
        <v>7512</v>
      </c>
      <c r="D3955">
        <v>0.1</v>
      </c>
      <c r="E3955" t="s">
        <v>7513</v>
      </c>
      <c r="F3955" t="s">
        <v>5949</v>
      </c>
      <c r="G3955" s="6">
        <v>45489.641388888893</v>
      </c>
      <c r="H3955" t="s">
        <v>25</v>
      </c>
      <c r="I3955" t="s">
        <v>102</v>
      </c>
      <c r="J3955" t="s">
        <v>6676</v>
      </c>
      <c r="K3955" t="s">
        <v>28</v>
      </c>
      <c r="M3955" t="s">
        <v>29</v>
      </c>
      <c r="N3955" t="s">
        <v>72</v>
      </c>
      <c r="P3955" s="7" t="str">
        <f>HYPERLINK("https://collectormobile.dot.state.oh.us/arcgis/rest/services/ADAROW/ADA_ROW_Inventory_Image_Viewer/MapServer/3/664033/attachments/", "Photo Link")</f>
        <v>Photo Link</v>
      </c>
      <c r="Q3955" s="7" t="str">
        <f>HYPERLINK("http://data.mapchannels.com/dualmaps6/map.htm?lat=40.833222&amp;lng=-81.259969", "Map Channel Link")</f>
        <v>Map Channel Link</v>
      </c>
    </row>
    <row r="3956" spans="1:17" hidden="1" x14ac:dyDescent="0.25">
      <c r="A3956" t="s">
        <v>5946</v>
      </c>
      <c r="B3956" t="s">
        <v>6606</v>
      </c>
      <c r="C3956" t="s">
        <v>7512</v>
      </c>
      <c r="D3956">
        <v>0.1</v>
      </c>
      <c r="E3956" t="s">
        <v>7514</v>
      </c>
      <c r="F3956" t="s">
        <v>5949</v>
      </c>
      <c r="G3956" s="6">
        <v>45489.641388888893</v>
      </c>
      <c r="H3956" t="s">
        <v>25</v>
      </c>
      <c r="I3956" t="s">
        <v>102</v>
      </c>
      <c r="J3956" t="s">
        <v>6676</v>
      </c>
      <c r="K3956" t="s">
        <v>28</v>
      </c>
      <c r="M3956" t="s">
        <v>29</v>
      </c>
      <c r="N3956" t="s">
        <v>895</v>
      </c>
      <c r="P3956" s="7" t="str">
        <f>HYPERLINK("https://collectormobile.dot.state.oh.us/arcgis/rest/services/ADAROW/ADA_ROW_Inventory_Image_Viewer/MapServer/3/664032/attachments/", "Photo Link")</f>
        <v>Photo Link</v>
      </c>
      <c r="Q3956" s="7" t="str">
        <f>HYPERLINK("http://data.mapchannels.com/dualmaps6/map.htm?lat=40.833338&amp;lng=-81.259963", "Map Channel Link")</f>
        <v>Map Channel Link</v>
      </c>
    </row>
    <row r="3957" spans="1:17" hidden="1" x14ac:dyDescent="0.25">
      <c r="A3957" t="s">
        <v>5946</v>
      </c>
      <c r="B3957" t="s">
        <v>6606</v>
      </c>
      <c r="C3957" t="s">
        <v>7515</v>
      </c>
      <c r="D3957">
        <v>0.16500000000000001</v>
      </c>
      <c r="E3957" t="s">
        <v>7516</v>
      </c>
      <c r="F3957" t="s">
        <v>5949</v>
      </c>
      <c r="G3957" s="6">
        <v>45489.641388888893</v>
      </c>
      <c r="H3957" t="s">
        <v>25</v>
      </c>
      <c r="I3957" t="s">
        <v>102</v>
      </c>
      <c r="J3957" t="s">
        <v>6676</v>
      </c>
      <c r="K3957" t="s">
        <v>28</v>
      </c>
      <c r="M3957" t="s">
        <v>29</v>
      </c>
      <c r="N3957" t="s">
        <v>72</v>
      </c>
      <c r="P3957" s="7" t="str">
        <f>HYPERLINK("https://collectormobile.dot.state.oh.us/arcgis/rest/services/ADAROW/ADA_ROW_Inventory_Image_Viewer/MapServer/3/664444/attachments/", "Photo Link")</f>
        <v>Photo Link</v>
      </c>
      <c r="Q3957" s="7" t="str">
        <f>HYPERLINK("http://data.mapchannels.com/dualmaps6/map.htm?lat=40.837624&amp;lng=-81.261942", "Map Channel Link")</f>
        <v>Map Channel Link</v>
      </c>
    </row>
    <row r="3958" spans="1:17" hidden="1" x14ac:dyDescent="0.25">
      <c r="A3958" t="s">
        <v>5946</v>
      </c>
      <c r="B3958" t="s">
        <v>6606</v>
      </c>
      <c r="C3958" t="s">
        <v>7515</v>
      </c>
      <c r="D3958">
        <v>0.16600000000000001</v>
      </c>
      <c r="E3958" t="s">
        <v>7517</v>
      </c>
      <c r="F3958" t="s">
        <v>5970</v>
      </c>
      <c r="G3958" s="6">
        <v>45749.870266203703</v>
      </c>
      <c r="H3958" t="s">
        <v>25</v>
      </c>
      <c r="I3958" t="s">
        <v>102</v>
      </c>
      <c r="J3958" t="s">
        <v>6676</v>
      </c>
      <c r="K3958" t="s">
        <v>124</v>
      </c>
      <c r="M3958" t="s">
        <v>138</v>
      </c>
      <c r="N3958" t="s">
        <v>145</v>
      </c>
      <c r="O3958" t="s">
        <v>7518</v>
      </c>
      <c r="P3958" s="7" t="str">
        <f>HYPERLINK("https://collectormobile.dot.state.oh.us/arcgis/rest/services/ADAROW/ADA_ROW_Inventory_Image_Viewer/MapServer/3/633445/attachments/", "Photo Link")</f>
        <v>Photo Link</v>
      </c>
      <c r="Q3958" s="7" t="str">
        <f>HYPERLINK("http://data.mapchannels.com/dualmaps6/map.htm?lat=40.837620&amp;lng=-81.261841", "Map Channel Link")</f>
        <v>Map Channel Link</v>
      </c>
    </row>
    <row r="3959" spans="1:17" hidden="1" x14ac:dyDescent="0.25">
      <c r="A3959" t="s">
        <v>5946</v>
      </c>
      <c r="B3959" t="s">
        <v>6606</v>
      </c>
      <c r="C3959" t="s">
        <v>7515</v>
      </c>
      <c r="D3959">
        <v>0.16600000000000001</v>
      </c>
      <c r="E3959" t="s">
        <v>7519</v>
      </c>
      <c r="F3959" t="s">
        <v>5949</v>
      </c>
      <c r="G3959" s="6">
        <v>45489.641388888893</v>
      </c>
      <c r="H3959" t="s">
        <v>25</v>
      </c>
      <c r="I3959" t="s">
        <v>102</v>
      </c>
      <c r="J3959" t="s">
        <v>6676</v>
      </c>
      <c r="K3959" t="s">
        <v>124</v>
      </c>
      <c r="M3959" t="s">
        <v>29</v>
      </c>
      <c r="N3959" t="s">
        <v>1127</v>
      </c>
      <c r="P3959" s="7" t="str">
        <f>HYPERLINK("https://collectormobile.dot.state.oh.us/arcgis/rest/services/ADAROW/ADA_ROW_Inventory_Image_Viewer/MapServer/3/664443/attachments/", "Photo Link")</f>
        <v>Photo Link</v>
      </c>
      <c r="Q3959" s="7" t="str">
        <f>HYPERLINK("http://data.mapchannels.com/dualmaps6/map.htm?lat=40.837618&amp;lng=-81.261841", "Map Channel Link")</f>
        <v>Map Channel Link</v>
      </c>
    </row>
    <row r="3960" spans="1:17" hidden="1" x14ac:dyDescent="0.25">
      <c r="A3960" t="s">
        <v>5946</v>
      </c>
      <c r="B3960" t="s">
        <v>6606</v>
      </c>
      <c r="C3960" t="s">
        <v>7520</v>
      </c>
      <c r="D3960">
        <v>6.0000000000000001E-3</v>
      </c>
      <c r="E3960" t="s">
        <v>7521</v>
      </c>
      <c r="F3960" t="s">
        <v>5949</v>
      </c>
      <c r="G3960" s="6">
        <v>45489.641388888893</v>
      </c>
      <c r="H3960" t="s">
        <v>25</v>
      </c>
      <c r="I3960" t="s">
        <v>102</v>
      </c>
      <c r="J3960" t="s">
        <v>6676</v>
      </c>
      <c r="K3960" t="s">
        <v>28</v>
      </c>
      <c r="M3960" t="s">
        <v>29</v>
      </c>
      <c r="N3960" t="s">
        <v>72</v>
      </c>
      <c r="P3960" s="7" t="str">
        <f>HYPERLINK("https://collectormobile.dot.state.oh.us/arcgis/rest/services/ADAROW/ADA_ROW_Inventory_Image_Viewer/MapServer/3/664054/attachments/", "Photo Link")</f>
        <v>Photo Link</v>
      </c>
      <c r="Q3960" s="7" t="str">
        <f>HYPERLINK("http://data.mapchannels.com/dualmaps6/map.htm?lat=40.837745&amp;lng=-81.261214", "Map Channel Link")</f>
        <v>Map Channel Link</v>
      </c>
    </row>
    <row r="3961" spans="1:17" hidden="1" x14ac:dyDescent="0.25">
      <c r="A3961" t="s">
        <v>5946</v>
      </c>
      <c r="B3961" t="s">
        <v>6606</v>
      </c>
      <c r="C3961" t="s">
        <v>7520</v>
      </c>
      <c r="D3961">
        <v>6.0000000000000001E-3</v>
      </c>
      <c r="E3961" t="s">
        <v>7522</v>
      </c>
      <c r="F3961" t="s">
        <v>5949</v>
      </c>
      <c r="G3961" s="6">
        <v>45489.641388888893</v>
      </c>
      <c r="H3961" t="s">
        <v>25</v>
      </c>
      <c r="I3961" t="s">
        <v>102</v>
      </c>
      <c r="J3961" t="s">
        <v>6676</v>
      </c>
      <c r="K3961" t="s">
        <v>28</v>
      </c>
      <c r="M3961" t="s">
        <v>29</v>
      </c>
      <c r="N3961" t="s">
        <v>72</v>
      </c>
      <c r="P3961" s="7" t="str">
        <f>HYPERLINK("https://collectormobile.dot.state.oh.us/arcgis/rest/services/ADAROW/ADA_ROW_Inventory_Image_Viewer/MapServer/3/664445/attachments/", "Photo Link")</f>
        <v>Photo Link</v>
      </c>
      <c r="Q3961" s="7" t="str">
        <f>HYPERLINK("http://data.mapchannels.com/dualmaps6/map.htm?lat=40.837743&amp;lng=-81.261129", "Map Channel Link")</f>
        <v>Map Channel Link</v>
      </c>
    </row>
    <row r="3962" spans="1:17" hidden="1" x14ac:dyDescent="0.25">
      <c r="A3962" t="s">
        <v>5946</v>
      </c>
      <c r="B3962" t="s">
        <v>6606</v>
      </c>
      <c r="C3962" t="s">
        <v>7523</v>
      </c>
      <c r="D3962">
        <v>5.0000000000000001E-3</v>
      </c>
      <c r="E3962" t="s">
        <v>7524</v>
      </c>
      <c r="F3962" t="s">
        <v>5949</v>
      </c>
      <c r="G3962" s="6">
        <v>45489.641388888893</v>
      </c>
      <c r="H3962" t="s">
        <v>25</v>
      </c>
      <c r="I3962" t="s">
        <v>102</v>
      </c>
      <c r="J3962" t="s">
        <v>6676</v>
      </c>
      <c r="K3962" t="s">
        <v>28</v>
      </c>
      <c r="M3962" t="s">
        <v>29</v>
      </c>
      <c r="N3962" t="s">
        <v>895</v>
      </c>
      <c r="P3962" s="7" t="str">
        <f>HYPERLINK("https://collectormobile.dot.state.oh.us/arcgis/rest/services/ADAROW/ADA_ROW_Inventory_Image_Viewer/MapServer/3/664030/attachments/", "Photo Link")</f>
        <v>Photo Link</v>
      </c>
      <c r="Q3962" s="7" t="str">
        <f>HYPERLINK("http://data.mapchannels.com/dualmaps6/map.htm?lat=40.831632&amp;lng=-81.259848", "Map Channel Link")</f>
        <v>Map Channel Link</v>
      </c>
    </row>
    <row r="3963" spans="1:17" hidden="1" x14ac:dyDescent="0.25">
      <c r="A3963" t="s">
        <v>5946</v>
      </c>
      <c r="B3963" t="s">
        <v>6606</v>
      </c>
      <c r="C3963" t="s">
        <v>7525</v>
      </c>
      <c r="D3963">
        <v>5.0000000000000001E-3</v>
      </c>
      <c r="E3963" t="s">
        <v>7526</v>
      </c>
      <c r="F3963" t="s">
        <v>5949</v>
      </c>
      <c r="G3963" s="6">
        <v>45489.641388888893</v>
      </c>
      <c r="H3963" t="s">
        <v>25</v>
      </c>
      <c r="I3963" t="s">
        <v>102</v>
      </c>
      <c r="J3963" t="s">
        <v>6676</v>
      </c>
      <c r="K3963" t="s">
        <v>28</v>
      </c>
      <c r="M3963" t="s">
        <v>29</v>
      </c>
      <c r="N3963" t="s">
        <v>72</v>
      </c>
      <c r="P3963" s="7" t="str">
        <f>HYPERLINK("https://collectormobile.dot.state.oh.us/arcgis/rest/services/ADAROW/ADA_ROW_Inventory_Image_Viewer/MapServer/3/664034/attachments/", "Photo Link")</f>
        <v>Photo Link</v>
      </c>
      <c r="Q3963" s="7" t="str">
        <f>HYPERLINK("http://data.mapchannels.com/dualmaps6/map.htm?lat=40.834458&amp;lng=-81.259708", "Map Channel Link")</f>
        <v>Map Channel Link</v>
      </c>
    </row>
    <row r="3964" spans="1:17" hidden="1" x14ac:dyDescent="0.25">
      <c r="A3964" t="s">
        <v>5946</v>
      </c>
      <c r="B3964" t="s">
        <v>6606</v>
      </c>
      <c r="C3964" t="s">
        <v>7525</v>
      </c>
      <c r="D3964">
        <v>5.0000000000000001E-3</v>
      </c>
      <c r="E3964" t="s">
        <v>7527</v>
      </c>
      <c r="F3964" t="s">
        <v>5949</v>
      </c>
      <c r="G3964" s="6">
        <v>45489.641388888893</v>
      </c>
      <c r="H3964" t="s">
        <v>25</v>
      </c>
      <c r="I3964" t="s">
        <v>102</v>
      </c>
      <c r="J3964" t="s">
        <v>6676</v>
      </c>
      <c r="K3964" t="s">
        <v>28</v>
      </c>
      <c r="M3964" t="s">
        <v>29</v>
      </c>
      <c r="N3964" t="s">
        <v>895</v>
      </c>
      <c r="P3964" s="7" t="str">
        <f>HYPERLINK("https://collectormobile.dot.state.oh.us/arcgis/rest/services/ADAROW/ADA_ROW_Inventory_Image_Viewer/MapServer/3/664431/attachments/", "Photo Link")</f>
        <v>Photo Link</v>
      </c>
      <c r="Q3964" s="7" t="str">
        <f>HYPERLINK("http://data.mapchannels.com/dualmaps6/map.htm?lat=40.834517&amp;lng=-81.259704", "Map Channel Link")</f>
        <v>Map Channel Link</v>
      </c>
    </row>
    <row r="3965" spans="1:17" hidden="1" x14ac:dyDescent="0.25">
      <c r="A3965" t="s">
        <v>5946</v>
      </c>
      <c r="B3965" t="s">
        <v>6606</v>
      </c>
      <c r="C3965" t="s">
        <v>7528</v>
      </c>
      <c r="D3965">
        <v>0.127</v>
      </c>
      <c r="E3965" t="s">
        <v>7529</v>
      </c>
      <c r="F3965" t="s">
        <v>5949</v>
      </c>
      <c r="G3965" s="6">
        <v>45489.641388888893</v>
      </c>
      <c r="H3965" t="s">
        <v>25</v>
      </c>
      <c r="I3965" t="s">
        <v>102</v>
      </c>
      <c r="J3965" t="s">
        <v>6676</v>
      </c>
      <c r="K3965" t="s">
        <v>28</v>
      </c>
      <c r="M3965" t="s">
        <v>29</v>
      </c>
      <c r="N3965" t="s">
        <v>72</v>
      </c>
      <c r="P3965" s="7" t="str">
        <f>HYPERLINK("https://collectormobile.dot.state.oh.us/arcgis/rest/services/ADAROW/ADA_ROW_Inventory_Image_Viewer/MapServer/3/664043/attachments/", "Photo Link")</f>
        <v>Photo Link</v>
      </c>
      <c r="Q3965" s="7" t="str">
        <f>HYPERLINK("http://data.mapchannels.com/dualmaps6/map.htm?lat=40.841046&amp;lng=-81.259556", "Map Channel Link")</f>
        <v>Map Channel Link</v>
      </c>
    </row>
    <row r="3966" spans="1:17" hidden="1" x14ac:dyDescent="0.25">
      <c r="A3966" t="s">
        <v>5946</v>
      </c>
      <c r="B3966" t="s">
        <v>6606</v>
      </c>
      <c r="C3966" t="s">
        <v>7528</v>
      </c>
      <c r="D3966">
        <v>0.13100000000000001</v>
      </c>
      <c r="E3966" t="s">
        <v>7530</v>
      </c>
      <c r="F3966" t="s">
        <v>5949</v>
      </c>
      <c r="G3966" s="6">
        <v>45489.641388888893</v>
      </c>
      <c r="H3966" t="s">
        <v>25</v>
      </c>
      <c r="I3966" t="s">
        <v>102</v>
      </c>
      <c r="J3966" t="s">
        <v>6676</v>
      </c>
      <c r="K3966" t="s">
        <v>28</v>
      </c>
      <c r="M3966" t="s">
        <v>29</v>
      </c>
      <c r="N3966" t="s">
        <v>72</v>
      </c>
      <c r="P3966" s="7" t="str">
        <f>HYPERLINK("https://collectormobile.dot.state.oh.us/arcgis/rest/services/ADAROW/ADA_ROW_Inventory_Image_Viewer/MapServer/3/664437/attachments/", "Photo Link")</f>
        <v>Photo Link</v>
      </c>
      <c r="Q3966" s="7" t="str">
        <f>HYPERLINK("http://data.mapchannels.com/dualmaps6/map.htm?lat=40.841166&amp;lng=-81.259546", "Map Channel Link")</f>
        <v>Map Channel Link</v>
      </c>
    </row>
    <row r="3967" spans="1:17" hidden="1" x14ac:dyDescent="0.25">
      <c r="A3967" t="s">
        <v>5946</v>
      </c>
      <c r="B3967" t="s">
        <v>6606</v>
      </c>
      <c r="C3967" t="s">
        <v>7531</v>
      </c>
      <c r="D3967">
        <v>6.0000000000000001E-3</v>
      </c>
      <c r="E3967" t="s">
        <v>7532</v>
      </c>
      <c r="F3967" t="s">
        <v>5949</v>
      </c>
      <c r="G3967" s="6">
        <v>45489.641388888893</v>
      </c>
      <c r="H3967" t="s">
        <v>25</v>
      </c>
      <c r="I3967" t="s">
        <v>102</v>
      </c>
      <c r="J3967" t="s">
        <v>6676</v>
      </c>
      <c r="K3967" t="s">
        <v>28</v>
      </c>
      <c r="M3967" t="s">
        <v>29</v>
      </c>
      <c r="N3967" t="s">
        <v>72</v>
      </c>
      <c r="P3967" s="7" t="str">
        <f>HYPERLINK("https://collectormobile.dot.state.oh.us/arcgis/rest/services/ADAROW/ADA_ROW_Inventory_Image_Viewer/MapServer/3/664051/attachments/", "Photo Link")</f>
        <v>Photo Link</v>
      </c>
      <c r="Q3967" s="7" t="str">
        <f>HYPERLINK("http://data.mapchannels.com/dualmaps6/map.htm?lat=40.849847&amp;lng=-81.258861", "Map Channel Link")</f>
        <v>Map Channel Link</v>
      </c>
    </row>
    <row r="3968" spans="1:17" hidden="1" x14ac:dyDescent="0.25">
      <c r="A3968" t="s">
        <v>5946</v>
      </c>
      <c r="B3968" t="s">
        <v>6606</v>
      </c>
      <c r="C3968" t="s">
        <v>7533</v>
      </c>
      <c r="D3968">
        <v>5.0000000000000001E-3</v>
      </c>
      <c r="E3968" t="s">
        <v>7534</v>
      </c>
      <c r="F3968" t="s">
        <v>5970</v>
      </c>
      <c r="G3968" s="6">
        <v>45749.871168981481</v>
      </c>
      <c r="H3968" t="s">
        <v>25</v>
      </c>
      <c r="I3968" t="s">
        <v>102</v>
      </c>
      <c r="J3968" t="s">
        <v>6676</v>
      </c>
      <c r="K3968" t="s">
        <v>28</v>
      </c>
      <c r="M3968" t="s">
        <v>138</v>
      </c>
      <c r="N3968" t="s">
        <v>326</v>
      </c>
      <c r="O3968" t="s">
        <v>7535</v>
      </c>
      <c r="P3968" s="7" t="str">
        <f>HYPERLINK("https://collectormobile.dot.state.oh.us/arcgis/rest/services/ADAROW/ADA_ROW_Inventory_Image_Viewer/MapServer/3/633036/attachments/", "Photo Link")</f>
        <v>Photo Link</v>
      </c>
      <c r="Q3968" s="7" t="str">
        <f>HYPERLINK("http://data.mapchannels.com/dualmaps6/map.htm?lat=40.838187&amp;lng=-81.259513", "Map Channel Link")</f>
        <v>Map Channel Link</v>
      </c>
    </row>
    <row r="3969" spans="1:17" hidden="1" x14ac:dyDescent="0.25">
      <c r="A3969" t="s">
        <v>5946</v>
      </c>
      <c r="B3969" t="s">
        <v>6606</v>
      </c>
      <c r="C3969" t="s">
        <v>7533</v>
      </c>
      <c r="D3969">
        <v>5.0000000000000001E-3</v>
      </c>
      <c r="E3969" t="s">
        <v>7536</v>
      </c>
      <c r="F3969" t="s">
        <v>5949</v>
      </c>
      <c r="G3969" s="6">
        <v>45489.641388888893</v>
      </c>
      <c r="H3969" t="s">
        <v>25</v>
      </c>
      <c r="I3969" t="s">
        <v>102</v>
      </c>
      <c r="J3969" t="s">
        <v>6676</v>
      </c>
      <c r="K3969" t="s">
        <v>28</v>
      </c>
      <c r="M3969" t="s">
        <v>29</v>
      </c>
      <c r="N3969" t="s">
        <v>326</v>
      </c>
      <c r="P3969" s="7" t="str">
        <f>HYPERLINK("https://collectormobile.dot.state.oh.us/arcgis/rest/services/ADAROW/ADA_ROW_Inventory_Image_Viewer/MapServer/3/664435/attachments/", "Photo Link")</f>
        <v>Photo Link</v>
      </c>
      <c r="Q3969" s="7" t="str">
        <f>HYPERLINK("http://data.mapchannels.com/dualmaps6/map.htm?lat=40.838186&amp;lng=-81.259513", "Map Channel Link")</f>
        <v>Map Channel Link</v>
      </c>
    </row>
    <row r="3970" spans="1:17" hidden="1" x14ac:dyDescent="0.25">
      <c r="A3970" t="s">
        <v>5946</v>
      </c>
      <c r="B3970" t="s">
        <v>6606</v>
      </c>
      <c r="C3970" t="s">
        <v>7533</v>
      </c>
      <c r="D3970">
        <v>6.0000000000000001E-3</v>
      </c>
      <c r="E3970" t="s">
        <v>7537</v>
      </c>
      <c r="F3970" t="s">
        <v>5949</v>
      </c>
      <c r="G3970" s="6">
        <v>45489.641388888893</v>
      </c>
      <c r="H3970" t="s">
        <v>25</v>
      </c>
      <c r="I3970" t="s">
        <v>102</v>
      </c>
      <c r="J3970" t="s">
        <v>6676</v>
      </c>
      <c r="K3970" t="s">
        <v>28</v>
      </c>
      <c r="M3970" t="s">
        <v>29</v>
      </c>
      <c r="N3970" t="s">
        <v>72</v>
      </c>
      <c r="P3970" s="7" t="str">
        <f>HYPERLINK("https://collectormobile.dot.state.oh.us/arcgis/rest/services/ADAROW/ADA_ROW_Inventory_Image_Viewer/MapServer/3/664041/attachments/", "Photo Link")</f>
        <v>Photo Link</v>
      </c>
      <c r="Q3970" s="7" t="str">
        <f>HYPERLINK("http://data.mapchannels.com/dualmaps6/map.htm?lat=40.838264&amp;lng=-81.259504", "Map Channel Link")</f>
        <v>Map Channel Link</v>
      </c>
    </row>
    <row r="3971" spans="1:17" hidden="1" x14ac:dyDescent="0.25">
      <c r="A3971" t="s">
        <v>5946</v>
      </c>
      <c r="B3971" t="s">
        <v>6606</v>
      </c>
      <c r="C3971" t="s">
        <v>7538</v>
      </c>
      <c r="D3971">
        <v>0.17299999999999999</v>
      </c>
      <c r="E3971" t="s">
        <v>7539</v>
      </c>
      <c r="F3971" t="s">
        <v>5949</v>
      </c>
      <c r="G3971" s="6">
        <v>45489.641388888893</v>
      </c>
      <c r="H3971" t="s">
        <v>25</v>
      </c>
      <c r="I3971" t="s">
        <v>102</v>
      </c>
      <c r="J3971" t="s">
        <v>6676</v>
      </c>
      <c r="K3971" t="s">
        <v>38</v>
      </c>
      <c r="M3971" t="s">
        <v>29</v>
      </c>
      <c r="N3971" t="s">
        <v>109</v>
      </c>
      <c r="P3971" s="7" t="str">
        <f>HYPERLINK("https://collectormobile.dot.state.oh.us/arcgis/rest/services/ADAROW/ADA_ROW_Inventory_Image_Viewer/MapServer/3/664044/attachments/", "Photo Link")</f>
        <v>Photo Link</v>
      </c>
      <c r="Q3971" s="7" t="str">
        <f>HYPERLINK("http://data.mapchannels.com/dualmaps6/map.htm?lat=40.843153&amp;lng=-81.259433", "Map Channel Link")</f>
        <v>Map Channel Link</v>
      </c>
    </row>
    <row r="3972" spans="1:17" hidden="1" x14ac:dyDescent="0.25">
      <c r="A3972" t="s">
        <v>5946</v>
      </c>
      <c r="B3972" t="s">
        <v>6606</v>
      </c>
      <c r="C3972" t="s">
        <v>7540</v>
      </c>
      <c r="D3972">
        <v>0.15</v>
      </c>
      <c r="E3972" t="s">
        <v>7541</v>
      </c>
      <c r="F3972" t="s">
        <v>6740</v>
      </c>
      <c r="G3972" s="6">
        <v>45868.823171296302</v>
      </c>
      <c r="H3972" t="s">
        <v>25</v>
      </c>
      <c r="I3972" t="s">
        <v>102</v>
      </c>
      <c r="J3972" t="s">
        <v>6608</v>
      </c>
      <c r="K3972" t="s">
        <v>38</v>
      </c>
      <c r="M3972" t="s">
        <v>29</v>
      </c>
      <c r="N3972" t="s">
        <v>1218</v>
      </c>
      <c r="O3972" t="s">
        <v>7542</v>
      </c>
      <c r="P3972" s="7" t="str">
        <f>HYPERLINK("https://collectormobile.dot.state.oh.us/arcgis/rest/services/ADAROW/ADA_ROW_Inventory_Image_Viewer/MapServer/3/784729/attachments/", "Photo Link")</f>
        <v>Photo Link</v>
      </c>
      <c r="Q3972" s="7" t="str">
        <f>HYPERLINK("http://data.mapchannels.com/dualmaps6/map.htm?lat=40.794127&amp;lng=-81.538619", "Map Channel Link")</f>
        <v>Map Channel Link</v>
      </c>
    </row>
    <row r="3973" spans="1:17" hidden="1" x14ac:dyDescent="0.25">
      <c r="A3973" t="s">
        <v>5946</v>
      </c>
      <c r="B3973" t="s">
        <v>6606</v>
      </c>
      <c r="C3973" t="s">
        <v>7540</v>
      </c>
      <c r="D3973">
        <v>0.152</v>
      </c>
      <c r="E3973" t="s">
        <v>7543</v>
      </c>
      <c r="F3973" t="s">
        <v>6740</v>
      </c>
      <c r="G3973" s="6">
        <v>45936.625127314823</v>
      </c>
      <c r="H3973" t="s">
        <v>25</v>
      </c>
      <c r="I3973" t="s">
        <v>102</v>
      </c>
      <c r="J3973" t="s">
        <v>6608</v>
      </c>
      <c r="K3973" t="s">
        <v>38</v>
      </c>
      <c r="M3973" t="s">
        <v>29</v>
      </c>
      <c r="N3973" t="s">
        <v>39</v>
      </c>
      <c r="O3973" t="s">
        <v>7544</v>
      </c>
      <c r="P3973" s="7" t="str">
        <f>HYPERLINK("https://collectormobile.dot.state.oh.us/arcgis/rest/services/ADAROW/ADA_ROW_Inventory_Image_Viewer/MapServer/3/783525/attachments/", "Photo Link")</f>
        <v>Photo Link</v>
      </c>
      <c r="Q3973" s="7" t="str">
        <f>HYPERLINK("http://data.mapchannels.com/dualmaps6/map.htm?lat=40.794146&amp;lng=-81.538464", "Map Channel Link")</f>
        <v>Map Channel Link</v>
      </c>
    </row>
    <row r="3974" spans="1:17" hidden="1" x14ac:dyDescent="0.25">
      <c r="A3974" t="s">
        <v>5946</v>
      </c>
      <c r="B3974" t="s">
        <v>6606</v>
      </c>
      <c r="C3974" t="s">
        <v>7545</v>
      </c>
      <c r="D3974">
        <v>0.27900000000000003</v>
      </c>
      <c r="E3974" t="s">
        <v>7546</v>
      </c>
      <c r="F3974" t="s">
        <v>5974</v>
      </c>
      <c r="G3974" s="6">
        <v>45932.633113425924</v>
      </c>
      <c r="H3974" t="s">
        <v>25</v>
      </c>
      <c r="I3974" t="s">
        <v>102</v>
      </c>
      <c r="J3974" t="s">
        <v>6608</v>
      </c>
      <c r="K3974" t="s">
        <v>38</v>
      </c>
      <c r="M3974" t="s">
        <v>29</v>
      </c>
      <c r="N3974" t="s">
        <v>145</v>
      </c>
      <c r="O3974" t="s">
        <v>7547</v>
      </c>
      <c r="P3974" s="7" t="str">
        <f>HYPERLINK("https://collectormobile.dot.state.oh.us/arcgis/rest/services/ADAROW/ADA_ROW_Inventory_Image_Viewer/MapServer/3/783929/attachments/", "Photo Link")</f>
        <v>Photo Link</v>
      </c>
      <c r="Q3974" s="7" t="str">
        <f>HYPERLINK("http://data.mapchannels.com/dualmaps6/map.htm?lat=40.794488&amp;lng=-81.542959", "Map Channel Link")</f>
        <v>Map Channel Link</v>
      </c>
    </row>
    <row r="3975" spans="1:17" hidden="1" x14ac:dyDescent="0.25">
      <c r="A3975" t="s">
        <v>5946</v>
      </c>
      <c r="B3975" t="s">
        <v>6606</v>
      </c>
      <c r="C3975" t="s">
        <v>7548</v>
      </c>
      <c r="D3975">
        <v>5.0000000000000001E-3</v>
      </c>
      <c r="E3975" t="s">
        <v>7549</v>
      </c>
      <c r="F3975" t="s">
        <v>6740</v>
      </c>
      <c r="G3975" s="6">
        <v>45869.637754629628</v>
      </c>
      <c r="H3975" t="s">
        <v>25</v>
      </c>
      <c r="I3975" t="s">
        <v>102</v>
      </c>
      <c r="J3975" t="s">
        <v>6608</v>
      </c>
      <c r="K3975" t="s">
        <v>124</v>
      </c>
      <c r="M3975" t="s">
        <v>29</v>
      </c>
      <c r="N3975" t="s">
        <v>286</v>
      </c>
      <c r="O3975" t="s">
        <v>7550</v>
      </c>
      <c r="P3975" s="7" t="str">
        <f>HYPERLINK("https://collectormobile.dot.state.oh.us/arcgis/rest/services/ADAROW/ADA_ROW_Inventory_Image_Viewer/MapServer/3/783534/attachments/", "Photo Link")</f>
        <v>Photo Link</v>
      </c>
      <c r="Q3975" s="7" t="str">
        <f>HYPERLINK("http://data.mapchannels.com/dualmaps6/map.htm?lat=40.794850&amp;lng=-81.545295", "Map Channel Link")</f>
        <v>Map Channel Link</v>
      </c>
    </row>
    <row r="3976" spans="1:17" hidden="1" x14ac:dyDescent="0.25">
      <c r="A3976" t="s">
        <v>5946</v>
      </c>
      <c r="B3976" t="s">
        <v>6606</v>
      </c>
      <c r="C3976" t="s">
        <v>7548</v>
      </c>
      <c r="D3976">
        <v>6.0000000000000001E-3</v>
      </c>
      <c r="E3976" t="s">
        <v>7551</v>
      </c>
      <c r="F3976" t="s">
        <v>6740</v>
      </c>
      <c r="G3976" s="6">
        <v>45869.630046296297</v>
      </c>
      <c r="H3976" t="s">
        <v>25</v>
      </c>
      <c r="I3976" t="s">
        <v>102</v>
      </c>
      <c r="J3976" t="s">
        <v>6608</v>
      </c>
      <c r="K3976" t="s">
        <v>38</v>
      </c>
      <c r="M3976" t="s">
        <v>29</v>
      </c>
      <c r="N3976" t="s">
        <v>250</v>
      </c>
      <c r="O3976" t="s">
        <v>7552</v>
      </c>
      <c r="P3976" s="7" t="str">
        <f>HYPERLINK("https://collectormobile.dot.state.oh.us/arcgis/rest/services/ADAROW/ADA_ROW_Inventory_Image_Viewer/MapServer/3/786330/attachments/", "Photo Link")</f>
        <v>Photo Link</v>
      </c>
      <c r="Q3976" s="7" t="str">
        <f>HYPERLINK("http://data.mapchannels.com/dualmaps6/map.htm?lat=40.794869&amp;lng=-81.545452", "Map Channel Link")</f>
        <v>Map Channel Link</v>
      </c>
    </row>
    <row r="3977" spans="1:17" hidden="1" x14ac:dyDescent="0.25">
      <c r="A3977" t="s">
        <v>5946</v>
      </c>
      <c r="B3977" t="s">
        <v>6606</v>
      </c>
      <c r="C3977" t="s">
        <v>7553</v>
      </c>
      <c r="D3977">
        <v>0.67100000000000004</v>
      </c>
      <c r="E3977" t="s">
        <v>7554</v>
      </c>
      <c r="F3977" t="s">
        <v>6740</v>
      </c>
      <c r="G3977" s="6">
        <v>45868.706064814818</v>
      </c>
      <c r="H3977" t="s">
        <v>25</v>
      </c>
      <c r="I3977" t="s">
        <v>102</v>
      </c>
      <c r="J3977" t="s">
        <v>6608</v>
      </c>
      <c r="K3977" t="s">
        <v>38</v>
      </c>
      <c r="M3977" t="s">
        <v>29</v>
      </c>
      <c r="N3977" t="s">
        <v>1186</v>
      </c>
      <c r="O3977" t="s">
        <v>7555</v>
      </c>
      <c r="P3977" s="7" t="str">
        <f>HYPERLINK("https://collectormobile.dot.state.oh.us/arcgis/rest/services/ADAROW/ADA_ROW_Inventory_Image_Viewer/MapServer/3/783522/attachments/", "Photo Link")</f>
        <v>Photo Link</v>
      </c>
      <c r="Q3977" s="7" t="str">
        <f>HYPERLINK("http://data.mapchannels.com/dualmaps6/map.htm?lat=40.795448&amp;lng=-81.554445", "Map Channel Link")</f>
        <v>Map Channel Link</v>
      </c>
    </row>
    <row r="3978" spans="1:17" hidden="1" x14ac:dyDescent="0.25">
      <c r="A3978" t="s">
        <v>5946</v>
      </c>
      <c r="B3978" t="s">
        <v>6606</v>
      </c>
      <c r="C3978" t="s">
        <v>7556</v>
      </c>
      <c r="D3978">
        <v>0.2</v>
      </c>
      <c r="E3978" t="s">
        <v>7557</v>
      </c>
      <c r="F3978" t="s">
        <v>6740</v>
      </c>
      <c r="G3978" s="6">
        <v>45936.568148148152</v>
      </c>
      <c r="H3978" t="s">
        <v>25</v>
      </c>
      <c r="I3978" t="s">
        <v>102</v>
      </c>
      <c r="J3978" t="s">
        <v>6608</v>
      </c>
      <c r="K3978" t="s">
        <v>38</v>
      </c>
      <c r="M3978" t="s">
        <v>29</v>
      </c>
      <c r="N3978" t="s">
        <v>145</v>
      </c>
      <c r="O3978" t="s">
        <v>7558</v>
      </c>
      <c r="P3978" s="7" t="str">
        <f>HYPERLINK("https://collectormobile.dot.state.oh.us/arcgis/rest/services/ADAROW/ADA_ROW_Inventory_Image_Viewer/MapServer/3/778747/attachments/", "Photo Link")</f>
        <v>Photo Link</v>
      </c>
      <c r="Q3978" s="7" t="str">
        <f>HYPERLINK("http://data.mapchannels.com/dualmaps6/map.htm?lat=40.795992&amp;lng=-81.559902", "Map Channel Link")</f>
        <v>Map Channel Link</v>
      </c>
    </row>
    <row r="3979" spans="1:17" hidden="1" x14ac:dyDescent="0.25">
      <c r="A3979" t="s">
        <v>5946</v>
      </c>
      <c r="B3979" t="s">
        <v>6606</v>
      </c>
      <c r="C3979" t="s">
        <v>7559</v>
      </c>
      <c r="D3979">
        <v>8.0000000000000002E-3</v>
      </c>
      <c r="E3979" t="s">
        <v>7560</v>
      </c>
      <c r="F3979" t="s">
        <v>6740</v>
      </c>
      <c r="G3979" s="6">
        <v>45869.473969907413</v>
      </c>
      <c r="H3979" t="s">
        <v>25</v>
      </c>
      <c r="I3979" t="s">
        <v>102</v>
      </c>
      <c r="J3979" t="s">
        <v>6608</v>
      </c>
      <c r="K3979" t="s">
        <v>28</v>
      </c>
      <c r="M3979" t="s">
        <v>29</v>
      </c>
      <c r="N3979" t="s">
        <v>7561</v>
      </c>
      <c r="O3979" t="s">
        <v>7562</v>
      </c>
      <c r="P3979" s="7" t="str">
        <f>HYPERLINK("https://collectormobile.dot.state.oh.us/arcgis/rest/services/ADAROW/ADA_ROW_Inventory_Image_Viewer/MapServer/3/785130/attachments/", "Photo Link")</f>
        <v>Photo Link</v>
      </c>
      <c r="Q3979" s="7" t="str">
        <f>HYPERLINK("http://data.mapchannels.com/dualmaps6/map.htm?lat=40.794414&amp;lng=-81.530738", "Map Channel Link")</f>
        <v>Map Channel Link</v>
      </c>
    </row>
    <row r="3980" spans="1:17" hidden="1" x14ac:dyDescent="0.25">
      <c r="A3980" t="s">
        <v>5946</v>
      </c>
      <c r="B3980" t="s">
        <v>6606</v>
      </c>
      <c r="C3980" t="s">
        <v>7563</v>
      </c>
      <c r="D3980">
        <v>6.0000000000000001E-3</v>
      </c>
      <c r="E3980" t="s">
        <v>7564</v>
      </c>
      <c r="F3980" t="s">
        <v>5974</v>
      </c>
      <c r="G3980" s="6">
        <v>45882.771423611113</v>
      </c>
      <c r="H3980" t="s">
        <v>25</v>
      </c>
      <c r="I3980" t="s">
        <v>102</v>
      </c>
      <c r="J3980" t="s">
        <v>6608</v>
      </c>
      <c r="K3980" t="s">
        <v>38</v>
      </c>
      <c r="M3980" t="s">
        <v>29</v>
      </c>
      <c r="N3980" t="s">
        <v>247</v>
      </c>
      <c r="O3980" t="s">
        <v>7565</v>
      </c>
      <c r="P3980" s="7" t="str">
        <f>HYPERLINK("https://collectormobile.dot.state.oh.us/arcgis/rest/services/ADAROW/ADA_ROW_Inventory_Image_Viewer/MapServer/3/789572/attachments/", "Photo Link")</f>
        <v>Photo Link</v>
      </c>
      <c r="Q3980" s="7" t="str">
        <f>HYPERLINK("http://data.mapchannels.com/dualmaps6/map.htm?lat=40.787313&amp;lng=-81.518548", "Map Channel Link")</f>
        <v>Map Channel Link</v>
      </c>
    </row>
    <row r="3981" spans="1:17" hidden="1" x14ac:dyDescent="0.25">
      <c r="A3981" t="s">
        <v>5946</v>
      </c>
      <c r="B3981" t="s">
        <v>6606</v>
      </c>
      <c r="C3981" t="s">
        <v>7566</v>
      </c>
      <c r="D3981">
        <v>0.04</v>
      </c>
      <c r="E3981" t="s">
        <v>7567</v>
      </c>
      <c r="F3981" t="s">
        <v>6740</v>
      </c>
      <c r="G3981" s="6">
        <v>45868.85733796296</v>
      </c>
      <c r="H3981" t="s">
        <v>25</v>
      </c>
      <c r="I3981" t="s">
        <v>102</v>
      </c>
      <c r="J3981" t="s">
        <v>6608</v>
      </c>
      <c r="K3981" t="s">
        <v>28</v>
      </c>
      <c r="M3981" t="s">
        <v>29</v>
      </c>
      <c r="N3981" t="s">
        <v>68</v>
      </c>
      <c r="O3981" t="s">
        <v>7568</v>
      </c>
      <c r="P3981" s="7" t="str">
        <f>HYPERLINK("https://collectormobile.dot.state.oh.us/arcgis/rest/services/ADAROW/ADA_ROW_Inventory_Image_Viewer/MapServer/3/784731/attachments/", "Photo Link")</f>
        <v>Photo Link</v>
      </c>
      <c r="Q3981" s="7" t="str">
        <f>HYPERLINK("http://data.mapchannels.com/dualmaps6/map.htm?lat=40.793853&amp;lng=-81.532057", "Map Channel Link")</f>
        <v>Map Channel Link</v>
      </c>
    </row>
    <row r="3982" spans="1:17" hidden="1" x14ac:dyDescent="0.25">
      <c r="A3982" t="s">
        <v>5946</v>
      </c>
      <c r="B3982" t="s">
        <v>6606</v>
      </c>
      <c r="C3982" t="s">
        <v>7569</v>
      </c>
      <c r="D3982">
        <v>7.0000000000000001E-3</v>
      </c>
      <c r="E3982" t="s">
        <v>7570</v>
      </c>
      <c r="F3982" t="s">
        <v>6740</v>
      </c>
      <c r="G3982" s="6">
        <v>45869.488263888888</v>
      </c>
      <c r="H3982" t="s">
        <v>25</v>
      </c>
      <c r="I3982" t="s">
        <v>102</v>
      </c>
      <c r="J3982" t="s">
        <v>6608</v>
      </c>
      <c r="K3982"/>
      <c r="M3982" t="s">
        <v>29</v>
      </c>
      <c r="N3982" t="s">
        <v>200</v>
      </c>
      <c r="O3982" t="s">
        <v>7571</v>
      </c>
      <c r="P3982" s="7" t="str">
        <f>HYPERLINK("https://collectormobile.dot.state.oh.us/arcgis/rest/services/ADAROW/ADA_ROW_Inventory_Image_Viewer/MapServer/3/785131/attachments/", "Photo Link")</f>
        <v>Photo Link</v>
      </c>
      <c r="Q3982" s="7" t="str">
        <f>HYPERLINK("http://data.mapchannels.com/dualmaps6/map.htm?lat=40.794297&amp;lng=-81.531132", "Map Channel Link")</f>
        <v>Map Channel Link</v>
      </c>
    </row>
    <row r="3983" spans="1:17" hidden="1" x14ac:dyDescent="0.25">
      <c r="A3983" t="s">
        <v>5946</v>
      </c>
      <c r="B3983" t="s">
        <v>6606</v>
      </c>
      <c r="C3983" t="s">
        <v>7572</v>
      </c>
      <c r="D3983">
        <v>3.9E-2</v>
      </c>
      <c r="E3983" t="s">
        <v>7573</v>
      </c>
      <c r="F3983" t="s">
        <v>6740</v>
      </c>
      <c r="G3983" s="6">
        <v>45936.527708333328</v>
      </c>
      <c r="H3983" t="s">
        <v>25</v>
      </c>
      <c r="I3983" t="s">
        <v>102</v>
      </c>
      <c r="J3983" t="s">
        <v>6608</v>
      </c>
      <c r="K3983" t="s">
        <v>38</v>
      </c>
      <c r="M3983" t="s">
        <v>29</v>
      </c>
      <c r="N3983" t="s">
        <v>200</v>
      </c>
      <c r="O3983" t="s">
        <v>7574</v>
      </c>
      <c r="P3983" s="7" t="str">
        <f>HYPERLINK("https://collectormobile.dot.state.oh.us/arcgis/rest/services/ADAROW/ADA_ROW_Inventory_Image_Viewer/MapServer/3/784328/attachments/", "Photo Link")</f>
        <v>Photo Link</v>
      </c>
      <c r="Q3983" s="7" t="str">
        <f>HYPERLINK("http://data.mapchannels.com/dualmaps6/map.htm?lat=40.794131&amp;lng=-81.531035", "Map Channel Link")</f>
        <v>Map Channel Link</v>
      </c>
    </row>
    <row r="3984" spans="1:17" hidden="1" x14ac:dyDescent="0.25">
      <c r="A3984" t="s">
        <v>5946</v>
      </c>
      <c r="B3984" t="s">
        <v>6606</v>
      </c>
      <c r="C3984" t="s">
        <v>7575</v>
      </c>
      <c r="D3984">
        <v>6.0000000000000001E-3</v>
      </c>
      <c r="E3984" t="s">
        <v>7576</v>
      </c>
      <c r="F3984" t="s">
        <v>5974</v>
      </c>
      <c r="G3984" s="6">
        <v>45932.707905092589</v>
      </c>
      <c r="H3984" t="s">
        <v>25</v>
      </c>
      <c r="I3984" t="s">
        <v>102</v>
      </c>
      <c r="J3984" t="s">
        <v>6608</v>
      </c>
      <c r="K3984" t="s">
        <v>38</v>
      </c>
      <c r="M3984" t="s">
        <v>29</v>
      </c>
      <c r="N3984" t="s">
        <v>112</v>
      </c>
      <c r="O3984" t="s">
        <v>7577</v>
      </c>
      <c r="P3984" s="7" t="str">
        <f>HYPERLINK("https://collectormobile.dot.state.oh.us/arcgis/rest/services/ADAROW/ADA_ROW_Inventory_Image_Viewer/MapServer/3/784732/attachments/", "Photo Link")</f>
        <v>Photo Link</v>
      </c>
      <c r="Q3984" s="7" t="str">
        <f>HYPERLINK("http://data.mapchannels.com/dualmaps6/map.htm?lat=40.794149&amp;lng=-81.531604", "Map Channel Link")</f>
        <v>Map Channel Link</v>
      </c>
    </row>
    <row r="3985" spans="1:17" hidden="1" x14ac:dyDescent="0.25">
      <c r="A3985" t="s">
        <v>5946</v>
      </c>
      <c r="B3985" t="s">
        <v>6606</v>
      </c>
      <c r="C3985" t="s">
        <v>7578</v>
      </c>
      <c r="D3985">
        <v>8.9999999999999993E-3</v>
      </c>
      <c r="E3985" t="s">
        <v>7579</v>
      </c>
      <c r="F3985" t="s">
        <v>5957</v>
      </c>
      <c r="G3985" s="6">
        <v>43272.637997685182</v>
      </c>
      <c r="H3985" t="s">
        <v>25</v>
      </c>
      <c r="I3985" t="s">
        <v>44</v>
      </c>
      <c r="J3985"/>
      <c r="K3985" t="s">
        <v>38</v>
      </c>
      <c r="M3985" t="s">
        <v>29</v>
      </c>
      <c r="N3985" t="s">
        <v>1218</v>
      </c>
      <c r="P3985" s="7" t="str">
        <f>HYPERLINK("https://collectormobile.dot.state.oh.us/arcgis/rest/services/ADAROW/ADA_ROW_Inventory_Image_Viewer/MapServer/3/2746/attachments/", "Photo Link")</f>
        <v>Photo Link</v>
      </c>
      <c r="Q3985" s="7" t="str">
        <f>HYPERLINK("http://data.mapchannels.com/dualmaps6/map.htm?lat=40.797980&amp;lng=-81.597070", "Map Channel Link")</f>
        <v>Map Channel Link</v>
      </c>
    </row>
    <row r="3986" spans="1:17" hidden="1" x14ac:dyDescent="0.25">
      <c r="A3986" t="s">
        <v>5946</v>
      </c>
      <c r="B3986" t="s">
        <v>6606</v>
      </c>
      <c r="C3986" t="s">
        <v>7580</v>
      </c>
      <c r="D3986">
        <v>0.78300000000000003</v>
      </c>
      <c r="E3986" t="s">
        <v>7581</v>
      </c>
      <c r="F3986" t="s">
        <v>5974</v>
      </c>
      <c r="G3986" s="6">
        <v>45754.709733796299</v>
      </c>
      <c r="H3986" t="s">
        <v>25</v>
      </c>
      <c r="I3986" t="s">
        <v>102</v>
      </c>
      <c r="J3986" t="s">
        <v>6608</v>
      </c>
      <c r="K3986" t="s">
        <v>38</v>
      </c>
      <c r="M3986" t="s">
        <v>29</v>
      </c>
      <c r="N3986" t="s">
        <v>109</v>
      </c>
      <c r="P3986" s="7" t="str">
        <f>HYPERLINK("https://collectormobile.dot.state.oh.us/arcgis/rest/services/ADAROW/ADA_ROW_Inventory_Image_Viewer/MapServer/3/669042/attachments/", "Photo Link")</f>
        <v>Photo Link</v>
      </c>
      <c r="Q3986" s="7" t="str">
        <f>HYPERLINK("http://data.mapchannels.com/dualmaps6/map.htm?lat=40.801364&amp;lng=-81.509885", "Map Channel Link")</f>
        <v>Map Channel Link</v>
      </c>
    </row>
    <row r="3987" spans="1:17" hidden="1" x14ac:dyDescent="0.25">
      <c r="A3987" t="s">
        <v>5946</v>
      </c>
      <c r="B3987" t="s">
        <v>6606</v>
      </c>
      <c r="C3987" t="s">
        <v>7580</v>
      </c>
      <c r="D3987">
        <v>0.79100000000000004</v>
      </c>
      <c r="E3987" t="s">
        <v>7582</v>
      </c>
      <c r="F3987" t="s">
        <v>6832</v>
      </c>
      <c r="G3987" s="6">
        <v>45485.468344907407</v>
      </c>
      <c r="H3987" t="s">
        <v>25</v>
      </c>
      <c r="I3987" t="s">
        <v>102</v>
      </c>
      <c r="J3987" t="s">
        <v>6608</v>
      </c>
      <c r="K3987"/>
      <c r="M3987" t="s">
        <v>29</v>
      </c>
      <c r="N3987" t="s">
        <v>200</v>
      </c>
      <c r="P3987" s="7" t="str">
        <f>HYPERLINK("https://collectormobile.dot.state.oh.us/arcgis/rest/services/ADAROW/ADA_ROW_Inventory_Image_Viewer/MapServer/3/668645/attachments/", "Photo Link")</f>
        <v>Photo Link</v>
      </c>
      <c r="Q3987" s="7" t="str">
        <f>HYPERLINK("http://data.mapchannels.com/dualmaps6/map.htm?lat=40.801380&amp;lng=-81.509727", "Map Channel Link")</f>
        <v>Map Channel Link</v>
      </c>
    </row>
    <row r="3988" spans="1:17" hidden="1" x14ac:dyDescent="0.25">
      <c r="A3988" t="s">
        <v>5946</v>
      </c>
      <c r="B3988" t="s">
        <v>6606</v>
      </c>
      <c r="C3988" t="s">
        <v>7580</v>
      </c>
      <c r="D3988">
        <v>0.79100000000000004</v>
      </c>
      <c r="E3988" t="s">
        <v>7583</v>
      </c>
      <c r="F3988" t="s">
        <v>6832</v>
      </c>
      <c r="G3988" s="6">
        <v>45485.468622685177</v>
      </c>
      <c r="H3988" t="s">
        <v>25</v>
      </c>
      <c r="I3988" t="s">
        <v>102</v>
      </c>
      <c r="J3988" t="s">
        <v>6608</v>
      </c>
      <c r="K3988"/>
      <c r="M3988" t="s">
        <v>29</v>
      </c>
      <c r="N3988" t="s">
        <v>200</v>
      </c>
      <c r="P3988" s="7" t="str">
        <f>HYPERLINK("https://collectormobile.dot.state.oh.us/arcgis/rest/services/ADAROW/ADA_ROW_Inventory_Image_Viewer/MapServer/3/669044/attachments/", "Photo Link")</f>
        <v>Photo Link</v>
      </c>
      <c r="Q3988" s="7" t="str">
        <f>HYPERLINK("http://data.mapchannels.com/dualmaps6/map.htm?lat=40.801465&amp;lng=-81.509713", "Map Channel Link")</f>
        <v>Map Channel Link</v>
      </c>
    </row>
    <row r="3989" spans="1:17" hidden="1" x14ac:dyDescent="0.25">
      <c r="A3989" t="s">
        <v>5946</v>
      </c>
      <c r="B3989" t="s">
        <v>6606</v>
      </c>
      <c r="C3989" t="s">
        <v>7584</v>
      </c>
      <c r="D3989">
        <v>6.0000000000000001E-3</v>
      </c>
      <c r="E3989" t="s">
        <v>7585</v>
      </c>
      <c r="F3989" t="s">
        <v>6832</v>
      </c>
      <c r="G3989" s="6">
        <v>45485.482870370368</v>
      </c>
      <c r="H3989" t="s">
        <v>25</v>
      </c>
      <c r="I3989" t="s">
        <v>102</v>
      </c>
      <c r="J3989" t="s">
        <v>6608</v>
      </c>
      <c r="K3989" t="s">
        <v>38</v>
      </c>
      <c r="M3989" t="s">
        <v>29</v>
      </c>
      <c r="N3989" t="s">
        <v>250</v>
      </c>
      <c r="P3989" s="7" t="str">
        <f>HYPERLINK("https://collectormobile.dot.state.oh.us/arcgis/rest/services/ADAROW/ADA_ROW_Inventory_Image_Viewer/MapServer/3/669025/attachments/", "Photo Link")</f>
        <v>Photo Link</v>
      </c>
      <c r="Q3989" s="7" t="str">
        <f>HYPERLINK("http://data.mapchannels.com/dualmaps6/map.htm?lat=40.817649&amp;lng=-81.506306", "Map Channel Link")</f>
        <v>Map Channel Link</v>
      </c>
    </row>
    <row r="3990" spans="1:17" hidden="1" x14ac:dyDescent="0.25">
      <c r="A3990" t="s">
        <v>5946</v>
      </c>
      <c r="B3990" t="s">
        <v>6606</v>
      </c>
      <c r="C3990" t="s">
        <v>7586</v>
      </c>
      <c r="D3990">
        <v>6.0000000000000001E-3</v>
      </c>
      <c r="E3990" t="s">
        <v>7587</v>
      </c>
      <c r="F3990" t="s">
        <v>5974</v>
      </c>
      <c r="G3990" s="6">
        <v>45882.716840277782</v>
      </c>
      <c r="H3990" t="s">
        <v>25</v>
      </c>
      <c r="I3990" t="s">
        <v>102</v>
      </c>
      <c r="J3990" t="s">
        <v>6608</v>
      </c>
      <c r="K3990"/>
      <c r="M3990" t="s">
        <v>29</v>
      </c>
      <c r="N3990" t="s">
        <v>200</v>
      </c>
      <c r="O3990" t="s">
        <v>7588</v>
      </c>
      <c r="P3990" s="7" t="str">
        <f>HYPERLINK("https://collectormobile.dot.state.oh.us/arcgis/rest/services/ADAROW/ADA_ROW_Inventory_Image_Viewer/MapServer/3/785165/attachments/", "Photo Link")</f>
        <v>Photo Link</v>
      </c>
      <c r="Q3990" s="7" t="str">
        <f>HYPERLINK("http://data.mapchannels.com/dualmaps6/map.htm?lat=40.788325&amp;lng=-81.519043", "Map Channel Link")</f>
        <v>Map Channel Link</v>
      </c>
    </row>
    <row r="3991" spans="1:17" hidden="1" x14ac:dyDescent="0.25">
      <c r="A3991" t="s">
        <v>5946</v>
      </c>
      <c r="B3991" t="s">
        <v>6606</v>
      </c>
      <c r="C3991" t="s">
        <v>7586</v>
      </c>
      <c r="D3991">
        <v>6.0000000000000001E-3</v>
      </c>
      <c r="E3991" t="s">
        <v>7589</v>
      </c>
      <c r="F3991" t="s">
        <v>5974</v>
      </c>
      <c r="G3991" s="6">
        <v>45882.734351851846</v>
      </c>
      <c r="H3991" t="s">
        <v>25</v>
      </c>
      <c r="I3991" t="s">
        <v>102</v>
      </c>
      <c r="J3991" t="s">
        <v>6608</v>
      </c>
      <c r="K3991"/>
      <c r="M3991" t="s">
        <v>29</v>
      </c>
      <c r="N3991" t="s">
        <v>200</v>
      </c>
      <c r="O3991" t="s">
        <v>7590</v>
      </c>
      <c r="P3991" s="7" t="str">
        <f>HYPERLINK("https://collectormobile.dot.state.oh.us/arcgis/rest/services/ADAROW/ADA_ROW_Inventory_Image_Viewer/MapServer/3/778756/attachments/", "Photo Link")</f>
        <v>Photo Link</v>
      </c>
      <c r="Q3991" s="7" t="str">
        <f>HYPERLINK("http://data.mapchannels.com/dualmaps6/map.htm?lat=40.788239&amp;lng=-81.519006", "Map Channel Link")</f>
        <v>Map Channel Link</v>
      </c>
    </row>
    <row r="3992" spans="1:17" hidden="1" x14ac:dyDescent="0.25">
      <c r="A3992" t="s">
        <v>5946</v>
      </c>
      <c r="B3992" t="s">
        <v>6606</v>
      </c>
      <c r="C3992" t="s">
        <v>7591</v>
      </c>
      <c r="D3992">
        <v>0.20399999999999999</v>
      </c>
      <c r="E3992" t="s">
        <v>7592</v>
      </c>
      <c r="F3992" t="s">
        <v>5974</v>
      </c>
      <c r="G3992" s="6">
        <v>45754.710231481477</v>
      </c>
      <c r="H3992" t="s">
        <v>25</v>
      </c>
      <c r="I3992" t="s">
        <v>102</v>
      </c>
      <c r="J3992" t="s">
        <v>6608</v>
      </c>
      <c r="K3992" t="s">
        <v>38</v>
      </c>
      <c r="M3992" t="s">
        <v>29</v>
      </c>
      <c r="N3992" t="s">
        <v>109</v>
      </c>
      <c r="P3992" s="7" t="str">
        <f>HYPERLINK("https://collectormobile.dot.state.oh.us/arcgis/rest/services/ADAROW/ADA_ROW_Inventory_Image_Viewer/MapServer/3/669031/attachments/", "Photo Link")</f>
        <v>Photo Link</v>
      </c>
      <c r="Q3992" s="7" t="str">
        <f>HYPERLINK("http://data.mapchannels.com/dualmaps6/map.htm?lat=40.802942&amp;lng=-81.509790", "Map Channel Link")</f>
        <v>Map Channel Link</v>
      </c>
    </row>
    <row r="3993" spans="1:17" hidden="1" x14ac:dyDescent="0.25">
      <c r="A3993" t="s">
        <v>5946</v>
      </c>
      <c r="B3993" t="s">
        <v>6606</v>
      </c>
      <c r="C3993" t="s">
        <v>7593</v>
      </c>
      <c r="D3993">
        <v>6.0000000000000001E-3</v>
      </c>
      <c r="E3993" t="s">
        <v>7594</v>
      </c>
      <c r="F3993" t="s">
        <v>5974</v>
      </c>
      <c r="G3993" s="6">
        <v>45882.77815972222</v>
      </c>
      <c r="H3993" t="s">
        <v>25</v>
      </c>
      <c r="I3993" t="s">
        <v>102</v>
      </c>
      <c r="J3993" t="s">
        <v>6608</v>
      </c>
      <c r="K3993"/>
      <c r="M3993" t="s">
        <v>29</v>
      </c>
      <c r="N3993" t="s">
        <v>200</v>
      </c>
      <c r="O3993" t="s">
        <v>7595</v>
      </c>
      <c r="P3993" s="7" t="str">
        <f>HYPERLINK("https://collectormobile.dot.state.oh.us/arcgis/rest/services/ADAROW/ADA_ROW_Inventory_Image_Viewer/MapServer/3/791181/attachments/", "Photo Link")</f>
        <v>Photo Link</v>
      </c>
      <c r="Q3993" s="7" t="str">
        <f>HYPERLINK("http://data.mapchannels.com/dualmaps6/map.htm?lat=40.786286&amp;lng=-81.518035", "Map Channel Link")</f>
        <v>Map Channel Link</v>
      </c>
    </row>
    <row r="3994" spans="1:17" hidden="1" x14ac:dyDescent="0.25">
      <c r="A3994" t="s">
        <v>5946</v>
      </c>
      <c r="B3994" t="s">
        <v>6606</v>
      </c>
      <c r="C3994" t="s">
        <v>7593</v>
      </c>
      <c r="D3994">
        <v>6.0000000000000001E-3</v>
      </c>
      <c r="E3994" t="s">
        <v>7596</v>
      </c>
      <c r="F3994" t="s">
        <v>5974</v>
      </c>
      <c r="G3994" s="6">
        <v>45882.779722222222</v>
      </c>
      <c r="H3994" t="s">
        <v>25</v>
      </c>
      <c r="I3994" t="s">
        <v>102</v>
      </c>
      <c r="J3994" t="s">
        <v>6608</v>
      </c>
      <c r="K3994" t="s">
        <v>38</v>
      </c>
      <c r="M3994" t="s">
        <v>29</v>
      </c>
      <c r="N3994" t="s">
        <v>247</v>
      </c>
      <c r="O3994" t="s">
        <v>7597</v>
      </c>
      <c r="P3994" s="7" t="str">
        <f>HYPERLINK("https://collectormobile.dot.state.oh.us/arcgis/rest/services/ADAROW/ADA_ROW_Inventory_Image_Viewer/MapServer/3/789574/attachments/", "Photo Link")</f>
        <v>Photo Link</v>
      </c>
      <c r="Q3994" s="7" t="str">
        <f>HYPERLINK("http://data.mapchannels.com/dualmaps6/map.htm?lat=40.786223&amp;lng=-81.518009", "Map Channel Link")</f>
        <v>Map Channel Link</v>
      </c>
    </row>
    <row r="3995" spans="1:17" hidden="1" x14ac:dyDescent="0.25">
      <c r="A3995" t="s">
        <v>5946</v>
      </c>
      <c r="B3995" t="s">
        <v>6606</v>
      </c>
      <c r="C3995" t="s">
        <v>7598</v>
      </c>
      <c r="D3995">
        <v>5.0000000000000001E-3</v>
      </c>
      <c r="E3995" t="s">
        <v>7599</v>
      </c>
      <c r="F3995" t="s">
        <v>5949</v>
      </c>
      <c r="G3995" s="6">
        <v>45379.59375</v>
      </c>
      <c r="H3995" t="s">
        <v>25</v>
      </c>
      <c r="I3995" t="s">
        <v>102</v>
      </c>
      <c r="J3995" t="s">
        <v>6617</v>
      </c>
      <c r="K3995" t="s">
        <v>38</v>
      </c>
      <c r="M3995" t="s">
        <v>138</v>
      </c>
      <c r="N3995" t="s">
        <v>1186</v>
      </c>
      <c r="O3995" t="s">
        <v>7600</v>
      </c>
      <c r="P3995" s="7" t="str">
        <f>HYPERLINK("https://collectormobile.dot.state.oh.us/arcgis/rest/services/ADAROW/ADA_ROW_Inventory_Image_Viewer/MapServer/3/556822/attachments/", "Photo Link")</f>
        <v>Photo Link</v>
      </c>
      <c r="Q3995" s="7" t="str">
        <f>HYPERLINK("http://data.mapchannels.com/dualmaps6/map.htm?lat=40.731491&amp;lng=-81.099378", "Map Channel Link")</f>
        <v>Map Channel Link</v>
      </c>
    </row>
    <row r="3996" spans="1:17" hidden="1" x14ac:dyDescent="0.25">
      <c r="A3996" t="s">
        <v>5946</v>
      </c>
      <c r="B3996" t="s">
        <v>6606</v>
      </c>
      <c r="C3996" t="s">
        <v>7601</v>
      </c>
      <c r="D3996">
        <v>0.08</v>
      </c>
      <c r="E3996" t="s">
        <v>7602</v>
      </c>
      <c r="F3996" t="s">
        <v>5949</v>
      </c>
      <c r="G3996" s="6">
        <v>45084.858958333331</v>
      </c>
      <c r="H3996" t="s">
        <v>25</v>
      </c>
      <c r="I3996" t="s">
        <v>26</v>
      </c>
      <c r="J3996" t="s">
        <v>6617</v>
      </c>
      <c r="K3996" t="s">
        <v>38</v>
      </c>
      <c r="M3996" t="s">
        <v>29</v>
      </c>
      <c r="N3996" t="s">
        <v>3793</v>
      </c>
      <c r="O3996" t="s">
        <v>7603</v>
      </c>
      <c r="P3996" s="7" t="str">
        <f>HYPERLINK("https://collectormobile.dot.state.oh.us/arcgis/rest/services/ADAROW/ADA_ROW_Inventory_Image_Viewer/MapServer/3/177769/attachments/", "Photo Link")</f>
        <v>Photo Link</v>
      </c>
      <c r="Q3996" s="7" t="str">
        <f>HYPERLINK("http://data.mapchannels.com/dualmaps6/map.htm?lat=40.730084&amp;lng=-81.108718", "Map Channel Link")</f>
        <v>Map Channel Link</v>
      </c>
    </row>
    <row r="3997" spans="1:17" hidden="1" x14ac:dyDescent="0.25">
      <c r="A3997" t="s">
        <v>5946</v>
      </c>
      <c r="B3997" t="s">
        <v>6606</v>
      </c>
      <c r="C3997" t="s">
        <v>7601</v>
      </c>
      <c r="D3997">
        <v>8.6999999999999994E-2</v>
      </c>
      <c r="E3997" t="s">
        <v>7604</v>
      </c>
      <c r="F3997" t="s">
        <v>5949</v>
      </c>
      <c r="G3997" s="6">
        <v>45379.59375</v>
      </c>
      <c r="H3997" t="s">
        <v>25</v>
      </c>
      <c r="I3997" t="s">
        <v>26</v>
      </c>
      <c r="J3997" t="s">
        <v>6617</v>
      </c>
      <c r="K3997" t="s">
        <v>38</v>
      </c>
      <c r="M3997" t="s">
        <v>138</v>
      </c>
      <c r="N3997" t="s">
        <v>3793</v>
      </c>
      <c r="O3997" t="s">
        <v>7605</v>
      </c>
      <c r="P3997" s="7" t="str">
        <f>HYPERLINK("https://collectormobile.dot.state.oh.us/arcgis/rest/services/ADAROW/ADA_ROW_Inventory_Image_Viewer/MapServer/3/177767/attachments/", "Photo Link")</f>
        <v>Photo Link</v>
      </c>
      <c r="Q3997" s="7" t="str">
        <f>HYPERLINK("http://data.mapchannels.com/dualmaps6/map.htm?lat=40.730193&amp;lng=-81.108631", "Map Channel Link")</f>
        <v>Map Channel Link</v>
      </c>
    </row>
    <row r="3998" spans="1:17" hidden="1" x14ac:dyDescent="0.25">
      <c r="A3998" t="s">
        <v>5946</v>
      </c>
      <c r="B3998" t="s">
        <v>6606</v>
      </c>
      <c r="C3998" t="s">
        <v>7606</v>
      </c>
      <c r="D3998">
        <v>0.124</v>
      </c>
      <c r="E3998" t="s">
        <v>7607</v>
      </c>
      <c r="F3998" t="s">
        <v>5974</v>
      </c>
      <c r="G3998" s="6">
        <v>45846.632037037038</v>
      </c>
      <c r="H3998" t="s">
        <v>25</v>
      </c>
      <c r="I3998" t="s">
        <v>26</v>
      </c>
      <c r="J3998" t="s">
        <v>6617</v>
      </c>
      <c r="K3998" t="s">
        <v>38</v>
      </c>
      <c r="M3998" t="s">
        <v>138</v>
      </c>
      <c r="N3998" t="s">
        <v>247</v>
      </c>
      <c r="O3998" t="s">
        <v>7608</v>
      </c>
      <c r="P3998" s="7" t="str">
        <f>HYPERLINK("https://collectormobile.dot.state.oh.us/arcgis/rest/services/ADAROW/ADA_ROW_Inventory_Image_Viewer/MapServer/3/770224/attachments/", "Photo Link")</f>
        <v>Photo Link</v>
      </c>
      <c r="Q3998" s="7" t="str">
        <f>HYPERLINK("http://data.mapchannels.com/dualmaps6/map.htm?lat=40.729752&amp;lng=-81.106294", "Map Channel Link")</f>
        <v>Map Channel Link</v>
      </c>
    </row>
    <row r="3999" spans="1:17" hidden="1" x14ac:dyDescent="0.25">
      <c r="A3999" t="s">
        <v>5946</v>
      </c>
      <c r="B3999" t="s">
        <v>6606</v>
      </c>
      <c r="C3999" t="s">
        <v>7609</v>
      </c>
      <c r="D3999">
        <v>0.14699999999999999</v>
      </c>
      <c r="E3999" t="s">
        <v>7610</v>
      </c>
      <c r="F3999" t="s">
        <v>5974</v>
      </c>
      <c r="G3999" s="6">
        <v>45846.634594907409</v>
      </c>
      <c r="H3999" t="s">
        <v>25</v>
      </c>
      <c r="I3999" t="s">
        <v>26</v>
      </c>
      <c r="J3999" t="s">
        <v>6617</v>
      </c>
      <c r="K3999" t="s">
        <v>38</v>
      </c>
      <c r="M3999" t="s">
        <v>138</v>
      </c>
      <c r="N3999" t="s">
        <v>200</v>
      </c>
      <c r="O3999" t="s">
        <v>7611</v>
      </c>
      <c r="P3999" s="7" t="str">
        <f>HYPERLINK("https://collectormobile.dot.state.oh.us/arcgis/rest/services/ADAROW/ADA_ROW_Inventory_Image_Viewer/MapServer/3/771027/attachments/", "Photo Link")</f>
        <v>Photo Link</v>
      </c>
      <c r="Q3999" s="7" t="str">
        <f>HYPERLINK("http://data.mapchannels.com/dualmaps6/map.htm?lat=40.730054&amp;lng=-81.104722", "Map Channel Link")</f>
        <v>Map Channel Link</v>
      </c>
    </row>
    <row r="4000" spans="1:17" hidden="1" x14ac:dyDescent="0.25">
      <c r="A4000" t="s">
        <v>5946</v>
      </c>
      <c r="B4000" t="s">
        <v>6606</v>
      </c>
      <c r="C4000" t="s">
        <v>7609</v>
      </c>
      <c r="D4000">
        <v>0.14699999999999999</v>
      </c>
      <c r="E4000" t="s">
        <v>7612</v>
      </c>
      <c r="F4000" t="s">
        <v>5974</v>
      </c>
      <c r="G4000" s="6">
        <v>45846.642777777779</v>
      </c>
      <c r="H4000" t="s">
        <v>25</v>
      </c>
      <c r="I4000" t="s">
        <v>26</v>
      </c>
      <c r="J4000" t="s">
        <v>6617</v>
      </c>
      <c r="K4000" t="s">
        <v>38</v>
      </c>
      <c r="M4000" t="s">
        <v>138</v>
      </c>
      <c r="N4000" t="s">
        <v>200</v>
      </c>
      <c r="O4000" t="s">
        <v>7613</v>
      </c>
      <c r="P4000" s="7" t="str">
        <f>HYPERLINK("https://collectormobile.dot.state.oh.us/arcgis/rest/services/ADAROW/ADA_ROW_Inventory_Image_Viewer/MapServer/3/770226/attachments/", "Photo Link")</f>
        <v>Photo Link</v>
      </c>
      <c r="Q4000" s="7" t="str">
        <f>HYPERLINK("http://data.mapchannels.com/dualmaps6/map.htm?lat=40.730070&amp;lng=-81.104565", "Map Channel Link")</f>
        <v>Map Channel Link</v>
      </c>
    </row>
    <row r="4001" spans="1:17" hidden="1" x14ac:dyDescent="0.25">
      <c r="A4001" t="s">
        <v>5946</v>
      </c>
      <c r="B4001" t="s">
        <v>6606</v>
      </c>
      <c r="C4001" t="s">
        <v>7614</v>
      </c>
      <c r="D4001">
        <v>0.14899999999999999</v>
      </c>
      <c r="E4001" t="s">
        <v>7615</v>
      </c>
      <c r="F4001" t="s">
        <v>5974</v>
      </c>
      <c r="G4001" s="6">
        <v>45846.64329861111</v>
      </c>
      <c r="H4001" t="s">
        <v>25</v>
      </c>
      <c r="I4001" t="s">
        <v>26</v>
      </c>
      <c r="J4001" t="s">
        <v>6617</v>
      </c>
      <c r="K4001" t="s">
        <v>38</v>
      </c>
      <c r="M4001" t="s">
        <v>138</v>
      </c>
      <c r="N4001" t="s">
        <v>247</v>
      </c>
      <c r="O4001" t="s">
        <v>7616</v>
      </c>
      <c r="P4001" s="7" t="str">
        <f>HYPERLINK("https://collectormobile.dot.state.oh.us/arcgis/rest/services/ADAROW/ADA_ROW_Inventory_Image_Viewer/MapServer/3/771429/attachments/", "Photo Link")</f>
        <v>Photo Link</v>
      </c>
      <c r="Q4001" s="7" t="str">
        <f>HYPERLINK("http://data.mapchannels.com/dualmaps6/map.htm?lat=40.730070&amp;lng=-81.103047", "Map Channel Link")</f>
        <v>Map Channel Link</v>
      </c>
    </row>
    <row r="4002" spans="1:17" hidden="1" x14ac:dyDescent="0.25">
      <c r="A4002" t="s">
        <v>5946</v>
      </c>
      <c r="B4002" t="s">
        <v>6606</v>
      </c>
      <c r="C4002" t="s">
        <v>7617</v>
      </c>
      <c r="D4002">
        <v>0.14099999999999999</v>
      </c>
      <c r="E4002" t="s">
        <v>7618</v>
      </c>
      <c r="F4002" t="s">
        <v>5974</v>
      </c>
      <c r="G4002" s="6">
        <v>45846.632754629631</v>
      </c>
      <c r="H4002" t="s">
        <v>25</v>
      </c>
      <c r="I4002" t="s">
        <v>26</v>
      </c>
      <c r="J4002" t="s">
        <v>6617</v>
      </c>
      <c r="K4002" t="s">
        <v>38</v>
      </c>
      <c r="M4002" t="s">
        <v>138</v>
      </c>
      <c r="N4002" t="s">
        <v>200</v>
      </c>
      <c r="O4002" t="s">
        <v>7619</v>
      </c>
      <c r="P4002" s="7" t="str">
        <f>HYPERLINK("https://collectormobile.dot.state.oh.us/arcgis/rest/services/ADAROW/ADA_ROW_Inventory_Image_Viewer/MapServer/3/770225/attachments/", "Photo Link")</f>
        <v>Photo Link</v>
      </c>
      <c r="Q4002" s="7" t="str">
        <f>HYPERLINK("http://data.mapchannels.com/dualmaps6/map.htm?lat=40.730003&amp;lng=-81.105280", "Map Channel Link")</f>
        <v>Map Channel Link</v>
      </c>
    </row>
    <row r="4003" spans="1:17" hidden="1" x14ac:dyDescent="0.25">
      <c r="A4003" t="s">
        <v>5946</v>
      </c>
      <c r="B4003" t="s">
        <v>6606</v>
      </c>
      <c r="C4003" t="s">
        <v>7617</v>
      </c>
      <c r="D4003">
        <v>0.14099999999999999</v>
      </c>
      <c r="E4003" t="s">
        <v>7620</v>
      </c>
      <c r="F4003" t="s">
        <v>5974</v>
      </c>
      <c r="G4003" s="6">
        <v>45846.633576388893</v>
      </c>
      <c r="H4003" t="s">
        <v>25</v>
      </c>
      <c r="I4003" t="s">
        <v>26</v>
      </c>
      <c r="J4003" t="s">
        <v>6617</v>
      </c>
      <c r="K4003"/>
      <c r="M4003" t="s">
        <v>138</v>
      </c>
      <c r="N4003" t="s">
        <v>200</v>
      </c>
      <c r="O4003" t="s">
        <v>7621</v>
      </c>
      <c r="P4003" s="7" t="str">
        <f>HYPERLINK("https://collectormobile.dot.state.oh.us/arcgis/rest/services/ADAROW/ADA_ROW_Inventory_Image_Viewer/MapServer/3/770626/attachments/", "Photo Link")</f>
        <v>Photo Link</v>
      </c>
      <c r="Q4003" s="7" t="str">
        <f>HYPERLINK("http://data.mapchannels.com/dualmaps6/map.htm?lat=40.729998&amp;lng=-81.105346", "Map Channel Link")</f>
        <v>Map Channel Link</v>
      </c>
    </row>
    <row r="4004" spans="1:17" hidden="1" x14ac:dyDescent="0.25">
      <c r="A4004" t="s">
        <v>5946</v>
      </c>
      <c r="B4004" t="s">
        <v>6606</v>
      </c>
      <c r="C4004" t="s">
        <v>7622</v>
      </c>
      <c r="D4004">
        <v>0.40899999999999997</v>
      </c>
      <c r="E4004" t="s">
        <v>7623</v>
      </c>
      <c r="F4004" t="s">
        <v>5949</v>
      </c>
      <c r="G4004" s="6">
        <v>45379.59375</v>
      </c>
      <c r="H4004" t="s">
        <v>25</v>
      </c>
      <c r="I4004" t="s">
        <v>4</v>
      </c>
      <c r="J4004" t="s">
        <v>6721</v>
      </c>
      <c r="K4004" t="s">
        <v>38</v>
      </c>
      <c r="M4004" t="s">
        <v>138</v>
      </c>
      <c r="N4004" t="s">
        <v>112</v>
      </c>
      <c r="O4004" t="s">
        <v>6722</v>
      </c>
      <c r="P4004" s="7" t="str">
        <f>HYPERLINK("https://collectormobile.dot.state.oh.us/arcgis/rest/services/ADAROW/ADA_ROW_Inventory_Image_Viewer/MapServer/3/616076/attachments/", "Photo Link")</f>
        <v>Photo Link</v>
      </c>
      <c r="Q4004" s="7" t="str">
        <f>HYPERLINK("http://data.mapchannels.com/dualmaps6/map.htm?lat=40.847971&amp;lng=-81.434576", "Map Channel Link")</f>
        <v>Map Channel Link</v>
      </c>
    </row>
    <row r="4005" spans="1:17" hidden="1" x14ac:dyDescent="0.25">
      <c r="A4005" t="s">
        <v>5946</v>
      </c>
      <c r="B4005" t="s">
        <v>6606</v>
      </c>
      <c r="C4005" t="s">
        <v>7622</v>
      </c>
      <c r="D4005">
        <v>0.42699999999999999</v>
      </c>
      <c r="E4005" t="s">
        <v>7624</v>
      </c>
      <c r="F4005" t="s">
        <v>5949</v>
      </c>
      <c r="G4005" s="6">
        <v>45379.59375</v>
      </c>
      <c r="H4005" t="s">
        <v>25</v>
      </c>
      <c r="I4005" t="s">
        <v>4</v>
      </c>
      <c r="J4005" t="s">
        <v>6721</v>
      </c>
      <c r="K4005" t="s">
        <v>28</v>
      </c>
      <c r="M4005" t="s">
        <v>138</v>
      </c>
      <c r="N4005" t="s">
        <v>145</v>
      </c>
      <c r="O4005" t="s">
        <v>6722</v>
      </c>
      <c r="P4005" s="7" t="str">
        <f>HYPERLINK("https://collectormobile.dot.state.oh.us/arcgis/rest/services/ADAROW/ADA_ROW_Inventory_Image_Viewer/MapServer/3/616075/attachments/", "Photo Link")</f>
        <v>Photo Link</v>
      </c>
      <c r="Q4005" s="7" t="str">
        <f>HYPERLINK("http://data.mapchannels.com/dualmaps6/map.htm?lat=40.848109&amp;lng=-81.434217", "Map Channel Link")</f>
        <v>Map Channel Link</v>
      </c>
    </row>
    <row r="4006" spans="1:17" hidden="1" x14ac:dyDescent="0.25">
      <c r="A4006" t="s">
        <v>5946</v>
      </c>
      <c r="B4006" t="s">
        <v>6606</v>
      </c>
      <c r="C4006" t="s">
        <v>7622</v>
      </c>
      <c r="D4006">
        <v>0.42699999999999999</v>
      </c>
      <c r="E4006" t="s">
        <v>7625</v>
      </c>
      <c r="F4006" t="s">
        <v>5949</v>
      </c>
      <c r="G4006" s="6">
        <v>45379.59375</v>
      </c>
      <c r="H4006" t="s">
        <v>25</v>
      </c>
      <c r="I4006" t="s">
        <v>4</v>
      </c>
      <c r="J4006" t="s">
        <v>6721</v>
      </c>
      <c r="K4006" t="s">
        <v>38</v>
      </c>
      <c r="M4006" t="s">
        <v>138</v>
      </c>
      <c r="N4006" t="s">
        <v>247</v>
      </c>
      <c r="O4006" t="s">
        <v>6722</v>
      </c>
      <c r="P4006" s="7" t="str">
        <f>HYPERLINK("https://collectormobile.dot.state.oh.us/arcgis/rest/services/ADAROW/ADA_ROW_Inventory_Image_Viewer/MapServer/3/616888/attachments/", "Photo Link")</f>
        <v>Photo Link</v>
      </c>
      <c r="Q4006" s="7" t="str">
        <f>HYPERLINK("http://data.mapchannels.com/dualmaps6/map.htm?lat=40.847964&amp;lng=-81.434226", "Map Channel Link")</f>
        <v>Map Channel Link</v>
      </c>
    </row>
    <row r="4007" spans="1:17" hidden="1" x14ac:dyDescent="0.25">
      <c r="A4007" t="s">
        <v>5946</v>
      </c>
      <c r="B4007" t="s">
        <v>6606</v>
      </c>
      <c r="C4007" t="s">
        <v>7626</v>
      </c>
      <c r="D4007">
        <v>3.1E-2</v>
      </c>
      <c r="E4007" t="s">
        <v>7627</v>
      </c>
      <c r="F4007" t="s">
        <v>5949</v>
      </c>
      <c r="G4007" s="6">
        <v>45489.642534722218</v>
      </c>
      <c r="H4007" t="s">
        <v>25</v>
      </c>
      <c r="I4007" t="s">
        <v>26</v>
      </c>
      <c r="J4007" t="s">
        <v>6695</v>
      </c>
      <c r="K4007" t="s">
        <v>28</v>
      </c>
      <c r="M4007" t="s">
        <v>29</v>
      </c>
      <c r="N4007" t="s">
        <v>72</v>
      </c>
      <c r="P4007" s="7" t="str">
        <f>HYPERLINK("https://collectormobile.dot.state.oh.us/arcgis/rest/services/ADAROW/ADA_ROW_Inventory_Image_Viewer/MapServer/3/643966/attachments/", "Photo Link")</f>
        <v>Photo Link</v>
      </c>
      <c r="Q4007" s="7" t="str">
        <f>HYPERLINK("http://data.mapchannels.com/dualmaps6/map.htm?lat=40.658068&amp;lng=-81.630507", "Map Channel Link")</f>
        <v>Map Channel Link</v>
      </c>
    </row>
    <row r="4008" spans="1:17" hidden="1" x14ac:dyDescent="0.25">
      <c r="A4008" t="s">
        <v>5946</v>
      </c>
      <c r="B4008" t="s">
        <v>6606</v>
      </c>
      <c r="C4008" t="s">
        <v>7626</v>
      </c>
      <c r="D4008">
        <v>3.2000000000000001E-2</v>
      </c>
      <c r="E4008" t="s">
        <v>7628</v>
      </c>
      <c r="F4008" t="s">
        <v>5949</v>
      </c>
      <c r="G4008" s="6">
        <v>45489.642534722218</v>
      </c>
      <c r="H4008" t="s">
        <v>25</v>
      </c>
      <c r="I4008" t="s">
        <v>26</v>
      </c>
      <c r="J4008" t="s">
        <v>6695</v>
      </c>
      <c r="K4008" t="s">
        <v>28</v>
      </c>
      <c r="M4008" t="s">
        <v>29</v>
      </c>
      <c r="N4008" t="s">
        <v>72</v>
      </c>
      <c r="P4008" s="7" t="str">
        <f>HYPERLINK("https://collectormobile.dot.state.oh.us/arcgis/rest/services/ADAROW/ADA_ROW_Inventory_Image_Viewer/MapServer/3/643965/attachments/", "Photo Link")</f>
        <v>Photo Link</v>
      </c>
      <c r="Q4008" s="7" t="str">
        <f>HYPERLINK("http://data.mapchannels.com/dualmaps6/map.htm?lat=40.658016&amp;lng=-81.630544", "Map Channel Link")</f>
        <v>Map Channel Link</v>
      </c>
    </row>
    <row r="4009" spans="1:17" hidden="1" x14ac:dyDescent="0.25">
      <c r="A4009" t="s">
        <v>5946</v>
      </c>
      <c r="B4009" t="s">
        <v>6606</v>
      </c>
      <c r="C4009" t="s">
        <v>5208</v>
      </c>
      <c r="D4009">
        <v>3.1E-2</v>
      </c>
      <c r="E4009" t="s">
        <v>7629</v>
      </c>
      <c r="F4009" t="s">
        <v>5949</v>
      </c>
      <c r="G4009" s="6">
        <v>45489.642534722218</v>
      </c>
      <c r="H4009" t="s">
        <v>25</v>
      </c>
      <c r="I4009" t="s">
        <v>26</v>
      </c>
      <c r="J4009" t="s">
        <v>6695</v>
      </c>
      <c r="K4009" t="s">
        <v>28</v>
      </c>
      <c r="M4009" t="s">
        <v>29</v>
      </c>
      <c r="N4009" t="s">
        <v>72</v>
      </c>
      <c r="P4009" s="7" t="str">
        <f>HYPERLINK("https://collectormobile.dot.state.oh.us/arcgis/rest/services/ADAROW/ADA_ROW_Inventory_Image_Viewer/MapServer/3/643558/attachments/", "Photo Link")</f>
        <v>Photo Link</v>
      </c>
      <c r="Q4009" s="7" t="str">
        <f>HYPERLINK("http://data.mapchannels.com/dualmaps6/map.htm?lat=40.656880&amp;lng=-81.631472", "Map Channel Link")</f>
        <v>Map Channel Link</v>
      </c>
    </row>
    <row r="4010" spans="1:17" hidden="1" x14ac:dyDescent="0.25">
      <c r="A4010" t="s">
        <v>5946</v>
      </c>
      <c r="B4010" t="s">
        <v>6606</v>
      </c>
      <c r="C4010" t="s">
        <v>7630</v>
      </c>
      <c r="D4010">
        <v>0.157</v>
      </c>
      <c r="E4010" t="s">
        <v>7631</v>
      </c>
      <c r="F4010" t="s">
        <v>5949</v>
      </c>
      <c r="G4010" s="6">
        <v>45489.642534722218</v>
      </c>
      <c r="H4010" t="s">
        <v>25</v>
      </c>
      <c r="I4010" t="s">
        <v>26</v>
      </c>
      <c r="J4010" t="s">
        <v>6695</v>
      </c>
      <c r="K4010" t="s">
        <v>28</v>
      </c>
      <c r="M4010" t="s">
        <v>29</v>
      </c>
      <c r="N4010" t="s">
        <v>72</v>
      </c>
      <c r="P4010" s="7" t="str">
        <f>HYPERLINK("https://collectormobile.dot.state.oh.us/arcgis/rest/services/ADAROW/ADA_ROW_Inventory_Image_Viewer/MapServer/3/643955/attachments/", "Photo Link")</f>
        <v>Photo Link</v>
      </c>
      <c r="Q4010" s="7" t="str">
        <f>HYPERLINK("http://data.mapchannels.com/dualmaps6/map.htm?lat=40.655883&amp;lng=-81.632231", "Map Channel Link")</f>
        <v>Map Channel Link</v>
      </c>
    </row>
    <row r="4011" spans="1:17" hidden="1" x14ac:dyDescent="0.25">
      <c r="A4011" t="s">
        <v>5946</v>
      </c>
      <c r="B4011" t="s">
        <v>6606</v>
      </c>
      <c r="C4011" t="s">
        <v>7632</v>
      </c>
      <c r="D4011">
        <v>6.0999999999999999E-2</v>
      </c>
      <c r="E4011" t="s">
        <v>7633</v>
      </c>
      <c r="F4011" t="s">
        <v>5949</v>
      </c>
      <c r="G4011" s="6">
        <v>45489.642534722218</v>
      </c>
      <c r="H4011" t="s">
        <v>25</v>
      </c>
      <c r="I4011" t="s">
        <v>26</v>
      </c>
      <c r="J4011" t="s">
        <v>6695</v>
      </c>
      <c r="K4011" t="s">
        <v>28</v>
      </c>
      <c r="M4011" t="s">
        <v>29</v>
      </c>
      <c r="N4011" t="s">
        <v>72</v>
      </c>
      <c r="P4011" s="7" t="str">
        <f>HYPERLINK("https://collectormobile.dot.state.oh.us/arcgis/rest/services/ADAROW/ADA_ROW_Inventory_Image_Viewer/MapServer/3/643556/attachments/", "Photo Link")</f>
        <v>Photo Link</v>
      </c>
      <c r="Q4011" s="7" t="str">
        <f>HYPERLINK("http://data.mapchannels.com/dualmaps6/map.htm?lat=40.656437&amp;lng=-81.631836", "Map Channel Link")</f>
        <v>Map Channel Link</v>
      </c>
    </row>
    <row r="4012" spans="1:17" hidden="1" x14ac:dyDescent="0.25">
      <c r="A4012" t="s">
        <v>5946</v>
      </c>
      <c r="B4012" t="s">
        <v>6606</v>
      </c>
      <c r="C4012" t="s">
        <v>7632</v>
      </c>
      <c r="D4012">
        <v>7.0000000000000007E-2</v>
      </c>
      <c r="E4012" t="s">
        <v>7634</v>
      </c>
      <c r="F4012" t="s">
        <v>5949</v>
      </c>
      <c r="G4012" s="6">
        <v>45489.642534722218</v>
      </c>
      <c r="H4012" t="s">
        <v>25</v>
      </c>
      <c r="I4012" t="s">
        <v>26</v>
      </c>
      <c r="J4012" t="s">
        <v>6695</v>
      </c>
      <c r="K4012" t="s">
        <v>28</v>
      </c>
      <c r="M4012" t="s">
        <v>29</v>
      </c>
      <c r="N4012" t="s">
        <v>72</v>
      </c>
      <c r="P4012" s="7" t="str">
        <f>HYPERLINK("https://collectormobile.dot.state.oh.us/arcgis/rest/services/ADAROW/ADA_ROW_Inventory_Image_Viewer/MapServer/3/643958/attachments/", "Photo Link")</f>
        <v>Photo Link</v>
      </c>
      <c r="Q4012" s="7" t="str">
        <f>HYPERLINK("http://data.mapchannels.com/dualmaps6/map.htm?lat=40.656320&amp;lng=-81.631718", "Map Channel Link")</f>
        <v>Map Channel Link</v>
      </c>
    </row>
    <row r="4013" spans="1:17" hidden="1" x14ac:dyDescent="0.25">
      <c r="A4013" t="s">
        <v>5946</v>
      </c>
      <c r="B4013" t="s">
        <v>6606</v>
      </c>
      <c r="C4013" t="s">
        <v>7635</v>
      </c>
      <c r="D4013">
        <v>5.2999999999999999E-2</v>
      </c>
      <c r="E4013" t="s">
        <v>7636</v>
      </c>
      <c r="F4013" t="s">
        <v>6630</v>
      </c>
      <c r="G4013" s="6">
        <v>45512.790277777778</v>
      </c>
      <c r="H4013" t="s">
        <v>25</v>
      </c>
      <c r="I4013" t="s">
        <v>102</v>
      </c>
      <c r="J4013" t="s">
        <v>6621</v>
      </c>
      <c r="K4013" t="s">
        <v>28</v>
      </c>
      <c r="M4013" t="s">
        <v>29</v>
      </c>
      <c r="N4013" t="s">
        <v>72</v>
      </c>
      <c r="O4013" t="s">
        <v>6158</v>
      </c>
      <c r="P4013" s="7" t="str">
        <f>HYPERLINK("https://collectormobile.dot.state.oh.us/arcgis/rest/services/ADAROW/ADA_ROW_Inventory_Image_Viewer/MapServer/3/658210/attachments/", "Photo Link")</f>
        <v>Photo Link</v>
      </c>
      <c r="Q4013" s="7" t="str">
        <f>HYPERLINK("http://data.mapchannels.com/dualmaps6/map.htm?lat=40.791963&amp;lng=-81.343169", "Map Channel Link")</f>
        <v>Map Channel Link</v>
      </c>
    </row>
    <row r="4014" spans="1:17" hidden="1" x14ac:dyDescent="0.25">
      <c r="A4014" t="s">
        <v>5946</v>
      </c>
      <c r="B4014" t="s">
        <v>6606</v>
      </c>
      <c r="C4014" t="s">
        <v>7637</v>
      </c>
      <c r="D4014">
        <v>4.9000000000000002E-2</v>
      </c>
      <c r="E4014" t="s">
        <v>7638</v>
      </c>
      <c r="F4014" t="s">
        <v>5949</v>
      </c>
      <c r="G4014" s="6">
        <v>45379.59375</v>
      </c>
      <c r="H4014" t="s">
        <v>25</v>
      </c>
      <c r="J4014"/>
      <c r="K4014" t="s">
        <v>28</v>
      </c>
      <c r="M4014" t="s">
        <v>138</v>
      </c>
      <c r="N4014" t="s">
        <v>247</v>
      </c>
      <c r="P4014" s="7" t="str">
        <f>HYPERLINK("https://collectormobile.dot.state.oh.us/arcgis/rest/services/ADAROW/ADA_ROW_Inventory_Image_Viewer/MapServer/3/525279/attachments/", "Photo Link")</f>
        <v>Photo Link</v>
      </c>
      <c r="Q4014" s="7" t="str">
        <f>HYPERLINK("http://data.mapchannels.com/dualmaps6/map.htm?lat=40.861567&amp;lng=-81.490415", "Map Channel Link")</f>
        <v>Map Channel Link</v>
      </c>
    </row>
    <row r="4015" spans="1:17" hidden="1" x14ac:dyDescent="0.25">
      <c r="A4015" t="s">
        <v>5946</v>
      </c>
      <c r="B4015" t="s">
        <v>6606</v>
      </c>
      <c r="C4015" t="s">
        <v>7637</v>
      </c>
      <c r="D4015">
        <v>0.05</v>
      </c>
      <c r="E4015" t="s">
        <v>7639</v>
      </c>
      <c r="F4015" t="s">
        <v>5949</v>
      </c>
      <c r="G4015" s="6">
        <v>45379.59375</v>
      </c>
      <c r="H4015" t="s">
        <v>25</v>
      </c>
      <c r="I4015" t="s">
        <v>7640</v>
      </c>
      <c r="J4015" t="s">
        <v>7641</v>
      </c>
      <c r="K4015"/>
      <c r="M4015" t="s">
        <v>138</v>
      </c>
      <c r="N4015" t="s">
        <v>200</v>
      </c>
      <c r="P4015" s="7" t="str">
        <f>HYPERLINK("https://collectormobile.dot.state.oh.us/arcgis/rest/services/ADAROW/ADA_ROW_Inventory_Image_Viewer/MapServer/3/261381/attachments/", "Photo Link")</f>
        <v>Photo Link</v>
      </c>
      <c r="Q4015" s="7" t="str">
        <f>HYPERLINK("http://data.mapchannels.com/dualmaps6/map.htm?lat=40.861582&amp;lng=-81.490560", "Map Channel Link")</f>
        <v>Map Channel Link</v>
      </c>
    </row>
    <row r="4016" spans="1:17" hidden="1" x14ac:dyDescent="0.25">
      <c r="A4016" t="s">
        <v>5946</v>
      </c>
      <c r="B4016" t="s">
        <v>6606</v>
      </c>
      <c r="C4016" t="s">
        <v>7637</v>
      </c>
      <c r="D4016">
        <v>0.39300000000000002</v>
      </c>
      <c r="E4016" t="s">
        <v>7642</v>
      </c>
      <c r="F4016" t="s">
        <v>5957</v>
      </c>
      <c r="G4016" s="6">
        <v>43270.717303240737</v>
      </c>
      <c r="H4016" t="s">
        <v>25</v>
      </c>
      <c r="I4016" t="s">
        <v>44</v>
      </c>
      <c r="J4016"/>
      <c r="K4016" t="s">
        <v>28</v>
      </c>
      <c r="M4016" t="s">
        <v>29</v>
      </c>
      <c r="N4016" t="s">
        <v>3793</v>
      </c>
      <c r="P4016" s="7" t="str">
        <f>HYPERLINK("https://collectormobile.dot.state.oh.us/arcgis/rest/services/ADAROW/ADA_ROW_Inventory_Image_Viewer/MapServer/3/2756/attachments/", "Photo Link")</f>
        <v>Photo Link</v>
      </c>
      <c r="Q4016" s="7" t="str">
        <f>HYPERLINK("http://data.mapchannels.com/dualmaps6/map.htm?lat=40.863282&amp;lng=-81.485133", "Map Channel Link")</f>
        <v>Map Channel Link</v>
      </c>
    </row>
    <row r="4017" spans="1:17" hidden="1" x14ac:dyDescent="0.25">
      <c r="A4017" t="s">
        <v>5946</v>
      </c>
      <c r="B4017" t="s">
        <v>6606</v>
      </c>
      <c r="C4017" t="s">
        <v>7637</v>
      </c>
      <c r="D4017">
        <v>0.39300000000000002</v>
      </c>
      <c r="E4017" t="s">
        <v>7643</v>
      </c>
      <c r="F4017" t="s">
        <v>5957</v>
      </c>
      <c r="G4017" s="6">
        <v>43270.721226851849</v>
      </c>
      <c r="H4017" t="s">
        <v>25</v>
      </c>
      <c r="I4017" t="s">
        <v>44</v>
      </c>
      <c r="J4017"/>
      <c r="K4017" t="s">
        <v>28</v>
      </c>
      <c r="M4017" t="s">
        <v>29</v>
      </c>
      <c r="N4017" t="s">
        <v>3609</v>
      </c>
      <c r="P4017" s="7" t="str">
        <f>HYPERLINK("https://collectormobile.dot.state.oh.us/arcgis/rest/services/ADAROW/ADA_ROW_Inventory_Image_Viewer/MapServer/3/2757/attachments/", "Photo Link")</f>
        <v>Photo Link</v>
      </c>
      <c r="Q4017" s="7" t="str">
        <f>HYPERLINK("http://data.mapchannels.com/dualmaps6/map.htm?lat=40.863148&amp;lng=-81.485144", "Map Channel Link")</f>
        <v>Map Channel Link</v>
      </c>
    </row>
    <row r="4018" spans="1:17" hidden="1" x14ac:dyDescent="0.25">
      <c r="A4018" t="s">
        <v>5946</v>
      </c>
      <c r="B4018" t="s">
        <v>7644</v>
      </c>
      <c r="C4018" t="s">
        <v>58</v>
      </c>
      <c r="D4018">
        <v>5.0000000000000001E-3</v>
      </c>
      <c r="E4018" t="s">
        <v>7645</v>
      </c>
      <c r="F4018" t="s">
        <v>5957</v>
      </c>
      <c r="G4018" s="6">
        <v>43266.624444444453</v>
      </c>
      <c r="H4018" t="s">
        <v>25</v>
      </c>
      <c r="I4018" t="s">
        <v>44</v>
      </c>
      <c r="J4018"/>
      <c r="K4018" t="s">
        <v>124</v>
      </c>
      <c r="M4018" t="s">
        <v>29</v>
      </c>
      <c r="N4018" t="s">
        <v>374</v>
      </c>
      <c r="O4018" t="s">
        <v>7646</v>
      </c>
      <c r="P4018" s="7" t="str">
        <f>HYPERLINK("https://collectormobile.dot.state.oh.us/arcgis/rest/services/ADAROW/ADA_ROW_Inventory_Image_Viewer/MapServer/3/705/attachments/", "Photo Link")</f>
        <v>Photo Link</v>
      </c>
      <c r="Q4018" s="7" t="str">
        <f>HYPERLINK("http://data.mapchannels.com/dualmaps6/map.htm?lat=41.314308&amp;lng=-81.539099", "Map Channel Link")</f>
        <v>Map Channel Link</v>
      </c>
    </row>
    <row r="4019" spans="1:17" hidden="1" x14ac:dyDescent="0.25">
      <c r="A4019" t="s">
        <v>5946</v>
      </c>
      <c r="B4019" t="s">
        <v>7644</v>
      </c>
      <c r="C4019" t="s">
        <v>58</v>
      </c>
      <c r="D4019">
        <v>6.0000000000000001E-3</v>
      </c>
      <c r="E4019" t="s">
        <v>7647</v>
      </c>
      <c r="F4019" t="s">
        <v>7648</v>
      </c>
      <c r="G4019" s="6">
        <v>45852.673009259262</v>
      </c>
      <c r="H4019" t="s">
        <v>25</v>
      </c>
      <c r="I4019" t="s">
        <v>44</v>
      </c>
      <c r="J4019"/>
      <c r="K4019" t="s">
        <v>38</v>
      </c>
      <c r="M4019" t="s">
        <v>29</v>
      </c>
      <c r="N4019" t="s">
        <v>165</v>
      </c>
      <c r="O4019" t="s">
        <v>7649</v>
      </c>
      <c r="P4019" s="7" t="str">
        <f>HYPERLINK("https://collectormobile.dot.state.oh.us/arcgis/rest/services/ADAROW/ADA_ROW_Inventory_Image_Viewer/MapServer/3/777114/attachments/", "Photo Link")</f>
        <v>Photo Link</v>
      </c>
      <c r="Q4019" s="7" t="str">
        <f>HYPERLINK("http://data.mapchannels.com/dualmaps6/map.htm?lat=41.314319&amp;lng=-81.539088", "Map Channel Link")</f>
        <v>Map Channel Link</v>
      </c>
    </row>
    <row r="4020" spans="1:17" hidden="1" x14ac:dyDescent="0.25">
      <c r="A4020" t="s">
        <v>5946</v>
      </c>
      <c r="B4020" t="s">
        <v>7644</v>
      </c>
      <c r="C4020" t="s">
        <v>837</v>
      </c>
      <c r="D4020">
        <v>7.9219999999999997</v>
      </c>
      <c r="E4020" t="s">
        <v>7650</v>
      </c>
      <c r="F4020" t="s">
        <v>5949</v>
      </c>
      <c r="G4020" s="6">
        <v>44755.79996527778</v>
      </c>
      <c r="H4020" t="s">
        <v>25</v>
      </c>
      <c r="I4020" t="s">
        <v>102</v>
      </c>
      <c r="J4020" t="s">
        <v>7651</v>
      </c>
      <c r="K4020" t="s">
        <v>28</v>
      </c>
      <c r="N4020" t="s">
        <v>1600</v>
      </c>
      <c r="O4020" t="s">
        <v>7652</v>
      </c>
      <c r="P4020" s="7" t="str">
        <f>HYPERLINK("https://collectormobile.dot.state.oh.us/arcgis/rest/services/ADAROW/ADA_ROW_Inventory_Image_Viewer/MapServer/3/342644/attachments/", "Photo Link")</f>
        <v>Photo Link</v>
      </c>
      <c r="Q4020" s="7" t="str">
        <f>HYPERLINK("http://data.mapchannels.com/dualmaps6/map.htm?lat=41.022155&amp;lng=-81.638235", "Map Channel Link")</f>
        <v>Map Channel Link</v>
      </c>
    </row>
    <row r="4021" spans="1:17" hidden="1" x14ac:dyDescent="0.25">
      <c r="A4021" t="s">
        <v>5946</v>
      </c>
      <c r="B4021" t="s">
        <v>7644</v>
      </c>
      <c r="C4021" t="s">
        <v>837</v>
      </c>
      <c r="D4021">
        <v>8.0779999999999994</v>
      </c>
      <c r="E4021" t="s">
        <v>7653</v>
      </c>
      <c r="F4021" t="s">
        <v>5949</v>
      </c>
      <c r="G4021" s="6">
        <v>44755.806840277779</v>
      </c>
      <c r="H4021" t="s">
        <v>25</v>
      </c>
      <c r="I4021" t="s">
        <v>102</v>
      </c>
      <c r="J4021" t="s">
        <v>7651</v>
      </c>
      <c r="K4021" t="s">
        <v>28</v>
      </c>
      <c r="N4021" t="s">
        <v>843</v>
      </c>
      <c r="O4021" t="s">
        <v>7652</v>
      </c>
      <c r="P4021" s="7" t="str">
        <f>HYPERLINK("https://collectormobile.dot.state.oh.us/arcgis/rest/services/ADAROW/ADA_ROW_Inventory_Image_Viewer/MapServer/3/342651/attachments/", "Photo Link")</f>
        <v>Photo Link</v>
      </c>
      <c r="Q4021" s="7" t="str">
        <f>HYPERLINK("http://data.mapchannels.com/dualmaps6/map.htm?lat=41.024412&amp;lng=-81.638138", "Map Channel Link")</f>
        <v>Map Channel Link</v>
      </c>
    </row>
    <row r="4022" spans="1:17" hidden="1" x14ac:dyDescent="0.25">
      <c r="A4022" t="s">
        <v>5946</v>
      </c>
      <c r="B4022" t="s">
        <v>7644</v>
      </c>
      <c r="C4022" t="s">
        <v>837</v>
      </c>
      <c r="D4022">
        <v>8.0820000000000007</v>
      </c>
      <c r="E4022" t="s">
        <v>7654</v>
      </c>
      <c r="F4022" t="s">
        <v>5949</v>
      </c>
      <c r="G4022" s="6">
        <v>44755.806469907409</v>
      </c>
      <c r="H4022" t="s">
        <v>25</v>
      </c>
      <c r="I4022" t="s">
        <v>102</v>
      </c>
      <c r="J4022" t="s">
        <v>7651</v>
      </c>
      <c r="K4022" t="s">
        <v>28</v>
      </c>
      <c r="N4022" t="s">
        <v>843</v>
      </c>
      <c r="O4022" t="s">
        <v>7652</v>
      </c>
      <c r="P4022" s="7" t="str">
        <f>HYPERLINK("https://collectormobile.dot.state.oh.us/arcgis/rest/services/ADAROW/ADA_ROW_Inventory_Image_Viewer/MapServer/3/342650/attachments/", "Photo Link")</f>
        <v>Photo Link</v>
      </c>
      <c r="Q4022" s="7" t="str">
        <f>HYPERLINK("http://data.mapchannels.com/dualmaps6/map.htm?lat=41.024461&amp;lng=-81.638085", "Map Channel Link")</f>
        <v>Map Channel Link</v>
      </c>
    </row>
    <row r="4023" spans="1:17" hidden="1" x14ac:dyDescent="0.25">
      <c r="A4023" t="s">
        <v>5946</v>
      </c>
      <c r="B4023" t="s">
        <v>7644</v>
      </c>
      <c r="C4023" t="s">
        <v>837</v>
      </c>
      <c r="D4023">
        <v>8.1669999999999998</v>
      </c>
      <c r="E4023" t="s">
        <v>7655</v>
      </c>
      <c r="F4023" t="s">
        <v>5949</v>
      </c>
      <c r="G4023" s="6">
        <v>44755.812337962961</v>
      </c>
      <c r="H4023" t="s">
        <v>25</v>
      </c>
      <c r="I4023" t="s">
        <v>102</v>
      </c>
      <c r="J4023" t="s">
        <v>7651</v>
      </c>
      <c r="K4023"/>
      <c r="N4023" t="s">
        <v>200</v>
      </c>
      <c r="O4023" t="s">
        <v>7652</v>
      </c>
      <c r="P4023" s="7" t="str">
        <f>HYPERLINK("https://collectormobile.dot.state.oh.us/arcgis/rest/services/ADAROW/ADA_ROW_Inventory_Image_Viewer/MapServer/3/342235/attachments/", "Photo Link")</f>
        <v>Photo Link</v>
      </c>
      <c r="Q4023" s="7" t="str">
        <f>HYPERLINK("http://data.mapchannels.com/dualmaps6/map.htm?lat=41.025697&amp;lng=-81.638108", "Map Channel Link")</f>
        <v>Map Channel Link</v>
      </c>
    </row>
    <row r="4024" spans="1:17" hidden="1" x14ac:dyDescent="0.25">
      <c r="A4024" t="s">
        <v>5946</v>
      </c>
      <c r="B4024" t="s">
        <v>7644</v>
      </c>
      <c r="C4024" t="s">
        <v>837</v>
      </c>
      <c r="D4024">
        <v>15.97</v>
      </c>
      <c r="E4024" t="s">
        <v>7656</v>
      </c>
      <c r="F4024" t="s">
        <v>5949</v>
      </c>
      <c r="G4024" s="6">
        <v>45084.858958333331</v>
      </c>
      <c r="H4024" t="s">
        <v>25</v>
      </c>
      <c r="I4024" t="s">
        <v>102</v>
      </c>
      <c r="J4024" t="s">
        <v>7657</v>
      </c>
      <c r="K4024" t="s">
        <v>38</v>
      </c>
      <c r="M4024" t="s">
        <v>29</v>
      </c>
      <c r="N4024" t="s">
        <v>30</v>
      </c>
      <c r="P4024" s="7" t="str">
        <f>HYPERLINK("https://collectormobile.dot.state.oh.us/arcgis/rest/services/ADAROW/ADA_ROW_Inventory_Image_Viewer/MapServer/3/2822/attachments/", "Photo Link")</f>
        <v>Photo Link</v>
      </c>
      <c r="Q4024" s="7" t="str">
        <f>HYPERLINK("http://data.mapchannels.com/dualmaps6/map.htm?lat=41.135690&amp;lng=-81.637105", "Map Channel Link")</f>
        <v>Map Channel Link</v>
      </c>
    </row>
    <row r="4025" spans="1:17" hidden="1" x14ac:dyDescent="0.25">
      <c r="A4025" t="s">
        <v>5946</v>
      </c>
      <c r="B4025" t="s">
        <v>7644</v>
      </c>
      <c r="C4025" t="s">
        <v>837</v>
      </c>
      <c r="D4025">
        <v>15.992000000000001</v>
      </c>
      <c r="E4025" t="s">
        <v>7658</v>
      </c>
      <c r="F4025" t="s">
        <v>5957</v>
      </c>
      <c r="G4025" s="6">
        <v>43265.659803240742</v>
      </c>
      <c r="H4025" t="s">
        <v>25</v>
      </c>
      <c r="I4025" t="s">
        <v>44</v>
      </c>
      <c r="J4025"/>
      <c r="K4025" t="s">
        <v>38</v>
      </c>
      <c r="M4025" t="s">
        <v>29</v>
      </c>
      <c r="N4025" t="s">
        <v>2462</v>
      </c>
      <c r="P4025" s="7" t="str">
        <f>HYPERLINK("https://collectormobile.dot.state.oh.us/arcgis/rest/services/ADAROW/ADA_ROW_Inventory_Image_Viewer/MapServer/3/698/attachments/", "Photo Link")</f>
        <v>Photo Link</v>
      </c>
      <c r="Q4025" s="7" t="str">
        <f>HYPERLINK("http://data.mapchannels.com/dualmaps6/map.htm?lat=41.135994&amp;lng=-81.637141", "Map Channel Link")</f>
        <v>Map Channel Link</v>
      </c>
    </row>
    <row r="4026" spans="1:17" hidden="1" x14ac:dyDescent="0.25">
      <c r="A4026" t="s">
        <v>5946</v>
      </c>
      <c r="B4026" t="s">
        <v>7644</v>
      </c>
      <c r="C4026" t="s">
        <v>546</v>
      </c>
      <c r="D4026">
        <v>2.5790000000000002</v>
      </c>
      <c r="E4026" t="s">
        <v>7659</v>
      </c>
      <c r="F4026" t="s">
        <v>5957</v>
      </c>
      <c r="G4026" s="6">
        <v>43265.627430555563</v>
      </c>
      <c r="H4026" t="s">
        <v>25</v>
      </c>
      <c r="I4026" t="s">
        <v>44</v>
      </c>
      <c r="J4026"/>
      <c r="K4026" t="s">
        <v>38</v>
      </c>
      <c r="M4026" t="s">
        <v>29</v>
      </c>
      <c r="N4026" t="s">
        <v>1218</v>
      </c>
      <c r="O4026" t="s">
        <v>3999</v>
      </c>
      <c r="P4026" s="7" t="str">
        <f>HYPERLINK("https://collectormobile.dot.state.oh.us/arcgis/rest/services/ADAROW/ADA_ROW_Inventory_Image_Viewer/MapServer/3/699/attachments/", "Photo Link")</f>
        <v>Photo Link</v>
      </c>
      <c r="Q4026" s="7" t="str">
        <f>HYPERLINK("http://data.mapchannels.com/dualmaps6/map.htm?lat=41.135994&amp;lng=-81.637593", "Map Channel Link")</f>
        <v>Map Channel Link</v>
      </c>
    </row>
    <row r="4027" spans="1:17" hidden="1" x14ac:dyDescent="0.25">
      <c r="A4027" t="s">
        <v>5946</v>
      </c>
      <c r="B4027" t="s">
        <v>7644</v>
      </c>
      <c r="C4027" t="s">
        <v>546</v>
      </c>
      <c r="D4027">
        <v>2.5830000000000002</v>
      </c>
      <c r="E4027" t="s">
        <v>7660</v>
      </c>
      <c r="F4027" t="s">
        <v>5957</v>
      </c>
      <c r="G4027" s="6">
        <v>43265.635451388887</v>
      </c>
      <c r="H4027" t="s">
        <v>25</v>
      </c>
      <c r="I4027" t="s">
        <v>44</v>
      </c>
      <c r="J4027"/>
      <c r="K4027" t="s">
        <v>124</v>
      </c>
      <c r="M4027" t="s">
        <v>29</v>
      </c>
      <c r="N4027" t="s">
        <v>7661</v>
      </c>
      <c r="P4027" s="7" t="str">
        <f>HYPERLINK("https://collectormobile.dot.state.oh.us/arcgis/rest/services/ADAROW/ADA_ROW_Inventory_Image_Viewer/MapServer/3/696/attachments/", "Photo Link")</f>
        <v>Photo Link</v>
      </c>
      <c r="Q4027" s="7" t="str">
        <f>HYPERLINK("http://data.mapchannels.com/dualmaps6/map.htm?lat=41.135683&amp;lng=-81.637516", "Map Channel Link")</f>
        <v>Map Channel Link</v>
      </c>
    </row>
    <row r="4028" spans="1:17" hidden="1" x14ac:dyDescent="0.25">
      <c r="A4028" t="s">
        <v>5946</v>
      </c>
      <c r="B4028" t="s">
        <v>7644</v>
      </c>
      <c r="C4028" t="s">
        <v>546</v>
      </c>
      <c r="D4028">
        <v>2.605</v>
      </c>
      <c r="E4028" t="s">
        <v>7662</v>
      </c>
      <c r="F4028" t="s">
        <v>5957</v>
      </c>
      <c r="G4028" s="6">
        <v>43265.662754629629</v>
      </c>
      <c r="H4028" t="s">
        <v>25</v>
      </c>
      <c r="I4028" t="s">
        <v>44</v>
      </c>
      <c r="J4028"/>
      <c r="K4028" t="s">
        <v>38</v>
      </c>
      <c r="M4028" t="s">
        <v>29</v>
      </c>
      <c r="N4028" t="s">
        <v>39</v>
      </c>
      <c r="P4028" s="7" t="str">
        <f>HYPERLINK("https://collectormobile.dot.state.oh.us/arcgis/rest/services/ADAROW/ADA_ROW_Inventory_Image_Viewer/MapServer/3/697/attachments/", "Photo Link")</f>
        <v>Photo Link</v>
      </c>
      <c r="Q4028" s="7" t="str">
        <f>HYPERLINK("http://data.mapchannels.com/dualmaps6/map.htm?lat=41.135969&amp;lng=-81.637100", "Map Channel Link")</f>
        <v>Map Channel Link</v>
      </c>
    </row>
    <row r="4029" spans="1:17" hidden="1" x14ac:dyDescent="0.25">
      <c r="A4029" t="s">
        <v>5946</v>
      </c>
      <c r="B4029" t="s">
        <v>7644</v>
      </c>
      <c r="C4029" t="s">
        <v>546</v>
      </c>
      <c r="D4029">
        <v>6.2830000000000004</v>
      </c>
      <c r="E4029" t="s">
        <v>7663</v>
      </c>
      <c r="F4029" t="s">
        <v>5949</v>
      </c>
      <c r="G4029" s="6">
        <v>45379.59375</v>
      </c>
      <c r="H4029" t="s">
        <v>25</v>
      </c>
      <c r="I4029" t="s">
        <v>102</v>
      </c>
      <c r="J4029" t="s">
        <v>7664</v>
      </c>
      <c r="K4029" t="s">
        <v>124</v>
      </c>
      <c r="M4029" t="s">
        <v>138</v>
      </c>
      <c r="N4029" t="s">
        <v>3609</v>
      </c>
      <c r="P4029" s="7" t="str">
        <f>HYPERLINK("https://collectormobile.dot.state.oh.us/arcgis/rest/services/ADAROW/ADA_ROW_Inventory_Image_Viewer/MapServer/3/281145/attachments/", "Photo Link")</f>
        <v>Photo Link</v>
      </c>
      <c r="Q4029" s="7" t="str">
        <f>HYPERLINK("http://data.mapchannels.com/dualmaps6/map.htm?lat=41.112128&amp;lng=-81.575362", "Map Channel Link")</f>
        <v>Map Channel Link</v>
      </c>
    </row>
    <row r="4030" spans="1:17" hidden="1" x14ac:dyDescent="0.25">
      <c r="A4030" t="s">
        <v>5946</v>
      </c>
      <c r="B4030" t="s">
        <v>7644</v>
      </c>
      <c r="C4030" t="s">
        <v>546</v>
      </c>
      <c r="D4030">
        <v>8.3989999999999991</v>
      </c>
      <c r="E4030" t="s">
        <v>7665</v>
      </c>
      <c r="F4030" t="s">
        <v>5949</v>
      </c>
      <c r="G4030" s="6">
        <v>45084.858958333331</v>
      </c>
      <c r="H4030" t="s">
        <v>25</v>
      </c>
      <c r="I4030" t="s">
        <v>102</v>
      </c>
      <c r="J4030" t="s">
        <v>7664</v>
      </c>
      <c r="K4030" t="s">
        <v>38</v>
      </c>
      <c r="N4030" t="s">
        <v>33</v>
      </c>
      <c r="O4030" t="s">
        <v>7666</v>
      </c>
      <c r="P4030" s="7" t="str">
        <f>HYPERLINK("https://collectormobile.dot.state.oh.us/arcgis/rest/services/ADAROW/ADA_ROW_Inventory_Image_Viewer/MapServer/3/332543/attachments/", "Photo Link")</f>
        <v>Photo Link</v>
      </c>
      <c r="Q4030" s="7" t="str">
        <f>HYPERLINK("http://data.mapchannels.com/dualmaps6/map.htm?lat=41.095541&amp;lng=-81.541314", "Map Channel Link")</f>
        <v>Map Channel Link</v>
      </c>
    </row>
    <row r="4031" spans="1:17" hidden="1" x14ac:dyDescent="0.25">
      <c r="A4031" t="s">
        <v>5946</v>
      </c>
      <c r="B4031" t="s">
        <v>7644</v>
      </c>
      <c r="C4031" t="s">
        <v>546</v>
      </c>
      <c r="D4031">
        <v>8.5820000000000007</v>
      </c>
      <c r="E4031" t="s">
        <v>7667</v>
      </c>
      <c r="F4031" t="s">
        <v>5949</v>
      </c>
      <c r="G4031" s="6">
        <v>45379.59375</v>
      </c>
      <c r="H4031" t="s">
        <v>25</v>
      </c>
      <c r="I4031" t="s">
        <v>102</v>
      </c>
      <c r="J4031" t="s">
        <v>7664</v>
      </c>
      <c r="K4031" t="s">
        <v>38</v>
      </c>
      <c r="M4031" t="s">
        <v>138</v>
      </c>
      <c r="N4031" t="s">
        <v>6129</v>
      </c>
      <c r="P4031" s="7" t="str">
        <f>HYPERLINK("https://collectormobile.dot.state.oh.us/arcgis/rest/services/ADAROW/ADA_ROW_Inventory_Image_Viewer/MapServer/3/281144/attachments/", "Photo Link")</f>
        <v>Photo Link</v>
      </c>
      <c r="Q4031" s="7" t="str">
        <f>HYPERLINK("http://data.mapchannels.com/dualmaps6/map.htm?lat=41.094377&amp;lng=-81.538157", "Map Channel Link")</f>
        <v>Map Channel Link</v>
      </c>
    </row>
    <row r="4032" spans="1:17" hidden="1" x14ac:dyDescent="0.25">
      <c r="A4032" t="s">
        <v>5946</v>
      </c>
      <c r="B4032" t="s">
        <v>7644</v>
      </c>
      <c r="C4032" t="s">
        <v>546</v>
      </c>
      <c r="D4032">
        <v>9.3309999999999995</v>
      </c>
      <c r="E4032" t="s">
        <v>7668</v>
      </c>
      <c r="F4032" t="s">
        <v>5949</v>
      </c>
      <c r="G4032" s="6">
        <v>45379.59375</v>
      </c>
      <c r="H4032" t="s">
        <v>25</v>
      </c>
      <c r="I4032" t="s">
        <v>102</v>
      </c>
      <c r="J4032" t="s">
        <v>7664</v>
      </c>
      <c r="K4032" t="s">
        <v>38</v>
      </c>
      <c r="M4032" t="s">
        <v>138</v>
      </c>
      <c r="N4032" t="s">
        <v>3609</v>
      </c>
      <c r="P4032" s="7" t="str">
        <f>HYPERLINK("https://collectormobile.dot.state.oh.us/arcgis/rest/services/ADAROW/ADA_ROW_Inventory_Image_Viewer/MapServer/3/259342/attachments/", "Photo Link")</f>
        <v>Photo Link</v>
      </c>
      <c r="Q4032" s="7" t="str">
        <f>HYPERLINK("http://data.mapchannels.com/dualmaps6/map.htm?lat=41.088977&amp;lng=-81.525678", "Map Channel Link")</f>
        <v>Map Channel Link</v>
      </c>
    </row>
    <row r="4033" spans="1:17" hidden="1" x14ac:dyDescent="0.25">
      <c r="A4033" t="s">
        <v>5946</v>
      </c>
      <c r="B4033" t="s">
        <v>7644</v>
      </c>
      <c r="C4033" t="s">
        <v>546</v>
      </c>
      <c r="D4033">
        <v>9.6370000000000005</v>
      </c>
      <c r="E4033" t="s">
        <v>7669</v>
      </c>
      <c r="F4033" t="s">
        <v>5949</v>
      </c>
      <c r="G4033" s="6">
        <v>45379.59375</v>
      </c>
      <c r="H4033" t="s">
        <v>25</v>
      </c>
      <c r="I4033" t="s">
        <v>102</v>
      </c>
      <c r="J4033" t="s">
        <v>7664</v>
      </c>
      <c r="K4033" t="s">
        <v>124</v>
      </c>
      <c r="M4033" t="s">
        <v>138</v>
      </c>
      <c r="N4033" t="s">
        <v>7670</v>
      </c>
      <c r="P4033" s="7" t="str">
        <f>HYPERLINK("https://collectormobile.dot.state.oh.us/arcgis/rest/services/ADAROW/ADA_ROW_Inventory_Image_Viewer/MapServer/3/281544/attachments/", "Photo Link")</f>
        <v>Photo Link</v>
      </c>
      <c r="Q4033" s="7" t="str">
        <f>HYPERLINK("http://data.mapchannels.com/dualmaps6/map.htm?lat=41.086589&amp;lng=-81.520792", "Map Channel Link")</f>
        <v>Map Channel Link</v>
      </c>
    </row>
    <row r="4034" spans="1:17" hidden="1" x14ac:dyDescent="0.25">
      <c r="A4034" t="s">
        <v>5946</v>
      </c>
      <c r="B4034" t="s">
        <v>7644</v>
      </c>
      <c r="C4034" t="s">
        <v>546</v>
      </c>
      <c r="D4034">
        <v>9.7729999999999997</v>
      </c>
      <c r="E4034" t="s">
        <v>7671</v>
      </c>
      <c r="F4034" t="s">
        <v>5949</v>
      </c>
      <c r="G4034" s="6">
        <v>45084.858958333331</v>
      </c>
      <c r="H4034" t="s">
        <v>25</v>
      </c>
      <c r="I4034" t="s">
        <v>102</v>
      </c>
      <c r="J4034" t="s">
        <v>7664</v>
      </c>
      <c r="K4034" t="s">
        <v>28</v>
      </c>
      <c r="M4034" t="s">
        <v>29</v>
      </c>
      <c r="N4034" t="s">
        <v>6218</v>
      </c>
      <c r="P4034" s="7" t="str">
        <f>HYPERLINK("https://collectormobile.dot.state.oh.us/arcgis/rest/services/ADAROW/ADA_ROW_Inventory_Image_Viewer/MapServer/3/281545/attachments/", "Photo Link")</f>
        <v>Photo Link</v>
      </c>
      <c r="Q4034" s="7" t="str">
        <f>HYPERLINK("http://data.mapchannels.com/dualmaps6/map.htm?lat=41.085659&amp;lng=-81.518490", "Map Channel Link")</f>
        <v>Map Channel Link</v>
      </c>
    </row>
    <row r="4035" spans="1:17" hidden="1" x14ac:dyDescent="0.25">
      <c r="A4035" t="s">
        <v>5946</v>
      </c>
      <c r="B4035" t="s">
        <v>7644</v>
      </c>
      <c r="C4035" t="s">
        <v>546</v>
      </c>
      <c r="D4035">
        <v>11.662000000000001</v>
      </c>
      <c r="E4035" t="s">
        <v>7672</v>
      </c>
      <c r="F4035" t="s">
        <v>5949</v>
      </c>
      <c r="G4035" s="6">
        <v>45379.59375</v>
      </c>
      <c r="H4035" t="s">
        <v>25</v>
      </c>
      <c r="J4035"/>
      <c r="K4035" t="s">
        <v>124</v>
      </c>
      <c r="M4035" t="s">
        <v>138</v>
      </c>
      <c r="N4035" t="s">
        <v>7673</v>
      </c>
      <c r="P4035" s="7" t="str">
        <f>HYPERLINK("https://collectormobile.dot.state.oh.us/arcgis/rest/services/ADAROW/ADA_ROW_Inventory_Image_Viewer/MapServer/3/586665/attachments/", "Photo Link")</f>
        <v>Photo Link</v>
      </c>
      <c r="Q4035" s="7" t="str">
        <f>HYPERLINK("http://data.mapchannels.com/dualmaps6/map.htm?lat=41.070718&amp;lng=-81.488725", "Map Channel Link")</f>
        <v>Map Channel Link</v>
      </c>
    </row>
    <row r="4036" spans="1:17" hidden="1" x14ac:dyDescent="0.25">
      <c r="A4036" t="s">
        <v>5946</v>
      </c>
      <c r="B4036" t="s">
        <v>7644</v>
      </c>
      <c r="C4036" t="s">
        <v>546</v>
      </c>
      <c r="D4036">
        <v>11.664</v>
      </c>
      <c r="E4036" t="s">
        <v>7674</v>
      </c>
      <c r="F4036" t="s">
        <v>5949</v>
      </c>
      <c r="G4036" s="6">
        <v>45379.59375</v>
      </c>
      <c r="H4036" t="s">
        <v>25</v>
      </c>
      <c r="I4036" t="s">
        <v>102</v>
      </c>
      <c r="J4036" t="s">
        <v>7664</v>
      </c>
      <c r="K4036" t="s">
        <v>38</v>
      </c>
      <c r="M4036" t="s">
        <v>138</v>
      </c>
      <c r="N4036" t="s">
        <v>6129</v>
      </c>
      <c r="P4036" s="7" t="str">
        <f>HYPERLINK("https://collectormobile.dot.state.oh.us/arcgis/rest/services/ADAROW/ADA_ROW_Inventory_Image_Viewer/MapServer/3/587044/attachments/", "Photo Link")</f>
        <v>Photo Link</v>
      </c>
      <c r="Q4036" s="7" t="str">
        <f>HYPERLINK("http://data.mapchannels.com/dualmaps6/map.htm?lat=41.070816&amp;lng=-81.488532", "Map Channel Link")</f>
        <v>Map Channel Link</v>
      </c>
    </row>
    <row r="4037" spans="1:17" hidden="1" x14ac:dyDescent="0.25">
      <c r="A4037" t="s">
        <v>5946</v>
      </c>
      <c r="B4037" t="s">
        <v>7644</v>
      </c>
      <c r="C4037" t="s">
        <v>4164</v>
      </c>
      <c r="D4037">
        <v>3.7589999999999999</v>
      </c>
      <c r="E4037" t="s">
        <v>7675</v>
      </c>
      <c r="F4037" t="s">
        <v>5957</v>
      </c>
      <c r="G4037" s="6">
        <v>43266.638611111113</v>
      </c>
      <c r="H4037" t="s">
        <v>25</v>
      </c>
      <c r="I4037" t="s">
        <v>44</v>
      </c>
      <c r="J4037"/>
      <c r="K4037" t="s">
        <v>124</v>
      </c>
      <c r="M4037" t="s">
        <v>29</v>
      </c>
      <c r="N4037" t="s">
        <v>374</v>
      </c>
      <c r="P4037" s="7" t="str">
        <f>HYPERLINK("https://collectormobile.dot.state.oh.us/arcgis/rest/services/ADAROW/ADA_ROW_Inventory_Image_Viewer/MapServer/3/703/attachments/", "Photo Link")</f>
        <v>Photo Link</v>
      </c>
      <c r="Q4037" s="7" t="str">
        <f>HYPERLINK("http://data.mapchannels.com/dualmaps6/map.htm?lat=41.314154&amp;lng=-81.539093", "Map Channel Link")</f>
        <v>Map Channel Link</v>
      </c>
    </row>
    <row r="4038" spans="1:17" hidden="1" x14ac:dyDescent="0.25">
      <c r="A4038" t="s">
        <v>5946</v>
      </c>
      <c r="B4038" t="s">
        <v>7644</v>
      </c>
      <c r="C4038" t="s">
        <v>87</v>
      </c>
      <c r="D4038">
        <v>10.744999999999999</v>
      </c>
      <c r="E4038" t="s">
        <v>7676</v>
      </c>
      <c r="F4038" t="s">
        <v>5949</v>
      </c>
      <c r="G4038" s="6">
        <v>44753.255624999998</v>
      </c>
      <c r="H4038" t="s">
        <v>25</v>
      </c>
      <c r="I4038" t="s">
        <v>102</v>
      </c>
      <c r="J4038" t="s">
        <v>7664</v>
      </c>
      <c r="K4038" t="s">
        <v>38</v>
      </c>
      <c r="N4038" t="s">
        <v>2462</v>
      </c>
      <c r="O4038" t="s">
        <v>7677</v>
      </c>
      <c r="P4038" s="7" t="str">
        <f>HYPERLINK("https://collectormobile.dot.state.oh.us/arcgis/rest/services/ADAROW/ADA_ROW_Inventory_Image_Viewer/MapServer/3/335310/attachments/", "Photo Link")</f>
        <v>Photo Link</v>
      </c>
      <c r="Q4038" s="7" t="str">
        <f>HYPERLINK("http://data.mapchannels.com/dualmaps6/map.htm?lat=41.060493&amp;lng=-81.527766", "Map Channel Link")</f>
        <v>Map Channel Link</v>
      </c>
    </row>
    <row r="4039" spans="1:17" hidden="1" x14ac:dyDescent="0.25">
      <c r="A4039" t="s">
        <v>5946</v>
      </c>
      <c r="B4039" t="s">
        <v>7644</v>
      </c>
      <c r="C4039" t="s">
        <v>93</v>
      </c>
      <c r="D4039">
        <v>3.0230000000000001</v>
      </c>
      <c r="E4039" t="s">
        <v>7678</v>
      </c>
      <c r="F4039" t="s">
        <v>5949</v>
      </c>
      <c r="G4039" s="6">
        <v>45379.59375</v>
      </c>
      <c r="H4039" t="s">
        <v>25</v>
      </c>
      <c r="I4039" t="s">
        <v>102</v>
      </c>
      <c r="J4039" t="s">
        <v>7664</v>
      </c>
      <c r="K4039" t="s">
        <v>28</v>
      </c>
      <c r="M4039" t="s">
        <v>138</v>
      </c>
      <c r="N4039" t="s">
        <v>145</v>
      </c>
      <c r="P4039" s="7" t="str">
        <f>HYPERLINK("https://collectormobile.dot.state.oh.us/arcgis/rest/services/ADAROW/ADA_ROW_Inventory_Image_Viewer/MapServer/3/587918/attachments/", "Photo Link")</f>
        <v>Photo Link</v>
      </c>
      <c r="Q4039" s="7" t="str">
        <f>HYPERLINK("http://data.mapchannels.com/dualmaps6/map.htm?lat=41.087177&amp;lng=-81.514792", "Map Channel Link")</f>
        <v>Map Channel Link</v>
      </c>
    </row>
    <row r="4040" spans="1:17" hidden="1" x14ac:dyDescent="0.25">
      <c r="A4040" t="s">
        <v>5946</v>
      </c>
      <c r="B4040" t="s">
        <v>7644</v>
      </c>
      <c r="C4040" t="s">
        <v>93</v>
      </c>
      <c r="D4040">
        <v>9.6419999999999995</v>
      </c>
      <c r="E4040" t="s">
        <v>7679</v>
      </c>
      <c r="F4040" t="s">
        <v>7680</v>
      </c>
      <c r="G4040" s="6">
        <v>45532.558831018519</v>
      </c>
      <c r="H4040" t="s">
        <v>25</v>
      </c>
      <c r="I4040" t="s">
        <v>26</v>
      </c>
      <c r="J4040" t="s">
        <v>7681</v>
      </c>
      <c r="K4040"/>
      <c r="M4040" t="s">
        <v>29</v>
      </c>
      <c r="N4040" t="s">
        <v>200</v>
      </c>
      <c r="O4040" t="s">
        <v>7682</v>
      </c>
      <c r="P4040" s="7" t="str">
        <f>HYPERLINK("https://collectormobile.dot.state.oh.us/arcgis/rest/services/ADAROW/ADA_ROW_Inventory_Image_Viewer/MapServer/3/684193/attachments/", "Photo Link")</f>
        <v>Photo Link</v>
      </c>
      <c r="Q4040" s="7" t="str">
        <f>HYPERLINK("http://data.mapchannels.com/dualmaps6/map.htm?lat=41.154099&amp;lng=-81.452678", "Map Channel Link")</f>
        <v>Map Channel Link</v>
      </c>
    </row>
    <row r="4041" spans="1:17" hidden="1" x14ac:dyDescent="0.25">
      <c r="A4041" t="s">
        <v>5946</v>
      </c>
      <c r="B4041" t="s">
        <v>7644</v>
      </c>
      <c r="C4041" t="s">
        <v>93</v>
      </c>
      <c r="D4041">
        <v>11.651999999999999</v>
      </c>
      <c r="E4041" t="s">
        <v>7683</v>
      </c>
      <c r="F4041" t="s">
        <v>7680</v>
      </c>
      <c r="G4041" s="6">
        <v>45539.548692129632</v>
      </c>
      <c r="H4041" t="s">
        <v>25</v>
      </c>
      <c r="I4041" t="s">
        <v>102</v>
      </c>
      <c r="J4041" t="s">
        <v>7684</v>
      </c>
      <c r="K4041" t="s">
        <v>28</v>
      </c>
      <c r="M4041" t="s">
        <v>29</v>
      </c>
      <c r="N4041" t="s">
        <v>68</v>
      </c>
      <c r="O4041" t="s">
        <v>7685</v>
      </c>
      <c r="P4041" s="7" t="str">
        <f>HYPERLINK("https://collectormobile.dot.state.oh.us/arcgis/rest/services/ADAROW/ADA_ROW_Inventory_Image_Viewer/MapServer/3/686671/attachments/", "Photo Link")</f>
        <v>Photo Link</v>
      </c>
      <c r="Q4041" s="7" t="str">
        <f>HYPERLINK("http://data.mapchannels.com/dualmaps6/map.htm?lat=41.158205&amp;lng=-81.416213", "Map Channel Link")</f>
        <v>Map Channel Link</v>
      </c>
    </row>
    <row r="4042" spans="1:17" hidden="1" x14ac:dyDescent="0.25">
      <c r="A4042" t="s">
        <v>5946</v>
      </c>
      <c r="B4042" t="s">
        <v>7644</v>
      </c>
      <c r="C4042" t="s">
        <v>93</v>
      </c>
      <c r="D4042">
        <v>12.86</v>
      </c>
      <c r="E4042" t="s">
        <v>7686</v>
      </c>
      <c r="F4042" t="s">
        <v>7680</v>
      </c>
      <c r="G4042" s="6">
        <v>45539.533680555563</v>
      </c>
      <c r="H4042" t="s">
        <v>25</v>
      </c>
      <c r="I4042" t="s">
        <v>102</v>
      </c>
      <c r="J4042" t="s">
        <v>7684</v>
      </c>
      <c r="K4042" t="s">
        <v>28</v>
      </c>
      <c r="M4042" t="s">
        <v>29</v>
      </c>
      <c r="N4042" t="s">
        <v>39</v>
      </c>
      <c r="P4042" s="7" t="str">
        <f>HYPERLINK("https://collectormobile.dot.state.oh.us/arcgis/rest/services/ADAROW/ADA_ROW_Inventory_Image_Viewer/MapServer/3/687056/attachments/", "Photo Link")</f>
        <v>Photo Link</v>
      </c>
      <c r="Q4042" s="7" t="str">
        <f>HYPERLINK("http://data.mapchannels.com/dualmaps6/map.htm?lat=41.153632&amp;lng=-81.393919", "Map Channel Link")</f>
        <v>Map Channel Link</v>
      </c>
    </row>
    <row r="4043" spans="1:17" hidden="1" x14ac:dyDescent="0.25">
      <c r="A4043" t="s">
        <v>5946</v>
      </c>
      <c r="B4043" t="s">
        <v>7644</v>
      </c>
      <c r="C4043" t="s">
        <v>5538</v>
      </c>
      <c r="D4043">
        <v>2.6539999999999999</v>
      </c>
      <c r="E4043" t="s">
        <v>7687</v>
      </c>
      <c r="F4043" t="s">
        <v>5957</v>
      </c>
      <c r="G4043" s="6">
        <v>43266.635833333326</v>
      </c>
      <c r="H4043" t="s">
        <v>25</v>
      </c>
      <c r="I4043" t="s">
        <v>44</v>
      </c>
      <c r="J4043"/>
      <c r="K4043" t="s">
        <v>38</v>
      </c>
      <c r="M4043" t="s">
        <v>29</v>
      </c>
      <c r="N4043" t="s">
        <v>39</v>
      </c>
      <c r="P4043" s="7" t="str">
        <f>HYPERLINK("https://collectormobile.dot.state.oh.us/arcgis/rest/services/ADAROW/ADA_ROW_Inventory_Image_Viewer/MapServer/3/702/attachments/", "Photo Link")</f>
        <v>Photo Link</v>
      </c>
      <c r="Q4043" s="7" t="str">
        <f>HYPERLINK("http://data.mapchannels.com/dualmaps6/map.htm?lat=41.314160&amp;lng=-81.539120", "Map Channel Link")</f>
        <v>Map Channel Link</v>
      </c>
    </row>
    <row r="4044" spans="1:17" hidden="1" x14ac:dyDescent="0.25">
      <c r="A4044" t="s">
        <v>5946</v>
      </c>
      <c r="B4044" t="s">
        <v>7644</v>
      </c>
      <c r="C4044" t="s">
        <v>5538</v>
      </c>
      <c r="D4044">
        <v>2.6539999999999999</v>
      </c>
      <c r="E4044" t="s">
        <v>7688</v>
      </c>
      <c r="F4044" t="s">
        <v>5957</v>
      </c>
      <c r="G4044" s="6">
        <v>43266.621932870366</v>
      </c>
      <c r="H4044" t="s">
        <v>25</v>
      </c>
      <c r="I4044" t="s">
        <v>44</v>
      </c>
      <c r="J4044"/>
      <c r="K4044" t="s">
        <v>124</v>
      </c>
      <c r="M4044" t="s">
        <v>29</v>
      </c>
      <c r="N4044" t="s">
        <v>374</v>
      </c>
      <c r="P4044" s="7" t="str">
        <f>HYPERLINK("https://collectormobile.dot.state.oh.us/arcgis/rest/services/ADAROW/ADA_ROW_Inventory_Image_Viewer/MapServer/3/704/attachments/", "Photo Link")</f>
        <v>Photo Link</v>
      </c>
      <c r="Q4044" s="7" t="str">
        <f>HYPERLINK("http://data.mapchannels.com/dualmaps6/map.htm?lat=41.314293&amp;lng=-81.539117", "Map Channel Link")</f>
        <v>Map Channel Link</v>
      </c>
    </row>
    <row r="4045" spans="1:17" hidden="1" x14ac:dyDescent="0.25">
      <c r="A4045" t="s">
        <v>5946</v>
      </c>
      <c r="B4045" t="s">
        <v>7644</v>
      </c>
      <c r="C4045" t="s">
        <v>5538</v>
      </c>
      <c r="D4045">
        <v>2.6539999999999999</v>
      </c>
      <c r="E4045" t="s">
        <v>7689</v>
      </c>
      <c r="F4045" t="s">
        <v>7648</v>
      </c>
      <c r="G4045" s="6">
        <v>45852.668414351851</v>
      </c>
      <c r="H4045" t="s">
        <v>25</v>
      </c>
      <c r="I4045" t="s">
        <v>44</v>
      </c>
      <c r="J4045"/>
      <c r="K4045" t="s">
        <v>28</v>
      </c>
      <c r="M4045" t="s">
        <v>29</v>
      </c>
      <c r="N4045" t="s">
        <v>7690</v>
      </c>
      <c r="O4045" t="s">
        <v>7691</v>
      </c>
      <c r="P4045" s="7" t="str">
        <f>HYPERLINK("https://collectormobile.dot.state.oh.us/arcgis/rest/services/ADAROW/ADA_ROW_Inventory_Image_Viewer/MapServer/3/778314/attachments/", "Photo Link")</f>
        <v>Photo Link</v>
      </c>
      <c r="Q4045" s="7" t="str">
        <f>HYPERLINK("http://data.mapchannels.com/dualmaps6/map.htm?lat=41.314155&amp;lng=-81.539120", "Map Channel Link")</f>
        <v>Map Channel Link</v>
      </c>
    </row>
    <row r="4046" spans="1:17" hidden="1" x14ac:dyDescent="0.25">
      <c r="A4046" t="s">
        <v>5946</v>
      </c>
      <c r="B4046" t="s">
        <v>7644</v>
      </c>
      <c r="C4046" t="s">
        <v>5538</v>
      </c>
      <c r="D4046">
        <v>2.677</v>
      </c>
      <c r="E4046" t="s">
        <v>7692</v>
      </c>
      <c r="F4046" t="s">
        <v>5957</v>
      </c>
      <c r="G4046" s="6">
        <v>43266.597430555557</v>
      </c>
      <c r="H4046" t="s">
        <v>25</v>
      </c>
      <c r="I4046" t="s">
        <v>44</v>
      </c>
      <c r="J4046"/>
      <c r="K4046" t="s">
        <v>124</v>
      </c>
      <c r="M4046" t="s">
        <v>29</v>
      </c>
      <c r="N4046" t="s">
        <v>193</v>
      </c>
      <c r="P4046" s="7" t="str">
        <f>HYPERLINK("https://collectormobile.dot.state.oh.us/arcgis/rest/services/ADAROW/ADA_ROW_Inventory_Image_Viewer/MapServer/3/708/attachments/", "Photo Link")</f>
        <v>Photo Link</v>
      </c>
      <c r="Q4046" s="7" t="str">
        <f>HYPERLINK("http://data.mapchannels.com/dualmaps6/map.htm?lat=41.314290&amp;lng=-81.538687", "Map Channel Link")</f>
        <v>Map Channel Link</v>
      </c>
    </row>
    <row r="4047" spans="1:17" hidden="1" x14ac:dyDescent="0.25">
      <c r="A4047" t="s">
        <v>5946</v>
      </c>
      <c r="B4047" t="s">
        <v>7644</v>
      </c>
      <c r="C4047" t="s">
        <v>5538</v>
      </c>
      <c r="D4047">
        <v>8.0370000000000008</v>
      </c>
      <c r="E4047" t="s">
        <v>7693</v>
      </c>
      <c r="F4047" t="s">
        <v>7648</v>
      </c>
      <c r="G4047" s="6">
        <v>45790.658506944441</v>
      </c>
      <c r="H4047" t="s">
        <v>25</v>
      </c>
      <c r="I4047" t="s">
        <v>102</v>
      </c>
      <c r="J4047" t="s">
        <v>7694</v>
      </c>
      <c r="K4047" t="s">
        <v>124</v>
      </c>
      <c r="M4047" t="s">
        <v>29</v>
      </c>
      <c r="N4047" t="s">
        <v>6282</v>
      </c>
      <c r="O4047" t="s">
        <v>7695</v>
      </c>
      <c r="P4047" s="7" t="str">
        <f>HYPERLINK("https://collectormobile.dot.state.oh.us/arcgis/rest/services/ADAROW/ADA_ROW_Inventory_Image_Viewer/MapServer/3/761718/attachments/", "Photo Link")</f>
        <v>Photo Link</v>
      </c>
      <c r="Q4047" s="7" t="str">
        <f>HYPERLINK("http://data.mapchannels.com/dualmaps6/map.htm?lat=41.311321&amp;lng=-81.436414", "Map Channel Link")</f>
        <v>Map Channel Link</v>
      </c>
    </row>
    <row r="4048" spans="1:17" hidden="1" x14ac:dyDescent="0.25">
      <c r="A4048" t="s">
        <v>5946</v>
      </c>
      <c r="B4048" t="s">
        <v>7644</v>
      </c>
      <c r="C4048" t="s">
        <v>184</v>
      </c>
      <c r="D4048">
        <v>9.8219999999999992</v>
      </c>
      <c r="E4048" t="s">
        <v>7696</v>
      </c>
      <c r="F4048" t="s">
        <v>5949</v>
      </c>
      <c r="G4048" s="6">
        <v>45379.59375</v>
      </c>
      <c r="H4048" t="s">
        <v>25</v>
      </c>
      <c r="I4048" t="s">
        <v>102</v>
      </c>
      <c r="J4048" t="s">
        <v>7664</v>
      </c>
      <c r="K4048" t="s">
        <v>124</v>
      </c>
      <c r="M4048" t="s">
        <v>138</v>
      </c>
      <c r="N4048" t="s">
        <v>286</v>
      </c>
      <c r="P4048" s="7" t="str">
        <f>HYPERLINK("https://collectormobile.dot.state.oh.us/arcgis/rest/services/ADAROW/ADA_ROW_Inventory_Image_Viewer/MapServer/3/398431/attachments/", "Photo Link")</f>
        <v>Photo Link</v>
      </c>
      <c r="Q4048" s="7" t="str">
        <f>HYPERLINK("http://data.mapchannels.com/dualmaps6/map.htm?lat=41.048703&amp;lng=-81.547639", "Map Channel Link")</f>
        <v>Map Channel Link</v>
      </c>
    </row>
    <row r="4049" spans="1:17" hidden="1" x14ac:dyDescent="0.25">
      <c r="A4049" t="s">
        <v>5946</v>
      </c>
      <c r="B4049" t="s">
        <v>7644</v>
      </c>
      <c r="C4049" t="s">
        <v>184</v>
      </c>
      <c r="D4049">
        <v>10.050000000000001</v>
      </c>
      <c r="E4049" t="s">
        <v>7697</v>
      </c>
      <c r="F4049" t="s">
        <v>5949</v>
      </c>
      <c r="G4049" s="6">
        <v>45084.858958333331</v>
      </c>
      <c r="H4049" t="s">
        <v>25</v>
      </c>
      <c r="I4049" t="s">
        <v>102</v>
      </c>
      <c r="J4049" t="s">
        <v>7664</v>
      </c>
      <c r="K4049" t="s">
        <v>38</v>
      </c>
      <c r="N4049" t="s">
        <v>39</v>
      </c>
      <c r="O4049" t="s">
        <v>7698</v>
      </c>
      <c r="P4049" s="7" t="str">
        <f>HYPERLINK("https://collectormobile.dot.state.oh.us/arcgis/rest/services/ADAROW/ADA_ROW_Inventory_Image_Viewer/MapServer/3/359417/attachments/", "Photo Link")</f>
        <v>Photo Link</v>
      </c>
      <c r="Q4049" s="7" t="str">
        <f>HYPERLINK("http://data.mapchannels.com/dualmaps6/map.htm?lat=41.051914&amp;lng=-81.548553", "Map Channel Link")</f>
        <v>Map Channel Link</v>
      </c>
    </row>
    <row r="4050" spans="1:17" hidden="1" x14ac:dyDescent="0.25">
      <c r="A4050" t="s">
        <v>5946</v>
      </c>
      <c r="B4050" t="s">
        <v>7644</v>
      </c>
      <c r="C4050" t="s">
        <v>184</v>
      </c>
      <c r="D4050">
        <v>10.167</v>
      </c>
      <c r="E4050" t="s">
        <v>7699</v>
      </c>
      <c r="F4050" t="s">
        <v>5949</v>
      </c>
      <c r="G4050" s="6">
        <v>45084.858958333331</v>
      </c>
      <c r="H4050" t="s">
        <v>25</v>
      </c>
      <c r="I4050" t="s">
        <v>102</v>
      </c>
      <c r="J4050" t="s">
        <v>7664</v>
      </c>
      <c r="K4050" t="s">
        <v>38</v>
      </c>
      <c r="N4050" t="s">
        <v>39</v>
      </c>
      <c r="O4050" t="s">
        <v>7698</v>
      </c>
      <c r="P4050" s="7" t="str">
        <f>HYPERLINK("https://collectormobile.dot.state.oh.us/arcgis/rest/services/ADAROW/ADA_ROW_Inventory_Image_Viewer/MapServer/3/358985/attachments/", "Photo Link")</f>
        <v>Photo Link</v>
      </c>
      <c r="Q4050" s="7" t="str">
        <f>HYPERLINK("http://data.mapchannels.com/dualmaps6/map.htm?lat=41.053549&amp;lng=-81.549118", "Map Channel Link")</f>
        <v>Map Channel Link</v>
      </c>
    </row>
    <row r="4051" spans="1:17" hidden="1" x14ac:dyDescent="0.25">
      <c r="A4051" t="s">
        <v>5946</v>
      </c>
      <c r="B4051" t="s">
        <v>7644</v>
      </c>
      <c r="C4051" t="s">
        <v>184</v>
      </c>
      <c r="D4051">
        <v>10.331</v>
      </c>
      <c r="E4051" t="s">
        <v>7700</v>
      </c>
      <c r="F4051" t="s">
        <v>5949</v>
      </c>
      <c r="G4051" s="6">
        <v>45379.59375</v>
      </c>
      <c r="H4051" t="s">
        <v>25</v>
      </c>
      <c r="I4051" t="s">
        <v>102</v>
      </c>
      <c r="J4051" t="s">
        <v>7664</v>
      </c>
      <c r="K4051" t="s">
        <v>38</v>
      </c>
      <c r="M4051" t="s">
        <v>138</v>
      </c>
      <c r="N4051" t="s">
        <v>200</v>
      </c>
      <c r="P4051" s="7" t="str">
        <f>HYPERLINK("https://collectormobile.dot.state.oh.us/arcgis/rest/services/ADAROW/ADA_ROW_Inventory_Image_Viewer/MapServer/3/398435/attachments/", "Photo Link")</f>
        <v>Photo Link</v>
      </c>
      <c r="Q4051" s="7" t="str">
        <f>HYPERLINK("http://data.mapchannels.com/dualmaps6/map.htm?lat=41.055890&amp;lng=-81.549717", "Map Channel Link")</f>
        <v>Map Channel Link</v>
      </c>
    </row>
    <row r="4052" spans="1:17" hidden="1" x14ac:dyDescent="0.25">
      <c r="A4052" t="s">
        <v>5946</v>
      </c>
      <c r="B4052" t="s">
        <v>7644</v>
      </c>
      <c r="C4052" t="s">
        <v>184</v>
      </c>
      <c r="D4052">
        <v>10.384</v>
      </c>
      <c r="E4052" t="s">
        <v>7701</v>
      </c>
      <c r="F4052" t="s">
        <v>5949</v>
      </c>
      <c r="G4052" s="6">
        <v>45084.858958333331</v>
      </c>
      <c r="H4052" t="s">
        <v>25</v>
      </c>
      <c r="I4052" t="s">
        <v>102</v>
      </c>
      <c r="J4052" t="s">
        <v>7664</v>
      </c>
      <c r="K4052" t="s">
        <v>28</v>
      </c>
      <c r="N4052" t="s">
        <v>33</v>
      </c>
      <c r="O4052" t="s">
        <v>7698</v>
      </c>
      <c r="P4052" s="7" t="str">
        <f>HYPERLINK("https://collectormobile.dot.state.oh.us/arcgis/rest/services/ADAROW/ADA_ROW_Inventory_Image_Viewer/MapServer/3/358991/attachments/", "Photo Link")</f>
        <v>Photo Link</v>
      </c>
      <c r="Q4052" s="7" t="str">
        <f>HYPERLINK("http://data.mapchannels.com/dualmaps6/map.htm?lat=41.056636&amp;lng=-81.550050", "Map Channel Link")</f>
        <v>Map Channel Link</v>
      </c>
    </row>
    <row r="4053" spans="1:17" hidden="1" x14ac:dyDescent="0.25">
      <c r="A4053" t="s">
        <v>5946</v>
      </c>
      <c r="B4053" t="s">
        <v>7644</v>
      </c>
      <c r="C4053" t="s">
        <v>184</v>
      </c>
      <c r="D4053">
        <v>10.417999999999999</v>
      </c>
      <c r="E4053" t="s">
        <v>7702</v>
      </c>
      <c r="F4053" t="s">
        <v>5949</v>
      </c>
      <c r="G4053" s="6">
        <v>45084.858958333331</v>
      </c>
      <c r="H4053" t="s">
        <v>25</v>
      </c>
      <c r="I4053" t="s">
        <v>102</v>
      </c>
      <c r="J4053" t="s">
        <v>7664</v>
      </c>
      <c r="K4053" t="s">
        <v>38</v>
      </c>
      <c r="N4053" t="s">
        <v>109</v>
      </c>
      <c r="O4053" t="s">
        <v>7698</v>
      </c>
      <c r="P4053" s="7" t="str">
        <f>HYPERLINK("https://collectormobile.dot.state.oh.us/arcgis/rest/services/ADAROW/ADA_ROW_Inventory_Image_Viewer/MapServer/3/359412/attachments/", "Photo Link")</f>
        <v>Photo Link</v>
      </c>
      <c r="Q4053" s="7" t="str">
        <f>HYPERLINK("http://data.mapchannels.com/dualmaps6/map.htm?lat=41.057132&amp;lng=-81.550103", "Map Channel Link")</f>
        <v>Map Channel Link</v>
      </c>
    </row>
    <row r="4054" spans="1:17" hidden="1" x14ac:dyDescent="0.25">
      <c r="A4054" t="s">
        <v>5946</v>
      </c>
      <c r="B4054" t="s">
        <v>7644</v>
      </c>
      <c r="C4054" t="s">
        <v>184</v>
      </c>
      <c r="D4054">
        <v>10.907999999999999</v>
      </c>
      <c r="E4054" t="s">
        <v>7703</v>
      </c>
      <c r="F4054" t="s">
        <v>5949</v>
      </c>
      <c r="G4054" s="6">
        <v>45084.858958333331</v>
      </c>
      <c r="H4054" t="s">
        <v>25</v>
      </c>
      <c r="I4054" t="s">
        <v>102</v>
      </c>
      <c r="J4054" t="s">
        <v>7664</v>
      </c>
      <c r="K4054" t="s">
        <v>38</v>
      </c>
      <c r="N4054" t="s">
        <v>30</v>
      </c>
      <c r="O4054" t="s">
        <v>7698</v>
      </c>
      <c r="P4054" s="7" t="str">
        <f>HYPERLINK("https://collectormobile.dot.state.oh.us/arcgis/rest/services/ADAROW/ADA_ROW_Inventory_Image_Viewer/MapServer/3/359423/attachments/", "Photo Link")</f>
        <v>Photo Link</v>
      </c>
      <c r="Q4054" s="7" t="str">
        <f>HYPERLINK("http://data.mapchannels.com/dualmaps6/map.htm?lat=41.064197&amp;lng=-81.550428", "Map Channel Link")</f>
        <v>Map Channel Link</v>
      </c>
    </row>
    <row r="4055" spans="1:17" hidden="1" x14ac:dyDescent="0.25">
      <c r="A4055" t="s">
        <v>5946</v>
      </c>
      <c r="B4055" t="s">
        <v>7644</v>
      </c>
      <c r="C4055" t="s">
        <v>184</v>
      </c>
      <c r="D4055">
        <v>11.044</v>
      </c>
      <c r="E4055" t="s">
        <v>7704</v>
      </c>
      <c r="F4055" t="s">
        <v>5949</v>
      </c>
      <c r="G4055" s="6">
        <v>45084.858958333331</v>
      </c>
      <c r="H4055" t="s">
        <v>25</v>
      </c>
      <c r="I4055" t="s">
        <v>102</v>
      </c>
      <c r="J4055" t="s">
        <v>7664</v>
      </c>
      <c r="K4055" t="s">
        <v>38</v>
      </c>
      <c r="N4055" t="s">
        <v>106</v>
      </c>
      <c r="O4055" t="s">
        <v>7698</v>
      </c>
      <c r="P4055" s="7" t="str">
        <f>HYPERLINK("https://collectormobile.dot.state.oh.us/arcgis/rest/services/ADAROW/ADA_ROW_Inventory_Image_Viewer/MapServer/3/358990/attachments/", "Photo Link")</f>
        <v>Photo Link</v>
      </c>
      <c r="Q4055" s="7" t="str">
        <f>HYPERLINK("http://data.mapchannels.com/dualmaps6/map.htm?lat=41.066164&amp;lng=-81.550255", "Map Channel Link")</f>
        <v>Map Channel Link</v>
      </c>
    </row>
    <row r="4056" spans="1:17" hidden="1" x14ac:dyDescent="0.25">
      <c r="A4056" t="s">
        <v>5946</v>
      </c>
      <c r="B4056" t="s">
        <v>7644</v>
      </c>
      <c r="C4056" t="s">
        <v>184</v>
      </c>
      <c r="D4056">
        <v>11.148</v>
      </c>
      <c r="E4056" t="s">
        <v>7705</v>
      </c>
      <c r="F4056" t="s">
        <v>5949</v>
      </c>
      <c r="G4056" s="6">
        <v>45379.59375</v>
      </c>
      <c r="H4056" t="s">
        <v>25</v>
      </c>
      <c r="I4056" t="s">
        <v>102</v>
      </c>
      <c r="J4056" t="s">
        <v>7664</v>
      </c>
      <c r="K4056" t="s">
        <v>124</v>
      </c>
      <c r="M4056" t="s">
        <v>138</v>
      </c>
      <c r="N4056" t="s">
        <v>7706</v>
      </c>
      <c r="P4056" s="7" t="str">
        <f>HYPERLINK("https://collectormobile.dot.state.oh.us/arcgis/rest/services/ADAROW/ADA_ROW_Inventory_Image_Viewer/MapServer/3/398429/attachments/", "Photo Link")</f>
        <v>Photo Link</v>
      </c>
      <c r="Q4056" s="7" t="str">
        <f>HYPERLINK("http://data.mapchannels.com/dualmaps6/map.htm?lat=41.067667&amp;lng=-81.550131", "Map Channel Link")</f>
        <v>Map Channel Link</v>
      </c>
    </row>
    <row r="4057" spans="1:17" hidden="1" x14ac:dyDescent="0.25">
      <c r="A4057" t="s">
        <v>5946</v>
      </c>
      <c r="B4057" t="s">
        <v>7644</v>
      </c>
      <c r="C4057" t="s">
        <v>184</v>
      </c>
      <c r="D4057">
        <v>11.252000000000001</v>
      </c>
      <c r="E4057" t="s">
        <v>7707</v>
      </c>
      <c r="F4057" t="s">
        <v>5949</v>
      </c>
      <c r="G4057" s="6">
        <v>45379.59375</v>
      </c>
      <c r="H4057" t="s">
        <v>25</v>
      </c>
      <c r="I4057" t="s">
        <v>102</v>
      </c>
      <c r="J4057" t="s">
        <v>7664</v>
      </c>
      <c r="K4057" t="s">
        <v>124</v>
      </c>
      <c r="M4057" t="s">
        <v>138</v>
      </c>
      <c r="N4057" t="s">
        <v>7708</v>
      </c>
      <c r="P4057" s="7" t="str">
        <f>HYPERLINK("https://collectormobile.dot.state.oh.us/arcgis/rest/services/ADAROW/ADA_ROW_Inventory_Image_Viewer/MapServer/3/398436/attachments/", "Photo Link")</f>
        <v>Photo Link</v>
      </c>
      <c r="Q4057" s="7" t="str">
        <f>HYPERLINK("http://data.mapchannels.com/dualmaps6/map.htm?lat=41.068973&amp;lng=-81.549160", "Map Channel Link")</f>
        <v>Map Channel Link</v>
      </c>
    </row>
    <row r="4058" spans="1:17" hidden="1" x14ac:dyDescent="0.25">
      <c r="A4058" t="s">
        <v>5946</v>
      </c>
      <c r="B4058" t="s">
        <v>7644</v>
      </c>
      <c r="C4058" t="s">
        <v>184</v>
      </c>
      <c r="D4058">
        <v>11.260999999999999</v>
      </c>
      <c r="E4058" t="s">
        <v>7709</v>
      </c>
      <c r="F4058" t="s">
        <v>5949</v>
      </c>
      <c r="G4058" s="6">
        <v>45379.59375</v>
      </c>
      <c r="H4058" t="s">
        <v>25</v>
      </c>
      <c r="I4058" t="s">
        <v>102</v>
      </c>
      <c r="J4058" t="s">
        <v>7664</v>
      </c>
      <c r="K4058" t="s">
        <v>124</v>
      </c>
      <c r="M4058" t="s">
        <v>138</v>
      </c>
      <c r="N4058" t="s">
        <v>7710</v>
      </c>
      <c r="P4058" s="7" t="str">
        <f>HYPERLINK("https://collectormobile.dot.state.oh.us/arcgis/rest/services/ADAROW/ADA_ROW_Inventory_Image_Viewer/MapServer/3/398011/attachments/", "Photo Link")</f>
        <v>Photo Link</v>
      </c>
      <c r="Q4058" s="7" t="str">
        <f>HYPERLINK("http://data.mapchannels.com/dualmaps6/map.htm?lat=41.069082&amp;lng=-81.549062", "Map Channel Link")</f>
        <v>Map Channel Link</v>
      </c>
    </row>
    <row r="4059" spans="1:17" hidden="1" x14ac:dyDescent="0.25">
      <c r="A4059" t="s">
        <v>5946</v>
      </c>
      <c r="B4059" t="s">
        <v>7644</v>
      </c>
      <c r="C4059" t="s">
        <v>184</v>
      </c>
      <c r="D4059">
        <v>11.34</v>
      </c>
      <c r="E4059" t="s">
        <v>7711</v>
      </c>
      <c r="F4059" t="s">
        <v>5949</v>
      </c>
      <c r="G4059" s="6">
        <v>45379.59375</v>
      </c>
      <c r="H4059" t="s">
        <v>25</v>
      </c>
      <c r="I4059" t="s">
        <v>102</v>
      </c>
      <c r="J4059" t="s">
        <v>7664</v>
      </c>
      <c r="K4059" t="s">
        <v>38</v>
      </c>
      <c r="M4059" t="s">
        <v>138</v>
      </c>
      <c r="N4059" t="s">
        <v>148</v>
      </c>
      <c r="P4059" s="7" t="str">
        <f>HYPERLINK("https://collectormobile.dot.state.oh.us/arcgis/rest/services/ADAROW/ADA_ROW_Inventory_Image_Viewer/MapServer/3/398010/attachments/", "Photo Link")</f>
        <v>Photo Link</v>
      </c>
      <c r="Q4059" s="7" t="str">
        <f>HYPERLINK("http://data.mapchannels.com/dualmaps6/map.htm?lat=41.070028&amp;lng=-81.548241", "Map Channel Link")</f>
        <v>Map Channel Link</v>
      </c>
    </row>
    <row r="4060" spans="1:17" hidden="1" x14ac:dyDescent="0.25">
      <c r="A4060" t="s">
        <v>5946</v>
      </c>
      <c r="B4060" t="s">
        <v>7644</v>
      </c>
      <c r="C4060" t="s">
        <v>184</v>
      </c>
      <c r="D4060">
        <v>11.391999999999999</v>
      </c>
      <c r="E4060" t="s">
        <v>7712</v>
      </c>
      <c r="F4060" t="s">
        <v>5949</v>
      </c>
      <c r="G4060" s="6">
        <v>45379.59375</v>
      </c>
      <c r="H4060" t="s">
        <v>25</v>
      </c>
      <c r="I4060" t="s">
        <v>102</v>
      </c>
      <c r="J4060" t="s">
        <v>7664</v>
      </c>
      <c r="K4060" t="s">
        <v>28</v>
      </c>
      <c r="M4060" t="s">
        <v>138</v>
      </c>
      <c r="N4060" t="s">
        <v>286</v>
      </c>
      <c r="P4060" s="7" t="str">
        <f>HYPERLINK("https://collectormobile.dot.state.oh.us/arcgis/rest/services/ADAROW/ADA_ROW_Inventory_Image_Viewer/MapServer/3/398012/attachments/", "Photo Link")</f>
        <v>Photo Link</v>
      </c>
      <c r="Q4060" s="7" t="str">
        <f>HYPERLINK("http://data.mapchannels.com/dualmaps6/map.htm?lat=41.070672&amp;lng=-81.547735", "Map Channel Link")</f>
        <v>Map Channel Link</v>
      </c>
    </row>
    <row r="4061" spans="1:17" hidden="1" x14ac:dyDescent="0.25">
      <c r="A4061" t="s">
        <v>5946</v>
      </c>
      <c r="B4061" t="s">
        <v>7644</v>
      </c>
      <c r="C4061" t="s">
        <v>3673</v>
      </c>
      <c r="D4061">
        <v>1.6E-2</v>
      </c>
      <c r="E4061" t="s">
        <v>7713</v>
      </c>
      <c r="F4061" t="s">
        <v>5949</v>
      </c>
      <c r="G4061" s="6">
        <v>45379.59375</v>
      </c>
      <c r="H4061" t="s">
        <v>25</v>
      </c>
      <c r="I4061" t="s">
        <v>102</v>
      </c>
      <c r="J4061" t="s">
        <v>7664</v>
      </c>
      <c r="K4061" t="s">
        <v>124</v>
      </c>
      <c r="M4061" t="s">
        <v>138</v>
      </c>
      <c r="N4061" t="s">
        <v>7714</v>
      </c>
      <c r="P4061" s="7" t="str">
        <f>HYPERLINK("https://collectormobile.dot.state.oh.us/arcgis/rest/services/ADAROW/ADA_ROW_Inventory_Image_Viewer/MapServer/3/259786/attachments/", "Photo Link")</f>
        <v>Photo Link</v>
      </c>
      <c r="Q4061" s="7" t="str">
        <f>HYPERLINK("http://data.mapchannels.com/dualmaps6/map.htm?lat=41.091179&amp;lng=-81.530516", "Map Channel Link")</f>
        <v>Map Channel Link</v>
      </c>
    </row>
    <row r="4062" spans="1:17" hidden="1" x14ac:dyDescent="0.25">
      <c r="A4062" t="s">
        <v>5946</v>
      </c>
      <c r="B4062" t="s">
        <v>7644</v>
      </c>
      <c r="C4062" t="s">
        <v>3832</v>
      </c>
      <c r="D4062">
        <v>6.8000000000000005E-2</v>
      </c>
      <c r="E4062" t="s">
        <v>7715</v>
      </c>
      <c r="F4062" t="s">
        <v>5949</v>
      </c>
      <c r="G4062" s="6">
        <v>45084.858958333331</v>
      </c>
      <c r="H4062" t="s">
        <v>25</v>
      </c>
      <c r="I4062" t="s">
        <v>102</v>
      </c>
      <c r="J4062" t="s">
        <v>7664</v>
      </c>
      <c r="K4062" t="s">
        <v>38</v>
      </c>
      <c r="N4062" t="s">
        <v>39</v>
      </c>
      <c r="O4062" t="s">
        <v>7698</v>
      </c>
      <c r="P4062" s="7" t="str">
        <f>HYPERLINK("https://collectormobile.dot.state.oh.us/arcgis/rest/services/ADAROW/ADA_ROW_Inventory_Image_Viewer/MapServer/3/354482/attachments/", "Photo Link")</f>
        <v>Photo Link</v>
      </c>
      <c r="Q4062" s="7" t="str">
        <f>HYPERLINK("http://data.mapchannels.com/dualmaps6/map.htm?lat=41.063034&amp;lng=-81.550522", "Map Channel Link")</f>
        <v>Map Channel Link</v>
      </c>
    </row>
    <row r="4063" spans="1:17" hidden="1" x14ac:dyDescent="0.25">
      <c r="A4063" t="s">
        <v>5946</v>
      </c>
      <c r="B4063" t="s">
        <v>7644</v>
      </c>
      <c r="C4063" t="s">
        <v>1379</v>
      </c>
      <c r="D4063">
        <v>1.1870000000000001</v>
      </c>
      <c r="E4063" t="s">
        <v>7716</v>
      </c>
      <c r="F4063" t="s">
        <v>5974</v>
      </c>
      <c r="G4063" s="6">
        <v>45407.696342592593</v>
      </c>
      <c r="H4063" t="s">
        <v>25</v>
      </c>
      <c r="I4063" t="s">
        <v>102</v>
      </c>
      <c r="J4063" t="s">
        <v>7664</v>
      </c>
      <c r="K4063" t="s">
        <v>124</v>
      </c>
      <c r="M4063" t="s">
        <v>138</v>
      </c>
      <c r="N4063" t="s">
        <v>1218</v>
      </c>
      <c r="O4063" t="s">
        <v>7717</v>
      </c>
      <c r="P4063" s="7" t="str">
        <f>HYPERLINK("https://collectormobile.dot.state.oh.us/arcgis/rest/services/ADAROW/ADA_ROW_Inventory_Image_Viewer/MapServer/3/636729/attachments/", "Photo Link")</f>
        <v>Photo Link</v>
      </c>
      <c r="Q4063" s="7" t="str">
        <f>HYPERLINK("http://data.mapchannels.com/dualmaps6/map.htm?lat=41.046693&amp;lng=-81.504764", "Map Channel Link")</f>
        <v>Map Channel Link</v>
      </c>
    </row>
    <row r="4064" spans="1:17" hidden="1" x14ac:dyDescent="0.25">
      <c r="A4064" t="s">
        <v>5946</v>
      </c>
      <c r="B4064" t="s">
        <v>7644</v>
      </c>
      <c r="C4064" t="s">
        <v>5569</v>
      </c>
      <c r="D4064">
        <v>0.29299999999999998</v>
      </c>
      <c r="E4064" t="s">
        <v>7718</v>
      </c>
      <c r="F4064" t="s">
        <v>5949</v>
      </c>
      <c r="G4064" s="6">
        <v>44754.639745370368</v>
      </c>
      <c r="H4064" t="s">
        <v>25</v>
      </c>
      <c r="I4064" t="s">
        <v>102</v>
      </c>
      <c r="J4064" t="s">
        <v>7664</v>
      </c>
      <c r="K4064"/>
      <c r="N4064" t="s">
        <v>200</v>
      </c>
      <c r="O4064" t="s">
        <v>7719</v>
      </c>
      <c r="P4064" s="7" t="str">
        <f>HYPERLINK("https://collectormobile.dot.state.oh.us/arcgis/rest/services/ADAROW/ADA_ROW_Inventory_Image_Viewer/MapServer/3/336715/attachments/", "Photo Link")</f>
        <v>Photo Link</v>
      </c>
      <c r="Q4064" s="7" t="str">
        <f>HYPERLINK("http://data.mapchannels.com/dualmaps6/map.htm?lat=41.060357&amp;lng=-81.528948", "Map Channel Link")</f>
        <v>Map Channel Link</v>
      </c>
    </row>
    <row r="4065" spans="1:17" hidden="1" x14ac:dyDescent="0.25">
      <c r="A4065" t="s">
        <v>5946</v>
      </c>
      <c r="B4065" t="s">
        <v>7644</v>
      </c>
      <c r="C4065" t="s">
        <v>5569</v>
      </c>
      <c r="D4065">
        <v>0.29399999999999998</v>
      </c>
      <c r="E4065" t="s">
        <v>7720</v>
      </c>
      <c r="F4065" t="s">
        <v>5949</v>
      </c>
      <c r="G4065" s="6">
        <v>44754.638368055559</v>
      </c>
      <c r="H4065" t="s">
        <v>25</v>
      </c>
      <c r="I4065" t="s">
        <v>102</v>
      </c>
      <c r="J4065" t="s">
        <v>7664</v>
      </c>
      <c r="K4065" t="s">
        <v>28</v>
      </c>
      <c r="N4065" t="s">
        <v>68</v>
      </c>
      <c r="O4065" t="s">
        <v>7719</v>
      </c>
      <c r="P4065" s="7" t="str">
        <f>HYPERLINK("https://collectormobile.dot.state.oh.us/arcgis/rest/services/ADAROW/ADA_ROW_Inventory_Image_Viewer/MapServer/3/337148/attachments/", "Photo Link")</f>
        <v>Photo Link</v>
      </c>
      <c r="Q4065" s="7" t="str">
        <f>HYPERLINK("http://data.mapchannels.com/dualmaps6/map.htm?lat=41.060289&amp;lng=-81.528906", "Map Channel Link")</f>
        <v>Map Channel Link</v>
      </c>
    </row>
    <row r="4066" spans="1:17" hidden="1" x14ac:dyDescent="0.25">
      <c r="A4066" t="s">
        <v>5946</v>
      </c>
      <c r="B4066" t="s">
        <v>7644</v>
      </c>
      <c r="C4066" t="s">
        <v>5569</v>
      </c>
      <c r="D4066">
        <v>0.29399999999999998</v>
      </c>
      <c r="E4066" t="s">
        <v>7721</v>
      </c>
      <c r="F4066" t="s">
        <v>5949</v>
      </c>
      <c r="G4066" s="6">
        <v>44754.639189814807</v>
      </c>
      <c r="H4066" t="s">
        <v>25</v>
      </c>
      <c r="I4066" t="s">
        <v>102</v>
      </c>
      <c r="J4066" t="s">
        <v>7664</v>
      </c>
      <c r="K4066" t="s">
        <v>28</v>
      </c>
      <c r="N4066" t="s">
        <v>68</v>
      </c>
      <c r="O4066" t="s">
        <v>7719</v>
      </c>
      <c r="P4066" s="7" t="str">
        <f>HYPERLINK("https://collectormobile.dot.state.oh.us/arcgis/rest/services/ADAROW/ADA_ROW_Inventory_Image_Viewer/MapServer/3/337149/attachments/", "Photo Link")</f>
        <v>Photo Link</v>
      </c>
      <c r="Q4066" s="7" t="str">
        <f>HYPERLINK("http://data.mapchannels.com/dualmaps6/map.htm?lat=41.060323&amp;lng=-81.528914", "Map Channel Link")</f>
        <v>Map Channel Link</v>
      </c>
    </row>
    <row r="4067" spans="1:17" hidden="1" x14ac:dyDescent="0.25">
      <c r="A4067" t="s">
        <v>5946</v>
      </c>
      <c r="B4067" t="s">
        <v>7644</v>
      </c>
      <c r="C4067" t="s">
        <v>5569</v>
      </c>
      <c r="D4067">
        <v>0.29499999999999998</v>
      </c>
      <c r="E4067" t="s">
        <v>7722</v>
      </c>
      <c r="F4067" t="s">
        <v>5949</v>
      </c>
      <c r="G4067" s="6">
        <v>44754.637708333343</v>
      </c>
      <c r="H4067" t="s">
        <v>25</v>
      </c>
      <c r="I4067" t="s">
        <v>102</v>
      </c>
      <c r="J4067" t="s">
        <v>7664</v>
      </c>
      <c r="K4067" t="s">
        <v>28</v>
      </c>
      <c r="N4067" t="s">
        <v>843</v>
      </c>
      <c r="O4067" t="s">
        <v>7719</v>
      </c>
      <c r="P4067" s="7" t="str">
        <f>HYPERLINK("https://collectormobile.dot.state.oh.us/arcgis/rest/services/ADAROW/ADA_ROW_Inventory_Image_Viewer/MapServer/3/337147/attachments/", "Photo Link")</f>
        <v>Photo Link</v>
      </c>
      <c r="Q4067" s="7" t="str">
        <f>HYPERLINK("http://data.mapchannels.com/dualmaps6/map.htm?lat=41.060247&amp;lng=-81.528885", "Map Channel Link")</f>
        <v>Map Channel Link</v>
      </c>
    </row>
    <row r="4068" spans="1:17" hidden="1" x14ac:dyDescent="0.25">
      <c r="A4068" t="s">
        <v>5946</v>
      </c>
      <c r="B4068" t="s">
        <v>7644</v>
      </c>
      <c r="C4068" t="s">
        <v>310</v>
      </c>
      <c r="D4068">
        <v>7.0000000000000001E-3</v>
      </c>
      <c r="E4068" t="s">
        <v>7723</v>
      </c>
      <c r="F4068" t="s">
        <v>5949</v>
      </c>
      <c r="G4068" s="6">
        <v>45379.59375</v>
      </c>
      <c r="H4068" t="s">
        <v>25</v>
      </c>
      <c r="I4068" t="s">
        <v>102</v>
      </c>
      <c r="J4068" t="s">
        <v>7664</v>
      </c>
      <c r="K4068" t="s">
        <v>38</v>
      </c>
      <c r="M4068" t="s">
        <v>138</v>
      </c>
      <c r="N4068" t="s">
        <v>247</v>
      </c>
      <c r="P4068" s="7" t="str">
        <f>HYPERLINK("https://collectormobile.dot.state.oh.us/arcgis/rest/services/ADAROW/ADA_ROW_Inventory_Image_Viewer/MapServer/3/259337/attachments/", "Photo Link")</f>
        <v>Photo Link</v>
      </c>
      <c r="Q4068" s="7" t="str">
        <f>HYPERLINK("http://data.mapchannels.com/dualmaps6/map.htm?lat=41.092316&amp;lng=-81.533174", "Map Channel Link")</f>
        <v>Map Channel Link</v>
      </c>
    </row>
    <row r="4069" spans="1:17" hidden="1" x14ac:dyDescent="0.25">
      <c r="A4069" t="s">
        <v>5946</v>
      </c>
      <c r="B4069" t="s">
        <v>7644</v>
      </c>
      <c r="C4069" t="s">
        <v>4449</v>
      </c>
      <c r="D4069">
        <v>9.1999999999999998E-2</v>
      </c>
      <c r="E4069" t="s">
        <v>7724</v>
      </c>
      <c r="F4069" t="s">
        <v>5970</v>
      </c>
      <c r="G4069" s="6">
        <v>45733.560914351852</v>
      </c>
      <c r="H4069" t="s">
        <v>25</v>
      </c>
      <c r="I4069" t="s">
        <v>44</v>
      </c>
      <c r="J4069"/>
      <c r="K4069" t="s">
        <v>38</v>
      </c>
      <c r="M4069" t="s">
        <v>29</v>
      </c>
      <c r="N4069" t="s">
        <v>39</v>
      </c>
      <c r="O4069" t="s">
        <v>7725</v>
      </c>
      <c r="P4069" s="7" t="str">
        <f>HYPERLINK("https://collectormobile.dot.state.oh.us/arcgis/rest/services/ADAROW/ADA_ROW_Inventory_Image_Viewer/MapServer/3/176894/attachments/", "Photo Link")</f>
        <v>Photo Link</v>
      </c>
      <c r="Q4069" s="7" t="str">
        <f>HYPERLINK("http://data.mapchannels.com/dualmaps6/map.htm?lat=41.099327&amp;lng=-81.644744", "Map Channel Link")</f>
        <v>Map Channel Link</v>
      </c>
    </row>
    <row r="4070" spans="1:17" hidden="1" x14ac:dyDescent="0.25">
      <c r="A4070" t="s">
        <v>5946</v>
      </c>
      <c r="B4070" t="s">
        <v>7644</v>
      </c>
      <c r="C4070" t="s">
        <v>4449</v>
      </c>
      <c r="D4070">
        <v>8.1850000000000005</v>
      </c>
      <c r="E4070" t="s">
        <v>7726</v>
      </c>
      <c r="F4070" t="s">
        <v>5949</v>
      </c>
      <c r="G4070" s="6">
        <v>45379.59375</v>
      </c>
      <c r="H4070" t="s">
        <v>25</v>
      </c>
      <c r="I4070" t="s">
        <v>102</v>
      </c>
      <c r="J4070" t="s">
        <v>7664</v>
      </c>
      <c r="K4070" t="s">
        <v>124</v>
      </c>
      <c r="M4070" t="s">
        <v>138</v>
      </c>
      <c r="N4070" t="s">
        <v>4314</v>
      </c>
      <c r="P4070" s="7" t="str">
        <f>HYPERLINK("https://collectormobile.dot.state.oh.us/arcgis/rest/services/ADAROW/ADA_ROW_Inventory_Image_Viewer/MapServer/3/398427/attachments/", "Photo Link")</f>
        <v>Photo Link</v>
      </c>
      <c r="Q4070" s="7" t="str">
        <f>HYPERLINK("http://data.mapchannels.com/dualmaps6/map.htm?lat=41.084415&amp;lng=-81.539513", "Map Channel Link")</f>
        <v>Map Channel Link</v>
      </c>
    </row>
    <row r="4071" spans="1:17" hidden="1" x14ac:dyDescent="0.25">
      <c r="A4071" t="s">
        <v>5946</v>
      </c>
      <c r="B4071" t="s">
        <v>7644</v>
      </c>
      <c r="C4071" t="s">
        <v>4449</v>
      </c>
      <c r="D4071">
        <v>8.2530000000000001</v>
      </c>
      <c r="E4071" t="s">
        <v>7727</v>
      </c>
      <c r="F4071" t="s">
        <v>5949</v>
      </c>
      <c r="G4071" s="6">
        <v>45084.858958333331</v>
      </c>
      <c r="H4071" t="s">
        <v>25</v>
      </c>
      <c r="I4071" t="s">
        <v>102</v>
      </c>
      <c r="J4071" t="s">
        <v>7664</v>
      </c>
      <c r="K4071" t="s">
        <v>38</v>
      </c>
      <c r="N4071" t="s">
        <v>1218</v>
      </c>
      <c r="P4071" s="7" t="str">
        <f>HYPERLINK("https://collectormobile.dot.state.oh.us/arcgis/rest/services/ADAROW/ADA_ROW_Inventory_Image_Viewer/MapServer/3/361126/attachments/", "Photo Link")</f>
        <v>Photo Link</v>
      </c>
      <c r="Q4071" s="7" t="str">
        <f>HYPERLINK("http://data.mapchannels.com/dualmaps6/map.htm?lat=41.084506&amp;lng=-81.538258", "Map Channel Link")</f>
        <v>Map Channel Link</v>
      </c>
    </row>
    <row r="4072" spans="1:17" hidden="1" x14ac:dyDescent="0.25">
      <c r="A4072" t="s">
        <v>5946</v>
      </c>
      <c r="B4072" t="s">
        <v>7644</v>
      </c>
      <c r="C4072" t="s">
        <v>4449</v>
      </c>
      <c r="D4072">
        <v>8.2530000000000001</v>
      </c>
      <c r="E4072" t="s">
        <v>7728</v>
      </c>
      <c r="F4072" t="s">
        <v>5949</v>
      </c>
      <c r="G4072" s="6">
        <v>45084.858958333331</v>
      </c>
      <c r="H4072" t="s">
        <v>25</v>
      </c>
      <c r="I4072" t="s">
        <v>102</v>
      </c>
      <c r="J4072" t="s">
        <v>7664</v>
      </c>
      <c r="K4072" t="s">
        <v>38</v>
      </c>
      <c r="N4072" t="s">
        <v>286</v>
      </c>
      <c r="O4072" t="s">
        <v>7729</v>
      </c>
      <c r="P4072" s="7" t="str">
        <f>HYPERLINK("https://collectormobile.dot.state.oh.us/arcgis/rest/services/ADAROW/ADA_ROW_Inventory_Image_Viewer/MapServer/3/360688/attachments/", "Photo Link")</f>
        <v>Photo Link</v>
      </c>
      <c r="Q4072" s="7" t="str">
        <f>HYPERLINK("http://data.mapchannels.com/dualmaps6/map.htm?lat=41.084350&amp;lng=-81.538226", "Map Channel Link")</f>
        <v>Map Channel Link</v>
      </c>
    </row>
    <row r="4073" spans="1:17" hidden="1" x14ac:dyDescent="0.25">
      <c r="A4073" t="s">
        <v>5946</v>
      </c>
      <c r="B4073" t="s">
        <v>7644</v>
      </c>
      <c r="C4073" t="s">
        <v>4449</v>
      </c>
      <c r="D4073">
        <v>8.4920000000000009</v>
      </c>
      <c r="E4073" t="s">
        <v>7730</v>
      </c>
      <c r="F4073" t="s">
        <v>5949</v>
      </c>
      <c r="G4073" s="6">
        <v>45379.59375</v>
      </c>
      <c r="H4073" t="s">
        <v>25</v>
      </c>
      <c r="I4073" t="s">
        <v>102</v>
      </c>
      <c r="J4073" t="s">
        <v>7664</v>
      </c>
      <c r="K4073" t="s">
        <v>28</v>
      </c>
      <c r="M4073" t="s">
        <v>138</v>
      </c>
      <c r="N4073" t="s">
        <v>392</v>
      </c>
      <c r="P4073" s="7" t="str">
        <f>HYPERLINK("https://collectormobile.dot.state.oh.us/arcgis/rest/services/ADAROW/ADA_ROW_Inventory_Image_Viewer/MapServer/3/397561/attachments/", "Photo Link")</f>
        <v>Photo Link</v>
      </c>
      <c r="Q4073" s="7" t="str">
        <f>HYPERLINK("http://data.mapchannels.com/dualmaps6/map.htm?lat=41.085149&amp;lng=-81.533767", "Map Channel Link")</f>
        <v>Map Channel Link</v>
      </c>
    </row>
    <row r="4074" spans="1:17" hidden="1" x14ac:dyDescent="0.25">
      <c r="A4074" t="s">
        <v>5946</v>
      </c>
      <c r="B4074" t="s">
        <v>7644</v>
      </c>
      <c r="C4074" t="s">
        <v>4449</v>
      </c>
      <c r="D4074">
        <v>8.5030000000000001</v>
      </c>
      <c r="E4074" t="s">
        <v>7731</v>
      </c>
      <c r="F4074" t="s">
        <v>5949</v>
      </c>
      <c r="G4074" s="6">
        <v>45084.858958333331</v>
      </c>
      <c r="H4074" t="s">
        <v>25</v>
      </c>
      <c r="I4074" t="s">
        <v>102</v>
      </c>
      <c r="J4074" t="s">
        <v>7664</v>
      </c>
      <c r="K4074" t="s">
        <v>38</v>
      </c>
      <c r="N4074" t="s">
        <v>1218</v>
      </c>
      <c r="O4074" t="s">
        <v>7729</v>
      </c>
      <c r="P4074" s="7" t="str">
        <f>HYPERLINK("https://collectormobile.dot.state.oh.us/arcgis/rest/services/ADAROW/ADA_ROW_Inventory_Image_Viewer/MapServer/3/358992/attachments/", "Photo Link")</f>
        <v>Photo Link</v>
      </c>
      <c r="Q4074" s="7" t="str">
        <f>HYPERLINK("http://data.mapchannels.com/dualmaps6/map.htm?lat=41.085184&amp;lng=-81.533573", "Map Channel Link")</f>
        <v>Map Channel Link</v>
      </c>
    </row>
    <row r="4075" spans="1:17" hidden="1" x14ac:dyDescent="0.25">
      <c r="A4075" t="s">
        <v>5946</v>
      </c>
      <c r="B4075" t="s">
        <v>7644</v>
      </c>
      <c r="C4075" t="s">
        <v>4449</v>
      </c>
      <c r="D4075">
        <v>9.26</v>
      </c>
      <c r="E4075" t="s">
        <v>7732</v>
      </c>
      <c r="F4075" t="s">
        <v>5949</v>
      </c>
      <c r="G4075" s="6">
        <v>45379.59375</v>
      </c>
      <c r="H4075" t="s">
        <v>25</v>
      </c>
      <c r="I4075" t="s">
        <v>102</v>
      </c>
      <c r="J4075" t="s">
        <v>7664</v>
      </c>
      <c r="K4075" t="s">
        <v>124</v>
      </c>
      <c r="M4075" t="s">
        <v>138</v>
      </c>
      <c r="N4075" t="s">
        <v>3507</v>
      </c>
      <c r="P4075" s="7" t="str">
        <f>HYPERLINK("https://collectormobile.dot.state.oh.us/arcgis/rest/services/ADAROW/ADA_ROW_Inventory_Image_Viewer/MapServer/3/259788/attachments/", "Photo Link")</f>
        <v>Photo Link</v>
      </c>
      <c r="Q4075" s="7" t="str">
        <f>HYPERLINK("http://data.mapchannels.com/dualmaps6/map.htm?lat=41.086144&amp;lng=-81.520123", "Map Channel Link")</f>
        <v>Map Channel Link</v>
      </c>
    </row>
    <row r="4076" spans="1:17" hidden="1" x14ac:dyDescent="0.25">
      <c r="A4076" t="s">
        <v>5946</v>
      </c>
      <c r="B4076" t="s">
        <v>7644</v>
      </c>
      <c r="C4076" t="s">
        <v>4449</v>
      </c>
      <c r="D4076">
        <v>9.2620000000000005</v>
      </c>
      <c r="E4076" t="s">
        <v>7733</v>
      </c>
      <c r="F4076" t="s">
        <v>5949</v>
      </c>
      <c r="G4076" s="6">
        <v>45379.59375</v>
      </c>
      <c r="H4076" t="s">
        <v>25</v>
      </c>
      <c r="I4076" t="s">
        <v>102</v>
      </c>
      <c r="J4076" t="s">
        <v>7664</v>
      </c>
      <c r="K4076" t="s">
        <v>38</v>
      </c>
      <c r="M4076" t="s">
        <v>138</v>
      </c>
      <c r="N4076" t="s">
        <v>940</v>
      </c>
      <c r="P4076" s="7" t="str">
        <f>HYPERLINK("https://collectormobile.dot.state.oh.us/arcgis/rest/services/ADAROW/ADA_ROW_Inventory_Image_Viewer/MapServer/3/259341/attachments/", "Photo Link")</f>
        <v>Photo Link</v>
      </c>
      <c r="Q4076" s="7" t="str">
        <f>HYPERLINK("http://data.mapchannels.com/dualmaps6/map.htm?lat=41.086223&amp;lng=-81.520253", "Map Channel Link")</f>
        <v>Map Channel Link</v>
      </c>
    </row>
    <row r="4077" spans="1:17" hidden="1" x14ac:dyDescent="0.25">
      <c r="A4077" t="s">
        <v>5946</v>
      </c>
      <c r="B4077" t="s">
        <v>7644</v>
      </c>
      <c r="C4077" t="s">
        <v>2017</v>
      </c>
      <c r="D4077">
        <v>4.0000000000000001E-3</v>
      </c>
      <c r="E4077" t="s">
        <v>7734</v>
      </c>
      <c r="F4077" t="s">
        <v>5949</v>
      </c>
      <c r="G4077" s="6">
        <v>45084.858958333331</v>
      </c>
      <c r="H4077" t="s">
        <v>25</v>
      </c>
      <c r="I4077" t="s">
        <v>102</v>
      </c>
      <c r="J4077" t="s">
        <v>7664</v>
      </c>
      <c r="K4077" t="s">
        <v>38</v>
      </c>
      <c r="N4077" t="s">
        <v>165</v>
      </c>
      <c r="O4077" t="s">
        <v>7698</v>
      </c>
      <c r="P4077" s="7" t="str">
        <f>HYPERLINK("https://collectormobile.dot.state.oh.us/arcgis/rest/services/ADAROW/ADA_ROW_Inventory_Image_Viewer/MapServer/3/358970/attachments/", "Photo Link")</f>
        <v>Photo Link</v>
      </c>
      <c r="Q4077" s="7" t="str">
        <f>HYPERLINK("http://data.mapchannels.com/dualmaps6/map.htm?lat=41.051203&amp;lng=-81.548179", "Map Channel Link")</f>
        <v>Map Channel Link</v>
      </c>
    </row>
    <row r="4078" spans="1:17" hidden="1" x14ac:dyDescent="0.25">
      <c r="A4078" t="s">
        <v>5946</v>
      </c>
      <c r="B4078" t="s">
        <v>7644</v>
      </c>
      <c r="C4078" t="s">
        <v>2017</v>
      </c>
      <c r="D4078">
        <v>4.0000000000000001E-3</v>
      </c>
      <c r="E4078" t="s">
        <v>7735</v>
      </c>
      <c r="F4078" t="s">
        <v>5949</v>
      </c>
      <c r="G4078" s="6">
        <v>45084.858958333331</v>
      </c>
      <c r="H4078" t="s">
        <v>25</v>
      </c>
      <c r="I4078" t="s">
        <v>102</v>
      </c>
      <c r="J4078" t="s">
        <v>7664</v>
      </c>
      <c r="K4078"/>
      <c r="N4078" t="s">
        <v>200</v>
      </c>
      <c r="O4078" t="s">
        <v>7698</v>
      </c>
      <c r="P4078" s="7" t="str">
        <f>HYPERLINK("https://collectormobile.dot.state.oh.us/arcgis/rest/services/ADAROW/ADA_ROW_Inventory_Image_Viewer/MapServer/3/358971/attachments/", "Photo Link")</f>
        <v>Photo Link</v>
      </c>
      <c r="Q4078" s="7" t="str">
        <f>HYPERLINK("http://data.mapchannels.com/dualmaps6/map.htm?lat=41.051132&amp;lng=-81.548155", "Map Channel Link")</f>
        <v>Map Channel Link</v>
      </c>
    </row>
    <row r="4079" spans="1:17" hidden="1" x14ac:dyDescent="0.25">
      <c r="A4079" t="s">
        <v>5946</v>
      </c>
      <c r="B4079" t="s">
        <v>7644</v>
      </c>
      <c r="C4079" t="s">
        <v>1460</v>
      </c>
      <c r="D4079">
        <v>0.86099999999999999</v>
      </c>
      <c r="E4079" t="s">
        <v>7736</v>
      </c>
      <c r="F4079" t="s">
        <v>5957</v>
      </c>
      <c r="G4079" s="6">
        <v>43265.605393518519</v>
      </c>
      <c r="H4079" t="s">
        <v>25</v>
      </c>
      <c r="I4079" t="s">
        <v>44</v>
      </c>
      <c r="J4079"/>
      <c r="K4079" t="s">
        <v>38</v>
      </c>
      <c r="M4079" t="s">
        <v>29</v>
      </c>
      <c r="N4079" t="s">
        <v>39</v>
      </c>
      <c r="O4079" t="s">
        <v>7737</v>
      </c>
      <c r="P4079" s="7" t="str">
        <f>HYPERLINK("https://collectormobile.dot.state.oh.us/arcgis/rest/services/ADAROW/ADA_ROW_Inventory_Image_Viewer/MapServer/3/2857/attachments/", "Photo Link")</f>
        <v>Photo Link</v>
      </c>
      <c r="Q4079" s="7" t="str">
        <f>HYPERLINK("http://data.mapchannels.com/dualmaps6/map.htm?lat=41.018316&amp;lng=-81.550738", "Map Channel Link")</f>
        <v>Map Channel Link</v>
      </c>
    </row>
    <row r="4080" spans="1:17" hidden="1" x14ac:dyDescent="0.25">
      <c r="A4080" t="s">
        <v>5946</v>
      </c>
      <c r="B4080" t="s">
        <v>7644</v>
      </c>
      <c r="C4080" t="s">
        <v>1460</v>
      </c>
      <c r="D4080">
        <v>0.86299999999999999</v>
      </c>
      <c r="E4080" t="s">
        <v>7738</v>
      </c>
      <c r="F4080" t="s">
        <v>5957</v>
      </c>
      <c r="G4080" s="6">
        <v>43265.788032407407</v>
      </c>
      <c r="H4080" t="s">
        <v>25</v>
      </c>
      <c r="I4080" t="s">
        <v>44</v>
      </c>
      <c r="J4080"/>
      <c r="K4080"/>
      <c r="M4080" t="s">
        <v>29</v>
      </c>
      <c r="N4080" t="s">
        <v>200</v>
      </c>
      <c r="O4080" t="s">
        <v>7739</v>
      </c>
      <c r="P4080" s="7" t="str">
        <f>HYPERLINK("https://collectormobile.dot.state.oh.us/arcgis/rest/services/ADAROW/ADA_ROW_Inventory_Image_Viewer/MapServer/3/2856/attachments/", "Photo Link")</f>
        <v>Photo Link</v>
      </c>
      <c r="Q4080" s="7" t="str">
        <f>HYPERLINK("http://data.mapchannels.com/dualmaps6/map.htm?lat=41.018223&amp;lng=-81.550846", "Map Channel Link")</f>
        <v>Map Channel Link</v>
      </c>
    </row>
    <row r="4081" spans="1:17" hidden="1" x14ac:dyDescent="0.25">
      <c r="A4081" t="s">
        <v>5946</v>
      </c>
      <c r="B4081" t="s">
        <v>7644</v>
      </c>
      <c r="C4081" t="s">
        <v>4786</v>
      </c>
      <c r="D4081">
        <v>0.26</v>
      </c>
      <c r="E4081" t="s">
        <v>7740</v>
      </c>
      <c r="F4081" t="s">
        <v>5949</v>
      </c>
      <c r="G4081" s="6">
        <v>45084.858958333331</v>
      </c>
      <c r="H4081" t="s">
        <v>25</v>
      </c>
      <c r="I4081" t="s">
        <v>102</v>
      </c>
      <c r="J4081" t="s">
        <v>7664</v>
      </c>
      <c r="K4081" t="s">
        <v>38</v>
      </c>
      <c r="N4081" t="s">
        <v>250</v>
      </c>
      <c r="O4081" t="s">
        <v>7666</v>
      </c>
      <c r="P4081" s="7" t="str">
        <f>HYPERLINK("https://collectormobile.dot.state.oh.us/arcgis/rest/services/ADAROW/ADA_ROW_Inventory_Image_Viewer/MapServer/3/332946/attachments/", "Photo Link")</f>
        <v>Photo Link</v>
      </c>
      <c r="Q4081" s="7" t="str">
        <f>HYPERLINK("http://data.mapchannels.com/dualmaps6/map.htm?lat=41.089507&amp;lng=-81.527034", "Map Channel Link")</f>
        <v>Map Channel Link</v>
      </c>
    </row>
    <row r="4082" spans="1:17" hidden="1" x14ac:dyDescent="0.25">
      <c r="A4082" t="s">
        <v>5946</v>
      </c>
      <c r="B4082" t="s">
        <v>7644</v>
      </c>
      <c r="C4082" t="s">
        <v>1479</v>
      </c>
      <c r="D4082">
        <v>9.375</v>
      </c>
      <c r="E4082" t="s">
        <v>7741</v>
      </c>
      <c r="F4082" t="s">
        <v>5949</v>
      </c>
      <c r="G4082" s="6">
        <v>45379.59375</v>
      </c>
      <c r="H4082" t="s">
        <v>25</v>
      </c>
      <c r="I4082" t="s">
        <v>44</v>
      </c>
      <c r="J4082"/>
      <c r="K4082"/>
      <c r="M4082" t="s">
        <v>138</v>
      </c>
      <c r="N4082" t="s">
        <v>247</v>
      </c>
      <c r="P4082" s="7" t="str">
        <f>HYPERLINK("https://collectormobile.dot.state.oh.us/arcgis/rest/services/ADAROW/ADA_ROW_Inventory_Image_Viewer/MapServer/3/581451/attachments/", "Photo Link")</f>
        <v>Photo Link</v>
      </c>
      <c r="Q4082" s="7" t="str">
        <f>HYPERLINK("http://data.mapchannels.com/dualmaps6/map.htm?lat=41.040233&amp;lng=-81.454674", "Map Channel Link")</f>
        <v>Map Channel Link</v>
      </c>
    </row>
    <row r="4083" spans="1:17" hidden="1" x14ac:dyDescent="0.25">
      <c r="A4083" t="s">
        <v>5946</v>
      </c>
      <c r="B4083" t="s">
        <v>7644</v>
      </c>
      <c r="C4083" t="s">
        <v>1479</v>
      </c>
      <c r="D4083">
        <v>9.3889999999999993</v>
      </c>
      <c r="E4083" t="s">
        <v>7742</v>
      </c>
      <c r="F4083" t="s">
        <v>5949</v>
      </c>
      <c r="G4083" s="6">
        <v>45379.59375</v>
      </c>
      <c r="H4083" t="s">
        <v>25</v>
      </c>
      <c r="I4083" t="s">
        <v>44</v>
      </c>
      <c r="J4083"/>
      <c r="K4083"/>
      <c r="M4083" t="s">
        <v>138</v>
      </c>
      <c r="N4083" t="s">
        <v>200</v>
      </c>
      <c r="P4083" s="7" t="str">
        <f>HYPERLINK("https://collectormobile.dot.state.oh.us/arcgis/rest/services/ADAROW/ADA_ROW_Inventory_Image_Viewer/MapServer/3/581450/attachments/", "Photo Link")</f>
        <v>Photo Link</v>
      </c>
      <c r="Q4083" s="7" t="str">
        <f>HYPERLINK("http://data.mapchannels.com/dualmaps6/map.htm?lat=41.040421&amp;lng=-81.454618", "Map Channel Link")</f>
        <v>Map Channel Link</v>
      </c>
    </row>
    <row r="4084" spans="1:17" hidden="1" x14ac:dyDescent="0.25">
      <c r="A4084" t="s">
        <v>5946</v>
      </c>
      <c r="B4084" t="s">
        <v>7644</v>
      </c>
      <c r="C4084" t="s">
        <v>617</v>
      </c>
      <c r="D4084">
        <v>2.456</v>
      </c>
      <c r="E4084" t="s">
        <v>7743</v>
      </c>
      <c r="F4084" t="s">
        <v>5949</v>
      </c>
      <c r="G4084" s="6">
        <v>45246.816018518519</v>
      </c>
      <c r="H4084" t="s">
        <v>25</v>
      </c>
      <c r="I4084" t="s">
        <v>26</v>
      </c>
      <c r="J4084" t="s">
        <v>7744</v>
      </c>
      <c r="K4084" t="s">
        <v>38</v>
      </c>
      <c r="M4084" t="s">
        <v>29</v>
      </c>
      <c r="N4084" t="s">
        <v>4314</v>
      </c>
      <c r="O4084" t="s">
        <v>7745</v>
      </c>
      <c r="P4084" s="7" t="str">
        <f>HYPERLINK("https://collectormobile.dot.state.oh.us/arcgis/rest/services/ADAROW/ADA_ROW_Inventory_Image_Viewer/MapServer/3/612647/attachments/", "Photo Link")</f>
        <v>Photo Link</v>
      </c>
      <c r="Q4084" s="7" t="str">
        <f>HYPERLINK("http://data.mapchannels.com/dualmaps6/map.htm?lat=41.239888&amp;lng=-81.638063", "Map Channel Link")</f>
        <v>Map Channel Link</v>
      </c>
    </row>
    <row r="4085" spans="1:17" hidden="1" x14ac:dyDescent="0.25">
      <c r="A4085" t="s">
        <v>5946</v>
      </c>
      <c r="B4085" t="s">
        <v>7644</v>
      </c>
      <c r="C4085" t="s">
        <v>617</v>
      </c>
      <c r="D4085">
        <v>2.4729999999999999</v>
      </c>
      <c r="E4085" t="s">
        <v>7746</v>
      </c>
      <c r="F4085" t="s">
        <v>5949</v>
      </c>
      <c r="G4085" s="6">
        <v>45246.816932870373</v>
      </c>
      <c r="H4085" t="s">
        <v>25</v>
      </c>
      <c r="I4085" t="s">
        <v>26</v>
      </c>
      <c r="J4085" t="s">
        <v>7744</v>
      </c>
      <c r="K4085" t="s">
        <v>28</v>
      </c>
      <c r="M4085" t="s">
        <v>29</v>
      </c>
      <c r="N4085" t="s">
        <v>247</v>
      </c>
      <c r="O4085" t="s">
        <v>7745</v>
      </c>
      <c r="P4085" s="7" t="str">
        <f>HYPERLINK("https://collectormobile.dot.state.oh.us/arcgis/rest/services/ADAROW/ADA_ROW_Inventory_Image_Viewer/MapServer/3/612160/attachments/", "Photo Link")</f>
        <v>Photo Link</v>
      </c>
      <c r="Q4085" s="7" t="str">
        <f>HYPERLINK("http://data.mapchannels.com/dualmaps6/map.htm?lat=41.239673&amp;lng=-81.637748", "Map Channel Link")</f>
        <v>Map Channel Link</v>
      </c>
    </row>
    <row r="4086" spans="1:17" hidden="1" x14ac:dyDescent="0.25">
      <c r="A4086" t="s">
        <v>5946</v>
      </c>
      <c r="B4086" t="s">
        <v>7644</v>
      </c>
      <c r="C4086" t="s">
        <v>7747</v>
      </c>
      <c r="D4086">
        <v>0.746</v>
      </c>
      <c r="E4086" t="s">
        <v>7748</v>
      </c>
      <c r="F4086" t="s">
        <v>5949</v>
      </c>
      <c r="G4086" s="6">
        <v>45084.858958333331</v>
      </c>
      <c r="H4086" t="s">
        <v>25</v>
      </c>
      <c r="I4086" t="s">
        <v>102</v>
      </c>
      <c r="J4086" t="s">
        <v>7664</v>
      </c>
      <c r="K4086"/>
      <c r="N4086" t="s">
        <v>200</v>
      </c>
      <c r="O4086" t="s">
        <v>7698</v>
      </c>
      <c r="P4086" s="7" t="str">
        <f>HYPERLINK("https://collectormobile.dot.state.oh.us/arcgis/rest/services/ADAROW/ADA_ROW_Inventory_Image_Viewer/MapServer/3/358974/attachments/", "Photo Link")</f>
        <v>Photo Link</v>
      </c>
      <c r="Q4086" s="7" t="str">
        <f>HYPERLINK("http://data.mapchannels.com/dualmaps6/map.htm?lat=41.057274&amp;lng=-81.550120", "Map Channel Link")</f>
        <v>Map Channel Link</v>
      </c>
    </row>
    <row r="4087" spans="1:17" hidden="1" x14ac:dyDescent="0.25">
      <c r="A4087" t="s">
        <v>5946</v>
      </c>
      <c r="B4087" t="s">
        <v>7644</v>
      </c>
      <c r="C4087" t="s">
        <v>6174</v>
      </c>
      <c r="D4087">
        <v>0.69499999999999995</v>
      </c>
      <c r="E4087" t="s">
        <v>7749</v>
      </c>
      <c r="F4087" t="s">
        <v>5949</v>
      </c>
      <c r="G4087" s="6">
        <v>44754.642500000002</v>
      </c>
      <c r="H4087" t="s">
        <v>25</v>
      </c>
      <c r="I4087" t="s">
        <v>102</v>
      </c>
      <c r="J4087" t="s">
        <v>7664</v>
      </c>
      <c r="K4087"/>
      <c r="N4087" t="s">
        <v>200</v>
      </c>
      <c r="O4087" t="s">
        <v>7719</v>
      </c>
      <c r="P4087" s="7" t="str">
        <f>HYPERLINK("https://collectormobile.dot.state.oh.us/arcgis/rest/services/ADAROW/ADA_ROW_Inventory_Image_Viewer/MapServer/3/337151/attachments/", "Photo Link")</f>
        <v>Photo Link</v>
      </c>
      <c r="Q4087" s="7" t="str">
        <f>HYPERLINK("http://data.mapchannels.com/dualmaps6/map.htm?lat=41.059431&amp;lng=-81.528669", "Map Channel Link")</f>
        <v>Map Channel Link</v>
      </c>
    </row>
    <row r="4088" spans="1:17" hidden="1" x14ac:dyDescent="0.25">
      <c r="A4088" t="s">
        <v>5946</v>
      </c>
      <c r="B4088" t="s">
        <v>7644</v>
      </c>
      <c r="C4088" t="s">
        <v>6174</v>
      </c>
      <c r="D4088">
        <v>0.69599999999999995</v>
      </c>
      <c r="E4088" t="s">
        <v>7750</v>
      </c>
      <c r="F4088" t="s">
        <v>5949</v>
      </c>
      <c r="G4088" s="6">
        <v>44754.641585648147</v>
      </c>
      <c r="H4088" t="s">
        <v>25</v>
      </c>
      <c r="I4088" t="s">
        <v>102</v>
      </c>
      <c r="J4088" t="s">
        <v>7664</v>
      </c>
      <c r="K4088"/>
      <c r="N4088" t="s">
        <v>250</v>
      </c>
      <c r="O4088" t="s">
        <v>7719</v>
      </c>
      <c r="P4088" s="7" t="str">
        <f>HYPERLINK("https://collectormobile.dot.state.oh.us/arcgis/rest/services/ADAROW/ADA_ROW_Inventory_Image_Viewer/MapServer/3/337150/attachments/", "Photo Link")</f>
        <v>Photo Link</v>
      </c>
      <c r="Q4088" s="7" t="str">
        <f>HYPERLINK("http://data.mapchannels.com/dualmaps6/map.htm?lat=41.059519&amp;lng=-81.528637", "Map Channel Link")</f>
        <v>Map Channel Link</v>
      </c>
    </row>
    <row r="4089" spans="1:17" hidden="1" x14ac:dyDescent="0.25">
      <c r="A4089" t="s">
        <v>5946</v>
      </c>
      <c r="B4089" t="s">
        <v>7644</v>
      </c>
      <c r="C4089" t="s">
        <v>7751</v>
      </c>
      <c r="D4089">
        <v>1.9810000000000001</v>
      </c>
      <c r="E4089" t="s">
        <v>7752</v>
      </c>
      <c r="F4089" t="s">
        <v>5949</v>
      </c>
      <c r="G4089" s="6">
        <v>45891.756261574083</v>
      </c>
      <c r="H4089" t="s">
        <v>25</v>
      </c>
      <c r="I4089" t="s">
        <v>44</v>
      </c>
      <c r="J4089"/>
      <c r="K4089" t="s">
        <v>38</v>
      </c>
      <c r="M4089" t="s">
        <v>29</v>
      </c>
      <c r="N4089" t="s">
        <v>109</v>
      </c>
      <c r="O4089" t="s">
        <v>7753</v>
      </c>
      <c r="P4089" s="7" t="str">
        <f>HYPERLINK("https://collectormobile.dot.state.oh.us/arcgis/rest/services/ADAROW/ADA_ROW_Inventory_Image_Viewer/MapServer/3/803415/attachments/", "Photo Link")</f>
        <v>Photo Link</v>
      </c>
      <c r="Q4089" s="7" t="str">
        <f>HYPERLINK("http://data.mapchannels.com/dualmaps6/map.htm?lat=41.060642&amp;lng=-81.557337", "Map Channel Link")</f>
        <v>Map Channel Link</v>
      </c>
    </row>
    <row r="4090" spans="1:17" hidden="1" x14ac:dyDescent="0.25">
      <c r="A4090" t="s">
        <v>5946</v>
      </c>
      <c r="B4090" t="s">
        <v>7644</v>
      </c>
      <c r="C4090" t="s">
        <v>7751</v>
      </c>
      <c r="D4090">
        <v>3.8180000000000001</v>
      </c>
      <c r="E4090" t="s">
        <v>7754</v>
      </c>
      <c r="F4090" t="s">
        <v>5949</v>
      </c>
      <c r="G4090" s="6">
        <v>45084.858958333331</v>
      </c>
      <c r="H4090" t="s">
        <v>25</v>
      </c>
      <c r="I4090" t="s">
        <v>102</v>
      </c>
      <c r="J4090" t="s">
        <v>7664</v>
      </c>
      <c r="K4090"/>
      <c r="N4090" t="s">
        <v>200</v>
      </c>
      <c r="O4090" t="s">
        <v>7729</v>
      </c>
      <c r="P4090" s="7" t="str">
        <f>HYPERLINK("https://collectormobile.dot.state.oh.us/arcgis/rest/services/ADAROW/ADA_ROW_Inventory_Image_Viewer/MapServer/3/360685/attachments/", "Photo Link")</f>
        <v>Photo Link</v>
      </c>
      <c r="Q4090" s="7" t="str">
        <f>HYPERLINK("http://data.mapchannels.com/dualmaps6/map.htm?lat=41.084329&amp;lng=-81.549435", "Map Channel Link")</f>
        <v>Map Channel Link</v>
      </c>
    </row>
    <row r="4091" spans="1:17" hidden="1" x14ac:dyDescent="0.25">
      <c r="A4091" t="s">
        <v>5946</v>
      </c>
      <c r="B4091" t="s">
        <v>7644</v>
      </c>
      <c r="C4091" t="s">
        <v>7755</v>
      </c>
      <c r="D4091">
        <v>2.2989999999999999</v>
      </c>
      <c r="E4091" t="s">
        <v>7756</v>
      </c>
      <c r="F4091" t="s">
        <v>5949</v>
      </c>
      <c r="G4091" s="6">
        <v>45084.858958333331</v>
      </c>
      <c r="H4091" t="s">
        <v>25</v>
      </c>
      <c r="I4091" t="s">
        <v>102</v>
      </c>
      <c r="J4091" t="s">
        <v>7664</v>
      </c>
      <c r="K4091" t="s">
        <v>38</v>
      </c>
      <c r="N4091" t="s">
        <v>109</v>
      </c>
      <c r="O4091" t="s">
        <v>7729</v>
      </c>
      <c r="P4091" s="7" t="str">
        <f>HYPERLINK("https://collectormobile.dot.state.oh.us/arcgis/rest/services/ADAROW/ADA_ROW_Inventory_Image_Viewer/MapServer/3/361125/attachments/", "Photo Link")</f>
        <v>Photo Link</v>
      </c>
      <c r="Q4091" s="7" t="str">
        <f>HYPERLINK("http://data.mapchannels.com/dualmaps6/map.htm?lat=41.084468&amp;lng=-81.542102", "Map Channel Link")</f>
        <v>Map Channel Link</v>
      </c>
    </row>
    <row r="4092" spans="1:17" hidden="1" x14ac:dyDescent="0.25">
      <c r="A4092" t="s">
        <v>5946</v>
      </c>
      <c r="B4092" t="s">
        <v>7644</v>
      </c>
      <c r="C4092" t="s">
        <v>6869</v>
      </c>
      <c r="D4092">
        <v>0.378</v>
      </c>
      <c r="E4092" t="s">
        <v>7757</v>
      </c>
      <c r="F4092" t="s">
        <v>5949</v>
      </c>
      <c r="G4092" s="6">
        <v>45084.858958333331</v>
      </c>
      <c r="H4092" t="s">
        <v>25</v>
      </c>
      <c r="I4092" t="s">
        <v>102</v>
      </c>
      <c r="J4092" t="s">
        <v>7664</v>
      </c>
      <c r="K4092" t="s">
        <v>38</v>
      </c>
      <c r="N4092" t="s">
        <v>630</v>
      </c>
      <c r="O4092" t="s">
        <v>7666</v>
      </c>
      <c r="P4092" s="7" t="str">
        <f>HYPERLINK("https://collectormobile.dot.state.oh.us/arcgis/rest/services/ADAROW/ADA_ROW_Inventory_Image_Viewer/MapServer/3/332539/attachments/", "Photo Link")</f>
        <v>Photo Link</v>
      </c>
      <c r="Q4092" s="7" t="str">
        <f>HYPERLINK("http://data.mapchannels.com/dualmaps6/map.htm?lat=41.095380&amp;lng=-81.540998", "Map Channel Link")</f>
        <v>Map Channel Link</v>
      </c>
    </row>
    <row r="4093" spans="1:17" hidden="1" x14ac:dyDescent="0.25">
      <c r="A4093" t="s">
        <v>5946</v>
      </c>
      <c r="B4093" t="s">
        <v>7644</v>
      </c>
      <c r="C4093" t="s">
        <v>6869</v>
      </c>
      <c r="D4093">
        <v>0.378</v>
      </c>
      <c r="E4093" t="s">
        <v>7758</v>
      </c>
      <c r="F4093" t="s">
        <v>5949</v>
      </c>
      <c r="G4093" s="6">
        <v>45084.858958333331</v>
      </c>
      <c r="H4093" t="s">
        <v>25</v>
      </c>
      <c r="I4093" t="s">
        <v>102</v>
      </c>
      <c r="J4093" t="s">
        <v>7664</v>
      </c>
      <c r="K4093" t="s">
        <v>38</v>
      </c>
      <c r="N4093" t="s">
        <v>45</v>
      </c>
      <c r="O4093" t="s">
        <v>7666</v>
      </c>
      <c r="P4093" s="7" t="str">
        <f>HYPERLINK("https://collectormobile.dot.state.oh.us/arcgis/rest/services/ADAROW/ADA_ROW_Inventory_Image_Viewer/MapServer/3/332540/attachments/", "Photo Link")</f>
        <v>Photo Link</v>
      </c>
      <c r="Q4093" s="7" t="str">
        <f>HYPERLINK("http://data.mapchannels.com/dualmaps6/map.htm?lat=41.095428&amp;lng=-81.541108", "Map Channel Link")</f>
        <v>Map Channel Link</v>
      </c>
    </row>
    <row r="4094" spans="1:17" hidden="1" x14ac:dyDescent="0.25">
      <c r="A4094" t="s">
        <v>5946</v>
      </c>
      <c r="B4094" t="s">
        <v>7644</v>
      </c>
      <c r="C4094" t="s">
        <v>1143</v>
      </c>
      <c r="D4094">
        <v>0.28199999999999997</v>
      </c>
      <c r="E4094" t="s">
        <v>7759</v>
      </c>
      <c r="F4094" t="s">
        <v>5970</v>
      </c>
      <c r="G4094" s="6">
        <v>45733.52270833333</v>
      </c>
      <c r="H4094" t="s">
        <v>25</v>
      </c>
      <c r="I4094" t="s">
        <v>44</v>
      </c>
      <c r="J4094"/>
      <c r="K4094" t="s">
        <v>38</v>
      </c>
      <c r="M4094" t="s">
        <v>138</v>
      </c>
      <c r="N4094" t="s">
        <v>247</v>
      </c>
      <c r="O4094" t="s">
        <v>7760</v>
      </c>
      <c r="P4094" s="7" t="str">
        <f>HYPERLINK("https://collectormobile.dot.state.oh.us/arcgis/rest/services/ADAROW/ADA_ROW_Inventory_Image_Viewer/MapServer/3/496719/attachments/", "Photo Link")</f>
        <v>Photo Link</v>
      </c>
      <c r="Q4094" s="7" t="str">
        <f>HYPERLINK("http://data.mapchannels.com/dualmaps6/map.htm?lat=41.035181&amp;lng=-81.579301", "Map Channel Link")</f>
        <v>Map Channel Link</v>
      </c>
    </row>
    <row r="4095" spans="1:17" hidden="1" x14ac:dyDescent="0.25">
      <c r="A4095" t="s">
        <v>5946</v>
      </c>
      <c r="B4095" t="s">
        <v>7644</v>
      </c>
      <c r="C4095" t="s">
        <v>7761</v>
      </c>
      <c r="D4095">
        <v>0.25800000000000001</v>
      </c>
      <c r="E4095" t="s">
        <v>7762</v>
      </c>
      <c r="F4095" t="s">
        <v>5949</v>
      </c>
      <c r="G4095" s="6">
        <v>45084.858958333331</v>
      </c>
      <c r="H4095" t="s">
        <v>25</v>
      </c>
      <c r="I4095" t="s">
        <v>102</v>
      </c>
      <c r="J4095" t="s">
        <v>7664</v>
      </c>
      <c r="K4095" t="s">
        <v>38</v>
      </c>
      <c r="N4095" t="s">
        <v>30</v>
      </c>
      <c r="O4095" t="s">
        <v>7698</v>
      </c>
      <c r="P4095" s="7" t="str">
        <f>HYPERLINK("https://collectormobile.dot.state.oh.us/arcgis/rest/services/ADAROW/ADA_ROW_Inventory_Image_Viewer/MapServer/3/358975/attachments/", "Photo Link")</f>
        <v>Photo Link</v>
      </c>
      <c r="Q4095" s="7" t="str">
        <f>HYPERLINK("http://data.mapchannels.com/dualmaps6/map.htm?lat=41.062296&amp;lng=-81.550622", "Map Channel Link")</f>
        <v>Map Channel Link</v>
      </c>
    </row>
    <row r="4096" spans="1:17" hidden="1" x14ac:dyDescent="0.25">
      <c r="A4096" t="s">
        <v>5946</v>
      </c>
      <c r="B4096" t="s">
        <v>7644</v>
      </c>
      <c r="C4096" t="s">
        <v>7761</v>
      </c>
      <c r="D4096">
        <v>0.25900000000000001</v>
      </c>
      <c r="E4096" t="s">
        <v>7763</v>
      </c>
      <c r="F4096" t="s">
        <v>5949</v>
      </c>
      <c r="G4096" s="6">
        <v>45084.858958333331</v>
      </c>
      <c r="H4096" t="s">
        <v>25</v>
      </c>
      <c r="I4096" t="s">
        <v>102</v>
      </c>
      <c r="J4096" t="s">
        <v>7664</v>
      </c>
      <c r="K4096"/>
      <c r="N4096" t="s">
        <v>200</v>
      </c>
      <c r="O4096" t="s">
        <v>7698</v>
      </c>
      <c r="P4096" s="7" t="str">
        <f>HYPERLINK("https://collectormobile.dot.state.oh.us/arcgis/rest/services/ADAROW/ADA_ROW_Inventory_Image_Viewer/MapServer/3/359413/attachments/", "Photo Link")</f>
        <v>Photo Link</v>
      </c>
      <c r="Q4096" s="7" t="str">
        <f>HYPERLINK("http://data.mapchannels.com/dualmaps6/map.htm?lat=41.062197&amp;lng=-81.550601", "Map Channel Link")</f>
        <v>Map Channel Link</v>
      </c>
    </row>
    <row r="4097" spans="1:17" hidden="1" x14ac:dyDescent="0.25">
      <c r="A4097" t="s">
        <v>5946</v>
      </c>
      <c r="B4097" t="s">
        <v>7644</v>
      </c>
      <c r="C4097" t="s">
        <v>5058</v>
      </c>
      <c r="D4097">
        <v>6.0000000000000001E-3</v>
      </c>
      <c r="E4097" t="s">
        <v>7764</v>
      </c>
      <c r="F4097" t="s">
        <v>5949</v>
      </c>
      <c r="G4097" s="6">
        <v>45379.59375</v>
      </c>
      <c r="H4097" t="s">
        <v>25</v>
      </c>
      <c r="I4097" t="s">
        <v>102</v>
      </c>
      <c r="J4097" t="s">
        <v>7664</v>
      </c>
      <c r="K4097" t="s">
        <v>28</v>
      </c>
      <c r="M4097" t="s">
        <v>138</v>
      </c>
      <c r="N4097" t="s">
        <v>7765</v>
      </c>
      <c r="P4097" s="7" t="str">
        <f>HYPERLINK("https://collectormobile.dot.state.oh.us/arcgis/rest/services/ADAROW/ADA_ROW_Inventory_Image_Viewer/MapServer/3/259338/attachments/", "Photo Link")</f>
        <v>Photo Link</v>
      </c>
      <c r="Q4097" s="7" t="str">
        <f>HYPERLINK("http://data.mapchannels.com/dualmaps6/map.htm?lat=41.089564&amp;lng=-81.526677", "Map Channel Link")</f>
        <v>Map Channel Link</v>
      </c>
    </row>
    <row r="4098" spans="1:17" hidden="1" x14ac:dyDescent="0.25">
      <c r="A4098" t="s">
        <v>5946</v>
      </c>
      <c r="B4098" t="s">
        <v>7644</v>
      </c>
      <c r="C4098" t="s">
        <v>489</v>
      </c>
      <c r="D4098">
        <v>0.5</v>
      </c>
      <c r="E4098" t="s">
        <v>7766</v>
      </c>
      <c r="F4098" t="s">
        <v>5949</v>
      </c>
      <c r="G4098" s="6">
        <v>45084.858958333331</v>
      </c>
      <c r="H4098" t="s">
        <v>25</v>
      </c>
      <c r="I4098" t="s">
        <v>102</v>
      </c>
      <c r="J4098" t="s">
        <v>7664</v>
      </c>
      <c r="K4098" t="s">
        <v>38</v>
      </c>
      <c r="N4098" t="s">
        <v>39</v>
      </c>
      <c r="O4098" t="s">
        <v>7729</v>
      </c>
      <c r="P4098" s="7" t="str">
        <f>HYPERLINK("https://collectormobile.dot.state.oh.us/arcgis/rest/services/ADAROW/ADA_ROW_Inventory_Image_Viewer/MapServer/3/360684/attachments/", "Photo Link")</f>
        <v>Photo Link</v>
      </c>
      <c r="Q4098" s="7" t="str">
        <f>HYPERLINK("http://data.mapchannels.com/dualmaps6/map.htm?lat=41.084258&amp;lng=-81.551980", "Map Channel Link")</f>
        <v>Map Channel Link</v>
      </c>
    </row>
    <row r="4099" spans="1:17" hidden="1" x14ac:dyDescent="0.25">
      <c r="A4099" t="s">
        <v>5946</v>
      </c>
      <c r="B4099" t="s">
        <v>7644</v>
      </c>
      <c r="C4099" t="s">
        <v>7767</v>
      </c>
      <c r="D4099">
        <v>1.2490000000000001</v>
      </c>
      <c r="E4099" t="s">
        <v>7768</v>
      </c>
      <c r="F4099" t="s">
        <v>5949</v>
      </c>
      <c r="G4099" s="6">
        <v>44754.564479166656</v>
      </c>
      <c r="H4099" t="s">
        <v>25</v>
      </c>
      <c r="I4099" t="s">
        <v>102</v>
      </c>
      <c r="J4099" t="s">
        <v>7664</v>
      </c>
      <c r="K4099" t="s">
        <v>38</v>
      </c>
      <c r="N4099" t="s">
        <v>3187</v>
      </c>
      <c r="O4099" t="s">
        <v>7769</v>
      </c>
      <c r="P4099" s="7" t="str">
        <f>HYPERLINK("https://collectormobile.dot.state.oh.us/arcgis/rest/services/ADAROW/ADA_ROW_Inventory_Image_Viewer/MapServer/3/336700/attachments/", "Photo Link")</f>
        <v>Photo Link</v>
      </c>
      <c r="Q4099" s="7" t="str">
        <f>HYPERLINK("http://data.mapchannels.com/dualmaps6/map.htm?lat=41.061691&amp;lng=-81.518149", "Map Channel Link")</f>
        <v>Map Channel Link</v>
      </c>
    </row>
    <row r="4100" spans="1:17" hidden="1" x14ac:dyDescent="0.25">
      <c r="A4100" t="s">
        <v>5946</v>
      </c>
      <c r="B4100" t="s">
        <v>7644</v>
      </c>
      <c r="C4100" t="s">
        <v>7770</v>
      </c>
      <c r="D4100">
        <v>6.7000000000000004E-2</v>
      </c>
      <c r="E4100" t="s">
        <v>7771</v>
      </c>
      <c r="F4100" t="s">
        <v>5949</v>
      </c>
      <c r="G4100" s="6">
        <v>45084.858958333331</v>
      </c>
      <c r="H4100" t="s">
        <v>25</v>
      </c>
      <c r="I4100" t="s">
        <v>102</v>
      </c>
      <c r="J4100" t="s">
        <v>7664</v>
      </c>
      <c r="K4100"/>
      <c r="N4100" t="s">
        <v>200</v>
      </c>
      <c r="O4100" t="s">
        <v>7698</v>
      </c>
      <c r="P4100" s="7" t="str">
        <f>HYPERLINK("https://collectormobile.dot.state.oh.us/arcgis/rest/services/ADAROW/ADA_ROW_Inventory_Image_Viewer/MapServer/3/359414/attachments/", "Photo Link")</f>
        <v>Photo Link</v>
      </c>
      <c r="Q4100" s="7" t="str">
        <f>HYPERLINK("http://data.mapchannels.com/dualmaps6/map.htm?lat=41.049503&amp;lng=-81.547864", "Map Channel Link")</f>
        <v>Map Channel Link</v>
      </c>
    </row>
    <row r="4101" spans="1:17" hidden="1" x14ac:dyDescent="0.25">
      <c r="A4101" t="s">
        <v>5946</v>
      </c>
      <c r="B4101" t="s">
        <v>7644</v>
      </c>
      <c r="C4101" t="s">
        <v>7770</v>
      </c>
      <c r="D4101">
        <v>6.9000000000000006E-2</v>
      </c>
      <c r="E4101" t="s">
        <v>7772</v>
      </c>
      <c r="F4101" t="s">
        <v>5949</v>
      </c>
      <c r="G4101" s="6">
        <v>45084.858958333331</v>
      </c>
      <c r="H4101" t="s">
        <v>25</v>
      </c>
      <c r="I4101" t="s">
        <v>102</v>
      </c>
      <c r="J4101" t="s">
        <v>7664</v>
      </c>
      <c r="K4101" t="s">
        <v>38</v>
      </c>
      <c r="N4101" t="s">
        <v>39</v>
      </c>
      <c r="O4101" t="s">
        <v>7698</v>
      </c>
      <c r="P4101" s="7" t="str">
        <f>HYPERLINK("https://collectormobile.dot.state.oh.us/arcgis/rest/services/ADAROW/ADA_ROW_Inventory_Image_Viewer/MapServer/3/358977/attachments/", "Photo Link")</f>
        <v>Photo Link</v>
      </c>
      <c r="Q4101" s="7" t="str">
        <f>HYPERLINK("http://data.mapchannels.com/dualmaps6/map.htm?lat=41.049409&amp;lng=-81.547835", "Map Channel Link")</f>
        <v>Map Channel Link</v>
      </c>
    </row>
    <row r="4102" spans="1:17" hidden="1" x14ac:dyDescent="0.25">
      <c r="A4102" t="s">
        <v>5946</v>
      </c>
      <c r="B4102" t="s">
        <v>7644</v>
      </c>
      <c r="C4102" t="s">
        <v>7770</v>
      </c>
      <c r="D4102">
        <v>8.6999999999999994E-2</v>
      </c>
      <c r="E4102" t="s">
        <v>7773</v>
      </c>
      <c r="F4102" t="s">
        <v>5949</v>
      </c>
      <c r="G4102" s="6">
        <v>45084.858958333331</v>
      </c>
      <c r="H4102" t="s">
        <v>25</v>
      </c>
      <c r="I4102" t="s">
        <v>102</v>
      </c>
      <c r="J4102" t="s">
        <v>7664</v>
      </c>
      <c r="K4102"/>
      <c r="N4102" t="s">
        <v>200</v>
      </c>
      <c r="O4102" t="s">
        <v>7698</v>
      </c>
      <c r="P4102" s="7" t="str">
        <f>HYPERLINK("https://collectormobile.dot.state.oh.us/arcgis/rest/services/ADAROW/ADA_ROW_Inventory_Image_Viewer/MapServer/3/358976/attachments/", "Photo Link")</f>
        <v>Photo Link</v>
      </c>
      <c r="Q4102" s="7" t="str">
        <f>HYPERLINK("http://data.mapchannels.com/dualmaps6/map.htm?lat=41.049653&amp;lng=-81.547716", "Map Channel Link")</f>
        <v>Map Channel Link</v>
      </c>
    </row>
    <row r="4103" spans="1:17" hidden="1" x14ac:dyDescent="0.25">
      <c r="A4103" t="s">
        <v>5946</v>
      </c>
      <c r="B4103" t="s">
        <v>7644</v>
      </c>
      <c r="C4103" t="s">
        <v>7774</v>
      </c>
      <c r="D4103">
        <v>6.0000000000000001E-3</v>
      </c>
      <c r="E4103" t="s">
        <v>7775</v>
      </c>
      <c r="F4103" t="s">
        <v>5949</v>
      </c>
      <c r="G4103" s="6">
        <v>45084.858958333331</v>
      </c>
      <c r="H4103" t="s">
        <v>25</v>
      </c>
      <c r="I4103" t="s">
        <v>102</v>
      </c>
      <c r="J4103" t="s">
        <v>7664</v>
      </c>
      <c r="K4103" t="s">
        <v>38</v>
      </c>
      <c r="N4103" t="s">
        <v>2403</v>
      </c>
      <c r="O4103" t="s">
        <v>7666</v>
      </c>
      <c r="P4103" s="7" t="str">
        <f>HYPERLINK("https://collectormobile.dot.state.oh.us/arcgis/rest/services/ADAROW/ADA_ROW_Inventory_Image_Viewer/MapServer/3/332542/attachments/", "Photo Link")</f>
        <v>Photo Link</v>
      </c>
      <c r="Q4103" s="7" t="str">
        <f>HYPERLINK("http://data.mapchannels.com/dualmaps6/map.htm?lat=41.095681&amp;lng=-81.541207", "Map Channel Link")</f>
        <v>Map Channel Link</v>
      </c>
    </row>
    <row r="4104" spans="1:17" hidden="1" x14ac:dyDescent="0.25">
      <c r="A4104" t="s">
        <v>5946</v>
      </c>
      <c r="B4104" t="s">
        <v>7644</v>
      </c>
      <c r="C4104" t="s">
        <v>7776</v>
      </c>
      <c r="D4104">
        <v>0.14099999999999999</v>
      </c>
      <c r="E4104" t="s">
        <v>7777</v>
      </c>
      <c r="F4104" t="s">
        <v>5949</v>
      </c>
      <c r="G4104" s="6">
        <v>45379.59375</v>
      </c>
      <c r="H4104" t="s">
        <v>25</v>
      </c>
      <c r="I4104" t="s">
        <v>102</v>
      </c>
      <c r="J4104" t="s">
        <v>7664</v>
      </c>
      <c r="K4104" t="s">
        <v>28</v>
      </c>
      <c r="M4104" t="s">
        <v>138</v>
      </c>
      <c r="N4104" t="s">
        <v>7778</v>
      </c>
      <c r="P4104" s="7" t="str">
        <f>HYPERLINK("https://collectormobile.dot.state.oh.us/arcgis/rest/services/ADAROW/ADA_ROW_Inventory_Image_Viewer/MapServer/3/259339/attachments/", "Photo Link")</f>
        <v>Photo Link</v>
      </c>
      <c r="Q4104" s="7" t="str">
        <f>HYPERLINK("http://data.mapchannels.com/dualmaps6/map.htm?lat=41.096349&amp;lng=-81.543261", "Map Channel Link")</f>
        <v>Map Channel Link</v>
      </c>
    </row>
    <row r="4105" spans="1:17" hidden="1" x14ac:dyDescent="0.25">
      <c r="A4105" t="s">
        <v>5946</v>
      </c>
      <c r="B4105" t="s">
        <v>7644</v>
      </c>
      <c r="C4105" t="s">
        <v>7779</v>
      </c>
      <c r="D4105">
        <v>0.38400000000000001</v>
      </c>
      <c r="E4105" t="s">
        <v>7780</v>
      </c>
      <c r="F4105" t="s">
        <v>5949</v>
      </c>
      <c r="G4105" s="6">
        <v>45379.59375</v>
      </c>
      <c r="H4105" t="s">
        <v>25</v>
      </c>
      <c r="J4105"/>
      <c r="K4105" t="s">
        <v>28</v>
      </c>
      <c r="M4105" t="s">
        <v>138</v>
      </c>
      <c r="N4105" t="s">
        <v>6221</v>
      </c>
      <c r="P4105" s="7" t="str">
        <f>HYPERLINK("https://collectormobile.dot.state.oh.us/arcgis/rest/services/ADAROW/ADA_ROW_Inventory_Image_Viewer/MapServer/3/587915/attachments/", "Photo Link")</f>
        <v>Photo Link</v>
      </c>
      <c r="Q4105" s="7" t="str">
        <f>HYPERLINK("http://data.mapchannels.com/dualmaps6/map.htm?lat=41.092689&amp;lng=-81.515903", "Map Channel Link")</f>
        <v>Map Channel Link</v>
      </c>
    </row>
    <row r="4106" spans="1:17" hidden="1" x14ac:dyDescent="0.25">
      <c r="A4106" t="s">
        <v>5946</v>
      </c>
      <c r="B4106" t="s">
        <v>7644</v>
      </c>
      <c r="C4106" t="s">
        <v>7779</v>
      </c>
      <c r="D4106">
        <v>0.38500000000000001</v>
      </c>
      <c r="E4106" t="s">
        <v>7781</v>
      </c>
      <c r="F4106" t="s">
        <v>5949</v>
      </c>
      <c r="G4106" s="6">
        <v>45379.59375</v>
      </c>
      <c r="H4106" t="s">
        <v>25</v>
      </c>
      <c r="J4106"/>
      <c r="K4106" t="s">
        <v>124</v>
      </c>
      <c r="M4106" t="s">
        <v>138</v>
      </c>
      <c r="N4106" t="s">
        <v>7714</v>
      </c>
      <c r="P4106" s="7" t="str">
        <f>HYPERLINK("https://collectormobile.dot.state.oh.us/arcgis/rest/services/ADAROW/ADA_ROW_Inventory_Image_Viewer/MapServer/3/587914/attachments/", "Photo Link")</f>
        <v>Photo Link</v>
      </c>
      <c r="Q4106" s="7" t="str">
        <f>HYPERLINK("http://data.mapchannels.com/dualmaps6/map.htm?lat=41.092713&amp;lng=-81.516147", "Map Channel Link")</f>
        <v>Map Channel Link</v>
      </c>
    </row>
    <row r="4107" spans="1:17" hidden="1" x14ac:dyDescent="0.25">
      <c r="A4107" t="s">
        <v>5946</v>
      </c>
      <c r="B4107" t="s">
        <v>7644</v>
      </c>
      <c r="C4107" t="s">
        <v>7782</v>
      </c>
      <c r="D4107">
        <v>7.0000000000000001E-3</v>
      </c>
      <c r="E4107" t="s">
        <v>7783</v>
      </c>
      <c r="F4107" t="s">
        <v>5949</v>
      </c>
      <c r="G4107" s="6">
        <v>45084.858958333331</v>
      </c>
      <c r="H4107" t="s">
        <v>25</v>
      </c>
      <c r="I4107" t="s">
        <v>102</v>
      </c>
      <c r="J4107" t="s">
        <v>7664</v>
      </c>
      <c r="K4107" t="s">
        <v>38</v>
      </c>
      <c r="N4107" t="s">
        <v>6922</v>
      </c>
      <c r="O4107" t="s">
        <v>7666</v>
      </c>
      <c r="P4107" s="7" t="str">
        <f>HYPERLINK("https://collectormobile.dot.state.oh.us/arcgis/rest/services/ADAROW/ADA_ROW_Inventory_Image_Viewer/MapServer/3/332544/attachments/", "Photo Link")</f>
        <v>Photo Link</v>
      </c>
      <c r="Q4107" s="7" t="str">
        <f>HYPERLINK("http://data.mapchannels.com/dualmaps6/map.htm?lat=41.092742&amp;lng=-81.534145", "Map Channel Link")</f>
        <v>Map Channel Link</v>
      </c>
    </row>
    <row r="4108" spans="1:17" hidden="1" x14ac:dyDescent="0.25">
      <c r="A4108" t="s">
        <v>5946</v>
      </c>
      <c r="B4108" t="s">
        <v>7644</v>
      </c>
      <c r="C4108" t="s">
        <v>7782</v>
      </c>
      <c r="D4108">
        <v>7.0000000000000001E-3</v>
      </c>
      <c r="E4108" t="s">
        <v>7784</v>
      </c>
      <c r="F4108" t="s">
        <v>5949</v>
      </c>
      <c r="G4108" s="6">
        <v>45084.858958333331</v>
      </c>
      <c r="H4108" t="s">
        <v>25</v>
      </c>
      <c r="I4108" t="s">
        <v>102</v>
      </c>
      <c r="J4108" t="s">
        <v>7664</v>
      </c>
      <c r="K4108" t="s">
        <v>38</v>
      </c>
      <c r="N4108" t="s">
        <v>39</v>
      </c>
      <c r="O4108" t="s">
        <v>7666</v>
      </c>
      <c r="P4108" s="7" t="str">
        <f>HYPERLINK("https://collectormobile.dot.state.oh.us/arcgis/rest/services/ADAROW/ADA_ROW_Inventory_Image_Viewer/MapServer/3/332545/attachments/", "Photo Link")</f>
        <v>Photo Link</v>
      </c>
      <c r="Q4108" s="7" t="str">
        <f>HYPERLINK("http://data.mapchannels.com/dualmaps6/map.htm?lat=41.092689&amp;lng=-81.534013", "Map Channel Link")</f>
        <v>Map Channel Link</v>
      </c>
    </row>
    <row r="4109" spans="1:17" hidden="1" x14ac:dyDescent="0.25">
      <c r="A4109" t="s">
        <v>5946</v>
      </c>
      <c r="B4109" t="s">
        <v>7644</v>
      </c>
      <c r="C4109" t="s">
        <v>7018</v>
      </c>
      <c r="D4109">
        <v>0.7</v>
      </c>
      <c r="E4109" t="s">
        <v>7785</v>
      </c>
      <c r="F4109" t="s">
        <v>5949</v>
      </c>
      <c r="G4109" s="6">
        <v>45084.858958333331</v>
      </c>
      <c r="H4109" t="s">
        <v>25</v>
      </c>
      <c r="I4109" t="s">
        <v>102</v>
      </c>
      <c r="J4109" t="s">
        <v>7664</v>
      </c>
      <c r="K4109" t="s">
        <v>38</v>
      </c>
      <c r="N4109" t="s">
        <v>165</v>
      </c>
      <c r="O4109" t="s">
        <v>7698</v>
      </c>
      <c r="P4109" s="7" t="str">
        <f>HYPERLINK("https://collectormobile.dot.state.oh.us/arcgis/rest/services/ADAROW/ADA_ROW_Inventory_Image_Viewer/MapServer/3/358978/attachments/", "Photo Link")</f>
        <v>Photo Link</v>
      </c>
      <c r="Q4109" s="7" t="str">
        <f>HYPERLINK("http://data.mapchannels.com/dualmaps6/map.htm?lat=41.052030&amp;lng=-81.548584", "Map Channel Link")</f>
        <v>Map Channel Link</v>
      </c>
    </row>
    <row r="4110" spans="1:17" hidden="1" x14ac:dyDescent="0.25">
      <c r="A4110" t="s">
        <v>5946</v>
      </c>
      <c r="B4110" t="s">
        <v>7644</v>
      </c>
      <c r="C4110" t="s">
        <v>7018</v>
      </c>
      <c r="D4110">
        <v>0.70699999999999996</v>
      </c>
      <c r="E4110" t="s">
        <v>7786</v>
      </c>
      <c r="F4110" t="s">
        <v>5949</v>
      </c>
      <c r="G4110" s="6">
        <v>45084.858958333331</v>
      </c>
      <c r="H4110" t="s">
        <v>25</v>
      </c>
      <c r="I4110" t="s">
        <v>102</v>
      </c>
      <c r="J4110" t="s">
        <v>7664</v>
      </c>
      <c r="K4110" t="s">
        <v>38</v>
      </c>
      <c r="N4110" t="s">
        <v>106</v>
      </c>
      <c r="O4110" t="s">
        <v>7698</v>
      </c>
      <c r="P4110" s="7" t="str">
        <f>HYPERLINK("https://collectormobile.dot.state.oh.us/arcgis/rest/services/ADAROW/ADA_ROW_Inventory_Image_Viewer/MapServer/3/358979/attachments/", "Photo Link")</f>
        <v>Photo Link</v>
      </c>
      <c r="Q4110" s="7" t="str">
        <f>HYPERLINK("http://data.mapchannels.com/dualmaps6/map.htm?lat=41.052089&amp;lng=-81.548458", "Map Channel Link")</f>
        <v>Map Channel Link</v>
      </c>
    </row>
    <row r="4111" spans="1:17" hidden="1" x14ac:dyDescent="0.25">
      <c r="A4111" t="s">
        <v>5946</v>
      </c>
      <c r="B4111" t="s">
        <v>7644</v>
      </c>
      <c r="C4111" t="s">
        <v>7066</v>
      </c>
      <c r="D4111">
        <v>5.0000000000000001E-3</v>
      </c>
      <c r="E4111" t="s">
        <v>7787</v>
      </c>
      <c r="F4111" t="s">
        <v>5949</v>
      </c>
      <c r="G4111" s="6">
        <v>45084.858958333331</v>
      </c>
      <c r="H4111" t="s">
        <v>25</v>
      </c>
      <c r="I4111" t="s">
        <v>102</v>
      </c>
      <c r="J4111" t="s">
        <v>7664</v>
      </c>
      <c r="K4111"/>
      <c r="N4111" t="s">
        <v>200</v>
      </c>
      <c r="O4111" t="s">
        <v>7698</v>
      </c>
      <c r="P4111" s="7" t="str">
        <f>HYPERLINK("https://collectormobile.dot.state.oh.us/arcgis/rest/services/ADAROW/ADA_ROW_Inventory_Image_Viewer/MapServer/3/358984/attachments/", "Photo Link")</f>
        <v>Photo Link</v>
      </c>
      <c r="Q4111" s="7" t="str">
        <f>HYPERLINK("http://data.mapchannels.com/dualmaps6/map.htm?lat=41.053602&amp;lng=-81.548944", "Map Channel Link")</f>
        <v>Map Channel Link</v>
      </c>
    </row>
    <row r="4112" spans="1:17" hidden="1" x14ac:dyDescent="0.25">
      <c r="A4112" t="s">
        <v>5946</v>
      </c>
      <c r="B4112" t="s">
        <v>7644</v>
      </c>
      <c r="C4112" t="s">
        <v>7066</v>
      </c>
      <c r="D4112">
        <v>5.0000000000000001E-3</v>
      </c>
      <c r="E4112" t="s">
        <v>7788</v>
      </c>
      <c r="F4112" t="s">
        <v>5949</v>
      </c>
      <c r="G4112" s="6">
        <v>45379.59375</v>
      </c>
      <c r="H4112" t="s">
        <v>25</v>
      </c>
      <c r="I4112" t="s">
        <v>102</v>
      </c>
      <c r="J4112" t="s">
        <v>7664</v>
      </c>
      <c r="K4112" t="s">
        <v>38</v>
      </c>
      <c r="M4112" t="s">
        <v>138</v>
      </c>
      <c r="N4112" t="s">
        <v>39</v>
      </c>
      <c r="P4112" s="7" t="str">
        <f>HYPERLINK("https://collectormobile.dot.state.oh.us/arcgis/rest/services/ADAROW/ADA_ROW_Inventory_Image_Viewer/MapServer/3/398009/attachments/", "Photo Link")</f>
        <v>Photo Link</v>
      </c>
      <c r="Q4112" s="7" t="str">
        <f>HYPERLINK("http://data.mapchannels.com/dualmaps6/map.htm?lat=41.053506&amp;lng=-81.548916", "Map Channel Link")</f>
        <v>Map Channel Link</v>
      </c>
    </row>
    <row r="4113" spans="1:17" hidden="1" x14ac:dyDescent="0.25">
      <c r="A4113" t="s">
        <v>5946</v>
      </c>
      <c r="B4113" t="s">
        <v>7644</v>
      </c>
      <c r="C4113" t="s">
        <v>6596</v>
      </c>
      <c r="D4113">
        <v>0.20200000000000001</v>
      </c>
      <c r="E4113" t="s">
        <v>7789</v>
      </c>
      <c r="F4113" t="s">
        <v>5949</v>
      </c>
      <c r="G4113" s="6">
        <v>45084.858958333331</v>
      </c>
      <c r="H4113" t="s">
        <v>25</v>
      </c>
      <c r="I4113" t="s">
        <v>102</v>
      </c>
      <c r="J4113" t="s">
        <v>7664</v>
      </c>
      <c r="K4113" t="s">
        <v>38</v>
      </c>
      <c r="N4113" t="s">
        <v>7706</v>
      </c>
      <c r="O4113" t="s">
        <v>7698</v>
      </c>
      <c r="P4113" s="7" t="str">
        <f>HYPERLINK("https://collectormobile.dot.state.oh.us/arcgis/rest/services/ADAROW/ADA_ROW_Inventory_Image_Viewer/MapServer/3/358980/attachments/", "Photo Link")</f>
        <v>Photo Link</v>
      </c>
      <c r="Q4113" s="7" t="str">
        <f>HYPERLINK("http://data.mapchannels.com/dualmaps6/map.htm?lat=41.059691&amp;lng=-81.550416", "Map Channel Link")</f>
        <v>Map Channel Link</v>
      </c>
    </row>
    <row r="4114" spans="1:17" hidden="1" x14ac:dyDescent="0.25">
      <c r="A4114" t="s">
        <v>5946</v>
      </c>
      <c r="B4114" t="s">
        <v>7644</v>
      </c>
      <c r="C4114" t="s">
        <v>7790</v>
      </c>
      <c r="D4114">
        <v>6.5000000000000002E-2</v>
      </c>
      <c r="E4114" t="s">
        <v>7791</v>
      </c>
      <c r="F4114" t="s">
        <v>5949</v>
      </c>
      <c r="G4114" s="6">
        <v>45379.59375</v>
      </c>
      <c r="H4114" t="s">
        <v>25</v>
      </c>
      <c r="I4114" t="s">
        <v>102</v>
      </c>
      <c r="J4114" t="s">
        <v>7664</v>
      </c>
      <c r="K4114" t="s">
        <v>28</v>
      </c>
      <c r="M4114" t="s">
        <v>138</v>
      </c>
      <c r="N4114" t="s">
        <v>7792</v>
      </c>
      <c r="P4114" s="7" t="str">
        <f>HYPERLINK("https://collectormobile.dot.state.oh.us/arcgis/rest/services/ADAROW/ADA_ROW_Inventory_Image_Viewer/MapServer/3/398430/attachments/", "Photo Link")</f>
        <v>Photo Link</v>
      </c>
      <c r="Q4114" s="7" t="str">
        <f>HYPERLINK("http://data.mapchannels.com/dualmaps6/map.htm?lat=41.048807&amp;lng=-81.547681", "Map Channel Link")</f>
        <v>Map Channel Link</v>
      </c>
    </row>
    <row r="4115" spans="1:17" hidden="1" x14ac:dyDescent="0.25">
      <c r="A4115" t="s">
        <v>5946</v>
      </c>
      <c r="B4115" t="s">
        <v>7644</v>
      </c>
      <c r="C4115" t="s">
        <v>7793</v>
      </c>
      <c r="D4115">
        <v>0.55400000000000005</v>
      </c>
      <c r="E4115" t="s">
        <v>7794</v>
      </c>
      <c r="F4115" t="s">
        <v>5949</v>
      </c>
      <c r="G4115" s="6">
        <v>45084.858958333331</v>
      </c>
      <c r="H4115" t="s">
        <v>25</v>
      </c>
      <c r="I4115" t="s">
        <v>102</v>
      </c>
      <c r="J4115" t="s">
        <v>7664</v>
      </c>
      <c r="K4115"/>
      <c r="N4115" t="s">
        <v>200</v>
      </c>
      <c r="O4115" t="s">
        <v>7698</v>
      </c>
      <c r="P4115" s="7" t="str">
        <f>HYPERLINK("https://collectormobile.dot.state.oh.us/arcgis/rest/services/ADAROW/ADA_ROW_Inventory_Image_Viewer/MapServer/3/358981/attachments/", "Photo Link")</f>
        <v>Photo Link</v>
      </c>
      <c r="Q4115" s="7" t="str">
        <f>HYPERLINK("http://data.mapchannels.com/dualmaps6/map.htm?lat=41.054225&amp;lng=-81.549341", "Map Channel Link")</f>
        <v>Map Channel Link</v>
      </c>
    </row>
    <row r="4116" spans="1:17" hidden="1" x14ac:dyDescent="0.25">
      <c r="A4116" t="s">
        <v>5946</v>
      </c>
      <c r="B4116" t="s">
        <v>7644</v>
      </c>
      <c r="C4116" t="s">
        <v>7793</v>
      </c>
      <c r="D4116">
        <v>0.55600000000000005</v>
      </c>
      <c r="E4116" t="s">
        <v>7795</v>
      </c>
      <c r="F4116" t="s">
        <v>5949</v>
      </c>
      <c r="G4116" s="6">
        <v>45084.858958333331</v>
      </c>
      <c r="H4116" t="s">
        <v>25</v>
      </c>
      <c r="I4116" t="s">
        <v>102</v>
      </c>
      <c r="J4116" t="s">
        <v>7664</v>
      </c>
      <c r="K4116"/>
      <c r="N4116" t="s">
        <v>200</v>
      </c>
      <c r="O4116" t="s">
        <v>7698</v>
      </c>
      <c r="P4116" s="7" t="str">
        <f>HYPERLINK("https://collectormobile.dot.state.oh.us/arcgis/rest/services/ADAROW/ADA_ROW_Inventory_Image_Viewer/MapServer/3/358983/attachments/", "Photo Link")</f>
        <v>Photo Link</v>
      </c>
      <c r="Q4116" s="7" t="str">
        <f>HYPERLINK("http://data.mapchannels.com/dualmaps6/map.htm?lat=41.054121&amp;lng=-81.549301", "Map Channel Link")</f>
        <v>Map Channel Link</v>
      </c>
    </row>
    <row r="4117" spans="1:17" hidden="1" x14ac:dyDescent="0.25">
      <c r="A4117" t="s">
        <v>5946</v>
      </c>
      <c r="B4117" t="s">
        <v>7644</v>
      </c>
      <c r="C4117" t="s">
        <v>7796</v>
      </c>
      <c r="D4117">
        <v>0.27500000000000002</v>
      </c>
      <c r="E4117" t="s">
        <v>7797</v>
      </c>
      <c r="F4117" t="s">
        <v>5949</v>
      </c>
      <c r="G4117" s="6">
        <v>45379.59375</v>
      </c>
      <c r="H4117" t="s">
        <v>25</v>
      </c>
      <c r="I4117" t="s">
        <v>102</v>
      </c>
      <c r="J4117" t="s">
        <v>7664</v>
      </c>
      <c r="K4117" t="s">
        <v>124</v>
      </c>
      <c r="M4117" t="s">
        <v>138</v>
      </c>
      <c r="N4117" t="s">
        <v>4314</v>
      </c>
      <c r="P4117" s="7" t="str">
        <f>HYPERLINK("https://collectormobile.dot.state.oh.us/arcgis/rest/services/ADAROW/ADA_ROW_Inventory_Image_Viewer/MapServer/3/398428/attachments/", "Photo Link")</f>
        <v>Photo Link</v>
      </c>
      <c r="Q4117" s="7" t="str">
        <f>HYPERLINK("http://data.mapchannels.com/dualmaps6/map.htm?lat=41.053664&amp;lng=-81.549163", "Map Channel Link")</f>
        <v>Map Channel Link</v>
      </c>
    </row>
    <row r="4118" spans="1:17" hidden="1" x14ac:dyDescent="0.25">
      <c r="A4118" t="s">
        <v>5946</v>
      </c>
      <c r="B4118" t="s">
        <v>7644</v>
      </c>
      <c r="C4118" t="s">
        <v>7798</v>
      </c>
      <c r="D4118">
        <v>5.0000000000000001E-3</v>
      </c>
      <c r="E4118" t="s">
        <v>7799</v>
      </c>
      <c r="F4118" t="s">
        <v>5949</v>
      </c>
      <c r="G4118" s="6">
        <v>45379.59375</v>
      </c>
      <c r="H4118" t="s">
        <v>25</v>
      </c>
      <c r="I4118" t="s">
        <v>102</v>
      </c>
      <c r="J4118" t="s">
        <v>7664</v>
      </c>
      <c r="K4118" t="s">
        <v>28</v>
      </c>
      <c r="M4118" t="s">
        <v>138</v>
      </c>
      <c r="N4118" t="s">
        <v>2462</v>
      </c>
      <c r="P4118" s="7" t="str">
        <f>HYPERLINK("https://collectormobile.dot.state.oh.us/arcgis/rest/services/ADAROW/ADA_ROW_Inventory_Image_Viewer/MapServer/3/398432/attachments/", "Photo Link")</f>
        <v>Photo Link</v>
      </c>
      <c r="Q4118" s="7" t="str">
        <f>HYPERLINK("http://data.mapchannels.com/dualmaps6/map.htm?lat=41.055013&amp;lng=-81.549413", "Map Channel Link")</f>
        <v>Map Channel Link</v>
      </c>
    </row>
    <row r="4119" spans="1:17" hidden="1" x14ac:dyDescent="0.25">
      <c r="A4119" t="s">
        <v>5946</v>
      </c>
      <c r="B4119" t="s">
        <v>7644</v>
      </c>
      <c r="C4119" t="s">
        <v>5088</v>
      </c>
      <c r="D4119">
        <v>0.56899999999999995</v>
      </c>
      <c r="E4119" t="s">
        <v>7800</v>
      </c>
      <c r="F4119" t="s">
        <v>5949</v>
      </c>
      <c r="G4119" s="6">
        <v>45084.858958333331</v>
      </c>
      <c r="H4119" t="s">
        <v>25</v>
      </c>
      <c r="I4119" t="s">
        <v>102</v>
      </c>
      <c r="J4119" t="s">
        <v>7664</v>
      </c>
      <c r="K4119" t="s">
        <v>38</v>
      </c>
      <c r="N4119" t="s">
        <v>33</v>
      </c>
      <c r="O4119" t="s">
        <v>7698</v>
      </c>
      <c r="P4119" s="7" t="str">
        <f>HYPERLINK("https://collectormobile.dot.state.oh.us/arcgis/rest/services/ADAROW/ADA_ROW_Inventory_Image_Viewer/MapServer/3/359421/attachments/", "Photo Link")</f>
        <v>Photo Link</v>
      </c>
      <c r="Q4119" s="7" t="str">
        <f>HYPERLINK("http://data.mapchannels.com/dualmaps6/map.htm?lat=41.063409&amp;lng=-81.550506", "Map Channel Link")</f>
        <v>Map Channel Link</v>
      </c>
    </row>
    <row r="4120" spans="1:17" hidden="1" x14ac:dyDescent="0.25">
      <c r="A4120" t="s">
        <v>5946</v>
      </c>
      <c r="B4120" t="s">
        <v>7644</v>
      </c>
      <c r="C4120" t="s">
        <v>5088</v>
      </c>
      <c r="D4120">
        <v>0.56899999999999995</v>
      </c>
      <c r="E4120" t="s">
        <v>7801</v>
      </c>
      <c r="F4120" t="s">
        <v>5949</v>
      </c>
      <c r="G4120" s="6">
        <v>45084.858958333331</v>
      </c>
      <c r="H4120" t="s">
        <v>25</v>
      </c>
      <c r="I4120" t="s">
        <v>102</v>
      </c>
      <c r="J4120" t="s">
        <v>7664</v>
      </c>
      <c r="K4120" t="s">
        <v>38</v>
      </c>
      <c r="N4120" t="s">
        <v>33</v>
      </c>
      <c r="O4120" t="s">
        <v>7698</v>
      </c>
      <c r="P4120" s="7" t="str">
        <f>HYPERLINK("https://collectormobile.dot.state.oh.us/arcgis/rest/services/ADAROW/ADA_ROW_Inventory_Image_Viewer/MapServer/3/359422/attachments/", "Photo Link")</f>
        <v>Photo Link</v>
      </c>
      <c r="Q4120" s="7" t="str">
        <f>HYPERLINK("http://data.mapchannels.com/dualmaps6/map.htm?lat=41.063307&amp;lng=-81.550517", "Map Channel Link")</f>
        <v>Map Channel Link</v>
      </c>
    </row>
    <row r="4121" spans="1:17" hidden="1" x14ac:dyDescent="0.25">
      <c r="A4121" t="s">
        <v>5946</v>
      </c>
      <c r="B4121" t="s">
        <v>7644</v>
      </c>
      <c r="C4121" t="s">
        <v>7802</v>
      </c>
      <c r="D4121">
        <v>0.25600000000000001</v>
      </c>
      <c r="E4121" t="s">
        <v>7803</v>
      </c>
      <c r="F4121" t="s">
        <v>5949</v>
      </c>
      <c r="G4121" s="6">
        <v>45379.59375</v>
      </c>
      <c r="H4121" t="s">
        <v>25</v>
      </c>
      <c r="I4121" t="s">
        <v>102</v>
      </c>
      <c r="J4121" t="s">
        <v>7664</v>
      </c>
      <c r="K4121" t="s">
        <v>124</v>
      </c>
      <c r="M4121" t="s">
        <v>138</v>
      </c>
      <c r="N4121" t="s">
        <v>3609</v>
      </c>
      <c r="P4121" s="7" t="str">
        <f>HYPERLINK("https://collectormobile.dot.state.oh.us/arcgis/rest/services/ADAROW/ADA_ROW_Inventory_Image_Viewer/MapServer/3/281146/attachments/", "Photo Link")</f>
        <v>Photo Link</v>
      </c>
      <c r="Q4121" s="7" t="str">
        <f>HYPERLINK("http://data.mapchannels.com/dualmaps6/map.htm?lat=41.111294&amp;lng=-81.573453", "Map Channel Link")</f>
        <v>Map Channel Link</v>
      </c>
    </row>
    <row r="4122" spans="1:17" hidden="1" x14ac:dyDescent="0.25">
      <c r="A4122" t="s">
        <v>5946</v>
      </c>
      <c r="B4122" t="s">
        <v>7644</v>
      </c>
      <c r="C4122" t="s">
        <v>7804</v>
      </c>
      <c r="D4122">
        <v>1.0089999999999999</v>
      </c>
      <c r="E4122" t="s">
        <v>7805</v>
      </c>
      <c r="F4122" t="s">
        <v>5949</v>
      </c>
      <c r="G4122" s="6">
        <v>44754.626006944447</v>
      </c>
      <c r="H4122" t="s">
        <v>25</v>
      </c>
      <c r="I4122" t="s">
        <v>102</v>
      </c>
      <c r="J4122" t="s">
        <v>7664</v>
      </c>
      <c r="K4122" t="s">
        <v>38</v>
      </c>
      <c r="N4122" t="s">
        <v>109</v>
      </c>
      <c r="O4122" t="s">
        <v>7719</v>
      </c>
      <c r="P4122" s="7" t="str">
        <f>HYPERLINK("https://collectormobile.dot.state.oh.us/arcgis/rest/services/ADAROW/ADA_ROW_Inventory_Image_Viewer/MapServer/3/336710/attachments/", "Photo Link")</f>
        <v>Photo Link</v>
      </c>
      <c r="Q4122" s="7" t="str">
        <f>HYPERLINK("http://data.mapchannels.com/dualmaps6/map.htm?lat=41.068897&amp;lng=-81.524479", "Map Channel Link")</f>
        <v>Map Channel Link</v>
      </c>
    </row>
    <row r="4123" spans="1:17" hidden="1" x14ac:dyDescent="0.25">
      <c r="A4123" t="s">
        <v>5946</v>
      </c>
      <c r="B4123" t="s">
        <v>7644</v>
      </c>
      <c r="C4123" t="s">
        <v>7804</v>
      </c>
      <c r="D4123">
        <v>1.0089999999999999</v>
      </c>
      <c r="E4123" t="s">
        <v>7806</v>
      </c>
      <c r="F4123" t="s">
        <v>5949</v>
      </c>
      <c r="G4123" s="6">
        <v>44754.627511574072</v>
      </c>
      <c r="H4123" t="s">
        <v>25</v>
      </c>
      <c r="I4123" t="s">
        <v>102</v>
      </c>
      <c r="J4123" t="s">
        <v>7664</v>
      </c>
      <c r="K4123" t="s">
        <v>28</v>
      </c>
      <c r="N4123" t="s">
        <v>1776</v>
      </c>
      <c r="O4123" t="s">
        <v>7719</v>
      </c>
      <c r="P4123" s="7" t="str">
        <f>HYPERLINK("https://collectormobile.dot.state.oh.us/arcgis/rest/services/ADAROW/ADA_ROW_Inventory_Image_Viewer/MapServer/3/337141/attachments/", "Photo Link")</f>
        <v>Photo Link</v>
      </c>
      <c r="Q4123" s="7" t="str">
        <f>HYPERLINK("http://data.mapchannels.com/dualmaps6/map.htm?lat=41.068699&amp;lng=-81.524558", "Map Channel Link")</f>
        <v>Map Channel Link</v>
      </c>
    </row>
    <row r="4124" spans="1:17" hidden="1" x14ac:dyDescent="0.25">
      <c r="A4124" t="s">
        <v>5946</v>
      </c>
      <c r="B4124" t="s">
        <v>7644</v>
      </c>
      <c r="C4124" t="s">
        <v>7807</v>
      </c>
      <c r="D4124">
        <v>3.6999999999999998E-2</v>
      </c>
      <c r="E4124" t="s">
        <v>7808</v>
      </c>
      <c r="F4124" t="s">
        <v>5949</v>
      </c>
      <c r="G4124" s="6">
        <v>44753.236087962963</v>
      </c>
      <c r="H4124" t="s">
        <v>25</v>
      </c>
      <c r="I4124" t="s">
        <v>102</v>
      </c>
      <c r="J4124" t="s">
        <v>7664</v>
      </c>
      <c r="K4124" t="s">
        <v>28</v>
      </c>
      <c r="N4124" t="s">
        <v>33</v>
      </c>
      <c r="O4124" t="s">
        <v>7677</v>
      </c>
      <c r="P4124" s="7" t="str">
        <f>HYPERLINK("https://collectormobile.dot.state.oh.us/arcgis/rest/services/ADAROW/ADA_ROW_Inventory_Image_Viewer/MapServer/3/335303/attachments/", "Photo Link")</f>
        <v>Photo Link</v>
      </c>
      <c r="Q4124" s="7" t="str">
        <f>HYPERLINK("http://data.mapchannels.com/dualmaps6/map.htm?lat=41.056392&amp;lng=-81.528334", "Map Channel Link")</f>
        <v>Map Channel Link</v>
      </c>
    </row>
    <row r="4125" spans="1:17" hidden="1" x14ac:dyDescent="0.25">
      <c r="A4125" t="s">
        <v>5946</v>
      </c>
      <c r="B4125" t="s">
        <v>7644</v>
      </c>
      <c r="C4125" t="s">
        <v>7809</v>
      </c>
      <c r="D4125">
        <v>6.0000000000000001E-3</v>
      </c>
      <c r="E4125" t="s">
        <v>7810</v>
      </c>
      <c r="F4125" t="s">
        <v>5957</v>
      </c>
      <c r="G4125" s="6">
        <v>43265.606319444443</v>
      </c>
      <c r="H4125" t="s">
        <v>25</v>
      </c>
      <c r="I4125" t="s">
        <v>44</v>
      </c>
      <c r="J4125"/>
      <c r="K4125"/>
      <c r="M4125" t="s">
        <v>29</v>
      </c>
      <c r="N4125" t="s">
        <v>200</v>
      </c>
      <c r="O4125" t="s">
        <v>7811</v>
      </c>
      <c r="P4125" s="7" t="str">
        <f>HYPERLINK("https://collectormobile.dot.state.oh.us/arcgis/rest/services/ADAROW/ADA_ROW_Inventory_Image_Viewer/MapServer/3/2855/attachments/", "Photo Link")</f>
        <v>Photo Link</v>
      </c>
      <c r="Q4125" s="7" t="str">
        <f>HYPERLINK("http://data.mapchannels.com/dualmaps6/map.htm?lat=41.018869&amp;lng=-81.550501", "Map Channel Link")</f>
        <v>Map Channel Link</v>
      </c>
    </row>
    <row r="4126" spans="1:17" hidden="1" x14ac:dyDescent="0.25">
      <c r="A4126" t="s">
        <v>5946</v>
      </c>
      <c r="B4126" t="s">
        <v>7644</v>
      </c>
      <c r="C4126" t="s">
        <v>7812</v>
      </c>
      <c r="D4126">
        <v>0.24299999999999999</v>
      </c>
      <c r="E4126" t="s">
        <v>7813</v>
      </c>
      <c r="F4126" t="s">
        <v>5957</v>
      </c>
      <c r="G4126" s="6">
        <v>43265.605694444443</v>
      </c>
      <c r="H4126" t="s">
        <v>25</v>
      </c>
      <c r="I4126" t="s">
        <v>44</v>
      </c>
      <c r="J4126"/>
      <c r="K4126"/>
      <c r="M4126" t="s">
        <v>29</v>
      </c>
      <c r="N4126" t="s">
        <v>200</v>
      </c>
      <c r="O4126" t="s">
        <v>7814</v>
      </c>
      <c r="P4126" s="7" t="str">
        <f>HYPERLINK("https://collectormobile.dot.state.oh.us/arcgis/rest/services/ADAROW/ADA_ROW_Inventory_Image_Viewer/MapServer/3/720/attachments/", "Photo Link")</f>
        <v>Photo Link</v>
      </c>
      <c r="Q4126" s="7" t="str">
        <f>HYPERLINK("http://data.mapchannels.com/dualmaps6/map.htm?lat=41.018692&amp;lng=-81.550872", "Map Channel Link")</f>
        <v>Map Channel Link</v>
      </c>
    </row>
    <row r="4127" spans="1:17" hidden="1" x14ac:dyDescent="0.25">
      <c r="A4127" t="s">
        <v>5946</v>
      </c>
      <c r="B4127" t="s">
        <v>7644</v>
      </c>
      <c r="C4127" t="s">
        <v>7815</v>
      </c>
      <c r="D4127">
        <v>1.4830000000000001</v>
      </c>
      <c r="E4127" t="s">
        <v>7816</v>
      </c>
      <c r="F4127" t="s">
        <v>5949</v>
      </c>
      <c r="G4127" s="6">
        <v>45084.858958333331</v>
      </c>
      <c r="H4127" t="s">
        <v>25</v>
      </c>
      <c r="I4127" t="s">
        <v>102</v>
      </c>
      <c r="J4127" t="s">
        <v>7664</v>
      </c>
      <c r="K4127" t="s">
        <v>38</v>
      </c>
      <c r="N4127" t="s">
        <v>286</v>
      </c>
      <c r="O4127" t="s">
        <v>7729</v>
      </c>
      <c r="P4127" s="7" t="str">
        <f>HYPERLINK("https://collectormobile.dot.state.oh.us/arcgis/rest/services/ADAROW/ADA_ROW_Inventory_Image_Viewer/MapServer/3/360687/attachments/", "Photo Link")</f>
        <v>Photo Link</v>
      </c>
      <c r="Q4127" s="7" t="str">
        <f>HYPERLINK("http://data.mapchannels.com/dualmaps6/map.htm?lat=41.084536&amp;lng=-81.538303", "Map Channel Link")</f>
        <v>Map Channel Link</v>
      </c>
    </row>
    <row r="4128" spans="1:17" hidden="1" x14ac:dyDescent="0.25">
      <c r="A4128" t="s">
        <v>5946</v>
      </c>
      <c r="B4128" t="s">
        <v>7644</v>
      </c>
      <c r="C4128" t="s">
        <v>7815</v>
      </c>
      <c r="D4128">
        <v>2.1320000000000001</v>
      </c>
      <c r="E4128" t="s">
        <v>7817</v>
      </c>
      <c r="F4128" t="s">
        <v>5949</v>
      </c>
      <c r="G4128" s="6">
        <v>45379.59375</v>
      </c>
      <c r="H4128" t="s">
        <v>25</v>
      </c>
      <c r="I4128" t="s">
        <v>102</v>
      </c>
      <c r="J4128" t="s">
        <v>7664</v>
      </c>
      <c r="K4128" t="s">
        <v>38</v>
      </c>
      <c r="M4128" t="s">
        <v>138</v>
      </c>
      <c r="N4128" t="s">
        <v>247</v>
      </c>
      <c r="P4128" s="7" t="str">
        <f>HYPERLINK("https://collectormobile.dot.state.oh.us/arcgis/rest/services/ADAROW/ADA_ROW_Inventory_Image_Viewer/MapServer/3/259789/attachments/", "Photo Link")</f>
        <v>Photo Link</v>
      </c>
      <c r="Q4128" s="7" t="str">
        <f>HYPERLINK("http://data.mapchannels.com/dualmaps6/map.htm?lat=41.093609&amp;lng=-81.536806", "Map Channel Link")</f>
        <v>Map Channel Link</v>
      </c>
    </row>
    <row r="4129" spans="1:17" hidden="1" x14ac:dyDescent="0.25">
      <c r="A4129" t="s">
        <v>5946</v>
      </c>
      <c r="B4129" t="s">
        <v>7644</v>
      </c>
      <c r="C4129" t="s">
        <v>7818</v>
      </c>
      <c r="D4129">
        <v>0.157</v>
      </c>
      <c r="E4129" t="s">
        <v>7819</v>
      </c>
      <c r="F4129" t="s">
        <v>5949</v>
      </c>
      <c r="G4129" s="6">
        <v>45084.858958333331</v>
      </c>
      <c r="H4129" t="s">
        <v>25</v>
      </c>
      <c r="I4129" t="s">
        <v>102</v>
      </c>
      <c r="J4129" t="s">
        <v>7664</v>
      </c>
      <c r="K4129"/>
      <c r="N4129" t="s">
        <v>200</v>
      </c>
      <c r="O4129" t="s">
        <v>7698</v>
      </c>
      <c r="P4129" s="7" t="str">
        <f>HYPERLINK("https://collectormobile.dot.state.oh.us/arcgis/rest/services/ADAROW/ADA_ROW_Inventory_Image_Viewer/MapServer/3/358987/attachments/", "Photo Link")</f>
        <v>Photo Link</v>
      </c>
      <c r="Q4129" s="7" t="str">
        <f>HYPERLINK("http://data.mapchannels.com/dualmaps6/map.htm?lat=41.064088&amp;lng=-81.550439", "Map Channel Link")</f>
        <v>Map Channel Link</v>
      </c>
    </row>
    <row r="4130" spans="1:17" hidden="1" x14ac:dyDescent="0.25">
      <c r="A4130" t="s">
        <v>5946</v>
      </c>
      <c r="B4130" t="s">
        <v>7644</v>
      </c>
      <c r="C4130" t="s">
        <v>7820</v>
      </c>
      <c r="D4130">
        <v>5.0000000000000001E-3</v>
      </c>
      <c r="E4130" t="s">
        <v>7821</v>
      </c>
      <c r="F4130" t="s">
        <v>5949</v>
      </c>
      <c r="G4130" s="6">
        <v>45084.858958333331</v>
      </c>
      <c r="H4130" t="s">
        <v>25</v>
      </c>
      <c r="I4130" t="s">
        <v>102</v>
      </c>
      <c r="J4130" t="s">
        <v>7664</v>
      </c>
      <c r="K4130"/>
      <c r="N4130" t="s">
        <v>200</v>
      </c>
      <c r="O4130" t="s">
        <v>7698</v>
      </c>
      <c r="P4130" s="7" t="str">
        <f>HYPERLINK("https://collectormobile.dot.state.oh.us/arcgis/rest/services/ADAROW/ADA_ROW_Inventory_Image_Viewer/MapServer/3/359424/attachments/", "Photo Link")</f>
        <v>Photo Link</v>
      </c>
      <c r="Q4130" s="7" t="str">
        <f>HYPERLINK("http://data.mapchannels.com/dualmaps6/map.htm?lat=41.050446&amp;lng=-81.547925", "Map Channel Link")</f>
        <v>Map Channel Link</v>
      </c>
    </row>
    <row r="4131" spans="1:17" hidden="1" x14ac:dyDescent="0.25">
      <c r="A4131" t="s">
        <v>5946</v>
      </c>
      <c r="B4131" t="s">
        <v>7644</v>
      </c>
      <c r="C4131" t="s">
        <v>7822</v>
      </c>
      <c r="D4131">
        <v>5.0000000000000001E-3</v>
      </c>
      <c r="E4131" t="s">
        <v>7823</v>
      </c>
      <c r="F4131" t="s">
        <v>5949</v>
      </c>
      <c r="G4131" s="6">
        <v>45084.858958333331</v>
      </c>
      <c r="H4131" t="s">
        <v>25</v>
      </c>
      <c r="I4131" t="s">
        <v>102</v>
      </c>
      <c r="J4131" t="s">
        <v>7664</v>
      </c>
      <c r="K4131"/>
      <c r="N4131" t="s">
        <v>200</v>
      </c>
      <c r="O4131" t="s">
        <v>7698</v>
      </c>
      <c r="P4131" s="7" t="str">
        <f>HYPERLINK("https://collectormobile.dot.state.oh.us/arcgis/rest/services/ADAROW/ADA_ROW_Inventory_Image_Viewer/MapServer/3/359420/attachments/", "Photo Link")</f>
        <v>Photo Link</v>
      </c>
      <c r="Q4131" s="7" t="str">
        <f>HYPERLINK("http://data.mapchannels.com/dualmaps6/map.htm?lat=41.054364&amp;lng=-81.549196", "Map Channel Link")</f>
        <v>Map Channel Link</v>
      </c>
    </row>
    <row r="4132" spans="1:17" hidden="1" x14ac:dyDescent="0.25">
      <c r="A4132" t="s">
        <v>5946</v>
      </c>
      <c r="B4132" t="s">
        <v>7644</v>
      </c>
      <c r="C4132" t="s">
        <v>7824</v>
      </c>
      <c r="D4132">
        <v>0.26400000000000001</v>
      </c>
      <c r="E4132" t="s">
        <v>7825</v>
      </c>
      <c r="F4132" t="s">
        <v>5949</v>
      </c>
      <c r="G4132" s="6">
        <v>45379.59375</v>
      </c>
      <c r="H4132" t="s">
        <v>25</v>
      </c>
      <c r="I4132" t="s">
        <v>102</v>
      </c>
      <c r="J4132" t="s">
        <v>7664</v>
      </c>
      <c r="K4132" t="s">
        <v>38</v>
      </c>
      <c r="M4132" t="s">
        <v>138</v>
      </c>
      <c r="N4132" t="s">
        <v>4314</v>
      </c>
      <c r="P4132" s="7" t="str">
        <f>HYPERLINK("https://collectormobile.dot.state.oh.us/arcgis/rest/services/ADAROW/ADA_ROW_Inventory_Image_Viewer/MapServer/3/398437/attachments/", "Photo Link")</f>
        <v>Photo Link</v>
      </c>
      <c r="Q4132" s="7" t="str">
        <f>HYPERLINK("http://data.mapchannels.com/dualmaps6/map.htm?lat=41.066290&amp;lng=-81.550242", "Map Channel Link")</f>
        <v>Map Channel Link</v>
      </c>
    </row>
    <row r="4133" spans="1:17" hidden="1" x14ac:dyDescent="0.25">
      <c r="A4133" t="s">
        <v>5946</v>
      </c>
      <c r="B4133" t="s">
        <v>7644</v>
      </c>
      <c r="C4133" t="s">
        <v>7824</v>
      </c>
      <c r="D4133">
        <v>0.27300000000000002</v>
      </c>
      <c r="E4133" t="s">
        <v>7826</v>
      </c>
      <c r="F4133" t="s">
        <v>5949</v>
      </c>
      <c r="G4133" s="6">
        <v>45379.59375</v>
      </c>
      <c r="H4133" t="s">
        <v>25</v>
      </c>
      <c r="I4133" t="s">
        <v>102</v>
      </c>
      <c r="J4133" t="s">
        <v>7664</v>
      </c>
      <c r="K4133" t="s">
        <v>124</v>
      </c>
      <c r="M4133" t="s">
        <v>138</v>
      </c>
      <c r="N4133" t="s">
        <v>7827</v>
      </c>
      <c r="P4133" s="7" t="str">
        <f>HYPERLINK("https://collectormobile.dot.state.oh.us/arcgis/rest/services/ADAROW/ADA_ROW_Inventory_Image_Viewer/MapServer/3/398438/attachments/", "Photo Link")</f>
        <v>Photo Link</v>
      </c>
      <c r="Q4133" s="7" t="str">
        <f>HYPERLINK("http://data.mapchannels.com/dualmaps6/map.htm?lat=41.066277&amp;lng=-81.550082", "Map Channel Link")</f>
        <v>Map Channel Link</v>
      </c>
    </row>
    <row r="4134" spans="1:17" hidden="1" x14ac:dyDescent="0.25">
      <c r="A4134" t="s">
        <v>5946</v>
      </c>
      <c r="B4134" t="s">
        <v>7644</v>
      </c>
      <c r="C4134" t="s">
        <v>7824</v>
      </c>
      <c r="D4134">
        <v>0.27400000000000002</v>
      </c>
      <c r="E4134" t="s">
        <v>7828</v>
      </c>
      <c r="F4134" t="s">
        <v>5949</v>
      </c>
      <c r="G4134" s="6">
        <v>45379.59375</v>
      </c>
      <c r="H4134" t="s">
        <v>25</v>
      </c>
      <c r="I4134" t="s">
        <v>102</v>
      </c>
      <c r="J4134" t="s">
        <v>7664</v>
      </c>
      <c r="K4134" t="s">
        <v>28</v>
      </c>
      <c r="M4134" t="s">
        <v>138</v>
      </c>
      <c r="N4134" t="s">
        <v>286</v>
      </c>
      <c r="P4134" s="7" t="str">
        <f>HYPERLINK("https://collectormobile.dot.state.oh.us/arcgis/rest/services/ADAROW/ADA_ROW_Inventory_Image_Viewer/MapServer/3/398439/attachments/", "Photo Link")</f>
        <v>Photo Link</v>
      </c>
      <c r="Q4134" s="7" t="str">
        <f>HYPERLINK("http://data.mapchannels.com/dualmaps6/map.htm?lat=41.066170&amp;lng=-81.550073", "Map Channel Link")</f>
        <v>Map Channel Link</v>
      </c>
    </row>
    <row r="4135" spans="1:17" hidden="1" x14ac:dyDescent="0.25">
      <c r="A4135" t="s">
        <v>5946</v>
      </c>
      <c r="B4135" t="s">
        <v>7644</v>
      </c>
      <c r="C4135" t="s">
        <v>7824</v>
      </c>
      <c r="D4135">
        <v>1.514</v>
      </c>
      <c r="E4135" t="s">
        <v>7829</v>
      </c>
      <c r="F4135" t="s">
        <v>5949</v>
      </c>
      <c r="G4135" s="6">
        <v>44754.549328703702</v>
      </c>
      <c r="H4135" t="s">
        <v>25</v>
      </c>
      <c r="I4135" t="s">
        <v>102</v>
      </c>
      <c r="J4135" t="s">
        <v>7664</v>
      </c>
      <c r="K4135"/>
      <c r="N4135" t="s">
        <v>250</v>
      </c>
      <c r="O4135" t="s">
        <v>7677</v>
      </c>
      <c r="P4135" s="7" t="str">
        <f>HYPERLINK("https://collectormobile.dot.state.oh.us/arcgis/rest/services/ADAROW/ADA_ROW_Inventory_Image_Viewer/MapServer/3/336695/attachments/", "Photo Link")</f>
        <v>Photo Link</v>
      </c>
      <c r="Q4135" s="7" t="str">
        <f>HYPERLINK("http://data.mapchannels.com/dualmaps6/map.htm?lat=41.065891&amp;lng=-81.526526", "Map Channel Link")</f>
        <v>Map Channel Link</v>
      </c>
    </row>
    <row r="4136" spans="1:17" hidden="1" x14ac:dyDescent="0.25">
      <c r="A4136" t="s">
        <v>5946</v>
      </c>
      <c r="B4136" t="s">
        <v>7644</v>
      </c>
      <c r="C4136" t="s">
        <v>7824</v>
      </c>
      <c r="D4136">
        <v>1.54</v>
      </c>
      <c r="E4136" t="s">
        <v>7830</v>
      </c>
      <c r="F4136" t="s">
        <v>5949</v>
      </c>
      <c r="G4136" s="6">
        <v>44754.545520833337</v>
      </c>
      <c r="H4136" t="s">
        <v>25</v>
      </c>
      <c r="I4136" t="s">
        <v>102</v>
      </c>
      <c r="J4136" t="s">
        <v>7664</v>
      </c>
      <c r="K4136" t="s">
        <v>38</v>
      </c>
      <c r="N4136" t="s">
        <v>250</v>
      </c>
      <c r="O4136" t="s">
        <v>7677</v>
      </c>
      <c r="P4136" s="7" t="str">
        <f>HYPERLINK("https://collectormobile.dot.state.oh.us/arcgis/rest/services/ADAROW/ADA_ROW_Inventory_Image_Viewer/MapServer/3/337133/attachments/", "Photo Link")</f>
        <v>Photo Link</v>
      </c>
      <c r="Q4136" s="7" t="str">
        <f>HYPERLINK("http://data.mapchannels.com/dualmaps6/map.htm?lat=41.066039&amp;lng=-81.526031", "Map Channel Link")</f>
        <v>Map Channel Link</v>
      </c>
    </row>
    <row r="4137" spans="1:17" hidden="1" x14ac:dyDescent="0.25">
      <c r="A4137" t="s">
        <v>5946</v>
      </c>
      <c r="B4137" t="s">
        <v>7644</v>
      </c>
      <c r="C4137" t="s">
        <v>7824</v>
      </c>
      <c r="D4137">
        <v>1.609</v>
      </c>
      <c r="E4137" t="s">
        <v>7831</v>
      </c>
      <c r="F4137" t="s">
        <v>5949</v>
      </c>
      <c r="G4137" s="6">
        <v>44754.624259259261</v>
      </c>
      <c r="H4137" t="s">
        <v>25</v>
      </c>
      <c r="I4137" t="s">
        <v>102</v>
      </c>
      <c r="J4137" t="s">
        <v>7664</v>
      </c>
      <c r="K4137" t="s">
        <v>38</v>
      </c>
      <c r="N4137" t="s">
        <v>2462</v>
      </c>
      <c r="O4137" t="s">
        <v>7677</v>
      </c>
      <c r="P4137" s="7" t="str">
        <f>HYPERLINK("https://collectormobile.dot.state.oh.us/arcgis/rest/services/ADAROW/ADA_ROW_Inventory_Image_Viewer/MapServer/3/337140/attachments/", "Photo Link")</f>
        <v>Photo Link</v>
      </c>
      <c r="Q4137" s="7" t="str">
        <f>HYPERLINK("http://data.mapchannels.com/dualmaps6/map.htm?lat=41.065821&amp;lng=-81.524719", "Map Channel Link")</f>
        <v>Map Channel Link</v>
      </c>
    </row>
    <row r="4138" spans="1:17" hidden="1" x14ac:dyDescent="0.25">
      <c r="A4138" t="s">
        <v>5946</v>
      </c>
      <c r="B4138" t="s">
        <v>7644</v>
      </c>
      <c r="C4138" t="s">
        <v>7832</v>
      </c>
      <c r="D4138">
        <v>5.0000000000000001E-3</v>
      </c>
      <c r="E4138" t="s">
        <v>7833</v>
      </c>
      <c r="F4138" t="s">
        <v>5949</v>
      </c>
      <c r="G4138" s="6">
        <v>45084.858958333331</v>
      </c>
      <c r="H4138" t="s">
        <v>25</v>
      </c>
      <c r="I4138" t="s">
        <v>102</v>
      </c>
      <c r="J4138" t="s">
        <v>7664</v>
      </c>
      <c r="K4138"/>
      <c r="N4138" t="s">
        <v>200</v>
      </c>
      <c r="O4138" t="s">
        <v>7698</v>
      </c>
      <c r="P4138" s="7" t="str">
        <f>HYPERLINK("https://collectormobile.dot.state.oh.us/arcgis/rest/services/ADAROW/ADA_ROW_Inventory_Image_Viewer/MapServer/3/359426/attachments/", "Photo Link")</f>
        <v>Photo Link</v>
      </c>
      <c r="Q4138" s="7" t="str">
        <f>HYPERLINK("http://data.mapchannels.com/dualmaps6/map.htm?lat=41.056653&amp;lng=-81.549891", "Map Channel Link")</f>
        <v>Map Channel Link</v>
      </c>
    </row>
    <row r="4139" spans="1:17" hidden="1" x14ac:dyDescent="0.25">
      <c r="A4139" t="s">
        <v>5946</v>
      </c>
      <c r="B4139" t="s">
        <v>7644</v>
      </c>
      <c r="C4139" t="s">
        <v>7834</v>
      </c>
      <c r="D4139">
        <v>5.0000000000000001E-3</v>
      </c>
      <c r="E4139" t="s">
        <v>7835</v>
      </c>
      <c r="F4139" t="s">
        <v>5949</v>
      </c>
      <c r="G4139" s="6">
        <v>45379.59375</v>
      </c>
      <c r="H4139" t="s">
        <v>25</v>
      </c>
      <c r="I4139" t="s">
        <v>102</v>
      </c>
      <c r="J4139" t="s">
        <v>7664</v>
      </c>
      <c r="K4139" t="s">
        <v>124</v>
      </c>
      <c r="M4139" t="s">
        <v>138</v>
      </c>
      <c r="N4139" t="s">
        <v>2882</v>
      </c>
      <c r="P4139" s="7" t="str">
        <f>HYPERLINK("https://collectormobile.dot.state.oh.us/arcgis/rest/services/ADAROW/ADA_ROW_Inventory_Image_Viewer/MapServer/3/398426/attachments/", "Photo Link")</f>
        <v>Photo Link</v>
      </c>
      <c r="Q4139" s="7" t="str">
        <f>HYPERLINK("http://data.mapchannels.com/dualmaps6/map.htm?lat=41.084417&amp;lng=-81.539330", "Map Channel Link")</f>
        <v>Map Channel Link</v>
      </c>
    </row>
    <row r="4140" spans="1:17" hidden="1" x14ac:dyDescent="0.25">
      <c r="A4140" t="s">
        <v>5946</v>
      </c>
      <c r="B4140" t="s">
        <v>7644</v>
      </c>
      <c r="C4140" t="s">
        <v>7836</v>
      </c>
      <c r="D4140">
        <v>0.216</v>
      </c>
      <c r="E4140" t="s">
        <v>7837</v>
      </c>
      <c r="F4140" t="s">
        <v>5949</v>
      </c>
      <c r="G4140" s="6">
        <v>44754.617986111109</v>
      </c>
      <c r="H4140" t="s">
        <v>25</v>
      </c>
      <c r="I4140" t="s">
        <v>102</v>
      </c>
      <c r="J4140" t="s">
        <v>7664</v>
      </c>
      <c r="K4140"/>
      <c r="N4140" t="s">
        <v>200</v>
      </c>
      <c r="O4140" t="s">
        <v>7769</v>
      </c>
      <c r="P4140" s="7" t="str">
        <f>HYPERLINK("https://collectormobile.dot.state.oh.us/arcgis/rest/services/ADAROW/ADA_ROW_Inventory_Image_Viewer/MapServer/3/336706/attachments/", "Photo Link")</f>
        <v>Photo Link</v>
      </c>
      <c r="Q4140" s="7" t="str">
        <f>HYPERLINK("http://data.mapchannels.com/dualmaps6/map.htm?lat=41.063646&amp;lng=-81.520762", "Map Channel Link")</f>
        <v>Map Channel Link</v>
      </c>
    </row>
    <row r="4141" spans="1:17" hidden="1" x14ac:dyDescent="0.25">
      <c r="A4141" t="s">
        <v>5946</v>
      </c>
      <c r="B4141" t="s">
        <v>7644</v>
      </c>
      <c r="C4141" t="s">
        <v>7838</v>
      </c>
      <c r="D4141">
        <v>5.0000000000000001E-3</v>
      </c>
      <c r="E4141" t="s">
        <v>7839</v>
      </c>
      <c r="F4141" t="s">
        <v>5949</v>
      </c>
      <c r="G4141" s="6">
        <v>45379.59375</v>
      </c>
      <c r="H4141" t="s">
        <v>25</v>
      </c>
      <c r="J4141"/>
      <c r="K4141" t="s">
        <v>38</v>
      </c>
      <c r="M4141" t="s">
        <v>138</v>
      </c>
      <c r="N4141" t="s">
        <v>145</v>
      </c>
      <c r="P4141" s="7" t="str">
        <f>HYPERLINK("https://collectormobile.dot.state.oh.us/arcgis/rest/services/ADAROW/ADA_ROW_Inventory_Image_Viewer/MapServer/3/550686/attachments/", "Photo Link")</f>
        <v>Photo Link</v>
      </c>
      <c r="Q4141" s="7" t="str">
        <f>HYPERLINK("http://data.mapchannels.com/dualmaps6/map.htm?lat=41.011298&amp;lng=-81.620945", "Map Channel Link")</f>
        <v>Map Channel Link</v>
      </c>
    </row>
    <row r="4142" spans="1:17" hidden="1" x14ac:dyDescent="0.25">
      <c r="A4142" t="s">
        <v>5946</v>
      </c>
      <c r="B4142" t="s">
        <v>7644</v>
      </c>
      <c r="C4142" t="s">
        <v>7840</v>
      </c>
      <c r="D4142">
        <v>8.2000000000000003E-2</v>
      </c>
      <c r="E4142" t="s">
        <v>7841</v>
      </c>
      <c r="F4142" t="s">
        <v>5949</v>
      </c>
      <c r="G4142" s="6">
        <v>44750.841064814813</v>
      </c>
      <c r="H4142" t="s">
        <v>25</v>
      </c>
      <c r="I4142" t="s">
        <v>102</v>
      </c>
      <c r="J4142" t="s">
        <v>7842</v>
      </c>
      <c r="K4142" t="s">
        <v>38</v>
      </c>
      <c r="N4142" t="s">
        <v>39</v>
      </c>
      <c r="O4142" t="s">
        <v>7843</v>
      </c>
      <c r="P4142" s="7" t="str">
        <f>HYPERLINK("https://collectormobile.dot.state.oh.us/arcgis/rest/services/ADAROW/ADA_ROW_Inventory_Image_Viewer/MapServer/3/332950/attachments/", "Photo Link")</f>
        <v>Photo Link</v>
      </c>
      <c r="Q4142" s="7" t="str">
        <f>HYPERLINK("http://data.mapchannels.com/dualmaps6/map.htm?lat=41.006741&amp;lng=-81.608427", "Map Channel Link")</f>
        <v>Map Channel Link</v>
      </c>
    </row>
    <row r="4143" spans="1:17" hidden="1" x14ac:dyDescent="0.25">
      <c r="A4143" t="s">
        <v>5946</v>
      </c>
      <c r="B4143" t="s">
        <v>7644</v>
      </c>
      <c r="C4143" t="s">
        <v>7844</v>
      </c>
      <c r="D4143">
        <v>0.30399999999999999</v>
      </c>
      <c r="E4143" t="s">
        <v>7845</v>
      </c>
      <c r="F4143" t="s">
        <v>5949</v>
      </c>
      <c r="G4143" s="6">
        <v>45002.746932870366</v>
      </c>
      <c r="H4143" t="s">
        <v>25</v>
      </c>
      <c r="I4143" t="s">
        <v>102</v>
      </c>
      <c r="J4143" t="s">
        <v>7842</v>
      </c>
      <c r="K4143"/>
      <c r="M4143" t="s">
        <v>29</v>
      </c>
      <c r="N4143" t="s">
        <v>200</v>
      </c>
      <c r="O4143" t="s">
        <v>7760</v>
      </c>
      <c r="P4143" s="7" t="str">
        <f>HYPERLINK("https://collectormobile.dot.state.oh.us/arcgis/rest/services/ADAROW/ADA_ROW_Inventory_Image_Viewer/MapServer/3/495222/attachments/", "Photo Link")</f>
        <v>Photo Link</v>
      </c>
      <c r="Q4143" s="7" t="str">
        <f>HYPERLINK("http://data.mapchannels.com/dualmaps6/map.htm?lat=41.036613&amp;lng=-81.584760", "Map Channel Link")</f>
        <v>Map Channel Link</v>
      </c>
    </row>
    <row r="4144" spans="1:17" hidden="1" x14ac:dyDescent="0.25">
      <c r="A4144" t="s">
        <v>5946</v>
      </c>
      <c r="B4144" t="s">
        <v>7644</v>
      </c>
      <c r="C4144" t="s">
        <v>7844</v>
      </c>
      <c r="D4144">
        <v>0.31900000000000001</v>
      </c>
      <c r="E4144" t="s">
        <v>7846</v>
      </c>
      <c r="F4144" t="s">
        <v>5949</v>
      </c>
      <c r="G4144" s="6">
        <v>45002.745381944442</v>
      </c>
      <c r="H4144" t="s">
        <v>25</v>
      </c>
      <c r="I4144" t="s">
        <v>102</v>
      </c>
      <c r="J4144" t="s">
        <v>7842</v>
      </c>
      <c r="K4144" t="s">
        <v>124</v>
      </c>
      <c r="M4144" t="s">
        <v>29</v>
      </c>
      <c r="N4144" t="s">
        <v>7847</v>
      </c>
      <c r="O4144" t="s">
        <v>7760</v>
      </c>
      <c r="P4144" s="7" t="str">
        <f>HYPERLINK("https://collectormobile.dot.state.oh.us/arcgis/rest/services/ADAROW/ADA_ROW_Inventory_Image_Viewer/MapServer/3/495223/attachments/", "Photo Link")</f>
        <v>Photo Link</v>
      </c>
      <c r="Q4144" s="7" t="str">
        <f>HYPERLINK("http://data.mapchannels.com/dualmaps6/map.htm?lat=41.036533&amp;lng=-81.584502", "Map Channel Link")</f>
        <v>Map Channel Link</v>
      </c>
    </row>
    <row r="4145" spans="1:17" hidden="1" x14ac:dyDescent="0.25">
      <c r="A4145" t="s">
        <v>5946</v>
      </c>
      <c r="B4145" t="s">
        <v>7644</v>
      </c>
      <c r="C4145" t="s">
        <v>7844</v>
      </c>
      <c r="D4145">
        <v>0.35899999999999999</v>
      </c>
      <c r="E4145" t="s">
        <v>7848</v>
      </c>
      <c r="F4145" t="s">
        <v>7849</v>
      </c>
      <c r="G4145" s="6">
        <v>45042.518240740741</v>
      </c>
      <c r="H4145" t="s">
        <v>25</v>
      </c>
      <c r="I4145" t="s">
        <v>102</v>
      </c>
      <c r="J4145" t="s">
        <v>7842</v>
      </c>
      <c r="K4145"/>
      <c r="M4145" t="s">
        <v>29</v>
      </c>
      <c r="N4145" t="s">
        <v>200</v>
      </c>
      <c r="O4145" t="s">
        <v>7850</v>
      </c>
      <c r="P4145" s="7" t="str">
        <f>HYPERLINK("https://collectormobile.dot.state.oh.us/arcgis/rest/services/ADAROW/ADA_ROW_Inventory_Image_Viewer/MapServer/3/495221/attachments/", "Photo Link")</f>
        <v>Photo Link</v>
      </c>
      <c r="Q4145" s="7" t="str">
        <f>HYPERLINK("http://data.mapchannels.com/dualmaps6/map.htm?lat=41.036287&amp;lng=-81.583797", "Map Channel Link")</f>
        <v>Map Channel Link</v>
      </c>
    </row>
    <row r="4146" spans="1:17" hidden="1" x14ac:dyDescent="0.25">
      <c r="A4146" t="s">
        <v>5946</v>
      </c>
      <c r="B4146" t="s">
        <v>7644</v>
      </c>
      <c r="C4146" t="s">
        <v>7851</v>
      </c>
      <c r="D4146">
        <v>0.151</v>
      </c>
      <c r="E4146" t="s">
        <v>7852</v>
      </c>
      <c r="F4146" t="s">
        <v>5949</v>
      </c>
      <c r="G4146" s="6">
        <v>45882.805995370371</v>
      </c>
      <c r="H4146" t="s">
        <v>25</v>
      </c>
      <c r="I4146" t="s">
        <v>102</v>
      </c>
      <c r="J4146" t="s">
        <v>7842</v>
      </c>
      <c r="K4146" t="s">
        <v>38</v>
      </c>
      <c r="M4146" t="s">
        <v>29</v>
      </c>
      <c r="N4146" t="s">
        <v>200</v>
      </c>
      <c r="O4146" t="s">
        <v>7853</v>
      </c>
      <c r="P4146" s="7" t="str">
        <f>HYPERLINK("https://collectormobile.dot.state.oh.us/arcgis/rest/services/ADAROW/ADA_ROW_Inventory_Image_Viewer/MapServer/3/785968/attachments/", "Photo Link")</f>
        <v>Photo Link</v>
      </c>
      <c r="Q4146" s="7" t="str">
        <f>HYPERLINK("http://data.mapchannels.com/dualmaps6/map.htm?lat=41.030084&amp;lng=-81.587392", "Map Channel Link")</f>
        <v>Map Channel Link</v>
      </c>
    </row>
    <row r="4147" spans="1:17" hidden="1" x14ac:dyDescent="0.25">
      <c r="A4147" t="s">
        <v>5946</v>
      </c>
      <c r="B4147" t="s">
        <v>7644</v>
      </c>
      <c r="C4147" t="s">
        <v>7851</v>
      </c>
      <c r="D4147">
        <v>0.151</v>
      </c>
      <c r="E4147" t="s">
        <v>7854</v>
      </c>
      <c r="F4147" t="s">
        <v>5949</v>
      </c>
      <c r="G4147" s="6">
        <v>45882.806076388893</v>
      </c>
      <c r="H4147" t="s">
        <v>25</v>
      </c>
      <c r="I4147" t="s">
        <v>102</v>
      </c>
      <c r="J4147" t="s">
        <v>7842</v>
      </c>
      <c r="K4147" t="s">
        <v>38</v>
      </c>
      <c r="M4147" t="s">
        <v>29</v>
      </c>
      <c r="N4147" t="s">
        <v>200</v>
      </c>
      <c r="O4147" t="s">
        <v>7853</v>
      </c>
      <c r="P4147" s="7" t="str">
        <f>HYPERLINK("https://collectormobile.dot.state.oh.us/arcgis/rest/services/ADAROW/ADA_ROW_Inventory_Image_Viewer/MapServer/3/786370/attachments/", "Photo Link")</f>
        <v>Photo Link</v>
      </c>
      <c r="Q4147" s="7" t="str">
        <f>HYPERLINK("http://data.mapchannels.com/dualmaps6/map.htm?lat=41.030164&amp;lng=-81.587267", "Map Channel Link")</f>
        <v>Map Channel Link</v>
      </c>
    </row>
    <row r="4148" spans="1:17" hidden="1" x14ac:dyDescent="0.25">
      <c r="A4148" t="s">
        <v>5946</v>
      </c>
      <c r="B4148" t="s">
        <v>7644</v>
      </c>
      <c r="C4148" t="s">
        <v>7855</v>
      </c>
      <c r="D4148">
        <v>4.0000000000000001E-3</v>
      </c>
      <c r="E4148" t="s">
        <v>7856</v>
      </c>
      <c r="F4148" t="s">
        <v>5949</v>
      </c>
      <c r="G4148" s="6">
        <v>45379.59375</v>
      </c>
      <c r="H4148" t="s">
        <v>25</v>
      </c>
      <c r="I4148" t="s">
        <v>102</v>
      </c>
      <c r="J4148" t="s">
        <v>7842</v>
      </c>
      <c r="K4148" t="s">
        <v>28</v>
      </c>
      <c r="M4148" t="s">
        <v>138</v>
      </c>
      <c r="N4148" t="s">
        <v>6507</v>
      </c>
      <c r="P4148" s="7" t="str">
        <f>HYPERLINK("https://collectormobile.dot.state.oh.us/arcgis/rest/services/ADAROW/ADA_ROW_Inventory_Image_Viewer/MapServer/3/259794/attachments/", "Photo Link")</f>
        <v>Photo Link</v>
      </c>
      <c r="Q4148" s="7" t="str">
        <f>HYPERLINK("http://data.mapchannels.com/dualmaps6/map.htm?lat=41.026398&amp;lng=-81.592355", "Map Channel Link")</f>
        <v>Map Channel Link</v>
      </c>
    </row>
    <row r="4149" spans="1:17" hidden="1" x14ac:dyDescent="0.25">
      <c r="A4149" t="s">
        <v>5946</v>
      </c>
      <c r="B4149" t="s">
        <v>7644</v>
      </c>
      <c r="C4149" t="s">
        <v>7857</v>
      </c>
      <c r="D4149">
        <v>4.0000000000000001E-3</v>
      </c>
      <c r="E4149" t="s">
        <v>7858</v>
      </c>
      <c r="F4149" t="s">
        <v>5949</v>
      </c>
      <c r="G4149" s="6">
        <v>45379.59375</v>
      </c>
      <c r="H4149" t="s">
        <v>25</v>
      </c>
      <c r="I4149" t="s">
        <v>102</v>
      </c>
      <c r="J4149" t="s">
        <v>7842</v>
      </c>
      <c r="K4149" t="s">
        <v>38</v>
      </c>
      <c r="M4149" t="s">
        <v>138</v>
      </c>
      <c r="N4149" t="s">
        <v>7859</v>
      </c>
      <c r="P4149" s="7" t="str">
        <f>HYPERLINK("https://collectormobile.dot.state.oh.us/arcgis/rest/services/ADAROW/ADA_ROW_Inventory_Image_Viewer/MapServer/3/259796/attachments/", "Photo Link")</f>
        <v>Photo Link</v>
      </c>
      <c r="Q4149" s="7" t="str">
        <f>HYPERLINK("http://data.mapchannels.com/dualmaps6/map.htm?lat=41.025111&amp;lng=-81.593653", "Map Channel Link")</f>
        <v>Map Channel Link</v>
      </c>
    </row>
    <row r="4150" spans="1:17" hidden="1" x14ac:dyDescent="0.25">
      <c r="A4150" t="s">
        <v>5946</v>
      </c>
      <c r="B4150" t="s">
        <v>7644</v>
      </c>
      <c r="C4150" t="s">
        <v>7860</v>
      </c>
      <c r="D4150">
        <v>0.19700000000000001</v>
      </c>
      <c r="E4150" t="s">
        <v>7861</v>
      </c>
      <c r="F4150" t="s">
        <v>5949</v>
      </c>
      <c r="G4150" s="6">
        <v>45379.59375</v>
      </c>
      <c r="H4150" t="s">
        <v>25</v>
      </c>
      <c r="I4150" t="s">
        <v>102</v>
      </c>
      <c r="J4150" t="s">
        <v>7842</v>
      </c>
      <c r="K4150" t="s">
        <v>28</v>
      </c>
      <c r="M4150" t="s">
        <v>138</v>
      </c>
      <c r="N4150" t="s">
        <v>145</v>
      </c>
      <c r="P4150" s="7" t="str">
        <f>HYPERLINK("https://collectormobile.dot.state.oh.us/arcgis/rest/services/ADAROW/ADA_ROW_Inventory_Image_Viewer/MapServer/3/577578/attachments/", "Photo Link")</f>
        <v>Photo Link</v>
      </c>
      <c r="Q4150" s="7" t="str">
        <f>HYPERLINK("http://data.mapchannels.com/dualmaps6/map.htm?lat=41.017999&amp;lng=-81.609728", "Map Channel Link")</f>
        <v>Map Channel Link</v>
      </c>
    </row>
    <row r="4151" spans="1:17" hidden="1" x14ac:dyDescent="0.25">
      <c r="A4151" t="s">
        <v>5946</v>
      </c>
      <c r="B4151" t="s">
        <v>7644</v>
      </c>
      <c r="C4151" t="s">
        <v>7862</v>
      </c>
      <c r="D4151">
        <v>5.0000000000000001E-3</v>
      </c>
      <c r="E4151" t="s">
        <v>7863</v>
      </c>
      <c r="F4151" t="s">
        <v>5949</v>
      </c>
      <c r="G4151" s="6">
        <v>45379.59375</v>
      </c>
      <c r="H4151" t="s">
        <v>25</v>
      </c>
      <c r="I4151" t="s">
        <v>102</v>
      </c>
      <c r="J4151" t="s">
        <v>7842</v>
      </c>
      <c r="K4151" t="s">
        <v>38</v>
      </c>
      <c r="M4151" t="s">
        <v>138</v>
      </c>
      <c r="N4151" t="s">
        <v>1430</v>
      </c>
      <c r="P4151" s="7" t="str">
        <f>HYPERLINK("https://collectormobile.dot.state.oh.us/arcgis/rest/services/ADAROW/ADA_ROW_Inventory_Image_Viewer/MapServer/3/259347/attachments/", "Photo Link")</f>
        <v>Photo Link</v>
      </c>
      <c r="Q4151" s="7" t="str">
        <f>HYPERLINK("http://data.mapchannels.com/dualmaps6/map.htm?lat=41.024232&amp;lng=-81.601411", "Map Channel Link")</f>
        <v>Map Channel Link</v>
      </c>
    </row>
    <row r="4152" spans="1:17" hidden="1" x14ac:dyDescent="0.25">
      <c r="A4152" t="s">
        <v>5946</v>
      </c>
      <c r="B4152" t="s">
        <v>7644</v>
      </c>
      <c r="C4152" t="s">
        <v>7864</v>
      </c>
      <c r="D4152">
        <v>5.0000000000000001E-3</v>
      </c>
      <c r="E4152" t="s">
        <v>7865</v>
      </c>
      <c r="F4152" t="s">
        <v>5949</v>
      </c>
      <c r="G4152" s="6">
        <v>45379.59375</v>
      </c>
      <c r="H4152" t="s">
        <v>25</v>
      </c>
      <c r="I4152" t="s">
        <v>102</v>
      </c>
      <c r="J4152" t="s">
        <v>7842</v>
      </c>
      <c r="K4152" t="s">
        <v>124</v>
      </c>
      <c r="M4152" t="s">
        <v>138</v>
      </c>
      <c r="N4152" t="s">
        <v>7866</v>
      </c>
      <c r="P4152" s="7" t="str">
        <f>HYPERLINK("https://collectormobile.dot.state.oh.us/arcgis/rest/services/ADAROW/ADA_ROW_Inventory_Image_Viewer/MapServer/3/259791/attachments/", "Photo Link")</f>
        <v>Photo Link</v>
      </c>
      <c r="Q4152" s="7" t="str">
        <f>HYPERLINK("http://data.mapchannels.com/dualmaps6/map.htm?lat=41.024259&amp;lng=-81.603515", "Map Channel Link")</f>
        <v>Map Channel Link</v>
      </c>
    </row>
    <row r="4153" spans="1:17" hidden="1" x14ac:dyDescent="0.25">
      <c r="A4153" t="s">
        <v>5946</v>
      </c>
      <c r="B4153" t="s">
        <v>7644</v>
      </c>
      <c r="C4153" t="s">
        <v>7867</v>
      </c>
      <c r="D4153">
        <v>3.3000000000000002E-2</v>
      </c>
      <c r="E4153" t="s">
        <v>7868</v>
      </c>
      <c r="F4153" t="s">
        <v>5949</v>
      </c>
      <c r="G4153" s="6">
        <v>45882.841585648152</v>
      </c>
      <c r="H4153" t="s">
        <v>25</v>
      </c>
      <c r="I4153" t="s">
        <v>102</v>
      </c>
      <c r="J4153" t="s">
        <v>7842</v>
      </c>
      <c r="K4153" t="s">
        <v>124</v>
      </c>
      <c r="M4153" t="s">
        <v>29</v>
      </c>
      <c r="N4153" t="s">
        <v>5436</v>
      </c>
      <c r="O4153" t="s">
        <v>7869</v>
      </c>
      <c r="P4153" s="7" t="str">
        <f>HYPERLINK("https://collectormobile.dot.state.oh.us/arcgis/rest/services/ADAROW/ADA_ROW_Inventory_Image_Viewer/MapServer/3/790787/attachments/", "Photo Link")</f>
        <v>Photo Link</v>
      </c>
      <c r="Q4153" s="7" t="str">
        <f>HYPERLINK("http://data.mapchannels.com/dualmaps6/map.htm?lat=41.018087&amp;lng=-81.607899", "Map Channel Link")</f>
        <v>Map Channel Link</v>
      </c>
    </row>
    <row r="4154" spans="1:17" hidden="1" x14ac:dyDescent="0.25">
      <c r="A4154" t="s">
        <v>5946</v>
      </c>
      <c r="B4154" t="s">
        <v>7644</v>
      </c>
      <c r="C4154" t="s">
        <v>7870</v>
      </c>
      <c r="D4154">
        <v>5.0000000000000001E-3</v>
      </c>
      <c r="E4154" t="s">
        <v>7871</v>
      </c>
      <c r="F4154" t="s">
        <v>5949</v>
      </c>
      <c r="G4154" s="6">
        <v>45379.59375</v>
      </c>
      <c r="H4154" t="s">
        <v>25</v>
      </c>
      <c r="I4154" t="s">
        <v>102</v>
      </c>
      <c r="J4154" t="s">
        <v>7842</v>
      </c>
      <c r="K4154" t="s">
        <v>38</v>
      </c>
      <c r="M4154" t="s">
        <v>138</v>
      </c>
      <c r="N4154" t="s">
        <v>109</v>
      </c>
      <c r="P4154" s="7" t="str">
        <f>HYPERLINK("https://collectormobile.dot.state.oh.us/arcgis/rest/services/ADAROW/ADA_ROW_Inventory_Image_Viewer/MapServer/3/259792/attachments/", "Photo Link")</f>
        <v>Photo Link</v>
      </c>
      <c r="Q4154" s="7" t="str">
        <f>HYPERLINK("http://data.mapchannels.com/dualmaps6/map.htm?lat=41.024222&amp;lng=-81.600344", "Map Channel Link")</f>
        <v>Map Channel Link</v>
      </c>
    </row>
    <row r="4155" spans="1:17" hidden="1" x14ac:dyDescent="0.25">
      <c r="A4155" t="s">
        <v>5946</v>
      </c>
      <c r="B4155" t="s">
        <v>7644</v>
      </c>
      <c r="C4155" t="s">
        <v>7872</v>
      </c>
      <c r="D4155">
        <v>0.72199999999999998</v>
      </c>
      <c r="E4155" t="s">
        <v>7873</v>
      </c>
      <c r="F4155" t="s">
        <v>5949</v>
      </c>
      <c r="G4155" s="6">
        <v>45379.59375</v>
      </c>
      <c r="H4155" t="s">
        <v>25</v>
      </c>
      <c r="I4155" t="s">
        <v>102</v>
      </c>
      <c r="J4155" t="s">
        <v>7874</v>
      </c>
      <c r="K4155" t="s">
        <v>38</v>
      </c>
      <c r="M4155" t="s">
        <v>138</v>
      </c>
      <c r="N4155" t="s">
        <v>200</v>
      </c>
      <c r="P4155" s="7" t="str">
        <f>HYPERLINK("https://collectormobile.dot.state.oh.us/arcgis/rest/services/ADAROW/ADA_ROW_Inventory_Image_Viewer/MapServer/3/272514/attachments/", "Photo Link")</f>
        <v>Photo Link</v>
      </c>
      <c r="Q4155" s="7" t="str">
        <f>HYPERLINK("http://data.mapchannels.com/dualmaps6/map.htm?lat=41.134511&amp;lng=-81.495490", "Map Channel Link")</f>
        <v>Map Channel Link</v>
      </c>
    </row>
    <row r="4156" spans="1:17" hidden="1" x14ac:dyDescent="0.25">
      <c r="A4156" t="s">
        <v>5946</v>
      </c>
      <c r="B4156" t="s">
        <v>7644</v>
      </c>
      <c r="C4156" t="s">
        <v>7875</v>
      </c>
      <c r="D4156">
        <v>0.73699999999999999</v>
      </c>
      <c r="E4156" t="s">
        <v>7876</v>
      </c>
      <c r="F4156" t="s">
        <v>5949</v>
      </c>
      <c r="G4156" s="6">
        <v>45379.59375</v>
      </c>
      <c r="H4156" t="s">
        <v>25</v>
      </c>
      <c r="I4156" t="s">
        <v>102</v>
      </c>
      <c r="J4156" t="s">
        <v>7874</v>
      </c>
      <c r="K4156" t="s">
        <v>38</v>
      </c>
      <c r="M4156" t="s">
        <v>138</v>
      </c>
      <c r="N4156" t="s">
        <v>250</v>
      </c>
      <c r="P4156" s="7" t="str">
        <f>HYPERLINK("https://collectormobile.dot.state.oh.us/arcgis/rest/services/ADAROW/ADA_ROW_Inventory_Image_Viewer/MapServer/3/272515/attachments/", "Photo Link")</f>
        <v>Photo Link</v>
      </c>
      <c r="Q4156" s="7" t="str">
        <f>HYPERLINK("http://data.mapchannels.com/dualmaps6/map.htm?lat=41.134511&amp;lng=-81.496612", "Map Channel Link")</f>
        <v>Map Channel Link</v>
      </c>
    </row>
    <row r="4157" spans="1:17" hidden="1" x14ac:dyDescent="0.25">
      <c r="A4157" t="s">
        <v>5946</v>
      </c>
      <c r="B4157" t="s">
        <v>7644</v>
      </c>
      <c r="C4157" t="s">
        <v>7877</v>
      </c>
      <c r="D4157">
        <v>0.53500000000000003</v>
      </c>
      <c r="E4157" t="s">
        <v>7878</v>
      </c>
      <c r="F4157" t="s">
        <v>5949</v>
      </c>
      <c r="G4157" s="6">
        <v>45379.59375</v>
      </c>
      <c r="H4157" t="s">
        <v>25</v>
      </c>
      <c r="I4157" t="s">
        <v>102</v>
      </c>
      <c r="J4157" t="s">
        <v>7874</v>
      </c>
      <c r="K4157" t="s">
        <v>38</v>
      </c>
      <c r="M4157" t="s">
        <v>138</v>
      </c>
      <c r="N4157" t="s">
        <v>250</v>
      </c>
      <c r="P4157" s="7" t="str">
        <f>HYPERLINK("https://collectormobile.dot.state.oh.us/arcgis/rest/services/ADAROW/ADA_ROW_Inventory_Image_Viewer/MapServer/3/272516/attachments/", "Photo Link")</f>
        <v>Photo Link</v>
      </c>
      <c r="Q4157" s="7" t="str">
        <f>HYPERLINK("http://data.mapchannels.com/dualmaps6/map.htm?lat=41.134515&amp;lng=-81.497876", "Map Channel Link")</f>
        <v>Map Channel Link</v>
      </c>
    </row>
    <row r="4158" spans="1:17" hidden="1" x14ac:dyDescent="0.25">
      <c r="A4158" t="s">
        <v>5946</v>
      </c>
      <c r="B4158" t="s">
        <v>7644</v>
      </c>
      <c r="C4158" t="s">
        <v>7879</v>
      </c>
      <c r="D4158">
        <v>1.1890000000000001</v>
      </c>
      <c r="E4158" t="s">
        <v>7880</v>
      </c>
      <c r="F4158" t="s">
        <v>5949</v>
      </c>
      <c r="G4158" s="6">
        <v>45379.59375</v>
      </c>
      <c r="H4158" t="s">
        <v>25</v>
      </c>
      <c r="I4158" t="s">
        <v>102</v>
      </c>
      <c r="J4158" t="s">
        <v>7874</v>
      </c>
      <c r="K4158" t="s">
        <v>38</v>
      </c>
      <c r="M4158" t="s">
        <v>138</v>
      </c>
      <c r="N4158" t="s">
        <v>250</v>
      </c>
      <c r="P4158" s="7" t="str">
        <f>HYPERLINK("https://collectormobile.dot.state.oh.us/arcgis/rest/services/ADAROW/ADA_ROW_Inventory_Image_Viewer/MapServer/3/272114/attachments/", "Photo Link")</f>
        <v>Photo Link</v>
      </c>
      <c r="Q4158" s="7" t="str">
        <f>HYPERLINK("http://data.mapchannels.com/dualmaps6/map.htm?lat=41.134312&amp;lng=-81.492946", "Map Channel Link")</f>
        <v>Map Channel Link</v>
      </c>
    </row>
    <row r="4159" spans="1:17" hidden="1" x14ac:dyDescent="0.25">
      <c r="A4159" t="s">
        <v>5946</v>
      </c>
      <c r="B4159" t="s">
        <v>7644</v>
      </c>
      <c r="C4159" t="s">
        <v>7879</v>
      </c>
      <c r="D4159">
        <v>1.391</v>
      </c>
      <c r="E4159" t="s">
        <v>7881</v>
      </c>
      <c r="F4159" t="s">
        <v>5949</v>
      </c>
      <c r="G4159" s="6">
        <v>45379.59375</v>
      </c>
      <c r="H4159" t="s">
        <v>25</v>
      </c>
      <c r="I4159" t="s">
        <v>102</v>
      </c>
      <c r="J4159" t="s">
        <v>7874</v>
      </c>
      <c r="K4159" t="s">
        <v>28</v>
      </c>
      <c r="M4159" t="s">
        <v>138</v>
      </c>
      <c r="N4159" t="s">
        <v>247</v>
      </c>
      <c r="P4159" s="7" t="str">
        <f>HYPERLINK("https://collectormobile.dot.state.oh.us/arcgis/rest/services/ADAROW/ADA_ROW_Inventory_Image_Viewer/MapServer/3/272113/attachments/", "Photo Link")</f>
        <v>Photo Link</v>
      </c>
      <c r="Q4159" s="7" t="str">
        <f>HYPERLINK("http://data.mapchannels.com/dualmaps6/map.htm?lat=41.134491&amp;lng=-81.489079", "Map Channel Link")</f>
        <v>Map Channel Link</v>
      </c>
    </row>
    <row r="4160" spans="1:17" hidden="1" x14ac:dyDescent="0.25">
      <c r="A4160" t="s">
        <v>5946</v>
      </c>
      <c r="B4160" t="s">
        <v>7644</v>
      </c>
      <c r="C4160" t="s">
        <v>7879</v>
      </c>
      <c r="D4160">
        <v>1.621</v>
      </c>
      <c r="E4160" t="s">
        <v>7882</v>
      </c>
      <c r="F4160" t="s">
        <v>5949</v>
      </c>
      <c r="G4160" s="6">
        <v>45379.59375</v>
      </c>
      <c r="H4160" t="s">
        <v>25</v>
      </c>
      <c r="I4160" t="s">
        <v>102</v>
      </c>
      <c r="J4160" t="s">
        <v>7874</v>
      </c>
      <c r="K4160" t="s">
        <v>38</v>
      </c>
      <c r="M4160" t="s">
        <v>138</v>
      </c>
      <c r="N4160" t="s">
        <v>250</v>
      </c>
      <c r="P4160" s="7" t="str">
        <f>HYPERLINK("https://collectormobile.dot.state.oh.us/arcgis/rest/services/ADAROW/ADA_ROW_Inventory_Image_Viewer/MapServer/3/272116/attachments/", "Photo Link")</f>
        <v>Photo Link</v>
      </c>
      <c r="Q4160" s="7" t="str">
        <f>HYPERLINK("http://data.mapchannels.com/dualmaps6/map.htm?lat=41.133942&amp;lng=-81.484711", "Map Channel Link")</f>
        <v>Map Channel Link</v>
      </c>
    </row>
    <row r="4161" spans="1:17" hidden="1" x14ac:dyDescent="0.25">
      <c r="A4161" t="s">
        <v>5946</v>
      </c>
      <c r="B4161" t="s">
        <v>7644</v>
      </c>
      <c r="C4161" t="s">
        <v>7879</v>
      </c>
      <c r="D4161">
        <v>1.621</v>
      </c>
      <c r="E4161" t="s">
        <v>7883</v>
      </c>
      <c r="F4161" t="s">
        <v>5949</v>
      </c>
      <c r="G4161" s="6">
        <v>45379.59375</v>
      </c>
      <c r="H4161" t="s">
        <v>25</v>
      </c>
      <c r="I4161" t="s">
        <v>102</v>
      </c>
      <c r="J4161" t="s">
        <v>7874</v>
      </c>
      <c r="K4161" t="s">
        <v>124</v>
      </c>
      <c r="M4161" t="s">
        <v>138</v>
      </c>
      <c r="N4161" t="s">
        <v>3609</v>
      </c>
      <c r="P4161" s="7" t="str">
        <f>HYPERLINK("https://collectormobile.dot.state.oh.us/arcgis/rest/services/ADAROW/ADA_ROW_Inventory_Image_Viewer/MapServer/3/272519/attachments/", "Photo Link")</f>
        <v>Photo Link</v>
      </c>
      <c r="Q4161" s="7" t="str">
        <f>HYPERLINK("http://data.mapchannels.com/dualmaps6/map.htm?lat=41.134181&amp;lng=-81.484690", "Map Channel Link")</f>
        <v>Map Channel Link</v>
      </c>
    </row>
    <row r="4162" spans="1:17" hidden="1" x14ac:dyDescent="0.25">
      <c r="A4162" t="s">
        <v>5946</v>
      </c>
      <c r="B4162" t="s">
        <v>7644</v>
      </c>
      <c r="C4162" t="s">
        <v>7884</v>
      </c>
      <c r="D4162">
        <v>0.23</v>
      </c>
      <c r="E4162" t="s">
        <v>7885</v>
      </c>
      <c r="F4162" t="s">
        <v>5949</v>
      </c>
      <c r="G4162" s="6">
        <v>45379.59375</v>
      </c>
      <c r="H4162" t="s">
        <v>25</v>
      </c>
      <c r="I4162" t="s">
        <v>102</v>
      </c>
      <c r="J4162" t="s">
        <v>7874</v>
      </c>
      <c r="K4162" t="s">
        <v>38</v>
      </c>
      <c r="M4162" t="s">
        <v>138</v>
      </c>
      <c r="N4162" t="s">
        <v>247</v>
      </c>
      <c r="P4162" s="7" t="str">
        <f>HYPERLINK("https://collectormobile.dot.state.oh.us/arcgis/rest/services/ADAROW/ADA_ROW_Inventory_Image_Viewer/MapServer/3/272517/attachments/", "Photo Link")</f>
        <v>Photo Link</v>
      </c>
      <c r="Q4162" s="7" t="str">
        <f>HYPERLINK("http://data.mapchannels.com/dualmaps6/map.htm?lat=41.134528&amp;lng=-81.501079", "Map Channel Link")</f>
        <v>Map Channel Link</v>
      </c>
    </row>
    <row r="4163" spans="1:17" hidden="1" x14ac:dyDescent="0.25">
      <c r="A4163" t="s">
        <v>5946</v>
      </c>
      <c r="B4163" t="s">
        <v>7644</v>
      </c>
      <c r="C4163" t="s">
        <v>7886</v>
      </c>
      <c r="D4163">
        <v>0.55100000000000005</v>
      </c>
      <c r="E4163" t="s">
        <v>7887</v>
      </c>
      <c r="F4163" t="s">
        <v>5949</v>
      </c>
      <c r="G4163" s="6">
        <v>45379.59375</v>
      </c>
      <c r="H4163" t="s">
        <v>25</v>
      </c>
      <c r="I4163" t="s">
        <v>102</v>
      </c>
      <c r="J4163" t="s">
        <v>7874</v>
      </c>
      <c r="K4163" t="s">
        <v>28</v>
      </c>
      <c r="M4163" t="s">
        <v>138</v>
      </c>
      <c r="N4163" t="s">
        <v>940</v>
      </c>
      <c r="P4163" s="7" t="str">
        <f>HYPERLINK("https://collectormobile.dot.state.oh.us/arcgis/rest/services/ADAROW/ADA_ROW_Inventory_Image_Viewer/MapServer/3/272518/attachments/", "Photo Link")</f>
        <v>Photo Link</v>
      </c>
      <c r="Q4163" s="7" t="str">
        <f>HYPERLINK("http://data.mapchannels.com/dualmaps6/map.htm?lat=41.134540&amp;lng=-81.502136", "Map Channel Link")</f>
        <v>Map Channel Link</v>
      </c>
    </row>
    <row r="4164" spans="1:17" hidden="1" x14ac:dyDescent="0.25">
      <c r="A4164" t="s">
        <v>5946</v>
      </c>
      <c r="B4164" t="s">
        <v>7644</v>
      </c>
      <c r="C4164" t="s">
        <v>7888</v>
      </c>
      <c r="D4164">
        <v>0.121</v>
      </c>
      <c r="E4164" t="s">
        <v>7889</v>
      </c>
      <c r="F4164" t="s">
        <v>5949</v>
      </c>
      <c r="G4164" s="6">
        <v>44754.83017361111</v>
      </c>
      <c r="H4164" t="s">
        <v>25</v>
      </c>
      <c r="I4164" t="s">
        <v>102</v>
      </c>
      <c r="J4164" t="s">
        <v>7874</v>
      </c>
      <c r="K4164"/>
      <c r="N4164" t="s">
        <v>200</v>
      </c>
      <c r="O4164" t="s">
        <v>7890</v>
      </c>
      <c r="P4164" s="7" t="str">
        <f>HYPERLINK("https://collectormobile.dot.state.oh.us/arcgis/rest/services/ADAROW/ADA_ROW_Inventory_Image_Viewer/MapServer/3/337205/attachments/", "Photo Link")</f>
        <v>Photo Link</v>
      </c>
      <c r="Q4164" s="7" t="str">
        <f>HYPERLINK("http://data.mapchannels.com/dualmaps6/map.htm?lat=41.118852&amp;lng=-81.471613", "Map Channel Link")</f>
        <v>Map Channel Link</v>
      </c>
    </row>
    <row r="4165" spans="1:17" hidden="1" x14ac:dyDescent="0.25">
      <c r="A4165" t="s">
        <v>5946</v>
      </c>
      <c r="B4165" t="s">
        <v>7644</v>
      </c>
      <c r="C4165" t="s">
        <v>7891</v>
      </c>
      <c r="D4165">
        <v>6.0000000000000001E-3</v>
      </c>
      <c r="E4165" t="s">
        <v>7892</v>
      </c>
      <c r="F4165" t="s">
        <v>5949</v>
      </c>
      <c r="G4165" s="6">
        <v>44754.825057870366</v>
      </c>
      <c r="H4165" t="s">
        <v>25</v>
      </c>
      <c r="I4165" t="s">
        <v>102</v>
      </c>
      <c r="J4165" t="s">
        <v>7874</v>
      </c>
      <c r="K4165" t="s">
        <v>38</v>
      </c>
      <c r="N4165" t="s">
        <v>33</v>
      </c>
      <c r="O4165" t="s">
        <v>7890</v>
      </c>
      <c r="P4165" s="7" t="str">
        <f>HYPERLINK("https://collectormobile.dot.state.oh.us/arcgis/rest/services/ADAROW/ADA_ROW_Inventory_Image_Viewer/MapServer/3/337200/attachments/", "Photo Link")</f>
        <v>Photo Link</v>
      </c>
      <c r="Q4165" s="7" t="str">
        <f>HYPERLINK("http://data.mapchannels.com/dualmaps6/map.htm?lat=41.119123&amp;lng=-81.473749", "Map Channel Link")</f>
        <v>Map Channel Link</v>
      </c>
    </row>
    <row r="4166" spans="1:17" hidden="1" x14ac:dyDescent="0.25">
      <c r="A4166" t="s">
        <v>5946</v>
      </c>
      <c r="B4166" t="s">
        <v>7644</v>
      </c>
      <c r="C4166" t="s">
        <v>7893</v>
      </c>
      <c r="D4166">
        <v>0.223</v>
      </c>
      <c r="E4166" t="s">
        <v>7894</v>
      </c>
      <c r="F4166" t="s">
        <v>5949</v>
      </c>
      <c r="G4166" s="6">
        <v>44749.766261574077</v>
      </c>
      <c r="H4166" t="s">
        <v>25</v>
      </c>
      <c r="I4166" t="s">
        <v>44</v>
      </c>
      <c r="J4166"/>
      <c r="K4166" t="s">
        <v>38</v>
      </c>
      <c r="N4166" t="s">
        <v>109</v>
      </c>
      <c r="P4166" s="7" t="str">
        <f>HYPERLINK("https://collectormobile.dot.state.oh.us/arcgis/rest/services/ADAROW/ADA_ROW_Inventory_Image_Viewer/MapServer/3/331899/attachments/", "Photo Link")</f>
        <v>Photo Link</v>
      </c>
      <c r="Q4166" s="7" t="str">
        <f>HYPERLINK("http://data.mapchannels.com/dualmaps6/map.htm?lat=41.028617&amp;lng=-81.425101", "Map Channel Link")</f>
        <v>Map Channel Link</v>
      </c>
    </row>
    <row r="4167" spans="1:17" hidden="1" x14ac:dyDescent="0.25">
      <c r="A4167" t="s">
        <v>5946</v>
      </c>
      <c r="B4167" t="s">
        <v>7644</v>
      </c>
      <c r="C4167" t="s">
        <v>7895</v>
      </c>
      <c r="D4167">
        <v>0.20799999999999999</v>
      </c>
      <c r="E4167" t="s">
        <v>7896</v>
      </c>
      <c r="F4167" t="s">
        <v>5949</v>
      </c>
      <c r="G4167" s="6">
        <v>44749.772002314807</v>
      </c>
      <c r="H4167" t="s">
        <v>25</v>
      </c>
      <c r="I4167" t="s">
        <v>44</v>
      </c>
      <c r="J4167"/>
      <c r="K4167" t="s">
        <v>38</v>
      </c>
      <c r="N4167" t="s">
        <v>109</v>
      </c>
      <c r="P4167" s="7" t="str">
        <f>HYPERLINK("https://collectormobile.dot.state.oh.us/arcgis/rest/services/ADAROW/ADA_ROW_Inventory_Image_Viewer/MapServer/3/331426/attachments/", "Photo Link")</f>
        <v>Photo Link</v>
      </c>
      <c r="Q4167" s="7" t="str">
        <f>HYPERLINK("http://data.mapchannels.com/dualmaps6/map.htm?lat=41.029442&amp;lng=-81.425931", "Map Channel Link")</f>
        <v>Map Channel Link</v>
      </c>
    </row>
    <row r="4168" spans="1:17" hidden="1" x14ac:dyDescent="0.25">
      <c r="A4168" t="s">
        <v>5946</v>
      </c>
      <c r="B4168" t="s">
        <v>7644</v>
      </c>
      <c r="C4168" t="s">
        <v>7897</v>
      </c>
      <c r="D4168">
        <v>0.45500000000000002</v>
      </c>
      <c r="E4168" t="s">
        <v>7898</v>
      </c>
      <c r="F4168" t="s">
        <v>5949</v>
      </c>
      <c r="G4168" s="6">
        <v>44749.74490740741</v>
      </c>
      <c r="H4168" t="s">
        <v>25</v>
      </c>
      <c r="I4168" t="s">
        <v>44</v>
      </c>
      <c r="J4168"/>
      <c r="K4168" t="s">
        <v>38</v>
      </c>
      <c r="N4168" t="s">
        <v>109</v>
      </c>
      <c r="P4168" s="7" t="str">
        <f>HYPERLINK("https://collectormobile.dot.state.oh.us/arcgis/rest/services/ADAROW/ADA_ROW_Inventory_Image_Viewer/MapServer/3/331423/attachments/", "Photo Link")</f>
        <v>Photo Link</v>
      </c>
      <c r="Q4168" s="7" t="str">
        <f>HYPERLINK("http://data.mapchannels.com/dualmaps6/map.htm?lat=41.027535&amp;lng=-81.424072", "Map Channel Link")</f>
        <v>Map Channel Link</v>
      </c>
    </row>
    <row r="4169" spans="1:17" hidden="1" x14ac:dyDescent="0.25">
      <c r="A4169" t="s">
        <v>5946</v>
      </c>
      <c r="B4169" t="s">
        <v>7644</v>
      </c>
      <c r="C4169" t="s">
        <v>7897</v>
      </c>
      <c r="D4169">
        <v>0.45800000000000002</v>
      </c>
      <c r="E4169" t="s">
        <v>7899</v>
      </c>
      <c r="F4169" t="s">
        <v>5949</v>
      </c>
      <c r="G4169" s="6">
        <v>44749.743449074071</v>
      </c>
      <c r="H4169" t="s">
        <v>25</v>
      </c>
      <c r="I4169" t="s">
        <v>44</v>
      </c>
      <c r="J4169"/>
      <c r="K4169" t="s">
        <v>38</v>
      </c>
      <c r="N4169" t="s">
        <v>109</v>
      </c>
      <c r="P4169" s="7" t="str">
        <f>HYPERLINK("https://collectormobile.dot.state.oh.us/arcgis/rest/services/ADAROW/ADA_ROW_Inventory_Image_Viewer/MapServer/3/331422/attachments/", "Photo Link")</f>
        <v>Photo Link</v>
      </c>
      <c r="Q4169" s="7" t="str">
        <f>HYPERLINK("http://data.mapchannels.com/dualmaps6/map.htm?lat=41.027521&amp;lng=-81.424009", "Map Channel Link")</f>
        <v>Map Channel Link</v>
      </c>
    </row>
    <row r="4170" spans="1:17" hidden="1" x14ac:dyDescent="0.25">
      <c r="A4170" t="s">
        <v>5946</v>
      </c>
      <c r="B4170" t="s">
        <v>7644</v>
      </c>
      <c r="C4170" t="s">
        <v>7900</v>
      </c>
      <c r="D4170">
        <v>0.01</v>
      </c>
      <c r="E4170" t="s">
        <v>7901</v>
      </c>
      <c r="F4170" t="s">
        <v>5949</v>
      </c>
      <c r="G4170" s="6">
        <v>44755.805810185193</v>
      </c>
      <c r="H4170" t="s">
        <v>25</v>
      </c>
      <c r="I4170" t="s">
        <v>102</v>
      </c>
      <c r="J4170" t="s">
        <v>7651</v>
      </c>
      <c r="K4170" t="s">
        <v>28</v>
      </c>
      <c r="N4170" t="s">
        <v>1600</v>
      </c>
      <c r="O4170" t="s">
        <v>7652</v>
      </c>
      <c r="P4170" s="7" t="str">
        <f>HYPERLINK("https://collectormobile.dot.state.oh.us/arcgis/rest/services/ADAROW/ADA_ROW_Inventory_Image_Viewer/MapServer/3/342649/attachments/", "Photo Link")</f>
        <v>Photo Link</v>
      </c>
      <c r="Q4170" s="7" t="str">
        <f>HYPERLINK("http://data.mapchannels.com/dualmaps6/map.htm?lat=41.024656&amp;lng=-81.638102", "Map Channel Link")</f>
        <v>Map Channel Link</v>
      </c>
    </row>
    <row r="4171" spans="1:17" hidden="1" x14ac:dyDescent="0.25">
      <c r="A4171" t="s">
        <v>5946</v>
      </c>
      <c r="B4171" t="s">
        <v>7644</v>
      </c>
      <c r="C4171" t="s">
        <v>7902</v>
      </c>
      <c r="D4171">
        <v>7.0000000000000001E-3</v>
      </c>
      <c r="E4171" t="s">
        <v>7903</v>
      </c>
      <c r="F4171" t="s">
        <v>5949</v>
      </c>
      <c r="G4171" s="6">
        <v>44755.813900462963</v>
      </c>
      <c r="H4171" t="s">
        <v>25</v>
      </c>
      <c r="I4171" t="s">
        <v>102</v>
      </c>
      <c r="J4171" t="s">
        <v>7651</v>
      </c>
      <c r="K4171" t="s">
        <v>28</v>
      </c>
      <c r="N4171" t="s">
        <v>1600</v>
      </c>
      <c r="O4171" t="s">
        <v>7652</v>
      </c>
      <c r="P4171" s="7" t="str">
        <f>HYPERLINK("https://collectormobile.dot.state.oh.us/arcgis/rest/services/ADAROW/ADA_ROW_Inventory_Image_Viewer/MapServer/3/342661/attachments/", "Photo Link")</f>
        <v>Photo Link</v>
      </c>
      <c r="Q4171" s="7" t="str">
        <f>HYPERLINK("http://data.mapchannels.com/dualmaps6/map.htm?lat=41.027934&amp;lng=-81.638047", "Map Channel Link")</f>
        <v>Map Channel Link</v>
      </c>
    </row>
    <row r="4172" spans="1:17" hidden="1" x14ac:dyDescent="0.25">
      <c r="A4172" t="s">
        <v>5946</v>
      </c>
      <c r="B4172" t="s">
        <v>7644</v>
      </c>
      <c r="C4172" t="s">
        <v>7902</v>
      </c>
      <c r="D4172">
        <v>8.0000000000000002E-3</v>
      </c>
      <c r="E4172" t="s">
        <v>7904</v>
      </c>
      <c r="F4172" t="s">
        <v>5949</v>
      </c>
      <c r="G4172" s="6">
        <v>44755.813576388893</v>
      </c>
      <c r="H4172" t="s">
        <v>25</v>
      </c>
      <c r="I4172" t="s">
        <v>102</v>
      </c>
      <c r="J4172" t="s">
        <v>7651</v>
      </c>
      <c r="K4172" t="s">
        <v>28</v>
      </c>
      <c r="N4172" t="s">
        <v>1600</v>
      </c>
      <c r="O4172" t="s">
        <v>7652</v>
      </c>
      <c r="P4172" s="7" t="str">
        <f>HYPERLINK("https://collectormobile.dot.state.oh.us/arcgis/rest/services/ADAROW/ADA_ROW_Inventory_Image_Viewer/MapServer/3/342660/attachments/", "Photo Link")</f>
        <v>Photo Link</v>
      </c>
      <c r="Q4172" s="7" t="str">
        <f>HYPERLINK("http://data.mapchannels.com/dualmaps6/map.htm?lat=41.028072&amp;lng=-81.638031", "Map Channel Link")</f>
        <v>Map Channel Link</v>
      </c>
    </row>
    <row r="4173" spans="1:17" hidden="1" x14ac:dyDescent="0.25">
      <c r="A4173" t="s">
        <v>5946</v>
      </c>
      <c r="B4173" t="s">
        <v>7644</v>
      </c>
      <c r="C4173" t="s">
        <v>7905</v>
      </c>
      <c r="D4173">
        <v>0.26600000000000001</v>
      </c>
      <c r="E4173" t="s">
        <v>7906</v>
      </c>
      <c r="F4173" t="s">
        <v>5949</v>
      </c>
      <c r="G4173" s="6">
        <v>45379.59375</v>
      </c>
      <c r="H4173" t="s">
        <v>25</v>
      </c>
      <c r="I4173" t="s">
        <v>102</v>
      </c>
      <c r="J4173" t="s">
        <v>7651</v>
      </c>
      <c r="K4173" t="s">
        <v>38</v>
      </c>
      <c r="M4173" t="s">
        <v>138</v>
      </c>
      <c r="N4173" t="s">
        <v>162</v>
      </c>
      <c r="P4173" s="7" t="str">
        <f>HYPERLINK("https://collectormobile.dot.state.oh.us/arcgis/rest/services/ADAROW/ADA_ROW_Inventory_Image_Viewer/MapServer/3/183261/attachments/", "Photo Link")</f>
        <v>Photo Link</v>
      </c>
      <c r="Q4173" s="7" t="str">
        <f>HYPERLINK("http://data.mapchannels.com/dualmaps6/map.htm?lat=41.029532&amp;lng=-81.638068", "Map Channel Link")</f>
        <v>Map Channel Link</v>
      </c>
    </row>
    <row r="4174" spans="1:17" hidden="1" x14ac:dyDescent="0.25">
      <c r="A4174" t="s">
        <v>5946</v>
      </c>
      <c r="B4174" t="s">
        <v>7644</v>
      </c>
      <c r="C4174" t="s">
        <v>7907</v>
      </c>
      <c r="D4174">
        <v>6.0000000000000001E-3</v>
      </c>
      <c r="E4174" t="s">
        <v>7908</v>
      </c>
      <c r="F4174" t="s">
        <v>5949</v>
      </c>
      <c r="G4174" s="6">
        <v>44755.798414351862</v>
      </c>
      <c r="H4174" t="s">
        <v>25</v>
      </c>
      <c r="I4174" t="s">
        <v>102</v>
      </c>
      <c r="J4174" t="s">
        <v>7651</v>
      </c>
      <c r="K4174" t="s">
        <v>28</v>
      </c>
      <c r="N4174" t="s">
        <v>1600</v>
      </c>
      <c r="O4174" t="s">
        <v>7652</v>
      </c>
      <c r="P4174" s="7" t="str">
        <f>HYPERLINK("https://collectormobile.dot.state.oh.us/arcgis/rest/services/ADAROW/ADA_ROW_Inventory_Image_Viewer/MapServer/3/342232/attachments/", "Photo Link")</f>
        <v>Photo Link</v>
      </c>
      <c r="Q4174" s="7" t="str">
        <f>HYPERLINK("http://data.mapchannels.com/dualmaps6/map.htm?lat=41.020803&amp;lng=-81.638238", "Map Channel Link")</f>
        <v>Map Channel Link</v>
      </c>
    </row>
    <row r="4175" spans="1:17" hidden="1" x14ac:dyDescent="0.25">
      <c r="A4175" t="s">
        <v>5946</v>
      </c>
      <c r="B4175" t="s">
        <v>7644</v>
      </c>
      <c r="C4175" t="s">
        <v>7907</v>
      </c>
      <c r="D4175">
        <v>6.0000000000000001E-3</v>
      </c>
      <c r="E4175" t="s">
        <v>7909</v>
      </c>
      <c r="F4175" t="s">
        <v>5949</v>
      </c>
      <c r="G4175" s="6">
        <v>44755.798854166656</v>
      </c>
      <c r="H4175" t="s">
        <v>25</v>
      </c>
      <c r="I4175" t="s">
        <v>102</v>
      </c>
      <c r="J4175" t="s">
        <v>7651</v>
      </c>
      <c r="K4175" t="s">
        <v>28</v>
      </c>
      <c r="N4175" t="s">
        <v>1600</v>
      </c>
      <c r="O4175" t="s">
        <v>7652</v>
      </c>
      <c r="P4175" s="7" t="str">
        <f>HYPERLINK("https://collectormobile.dot.state.oh.us/arcgis/rest/services/ADAROW/ADA_ROW_Inventory_Image_Viewer/MapServer/3/342643/attachments/", "Photo Link")</f>
        <v>Photo Link</v>
      </c>
      <c r="Q4175" s="7" t="str">
        <f>HYPERLINK("http://data.mapchannels.com/dualmaps6/map.htm?lat=41.020685&amp;lng=-81.638239", "Map Channel Link")</f>
        <v>Map Channel Link</v>
      </c>
    </row>
    <row r="4176" spans="1:17" hidden="1" x14ac:dyDescent="0.25">
      <c r="A4176" t="s">
        <v>5946</v>
      </c>
      <c r="B4176" t="s">
        <v>7644</v>
      </c>
      <c r="C4176" t="s">
        <v>7910</v>
      </c>
      <c r="D4176">
        <v>0.222</v>
      </c>
      <c r="E4176" t="s">
        <v>7911</v>
      </c>
      <c r="F4176" t="s">
        <v>5949</v>
      </c>
      <c r="G4176" s="6">
        <v>45379.59375</v>
      </c>
      <c r="H4176" t="s">
        <v>25</v>
      </c>
      <c r="I4176" t="s">
        <v>102</v>
      </c>
      <c r="J4176" t="s">
        <v>7651</v>
      </c>
      <c r="K4176" t="s">
        <v>38</v>
      </c>
      <c r="M4176" t="s">
        <v>138</v>
      </c>
      <c r="N4176" t="s">
        <v>162</v>
      </c>
      <c r="P4176" s="7" t="str">
        <f>HYPERLINK("https://collectormobile.dot.state.oh.us/arcgis/rest/services/ADAROW/ADA_ROW_Inventory_Image_Viewer/MapServer/3/183260/attachments/", "Photo Link")</f>
        <v>Photo Link</v>
      </c>
      <c r="Q4176" s="7" t="str">
        <f>HYPERLINK("http://data.mapchannels.com/dualmaps6/map.htm?lat=41.022151&amp;lng=-81.638427", "Map Channel Link")</f>
        <v>Map Channel Link</v>
      </c>
    </row>
    <row r="4177" spans="1:17" hidden="1" x14ac:dyDescent="0.25">
      <c r="A4177" t="s">
        <v>5946</v>
      </c>
      <c r="B4177" t="s">
        <v>7644</v>
      </c>
      <c r="C4177" t="s">
        <v>7912</v>
      </c>
      <c r="D4177">
        <v>5.0000000000000001E-3</v>
      </c>
      <c r="E4177" t="s">
        <v>7913</v>
      </c>
      <c r="F4177" t="s">
        <v>7680</v>
      </c>
      <c r="G4177" s="6">
        <v>45531.659699074073</v>
      </c>
      <c r="H4177" t="s">
        <v>25</v>
      </c>
      <c r="I4177" t="s">
        <v>26</v>
      </c>
      <c r="J4177" t="s">
        <v>7681</v>
      </c>
      <c r="K4177" t="s">
        <v>38</v>
      </c>
      <c r="M4177" t="s">
        <v>29</v>
      </c>
      <c r="N4177" t="s">
        <v>39</v>
      </c>
      <c r="P4177" s="7" t="str">
        <f>HYPERLINK("https://collectormobile.dot.state.oh.us/arcgis/rest/services/ADAROW/ADA_ROW_Inventory_Image_Viewer/MapServer/3/683778/attachments/", "Photo Link")</f>
        <v>Photo Link</v>
      </c>
      <c r="Q4177" s="7" t="str">
        <f>HYPERLINK("http://data.mapchannels.com/dualmaps6/map.htm?lat=41.149361&amp;lng=-81.467005", "Map Channel Link")</f>
        <v>Map Channel Link</v>
      </c>
    </row>
    <row r="4178" spans="1:17" hidden="1" x14ac:dyDescent="0.25">
      <c r="A4178" t="s">
        <v>5946</v>
      </c>
      <c r="B4178" t="s">
        <v>7644</v>
      </c>
      <c r="C4178" t="s">
        <v>7914</v>
      </c>
      <c r="D4178">
        <v>4.0000000000000001E-3</v>
      </c>
      <c r="E4178" t="s">
        <v>7915</v>
      </c>
      <c r="F4178" t="s">
        <v>7680</v>
      </c>
      <c r="G4178" s="6">
        <v>45532.554375</v>
      </c>
      <c r="H4178" t="s">
        <v>25</v>
      </c>
      <c r="I4178" t="s">
        <v>26</v>
      </c>
      <c r="J4178" t="s">
        <v>7681</v>
      </c>
      <c r="K4178"/>
      <c r="M4178" t="s">
        <v>29</v>
      </c>
      <c r="N4178" t="s">
        <v>200</v>
      </c>
      <c r="O4178" t="s">
        <v>7916</v>
      </c>
      <c r="P4178" s="7" t="str">
        <f>HYPERLINK("https://collectormobile.dot.state.oh.us/arcgis/rest/services/ADAROW/ADA_ROW_Inventory_Image_Viewer/MapServer/3/684191/attachments/", "Photo Link")</f>
        <v>Photo Link</v>
      </c>
      <c r="Q4178" s="7" t="str">
        <f>HYPERLINK("http://data.mapchannels.com/dualmaps6/map.htm?lat=41.154137&amp;lng=-81.452921", "Map Channel Link")</f>
        <v>Map Channel Link</v>
      </c>
    </row>
    <row r="4179" spans="1:17" hidden="1" x14ac:dyDescent="0.25">
      <c r="A4179" t="s">
        <v>5946</v>
      </c>
      <c r="B4179" t="s">
        <v>7644</v>
      </c>
      <c r="C4179" t="s">
        <v>7914</v>
      </c>
      <c r="D4179">
        <v>7.0000000000000001E-3</v>
      </c>
      <c r="E4179" t="s">
        <v>7917</v>
      </c>
      <c r="F4179" t="s">
        <v>7680</v>
      </c>
      <c r="G4179" s="6">
        <v>45532.551863425928</v>
      </c>
      <c r="H4179" t="s">
        <v>25</v>
      </c>
      <c r="I4179" t="s">
        <v>26</v>
      </c>
      <c r="J4179" t="s">
        <v>7681</v>
      </c>
      <c r="K4179" t="s">
        <v>38</v>
      </c>
      <c r="M4179" t="s">
        <v>29</v>
      </c>
      <c r="N4179" t="s">
        <v>165</v>
      </c>
      <c r="O4179" t="s">
        <v>7918</v>
      </c>
      <c r="P4179" s="7" t="str">
        <f>HYPERLINK("https://collectormobile.dot.state.oh.us/arcgis/rest/services/ADAROW/ADA_ROW_Inventory_Image_Viewer/MapServer/3/684585/attachments/", "Photo Link")</f>
        <v>Photo Link</v>
      </c>
      <c r="Q4179" s="7" t="str">
        <f>HYPERLINK("http://data.mapchannels.com/dualmaps6/map.htm?lat=41.154183&amp;lng=-81.452911", "Map Channel Link")</f>
        <v>Map Channel Link</v>
      </c>
    </row>
    <row r="4180" spans="1:17" hidden="1" x14ac:dyDescent="0.25">
      <c r="A4180" t="s">
        <v>5946</v>
      </c>
      <c r="B4180" t="s">
        <v>7644</v>
      </c>
      <c r="C4180" t="s">
        <v>7914</v>
      </c>
      <c r="D4180">
        <v>8.9999999999999993E-3</v>
      </c>
      <c r="E4180" t="s">
        <v>7919</v>
      </c>
      <c r="F4180" t="s">
        <v>7680</v>
      </c>
      <c r="G4180" s="6">
        <v>45532.548171296286</v>
      </c>
      <c r="H4180" t="s">
        <v>25</v>
      </c>
      <c r="I4180" t="s">
        <v>26</v>
      </c>
      <c r="J4180" t="s">
        <v>7681</v>
      </c>
      <c r="K4180" t="s">
        <v>124</v>
      </c>
      <c r="M4180" t="s">
        <v>29</v>
      </c>
      <c r="N4180" t="s">
        <v>7920</v>
      </c>
      <c r="O4180" t="s">
        <v>7921</v>
      </c>
      <c r="P4180" s="7" t="str">
        <f>HYPERLINK("https://collectormobile.dot.state.oh.us/arcgis/rest/services/ADAROW/ADA_ROW_Inventory_Image_Viewer/MapServer/3/684189/attachments/", "Photo Link")</f>
        <v>Photo Link</v>
      </c>
      <c r="Q4180" s="7" t="str">
        <f>HYPERLINK("http://data.mapchannels.com/dualmaps6/map.htm?lat=41.154257&amp;lng=-81.452803", "Map Channel Link")</f>
        <v>Map Channel Link</v>
      </c>
    </row>
    <row r="4181" spans="1:17" hidden="1" x14ac:dyDescent="0.25">
      <c r="A4181" t="s">
        <v>5946</v>
      </c>
      <c r="B4181" t="s">
        <v>7644</v>
      </c>
      <c r="C4181" t="s">
        <v>7922</v>
      </c>
      <c r="D4181">
        <v>7.0000000000000001E-3</v>
      </c>
      <c r="E4181" t="s">
        <v>7923</v>
      </c>
      <c r="F4181" t="s">
        <v>7680</v>
      </c>
      <c r="G4181" s="6">
        <v>45532.510671296302</v>
      </c>
      <c r="H4181" t="s">
        <v>25</v>
      </c>
      <c r="I4181" t="s">
        <v>26</v>
      </c>
      <c r="J4181" t="s">
        <v>7681</v>
      </c>
      <c r="K4181" t="s">
        <v>38</v>
      </c>
      <c r="M4181" t="s">
        <v>29</v>
      </c>
      <c r="N4181" t="s">
        <v>250</v>
      </c>
      <c r="O4181" t="s">
        <v>7924</v>
      </c>
      <c r="P4181" s="7" t="str">
        <f>HYPERLINK("https://collectormobile.dot.state.oh.us/arcgis/rest/services/ADAROW/ADA_ROW_Inventory_Image_Viewer/MapServer/3/684583/attachments/", "Photo Link")</f>
        <v>Photo Link</v>
      </c>
      <c r="Q4181" s="7" t="str">
        <f>HYPERLINK("http://data.mapchannels.com/dualmaps6/map.htm?lat=41.151056&amp;lng=-81.460926", "Map Channel Link")</f>
        <v>Map Channel Link</v>
      </c>
    </row>
    <row r="4182" spans="1:17" hidden="1" x14ac:dyDescent="0.25">
      <c r="A4182" t="s">
        <v>5946</v>
      </c>
      <c r="B4182" t="s">
        <v>7644</v>
      </c>
      <c r="C4182" t="s">
        <v>7925</v>
      </c>
      <c r="D4182">
        <v>6.0000000000000001E-3</v>
      </c>
      <c r="E4182" t="s">
        <v>7926</v>
      </c>
      <c r="F4182" t="s">
        <v>7680</v>
      </c>
      <c r="G4182" s="6">
        <v>45532.570509259262</v>
      </c>
      <c r="H4182" t="s">
        <v>25</v>
      </c>
      <c r="I4182" t="s">
        <v>26</v>
      </c>
      <c r="J4182" t="s">
        <v>7681</v>
      </c>
      <c r="K4182" t="s">
        <v>38</v>
      </c>
      <c r="M4182" t="s">
        <v>29</v>
      </c>
      <c r="N4182" t="s">
        <v>39</v>
      </c>
      <c r="P4182" s="7" t="str">
        <f>HYPERLINK("https://collectormobile.dot.state.oh.us/arcgis/rest/services/ADAROW/ADA_ROW_Inventory_Image_Viewer/MapServer/3/684588/attachments/", "Photo Link")</f>
        <v>Photo Link</v>
      </c>
      <c r="Q4182" s="7" t="str">
        <f>HYPERLINK("http://data.mapchannels.com/dualmaps6/map.htm?lat=41.154760&amp;lng=-81.451679", "Map Channel Link")</f>
        <v>Map Channel Link</v>
      </c>
    </row>
    <row r="4183" spans="1:17" hidden="1" x14ac:dyDescent="0.25">
      <c r="A4183" t="s">
        <v>5946</v>
      </c>
      <c r="B4183" t="s">
        <v>7644</v>
      </c>
      <c r="C4183" t="s">
        <v>7927</v>
      </c>
      <c r="D4183">
        <v>7.0000000000000001E-3</v>
      </c>
      <c r="E4183" t="s">
        <v>7928</v>
      </c>
      <c r="F4183" t="s">
        <v>7680</v>
      </c>
      <c r="G4183" s="6">
        <v>45539.552743055552</v>
      </c>
      <c r="H4183" t="s">
        <v>25</v>
      </c>
      <c r="I4183" t="s">
        <v>102</v>
      </c>
      <c r="J4183" t="s">
        <v>7684</v>
      </c>
      <c r="K4183" t="s">
        <v>28</v>
      </c>
      <c r="M4183" t="s">
        <v>29</v>
      </c>
      <c r="N4183" t="s">
        <v>68</v>
      </c>
      <c r="O4183" t="s">
        <v>7929</v>
      </c>
      <c r="P4183" s="7" t="str">
        <f>HYPERLINK("https://collectormobile.dot.state.oh.us/arcgis/rest/services/ADAROW/ADA_ROW_Inventory_Image_Viewer/MapServer/3/687061/attachments/", "Photo Link")</f>
        <v>Photo Link</v>
      </c>
      <c r="Q4183" s="7" t="str">
        <f>HYPERLINK("http://data.mapchannels.com/dualmaps6/map.htm?lat=41.158325&amp;lng=-81.417318", "Map Channel Link")</f>
        <v>Map Channel Link</v>
      </c>
    </row>
    <row r="4184" spans="1:17" hidden="1" x14ac:dyDescent="0.25">
      <c r="A4184" t="s">
        <v>5946</v>
      </c>
      <c r="B4184" t="s">
        <v>7644</v>
      </c>
      <c r="C4184" t="s">
        <v>7927</v>
      </c>
      <c r="D4184">
        <v>7.0000000000000001E-3</v>
      </c>
      <c r="E4184" t="s">
        <v>7930</v>
      </c>
      <c r="F4184" t="s">
        <v>7680</v>
      </c>
      <c r="G4184" s="6">
        <v>45539.555960648147</v>
      </c>
      <c r="H4184" t="s">
        <v>25</v>
      </c>
      <c r="I4184" t="s">
        <v>102</v>
      </c>
      <c r="J4184" t="s">
        <v>7684</v>
      </c>
      <c r="K4184" t="s">
        <v>28</v>
      </c>
      <c r="M4184" t="s">
        <v>29</v>
      </c>
      <c r="N4184" t="s">
        <v>63</v>
      </c>
      <c r="O4184" t="s">
        <v>7931</v>
      </c>
      <c r="P4184" s="7" t="str">
        <f>HYPERLINK("https://collectormobile.dot.state.oh.us/arcgis/rest/services/ADAROW/ADA_ROW_Inventory_Image_Viewer/MapServer/3/687062/attachments/", "Photo Link")</f>
        <v>Photo Link</v>
      </c>
      <c r="Q4184" s="7" t="str">
        <f>HYPERLINK("http://data.mapchannels.com/dualmaps6/map.htm?lat=41.158343&amp;lng=-81.417535", "Map Channel Link")</f>
        <v>Map Channel Link</v>
      </c>
    </row>
    <row r="4185" spans="1:17" hidden="1" x14ac:dyDescent="0.25">
      <c r="A4185" t="s">
        <v>5946</v>
      </c>
      <c r="B4185" t="s">
        <v>7644</v>
      </c>
      <c r="C4185" t="s">
        <v>7932</v>
      </c>
      <c r="D4185">
        <v>8.9999999999999993E-3</v>
      </c>
      <c r="E4185" t="s">
        <v>7933</v>
      </c>
      <c r="F4185" t="s">
        <v>7680</v>
      </c>
      <c r="G4185" s="6">
        <v>45539.545532407406</v>
      </c>
      <c r="H4185" t="s">
        <v>25</v>
      </c>
      <c r="I4185" t="s">
        <v>102</v>
      </c>
      <c r="J4185" t="s">
        <v>7684</v>
      </c>
      <c r="K4185" t="s">
        <v>28</v>
      </c>
      <c r="M4185" t="s">
        <v>29</v>
      </c>
      <c r="N4185" t="s">
        <v>68</v>
      </c>
      <c r="O4185" t="s">
        <v>7934</v>
      </c>
      <c r="P4185" s="7" t="str">
        <f>HYPERLINK("https://collectormobile.dot.state.oh.us/arcgis/rest/services/ADAROW/ADA_ROW_Inventory_Image_Viewer/MapServer/3/687059/attachments/", "Photo Link")</f>
        <v>Photo Link</v>
      </c>
      <c r="Q4185" s="7" t="str">
        <f>HYPERLINK("http://data.mapchannels.com/dualmaps6/map.htm?lat=41.158183&amp;lng=-81.415922", "Map Channel Link")</f>
        <v>Map Channel Link</v>
      </c>
    </row>
    <row r="4186" spans="1:17" hidden="1" x14ac:dyDescent="0.25">
      <c r="A4186" t="s">
        <v>5946</v>
      </c>
      <c r="B4186" t="s">
        <v>7644</v>
      </c>
      <c r="C4186" t="s">
        <v>7935</v>
      </c>
      <c r="D4186">
        <v>0.31</v>
      </c>
      <c r="E4186" t="s">
        <v>7936</v>
      </c>
      <c r="F4186" t="s">
        <v>7680</v>
      </c>
      <c r="G4186" s="6">
        <v>45538.596782407411</v>
      </c>
      <c r="H4186" t="s">
        <v>25</v>
      </c>
      <c r="I4186" t="s">
        <v>102</v>
      </c>
      <c r="J4186" t="s">
        <v>7684</v>
      </c>
      <c r="K4186" t="s">
        <v>28</v>
      </c>
      <c r="M4186" t="s">
        <v>29</v>
      </c>
      <c r="N4186" t="s">
        <v>72</v>
      </c>
      <c r="P4186" s="7" t="str">
        <f>HYPERLINK("https://collectormobile.dot.state.oh.us/arcgis/rest/services/ADAROW/ADA_ROW_Inventory_Image_Viewer/MapServer/3/686651/attachments/", "Photo Link")</f>
        <v>Photo Link</v>
      </c>
      <c r="Q4186" s="7" t="str">
        <f>HYPERLINK("http://data.mapchannels.com/dualmaps6/map.htm?lat=41.159338&amp;lng=-81.431836", "Map Channel Link")</f>
        <v>Map Channel Link</v>
      </c>
    </row>
    <row r="4187" spans="1:17" hidden="1" x14ac:dyDescent="0.25">
      <c r="A4187" t="s">
        <v>5946</v>
      </c>
      <c r="B4187" t="s">
        <v>7644</v>
      </c>
      <c r="C4187" t="s">
        <v>7937</v>
      </c>
      <c r="D4187">
        <v>7.0000000000000001E-3</v>
      </c>
      <c r="E4187" t="s">
        <v>7938</v>
      </c>
      <c r="F4187" t="s">
        <v>7680</v>
      </c>
      <c r="G4187" s="6">
        <v>45539.571064814823</v>
      </c>
      <c r="H4187" t="s">
        <v>25</v>
      </c>
      <c r="I4187" t="s">
        <v>102</v>
      </c>
      <c r="J4187" t="s">
        <v>7684</v>
      </c>
      <c r="K4187" t="s">
        <v>38</v>
      </c>
      <c r="M4187" t="s">
        <v>29</v>
      </c>
      <c r="N4187" t="s">
        <v>39</v>
      </c>
      <c r="P4187" s="7" t="str">
        <f>HYPERLINK("https://collectormobile.dot.state.oh.us/arcgis/rest/services/ADAROW/ADA_ROW_Inventory_Image_Viewer/MapServer/3/686678/attachments/", "Photo Link")</f>
        <v>Photo Link</v>
      </c>
      <c r="Q4187" s="7" t="str">
        <f>HYPERLINK("http://data.mapchannels.com/dualmaps6/map.htm?lat=41.158888&amp;lng=-81.421955", "Map Channel Link")</f>
        <v>Map Channel Link</v>
      </c>
    </row>
    <row r="4188" spans="1:17" hidden="1" x14ac:dyDescent="0.25">
      <c r="A4188" t="s">
        <v>5946</v>
      </c>
      <c r="B4188" t="s">
        <v>7644</v>
      </c>
      <c r="C4188" t="s">
        <v>7939</v>
      </c>
      <c r="D4188">
        <v>0.21099999999999999</v>
      </c>
      <c r="E4188" t="s">
        <v>7940</v>
      </c>
      <c r="F4188" t="s">
        <v>7680</v>
      </c>
      <c r="G4188" s="6">
        <v>45532.723124999997</v>
      </c>
      <c r="H4188" t="s">
        <v>25</v>
      </c>
      <c r="I4188" t="s">
        <v>102</v>
      </c>
      <c r="J4188" t="s">
        <v>7684</v>
      </c>
      <c r="K4188" t="s">
        <v>38</v>
      </c>
      <c r="M4188" t="s">
        <v>29</v>
      </c>
      <c r="N4188" t="s">
        <v>165</v>
      </c>
      <c r="P4188" s="7" t="str">
        <f>HYPERLINK("https://collectormobile.dot.state.oh.us/arcgis/rest/services/ADAROW/ADA_ROW_Inventory_Image_Viewer/MapServer/3/684603/attachments/", "Photo Link")</f>
        <v>Photo Link</v>
      </c>
      <c r="Q4188" s="7" t="str">
        <f>HYPERLINK("http://data.mapchannels.com/dualmaps6/map.htm?lat=41.157176&amp;lng=-81.446228", "Map Channel Link")</f>
        <v>Map Channel Link</v>
      </c>
    </row>
    <row r="4189" spans="1:17" hidden="1" x14ac:dyDescent="0.25">
      <c r="A4189" t="s">
        <v>5946</v>
      </c>
      <c r="B4189" t="s">
        <v>7644</v>
      </c>
      <c r="C4189" t="s">
        <v>7941</v>
      </c>
      <c r="D4189">
        <v>7.0000000000000001E-3</v>
      </c>
      <c r="E4189" t="s">
        <v>7942</v>
      </c>
      <c r="F4189" t="s">
        <v>7680</v>
      </c>
      <c r="G4189" s="6">
        <v>45539.563692129632</v>
      </c>
      <c r="H4189" t="s">
        <v>25</v>
      </c>
      <c r="I4189" t="s">
        <v>102</v>
      </c>
      <c r="J4189" t="s">
        <v>7684</v>
      </c>
      <c r="K4189" t="s">
        <v>38</v>
      </c>
      <c r="M4189" t="s">
        <v>29</v>
      </c>
      <c r="N4189" t="s">
        <v>39</v>
      </c>
      <c r="P4189" s="7" t="str">
        <f>HYPERLINK("https://collectormobile.dot.state.oh.us/arcgis/rest/services/ADAROW/ADA_ROW_Inventory_Image_Viewer/MapServer/3/687064/attachments/", "Photo Link")</f>
        <v>Photo Link</v>
      </c>
      <c r="Q4189" s="7" t="str">
        <f>HYPERLINK("http://data.mapchannels.com/dualmaps6/map.htm?lat=41.158741&amp;lng=-81.420703", "Map Channel Link")</f>
        <v>Map Channel Link</v>
      </c>
    </row>
    <row r="4190" spans="1:17" hidden="1" x14ac:dyDescent="0.25">
      <c r="A4190" t="s">
        <v>5946</v>
      </c>
      <c r="B4190" t="s">
        <v>7644</v>
      </c>
      <c r="C4190" t="s">
        <v>7943</v>
      </c>
      <c r="D4190">
        <v>7.0000000000000001E-3</v>
      </c>
      <c r="E4190" t="s">
        <v>7944</v>
      </c>
      <c r="F4190" t="s">
        <v>7680</v>
      </c>
      <c r="G4190" s="6">
        <v>45532.7580787037</v>
      </c>
      <c r="H4190" t="s">
        <v>25</v>
      </c>
      <c r="I4190" t="s">
        <v>102</v>
      </c>
      <c r="J4190" t="s">
        <v>7684</v>
      </c>
      <c r="K4190" t="s">
        <v>28</v>
      </c>
      <c r="M4190" t="s">
        <v>29</v>
      </c>
      <c r="N4190" t="s">
        <v>165</v>
      </c>
      <c r="O4190" t="s">
        <v>7945</v>
      </c>
      <c r="P4190" s="7" t="str">
        <f>HYPERLINK("https://collectormobile.dot.state.oh.us/arcgis/rest/services/ADAROW/ADA_ROW_Inventory_Image_Viewer/MapServer/3/684204/attachments/", "Photo Link")</f>
        <v>Photo Link</v>
      </c>
      <c r="Q4190" s="7" t="str">
        <f>HYPERLINK("http://data.mapchannels.com/dualmaps6/map.htm?lat=41.159563&amp;lng=-81.438124", "Map Channel Link")</f>
        <v>Map Channel Link</v>
      </c>
    </row>
    <row r="4191" spans="1:17" hidden="1" x14ac:dyDescent="0.25">
      <c r="A4191" t="s">
        <v>5946</v>
      </c>
      <c r="B4191" t="s">
        <v>7644</v>
      </c>
      <c r="C4191" t="s">
        <v>7946</v>
      </c>
      <c r="D4191">
        <v>0.185</v>
      </c>
      <c r="E4191" t="s">
        <v>7947</v>
      </c>
      <c r="F4191" t="s">
        <v>5949</v>
      </c>
      <c r="G4191" s="6">
        <v>45084.858958333331</v>
      </c>
      <c r="H4191" t="s">
        <v>25</v>
      </c>
      <c r="I4191" t="s">
        <v>102</v>
      </c>
      <c r="J4191" t="s">
        <v>7948</v>
      </c>
      <c r="K4191" t="s">
        <v>38</v>
      </c>
      <c r="N4191" t="s">
        <v>39</v>
      </c>
      <c r="O4191" t="s">
        <v>7949</v>
      </c>
      <c r="P4191" s="7" t="str">
        <f>HYPERLINK("https://collectormobile.dot.state.oh.us/arcgis/rest/services/ADAROW/ADA_ROW_Inventory_Image_Viewer/MapServer/3/332934/attachments/", "Photo Link")</f>
        <v>Photo Link</v>
      </c>
      <c r="Q4191" s="7" t="str">
        <f>HYPERLINK("http://data.mapchannels.com/dualmaps6/map.htm?lat=41.144821&amp;lng=-81.440167", "Map Channel Link")</f>
        <v>Map Channel Link</v>
      </c>
    </row>
    <row r="4192" spans="1:17" hidden="1" x14ac:dyDescent="0.25">
      <c r="A4192" t="s">
        <v>5946</v>
      </c>
      <c r="B4192" t="s">
        <v>7644</v>
      </c>
      <c r="C4192" t="s">
        <v>7950</v>
      </c>
      <c r="D4192">
        <v>0.63800000000000001</v>
      </c>
      <c r="E4192" t="s">
        <v>7951</v>
      </c>
      <c r="F4192" t="s">
        <v>5949</v>
      </c>
      <c r="G4192" s="6">
        <v>44754.797418981478</v>
      </c>
      <c r="H4192" t="s">
        <v>25</v>
      </c>
      <c r="I4192" t="s">
        <v>102</v>
      </c>
      <c r="J4192" t="s">
        <v>7874</v>
      </c>
      <c r="K4192" t="s">
        <v>38</v>
      </c>
      <c r="N4192" t="s">
        <v>109</v>
      </c>
      <c r="O4192" t="s">
        <v>7890</v>
      </c>
      <c r="P4192" s="7" t="str">
        <f>HYPERLINK("https://collectormobile.dot.state.oh.us/arcgis/rest/services/ADAROW/ADA_ROW_Inventory_Image_Viewer/MapServer/3/336745/attachments/", "Photo Link")</f>
        <v>Photo Link</v>
      </c>
      <c r="Q4192" s="7" t="str">
        <f>HYPERLINK("http://data.mapchannels.com/dualmaps6/map.htm?lat=41.119397&amp;lng=-81.484838", "Map Channel Link")</f>
        <v>Map Channel Link</v>
      </c>
    </row>
    <row r="4193" spans="1:17" hidden="1" x14ac:dyDescent="0.25">
      <c r="A4193" t="s">
        <v>5946</v>
      </c>
      <c r="B4193" t="s">
        <v>7644</v>
      </c>
      <c r="C4193" t="s">
        <v>7950</v>
      </c>
      <c r="D4193">
        <v>0.65700000000000003</v>
      </c>
      <c r="E4193" t="s">
        <v>7952</v>
      </c>
      <c r="F4193" t="s">
        <v>5949</v>
      </c>
      <c r="G4193" s="6">
        <v>44754.799432870372</v>
      </c>
      <c r="H4193" t="s">
        <v>25</v>
      </c>
      <c r="I4193" t="s">
        <v>102</v>
      </c>
      <c r="J4193" t="s">
        <v>7874</v>
      </c>
      <c r="K4193" t="s">
        <v>38</v>
      </c>
      <c r="N4193" t="s">
        <v>109</v>
      </c>
      <c r="O4193" t="s">
        <v>7890</v>
      </c>
      <c r="P4193" s="7" t="str">
        <f>HYPERLINK("https://collectormobile.dot.state.oh.us/arcgis/rest/services/ADAROW/ADA_ROW_Inventory_Image_Viewer/MapServer/3/337186/attachments/", "Photo Link")</f>
        <v>Photo Link</v>
      </c>
      <c r="Q4193" s="7" t="str">
        <f>HYPERLINK("http://data.mapchannels.com/dualmaps6/map.htm?lat=41.119147&amp;lng=-81.484518", "Map Channel Link")</f>
        <v>Map Channel Link</v>
      </c>
    </row>
    <row r="4194" spans="1:17" hidden="1" x14ac:dyDescent="0.25">
      <c r="A4194" t="s">
        <v>5946</v>
      </c>
      <c r="B4194" t="s">
        <v>7644</v>
      </c>
      <c r="C4194" t="s">
        <v>7950</v>
      </c>
      <c r="D4194">
        <v>0.65900000000000003</v>
      </c>
      <c r="E4194" t="s">
        <v>7953</v>
      </c>
      <c r="F4194" t="s">
        <v>5949</v>
      </c>
      <c r="G4194" s="6">
        <v>45379.59375</v>
      </c>
      <c r="H4194" t="s">
        <v>25</v>
      </c>
      <c r="I4194" t="s">
        <v>4</v>
      </c>
      <c r="J4194" t="s">
        <v>7954</v>
      </c>
      <c r="K4194" t="s">
        <v>28</v>
      </c>
      <c r="M4194" t="s">
        <v>138</v>
      </c>
      <c r="N4194" t="s">
        <v>7298</v>
      </c>
      <c r="P4194" s="7" t="str">
        <f>HYPERLINK("https://collectormobile.dot.state.oh.us/arcgis/rest/services/ADAROW/ADA_ROW_Inventory_Image_Viewer/MapServer/3/182653/attachments/", "Photo Link")</f>
        <v>Photo Link</v>
      </c>
      <c r="Q4194" s="7" t="str">
        <f>HYPERLINK("http://data.mapchannels.com/dualmaps6/map.htm?lat=41.119379&amp;lng=-81.484436", "Map Channel Link")</f>
        <v>Map Channel Link</v>
      </c>
    </row>
    <row r="4195" spans="1:17" hidden="1" x14ac:dyDescent="0.25">
      <c r="A4195" t="s">
        <v>5946</v>
      </c>
      <c r="B4195" t="s">
        <v>7644</v>
      </c>
      <c r="C4195" t="s">
        <v>7950</v>
      </c>
      <c r="D4195">
        <v>1.2010000000000001</v>
      </c>
      <c r="E4195" t="s">
        <v>7955</v>
      </c>
      <c r="F4195" t="s">
        <v>5949</v>
      </c>
      <c r="G4195" s="6">
        <v>45379.59375</v>
      </c>
      <c r="H4195" t="s">
        <v>25</v>
      </c>
      <c r="I4195" t="s">
        <v>4</v>
      </c>
      <c r="J4195" t="s">
        <v>7954</v>
      </c>
      <c r="K4195" t="s">
        <v>28</v>
      </c>
      <c r="M4195" t="s">
        <v>138</v>
      </c>
      <c r="N4195" t="s">
        <v>4008</v>
      </c>
      <c r="P4195" s="7" t="str">
        <f>HYPERLINK("https://collectormobile.dot.state.oh.us/arcgis/rest/services/ADAROW/ADA_ROW_Inventory_Image_Viewer/MapServer/3/182658/attachments/", "Photo Link")</f>
        <v>Photo Link</v>
      </c>
      <c r="Q4195" s="7" t="str">
        <f>HYPERLINK("http://data.mapchannels.com/dualmaps6/map.htm?lat=41.118978&amp;lng=-81.474085", "Map Channel Link")</f>
        <v>Map Channel Link</v>
      </c>
    </row>
    <row r="4196" spans="1:17" hidden="1" x14ac:dyDescent="0.25">
      <c r="A4196" t="s">
        <v>5946</v>
      </c>
      <c r="B4196" t="s">
        <v>7644</v>
      </c>
      <c r="C4196" t="s">
        <v>7950</v>
      </c>
      <c r="D4196">
        <v>1.2010000000000001</v>
      </c>
      <c r="E4196" t="s">
        <v>7956</v>
      </c>
      <c r="F4196" t="s">
        <v>5949</v>
      </c>
      <c r="G4196" s="6">
        <v>44754.823807870373</v>
      </c>
      <c r="H4196" t="s">
        <v>25</v>
      </c>
      <c r="I4196" t="s">
        <v>102</v>
      </c>
      <c r="J4196" t="s">
        <v>7874</v>
      </c>
      <c r="K4196" t="s">
        <v>38</v>
      </c>
      <c r="N4196" t="s">
        <v>33</v>
      </c>
      <c r="O4196" t="s">
        <v>7890</v>
      </c>
      <c r="P4196" s="7" t="str">
        <f>HYPERLINK("https://collectormobile.dot.state.oh.us/arcgis/rest/services/ADAROW/ADA_ROW_Inventory_Image_Viewer/MapServer/3/341110/attachments/", "Photo Link")</f>
        <v>Photo Link</v>
      </c>
      <c r="Q4196" s="7" t="str">
        <f>HYPERLINK("http://data.mapchannels.com/dualmaps6/map.htm?lat=41.119125&amp;lng=-81.474088", "Map Channel Link")</f>
        <v>Map Channel Link</v>
      </c>
    </row>
    <row r="4197" spans="1:17" hidden="1" x14ac:dyDescent="0.25">
      <c r="A4197" t="s">
        <v>5946</v>
      </c>
      <c r="B4197" t="s">
        <v>7644</v>
      </c>
      <c r="C4197" t="s">
        <v>7950</v>
      </c>
      <c r="D4197">
        <v>1.2030000000000001</v>
      </c>
      <c r="E4197" t="s">
        <v>7957</v>
      </c>
      <c r="F4197" t="s">
        <v>5949</v>
      </c>
      <c r="G4197" s="6">
        <v>45379.59375</v>
      </c>
      <c r="H4197" t="s">
        <v>25</v>
      </c>
      <c r="I4197" t="s">
        <v>4</v>
      </c>
      <c r="J4197" t="s">
        <v>7954</v>
      </c>
      <c r="K4197" t="s">
        <v>28</v>
      </c>
      <c r="M4197" t="s">
        <v>138</v>
      </c>
      <c r="N4197" t="s">
        <v>3609</v>
      </c>
      <c r="P4197" s="7" t="str">
        <f>HYPERLINK("https://collectormobile.dot.state.oh.us/arcgis/rest/services/ADAROW/ADA_ROW_Inventory_Image_Viewer/MapServer/3/182657/attachments/", "Photo Link")</f>
        <v>Photo Link</v>
      </c>
      <c r="Q4197" s="7" t="str">
        <f>HYPERLINK("http://data.mapchannels.com/dualmaps6/map.htm?lat=41.118963&amp;lng=-81.474051", "Map Channel Link")</f>
        <v>Map Channel Link</v>
      </c>
    </row>
    <row r="4198" spans="1:17" hidden="1" x14ac:dyDescent="0.25">
      <c r="A4198" t="s">
        <v>5946</v>
      </c>
      <c r="B4198" t="s">
        <v>7644</v>
      </c>
      <c r="C4198" t="s">
        <v>7950</v>
      </c>
      <c r="D4198">
        <v>1.2210000000000001</v>
      </c>
      <c r="E4198" t="s">
        <v>7958</v>
      </c>
      <c r="F4198" t="s">
        <v>5949</v>
      </c>
      <c r="G4198" s="6">
        <v>45379.59375</v>
      </c>
      <c r="H4198" t="s">
        <v>25</v>
      </c>
      <c r="I4198" t="s">
        <v>4</v>
      </c>
      <c r="J4198" t="s">
        <v>7954</v>
      </c>
      <c r="K4198" t="s">
        <v>28</v>
      </c>
      <c r="M4198" t="s">
        <v>138</v>
      </c>
      <c r="N4198" t="s">
        <v>4008</v>
      </c>
      <c r="P4198" s="7" t="str">
        <f>HYPERLINK("https://collectormobile.dot.state.oh.us/arcgis/rest/services/ADAROW/ADA_ROW_Inventory_Image_Viewer/MapServer/3/182654/attachments/", "Photo Link")</f>
        <v>Photo Link</v>
      </c>
      <c r="Q4198" s="7" t="str">
        <f>HYPERLINK("http://data.mapchannels.com/dualmaps6/map.htm?lat=41.118971&amp;lng=-81.473710", "Map Channel Link")</f>
        <v>Map Channel Link</v>
      </c>
    </row>
    <row r="4199" spans="1:17" hidden="1" x14ac:dyDescent="0.25">
      <c r="A4199" t="s">
        <v>5946</v>
      </c>
      <c r="B4199" t="s">
        <v>7644</v>
      </c>
      <c r="C4199" t="s">
        <v>7950</v>
      </c>
      <c r="D4199">
        <v>1.349</v>
      </c>
      <c r="E4199" t="s">
        <v>7959</v>
      </c>
      <c r="F4199" t="s">
        <v>5949</v>
      </c>
      <c r="G4199" s="6">
        <v>45000.751145833332</v>
      </c>
      <c r="H4199" t="s">
        <v>25</v>
      </c>
      <c r="I4199" t="s">
        <v>102</v>
      </c>
      <c r="J4199" t="s">
        <v>7874</v>
      </c>
      <c r="K4199" t="s">
        <v>38</v>
      </c>
      <c r="N4199" t="s">
        <v>200</v>
      </c>
      <c r="O4199" t="s">
        <v>7890</v>
      </c>
      <c r="P4199" s="7" t="str">
        <f>HYPERLINK("https://collectormobile.dot.state.oh.us/arcgis/rest/services/ADAROW/ADA_ROW_Inventory_Image_Viewer/MapServer/3/336757/attachments/", "Photo Link")</f>
        <v>Photo Link</v>
      </c>
      <c r="Q4199" s="7" t="str">
        <f>HYPERLINK("http://data.mapchannels.com/dualmaps6/map.htm?lat=41.119071&amp;lng=-81.471266", "Map Channel Link")</f>
        <v>Map Channel Link</v>
      </c>
    </row>
    <row r="4200" spans="1:17" hidden="1" x14ac:dyDescent="0.25">
      <c r="A4200" t="s">
        <v>5946</v>
      </c>
      <c r="B4200" t="s">
        <v>7644</v>
      </c>
      <c r="C4200" t="s">
        <v>7960</v>
      </c>
      <c r="D4200">
        <v>3.4000000000000002E-2</v>
      </c>
      <c r="E4200" t="s">
        <v>7961</v>
      </c>
      <c r="F4200" t="s">
        <v>7680</v>
      </c>
      <c r="G4200" s="6">
        <v>45526.766539351847</v>
      </c>
      <c r="H4200" t="s">
        <v>25</v>
      </c>
      <c r="I4200" t="s">
        <v>102</v>
      </c>
      <c r="J4200" t="s">
        <v>7874</v>
      </c>
      <c r="K4200" t="s">
        <v>38</v>
      </c>
      <c r="M4200" t="s">
        <v>29</v>
      </c>
      <c r="N4200" t="s">
        <v>1218</v>
      </c>
      <c r="O4200" t="s">
        <v>7962</v>
      </c>
      <c r="P4200" s="7" t="str">
        <f>HYPERLINK("https://collectormobile.dot.state.oh.us/arcgis/rest/services/ADAROW/ADA_ROW_Inventory_Image_Viewer/MapServer/3/680928/attachments/", "Photo Link")</f>
        <v>Photo Link</v>
      </c>
      <c r="Q4200" s="7" t="str">
        <f>HYPERLINK("http://data.mapchannels.com/dualmaps6/map.htm?lat=41.145689&amp;lng=-81.473472", "Map Channel Link")</f>
        <v>Map Channel Link</v>
      </c>
    </row>
    <row r="4201" spans="1:17" hidden="1" x14ac:dyDescent="0.25">
      <c r="A4201" t="s">
        <v>5946</v>
      </c>
      <c r="B4201" t="s">
        <v>7644</v>
      </c>
      <c r="C4201" t="s">
        <v>7963</v>
      </c>
      <c r="D4201">
        <v>0.35199999999999998</v>
      </c>
      <c r="E4201" t="s">
        <v>7964</v>
      </c>
      <c r="F4201" t="s">
        <v>5949</v>
      </c>
      <c r="G4201" s="6">
        <v>45000.751620370371</v>
      </c>
      <c r="H4201" t="s">
        <v>25</v>
      </c>
      <c r="I4201" t="s">
        <v>102</v>
      </c>
      <c r="J4201" t="s">
        <v>7948</v>
      </c>
      <c r="K4201"/>
      <c r="N4201" t="s">
        <v>200</v>
      </c>
      <c r="O4201" t="s">
        <v>7965</v>
      </c>
      <c r="P4201" s="7" t="str">
        <f>HYPERLINK("https://collectormobile.dot.state.oh.us/arcgis/rest/services/ADAROW/ADA_ROW_Inventory_Image_Viewer/MapServer/3/332526/attachments/", "Photo Link")</f>
        <v>Photo Link</v>
      </c>
      <c r="Q4201" s="7" t="str">
        <f>HYPERLINK("http://data.mapchannels.com/dualmaps6/map.htm?lat=41.144845&amp;lng=-81.433268", "Map Channel Link")</f>
        <v>Map Channel Link</v>
      </c>
    </row>
    <row r="4202" spans="1:17" hidden="1" x14ac:dyDescent="0.25">
      <c r="A4202" t="s">
        <v>5946</v>
      </c>
      <c r="B4202" t="s">
        <v>7644</v>
      </c>
      <c r="C4202" t="s">
        <v>7963</v>
      </c>
      <c r="D4202">
        <v>0.88800000000000001</v>
      </c>
      <c r="E4202" t="s">
        <v>7966</v>
      </c>
      <c r="F4202" t="s">
        <v>5949</v>
      </c>
      <c r="G4202" s="6">
        <v>45000.752881944441</v>
      </c>
      <c r="H4202" t="s">
        <v>25</v>
      </c>
      <c r="I4202" t="s">
        <v>102</v>
      </c>
      <c r="J4202" t="s">
        <v>7948</v>
      </c>
      <c r="K4202"/>
      <c r="N4202" t="s">
        <v>200</v>
      </c>
      <c r="O4202" t="s">
        <v>7949</v>
      </c>
      <c r="P4202" s="7" t="str">
        <f>HYPERLINK("https://collectormobile.dot.state.oh.us/arcgis/rest/services/ADAROW/ADA_ROW_Inventory_Image_Viewer/MapServer/3/332519/attachments/", "Photo Link")</f>
        <v>Photo Link</v>
      </c>
      <c r="Q4202" s="7" t="str">
        <f>HYPERLINK("http://data.mapchannels.com/dualmaps6/map.htm?lat=41.144830&amp;lng=-81.422998", "Map Channel Link")</f>
        <v>Map Channel Link</v>
      </c>
    </row>
    <row r="4203" spans="1:17" hidden="1" x14ac:dyDescent="0.25">
      <c r="A4203" t="s">
        <v>5946</v>
      </c>
      <c r="B4203" t="s">
        <v>7644</v>
      </c>
      <c r="C4203" t="s">
        <v>7967</v>
      </c>
      <c r="D4203">
        <v>0.63800000000000001</v>
      </c>
      <c r="E4203" t="s">
        <v>7968</v>
      </c>
      <c r="F4203" t="s">
        <v>5970</v>
      </c>
      <c r="G4203" s="6">
        <v>45733.533865740741</v>
      </c>
      <c r="H4203" t="s">
        <v>25</v>
      </c>
      <c r="I4203" t="s">
        <v>44</v>
      </c>
      <c r="J4203"/>
      <c r="K4203" t="s">
        <v>38</v>
      </c>
      <c r="M4203" t="s">
        <v>138</v>
      </c>
      <c r="N4203" t="s">
        <v>247</v>
      </c>
      <c r="O4203" t="s">
        <v>7760</v>
      </c>
      <c r="P4203" s="7" t="str">
        <f>HYPERLINK("https://collectormobile.dot.state.oh.us/arcgis/rest/services/ADAROW/ADA_ROW_Inventory_Image_Viewer/MapServer/3/495225/attachments/", "Photo Link")</f>
        <v>Photo Link</v>
      </c>
      <c r="Q4203" s="7" t="str">
        <f>HYPERLINK("http://data.mapchannels.com/dualmaps6/map.htm?lat=41.036966&amp;lng=-81.584367", "Map Channel Link")</f>
        <v>Map Channel Link</v>
      </c>
    </row>
    <row r="4204" spans="1:17" hidden="1" x14ac:dyDescent="0.25">
      <c r="A4204" t="s">
        <v>5946</v>
      </c>
      <c r="B4204" t="s">
        <v>7644</v>
      </c>
      <c r="C4204" t="s">
        <v>7967</v>
      </c>
      <c r="D4204">
        <v>0.65700000000000003</v>
      </c>
      <c r="E4204" t="s">
        <v>7969</v>
      </c>
      <c r="F4204" t="s">
        <v>5970</v>
      </c>
      <c r="G4204" s="6">
        <v>45733.533194444448</v>
      </c>
      <c r="H4204" t="s">
        <v>25</v>
      </c>
      <c r="I4204" t="s">
        <v>44</v>
      </c>
      <c r="J4204"/>
      <c r="K4204" t="s">
        <v>124</v>
      </c>
      <c r="M4204" t="s">
        <v>138</v>
      </c>
      <c r="N4204" t="s">
        <v>1190</v>
      </c>
      <c r="O4204" t="s">
        <v>7760</v>
      </c>
      <c r="P4204" s="7" t="str">
        <f>HYPERLINK("https://collectormobile.dot.state.oh.us/arcgis/rest/services/ADAROW/ADA_ROW_Inventory_Image_Viewer/MapServer/3/495224/attachments/", "Photo Link")</f>
        <v>Photo Link</v>
      </c>
      <c r="Q4204" s="7" t="str">
        <f>HYPERLINK("http://data.mapchannels.com/dualmaps6/map.htm?lat=41.037029&amp;lng=-81.583917", "Map Channel Link")</f>
        <v>Map Channel Link</v>
      </c>
    </row>
    <row r="4205" spans="1:17" hidden="1" x14ac:dyDescent="0.25">
      <c r="A4205" t="s">
        <v>5946</v>
      </c>
      <c r="B4205" t="s">
        <v>7644</v>
      </c>
      <c r="C4205" t="s">
        <v>7967</v>
      </c>
      <c r="D4205">
        <v>0.70799999999999996</v>
      </c>
      <c r="E4205" t="s">
        <v>7970</v>
      </c>
      <c r="F4205" t="s">
        <v>5970</v>
      </c>
      <c r="G4205" s="6">
        <v>45733.53193287037</v>
      </c>
      <c r="H4205" t="s">
        <v>25</v>
      </c>
      <c r="I4205" t="s">
        <v>44</v>
      </c>
      <c r="J4205"/>
      <c r="K4205" t="s">
        <v>28</v>
      </c>
      <c r="M4205" t="s">
        <v>138</v>
      </c>
      <c r="N4205" t="s">
        <v>2577</v>
      </c>
      <c r="O4205" t="s">
        <v>7760</v>
      </c>
      <c r="P4205" s="7" t="str">
        <f>HYPERLINK("https://collectormobile.dot.state.oh.us/arcgis/rest/services/ADAROW/ADA_ROW_Inventory_Image_Viewer/MapServer/3/495226/attachments/", "Photo Link")</f>
        <v>Photo Link</v>
      </c>
      <c r="Q4205" s="7" t="str">
        <f>HYPERLINK("http://data.mapchannels.com/dualmaps6/map.htm?lat=41.037559&amp;lng=-81.583270", "Map Channel Link")</f>
        <v>Map Channel Link</v>
      </c>
    </row>
    <row r="4206" spans="1:17" hidden="1" x14ac:dyDescent="0.25">
      <c r="A4206" t="s">
        <v>5946</v>
      </c>
      <c r="B4206" t="s">
        <v>7644</v>
      </c>
      <c r="C4206" t="s">
        <v>7971</v>
      </c>
      <c r="D4206">
        <v>7.0000000000000001E-3</v>
      </c>
      <c r="E4206" t="s">
        <v>7972</v>
      </c>
      <c r="F4206" t="s">
        <v>5970</v>
      </c>
      <c r="G4206" s="6">
        <v>45733.523541666669</v>
      </c>
      <c r="H4206" t="s">
        <v>25</v>
      </c>
      <c r="I4206" t="s">
        <v>44</v>
      </c>
      <c r="J4206"/>
      <c r="K4206" t="s">
        <v>38</v>
      </c>
      <c r="M4206" t="s">
        <v>138</v>
      </c>
      <c r="N4206" t="s">
        <v>162</v>
      </c>
      <c r="O4206" t="s">
        <v>7760</v>
      </c>
      <c r="P4206" s="7" t="str">
        <f>HYPERLINK("https://collectormobile.dot.state.oh.us/arcgis/rest/services/ADAROW/ADA_ROW_Inventory_Image_Viewer/MapServer/3/496266/attachments/", "Photo Link")</f>
        <v>Photo Link</v>
      </c>
      <c r="Q4206" s="7" t="str">
        <f>HYPERLINK("http://data.mapchannels.com/dualmaps6/map.htm?lat=41.035975&amp;lng=-81.577490", "Map Channel Link")</f>
        <v>Map Channel Link</v>
      </c>
    </row>
    <row r="4207" spans="1:17" hidden="1" x14ac:dyDescent="0.25">
      <c r="A4207" t="s">
        <v>5946</v>
      </c>
      <c r="B4207" t="s">
        <v>7644</v>
      </c>
      <c r="C4207" t="s">
        <v>7973</v>
      </c>
      <c r="D4207">
        <v>4.7649999999999997</v>
      </c>
      <c r="E4207" t="s">
        <v>7974</v>
      </c>
      <c r="F4207" t="s">
        <v>5949</v>
      </c>
      <c r="G4207" s="6">
        <v>45379.59375</v>
      </c>
      <c r="H4207" t="s">
        <v>25</v>
      </c>
      <c r="I4207" t="s">
        <v>102</v>
      </c>
      <c r="J4207" t="s">
        <v>7842</v>
      </c>
      <c r="K4207" t="s">
        <v>38</v>
      </c>
      <c r="M4207" t="s">
        <v>138</v>
      </c>
      <c r="N4207" t="s">
        <v>6129</v>
      </c>
      <c r="P4207" s="7" t="str">
        <f>HYPERLINK("https://collectormobile.dot.state.oh.us/arcgis/rest/services/ADAROW/ADA_ROW_Inventory_Image_Viewer/MapServer/3/259793/attachments/", "Photo Link")</f>
        <v>Photo Link</v>
      </c>
      <c r="Q4207" s="7" t="str">
        <f>HYPERLINK("http://data.mapchannels.com/dualmaps6/map.htm?lat=41.024441&amp;lng=-81.594249", "Map Channel Link")</f>
        <v>Map Channel Link</v>
      </c>
    </row>
    <row r="4208" spans="1:17" hidden="1" x14ac:dyDescent="0.25">
      <c r="A4208" t="s">
        <v>5946</v>
      </c>
      <c r="B4208" t="s">
        <v>7644</v>
      </c>
      <c r="C4208" t="s">
        <v>7973</v>
      </c>
      <c r="D4208">
        <v>5.9580000000000002</v>
      </c>
      <c r="E4208" t="s">
        <v>7975</v>
      </c>
      <c r="F4208" t="s">
        <v>5970</v>
      </c>
      <c r="G4208" s="6">
        <v>45741.555405092593</v>
      </c>
      <c r="H4208" t="s">
        <v>25</v>
      </c>
      <c r="I4208" t="s">
        <v>44</v>
      </c>
      <c r="J4208"/>
      <c r="K4208" t="s">
        <v>38</v>
      </c>
      <c r="M4208" t="s">
        <v>29</v>
      </c>
      <c r="N4208" t="s">
        <v>109</v>
      </c>
      <c r="O4208" t="s">
        <v>7976</v>
      </c>
      <c r="P4208" s="7" t="str">
        <f>HYPERLINK("https://collectormobile.dot.state.oh.us/arcgis/rest/services/ADAROW/ADA_ROW_Inventory_Image_Viewer/MapServer/3/496264/attachments/", "Photo Link")</f>
        <v>Photo Link</v>
      </c>
      <c r="Q4208" s="7" t="str">
        <f>HYPERLINK("http://data.mapchannels.com/dualmaps6/map.htm?lat=41.036169&amp;lng=-81.577603", "Map Channel Link")</f>
        <v>Map Channel Link</v>
      </c>
    </row>
    <row r="4209" spans="1:17" hidden="1" x14ac:dyDescent="0.25">
      <c r="A4209" t="s">
        <v>5946</v>
      </c>
      <c r="B4209" t="s">
        <v>7644</v>
      </c>
      <c r="C4209" t="s">
        <v>7977</v>
      </c>
      <c r="D4209">
        <v>6.274</v>
      </c>
      <c r="E4209" t="s">
        <v>7978</v>
      </c>
      <c r="F4209" t="s">
        <v>5949</v>
      </c>
      <c r="G4209" s="6">
        <v>45379.59375</v>
      </c>
      <c r="H4209" t="s">
        <v>25</v>
      </c>
      <c r="I4209" t="s">
        <v>102</v>
      </c>
      <c r="J4209" t="s">
        <v>7842</v>
      </c>
      <c r="K4209" t="s">
        <v>124</v>
      </c>
      <c r="M4209" t="s">
        <v>138</v>
      </c>
      <c r="N4209" t="s">
        <v>3609</v>
      </c>
      <c r="O4209" t="s">
        <v>7979</v>
      </c>
      <c r="P4209" s="7" t="str">
        <f>HYPERLINK("https://collectormobile.dot.state.oh.us/arcgis/rest/services/ADAROW/ADA_ROW_Inventory_Image_Viewer/MapServer/3/178264/attachments/", "Photo Link")</f>
        <v>Photo Link</v>
      </c>
      <c r="Q4209" s="7" t="str">
        <f>HYPERLINK("http://data.mapchannels.com/dualmaps6/map.htm?lat=41.010266&amp;lng=-81.600697", "Map Channel Link")</f>
        <v>Map Channel Link</v>
      </c>
    </row>
    <row r="4210" spans="1:17" hidden="1" x14ac:dyDescent="0.25">
      <c r="A4210" t="s">
        <v>5946</v>
      </c>
      <c r="B4210" t="s">
        <v>7644</v>
      </c>
      <c r="C4210" t="s">
        <v>7980</v>
      </c>
      <c r="D4210">
        <v>6.0999999999999999E-2</v>
      </c>
      <c r="E4210" t="s">
        <v>7981</v>
      </c>
      <c r="F4210" t="s">
        <v>5949</v>
      </c>
      <c r="G4210" s="6">
        <v>45882.806134259263</v>
      </c>
      <c r="H4210" t="s">
        <v>25</v>
      </c>
      <c r="I4210" t="s">
        <v>102</v>
      </c>
      <c r="J4210" t="s">
        <v>7842</v>
      </c>
      <c r="K4210" t="s">
        <v>28</v>
      </c>
      <c r="M4210" t="s">
        <v>29</v>
      </c>
      <c r="N4210" t="s">
        <v>1186</v>
      </c>
      <c r="O4210" t="s">
        <v>7982</v>
      </c>
      <c r="P4210" s="7" t="str">
        <f>HYPERLINK("https://collectormobile.dot.state.oh.us/arcgis/rest/services/ADAROW/ADA_ROW_Inventory_Image_Viewer/MapServer/3/785969/attachments/", "Photo Link")</f>
        <v>Photo Link</v>
      </c>
      <c r="Q4210" s="7" t="str">
        <f>HYPERLINK("http://data.mapchannels.com/dualmaps6/map.htm?lat=41.029793&amp;lng=-81.587344", "Map Channel Link")</f>
        <v>Map Channel Link</v>
      </c>
    </row>
    <row r="4211" spans="1:17" hidden="1" x14ac:dyDescent="0.25">
      <c r="A4211" t="s">
        <v>5946</v>
      </c>
      <c r="B4211" t="s">
        <v>7644</v>
      </c>
      <c r="C4211" t="s">
        <v>7983</v>
      </c>
      <c r="D4211">
        <v>0.47099999999999997</v>
      </c>
      <c r="E4211" t="s">
        <v>7984</v>
      </c>
      <c r="F4211" t="s">
        <v>5949</v>
      </c>
      <c r="G4211" s="6">
        <v>45379.59375</v>
      </c>
      <c r="H4211" t="s">
        <v>25</v>
      </c>
      <c r="I4211" t="s">
        <v>102</v>
      </c>
      <c r="J4211" t="s">
        <v>7874</v>
      </c>
      <c r="K4211" t="s">
        <v>38</v>
      </c>
      <c r="M4211" t="s">
        <v>138</v>
      </c>
      <c r="N4211" t="s">
        <v>250</v>
      </c>
      <c r="P4211" s="7" t="str">
        <f>HYPERLINK("https://collectormobile.dot.state.oh.us/arcgis/rest/services/ADAROW/ADA_ROW_Inventory_Image_Viewer/MapServer/3/272115/attachments/", "Photo Link")</f>
        <v>Photo Link</v>
      </c>
      <c r="Q4211" s="7" t="str">
        <f>HYPERLINK("http://data.mapchannels.com/dualmaps6/map.htm?lat=41.134517&amp;lng=-81.500027", "Map Channel Link")</f>
        <v>Map Channel Link</v>
      </c>
    </row>
    <row r="4212" spans="1:17" hidden="1" x14ac:dyDescent="0.25">
      <c r="A4212" t="s">
        <v>5946</v>
      </c>
      <c r="B4212" t="s">
        <v>7644</v>
      </c>
      <c r="C4212" t="s">
        <v>7985</v>
      </c>
      <c r="D4212">
        <v>2.581</v>
      </c>
      <c r="E4212" t="s">
        <v>7986</v>
      </c>
      <c r="F4212" t="s">
        <v>5949</v>
      </c>
      <c r="G4212" s="6">
        <v>44755.809872685182</v>
      </c>
      <c r="H4212" t="s">
        <v>25</v>
      </c>
      <c r="I4212" t="s">
        <v>102</v>
      </c>
      <c r="J4212" t="s">
        <v>7651</v>
      </c>
      <c r="K4212" t="s">
        <v>38</v>
      </c>
      <c r="N4212" t="s">
        <v>109</v>
      </c>
      <c r="O4212" t="s">
        <v>7652</v>
      </c>
      <c r="P4212" s="7" t="str">
        <f>HYPERLINK("https://collectormobile.dot.state.oh.us/arcgis/rest/services/ADAROW/ADA_ROW_Inventory_Image_Viewer/MapServer/3/342654/attachments/", "Photo Link")</f>
        <v>Photo Link</v>
      </c>
      <c r="Q4212" s="7" t="str">
        <f>HYPERLINK("http://data.mapchannels.com/dualmaps6/map.htm?lat=41.025919&amp;lng=-81.638463", "Map Channel Link")</f>
        <v>Map Channel Link</v>
      </c>
    </row>
    <row r="4213" spans="1:17" hidden="1" x14ac:dyDescent="0.25">
      <c r="A4213" t="s">
        <v>5946</v>
      </c>
      <c r="B4213" t="s">
        <v>7644</v>
      </c>
      <c r="C4213" t="s">
        <v>7987</v>
      </c>
      <c r="D4213">
        <v>2.0409999999999999</v>
      </c>
      <c r="E4213" t="s">
        <v>7988</v>
      </c>
      <c r="F4213" t="s">
        <v>5949</v>
      </c>
      <c r="G4213" s="6">
        <v>45379.59375</v>
      </c>
      <c r="H4213" t="s">
        <v>25</v>
      </c>
      <c r="I4213" t="s">
        <v>102</v>
      </c>
      <c r="J4213" t="s">
        <v>7842</v>
      </c>
      <c r="K4213" t="s">
        <v>38</v>
      </c>
      <c r="M4213" t="s">
        <v>138</v>
      </c>
      <c r="N4213" t="s">
        <v>148</v>
      </c>
      <c r="P4213" s="7" t="str">
        <f>HYPERLINK("https://collectormobile.dot.state.oh.us/arcgis/rest/services/ADAROW/ADA_ROW_Inventory_Image_Viewer/MapServer/3/259343/attachments/", "Photo Link")</f>
        <v>Photo Link</v>
      </c>
      <c r="Q4213" s="7" t="str">
        <f>HYPERLINK("http://data.mapchannels.com/dualmaps6/map.htm?lat=41.024208&amp;lng=-81.599350", "Map Channel Link")</f>
        <v>Map Channel Link</v>
      </c>
    </row>
    <row r="4214" spans="1:17" hidden="1" x14ac:dyDescent="0.25">
      <c r="A4214" t="s">
        <v>5946</v>
      </c>
      <c r="B4214" t="s">
        <v>7644</v>
      </c>
      <c r="C4214" t="s">
        <v>7989</v>
      </c>
      <c r="D4214">
        <v>0.95499999999999996</v>
      </c>
      <c r="E4214" t="s">
        <v>7990</v>
      </c>
      <c r="F4214" t="s">
        <v>5949</v>
      </c>
      <c r="G4214" s="6">
        <v>45379.59375</v>
      </c>
      <c r="H4214" t="s">
        <v>25</v>
      </c>
      <c r="I4214" t="s">
        <v>102</v>
      </c>
      <c r="J4214" t="s">
        <v>7842</v>
      </c>
      <c r="K4214" t="s">
        <v>28</v>
      </c>
      <c r="M4214" t="s">
        <v>138</v>
      </c>
      <c r="N4214" t="s">
        <v>1430</v>
      </c>
      <c r="O4214" t="s">
        <v>7991</v>
      </c>
      <c r="P4214" s="7" t="str">
        <f>HYPERLINK("https://collectormobile.dot.state.oh.us/arcgis/rest/services/ADAROW/ADA_ROW_Inventory_Image_Viewer/MapServer/3/622349/attachments/", "Photo Link")</f>
        <v>Photo Link</v>
      </c>
      <c r="Q4214" s="7" t="str">
        <f>HYPERLINK("http://data.mapchannels.com/dualmaps6/map.htm?lat=41.002863&amp;lng=-81.590562", "Map Channel Link")</f>
        <v>Map Channel Link</v>
      </c>
    </row>
    <row r="4215" spans="1:17" hidden="1" x14ac:dyDescent="0.25">
      <c r="A4215" t="s">
        <v>5946</v>
      </c>
      <c r="B4215" t="s">
        <v>7644</v>
      </c>
      <c r="C4215" t="s">
        <v>7992</v>
      </c>
      <c r="D4215">
        <v>8.3000000000000004E-2</v>
      </c>
      <c r="E4215" t="s">
        <v>7993</v>
      </c>
      <c r="F4215" t="s">
        <v>5949</v>
      </c>
      <c r="G4215" s="6">
        <v>44754.643888888888</v>
      </c>
      <c r="H4215" t="s">
        <v>25</v>
      </c>
      <c r="I4215" t="s">
        <v>102</v>
      </c>
      <c r="J4215" t="s">
        <v>7664</v>
      </c>
      <c r="K4215" t="s">
        <v>38</v>
      </c>
      <c r="N4215" t="s">
        <v>109</v>
      </c>
      <c r="O4215" t="s">
        <v>7994</v>
      </c>
      <c r="P4215" s="7" t="str">
        <f>HYPERLINK("https://collectormobile.dot.state.oh.us/arcgis/rest/services/ADAROW/ADA_ROW_Inventory_Image_Viewer/MapServer/3/336716/attachments/", "Photo Link")</f>
        <v>Photo Link</v>
      </c>
      <c r="Q4215" s="7" t="str">
        <f>HYPERLINK("http://data.mapchannels.com/dualmaps6/map.htm?lat=41.056366&amp;lng=-81.528896", "Map Channel Link")</f>
        <v>Map Channel Link</v>
      </c>
    </row>
    <row r="4216" spans="1:17" hidden="1" x14ac:dyDescent="0.25">
      <c r="A4216" t="s">
        <v>5946</v>
      </c>
      <c r="B4216" t="s">
        <v>7644</v>
      </c>
      <c r="C4216" t="s">
        <v>7992</v>
      </c>
      <c r="D4216">
        <v>0.35099999999999998</v>
      </c>
      <c r="E4216" t="s">
        <v>7995</v>
      </c>
      <c r="F4216" t="s">
        <v>5949</v>
      </c>
      <c r="G4216" s="6">
        <v>44754.634027777778</v>
      </c>
      <c r="H4216" t="s">
        <v>25</v>
      </c>
      <c r="I4216" t="s">
        <v>102</v>
      </c>
      <c r="J4216" t="s">
        <v>7664</v>
      </c>
      <c r="K4216" t="s">
        <v>38</v>
      </c>
      <c r="N4216" t="s">
        <v>33</v>
      </c>
      <c r="O4216" t="s">
        <v>7719</v>
      </c>
      <c r="P4216" s="7" t="str">
        <f>HYPERLINK("https://collectormobile.dot.state.oh.us/arcgis/rest/services/ADAROW/ADA_ROW_Inventory_Image_Viewer/MapServer/3/336713/attachments/", "Photo Link")</f>
        <v>Photo Link</v>
      </c>
      <c r="Q4216" s="7" t="str">
        <f>HYPERLINK("http://data.mapchannels.com/dualmaps6/map.htm?lat=41.060196&amp;lng=-81.528414", "Map Channel Link")</f>
        <v>Map Channel Link</v>
      </c>
    </row>
    <row r="4217" spans="1:17" hidden="1" x14ac:dyDescent="0.25">
      <c r="A4217" t="s">
        <v>5946</v>
      </c>
      <c r="B4217" t="s">
        <v>7644</v>
      </c>
      <c r="C4217" t="s">
        <v>7992</v>
      </c>
      <c r="D4217">
        <v>0.35099999999999998</v>
      </c>
      <c r="E4217" t="s">
        <v>7996</v>
      </c>
      <c r="F4217" t="s">
        <v>5949</v>
      </c>
      <c r="G4217" s="6">
        <v>44754.635034722232</v>
      </c>
      <c r="H4217" t="s">
        <v>25</v>
      </c>
      <c r="I4217" t="s">
        <v>102</v>
      </c>
      <c r="J4217" t="s">
        <v>7664</v>
      </c>
      <c r="K4217"/>
      <c r="N4217" t="s">
        <v>200</v>
      </c>
      <c r="O4217" t="s">
        <v>7719</v>
      </c>
      <c r="P4217" s="7" t="str">
        <f>HYPERLINK("https://collectormobile.dot.state.oh.us/arcgis/rest/services/ADAROW/ADA_ROW_Inventory_Image_Viewer/MapServer/3/337145/attachments/", "Photo Link")</f>
        <v>Photo Link</v>
      </c>
      <c r="Q4217" s="7" t="str">
        <f>HYPERLINK("http://data.mapchannels.com/dualmaps6/map.htm?lat=41.060185&amp;lng=-81.528472", "Map Channel Link")</f>
        <v>Map Channel Link</v>
      </c>
    </row>
    <row r="4218" spans="1:17" hidden="1" x14ac:dyDescent="0.25">
      <c r="A4218" t="s">
        <v>5946</v>
      </c>
      <c r="B4218" t="s">
        <v>7644</v>
      </c>
      <c r="C4218" t="s">
        <v>7992</v>
      </c>
      <c r="D4218">
        <v>0.35099999999999998</v>
      </c>
      <c r="E4218" t="s">
        <v>7997</v>
      </c>
      <c r="F4218" t="s">
        <v>5949</v>
      </c>
      <c r="G4218" s="6">
        <v>44754.636817129627</v>
      </c>
      <c r="H4218" t="s">
        <v>25</v>
      </c>
      <c r="I4218" t="s">
        <v>102</v>
      </c>
      <c r="J4218" t="s">
        <v>7664</v>
      </c>
      <c r="K4218" t="s">
        <v>38</v>
      </c>
      <c r="N4218" t="s">
        <v>33</v>
      </c>
      <c r="O4218" t="s">
        <v>7719</v>
      </c>
      <c r="P4218" s="7" t="str">
        <f>HYPERLINK("https://collectormobile.dot.state.oh.us/arcgis/rest/services/ADAROW/ADA_ROW_Inventory_Image_Viewer/MapServer/3/336714/attachments/", "Photo Link")</f>
        <v>Photo Link</v>
      </c>
      <c r="Q4218" s="7" t="str">
        <f>HYPERLINK("http://data.mapchannels.com/dualmaps6/map.htm?lat=41.060156&amp;lng=-81.528559", "Map Channel Link")</f>
        <v>Map Channel Link</v>
      </c>
    </row>
    <row r="4219" spans="1:17" hidden="1" x14ac:dyDescent="0.25">
      <c r="A4219" t="s">
        <v>5946</v>
      </c>
      <c r="B4219" t="s">
        <v>7644</v>
      </c>
      <c r="C4219" t="s">
        <v>7998</v>
      </c>
      <c r="D4219">
        <v>0.84299999999999997</v>
      </c>
      <c r="E4219" t="s">
        <v>7999</v>
      </c>
      <c r="F4219" t="s">
        <v>5974</v>
      </c>
      <c r="G4219" s="6">
        <v>45407.724317129629</v>
      </c>
      <c r="H4219" t="s">
        <v>25</v>
      </c>
      <c r="I4219" t="s">
        <v>102</v>
      </c>
      <c r="J4219" t="s">
        <v>7664</v>
      </c>
      <c r="K4219" t="s">
        <v>38</v>
      </c>
      <c r="M4219" t="s">
        <v>138</v>
      </c>
      <c r="N4219" t="s">
        <v>247</v>
      </c>
      <c r="O4219" t="s">
        <v>8000</v>
      </c>
      <c r="P4219" s="7" t="str">
        <f>HYPERLINK("https://collectormobile.dot.state.oh.us/arcgis/rest/services/ADAROW/ADA_ROW_Inventory_Image_Viewer/MapServer/3/638354/attachments/", "Photo Link")</f>
        <v>Photo Link</v>
      </c>
      <c r="Q4219" s="7" t="str">
        <f>HYPERLINK("http://data.mapchannels.com/dualmaps6/map.htm?lat=41.061743&amp;lng=-81.534429", "Map Channel Link")</f>
        <v>Map Channel Link</v>
      </c>
    </row>
    <row r="4220" spans="1:17" hidden="1" x14ac:dyDescent="0.25">
      <c r="A4220" t="s">
        <v>5946</v>
      </c>
      <c r="B4220" t="s">
        <v>7644</v>
      </c>
      <c r="C4220" t="s">
        <v>7998</v>
      </c>
      <c r="D4220">
        <v>1.0609999999999999</v>
      </c>
      <c r="E4220" t="s">
        <v>8001</v>
      </c>
      <c r="F4220" t="s">
        <v>5949</v>
      </c>
      <c r="G4220" s="6">
        <v>44754.629942129628</v>
      </c>
      <c r="H4220" t="s">
        <v>25</v>
      </c>
      <c r="I4220" t="s">
        <v>102</v>
      </c>
      <c r="J4220" t="s">
        <v>7664</v>
      </c>
      <c r="K4220" t="s">
        <v>38</v>
      </c>
      <c r="N4220" t="s">
        <v>109</v>
      </c>
      <c r="O4220" t="s">
        <v>7719</v>
      </c>
      <c r="P4220" s="7" t="str">
        <f>HYPERLINK("https://collectormobile.dot.state.oh.us/arcgis/rest/services/ADAROW/ADA_ROW_Inventory_Image_Viewer/MapServer/3/337143/attachments/", "Photo Link")</f>
        <v>Photo Link</v>
      </c>
      <c r="Q4220" s="7" t="str">
        <f>HYPERLINK("http://data.mapchannels.com/dualmaps6/map.htm?lat=41.061402&amp;lng=-81.530336", "Map Channel Link")</f>
        <v>Map Channel Link</v>
      </c>
    </row>
    <row r="4221" spans="1:17" hidden="1" x14ac:dyDescent="0.25">
      <c r="A4221" t="s">
        <v>5946</v>
      </c>
      <c r="B4221" t="s">
        <v>7644</v>
      </c>
      <c r="C4221" t="s">
        <v>7998</v>
      </c>
      <c r="D4221">
        <v>1.07</v>
      </c>
      <c r="E4221" t="s">
        <v>8002</v>
      </c>
      <c r="F4221" t="s">
        <v>5949</v>
      </c>
      <c r="G4221" s="6">
        <v>44754.629293981481</v>
      </c>
      <c r="H4221" t="s">
        <v>25</v>
      </c>
      <c r="I4221" t="s">
        <v>102</v>
      </c>
      <c r="J4221" t="s">
        <v>7664</v>
      </c>
      <c r="K4221" t="s">
        <v>28</v>
      </c>
      <c r="N4221" t="s">
        <v>68</v>
      </c>
      <c r="O4221" t="s">
        <v>7719</v>
      </c>
      <c r="P4221" s="7" t="str">
        <f>HYPERLINK("https://collectormobile.dot.state.oh.us/arcgis/rest/services/ADAROW/ADA_ROW_Inventory_Image_Viewer/MapServer/3/337142/attachments/", "Photo Link")</f>
        <v>Photo Link</v>
      </c>
      <c r="Q4221" s="7" t="str">
        <f>HYPERLINK("http://data.mapchannels.com/dualmaps6/map.htm?lat=41.061326&amp;lng=-81.530192", "Map Channel Link")</f>
        <v>Map Channel Link</v>
      </c>
    </row>
    <row r="4222" spans="1:17" hidden="1" x14ac:dyDescent="0.25">
      <c r="A4222" t="s">
        <v>5946</v>
      </c>
      <c r="B4222" t="s">
        <v>7644</v>
      </c>
      <c r="C4222" t="s">
        <v>7998</v>
      </c>
      <c r="D4222">
        <v>1.159</v>
      </c>
      <c r="E4222" t="s">
        <v>8003</v>
      </c>
      <c r="F4222" t="s">
        <v>5949</v>
      </c>
      <c r="G4222" s="6">
        <v>44754.632233796299</v>
      </c>
      <c r="H4222" t="s">
        <v>25</v>
      </c>
      <c r="I4222" t="s">
        <v>102</v>
      </c>
      <c r="J4222" t="s">
        <v>7664</v>
      </c>
      <c r="K4222" t="s">
        <v>28</v>
      </c>
      <c r="N4222" t="s">
        <v>289</v>
      </c>
      <c r="O4222" t="s">
        <v>7719</v>
      </c>
      <c r="P4222" s="7" t="str">
        <f>HYPERLINK("https://collectormobile.dot.state.oh.us/arcgis/rest/services/ADAROW/ADA_ROW_Inventory_Image_Viewer/MapServer/3/337144/attachments/", "Photo Link")</f>
        <v>Photo Link</v>
      </c>
      <c r="Q4222" s="7" t="str">
        <f>HYPERLINK("http://data.mapchannels.com/dualmaps6/map.htm?lat=41.060549&amp;lng=-81.528869", "Map Channel Link")</f>
        <v>Map Channel Link</v>
      </c>
    </row>
    <row r="4223" spans="1:17" hidden="1" x14ac:dyDescent="0.25">
      <c r="A4223" t="s">
        <v>5946</v>
      </c>
      <c r="B4223" t="s">
        <v>7644</v>
      </c>
      <c r="C4223" t="s">
        <v>8004</v>
      </c>
      <c r="D4223">
        <v>0.01</v>
      </c>
      <c r="E4223" t="s">
        <v>8005</v>
      </c>
      <c r="F4223" t="s">
        <v>5949</v>
      </c>
      <c r="G4223" s="6">
        <v>44753.266435185193</v>
      </c>
      <c r="H4223" t="s">
        <v>25</v>
      </c>
      <c r="I4223" t="s">
        <v>102</v>
      </c>
      <c r="J4223" t="s">
        <v>7664</v>
      </c>
      <c r="K4223" t="s">
        <v>124</v>
      </c>
      <c r="N4223" t="s">
        <v>176</v>
      </c>
      <c r="O4223" t="s">
        <v>7677</v>
      </c>
      <c r="P4223" s="7" t="str">
        <f>HYPERLINK("https://collectormobile.dot.state.oh.us/arcgis/rest/services/ADAROW/ADA_ROW_Inventory_Image_Viewer/MapServer/3/335306/attachments/", "Photo Link")</f>
        <v>Photo Link</v>
      </c>
      <c r="Q4223" s="7" t="str">
        <f>HYPERLINK("http://data.mapchannels.com/dualmaps6/map.htm?lat=41.060897&amp;lng=-81.527981", "Map Channel Link")</f>
        <v>Map Channel Link</v>
      </c>
    </row>
    <row r="4224" spans="1:17" hidden="1" x14ac:dyDescent="0.25">
      <c r="A4224" t="s">
        <v>5946</v>
      </c>
      <c r="B4224" t="s">
        <v>7644</v>
      </c>
      <c r="C4224" t="s">
        <v>8004</v>
      </c>
      <c r="D4224">
        <v>0.08</v>
      </c>
      <c r="E4224" t="s">
        <v>8006</v>
      </c>
      <c r="F4224" t="s">
        <v>5949</v>
      </c>
      <c r="G4224" s="6">
        <v>45084.858958333331</v>
      </c>
      <c r="H4224" t="s">
        <v>25</v>
      </c>
      <c r="I4224" t="s">
        <v>44</v>
      </c>
      <c r="J4224"/>
      <c r="K4224" t="s">
        <v>38</v>
      </c>
      <c r="N4224" t="s">
        <v>109</v>
      </c>
      <c r="O4224" t="s">
        <v>7677</v>
      </c>
      <c r="P4224" s="7" t="str">
        <f>HYPERLINK("https://collectormobile.dot.state.oh.us/arcgis/rest/services/ADAROW/ADA_ROW_Inventory_Image_Viewer/MapServer/3/335314/attachments/", "Photo Link")</f>
        <v>Photo Link</v>
      </c>
      <c r="Q4224" s="7" t="str">
        <f>HYPERLINK("http://data.mapchannels.com/dualmaps6/map.htm?lat=41.061868&amp;lng=-81.527581", "Map Channel Link")</f>
        <v>Map Channel Link</v>
      </c>
    </row>
    <row r="4225" spans="1:17" hidden="1" x14ac:dyDescent="0.25">
      <c r="A4225" t="s">
        <v>5946</v>
      </c>
      <c r="B4225" t="s">
        <v>7644</v>
      </c>
      <c r="C4225" t="s">
        <v>8004</v>
      </c>
      <c r="D4225">
        <v>0.36699999999999999</v>
      </c>
      <c r="E4225" t="s">
        <v>8007</v>
      </c>
      <c r="F4225" t="s">
        <v>5949</v>
      </c>
      <c r="G4225" s="6">
        <v>44754.547638888893</v>
      </c>
      <c r="H4225" t="s">
        <v>25</v>
      </c>
      <c r="I4225" t="s">
        <v>102</v>
      </c>
      <c r="J4225" t="s">
        <v>7664</v>
      </c>
      <c r="K4225" t="s">
        <v>38</v>
      </c>
      <c r="N4225" t="s">
        <v>109</v>
      </c>
      <c r="O4225" t="s">
        <v>7677</v>
      </c>
      <c r="P4225" s="7" t="str">
        <f>HYPERLINK("https://collectormobile.dot.state.oh.us/arcgis/rest/services/ADAROW/ADA_ROW_Inventory_Image_Viewer/MapServer/3/337135/attachments/", "Photo Link")</f>
        <v>Photo Link</v>
      </c>
      <c r="Q4225" s="7" t="str">
        <f>HYPERLINK("http://data.mapchannels.com/dualmaps6/map.htm?lat=41.065817&amp;lng=-81.526118", "Map Channel Link")</f>
        <v>Map Channel Link</v>
      </c>
    </row>
    <row r="4226" spans="1:17" hidden="1" x14ac:dyDescent="0.25">
      <c r="A4226" t="s">
        <v>5946</v>
      </c>
      <c r="B4226" t="s">
        <v>7644</v>
      </c>
      <c r="C4226" t="s">
        <v>8008</v>
      </c>
      <c r="D4226">
        <v>0.253</v>
      </c>
      <c r="E4226" t="s">
        <v>8009</v>
      </c>
      <c r="F4226" t="s">
        <v>5949</v>
      </c>
      <c r="G4226" s="6">
        <v>45379.59375</v>
      </c>
      <c r="H4226" t="s">
        <v>25</v>
      </c>
      <c r="I4226" t="s">
        <v>102</v>
      </c>
      <c r="J4226" t="s">
        <v>7664</v>
      </c>
      <c r="K4226" t="s">
        <v>38</v>
      </c>
      <c r="M4226" t="s">
        <v>138</v>
      </c>
      <c r="N4226" t="s">
        <v>7670</v>
      </c>
      <c r="P4226" s="7" t="str">
        <f>HYPERLINK("https://collectormobile.dot.state.oh.us/arcgis/rest/services/ADAROW/ADA_ROW_Inventory_Image_Viewer/MapServer/3/259340/attachments/", "Photo Link")</f>
        <v>Photo Link</v>
      </c>
      <c r="Q4226" s="7" t="str">
        <f>HYPERLINK("http://data.mapchannels.com/dualmaps6/map.htm?lat=41.087937&amp;lng=-81.523386", "Map Channel Link")</f>
        <v>Map Channel Link</v>
      </c>
    </row>
    <row r="4227" spans="1:17" hidden="1" x14ac:dyDescent="0.25">
      <c r="A4227" t="s">
        <v>5946</v>
      </c>
      <c r="B4227" t="s">
        <v>7644</v>
      </c>
      <c r="C4227" t="s">
        <v>8010</v>
      </c>
      <c r="D4227">
        <v>2.419</v>
      </c>
      <c r="E4227" t="s">
        <v>8011</v>
      </c>
      <c r="F4227" t="s">
        <v>5949</v>
      </c>
      <c r="G4227" s="6">
        <v>45084.858958333331</v>
      </c>
      <c r="H4227" t="s">
        <v>25</v>
      </c>
      <c r="I4227" t="s">
        <v>102</v>
      </c>
      <c r="J4227" t="s">
        <v>7664</v>
      </c>
      <c r="K4227" t="s">
        <v>38</v>
      </c>
      <c r="N4227" t="s">
        <v>8012</v>
      </c>
      <c r="O4227" t="s">
        <v>7729</v>
      </c>
      <c r="P4227" s="7" t="str">
        <f>HYPERLINK("https://collectormobile.dot.state.oh.us/arcgis/rest/services/ADAROW/ADA_ROW_Inventory_Image_Viewer/MapServer/3/358994/attachments/", "Photo Link")</f>
        <v>Photo Link</v>
      </c>
      <c r="Q4227" s="7" t="str">
        <f>HYPERLINK("http://data.mapchannels.com/dualmaps6/map.htm?lat=41.084860&amp;lng=-81.535836", "Map Channel Link")</f>
        <v>Map Channel Link</v>
      </c>
    </row>
    <row r="4228" spans="1:17" hidden="1" x14ac:dyDescent="0.25">
      <c r="A4228" t="s">
        <v>5946</v>
      </c>
      <c r="B4228" t="s">
        <v>7644</v>
      </c>
      <c r="C4228" t="s">
        <v>8010</v>
      </c>
      <c r="D4228">
        <v>2.4329999999999998</v>
      </c>
      <c r="E4228" t="s">
        <v>8013</v>
      </c>
      <c r="F4228" t="s">
        <v>5949</v>
      </c>
      <c r="G4228" s="6">
        <v>45379.59375</v>
      </c>
      <c r="H4228" t="s">
        <v>25</v>
      </c>
      <c r="I4228" t="s">
        <v>102</v>
      </c>
      <c r="J4228" t="s">
        <v>7664</v>
      </c>
      <c r="K4228" t="s">
        <v>124</v>
      </c>
      <c r="M4228" t="s">
        <v>138</v>
      </c>
      <c r="N4228" t="s">
        <v>4314</v>
      </c>
      <c r="P4228" s="7" t="str">
        <f>HYPERLINK("https://collectormobile.dot.state.oh.us/arcgis/rest/services/ADAROW/ADA_ROW_Inventory_Image_Viewer/MapServer/3/397562/attachments/", "Photo Link")</f>
        <v>Photo Link</v>
      </c>
      <c r="Q4228" s="7" t="str">
        <f>HYPERLINK("http://data.mapchannels.com/dualmaps6/map.htm?lat=41.084724&amp;lng=-81.535621", "Map Channel Link")</f>
        <v>Map Channel Link</v>
      </c>
    </row>
    <row r="4229" spans="1:17" hidden="1" x14ac:dyDescent="0.25">
      <c r="A4229" t="s">
        <v>5946</v>
      </c>
      <c r="B4229" t="s">
        <v>7644</v>
      </c>
      <c r="C4229" t="s">
        <v>8014</v>
      </c>
      <c r="D4229">
        <v>0.51200000000000001</v>
      </c>
      <c r="E4229" t="s">
        <v>8015</v>
      </c>
      <c r="F4229" t="s">
        <v>5949</v>
      </c>
      <c r="G4229" s="6">
        <v>45379.59375</v>
      </c>
      <c r="H4229" t="s">
        <v>25</v>
      </c>
      <c r="I4229" t="s">
        <v>102</v>
      </c>
      <c r="J4229" t="s">
        <v>7664</v>
      </c>
      <c r="K4229" t="s">
        <v>28</v>
      </c>
      <c r="M4229" t="s">
        <v>138</v>
      </c>
      <c r="N4229" t="s">
        <v>8016</v>
      </c>
      <c r="P4229" s="7" t="str">
        <f>HYPERLINK("https://collectormobile.dot.state.oh.us/arcgis/rest/services/ADAROW/ADA_ROW_Inventory_Image_Viewer/MapServer/3/587916/attachments/", "Photo Link")</f>
        <v>Photo Link</v>
      </c>
      <c r="Q4229" s="7" t="str">
        <f>HYPERLINK("http://data.mapchannels.com/dualmaps6/map.htm?lat=41.057366&amp;lng=-81.541393", "Map Channel Link")</f>
        <v>Map Channel Link</v>
      </c>
    </row>
    <row r="4230" spans="1:17" hidden="1" x14ac:dyDescent="0.25">
      <c r="A4230" t="s">
        <v>5946</v>
      </c>
      <c r="B4230" t="s">
        <v>7644</v>
      </c>
      <c r="C4230" t="s">
        <v>8017</v>
      </c>
      <c r="D4230">
        <v>0.122</v>
      </c>
      <c r="E4230" t="s">
        <v>8018</v>
      </c>
      <c r="F4230" t="s">
        <v>5949</v>
      </c>
      <c r="G4230" s="6">
        <v>45379.59375</v>
      </c>
      <c r="H4230" t="s">
        <v>25</v>
      </c>
      <c r="I4230" t="s">
        <v>4</v>
      </c>
      <c r="J4230" t="s">
        <v>7954</v>
      </c>
      <c r="K4230" t="s">
        <v>124</v>
      </c>
      <c r="M4230" t="s">
        <v>138</v>
      </c>
      <c r="N4230" t="s">
        <v>7298</v>
      </c>
      <c r="P4230" s="7" t="str">
        <f>HYPERLINK("https://collectormobile.dot.state.oh.us/arcgis/rest/services/ADAROW/ADA_ROW_Inventory_Image_Viewer/MapServer/3/182652/attachments/", "Photo Link")</f>
        <v>Photo Link</v>
      </c>
      <c r="Q4230" s="7" t="str">
        <f>HYPERLINK("http://data.mapchannels.com/dualmaps6/map.htm?lat=41.119141&amp;lng=-81.484832", "Map Channel Link")</f>
        <v>Map Channel Link</v>
      </c>
    </row>
    <row r="4231" spans="1:17" hidden="1" x14ac:dyDescent="0.25">
      <c r="A4231" t="s">
        <v>5946</v>
      </c>
      <c r="B4231" t="s">
        <v>7644</v>
      </c>
      <c r="C4231" t="s">
        <v>8017</v>
      </c>
      <c r="D4231">
        <v>0.123</v>
      </c>
      <c r="E4231" t="s">
        <v>8019</v>
      </c>
      <c r="F4231" t="s">
        <v>5949</v>
      </c>
      <c r="G4231" s="6">
        <v>44754.800034722219</v>
      </c>
      <c r="H4231" t="s">
        <v>25</v>
      </c>
      <c r="I4231" t="s">
        <v>102</v>
      </c>
      <c r="J4231" t="s">
        <v>7874</v>
      </c>
      <c r="K4231" t="s">
        <v>38</v>
      </c>
      <c r="N4231" t="s">
        <v>109</v>
      </c>
      <c r="O4231" t="s">
        <v>7890</v>
      </c>
      <c r="P4231" s="7" t="str">
        <f>HYPERLINK("https://collectormobile.dot.state.oh.us/arcgis/rest/services/ADAROW/ADA_ROW_Inventory_Image_Viewer/MapServer/3/337187/attachments/", "Photo Link")</f>
        <v>Photo Link</v>
      </c>
      <c r="Q4231" s="7" t="str">
        <f>HYPERLINK("http://data.mapchannels.com/dualmaps6/map.htm?lat=41.119118&amp;lng=-81.484575", "Map Channel Link")</f>
        <v>Map Channel Link</v>
      </c>
    </row>
    <row r="4232" spans="1:17" hidden="1" x14ac:dyDescent="0.25">
      <c r="A4232" t="s">
        <v>5946</v>
      </c>
      <c r="B4232" t="s">
        <v>7644</v>
      </c>
      <c r="C4232" t="s">
        <v>8017</v>
      </c>
      <c r="D4232">
        <v>0.14399999999999999</v>
      </c>
      <c r="E4232" t="s">
        <v>8020</v>
      </c>
      <c r="F4232" t="s">
        <v>5949</v>
      </c>
      <c r="G4232" s="6">
        <v>44754.798854166656</v>
      </c>
      <c r="H4232" t="s">
        <v>25</v>
      </c>
      <c r="I4232" t="s">
        <v>102</v>
      </c>
      <c r="J4232" t="s">
        <v>7874</v>
      </c>
      <c r="K4232"/>
      <c r="N4232" t="s">
        <v>145</v>
      </c>
      <c r="O4232" t="s">
        <v>7890</v>
      </c>
      <c r="P4232" s="7" t="str">
        <f>HYPERLINK("https://collectormobile.dot.state.oh.us/arcgis/rest/services/ADAROW/ADA_ROW_Inventory_Image_Viewer/MapServer/3/337185/attachments/", "Photo Link")</f>
        <v>Photo Link</v>
      </c>
      <c r="Q4232" s="7" t="str">
        <f>HYPERLINK("http://data.mapchannels.com/dualmaps6/map.htm?lat=41.119417&amp;lng=-81.484502", "Map Channel Link")</f>
        <v>Map Channel Link</v>
      </c>
    </row>
    <row r="4233" spans="1:17" hidden="1" x14ac:dyDescent="0.25">
      <c r="A4233" t="s">
        <v>5946</v>
      </c>
      <c r="B4233" t="s">
        <v>7644</v>
      </c>
      <c r="C4233" t="s">
        <v>8021</v>
      </c>
      <c r="D4233">
        <v>0.183</v>
      </c>
      <c r="E4233" t="s">
        <v>8022</v>
      </c>
      <c r="F4233" t="s">
        <v>5949</v>
      </c>
      <c r="G4233" s="6">
        <v>44754.62195601852</v>
      </c>
      <c r="H4233" t="s">
        <v>25</v>
      </c>
      <c r="I4233" t="s">
        <v>102</v>
      </c>
      <c r="J4233" t="s">
        <v>7664</v>
      </c>
      <c r="K4233" t="s">
        <v>28</v>
      </c>
      <c r="N4233" t="s">
        <v>210</v>
      </c>
      <c r="O4233" t="s">
        <v>7677</v>
      </c>
      <c r="P4233" s="7" t="str">
        <f>HYPERLINK("https://collectormobile.dot.state.oh.us/arcgis/rest/services/ADAROW/ADA_ROW_Inventory_Image_Viewer/MapServer/3/337139/attachments/", "Photo Link")</f>
        <v>Photo Link</v>
      </c>
      <c r="Q4233" s="7" t="str">
        <f>HYPERLINK("http://data.mapchannels.com/dualmaps6/map.htm?lat=41.066014&amp;lng=-81.524448", "Map Channel Link")</f>
        <v>Map Channel Link</v>
      </c>
    </row>
    <row r="4234" spans="1:17" hidden="1" x14ac:dyDescent="0.25">
      <c r="A4234" t="s">
        <v>5946</v>
      </c>
      <c r="B4234" t="s">
        <v>7644</v>
      </c>
      <c r="C4234" t="s">
        <v>8021</v>
      </c>
      <c r="D4234">
        <v>0.36399999999999999</v>
      </c>
      <c r="E4234" t="s">
        <v>8023</v>
      </c>
      <c r="F4234" t="s">
        <v>5949</v>
      </c>
      <c r="G4234" s="6">
        <v>44754.626817129632</v>
      </c>
      <c r="H4234" t="s">
        <v>25</v>
      </c>
      <c r="I4234" t="s">
        <v>102</v>
      </c>
      <c r="J4234" t="s">
        <v>7664</v>
      </c>
      <c r="K4234" t="s">
        <v>28</v>
      </c>
      <c r="N4234" t="s">
        <v>4476</v>
      </c>
      <c r="O4234" t="s">
        <v>7719</v>
      </c>
      <c r="P4234" s="7" t="str">
        <f>HYPERLINK("https://collectormobile.dot.state.oh.us/arcgis/rest/services/ADAROW/ADA_ROW_Inventory_Image_Viewer/MapServer/3/336711/attachments/", "Photo Link")</f>
        <v>Photo Link</v>
      </c>
      <c r="Q4234" s="7" t="str">
        <f>HYPERLINK("http://data.mapchannels.com/dualmaps6/map.htm?lat=41.068655&amp;lng=-81.524514", "Map Channel Link")</f>
        <v>Map Channel Link</v>
      </c>
    </row>
    <row r="4235" spans="1:17" hidden="1" x14ac:dyDescent="0.25">
      <c r="A4235" t="s">
        <v>5946</v>
      </c>
      <c r="B4235" t="s">
        <v>7644</v>
      </c>
      <c r="C4235" t="s">
        <v>8021</v>
      </c>
      <c r="D4235">
        <v>0.36599999999999999</v>
      </c>
      <c r="E4235" t="s">
        <v>8024</v>
      </c>
      <c r="F4235" t="s">
        <v>5949</v>
      </c>
      <c r="G4235" s="6">
        <v>45379.59375</v>
      </c>
      <c r="H4235" t="s">
        <v>25</v>
      </c>
      <c r="I4235" t="s">
        <v>102</v>
      </c>
      <c r="J4235" t="s">
        <v>7664</v>
      </c>
      <c r="K4235" t="s">
        <v>124</v>
      </c>
      <c r="M4235" t="s">
        <v>138</v>
      </c>
      <c r="N4235" t="s">
        <v>2462</v>
      </c>
      <c r="P4235" s="7" t="str">
        <f>HYPERLINK("https://collectormobile.dot.state.oh.us/arcgis/rest/services/ADAROW/ADA_ROW_Inventory_Image_Viewer/MapServer/3/195379/attachments/", "Photo Link")</f>
        <v>Photo Link</v>
      </c>
      <c r="Q4235" s="7" t="str">
        <f>HYPERLINK("http://data.mapchannels.com/dualmaps6/map.htm?lat=41.068655&amp;lng=-81.524307", "Map Channel Link")</f>
        <v>Map Channel Link</v>
      </c>
    </row>
    <row r="4236" spans="1:17" hidden="1" x14ac:dyDescent="0.25">
      <c r="A4236" t="s">
        <v>5946</v>
      </c>
      <c r="B4236" t="s">
        <v>7644</v>
      </c>
      <c r="C4236" t="s">
        <v>8021</v>
      </c>
      <c r="D4236">
        <v>0.36899999999999999</v>
      </c>
      <c r="E4236" t="s">
        <v>8025</v>
      </c>
      <c r="F4236" t="s">
        <v>5949</v>
      </c>
      <c r="G4236" s="6">
        <v>45379.59375</v>
      </c>
      <c r="H4236" t="s">
        <v>25</v>
      </c>
      <c r="I4236" t="s">
        <v>102</v>
      </c>
      <c r="J4236" t="s">
        <v>7664</v>
      </c>
      <c r="K4236" t="s">
        <v>124</v>
      </c>
      <c r="M4236" t="s">
        <v>138</v>
      </c>
      <c r="N4236" t="s">
        <v>286</v>
      </c>
      <c r="P4236" s="7" t="str">
        <f>HYPERLINK("https://collectormobile.dot.state.oh.us/arcgis/rest/services/ADAROW/ADA_ROW_Inventory_Image_Viewer/MapServer/3/197135/attachments/", "Photo Link")</f>
        <v>Photo Link</v>
      </c>
      <c r="Q4236" s="7" t="str">
        <f>HYPERLINK("http://data.mapchannels.com/dualmaps6/map.htm?lat=41.068692&amp;lng=-81.524272", "Map Channel Link")</f>
        <v>Map Channel Link</v>
      </c>
    </row>
    <row r="4237" spans="1:17" hidden="1" x14ac:dyDescent="0.25">
      <c r="A4237" t="s">
        <v>5946</v>
      </c>
      <c r="B4237" t="s">
        <v>7644</v>
      </c>
      <c r="C4237" t="s">
        <v>8026</v>
      </c>
      <c r="D4237">
        <v>6.0000000000000001E-3</v>
      </c>
      <c r="E4237" t="s">
        <v>8027</v>
      </c>
      <c r="F4237" t="s">
        <v>5949</v>
      </c>
      <c r="G4237" s="6">
        <v>44754.573831018519</v>
      </c>
      <c r="H4237" t="s">
        <v>25</v>
      </c>
      <c r="I4237" t="s">
        <v>102</v>
      </c>
      <c r="J4237" t="s">
        <v>7664</v>
      </c>
      <c r="K4237" t="s">
        <v>28</v>
      </c>
      <c r="N4237" t="s">
        <v>33</v>
      </c>
      <c r="O4237" t="s">
        <v>7769</v>
      </c>
      <c r="P4237" s="7" t="str">
        <f>HYPERLINK("https://collectormobile.dot.state.oh.us/arcgis/rest/services/ADAROW/ADA_ROW_Inventory_Image_Viewer/MapServer/3/336704/attachments/", "Photo Link")</f>
        <v>Photo Link</v>
      </c>
      <c r="Q4237" s="7" t="str">
        <f>HYPERLINK("http://data.mapchannels.com/dualmaps6/map.htm?lat=41.061855&amp;lng=-81.519240", "Map Channel Link")</f>
        <v>Map Channel Link</v>
      </c>
    </row>
    <row r="4238" spans="1:17" hidden="1" x14ac:dyDescent="0.25">
      <c r="A4238" t="s">
        <v>5946</v>
      </c>
      <c r="B4238" t="s">
        <v>7644</v>
      </c>
      <c r="C4238" t="s">
        <v>8028</v>
      </c>
      <c r="D4238">
        <v>0.01</v>
      </c>
      <c r="E4238" t="s">
        <v>8029</v>
      </c>
      <c r="F4238" t="s">
        <v>5949</v>
      </c>
      <c r="G4238" s="6">
        <v>44753.252418981479</v>
      </c>
      <c r="H4238" t="s">
        <v>25</v>
      </c>
      <c r="I4238" t="s">
        <v>102</v>
      </c>
      <c r="J4238" t="s">
        <v>7664</v>
      </c>
      <c r="K4238" t="s">
        <v>38</v>
      </c>
      <c r="N4238" t="s">
        <v>250</v>
      </c>
      <c r="O4238" t="s">
        <v>7677</v>
      </c>
      <c r="P4238" s="7" t="str">
        <f>HYPERLINK("https://collectormobile.dot.state.oh.us/arcgis/rest/services/ADAROW/ADA_ROW_Inventory_Image_Viewer/MapServer/3/335308/attachments/", "Photo Link")</f>
        <v>Photo Link</v>
      </c>
      <c r="Q4238" s="7" t="str">
        <f>HYPERLINK("http://data.mapchannels.com/dualmaps6/map.htm?lat=41.060783&amp;lng=-81.527585", "Map Channel Link")</f>
        <v>Map Channel Link</v>
      </c>
    </row>
    <row r="4239" spans="1:17" hidden="1" x14ac:dyDescent="0.25">
      <c r="A4239" t="s">
        <v>5946</v>
      </c>
      <c r="B4239" t="s">
        <v>7644</v>
      </c>
      <c r="C4239" t="s">
        <v>8028</v>
      </c>
      <c r="D4239">
        <v>0.46500000000000002</v>
      </c>
      <c r="E4239" t="s">
        <v>8030</v>
      </c>
      <c r="F4239" t="s">
        <v>5949</v>
      </c>
      <c r="G4239" s="6">
        <v>44754.572106481479</v>
      </c>
      <c r="H4239" t="s">
        <v>25</v>
      </c>
      <c r="I4239" t="s">
        <v>102</v>
      </c>
      <c r="J4239" t="s">
        <v>7664</v>
      </c>
      <c r="K4239"/>
      <c r="N4239" t="s">
        <v>200</v>
      </c>
      <c r="O4239" t="s">
        <v>7769</v>
      </c>
      <c r="P4239" s="7" t="str">
        <f>HYPERLINK("https://collectormobile.dot.state.oh.us/arcgis/rest/services/ADAROW/ADA_ROW_Inventory_Image_Viewer/MapServer/3/337136/attachments/", "Photo Link")</f>
        <v>Photo Link</v>
      </c>
      <c r="Q4239" s="7" t="str">
        <f>HYPERLINK("http://data.mapchannels.com/dualmaps6/map.htm?lat=41.061837&amp;lng=-81.519442", "Map Channel Link")</f>
        <v>Map Channel Link</v>
      </c>
    </row>
    <row r="4240" spans="1:17" hidden="1" x14ac:dyDescent="0.25">
      <c r="A4240" t="s">
        <v>5946</v>
      </c>
      <c r="B4240" t="s">
        <v>7644</v>
      </c>
      <c r="C4240" t="s">
        <v>8028</v>
      </c>
      <c r="D4240">
        <v>0.54300000000000004</v>
      </c>
      <c r="E4240" t="s">
        <v>8031</v>
      </c>
      <c r="F4240" t="s">
        <v>5949</v>
      </c>
      <c r="G4240" s="6">
        <v>44754.561689814807</v>
      </c>
      <c r="H4240" t="s">
        <v>25</v>
      </c>
      <c r="I4240" t="s">
        <v>102</v>
      </c>
      <c r="J4240" t="s">
        <v>7664</v>
      </c>
      <c r="K4240" t="s">
        <v>38</v>
      </c>
      <c r="N4240" t="s">
        <v>109</v>
      </c>
      <c r="O4240" t="s">
        <v>7769</v>
      </c>
      <c r="P4240" s="7" t="str">
        <f>HYPERLINK("https://collectormobile.dot.state.oh.us/arcgis/rest/services/ADAROW/ADA_ROW_Inventory_Image_Viewer/MapServer/3/336698/attachments/", "Photo Link")</f>
        <v>Photo Link</v>
      </c>
      <c r="Q4240" s="7" t="str">
        <f>HYPERLINK("http://data.mapchannels.com/dualmaps6/map.htm?lat=41.061850&amp;lng=-81.517953", "Map Channel Link")</f>
        <v>Map Channel Link</v>
      </c>
    </row>
    <row r="4241" spans="1:17" hidden="1" x14ac:dyDescent="0.25">
      <c r="A4241" t="s">
        <v>5946</v>
      </c>
      <c r="B4241" t="s">
        <v>7644</v>
      </c>
      <c r="C4241" t="s">
        <v>8032</v>
      </c>
      <c r="D4241">
        <v>2.0150000000000001</v>
      </c>
      <c r="E4241" t="s">
        <v>8033</v>
      </c>
      <c r="F4241" t="s">
        <v>5949</v>
      </c>
      <c r="G4241" s="6">
        <v>45379.59375</v>
      </c>
      <c r="H4241" t="s">
        <v>25</v>
      </c>
      <c r="I4241" t="s">
        <v>102</v>
      </c>
      <c r="J4241" t="s">
        <v>7664</v>
      </c>
      <c r="K4241" t="s">
        <v>38</v>
      </c>
      <c r="M4241" t="s">
        <v>138</v>
      </c>
      <c r="N4241" t="s">
        <v>286</v>
      </c>
      <c r="P4241" s="7" t="str">
        <f>HYPERLINK("https://collectormobile.dot.state.oh.us/arcgis/rest/services/ADAROW/ADA_ROW_Inventory_Image_Viewer/MapServer/3/259787/attachments/", "Photo Link")</f>
        <v>Photo Link</v>
      </c>
      <c r="Q4241" s="7" t="str">
        <f>HYPERLINK("http://data.mapchannels.com/dualmaps6/map.htm?lat=41.085471&amp;lng=-81.518812", "Map Channel Link")</f>
        <v>Map Channel Link</v>
      </c>
    </row>
    <row r="4242" spans="1:17" hidden="1" x14ac:dyDescent="0.25">
      <c r="A4242" t="s">
        <v>5946</v>
      </c>
      <c r="B4242" t="s">
        <v>7644</v>
      </c>
      <c r="C4242" t="s">
        <v>8034</v>
      </c>
      <c r="D4242">
        <v>8.9999999999999993E-3</v>
      </c>
      <c r="E4242" t="s">
        <v>8035</v>
      </c>
      <c r="F4242" t="s">
        <v>5949</v>
      </c>
      <c r="G4242" s="6">
        <v>45001.835266203707</v>
      </c>
      <c r="H4242" t="s">
        <v>25</v>
      </c>
      <c r="I4242" t="s">
        <v>102</v>
      </c>
      <c r="J4242" t="s">
        <v>7842</v>
      </c>
      <c r="K4242" t="s">
        <v>28</v>
      </c>
      <c r="M4242" t="s">
        <v>29</v>
      </c>
      <c r="N4242" t="s">
        <v>8036</v>
      </c>
      <c r="P4242" s="7" t="str">
        <f>HYPERLINK("https://collectormobile.dot.state.oh.us/arcgis/rest/services/ADAROW/ADA_ROW_Inventory_Image_Viewer/MapServer/3/490780/attachments/", "Photo Link")</f>
        <v>Photo Link</v>
      </c>
      <c r="Q4242" s="7" t="str">
        <f>HYPERLINK("http://data.mapchannels.com/dualmaps6/map.htm?lat=41.011690&amp;lng=-81.606637", "Map Channel Link")</f>
        <v>Map Channel Link</v>
      </c>
    </row>
    <row r="4243" spans="1:17" hidden="1" x14ac:dyDescent="0.25">
      <c r="A4243" t="s">
        <v>5946</v>
      </c>
      <c r="B4243" t="s">
        <v>7644</v>
      </c>
      <c r="C4243" t="s">
        <v>8037</v>
      </c>
      <c r="D4243">
        <v>0.71699999999999997</v>
      </c>
      <c r="E4243" t="s">
        <v>8038</v>
      </c>
      <c r="F4243" t="s">
        <v>5949</v>
      </c>
      <c r="G4243" s="6">
        <v>45379.59375</v>
      </c>
      <c r="H4243" t="s">
        <v>25</v>
      </c>
      <c r="I4243" t="s">
        <v>102</v>
      </c>
      <c r="J4243" t="s">
        <v>7664</v>
      </c>
      <c r="K4243" t="s">
        <v>28</v>
      </c>
      <c r="M4243" t="s">
        <v>138</v>
      </c>
      <c r="N4243" t="s">
        <v>5687</v>
      </c>
      <c r="P4243" s="7" t="str">
        <f>HYPERLINK("https://collectormobile.dot.state.oh.us/arcgis/rest/services/ADAROW/ADA_ROW_Inventory_Image_Viewer/MapServer/3/398433/attachments/", "Photo Link")</f>
        <v>Photo Link</v>
      </c>
      <c r="Q4243" s="7" t="str">
        <f>HYPERLINK("http://data.mapchannels.com/dualmaps6/map.htm?lat=41.061399&amp;lng=-81.550632", "Map Channel Link")</f>
        <v>Map Channel Link</v>
      </c>
    </row>
    <row r="4244" spans="1:17" hidden="1" x14ac:dyDescent="0.25">
      <c r="A4244" t="s">
        <v>5946</v>
      </c>
      <c r="B4244" t="s">
        <v>7644</v>
      </c>
      <c r="C4244" t="s">
        <v>8039</v>
      </c>
      <c r="D4244">
        <v>3.2000000000000001E-2</v>
      </c>
      <c r="E4244" t="s">
        <v>8040</v>
      </c>
      <c r="F4244" t="s">
        <v>5957</v>
      </c>
      <c r="G4244" s="6">
        <v>43266.755798611113</v>
      </c>
      <c r="H4244" t="s">
        <v>25</v>
      </c>
      <c r="I4244" t="s">
        <v>44</v>
      </c>
      <c r="J4244"/>
      <c r="K4244" t="s">
        <v>28</v>
      </c>
      <c r="M4244" t="s">
        <v>29</v>
      </c>
      <c r="N4244" t="s">
        <v>4685</v>
      </c>
      <c r="P4244" s="7" t="str">
        <f>HYPERLINK("https://collectormobile.dot.state.oh.us/arcgis/rest/services/ADAROW/ADA_ROW_Inventory_Image_Viewer/MapServer/3/721/attachments/", "Photo Link")</f>
        <v>Photo Link</v>
      </c>
      <c r="Q4244" s="7" t="str">
        <f>HYPERLINK("http://data.mapchannels.com/dualmaps6/map.htm?lat=41.035042&amp;lng=-81.441955", "Map Channel Link")</f>
        <v>Map Channel Link</v>
      </c>
    </row>
    <row r="4245" spans="1:17" hidden="1" x14ac:dyDescent="0.25">
      <c r="A4245" t="s">
        <v>5946</v>
      </c>
      <c r="B4245" t="s">
        <v>7644</v>
      </c>
      <c r="C4245" t="s">
        <v>8041</v>
      </c>
      <c r="D4245">
        <v>8.5999999999999993E-2</v>
      </c>
      <c r="E4245" t="s">
        <v>8042</v>
      </c>
      <c r="F4245" t="s">
        <v>5949</v>
      </c>
      <c r="G4245" s="6">
        <v>45379.59375</v>
      </c>
      <c r="H4245" t="s">
        <v>25</v>
      </c>
      <c r="I4245" t="s">
        <v>102</v>
      </c>
      <c r="J4245" t="s">
        <v>7664</v>
      </c>
      <c r="K4245" t="s">
        <v>38</v>
      </c>
      <c r="M4245" t="s">
        <v>138</v>
      </c>
      <c r="N4245" t="s">
        <v>7706</v>
      </c>
      <c r="P4245" s="7" t="str">
        <f>HYPERLINK("https://collectormobile.dot.state.oh.us/arcgis/rest/services/ADAROW/ADA_ROW_Inventory_Image_Viewer/MapServer/3/398008/attachments/", "Photo Link")</f>
        <v>Photo Link</v>
      </c>
      <c r="Q4245" s="7" t="str">
        <f>HYPERLINK("http://data.mapchannels.com/dualmaps6/map.htm?lat=41.064926&amp;lng=-81.550360", "Map Channel Link")</f>
        <v>Map Channel Link</v>
      </c>
    </row>
    <row r="4246" spans="1:17" hidden="1" x14ac:dyDescent="0.25">
      <c r="A4246" t="s">
        <v>5946</v>
      </c>
      <c r="B4246" t="s">
        <v>7644</v>
      </c>
      <c r="C4246" t="s">
        <v>8043</v>
      </c>
      <c r="D4246">
        <v>4.0000000000000001E-3</v>
      </c>
      <c r="E4246" t="s">
        <v>8044</v>
      </c>
      <c r="F4246" t="s">
        <v>8045</v>
      </c>
      <c r="G4246" s="6">
        <v>44169.678402777783</v>
      </c>
      <c r="H4246" t="s">
        <v>25</v>
      </c>
      <c r="I4246" t="s">
        <v>102</v>
      </c>
      <c r="J4246" t="s">
        <v>7842</v>
      </c>
      <c r="K4246" t="s">
        <v>38</v>
      </c>
      <c r="M4246" t="s">
        <v>29</v>
      </c>
      <c r="N4246" t="s">
        <v>33</v>
      </c>
      <c r="O4246" t="s">
        <v>8046</v>
      </c>
      <c r="P4246" s="7" t="str">
        <f>HYPERLINK("https://collectormobile.dot.state.oh.us/arcgis/rest/services/ADAROW/ADA_ROW_Inventory_Image_Viewer/MapServer/3/178260/attachments/", "Photo Link")</f>
        <v>Photo Link</v>
      </c>
      <c r="Q4246" s="7" t="str">
        <f>HYPERLINK("http://data.mapchannels.com/dualmaps6/map.htm?lat=41.004914&amp;lng=-81.600898", "Map Channel Link")</f>
        <v>Map Channel Link</v>
      </c>
    </row>
    <row r="4247" spans="1:17" hidden="1" x14ac:dyDescent="0.25">
      <c r="A4247" t="s">
        <v>5946</v>
      </c>
      <c r="B4247" t="s">
        <v>8047</v>
      </c>
      <c r="C4247" t="s">
        <v>797</v>
      </c>
      <c r="D4247">
        <v>31.506</v>
      </c>
      <c r="E4247" t="s">
        <v>8048</v>
      </c>
      <c r="F4247" t="s">
        <v>5953</v>
      </c>
      <c r="G4247" s="6">
        <v>43305.655034722222</v>
      </c>
      <c r="H4247" t="s">
        <v>25</v>
      </c>
      <c r="I4247" t="s">
        <v>44</v>
      </c>
      <c r="J4247"/>
      <c r="K4247" t="s">
        <v>124</v>
      </c>
      <c r="M4247" t="s">
        <v>29</v>
      </c>
      <c r="N4247" t="s">
        <v>193</v>
      </c>
      <c r="O4247" t="s">
        <v>8049</v>
      </c>
      <c r="P4247" s="7" t="str">
        <f>HYPERLINK("https://collectormobile.dot.state.oh.us/arcgis/rest/services/ADAROW/ADA_ROW_Inventory_Image_Viewer/MapServer/3/2804/attachments/", "Photo Link")</f>
        <v>Photo Link</v>
      </c>
      <c r="Q4247" s="7" t="str">
        <f>HYPERLINK("http://data.mapchannels.com/dualmaps6/map.htm?lat=41.447548&amp;lng=-80.585792", "Map Channel Link")</f>
        <v>Map Channel Link</v>
      </c>
    </row>
    <row r="4248" spans="1:17" hidden="1" x14ac:dyDescent="0.25">
      <c r="A4248" t="s">
        <v>5946</v>
      </c>
      <c r="B4248" t="s">
        <v>8047</v>
      </c>
      <c r="C4248" t="s">
        <v>41</v>
      </c>
      <c r="D4248">
        <v>7.0000000000000001E-3</v>
      </c>
      <c r="E4248" t="s">
        <v>8050</v>
      </c>
      <c r="F4248" t="s">
        <v>5953</v>
      </c>
      <c r="G4248" s="6">
        <v>43305.6091087963</v>
      </c>
      <c r="H4248" t="s">
        <v>25</v>
      </c>
      <c r="I4248" t="s">
        <v>44</v>
      </c>
      <c r="J4248"/>
      <c r="K4248" t="s">
        <v>124</v>
      </c>
      <c r="M4248" t="s">
        <v>29</v>
      </c>
      <c r="N4248" t="s">
        <v>374</v>
      </c>
      <c r="O4248" t="s">
        <v>8051</v>
      </c>
      <c r="P4248" s="7" t="str">
        <f>HYPERLINK("https://collectormobile.dot.state.oh.us/arcgis/rest/services/ADAROW/ADA_ROW_Inventory_Image_Viewer/MapServer/3/723/attachments/", "Photo Link")</f>
        <v>Photo Link</v>
      </c>
      <c r="Q4248" s="7" t="str">
        <f>HYPERLINK("http://data.mapchannels.com/dualmaps6/map.htm?lat=41.234220&amp;lng=-80.568202", "Map Channel Link")</f>
        <v>Map Channel Link</v>
      </c>
    </row>
    <row r="4249" spans="1:17" hidden="1" x14ac:dyDescent="0.25">
      <c r="A4249" t="s">
        <v>5946</v>
      </c>
      <c r="B4249" t="s">
        <v>8047</v>
      </c>
      <c r="C4249" t="s">
        <v>41</v>
      </c>
      <c r="D4249">
        <v>0.08</v>
      </c>
      <c r="E4249" t="s">
        <v>8052</v>
      </c>
      <c r="F4249" t="s">
        <v>8053</v>
      </c>
      <c r="G4249" s="6">
        <v>45903.582592592589</v>
      </c>
      <c r="H4249" t="s">
        <v>25</v>
      </c>
      <c r="I4249" t="s">
        <v>44</v>
      </c>
      <c r="J4249"/>
      <c r="K4249"/>
      <c r="M4249" t="s">
        <v>29</v>
      </c>
      <c r="N4249" t="s">
        <v>200</v>
      </c>
      <c r="P4249" s="7" t="str">
        <f>HYPERLINK("https://collectormobile.dot.state.oh.us/arcgis/rest/services/ADAROW/ADA_ROW_Inventory_Image_Viewer/MapServer/3/807072/attachments/", "Photo Link")</f>
        <v>Photo Link</v>
      </c>
      <c r="Q4249" s="7" t="str">
        <f>HYPERLINK("http://data.mapchannels.com/dualmaps6/map.htm?lat=41.233244&amp;lng=-80.568350", "Map Channel Link")</f>
        <v>Map Channel Link</v>
      </c>
    </row>
    <row r="4250" spans="1:17" hidden="1" x14ac:dyDescent="0.25">
      <c r="A4250" t="s">
        <v>5946</v>
      </c>
      <c r="B4250" t="s">
        <v>8047</v>
      </c>
      <c r="C4250" t="s">
        <v>41</v>
      </c>
      <c r="D4250">
        <v>8.8970000000000002</v>
      </c>
      <c r="E4250" t="s">
        <v>8054</v>
      </c>
      <c r="F4250" t="s">
        <v>8053</v>
      </c>
      <c r="G4250" s="6">
        <v>45903.591527777768</v>
      </c>
      <c r="H4250" t="s">
        <v>25</v>
      </c>
      <c r="I4250" t="s">
        <v>44</v>
      </c>
      <c r="J4250"/>
      <c r="K4250" t="s">
        <v>28</v>
      </c>
      <c r="M4250" t="s">
        <v>29</v>
      </c>
      <c r="N4250" t="s">
        <v>250</v>
      </c>
      <c r="P4250" s="7" t="str">
        <f>HYPERLINK("https://collectormobile.dot.state.oh.us/arcgis/rest/services/ADAROW/ADA_ROW_Inventory_Image_Viewer/MapServer/3/806665/attachments/", "Photo Link")</f>
        <v>Photo Link</v>
      </c>
      <c r="Q4250" s="7" t="str">
        <f>HYPERLINK("http://data.mapchannels.com/dualmaps6/map.htm?lat=41.233225&amp;lng=-80.567768", "Map Channel Link")</f>
        <v>Map Channel Link</v>
      </c>
    </row>
    <row r="4251" spans="1:17" hidden="1" x14ac:dyDescent="0.25">
      <c r="A4251" t="s">
        <v>5946</v>
      </c>
      <c r="B4251" t="s">
        <v>8047</v>
      </c>
      <c r="C4251" t="s">
        <v>41</v>
      </c>
      <c r="D4251">
        <v>8.9149999999999991</v>
      </c>
      <c r="E4251" t="s">
        <v>8055</v>
      </c>
      <c r="F4251" t="s">
        <v>5957</v>
      </c>
      <c r="G4251" s="6">
        <v>43305.613761574074</v>
      </c>
      <c r="H4251" t="s">
        <v>25</v>
      </c>
      <c r="I4251" t="s">
        <v>44</v>
      </c>
      <c r="J4251"/>
      <c r="K4251" t="s">
        <v>124</v>
      </c>
      <c r="M4251" t="s">
        <v>29</v>
      </c>
      <c r="N4251" t="s">
        <v>8056</v>
      </c>
      <c r="O4251" t="s">
        <v>8057</v>
      </c>
      <c r="P4251" s="7" t="str">
        <f>HYPERLINK("https://collectormobile.dot.state.oh.us/arcgis/rest/services/ADAROW/ADA_ROW_Inventory_Image_Viewer/MapServer/3/32673/attachments/", "Photo Link")</f>
        <v>Photo Link</v>
      </c>
      <c r="Q4251" s="7" t="str">
        <f>HYPERLINK("http://data.mapchannels.com/dualmaps6/map.htm?lat=41.233489&amp;lng=-80.567848", "Map Channel Link")</f>
        <v>Map Channel Link</v>
      </c>
    </row>
    <row r="4252" spans="1:17" hidden="1" x14ac:dyDescent="0.25">
      <c r="A4252" t="s">
        <v>5946</v>
      </c>
      <c r="B4252" t="s">
        <v>8047</v>
      </c>
      <c r="C4252" t="s">
        <v>41</v>
      </c>
      <c r="D4252">
        <v>8.9550000000000001</v>
      </c>
      <c r="E4252" t="s">
        <v>8058</v>
      </c>
      <c r="F4252" t="s">
        <v>8053</v>
      </c>
      <c r="G4252" s="6">
        <v>45903.587939814817</v>
      </c>
      <c r="H4252" t="s">
        <v>25</v>
      </c>
      <c r="I4252" t="s">
        <v>44</v>
      </c>
      <c r="J4252"/>
      <c r="K4252"/>
      <c r="M4252" t="s">
        <v>29</v>
      </c>
      <c r="N4252" t="s">
        <v>200</v>
      </c>
      <c r="P4252" s="7" t="str">
        <f>HYPERLINK("https://collectormobile.dot.state.oh.us/arcgis/rest/services/ADAROW/ADA_ROW_Inventory_Image_Viewer/MapServer/3/728/attachments/", "Photo Link")</f>
        <v>Photo Link</v>
      </c>
      <c r="Q4252" s="7" t="str">
        <f>HYPERLINK("http://data.mapchannels.com/dualmaps6/map.htm?lat=41.234075&amp;lng=-80.567629", "Map Channel Link")</f>
        <v>Map Channel Link</v>
      </c>
    </row>
    <row r="4253" spans="1:17" hidden="1" x14ac:dyDescent="0.25">
      <c r="A4253" t="s">
        <v>5946</v>
      </c>
      <c r="B4253" t="s">
        <v>8047</v>
      </c>
      <c r="C4253" t="s">
        <v>41</v>
      </c>
      <c r="D4253">
        <v>8.9659999999999993</v>
      </c>
      <c r="E4253" t="s">
        <v>8059</v>
      </c>
      <c r="F4253" t="s">
        <v>8053</v>
      </c>
      <c r="G4253" s="6">
        <v>45903.586238425924</v>
      </c>
      <c r="H4253" t="s">
        <v>25</v>
      </c>
      <c r="I4253" t="s">
        <v>44</v>
      </c>
      <c r="J4253"/>
      <c r="K4253" t="s">
        <v>38</v>
      </c>
      <c r="M4253" t="s">
        <v>29</v>
      </c>
      <c r="N4253" t="s">
        <v>8060</v>
      </c>
      <c r="P4253" s="7" t="str">
        <f>HYPERLINK("https://collectormobile.dot.state.oh.us/arcgis/rest/services/ADAROW/ADA_ROW_Inventory_Image_Viewer/MapServer/3/727/attachments/", "Photo Link")</f>
        <v>Photo Link</v>
      </c>
      <c r="Q4253" s="7" t="str">
        <f>HYPERLINK("http://data.mapchannels.com/dualmaps6/map.htm?lat=41.234084&amp;lng=-80.567836", "Map Channel Link")</f>
        <v>Map Channel Link</v>
      </c>
    </row>
    <row r="4254" spans="1:17" hidden="1" x14ac:dyDescent="0.25">
      <c r="A4254" t="s">
        <v>5946</v>
      </c>
      <c r="B4254" t="s">
        <v>8047</v>
      </c>
      <c r="C4254" t="s">
        <v>887</v>
      </c>
      <c r="D4254">
        <v>9.3740000000000006</v>
      </c>
      <c r="E4254" t="s">
        <v>8061</v>
      </c>
      <c r="F4254" t="s">
        <v>5953</v>
      </c>
      <c r="G4254" s="6">
        <v>43306.550706018519</v>
      </c>
      <c r="H4254" t="s">
        <v>25</v>
      </c>
      <c r="I4254" t="s">
        <v>44</v>
      </c>
      <c r="J4254"/>
      <c r="K4254" t="s">
        <v>28</v>
      </c>
      <c r="M4254" t="s">
        <v>29</v>
      </c>
      <c r="N4254" t="s">
        <v>68</v>
      </c>
      <c r="O4254" t="s">
        <v>8062</v>
      </c>
      <c r="P4254" s="7" t="str">
        <f>HYPERLINK("https://collectormobile.dot.state.oh.us/arcgis/rest/services/ADAROW/ADA_ROW_Inventory_Image_Viewer/MapServer/3/2773/attachments/", "Photo Link")</f>
        <v>Photo Link</v>
      </c>
      <c r="Q4254" s="7" t="str">
        <f>HYPERLINK("http://data.mapchannels.com/dualmaps6/map.htm?lat=41.259405&amp;lng=-80.833553", "Map Channel Link")</f>
        <v>Map Channel Link</v>
      </c>
    </row>
    <row r="4255" spans="1:17" hidden="1" x14ac:dyDescent="0.25">
      <c r="A4255" t="s">
        <v>5946</v>
      </c>
      <c r="B4255" t="s">
        <v>8047</v>
      </c>
      <c r="C4255" t="s">
        <v>891</v>
      </c>
      <c r="D4255">
        <v>4.0000000000000001E-3</v>
      </c>
      <c r="E4255" t="s">
        <v>8063</v>
      </c>
      <c r="F4255" t="s">
        <v>5957</v>
      </c>
      <c r="G4255" s="6">
        <v>43301.599224537043</v>
      </c>
      <c r="H4255" t="s">
        <v>25</v>
      </c>
      <c r="I4255" t="s">
        <v>44</v>
      </c>
      <c r="J4255"/>
      <c r="K4255" t="s">
        <v>124</v>
      </c>
      <c r="M4255" t="s">
        <v>29</v>
      </c>
      <c r="N4255" t="s">
        <v>4342</v>
      </c>
      <c r="O4255" t="s">
        <v>8064</v>
      </c>
      <c r="P4255" s="7" t="str">
        <f>HYPERLINK("https://collectormobile.dot.state.oh.us/arcgis/rest/services/ADAROW/ADA_ROW_Inventory_Image_Viewer/MapServer/3/2358/attachments/", "Photo Link")</f>
        <v>Photo Link</v>
      </c>
      <c r="Q4255" s="7" t="str">
        <f>HYPERLINK("http://data.mapchannels.com/dualmaps6/map.htm?lat=41.134157&amp;lng=-80.768668", "Map Channel Link")</f>
        <v>Map Channel Link</v>
      </c>
    </row>
    <row r="4256" spans="1:17" hidden="1" x14ac:dyDescent="0.25">
      <c r="A4256" t="s">
        <v>5946</v>
      </c>
      <c r="B4256" t="s">
        <v>8047</v>
      </c>
      <c r="C4256" t="s">
        <v>891</v>
      </c>
      <c r="D4256">
        <v>0.39400000000000002</v>
      </c>
      <c r="E4256" t="s">
        <v>8065</v>
      </c>
      <c r="F4256" t="s">
        <v>5957</v>
      </c>
      <c r="G4256" s="6">
        <v>43301.646724537037</v>
      </c>
      <c r="H4256" t="s">
        <v>25</v>
      </c>
      <c r="I4256" t="s">
        <v>44</v>
      </c>
      <c r="J4256"/>
      <c r="K4256"/>
      <c r="M4256" t="s">
        <v>29</v>
      </c>
      <c r="N4256" t="s">
        <v>200</v>
      </c>
      <c r="P4256" s="7" t="str">
        <f>HYPERLINK("https://collectormobile.dot.state.oh.us/arcgis/rest/services/ADAROW/ADA_ROW_Inventory_Image_Viewer/MapServer/3/733/attachments/", "Photo Link")</f>
        <v>Photo Link</v>
      </c>
      <c r="Q4256" s="7" t="str">
        <f>HYPERLINK("http://data.mapchannels.com/dualmaps6/map.htm?lat=41.139798&amp;lng=-80.768960", "Map Channel Link")</f>
        <v>Map Channel Link</v>
      </c>
    </row>
    <row r="4257" spans="1:17" hidden="1" x14ac:dyDescent="0.25">
      <c r="A4257" t="s">
        <v>5946</v>
      </c>
      <c r="B4257" t="s">
        <v>8047</v>
      </c>
      <c r="C4257" t="s">
        <v>891</v>
      </c>
      <c r="D4257">
        <v>0.42899999999999999</v>
      </c>
      <c r="E4257" t="s">
        <v>8066</v>
      </c>
      <c r="F4257" t="s">
        <v>5957</v>
      </c>
      <c r="G4257" s="6">
        <v>43301.610798611109</v>
      </c>
      <c r="H4257" t="s">
        <v>25</v>
      </c>
      <c r="I4257" t="s">
        <v>44</v>
      </c>
      <c r="J4257"/>
      <c r="K4257"/>
      <c r="M4257" t="s">
        <v>29</v>
      </c>
      <c r="N4257" t="s">
        <v>200</v>
      </c>
      <c r="P4257" s="7" t="str">
        <f>HYPERLINK("https://collectormobile.dot.state.oh.us/arcgis/rest/services/ADAROW/ADA_ROW_Inventory_Image_Viewer/MapServer/3/736/attachments/", "Photo Link")</f>
        <v>Photo Link</v>
      </c>
      <c r="Q4257" s="7" t="str">
        <f>HYPERLINK("http://data.mapchannels.com/dualmaps6/map.htm?lat=41.140296&amp;lng=-80.768772", "Map Channel Link")</f>
        <v>Map Channel Link</v>
      </c>
    </row>
    <row r="4258" spans="1:17" hidden="1" x14ac:dyDescent="0.25">
      <c r="A4258" t="s">
        <v>5946</v>
      </c>
      <c r="B4258" t="s">
        <v>8047</v>
      </c>
      <c r="C4258" t="s">
        <v>891</v>
      </c>
      <c r="D4258">
        <v>3.8780000000000001</v>
      </c>
      <c r="E4258" t="s">
        <v>8067</v>
      </c>
      <c r="F4258" t="s">
        <v>8068</v>
      </c>
      <c r="G4258" s="6">
        <v>45582.657777777778</v>
      </c>
      <c r="H4258" t="s">
        <v>25</v>
      </c>
      <c r="I4258" t="s">
        <v>102</v>
      </c>
      <c r="J4258" t="s">
        <v>8069</v>
      </c>
      <c r="K4258" t="s">
        <v>124</v>
      </c>
      <c r="N4258" t="s">
        <v>162</v>
      </c>
      <c r="O4258" t="s">
        <v>8070</v>
      </c>
      <c r="P4258" s="7" t="str">
        <f>HYPERLINK("https://collectormobile.dot.state.oh.us/arcgis/rest/services/ADAROW/ADA_ROW_Inventory_Image_Viewer/MapServer/3/331908/attachments/", "Photo Link")</f>
        <v>Photo Link</v>
      </c>
      <c r="Q4258" s="7" t="str">
        <f>HYPERLINK("http://data.mapchannels.com/dualmaps6/map.htm?lat=41.184597&amp;lng=-80.758026", "Map Channel Link")</f>
        <v>Map Channel Link</v>
      </c>
    </row>
    <row r="4259" spans="1:17" hidden="1" x14ac:dyDescent="0.25">
      <c r="A4259" t="s">
        <v>5946</v>
      </c>
      <c r="B4259" t="s">
        <v>8047</v>
      </c>
      <c r="C4259" t="s">
        <v>891</v>
      </c>
      <c r="D4259">
        <v>7.8550000000000004</v>
      </c>
      <c r="E4259" t="s">
        <v>8071</v>
      </c>
      <c r="F4259" t="s">
        <v>5949</v>
      </c>
      <c r="G4259" s="6">
        <v>45379.59375</v>
      </c>
      <c r="H4259" t="s">
        <v>25</v>
      </c>
      <c r="I4259" t="s">
        <v>44</v>
      </c>
      <c r="J4259"/>
      <c r="K4259" t="s">
        <v>124</v>
      </c>
      <c r="M4259" t="s">
        <v>138</v>
      </c>
      <c r="N4259" t="s">
        <v>2577</v>
      </c>
      <c r="P4259" s="7" t="str">
        <f>HYPERLINK("https://collectormobile.dot.state.oh.us/arcgis/rest/services/ADAROW/ADA_ROW_Inventory_Image_Viewer/MapServer/3/197150/attachments/", "Photo Link")</f>
        <v>Photo Link</v>
      </c>
      <c r="Q4259" s="7" t="str">
        <f>HYPERLINK("http://data.mapchannels.com/dualmaps6/map.htm?lat=41.238158&amp;lng=-80.740429", "Map Channel Link")</f>
        <v>Map Channel Link</v>
      </c>
    </row>
    <row r="4260" spans="1:17" hidden="1" x14ac:dyDescent="0.25">
      <c r="A4260" t="s">
        <v>5946</v>
      </c>
      <c r="B4260" t="s">
        <v>8047</v>
      </c>
      <c r="C4260" t="s">
        <v>891</v>
      </c>
      <c r="D4260">
        <v>7.867</v>
      </c>
      <c r="E4260" t="s">
        <v>8072</v>
      </c>
      <c r="F4260" t="s">
        <v>5949</v>
      </c>
      <c r="G4260" s="6">
        <v>45379.59375</v>
      </c>
      <c r="H4260" t="s">
        <v>25</v>
      </c>
      <c r="I4260" t="s">
        <v>44</v>
      </c>
      <c r="J4260"/>
      <c r="K4260" t="s">
        <v>38</v>
      </c>
      <c r="M4260" t="s">
        <v>138</v>
      </c>
      <c r="N4260" t="s">
        <v>247</v>
      </c>
      <c r="P4260" s="7" t="str">
        <f>HYPERLINK("https://collectormobile.dot.state.oh.us/arcgis/rest/services/ADAROW/ADA_ROW_Inventory_Image_Viewer/MapServer/3/196724/attachments/", "Photo Link")</f>
        <v>Photo Link</v>
      </c>
      <c r="Q4260" s="7" t="str">
        <f>HYPERLINK("http://data.mapchannels.com/dualmaps6/map.htm?lat=41.238329&amp;lng=-80.740629", "Map Channel Link")</f>
        <v>Map Channel Link</v>
      </c>
    </row>
    <row r="4261" spans="1:17" hidden="1" x14ac:dyDescent="0.25">
      <c r="A4261" t="s">
        <v>5946</v>
      </c>
      <c r="B4261" t="s">
        <v>8047</v>
      </c>
      <c r="C4261" t="s">
        <v>891</v>
      </c>
      <c r="D4261">
        <v>7.867</v>
      </c>
      <c r="E4261" t="s">
        <v>8073</v>
      </c>
      <c r="F4261" t="s">
        <v>5949</v>
      </c>
      <c r="G4261" s="6">
        <v>45379.59375</v>
      </c>
      <c r="H4261" t="s">
        <v>25</v>
      </c>
      <c r="I4261" t="s">
        <v>44</v>
      </c>
      <c r="J4261"/>
      <c r="K4261" t="s">
        <v>28</v>
      </c>
      <c r="M4261" t="s">
        <v>138</v>
      </c>
      <c r="N4261" t="s">
        <v>286</v>
      </c>
      <c r="P4261" s="7" t="str">
        <f>HYPERLINK("https://collectormobile.dot.state.oh.us/arcgis/rest/services/ADAROW/ADA_ROW_Inventory_Image_Viewer/MapServer/3/196727/attachments/", "Photo Link")</f>
        <v>Photo Link</v>
      </c>
      <c r="Q4261" s="7" t="str">
        <f>HYPERLINK("http://data.mapchannels.com/dualmaps6/map.htm?lat=41.238320&amp;lng=-80.740444", "Map Channel Link")</f>
        <v>Map Channel Link</v>
      </c>
    </row>
    <row r="4262" spans="1:17" hidden="1" x14ac:dyDescent="0.25">
      <c r="A4262" t="s">
        <v>5946</v>
      </c>
      <c r="B4262" t="s">
        <v>8047</v>
      </c>
      <c r="C4262" t="s">
        <v>891</v>
      </c>
      <c r="D4262">
        <v>18.452000000000002</v>
      </c>
      <c r="E4262" t="s">
        <v>8074</v>
      </c>
      <c r="F4262" t="s">
        <v>8075</v>
      </c>
      <c r="G4262" s="6">
        <v>45527.539618055547</v>
      </c>
      <c r="H4262" t="s">
        <v>25</v>
      </c>
      <c r="I4262" t="s">
        <v>44</v>
      </c>
      <c r="J4262"/>
      <c r="K4262"/>
      <c r="M4262" t="s">
        <v>29</v>
      </c>
      <c r="N4262" t="s">
        <v>200</v>
      </c>
      <c r="O4262" t="s">
        <v>8076</v>
      </c>
      <c r="P4262" s="7" t="str">
        <f>HYPERLINK("https://collectormobile.dot.state.oh.us/arcgis/rest/services/ADAROW/ADA_ROW_Inventory_Image_Viewer/MapServer/3/681328/attachments/", "Photo Link")</f>
        <v>Photo Link</v>
      </c>
      <c r="Q4262" s="7" t="str">
        <f>HYPERLINK("http://data.mapchannels.com/dualmaps6/map.htm?lat=41.389372&amp;lng=-80.736802", "Map Channel Link")</f>
        <v>Map Channel Link</v>
      </c>
    </row>
    <row r="4263" spans="1:17" hidden="1" x14ac:dyDescent="0.25">
      <c r="A4263" t="s">
        <v>5946</v>
      </c>
      <c r="B4263" t="s">
        <v>8047</v>
      </c>
      <c r="C4263" t="s">
        <v>2239</v>
      </c>
      <c r="D4263">
        <v>9.0999999999999998E-2</v>
      </c>
      <c r="E4263" t="s">
        <v>8077</v>
      </c>
      <c r="F4263" t="s">
        <v>5953</v>
      </c>
      <c r="G4263" s="6">
        <v>43301.654386574082</v>
      </c>
      <c r="H4263" t="s">
        <v>25</v>
      </c>
      <c r="I4263" t="s">
        <v>44</v>
      </c>
      <c r="J4263"/>
      <c r="K4263"/>
      <c r="M4263" t="s">
        <v>29</v>
      </c>
      <c r="N4263" t="s">
        <v>200</v>
      </c>
      <c r="O4263" t="s">
        <v>8078</v>
      </c>
      <c r="P4263" s="7" t="str">
        <f>HYPERLINK("https://collectormobile.dot.state.oh.us/arcgis/rest/services/ADAROW/ADA_ROW_Inventory_Image_Viewer/MapServer/3/44257/attachments/", "Photo Link")</f>
        <v>Photo Link</v>
      </c>
      <c r="Q4263" s="7" t="str">
        <f>HYPERLINK("http://data.mapchannels.com/dualmaps6/map.htm?lat=41.141164&amp;lng=-80.768975", "Map Channel Link")</f>
        <v>Map Channel Link</v>
      </c>
    </row>
    <row r="4264" spans="1:17" hidden="1" x14ac:dyDescent="0.25">
      <c r="A4264" t="s">
        <v>5946</v>
      </c>
      <c r="B4264" t="s">
        <v>8047</v>
      </c>
      <c r="C4264" t="s">
        <v>3541</v>
      </c>
      <c r="D4264">
        <v>6.3E-2</v>
      </c>
      <c r="E4264" t="s">
        <v>8079</v>
      </c>
      <c r="F4264" t="s">
        <v>5949</v>
      </c>
      <c r="G4264" s="6">
        <v>45379.59375</v>
      </c>
      <c r="H4264" t="s">
        <v>25</v>
      </c>
      <c r="I4264" t="s">
        <v>102</v>
      </c>
      <c r="J4264" t="s">
        <v>8069</v>
      </c>
      <c r="K4264" t="s">
        <v>28</v>
      </c>
      <c r="M4264" t="s">
        <v>138</v>
      </c>
      <c r="N4264" t="s">
        <v>200</v>
      </c>
      <c r="O4264" t="s">
        <v>8080</v>
      </c>
      <c r="P4264" s="7" t="str">
        <f>HYPERLINK("https://collectormobile.dot.state.oh.us/arcgis/rest/services/ADAROW/ADA_ROW_Inventory_Image_Viewer/MapServer/3/621032/attachments/", "Photo Link")</f>
        <v>Photo Link</v>
      </c>
      <c r="Q4264" s="7" t="str">
        <f>HYPERLINK("http://data.mapchannels.com/dualmaps6/map.htm?lat=41.194328&amp;lng=-80.746811", "Map Channel Link")</f>
        <v>Map Channel Link</v>
      </c>
    </row>
    <row r="4265" spans="1:17" hidden="1" x14ac:dyDescent="0.25">
      <c r="A4265" t="s">
        <v>5946</v>
      </c>
      <c r="B4265" t="s">
        <v>8047</v>
      </c>
      <c r="C4265" t="s">
        <v>3541</v>
      </c>
      <c r="D4265">
        <v>7.3999999999999996E-2</v>
      </c>
      <c r="E4265" t="s">
        <v>8081</v>
      </c>
      <c r="F4265" t="s">
        <v>5949</v>
      </c>
      <c r="G4265" s="6">
        <v>45379.59375</v>
      </c>
      <c r="H4265" t="s">
        <v>25</v>
      </c>
      <c r="I4265" t="s">
        <v>102</v>
      </c>
      <c r="J4265" t="s">
        <v>8069</v>
      </c>
      <c r="K4265" t="s">
        <v>28</v>
      </c>
      <c r="M4265" t="s">
        <v>138</v>
      </c>
      <c r="N4265" t="s">
        <v>940</v>
      </c>
      <c r="O4265" t="s">
        <v>8080</v>
      </c>
      <c r="P4265" s="7" t="str">
        <f>HYPERLINK("https://collectormobile.dot.state.oh.us/arcgis/rest/services/ADAROW/ADA_ROW_Inventory_Image_Viewer/MapServer/3/621434/attachments/", "Photo Link")</f>
        <v>Photo Link</v>
      </c>
      <c r="Q4265" s="7" t="str">
        <f>HYPERLINK("http://data.mapchannels.com/dualmaps6/map.htm?lat=41.194324&amp;lng=-80.746591", "Map Channel Link")</f>
        <v>Map Channel Link</v>
      </c>
    </row>
    <row r="4266" spans="1:17" hidden="1" x14ac:dyDescent="0.25">
      <c r="A4266" t="s">
        <v>5946</v>
      </c>
      <c r="B4266" t="s">
        <v>8047</v>
      </c>
      <c r="C4266" t="s">
        <v>3541</v>
      </c>
      <c r="D4266">
        <v>0.504</v>
      </c>
      <c r="E4266" t="s">
        <v>8082</v>
      </c>
      <c r="F4266" t="s">
        <v>5949</v>
      </c>
      <c r="G4266" s="6">
        <v>45379.59375</v>
      </c>
      <c r="H4266" t="s">
        <v>25</v>
      </c>
      <c r="I4266" t="s">
        <v>102</v>
      </c>
      <c r="J4266" t="s">
        <v>8069</v>
      </c>
      <c r="K4266"/>
      <c r="M4266" t="s">
        <v>138</v>
      </c>
      <c r="N4266" t="s">
        <v>200</v>
      </c>
      <c r="O4266" t="s">
        <v>8080</v>
      </c>
      <c r="P4266" s="7" t="str">
        <f>HYPERLINK("https://collectormobile.dot.state.oh.us/arcgis/rest/services/ADAROW/ADA_ROW_Inventory_Image_Viewer/MapServer/3/621435/attachments/", "Photo Link")</f>
        <v>Photo Link</v>
      </c>
      <c r="Q4266" s="7" t="str">
        <f>HYPERLINK("http://data.mapchannels.com/dualmaps6/map.htm?lat=41.194481&amp;lng=-80.738340", "Map Channel Link")</f>
        <v>Map Channel Link</v>
      </c>
    </row>
    <row r="4267" spans="1:17" hidden="1" x14ac:dyDescent="0.25">
      <c r="A4267" t="s">
        <v>5946</v>
      </c>
      <c r="B4267" t="s">
        <v>8047</v>
      </c>
      <c r="C4267" t="s">
        <v>3541</v>
      </c>
      <c r="D4267">
        <v>0.84399999999999997</v>
      </c>
      <c r="E4267" t="s">
        <v>8083</v>
      </c>
      <c r="F4267" t="s">
        <v>5949</v>
      </c>
      <c r="G4267" s="6">
        <v>45379.59375</v>
      </c>
      <c r="H4267" t="s">
        <v>25</v>
      </c>
      <c r="I4267" t="s">
        <v>102</v>
      </c>
      <c r="J4267" t="s">
        <v>8069</v>
      </c>
      <c r="K4267" t="s">
        <v>38</v>
      </c>
      <c r="M4267" t="s">
        <v>138</v>
      </c>
      <c r="N4267" t="s">
        <v>247</v>
      </c>
      <c r="O4267" t="s">
        <v>8080</v>
      </c>
      <c r="P4267" s="7" t="str">
        <f>HYPERLINK("https://collectormobile.dot.state.oh.us/arcgis/rest/services/ADAROW/ADA_ROW_Inventory_Image_Viewer/MapServer/3/621437/attachments/", "Photo Link")</f>
        <v>Photo Link</v>
      </c>
      <c r="Q4267" s="7" t="str">
        <f>HYPERLINK("http://data.mapchannels.com/dualmaps6/map.htm?lat=41.194887&amp;lng=-80.731982", "Map Channel Link")</f>
        <v>Map Channel Link</v>
      </c>
    </row>
    <row r="4268" spans="1:17" hidden="1" x14ac:dyDescent="0.25">
      <c r="A4268" t="s">
        <v>5946</v>
      </c>
      <c r="B4268" t="s">
        <v>8047</v>
      </c>
      <c r="C4268" t="s">
        <v>4964</v>
      </c>
      <c r="D4268">
        <v>1.153</v>
      </c>
      <c r="E4268" t="s">
        <v>8084</v>
      </c>
      <c r="F4268" t="s">
        <v>5957</v>
      </c>
      <c r="G4268" s="6">
        <v>43301.664293981477</v>
      </c>
      <c r="H4268" t="s">
        <v>25</v>
      </c>
      <c r="I4268" t="s">
        <v>44</v>
      </c>
      <c r="J4268"/>
      <c r="K4268" t="s">
        <v>38</v>
      </c>
      <c r="M4268" t="s">
        <v>29</v>
      </c>
      <c r="N4268" t="s">
        <v>39</v>
      </c>
      <c r="P4268" s="7" t="str">
        <f>HYPERLINK("https://collectormobile.dot.state.oh.us/arcgis/rest/services/ADAROW/ADA_ROW_Inventory_Image_Viewer/MapServer/3/754/attachments/", "Photo Link")</f>
        <v>Photo Link</v>
      </c>
      <c r="Q4268" s="7" t="str">
        <f>HYPERLINK("http://data.mapchannels.com/dualmaps6/map.htm?lat=41.152527&amp;lng=-80.768879", "Map Channel Link")</f>
        <v>Map Channel Link</v>
      </c>
    </row>
    <row r="4269" spans="1:17" hidden="1" x14ac:dyDescent="0.25">
      <c r="A4269" t="s">
        <v>5946</v>
      </c>
      <c r="B4269" t="s">
        <v>8047</v>
      </c>
      <c r="C4269" t="s">
        <v>5408</v>
      </c>
      <c r="D4269">
        <v>4.5999999999999999E-2</v>
      </c>
      <c r="E4269" t="s">
        <v>8085</v>
      </c>
      <c r="F4269" t="s">
        <v>5949</v>
      </c>
      <c r="G4269" s="6">
        <v>45379.59375</v>
      </c>
      <c r="H4269" t="s">
        <v>25</v>
      </c>
      <c r="I4269" t="s">
        <v>102</v>
      </c>
      <c r="J4269" t="s">
        <v>8069</v>
      </c>
      <c r="K4269" t="s">
        <v>28</v>
      </c>
      <c r="M4269" t="s">
        <v>138</v>
      </c>
      <c r="N4269" t="s">
        <v>145</v>
      </c>
      <c r="O4269" t="s">
        <v>8080</v>
      </c>
      <c r="P4269" s="7" t="str">
        <f>HYPERLINK("https://collectormobile.dot.state.oh.us/arcgis/rest/services/ADAROW/ADA_ROW_Inventory_Image_Viewer/MapServer/3/621037/attachments/", "Photo Link")</f>
        <v>Photo Link</v>
      </c>
      <c r="Q4269" s="7" t="str">
        <f>HYPERLINK("http://data.mapchannels.com/dualmaps6/map.htm?lat=41.181075&amp;lng=-80.768318", "Map Channel Link")</f>
        <v>Map Channel Link</v>
      </c>
    </row>
    <row r="4270" spans="1:17" hidden="1" x14ac:dyDescent="0.25">
      <c r="A4270" t="s">
        <v>5946</v>
      </c>
      <c r="B4270" t="s">
        <v>8047</v>
      </c>
      <c r="C4270" t="s">
        <v>5408</v>
      </c>
      <c r="D4270">
        <v>0.28199999999999997</v>
      </c>
      <c r="E4270" t="s">
        <v>8086</v>
      </c>
      <c r="F4270" t="s">
        <v>5949</v>
      </c>
      <c r="G4270" s="6">
        <v>45379.59375</v>
      </c>
      <c r="H4270" t="s">
        <v>25</v>
      </c>
      <c r="I4270" t="s">
        <v>102</v>
      </c>
      <c r="J4270" t="s">
        <v>8069</v>
      </c>
      <c r="K4270" t="s">
        <v>38</v>
      </c>
      <c r="M4270" t="s">
        <v>138</v>
      </c>
      <c r="N4270" t="s">
        <v>250</v>
      </c>
      <c r="O4270" t="s">
        <v>8080</v>
      </c>
      <c r="P4270" s="7" t="str">
        <f>HYPERLINK("https://collectormobile.dot.state.oh.us/arcgis/rest/services/ADAROW/ADA_ROW_Inventory_Image_Viewer/MapServer/3/621041/attachments/", "Photo Link")</f>
        <v>Photo Link</v>
      </c>
      <c r="Q4270" s="7" t="str">
        <f>HYPERLINK("http://data.mapchannels.com/dualmaps6/map.htm?lat=41.182201&amp;lng=-80.772598", "Map Channel Link")</f>
        <v>Map Channel Link</v>
      </c>
    </row>
    <row r="4271" spans="1:17" hidden="1" x14ac:dyDescent="0.25">
      <c r="A4271" t="s">
        <v>5946</v>
      </c>
      <c r="B4271" t="s">
        <v>8047</v>
      </c>
      <c r="C4271" t="s">
        <v>5408</v>
      </c>
      <c r="D4271">
        <v>0.28599999999999998</v>
      </c>
      <c r="E4271" t="s">
        <v>8087</v>
      </c>
      <c r="F4271" t="s">
        <v>5949</v>
      </c>
      <c r="G4271" s="6">
        <v>45379.59375</v>
      </c>
      <c r="H4271" t="s">
        <v>25</v>
      </c>
      <c r="I4271" t="s">
        <v>102</v>
      </c>
      <c r="J4271" t="s">
        <v>8069</v>
      </c>
      <c r="K4271" t="s">
        <v>28</v>
      </c>
      <c r="M4271" t="s">
        <v>138</v>
      </c>
      <c r="N4271" t="s">
        <v>250</v>
      </c>
      <c r="O4271" t="s">
        <v>8080</v>
      </c>
      <c r="P4271" s="7" t="str">
        <f>HYPERLINK("https://collectormobile.dot.state.oh.us/arcgis/rest/services/ADAROW/ADA_ROW_Inventory_Image_Viewer/MapServer/3/621040/attachments/", "Photo Link")</f>
        <v>Photo Link</v>
      </c>
      <c r="Q4271" s="7" t="str">
        <f>HYPERLINK("http://data.mapchannels.com/dualmaps6/map.htm?lat=41.182308&amp;lng=-80.772611", "Map Channel Link")</f>
        <v>Map Channel Link</v>
      </c>
    </row>
    <row r="4272" spans="1:17" hidden="1" x14ac:dyDescent="0.25">
      <c r="A4272" t="s">
        <v>5946</v>
      </c>
      <c r="B4272" t="s">
        <v>8047</v>
      </c>
      <c r="C4272" t="s">
        <v>5408</v>
      </c>
      <c r="D4272">
        <v>0.41699999999999998</v>
      </c>
      <c r="E4272" t="s">
        <v>8088</v>
      </c>
      <c r="F4272" t="s">
        <v>5949</v>
      </c>
      <c r="G4272" s="6">
        <v>45379.59375</v>
      </c>
      <c r="H4272" t="s">
        <v>25</v>
      </c>
      <c r="I4272" t="s">
        <v>102</v>
      </c>
      <c r="J4272" t="s">
        <v>8069</v>
      </c>
      <c r="K4272" t="s">
        <v>38</v>
      </c>
      <c r="M4272" t="s">
        <v>138</v>
      </c>
      <c r="N4272" t="s">
        <v>145</v>
      </c>
      <c r="O4272" t="s">
        <v>8080</v>
      </c>
      <c r="P4272" s="7" t="str">
        <f>HYPERLINK("https://collectormobile.dot.state.oh.us/arcgis/rest/services/ADAROW/ADA_ROW_Inventory_Image_Viewer/MapServer/3/621884/attachments/", "Photo Link")</f>
        <v>Photo Link</v>
      </c>
      <c r="Q4272" s="7" t="str">
        <f>HYPERLINK("http://data.mapchannels.com/dualmaps6/map.htm?lat=41.183064&amp;lng=-80.774921", "Map Channel Link")</f>
        <v>Map Channel Link</v>
      </c>
    </row>
    <row r="4273" spans="1:17" hidden="1" x14ac:dyDescent="0.25">
      <c r="A4273" t="s">
        <v>5946</v>
      </c>
      <c r="B4273" t="s">
        <v>8047</v>
      </c>
      <c r="C4273" t="s">
        <v>5408</v>
      </c>
      <c r="D4273">
        <v>4.9870000000000001</v>
      </c>
      <c r="E4273" t="s">
        <v>8089</v>
      </c>
      <c r="F4273" t="s">
        <v>5949</v>
      </c>
      <c r="G4273" s="6">
        <v>45891.678715277783</v>
      </c>
      <c r="H4273" t="s">
        <v>25</v>
      </c>
      <c r="I4273" t="s">
        <v>102</v>
      </c>
      <c r="J4273" t="s">
        <v>8090</v>
      </c>
      <c r="K4273"/>
      <c r="M4273" t="s">
        <v>29</v>
      </c>
      <c r="N4273" t="s">
        <v>200</v>
      </c>
      <c r="O4273" t="s">
        <v>8091</v>
      </c>
      <c r="P4273" s="7" t="str">
        <f>HYPERLINK("https://collectormobile.dot.state.oh.us/arcgis/rest/services/ADAROW/ADA_ROW_Inventory_Image_Viewer/MapServer/3/803807/attachments/", "Photo Link")</f>
        <v>Photo Link</v>
      </c>
      <c r="Q4273" s="7" t="str">
        <f>HYPERLINK("http://data.mapchannels.com/dualmaps6/map.htm?lat=41.237451&amp;lng=-80.816326", "Map Channel Link")</f>
        <v>Map Channel Link</v>
      </c>
    </row>
    <row r="4274" spans="1:17" hidden="1" x14ac:dyDescent="0.25">
      <c r="A4274" t="s">
        <v>5946</v>
      </c>
      <c r="B4274" t="s">
        <v>8047</v>
      </c>
      <c r="C4274" t="s">
        <v>3843</v>
      </c>
      <c r="D4274">
        <v>0.14799999999999999</v>
      </c>
      <c r="E4274" t="s">
        <v>8092</v>
      </c>
      <c r="F4274" t="s">
        <v>5970</v>
      </c>
      <c r="G4274" s="6">
        <v>45749.879421296297</v>
      </c>
      <c r="H4274" t="s">
        <v>25</v>
      </c>
      <c r="I4274" t="s">
        <v>102</v>
      </c>
      <c r="J4274" t="s">
        <v>8090</v>
      </c>
      <c r="K4274" t="s">
        <v>124</v>
      </c>
      <c r="M4274" t="s">
        <v>138</v>
      </c>
      <c r="N4274" t="s">
        <v>8093</v>
      </c>
      <c r="O4274" t="s">
        <v>8094</v>
      </c>
      <c r="P4274" s="7" t="str">
        <f>HYPERLINK("https://collectormobile.dot.state.oh.us/arcgis/rest/services/ADAROW/ADA_ROW_Inventory_Image_Viewer/MapServer/3/664835/attachments/", "Photo Link")</f>
        <v>Photo Link</v>
      </c>
      <c r="Q4274" s="7" t="str">
        <f>HYPERLINK("http://data.mapchannels.com/dualmaps6/map.htm?lat=41.236196&amp;lng=-80.817902", "Map Channel Link")</f>
        <v>Map Channel Link</v>
      </c>
    </row>
    <row r="4275" spans="1:17" hidden="1" x14ac:dyDescent="0.25">
      <c r="A4275" t="s">
        <v>5946</v>
      </c>
      <c r="B4275" t="s">
        <v>8047</v>
      </c>
      <c r="C4275" t="s">
        <v>1395</v>
      </c>
      <c r="D4275">
        <v>5.0000000000000001E-3</v>
      </c>
      <c r="E4275" t="s">
        <v>8095</v>
      </c>
      <c r="F4275" t="s">
        <v>5953</v>
      </c>
      <c r="G4275" s="6">
        <v>43301.663946759261</v>
      </c>
      <c r="H4275" t="s">
        <v>25</v>
      </c>
      <c r="I4275" t="s">
        <v>44</v>
      </c>
      <c r="J4275"/>
      <c r="K4275"/>
      <c r="M4275" t="s">
        <v>29</v>
      </c>
      <c r="N4275" t="s">
        <v>200</v>
      </c>
      <c r="P4275" s="7" t="str">
        <f>HYPERLINK("https://collectormobile.dot.state.oh.us/arcgis/rest/services/ADAROW/ADA_ROW_Inventory_Image_Viewer/MapServer/3/752/attachments/", "Photo Link")</f>
        <v>Photo Link</v>
      </c>
      <c r="Q4275" s="7" t="str">
        <f>HYPERLINK("http://data.mapchannels.com/dualmaps6/map.htm?lat=41.151933&amp;lng=-80.768701", "Map Channel Link")</f>
        <v>Map Channel Link</v>
      </c>
    </row>
    <row r="4276" spans="1:17" hidden="1" x14ac:dyDescent="0.25">
      <c r="A4276" t="s">
        <v>5946</v>
      </c>
      <c r="B4276" t="s">
        <v>8047</v>
      </c>
      <c r="C4276" t="s">
        <v>2444</v>
      </c>
      <c r="D4276">
        <v>0.01</v>
      </c>
      <c r="E4276" t="s">
        <v>8096</v>
      </c>
      <c r="F4276" t="s">
        <v>5957</v>
      </c>
      <c r="G4276" s="6">
        <v>43301.72278935185</v>
      </c>
      <c r="H4276" t="s">
        <v>25</v>
      </c>
      <c r="I4276" t="s">
        <v>44</v>
      </c>
      <c r="J4276"/>
      <c r="K4276" t="s">
        <v>28</v>
      </c>
      <c r="M4276" t="s">
        <v>29</v>
      </c>
      <c r="N4276" t="s">
        <v>3353</v>
      </c>
      <c r="O4276" t="s">
        <v>8097</v>
      </c>
      <c r="P4276" s="7" t="str">
        <f>HYPERLINK("https://collectormobile.dot.state.oh.us/arcgis/rest/services/ADAROW/ADA_ROW_Inventory_Image_Viewer/MapServer/3/761/attachments/", "Photo Link")</f>
        <v>Photo Link</v>
      </c>
      <c r="Q4276" s="7" t="str">
        <f>HYPERLINK("http://data.mapchannels.com/dualmaps6/map.htm?lat=41.133815&amp;lng=-80.665316", "Map Channel Link")</f>
        <v>Map Channel Link</v>
      </c>
    </row>
    <row r="4277" spans="1:17" hidden="1" x14ac:dyDescent="0.25">
      <c r="A4277" t="s">
        <v>5946</v>
      </c>
      <c r="B4277" t="s">
        <v>8047</v>
      </c>
      <c r="C4277" t="s">
        <v>2444</v>
      </c>
      <c r="D4277">
        <v>0.223</v>
      </c>
      <c r="E4277" t="s">
        <v>8098</v>
      </c>
      <c r="F4277" t="s">
        <v>5974</v>
      </c>
      <c r="G4277" s="6">
        <v>45796.525856481479</v>
      </c>
      <c r="H4277" t="s">
        <v>25</v>
      </c>
      <c r="I4277" t="s">
        <v>44</v>
      </c>
      <c r="J4277"/>
      <c r="K4277" t="s">
        <v>38</v>
      </c>
      <c r="M4277" t="s">
        <v>138</v>
      </c>
      <c r="N4277" t="s">
        <v>162</v>
      </c>
      <c r="O4277" t="s">
        <v>8099</v>
      </c>
      <c r="P4277" s="7" t="str">
        <f>HYPERLINK("https://collectormobile.dot.state.oh.us/arcgis/rest/services/ADAROW/ADA_ROW_Inventory_Image_Viewer/MapServer/3/772/attachments/", "Photo Link")</f>
        <v>Photo Link</v>
      </c>
      <c r="Q4277" s="7" t="str">
        <f>HYPERLINK("http://data.mapchannels.com/dualmaps6/map.htm?lat=41.136902&amp;lng=-80.665616", "Map Channel Link")</f>
        <v>Map Channel Link</v>
      </c>
    </row>
    <row r="4278" spans="1:17" hidden="1" x14ac:dyDescent="0.25">
      <c r="A4278" t="s">
        <v>5946</v>
      </c>
      <c r="B4278" t="s">
        <v>8047</v>
      </c>
      <c r="C4278" t="s">
        <v>2444</v>
      </c>
      <c r="D4278">
        <v>0.505</v>
      </c>
      <c r="E4278" t="s">
        <v>8100</v>
      </c>
      <c r="F4278" t="s">
        <v>5974</v>
      </c>
      <c r="G4278" s="6">
        <v>45796.525393518517</v>
      </c>
      <c r="H4278" t="s">
        <v>25</v>
      </c>
      <c r="I4278" t="s">
        <v>44</v>
      </c>
      <c r="J4278"/>
      <c r="K4278" t="s">
        <v>38</v>
      </c>
      <c r="M4278" t="s">
        <v>138</v>
      </c>
      <c r="N4278" t="s">
        <v>8101</v>
      </c>
      <c r="O4278" t="s">
        <v>8102</v>
      </c>
      <c r="P4278" s="7" t="str">
        <f>HYPERLINK("https://collectormobile.dot.state.oh.us/arcgis/rest/services/ADAROW/ADA_ROW_Inventory_Image_Viewer/MapServer/3/768/attachments/", "Photo Link")</f>
        <v>Photo Link</v>
      </c>
      <c r="Q4278" s="7" t="str">
        <f>HYPERLINK("http://data.mapchannels.com/dualmaps6/map.htm?lat=41.140982&amp;lng=-80.665401", "Map Channel Link")</f>
        <v>Map Channel Link</v>
      </c>
    </row>
    <row r="4279" spans="1:17" hidden="1" x14ac:dyDescent="0.25">
      <c r="A4279" t="s">
        <v>5946</v>
      </c>
      <c r="B4279" t="s">
        <v>8047</v>
      </c>
      <c r="C4279" t="s">
        <v>2444</v>
      </c>
      <c r="D4279">
        <v>0.52200000000000002</v>
      </c>
      <c r="E4279" t="s">
        <v>8103</v>
      </c>
      <c r="F4279" t="s">
        <v>5974</v>
      </c>
      <c r="G4279" s="6">
        <v>45796.526412037027</v>
      </c>
      <c r="H4279" t="s">
        <v>25</v>
      </c>
      <c r="I4279" t="s">
        <v>44</v>
      </c>
      <c r="J4279"/>
      <c r="K4279" t="s">
        <v>124</v>
      </c>
      <c r="L4279" s="6">
        <v>46310.166666666657</v>
      </c>
      <c r="M4279" t="s">
        <v>138</v>
      </c>
      <c r="N4279" t="s">
        <v>1430</v>
      </c>
      <c r="O4279" t="s">
        <v>8104</v>
      </c>
      <c r="P4279" s="7" t="str">
        <f>HYPERLINK("https://collectormobile.dot.state.oh.us/arcgis/rest/services/ADAROW/ADA_ROW_Inventory_Image_Viewer/MapServer/3/775/attachments/", "Photo Link")</f>
        <v>Photo Link</v>
      </c>
      <c r="Q4279" s="7" t="str">
        <f>HYPERLINK("http://data.mapchannels.com/dualmaps6/map.htm?lat=41.141235&amp;lng=-80.665322", "Map Channel Link")</f>
        <v>Map Channel Link</v>
      </c>
    </row>
    <row r="4280" spans="1:17" hidden="1" x14ac:dyDescent="0.25">
      <c r="A4280" t="s">
        <v>5946</v>
      </c>
      <c r="B4280" t="s">
        <v>8047</v>
      </c>
      <c r="C4280" t="s">
        <v>2444</v>
      </c>
      <c r="D4280">
        <v>0.58199999999999996</v>
      </c>
      <c r="E4280" t="s">
        <v>8105</v>
      </c>
      <c r="F4280" t="s">
        <v>5974</v>
      </c>
      <c r="G4280" s="6">
        <v>45796.528043981481</v>
      </c>
      <c r="H4280" t="s">
        <v>25</v>
      </c>
      <c r="I4280" t="s">
        <v>44</v>
      </c>
      <c r="J4280"/>
      <c r="K4280" t="s">
        <v>28</v>
      </c>
      <c r="M4280" t="s">
        <v>138</v>
      </c>
      <c r="N4280" t="s">
        <v>200</v>
      </c>
      <c r="O4280" t="s">
        <v>8106</v>
      </c>
      <c r="P4280" s="7" t="str">
        <f>HYPERLINK("https://collectormobile.dot.state.oh.us/arcgis/rest/services/ADAROW/ADA_ROW_Inventory_Image_Viewer/MapServer/3/778/attachments/", "Photo Link")</f>
        <v>Photo Link</v>
      </c>
      <c r="Q4280" s="7" t="str">
        <f>HYPERLINK("http://data.mapchannels.com/dualmaps6/map.htm?lat=41.142104&amp;lng=-80.665386", "Map Channel Link")</f>
        <v>Map Channel Link</v>
      </c>
    </row>
    <row r="4281" spans="1:17" hidden="1" x14ac:dyDescent="0.25">
      <c r="A4281" t="s">
        <v>5946</v>
      </c>
      <c r="B4281" t="s">
        <v>8047</v>
      </c>
      <c r="C4281" t="s">
        <v>2444</v>
      </c>
      <c r="D4281">
        <v>1.3620000000000001</v>
      </c>
      <c r="E4281" t="s">
        <v>8107</v>
      </c>
      <c r="F4281" t="s">
        <v>8108</v>
      </c>
      <c r="G4281" s="6">
        <v>45785.733553240738</v>
      </c>
      <c r="H4281" t="s">
        <v>25</v>
      </c>
      <c r="I4281" t="s">
        <v>44</v>
      </c>
      <c r="J4281"/>
      <c r="K4281" t="s">
        <v>28</v>
      </c>
      <c r="L4281" s="6">
        <v>46692.166666666657</v>
      </c>
      <c r="M4281" t="s">
        <v>29</v>
      </c>
      <c r="N4281" t="s">
        <v>115</v>
      </c>
      <c r="O4281" t="s">
        <v>8109</v>
      </c>
      <c r="P4281" s="7" t="str">
        <f>HYPERLINK("https://collectormobile.dot.state.oh.us/arcgis/rest/services/ADAROW/ADA_ROW_Inventory_Image_Viewer/MapServer/3/46524/attachments/", "Photo Link")</f>
        <v>Photo Link</v>
      </c>
      <c r="Q4281" s="7" t="str">
        <f>HYPERLINK("http://data.mapchannels.com/dualmaps6/map.htm?lat=41.153429&amp;lng=-80.664844", "Map Channel Link")</f>
        <v>Map Channel Link</v>
      </c>
    </row>
    <row r="4282" spans="1:17" hidden="1" x14ac:dyDescent="0.25">
      <c r="A4282" t="s">
        <v>5946</v>
      </c>
      <c r="B4282" t="s">
        <v>8047</v>
      </c>
      <c r="C4282" t="s">
        <v>2444</v>
      </c>
      <c r="D4282">
        <v>1.76</v>
      </c>
      <c r="E4282" t="s">
        <v>8110</v>
      </c>
      <c r="F4282" t="s">
        <v>5974</v>
      </c>
      <c r="G4282" s="6">
        <v>45796.529953703714</v>
      </c>
      <c r="H4282" t="s">
        <v>25</v>
      </c>
      <c r="I4282" t="s">
        <v>44</v>
      </c>
      <c r="J4282"/>
      <c r="K4282" t="s">
        <v>38</v>
      </c>
      <c r="M4282" t="s">
        <v>138</v>
      </c>
      <c r="N4282" t="s">
        <v>247</v>
      </c>
      <c r="O4282" t="s">
        <v>8111</v>
      </c>
      <c r="P4282" s="7" t="str">
        <f>HYPERLINK("https://collectormobile.dot.state.oh.us/arcgis/rest/services/ADAROW/ADA_ROW_Inventory_Image_Viewer/MapServer/3/755140/attachments/", "Photo Link")</f>
        <v>Photo Link</v>
      </c>
      <c r="Q4282" s="7" t="str">
        <f>HYPERLINK("http://data.mapchannels.com/dualmaps6/map.htm?lat=41.159201&amp;lng=-80.665038", "Map Channel Link")</f>
        <v>Map Channel Link</v>
      </c>
    </row>
    <row r="4283" spans="1:17" hidden="1" x14ac:dyDescent="0.25">
      <c r="A4283" t="s">
        <v>5946</v>
      </c>
      <c r="B4283" t="s">
        <v>8047</v>
      </c>
      <c r="C4283" t="s">
        <v>4801</v>
      </c>
      <c r="D4283">
        <v>5.0000000000000001E-3</v>
      </c>
      <c r="E4283" t="s">
        <v>8112</v>
      </c>
      <c r="F4283" t="s">
        <v>5953</v>
      </c>
      <c r="G4283" s="6">
        <v>43301.61041666667</v>
      </c>
      <c r="H4283" t="s">
        <v>25</v>
      </c>
      <c r="I4283" t="s">
        <v>44</v>
      </c>
      <c r="J4283"/>
      <c r="K4283" t="s">
        <v>28</v>
      </c>
      <c r="M4283" t="s">
        <v>29</v>
      </c>
      <c r="N4283" t="s">
        <v>33</v>
      </c>
      <c r="O4283" t="s">
        <v>8113</v>
      </c>
      <c r="P4283" s="7" t="str">
        <f>HYPERLINK("https://collectormobile.dot.state.oh.us/arcgis/rest/services/ADAROW/ADA_ROW_Inventory_Image_Viewer/MapServer/3/749/attachments/", "Photo Link")</f>
        <v>Photo Link</v>
      </c>
      <c r="Q4283" s="7" t="str">
        <f>HYPERLINK("http://data.mapchannels.com/dualmaps6/map.htm?lat=41.147673&amp;lng=-80.768725", "Map Channel Link")</f>
        <v>Map Channel Link</v>
      </c>
    </row>
    <row r="4284" spans="1:17" hidden="1" x14ac:dyDescent="0.25">
      <c r="A4284" t="s">
        <v>5946</v>
      </c>
      <c r="B4284" t="s">
        <v>8047</v>
      </c>
      <c r="C4284" t="s">
        <v>348</v>
      </c>
      <c r="D4284">
        <v>0.26200000000000001</v>
      </c>
      <c r="E4284" t="s">
        <v>8114</v>
      </c>
      <c r="F4284" t="s">
        <v>5957</v>
      </c>
      <c r="G4284" s="6">
        <v>43305.657812500001</v>
      </c>
      <c r="H4284" t="s">
        <v>25</v>
      </c>
      <c r="I4284" t="s">
        <v>44</v>
      </c>
      <c r="J4284"/>
      <c r="K4284"/>
      <c r="M4284" t="s">
        <v>29</v>
      </c>
      <c r="N4284" t="s">
        <v>200</v>
      </c>
      <c r="P4284" s="7" t="str">
        <f>HYPERLINK("https://collectormobile.dot.state.oh.us/arcgis/rest/services/ADAROW/ADA_ROW_Inventory_Image_Viewer/MapServer/3/2828/attachments/", "Photo Link")</f>
        <v>Photo Link</v>
      </c>
      <c r="Q4284" s="7" t="str">
        <f>HYPERLINK("http://data.mapchannels.com/dualmaps6/map.htm?lat=41.448362&amp;lng=-80.585376", "Map Channel Link")</f>
        <v>Map Channel Link</v>
      </c>
    </row>
    <row r="4285" spans="1:17" hidden="1" x14ac:dyDescent="0.25">
      <c r="A4285" t="s">
        <v>5946</v>
      </c>
      <c r="B4285" t="s">
        <v>8047</v>
      </c>
      <c r="C4285" t="s">
        <v>2775</v>
      </c>
      <c r="D4285">
        <v>2.5840000000000001</v>
      </c>
      <c r="E4285" t="s">
        <v>8115</v>
      </c>
      <c r="F4285" t="s">
        <v>5957</v>
      </c>
      <c r="G4285" s="6">
        <v>43305.561111111107</v>
      </c>
      <c r="H4285" t="s">
        <v>25</v>
      </c>
      <c r="I4285" t="s">
        <v>44</v>
      </c>
      <c r="J4285"/>
      <c r="K4285" t="s">
        <v>124</v>
      </c>
      <c r="M4285" t="s">
        <v>29</v>
      </c>
      <c r="N4285" t="s">
        <v>4107</v>
      </c>
      <c r="O4285" t="s">
        <v>388</v>
      </c>
      <c r="P4285" s="7" t="str">
        <f>HYPERLINK("https://collectormobile.dot.state.oh.us/arcgis/rest/services/ADAROW/ADA_ROW_Inventory_Image_Viewer/MapServer/3/2809/attachments/", "Photo Link")</f>
        <v>Photo Link</v>
      </c>
      <c r="Q4285" s="7" t="str">
        <f>HYPERLINK("http://data.mapchannels.com/dualmaps6/map.htm?lat=41.162428&amp;lng=-80.654039", "Map Channel Link")</f>
        <v>Map Channel Link</v>
      </c>
    </row>
    <row r="4286" spans="1:17" hidden="1" x14ac:dyDescent="0.25">
      <c r="A4286" t="s">
        <v>5946</v>
      </c>
      <c r="B4286" t="s">
        <v>8047</v>
      </c>
      <c r="C4286" t="s">
        <v>2775</v>
      </c>
      <c r="D4286">
        <v>2.657</v>
      </c>
      <c r="E4286" t="s">
        <v>8116</v>
      </c>
      <c r="F4286" t="s">
        <v>5957</v>
      </c>
      <c r="G4286" s="6">
        <v>43305.564849537041</v>
      </c>
      <c r="H4286" t="s">
        <v>25</v>
      </c>
      <c r="I4286" t="s">
        <v>44</v>
      </c>
      <c r="J4286"/>
      <c r="K4286"/>
      <c r="M4286" t="s">
        <v>29</v>
      </c>
      <c r="N4286" t="s">
        <v>200</v>
      </c>
      <c r="P4286" s="7" t="str">
        <f>HYPERLINK("https://collectormobile.dot.state.oh.us/arcgis/rest/services/ADAROW/ADA_ROW_Inventory_Image_Viewer/MapServer/3/2784/attachments/", "Photo Link")</f>
        <v>Photo Link</v>
      </c>
      <c r="Q4286" s="7" t="str">
        <f>HYPERLINK("http://data.mapchannels.com/dualmaps6/map.htm?lat=41.162440&amp;lng=-80.652644", "Map Channel Link")</f>
        <v>Map Channel Link</v>
      </c>
    </row>
    <row r="4287" spans="1:17" hidden="1" x14ac:dyDescent="0.25">
      <c r="A4287" t="s">
        <v>5946</v>
      </c>
      <c r="B4287" t="s">
        <v>8047</v>
      </c>
      <c r="C4287" t="s">
        <v>2775</v>
      </c>
      <c r="D4287">
        <v>3.129</v>
      </c>
      <c r="E4287" t="s">
        <v>8117</v>
      </c>
      <c r="F4287" t="s">
        <v>5953</v>
      </c>
      <c r="G4287" s="6">
        <v>43311.837094907409</v>
      </c>
      <c r="H4287" t="s">
        <v>25</v>
      </c>
      <c r="I4287" t="s">
        <v>44</v>
      </c>
      <c r="J4287"/>
      <c r="K4287" t="s">
        <v>28</v>
      </c>
      <c r="M4287" t="s">
        <v>29</v>
      </c>
      <c r="N4287" t="s">
        <v>68</v>
      </c>
      <c r="O4287" t="s">
        <v>8118</v>
      </c>
      <c r="P4287" s="7" t="str">
        <f>HYPERLINK("https://collectormobile.dot.state.oh.us/arcgis/rest/services/ADAROW/ADA_ROW_Inventory_Image_Viewer/MapServer/3/48172/attachments/", "Photo Link")</f>
        <v>Photo Link</v>
      </c>
      <c r="Q4287" s="7" t="str">
        <f>HYPERLINK("http://data.mapchannels.com/dualmaps6/map.htm?lat=41.162399&amp;lng=-80.643583", "Map Channel Link")</f>
        <v>Map Channel Link</v>
      </c>
    </row>
    <row r="4288" spans="1:17" hidden="1" x14ac:dyDescent="0.25">
      <c r="A4288" t="s">
        <v>5946</v>
      </c>
      <c r="B4288" t="s">
        <v>8047</v>
      </c>
      <c r="C4288" t="s">
        <v>2775</v>
      </c>
      <c r="D4288">
        <v>3.1339999999999999</v>
      </c>
      <c r="E4288" t="s">
        <v>8119</v>
      </c>
      <c r="F4288" t="s">
        <v>5953</v>
      </c>
      <c r="G4288" s="6">
        <v>43305.579699074071</v>
      </c>
      <c r="H4288" t="s">
        <v>25</v>
      </c>
      <c r="I4288" t="s">
        <v>44</v>
      </c>
      <c r="J4288"/>
      <c r="K4288" t="s">
        <v>28</v>
      </c>
      <c r="M4288" t="s">
        <v>29</v>
      </c>
      <c r="N4288" t="s">
        <v>68</v>
      </c>
      <c r="O4288" t="s">
        <v>8120</v>
      </c>
      <c r="P4288" s="7" t="str">
        <f>HYPERLINK("https://collectormobile.dot.state.oh.us/arcgis/rest/services/ADAROW/ADA_ROW_Inventory_Image_Viewer/MapServer/3/48173/attachments/", "Photo Link")</f>
        <v>Photo Link</v>
      </c>
      <c r="Q4288" s="7" t="str">
        <f>HYPERLINK("http://data.mapchannels.com/dualmaps6/map.htm?lat=41.162383&amp;lng=-80.643496", "Map Channel Link")</f>
        <v>Map Channel Link</v>
      </c>
    </row>
    <row r="4289" spans="1:17" hidden="1" x14ac:dyDescent="0.25">
      <c r="A4289" t="s">
        <v>5946</v>
      </c>
      <c r="B4289" t="s">
        <v>8047</v>
      </c>
      <c r="C4289" t="s">
        <v>6004</v>
      </c>
      <c r="D4289">
        <v>0.373</v>
      </c>
      <c r="E4289" t="s">
        <v>8121</v>
      </c>
      <c r="F4289" t="s">
        <v>5949</v>
      </c>
      <c r="G4289" s="6">
        <v>45891.662523148138</v>
      </c>
      <c r="H4289" t="s">
        <v>25</v>
      </c>
      <c r="I4289" t="s">
        <v>102</v>
      </c>
      <c r="J4289" t="s">
        <v>8090</v>
      </c>
      <c r="K4289" t="s">
        <v>38</v>
      </c>
      <c r="M4289" t="s">
        <v>29</v>
      </c>
      <c r="N4289" t="s">
        <v>109</v>
      </c>
      <c r="O4289" t="s">
        <v>8091</v>
      </c>
      <c r="P4289" s="7" t="str">
        <f>HYPERLINK("https://collectormobile.dot.state.oh.us/arcgis/rest/services/ADAROW/ADA_ROW_Inventory_Image_Viewer/MapServer/3/804208/attachments/", "Photo Link")</f>
        <v>Photo Link</v>
      </c>
      <c r="Q4289" s="7" t="str">
        <f>HYPERLINK("http://data.mapchannels.com/dualmaps6/map.htm?lat=41.236012&amp;lng=-80.820198", "Map Channel Link")</f>
        <v>Map Channel Link</v>
      </c>
    </row>
    <row r="4290" spans="1:17" hidden="1" x14ac:dyDescent="0.25">
      <c r="A4290" t="s">
        <v>5946</v>
      </c>
      <c r="B4290" t="s">
        <v>8047</v>
      </c>
      <c r="C4290" t="s">
        <v>6004</v>
      </c>
      <c r="D4290">
        <v>0.48</v>
      </c>
      <c r="E4290" t="s">
        <v>8122</v>
      </c>
      <c r="F4290" t="s">
        <v>5970</v>
      </c>
      <c r="G4290" s="6">
        <v>45749.879826388889</v>
      </c>
      <c r="H4290" t="s">
        <v>25</v>
      </c>
      <c r="I4290" t="s">
        <v>102</v>
      </c>
      <c r="J4290" t="s">
        <v>8090</v>
      </c>
      <c r="K4290" t="s">
        <v>124</v>
      </c>
      <c r="M4290" t="s">
        <v>138</v>
      </c>
      <c r="N4290" t="s">
        <v>3609</v>
      </c>
      <c r="O4290" t="s">
        <v>8123</v>
      </c>
      <c r="P4290" s="7" t="str">
        <f>HYPERLINK("https://collectormobile.dot.state.oh.us/arcgis/rest/services/ADAROW/ADA_ROW_Inventory_Image_Viewer/MapServer/3/664834/attachments/", "Photo Link")</f>
        <v>Photo Link</v>
      </c>
      <c r="Q4290" s="7" t="str">
        <f>HYPERLINK("http://data.mapchannels.com/dualmaps6/map.htm?lat=41.236202&amp;lng=-80.818137", "Map Channel Link")</f>
        <v>Map Channel Link</v>
      </c>
    </row>
    <row r="4291" spans="1:17" hidden="1" x14ac:dyDescent="0.25">
      <c r="A4291" t="s">
        <v>5946</v>
      </c>
      <c r="B4291" t="s">
        <v>8047</v>
      </c>
      <c r="C4291" t="s">
        <v>6004</v>
      </c>
      <c r="D4291">
        <v>0.499</v>
      </c>
      <c r="E4291" t="s">
        <v>8124</v>
      </c>
      <c r="F4291" t="s">
        <v>5974</v>
      </c>
      <c r="G4291" s="6">
        <v>45758.692870370367</v>
      </c>
      <c r="H4291" t="s">
        <v>25</v>
      </c>
      <c r="I4291" t="s">
        <v>102</v>
      </c>
      <c r="J4291" t="s">
        <v>8090</v>
      </c>
      <c r="K4291" t="s">
        <v>28</v>
      </c>
      <c r="M4291" t="s">
        <v>29</v>
      </c>
      <c r="N4291" t="s">
        <v>250</v>
      </c>
      <c r="O4291" t="s">
        <v>8125</v>
      </c>
      <c r="P4291" s="7" t="str">
        <f>HYPERLINK("https://collectormobile.dot.state.oh.us/arcgis/rest/services/ADAROW/ADA_ROW_Inventory_Image_Viewer/MapServer/3/751783/attachments/", "Photo Link")</f>
        <v>Photo Link</v>
      </c>
      <c r="Q4291" s="7" t="str">
        <f>HYPERLINK("http://data.mapchannels.com/dualmaps6/map.htm?lat=41.235968&amp;lng=-80.817784", "Map Channel Link")</f>
        <v>Map Channel Link</v>
      </c>
    </row>
    <row r="4292" spans="1:17" hidden="1" x14ac:dyDescent="0.25">
      <c r="A4292" t="s">
        <v>5946</v>
      </c>
      <c r="B4292" t="s">
        <v>8047</v>
      </c>
      <c r="C4292" t="s">
        <v>6004</v>
      </c>
      <c r="D4292">
        <v>4.5</v>
      </c>
      <c r="E4292" t="s">
        <v>8126</v>
      </c>
      <c r="F4292" t="s">
        <v>5949</v>
      </c>
      <c r="G4292" s="6">
        <v>45379.59375</v>
      </c>
      <c r="H4292" t="s">
        <v>25</v>
      </c>
      <c r="I4292" t="s">
        <v>7640</v>
      </c>
      <c r="J4292" t="s">
        <v>8127</v>
      </c>
      <c r="K4292"/>
      <c r="M4292" t="s">
        <v>138</v>
      </c>
      <c r="N4292" t="s">
        <v>200</v>
      </c>
      <c r="P4292" s="7" t="str">
        <f>HYPERLINK("https://collectormobile.dot.state.oh.us/arcgis/rest/services/ADAROW/ADA_ROW_Inventory_Image_Viewer/MapServer/3/198886/attachments/", "Photo Link")</f>
        <v>Photo Link</v>
      </c>
      <c r="Q4292" s="7" t="str">
        <f>HYPERLINK("http://data.mapchannels.com/dualmaps6/map.htm?lat=41.238214&amp;lng=-80.741259", "Map Channel Link")</f>
        <v>Map Channel Link</v>
      </c>
    </row>
    <row r="4293" spans="1:17" hidden="1" x14ac:dyDescent="0.25">
      <c r="A4293" t="s">
        <v>5946</v>
      </c>
      <c r="B4293" t="s">
        <v>8047</v>
      </c>
      <c r="C4293" t="s">
        <v>6004</v>
      </c>
      <c r="D4293">
        <v>4.5309999999999997</v>
      </c>
      <c r="E4293" t="s">
        <v>8128</v>
      </c>
      <c r="F4293" t="s">
        <v>5949</v>
      </c>
      <c r="G4293" s="6">
        <v>45379.59375</v>
      </c>
      <c r="H4293" t="s">
        <v>25</v>
      </c>
      <c r="I4293" t="s">
        <v>44</v>
      </c>
      <c r="J4293"/>
      <c r="K4293" t="s">
        <v>28</v>
      </c>
      <c r="M4293" t="s">
        <v>138</v>
      </c>
      <c r="N4293" t="s">
        <v>6711</v>
      </c>
      <c r="P4293" s="7" t="str">
        <f>HYPERLINK("https://collectormobile.dot.state.oh.us/arcgis/rest/services/ADAROW/ADA_ROW_Inventory_Image_Viewer/MapServer/3/196723/attachments/", "Photo Link")</f>
        <v>Photo Link</v>
      </c>
      <c r="Q4293" s="7" t="str">
        <f>HYPERLINK("http://data.mapchannels.com/dualmaps6/map.htm?lat=41.238316&amp;lng=-80.740665", "Map Channel Link")</f>
        <v>Map Channel Link</v>
      </c>
    </row>
    <row r="4294" spans="1:17" hidden="1" x14ac:dyDescent="0.25">
      <c r="A4294" t="s">
        <v>5946</v>
      </c>
      <c r="B4294" t="s">
        <v>8047</v>
      </c>
      <c r="C4294" t="s">
        <v>6004</v>
      </c>
      <c r="D4294">
        <v>4.5309999999999997</v>
      </c>
      <c r="E4294" t="s">
        <v>8129</v>
      </c>
      <c r="F4294" t="s">
        <v>5949</v>
      </c>
      <c r="G4294" s="6">
        <v>45379.59375</v>
      </c>
      <c r="H4294" t="s">
        <v>25</v>
      </c>
      <c r="I4294" t="s">
        <v>44</v>
      </c>
      <c r="J4294"/>
      <c r="K4294" t="s">
        <v>124</v>
      </c>
      <c r="M4294" t="s">
        <v>138</v>
      </c>
      <c r="N4294" t="s">
        <v>8130</v>
      </c>
      <c r="P4294" s="7" t="str">
        <f>HYPERLINK("https://collectormobile.dot.state.oh.us/arcgis/rest/services/ADAROW/ADA_ROW_Inventory_Image_Viewer/MapServer/3/197145/attachments/", "Photo Link")</f>
        <v>Photo Link</v>
      </c>
      <c r="Q4294" s="7" t="str">
        <f>HYPERLINK("http://data.mapchannels.com/dualmaps6/map.htm?lat=41.238176&amp;lng=-80.740669", "Map Channel Link")</f>
        <v>Map Channel Link</v>
      </c>
    </row>
    <row r="4295" spans="1:17" hidden="1" x14ac:dyDescent="0.25">
      <c r="A4295" t="s">
        <v>5946</v>
      </c>
      <c r="B4295" t="s">
        <v>8047</v>
      </c>
      <c r="C4295" t="s">
        <v>6004</v>
      </c>
      <c r="D4295">
        <v>4.532</v>
      </c>
      <c r="E4295" t="s">
        <v>8131</v>
      </c>
      <c r="F4295" t="s">
        <v>5949</v>
      </c>
      <c r="G4295" s="6">
        <v>45379.59375</v>
      </c>
      <c r="H4295" t="s">
        <v>25</v>
      </c>
      <c r="I4295" t="s">
        <v>44</v>
      </c>
      <c r="J4295"/>
      <c r="K4295" t="s">
        <v>124</v>
      </c>
      <c r="M4295" t="s">
        <v>138</v>
      </c>
      <c r="N4295" t="s">
        <v>6136</v>
      </c>
      <c r="P4295" s="7" t="str">
        <f>HYPERLINK("https://collectormobile.dot.state.oh.us/arcgis/rest/services/ADAROW/ADA_ROW_Inventory_Image_Viewer/MapServer/3/196722/attachments/", "Photo Link")</f>
        <v>Photo Link</v>
      </c>
      <c r="Q4295" s="7" t="str">
        <f>HYPERLINK("http://data.mapchannels.com/dualmaps6/map.htm?lat=41.238161&amp;lng=-80.740645", "Map Channel Link")</f>
        <v>Map Channel Link</v>
      </c>
    </row>
    <row r="4296" spans="1:17" hidden="1" x14ac:dyDescent="0.25">
      <c r="A4296" t="s">
        <v>5946</v>
      </c>
      <c r="B4296" t="s">
        <v>8047</v>
      </c>
      <c r="C4296" t="s">
        <v>6004</v>
      </c>
      <c r="D4296">
        <v>4.5430000000000001</v>
      </c>
      <c r="E4296" t="s">
        <v>8132</v>
      </c>
      <c r="F4296" t="s">
        <v>5949</v>
      </c>
      <c r="G4296" s="6">
        <v>45379.59375</v>
      </c>
      <c r="H4296" t="s">
        <v>25</v>
      </c>
      <c r="I4296" t="s">
        <v>44</v>
      </c>
      <c r="J4296"/>
      <c r="K4296" t="s">
        <v>28</v>
      </c>
      <c r="M4296" t="s">
        <v>138</v>
      </c>
      <c r="N4296" t="s">
        <v>5975</v>
      </c>
      <c r="P4296" s="7" t="str">
        <f>HYPERLINK("https://collectormobile.dot.state.oh.us/arcgis/rest/services/ADAROW/ADA_ROW_Inventory_Image_Viewer/MapServer/3/197148/attachments/", "Photo Link")</f>
        <v>Photo Link</v>
      </c>
      <c r="Q4296" s="7" t="str">
        <f>HYPERLINK("http://data.mapchannels.com/dualmaps6/map.htm?lat=41.238307&amp;lng=-80.740420", "Map Channel Link")</f>
        <v>Map Channel Link</v>
      </c>
    </row>
    <row r="4297" spans="1:17" hidden="1" x14ac:dyDescent="0.25">
      <c r="A4297" t="s">
        <v>5946</v>
      </c>
      <c r="B4297" t="s">
        <v>8047</v>
      </c>
      <c r="C4297" t="s">
        <v>6004</v>
      </c>
      <c r="D4297">
        <v>4.5449999999999999</v>
      </c>
      <c r="E4297" t="s">
        <v>8133</v>
      </c>
      <c r="F4297" t="s">
        <v>5949</v>
      </c>
      <c r="G4297" s="6">
        <v>45379.59375</v>
      </c>
      <c r="H4297" t="s">
        <v>25</v>
      </c>
      <c r="I4297" t="s">
        <v>44</v>
      </c>
      <c r="J4297"/>
      <c r="K4297" t="s">
        <v>124</v>
      </c>
      <c r="M4297" t="s">
        <v>138</v>
      </c>
      <c r="N4297" t="s">
        <v>6168</v>
      </c>
      <c r="P4297" s="7" t="str">
        <f>HYPERLINK("https://collectormobile.dot.state.oh.us/arcgis/rest/services/ADAROW/ADA_ROW_Inventory_Image_Viewer/MapServer/3/197149/attachments/", "Photo Link")</f>
        <v>Photo Link</v>
      </c>
      <c r="Q4297" s="7" t="str">
        <f>HYPERLINK("http://data.mapchannels.com/dualmaps6/map.htm?lat=41.238172&amp;lng=-80.740402", "Map Channel Link")</f>
        <v>Map Channel Link</v>
      </c>
    </row>
    <row r="4298" spans="1:17" hidden="1" x14ac:dyDescent="0.25">
      <c r="A4298" t="s">
        <v>5946</v>
      </c>
      <c r="B4298" t="s">
        <v>8047</v>
      </c>
      <c r="C4298" t="s">
        <v>2860</v>
      </c>
      <c r="D4298">
        <v>0.55700000000000005</v>
      </c>
      <c r="E4298" t="s">
        <v>8134</v>
      </c>
      <c r="F4298" t="s">
        <v>5949</v>
      </c>
      <c r="G4298" s="6">
        <v>45004.762743055559</v>
      </c>
      <c r="H4298" t="s">
        <v>25</v>
      </c>
      <c r="I4298" t="s">
        <v>102</v>
      </c>
      <c r="J4298" t="s">
        <v>8135</v>
      </c>
      <c r="K4298" t="s">
        <v>124</v>
      </c>
      <c r="M4298" t="s">
        <v>29</v>
      </c>
      <c r="N4298" t="s">
        <v>176</v>
      </c>
      <c r="O4298" t="s">
        <v>8136</v>
      </c>
      <c r="P4298" s="7" t="str">
        <f>HYPERLINK("https://collectormobile.dot.state.oh.us/arcgis/rest/services/ADAROW/ADA_ROW_Inventory_Image_Viewer/MapServer/3/496271/attachments/", "Photo Link")</f>
        <v>Photo Link</v>
      </c>
      <c r="Q4298" s="7" t="str">
        <f>HYPERLINK("http://data.mapchannels.com/dualmaps6/map.htm?lat=41.163165&amp;lng=-80.572532", "Map Channel Link")</f>
        <v>Map Channel Link</v>
      </c>
    </row>
    <row r="4299" spans="1:17" hidden="1" x14ac:dyDescent="0.25">
      <c r="A4299" t="s">
        <v>5946</v>
      </c>
      <c r="B4299" t="s">
        <v>8047</v>
      </c>
      <c r="C4299" t="s">
        <v>4855</v>
      </c>
      <c r="D4299">
        <v>6.0999999999999999E-2</v>
      </c>
      <c r="E4299" t="s">
        <v>8137</v>
      </c>
      <c r="F4299" t="s">
        <v>5957</v>
      </c>
      <c r="G4299" s="6">
        <v>43301.638472222221</v>
      </c>
      <c r="H4299" t="s">
        <v>25</v>
      </c>
      <c r="I4299" t="s">
        <v>44</v>
      </c>
      <c r="J4299"/>
      <c r="K4299"/>
      <c r="M4299" t="s">
        <v>29</v>
      </c>
      <c r="N4299" t="s">
        <v>200</v>
      </c>
      <c r="P4299" s="7" t="str">
        <f>HYPERLINK("https://collectormobile.dot.state.oh.us/arcgis/rest/services/ADAROW/ADA_ROW_Inventory_Image_Viewer/MapServer/3/732/attachments/", "Photo Link")</f>
        <v>Photo Link</v>
      </c>
      <c r="Q4299" s="7" t="str">
        <f>HYPERLINK("http://data.mapchannels.com/dualmaps6/map.htm?lat=41.137250&amp;lng=-80.768977", "Map Channel Link")</f>
        <v>Map Channel Link</v>
      </c>
    </row>
    <row r="4300" spans="1:17" hidden="1" x14ac:dyDescent="0.25">
      <c r="A4300" t="s">
        <v>5946</v>
      </c>
      <c r="B4300" t="s">
        <v>8047</v>
      </c>
      <c r="C4300" t="s">
        <v>4894</v>
      </c>
      <c r="D4300">
        <v>0.14299999999999999</v>
      </c>
      <c r="E4300" t="s">
        <v>8138</v>
      </c>
      <c r="F4300" t="s">
        <v>5949</v>
      </c>
      <c r="G4300" s="6">
        <v>45379.59375</v>
      </c>
      <c r="H4300" t="s">
        <v>25</v>
      </c>
      <c r="I4300" t="s">
        <v>44</v>
      </c>
      <c r="J4300"/>
      <c r="K4300" t="s">
        <v>28</v>
      </c>
      <c r="M4300" t="s">
        <v>138</v>
      </c>
      <c r="N4300" t="s">
        <v>286</v>
      </c>
      <c r="P4300" s="7" t="str">
        <f>HYPERLINK("https://collectormobile.dot.state.oh.us/arcgis/rest/services/ADAROW/ADA_ROW_Inventory_Image_Viewer/MapServer/3/198487/attachments/", "Photo Link")</f>
        <v>Photo Link</v>
      </c>
      <c r="Q4300" s="7" t="str">
        <f>HYPERLINK("http://data.mapchannels.com/dualmaps6/map.htm?lat=41.239478&amp;lng=-80.740744", "Map Channel Link")</f>
        <v>Map Channel Link</v>
      </c>
    </row>
    <row r="4301" spans="1:17" hidden="1" x14ac:dyDescent="0.25">
      <c r="A4301" t="s">
        <v>5946</v>
      </c>
      <c r="B4301" t="s">
        <v>8047</v>
      </c>
      <c r="C4301" t="s">
        <v>4894</v>
      </c>
      <c r="D4301">
        <v>0.14699999999999999</v>
      </c>
      <c r="E4301" t="s">
        <v>8139</v>
      </c>
      <c r="F4301" t="s">
        <v>5949</v>
      </c>
      <c r="G4301" s="6">
        <v>45379.59375</v>
      </c>
      <c r="H4301" t="s">
        <v>25</v>
      </c>
      <c r="I4301" t="s">
        <v>44</v>
      </c>
      <c r="J4301"/>
      <c r="K4301" t="s">
        <v>28</v>
      </c>
      <c r="M4301" t="s">
        <v>138</v>
      </c>
      <c r="N4301" t="s">
        <v>5687</v>
      </c>
      <c r="P4301" s="7" t="str">
        <f>HYPERLINK("https://collectormobile.dot.state.oh.us/arcgis/rest/services/ADAROW/ADA_ROW_Inventory_Image_Viewer/MapServer/3/198486/attachments/", "Photo Link")</f>
        <v>Photo Link</v>
      </c>
      <c r="Q4301" s="7" t="str">
        <f>HYPERLINK("http://data.mapchannels.com/dualmaps6/map.htm?lat=41.239470&amp;lng=-80.740664", "Map Channel Link")</f>
        <v>Map Channel Link</v>
      </c>
    </row>
    <row r="4302" spans="1:17" hidden="1" x14ac:dyDescent="0.25">
      <c r="A4302" t="s">
        <v>5946</v>
      </c>
      <c r="B4302" t="s">
        <v>8047</v>
      </c>
      <c r="C4302" t="s">
        <v>6010</v>
      </c>
      <c r="D4302">
        <v>0.22900000000000001</v>
      </c>
      <c r="E4302" t="s">
        <v>8140</v>
      </c>
      <c r="F4302" t="s">
        <v>5949</v>
      </c>
      <c r="G4302" s="6">
        <v>45379.59375</v>
      </c>
      <c r="H4302" t="s">
        <v>25</v>
      </c>
      <c r="I4302" t="s">
        <v>7640</v>
      </c>
      <c r="J4302" t="s">
        <v>8127</v>
      </c>
      <c r="K4302" t="s">
        <v>28</v>
      </c>
      <c r="M4302" t="s">
        <v>138</v>
      </c>
      <c r="N4302" t="s">
        <v>200</v>
      </c>
      <c r="P4302" s="7" t="str">
        <f>HYPERLINK("https://collectormobile.dot.state.oh.us/arcgis/rest/services/ADAROW/ADA_ROW_Inventory_Image_Viewer/MapServer/3/198489/attachments/", "Photo Link")</f>
        <v>Photo Link</v>
      </c>
      <c r="Q4302" s="7" t="str">
        <f>HYPERLINK("http://data.mapchannels.com/dualmaps6/map.htm?lat=41.238095&amp;lng=-80.738022", "Map Channel Link")</f>
        <v>Map Channel Link</v>
      </c>
    </row>
    <row r="4303" spans="1:17" hidden="1" x14ac:dyDescent="0.25">
      <c r="A4303" t="s">
        <v>5946</v>
      </c>
      <c r="B4303" t="s">
        <v>8047</v>
      </c>
      <c r="C4303" t="s">
        <v>6010</v>
      </c>
      <c r="D4303">
        <v>0.22900000000000001</v>
      </c>
      <c r="E4303" t="s">
        <v>8141</v>
      </c>
      <c r="F4303" t="s">
        <v>7849</v>
      </c>
      <c r="G4303" s="6">
        <v>44900.626215277778</v>
      </c>
      <c r="H4303" t="s">
        <v>25</v>
      </c>
      <c r="I4303" t="s">
        <v>7640</v>
      </c>
      <c r="J4303" t="s">
        <v>8127</v>
      </c>
      <c r="K4303"/>
      <c r="N4303" t="s">
        <v>200</v>
      </c>
      <c r="P4303" s="7" t="str">
        <f>HYPERLINK("https://collectormobile.dot.state.oh.us/arcgis/rest/services/ADAROW/ADA_ROW_Inventory_Image_Viewer/MapServer/3/394430/attachments/", "Photo Link")</f>
        <v>Photo Link</v>
      </c>
      <c r="Q4303" s="7" t="str">
        <f>HYPERLINK("http://data.mapchannels.com/dualmaps6/map.htm?lat=41.238091&amp;lng=-80.737899", "Map Channel Link")</f>
        <v>Map Channel Link</v>
      </c>
    </row>
    <row r="4304" spans="1:17" hidden="1" x14ac:dyDescent="0.25">
      <c r="A4304" t="s">
        <v>5946</v>
      </c>
      <c r="B4304" t="s">
        <v>8047</v>
      </c>
      <c r="C4304" t="s">
        <v>6010</v>
      </c>
      <c r="D4304">
        <v>0.23699999999999999</v>
      </c>
      <c r="E4304" t="s">
        <v>8142</v>
      </c>
      <c r="F4304" t="s">
        <v>5949</v>
      </c>
      <c r="G4304" s="6">
        <v>45379.59375</v>
      </c>
      <c r="H4304" t="s">
        <v>25</v>
      </c>
      <c r="I4304" t="s">
        <v>7640</v>
      </c>
      <c r="J4304" t="s">
        <v>8127</v>
      </c>
      <c r="K4304" t="s">
        <v>28</v>
      </c>
      <c r="M4304" t="s">
        <v>138</v>
      </c>
      <c r="N4304" t="s">
        <v>112</v>
      </c>
      <c r="P4304" s="7" t="str">
        <f>HYPERLINK("https://collectormobile.dot.state.oh.us/arcgis/rest/services/ADAROW/ADA_ROW_Inventory_Image_Viewer/MapServer/3/198488/attachments/", "Photo Link")</f>
        <v>Photo Link</v>
      </c>
      <c r="Q4304" s="7" t="str">
        <f>HYPERLINK("http://data.mapchannels.com/dualmaps6/map.htm?lat=41.238216&amp;lng=-80.737889", "Map Channel Link")</f>
        <v>Map Channel Link</v>
      </c>
    </row>
    <row r="4305" spans="1:17" hidden="1" x14ac:dyDescent="0.25">
      <c r="A4305" t="s">
        <v>5946</v>
      </c>
      <c r="B4305" t="s">
        <v>8047</v>
      </c>
      <c r="C4305" t="s">
        <v>6010</v>
      </c>
      <c r="D4305">
        <v>0.23799999999999999</v>
      </c>
      <c r="E4305" t="s">
        <v>8143</v>
      </c>
      <c r="F4305" t="s">
        <v>5949</v>
      </c>
      <c r="G4305" s="6">
        <v>45379.59375</v>
      </c>
      <c r="H4305" t="s">
        <v>25</v>
      </c>
      <c r="I4305" t="s">
        <v>7640</v>
      </c>
      <c r="J4305" t="s">
        <v>8127</v>
      </c>
      <c r="K4305" t="s">
        <v>124</v>
      </c>
      <c r="M4305" t="s">
        <v>138</v>
      </c>
      <c r="N4305" t="s">
        <v>200</v>
      </c>
      <c r="P4305" s="7" t="str">
        <f>HYPERLINK("https://collectormobile.dot.state.oh.us/arcgis/rest/services/ADAROW/ADA_ROW_Inventory_Image_Viewer/MapServer/3/198887/attachments/", "Photo Link")</f>
        <v>Photo Link</v>
      </c>
      <c r="Q4305" s="7" t="str">
        <f>HYPERLINK("http://data.mapchannels.com/dualmaps6/map.htm?lat=41.238224&amp;lng=-80.738015", "Map Channel Link")</f>
        <v>Map Channel Link</v>
      </c>
    </row>
    <row r="4306" spans="1:17" hidden="1" x14ac:dyDescent="0.25">
      <c r="A4306" t="s">
        <v>5946</v>
      </c>
      <c r="B4306" t="s">
        <v>8047</v>
      </c>
      <c r="C4306" t="s">
        <v>8144</v>
      </c>
      <c r="D4306">
        <v>1.2E-2</v>
      </c>
      <c r="E4306" t="s">
        <v>8145</v>
      </c>
      <c r="F4306" t="s">
        <v>8108</v>
      </c>
      <c r="G4306" s="6">
        <v>45785.733865740738</v>
      </c>
      <c r="H4306" t="s">
        <v>25</v>
      </c>
      <c r="I4306" t="s">
        <v>44</v>
      </c>
      <c r="J4306"/>
      <c r="K4306" t="s">
        <v>38</v>
      </c>
      <c r="L4306" s="6">
        <v>46692.166666666657</v>
      </c>
      <c r="M4306" t="s">
        <v>29</v>
      </c>
      <c r="N4306" t="s">
        <v>145</v>
      </c>
      <c r="O4306" t="s">
        <v>8146</v>
      </c>
      <c r="P4306" s="7" t="str">
        <f>HYPERLINK("https://collectormobile.dot.state.oh.us/arcgis/rest/services/ADAROW/ADA_ROW_Inventory_Image_Viewer/MapServer/3/791/attachments/", "Photo Link")</f>
        <v>Photo Link</v>
      </c>
      <c r="Q4306" s="7" t="str">
        <f>HYPERLINK("http://data.mapchannels.com/dualmaps6/map.htm?lat=41.153375&amp;lng=-80.664741", "Map Channel Link")</f>
        <v>Map Channel Link</v>
      </c>
    </row>
    <row r="4307" spans="1:17" hidden="1" x14ac:dyDescent="0.25">
      <c r="A4307" t="s">
        <v>5946</v>
      </c>
      <c r="B4307" t="s">
        <v>8047</v>
      </c>
      <c r="C4307" t="s">
        <v>1004</v>
      </c>
      <c r="D4307">
        <v>0.14799999999999999</v>
      </c>
      <c r="E4307" t="s">
        <v>8147</v>
      </c>
      <c r="F4307" t="s">
        <v>5949</v>
      </c>
      <c r="G4307" s="6">
        <v>45379.59375</v>
      </c>
      <c r="H4307" t="s">
        <v>25</v>
      </c>
      <c r="I4307" t="s">
        <v>7640</v>
      </c>
      <c r="J4307" t="s">
        <v>8127</v>
      </c>
      <c r="K4307" t="s">
        <v>38</v>
      </c>
      <c r="M4307" t="s">
        <v>138</v>
      </c>
      <c r="N4307" t="s">
        <v>200</v>
      </c>
      <c r="P4307" s="7" t="str">
        <f>HYPERLINK("https://collectormobile.dot.state.oh.us/arcgis/rest/services/ADAROW/ADA_ROW_Inventory_Image_Viewer/MapServer/3/196733/attachments/", "Photo Link")</f>
        <v>Photo Link</v>
      </c>
      <c r="Q4307" s="7" t="str">
        <f>HYPERLINK("http://data.mapchannels.com/dualmaps6/map.htm?lat=41.238136&amp;lng=-80.739312", "Map Channel Link")</f>
        <v>Map Channel Link</v>
      </c>
    </row>
    <row r="4308" spans="1:17" hidden="1" x14ac:dyDescent="0.25">
      <c r="A4308" t="s">
        <v>5946</v>
      </c>
      <c r="B4308" t="s">
        <v>8047</v>
      </c>
      <c r="C4308" t="s">
        <v>1004</v>
      </c>
      <c r="D4308">
        <v>0.14799999999999999</v>
      </c>
      <c r="E4308" t="s">
        <v>8148</v>
      </c>
      <c r="F4308" t="s">
        <v>5949</v>
      </c>
      <c r="G4308" s="6">
        <v>45379.59375</v>
      </c>
      <c r="H4308" t="s">
        <v>25</v>
      </c>
      <c r="I4308" t="s">
        <v>7640</v>
      </c>
      <c r="J4308" t="s">
        <v>8127</v>
      </c>
      <c r="K4308" t="s">
        <v>124</v>
      </c>
      <c r="M4308" t="s">
        <v>138</v>
      </c>
      <c r="N4308" t="s">
        <v>162</v>
      </c>
      <c r="P4308" s="7" t="str">
        <f>HYPERLINK("https://collectormobile.dot.state.oh.us/arcgis/rest/services/ADAROW/ADA_ROW_Inventory_Image_Viewer/MapServer/3/196734/attachments/", "Photo Link")</f>
        <v>Photo Link</v>
      </c>
      <c r="Q4308" s="7" t="str">
        <f>HYPERLINK("http://data.mapchannels.com/dualmaps6/map.htm?lat=41.238136&amp;lng=-80.739180", "Map Channel Link")</f>
        <v>Map Channel Link</v>
      </c>
    </row>
    <row r="4309" spans="1:17" hidden="1" x14ac:dyDescent="0.25">
      <c r="A4309" t="s">
        <v>5946</v>
      </c>
      <c r="B4309" t="s">
        <v>8047</v>
      </c>
      <c r="C4309" t="s">
        <v>8149</v>
      </c>
      <c r="D4309">
        <v>0.40500000000000003</v>
      </c>
      <c r="E4309" t="s">
        <v>8150</v>
      </c>
      <c r="F4309" t="s">
        <v>8068</v>
      </c>
      <c r="G4309" s="6">
        <v>45587.500034722223</v>
      </c>
      <c r="H4309" t="s">
        <v>25</v>
      </c>
      <c r="I4309" t="s">
        <v>102</v>
      </c>
      <c r="J4309" t="s">
        <v>8069</v>
      </c>
      <c r="K4309" t="s">
        <v>38</v>
      </c>
      <c r="M4309" t="s">
        <v>29</v>
      </c>
      <c r="N4309" t="s">
        <v>2462</v>
      </c>
      <c r="O4309" t="s">
        <v>8151</v>
      </c>
      <c r="P4309" s="7" t="str">
        <f>HYPERLINK("https://collectormobile.dot.state.oh.us/arcgis/rest/services/ADAROW/ADA_ROW_Inventory_Image_Viewer/MapServer/3/698585/attachments/", "Photo Link")</f>
        <v>Photo Link</v>
      </c>
      <c r="Q4309" s="7" t="str">
        <f>HYPERLINK("http://data.mapchannels.com/dualmaps6/map.htm?lat=41.182484&amp;lng=-80.750126", "Map Channel Link")</f>
        <v>Map Channel Link</v>
      </c>
    </row>
    <row r="4310" spans="1:17" hidden="1" x14ac:dyDescent="0.25">
      <c r="A4310" t="s">
        <v>5946</v>
      </c>
      <c r="B4310" t="s">
        <v>8047</v>
      </c>
      <c r="C4310" t="s">
        <v>8152</v>
      </c>
      <c r="D4310">
        <v>0.81599999999999995</v>
      </c>
      <c r="E4310" t="s">
        <v>8153</v>
      </c>
      <c r="F4310" t="s">
        <v>5949</v>
      </c>
      <c r="G4310" s="6">
        <v>45379.59375</v>
      </c>
      <c r="H4310" t="s">
        <v>25</v>
      </c>
      <c r="I4310" t="s">
        <v>102</v>
      </c>
      <c r="J4310" t="s">
        <v>8069</v>
      </c>
      <c r="K4310" t="s">
        <v>124</v>
      </c>
      <c r="M4310" t="s">
        <v>138</v>
      </c>
      <c r="N4310" t="s">
        <v>940</v>
      </c>
      <c r="O4310" t="s">
        <v>8080</v>
      </c>
      <c r="P4310" s="7" t="str">
        <f>HYPERLINK("https://collectormobile.dot.state.oh.us/arcgis/rest/services/ADAROW/ADA_ROW_Inventory_Image_Viewer/MapServer/3/621033/attachments/", "Photo Link")</f>
        <v>Photo Link</v>
      </c>
      <c r="Q4310" s="7" t="str">
        <f>HYPERLINK("http://data.mapchannels.com/dualmaps6/map.htm?lat=41.194307&amp;lng=-80.744707", "Map Channel Link")</f>
        <v>Map Channel Link</v>
      </c>
    </row>
    <row r="4311" spans="1:17" hidden="1" x14ac:dyDescent="0.25">
      <c r="A4311" t="s">
        <v>5946</v>
      </c>
      <c r="B4311" t="s">
        <v>8047</v>
      </c>
      <c r="C4311" t="s">
        <v>8152</v>
      </c>
      <c r="D4311">
        <v>0.81599999999999995</v>
      </c>
      <c r="E4311" t="s">
        <v>8154</v>
      </c>
      <c r="F4311" t="s">
        <v>5949</v>
      </c>
      <c r="G4311" s="6">
        <v>45379.59375</v>
      </c>
      <c r="H4311" t="s">
        <v>25</v>
      </c>
      <c r="I4311" t="s">
        <v>102</v>
      </c>
      <c r="J4311" t="s">
        <v>8069</v>
      </c>
      <c r="K4311" t="s">
        <v>124</v>
      </c>
      <c r="M4311" t="s">
        <v>138</v>
      </c>
      <c r="N4311" t="s">
        <v>940</v>
      </c>
      <c r="O4311" t="s">
        <v>8080</v>
      </c>
      <c r="P4311" s="7" t="str">
        <f>HYPERLINK("https://collectormobile.dot.state.oh.us/arcgis/rest/services/ADAROW/ADA_ROW_Inventory_Image_Viewer/MapServer/3/621034/attachments/", "Photo Link")</f>
        <v>Photo Link</v>
      </c>
      <c r="Q4311" s="7" t="str">
        <f>HYPERLINK("http://data.mapchannels.com/dualmaps6/map.htm?lat=41.194313&amp;lng=-80.744546", "Map Channel Link")</f>
        <v>Map Channel Link</v>
      </c>
    </row>
    <row r="4312" spans="1:17" hidden="1" x14ac:dyDescent="0.25">
      <c r="A4312" t="s">
        <v>5946</v>
      </c>
      <c r="B4312" t="s">
        <v>8047</v>
      </c>
      <c r="C4312" t="s">
        <v>3400</v>
      </c>
      <c r="D4312">
        <v>6.0000000000000001E-3</v>
      </c>
      <c r="E4312" t="s">
        <v>8155</v>
      </c>
      <c r="F4312" t="s">
        <v>5949</v>
      </c>
      <c r="G4312" s="6">
        <v>45379.59375</v>
      </c>
      <c r="H4312" t="s">
        <v>25</v>
      </c>
      <c r="I4312" t="s">
        <v>102</v>
      </c>
      <c r="J4312" t="s">
        <v>8069</v>
      </c>
      <c r="K4312" t="s">
        <v>38</v>
      </c>
      <c r="M4312" t="s">
        <v>138</v>
      </c>
      <c r="N4312" t="s">
        <v>247</v>
      </c>
      <c r="O4312" t="s">
        <v>8080</v>
      </c>
      <c r="P4312" s="7" t="str">
        <f>HYPERLINK("https://collectormobile.dot.state.oh.us/arcgis/rest/services/ADAROW/ADA_ROW_Inventory_Image_Viewer/MapServer/3/621038/attachments/", "Photo Link")</f>
        <v>Photo Link</v>
      </c>
      <c r="Q4312" s="7" t="str">
        <f>HYPERLINK("http://data.mapchannels.com/dualmaps6/map.htm?lat=41.181263&amp;lng=-80.769058", "Map Channel Link")</f>
        <v>Map Channel Link</v>
      </c>
    </row>
    <row r="4313" spans="1:17" hidden="1" x14ac:dyDescent="0.25">
      <c r="A4313" t="s">
        <v>5946</v>
      </c>
      <c r="B4313" t="s">
        <v>8047</v>
      </c>
      <c r="C4313" t="s">
        <v>6926</v>
      </c>
      <c r="D4313">
        <v>4.0000000000000001E-3</v>
      </c>
      <c r="E4313" t="s">
        <v>8156</v>
      </c>
      <c r="F4313" t="s">
        <v>5949</v>
      </c>
      <c r="G4313" s="6">
        <v>45379.59375</v>
      </c>
      <c r="H4313" t="s">
        <v>25</v>
      </c>
      <c r="I4313" t="s">
        <v>102</v>
      </c>
      <c r="J4313" t="s">
        <v>8069</v>
      </c>
      <c r="K4313" t="s">
        <v>28</v>
      </c>
      <c r="M4313" t="s">
        <v>138</v>
      </c>
      <c r="N4313" t="s">
        <v>247</v>
      </c>
      <c r="O4313" t="s">
        <v>8080</v>
      </c>
      <c r="P4313" s="7" t="str">
        <f>HYPERLINK("https://collectormobile.dot.state.oh.us/arcgis/rest/services/ADAROW/ADA_ROW_Inventory_Image_Viewer/MapServer/3/621043/attachments/", "Photo Link")</f>
        <v>Photo Link</v>
      </c>
      <c r="Q4313" s="7" t="str">
        <f>HYPERLINK("http://data.mapchannels.com/dualmaps6/map.htm?lat=41.183014&amp;lng=-80.774774", "Map Channel Link")</f>
        <v>Map Channel Link</v>
      </c>
    </row>
    <row r="4314" spans="1:17" hidden="1" x14ac:dyDescent="0.25">
      <c r="A4314" t="s">
        <v>5946</v>
      </c>
      <c r="B4314" t="s">
        <v>8047</v>
      </c>
      <c r="C4314" t="s">
        <v>8157</v>
      </c>
      <c r="D4314">
        <v>0.11600000000000001</v>
      </c>
      <c r="E4314" t="s">
        <v>8158</v>
      </c>
      <c r="F4314" t="s">
        <v>5949</v>
      </c>
      <c r="G4314" s="6">
        <v>45379.59375</v>
      </c>
      <c r="H4314" t="s">
        <v>25</v>
      </c>
      <c r="I4314" t="s">
        <v>102</v>
      </c>
      <c r="J4314" t="s">
        <v>8069</v>
      </c>
      <c r="K4314" t="s">
        <v>38</v>
      </c>
      <c r="M4314" t="s">
        <v>138</v>
      </c>
      <c r="N4314" t="s">
        <v>250</v>
      </c>
      <c r="P4314" s="7" t="str">
        <f>HYPERLINK("https://collectormobile.dot.state.oh.us/arcgis/rest/services/ADAROW/ADA_ROW_Inventory_Image_Viewer/MapServer/3/621042/attachments/", "Photo Link")</f>
        <v>Photo Link</v>
      </c>
      <c r="Q4314" s="7" t="str">
        <f>HYPERLINK("http://data.mapchannels.com/dualmaps6/map.htm?lat=41.182191&amp;lng=-80.772629", "Map Channel Link")</f>
        <v>Map Channel Link</v>
      </c>
    </row>
    <row r="4315" spans="1:17" hidden="1" x14ac:dyDescent="0.25">
      <c r="A4315" t="s">
        <v>5946</v>
      </c>
      <c r="B4315" t="s">
        <v>8047</v>
      </c>
      <c r="C4315" t="s">
        <v>8157</v>
      </c>
      <c r="D4315">
        <v>0.126</v>
      </c>
      <c r="E4315" t="s">
        <v>8159</v>
      </c>
      <c r="F4315" t="s">
        <v>5949</v>
      </c>
      <c r="G4315" s="6">
        <v>45379.59375</v>
      </c>
      <c r="H4315" t="s">
        <v>25</v>
      </c>
      <c r="I4315" t="s">
        <v>102</v>
      </c>
      <c r="J4315" t="s">
        <v>8069</v>
      </c>
      <c r="K4315"/>
      <c r="M4315" t="s">
        <v>138</v>
      </c>
      <c r="N4315" t="s">
        <v>200</v>
      </c>
      <c r="O4315" t="s">
        <v>8080</v>
      </c>
      <c r="P4315" s="7" t="str">
        <f>HYPERLINK("https://collectormobile.dot.state.oh.us/arcgis/rest/services/ADAROW/ADA_ROW_Inventory_Image_Viewer/MapServer/3/621883/attachments/", "Photo Link")</f>
        <v>Photo Link</v>
      </c>
      <c r="Q4315" s="7" t="str">
        <f>HYPERLINK("http://data.mapchannels.com/dualmaps6/map.htm?lat=41.182338&amp;lng=-80.772629", "Map Channel Link")</f>
        <v>Map Channel Link</v>
      </c>
    </row>
    <row r="4316" spans="1:17" hidden="1" x14ac:dyDescent="0.25">
      <c r="A4316" t="s">
        <v>5946</v>
      </c>
      <c r="B4316" t="s">
        <v>8047</v>
      </c>
      <c r="C4316" t="s">
        <v>8160</v>
      </c>
      <c r="D4316">
        <v>7.0000000000000001E-3</v>
      </c>
      <c r="E4316" t="s">
        <v>8161</v>
      </c>
      <c r="F4316" t="s">
        <v>5957</v>
      </c>
      <c r="G4316" s="6">
        <v>43304.678449074083</v>
      </c>
      <c r="H4316" t="s">
        <v>25</v>
      </c>
      <c r="I4316" t="s">
        <v>44</v>
      </c>
      <c r="J4316"/>
      <c r="K4316" t="s">
        <v>28</v>
      </c>
      <c r="M4316" t="s">
        <v>29</v>
      </c>
      <c r="N4316" t="s">
        <v>8162</v>
      </c>
      <c r="P4316" s="7" t="str">
        <f>HYPERLINK("https://collectormobile.dot.state.oh.us/arcgis/rest/services/ADAROW/ADA_ROW_Inventory_Image_Viewer/MapServer/3/782/attachments/", "Photo Link")</f>
        <v>Photo Link</v>
      </c>
      <c r="Q4316" s="7" t="str">
        <f>HYPERLINK("http://data.mapchannels.com/dualmaps6/map.htm?lat=41.145614&amp;lng=-80.665246", "Map Channel Link")</f>
        <v>Map Channel Link</v>
      </c>
    </row>
    <row r="4317" spans="1:17" hidden="1" x14ac:dyDescent="0.25">
      <c r="A4317" t="s">
        <v>5946</v>
      </c>
      <c r="B4317" t="s">
        <v>8047</v>
      </c>
      <c r="C4317" t="s">
        <v>8160</v>
      </c>
      <c r="D4317">
        <v>8.0000000000000002E-3</v>
      </c>
      <c r="E4317" t="s">
        <v>8163</v>
      </c>
      <c r="F4317" t="s">
        <v>5974</v>
      </c>
      <c r="G4317" s="6">
        <v>45796.528495370367</v>
      </c>
      <c r="H4317" t="s">
        <v>25</v>
      </c>
      <c r="I4317" t="s">
        <v>44</v>
      </c>
      <c r="J4317"/>
      <c r="K4317" t="s">
        <v>124</v>
      </c>
      <c r="M4317" t="s">
        <v>138</v>
      </c>
      <c r="N4317" t="s">
        <v>5687</v>
      </c>
      <c r="O4317" t="s">
        <v>8164</v>
      </c>
      <c r="P4317" s="7" t="str">
        <f>HYPERLINK("https://collectormobile.dot.state.oh.us/arcgis/rest/services/ADAROW/ADA_ROW_Inventory_Image_Viewer/MapServer/3/783/attachments/", "Photo Link")</f>
        <v>Photo Link</v>
      </c>
      <c r="Q4317" s="7" t="str">
        <f>HYPERLINK("http://data.mapchannels.com/dualmaps6/map.htm?lat=41.145751&amp;lng=-80.665228", "Map Channel Link")</f>
        <v>Map Channel Link</v>
      </c>
    </row>
    <row r="4318" spans="1:17" hidden="1" x14ac:dyDescent="0.25">
      <c r="A4318" t="s">
        <v>5946</v>
      </c>
      <c r="B4318" t="s">
        <v>8047</v>
      </c>
      <c r="C4318" t="s">
        <v>8165</v>
      </c>
      <c r="D4318">
        <v>6.0000000000000001E-3</v>
      </c>
      <c r="E4318" t="s">
        <v>8166</v>
      </c>
      <c r="F4318" t="s">
        <v>5953</v>
      </c>
      <c r="G4318" s="6">
        <v>43305.556180555563</v>
      </c>
      <c r="H4318" t="s">
        <v>25</v>
      </c>
      <c r="I4318" t="s">
        <v>44</v>
      </c>
      <c r="J4318"/>
      <c r="K4318"/>
      <c r="M4318" t="s">
        <v>29</v>
      </c>
      <c r="N4318" t="s">
        <v>200</v>
      </c>
      <c r="P4318" s="7" t="str">
        <f>HYPERLINK("https://collectormobile.dot.state.oh.us/arcgis/rest/services/ADAROW/ADA_ROW_Inventory_Image_Viewer/MapServer/3/2781/attachments/", "Photo Link")</f>
        <v>Photo Link</v>
      </c>
      <c r="Q4318" s="7" t="str">
        <f>HYPERLINK("http://data.mapchannels.com/dualmaps6/map.htm?lat=41.162410&amp;lng=-80.655192", "Map Channel Link")</f>
        <v>Map Channel Link</v>
      </c>
    </row>
    <row r="4319" spans="1:17" hidden="1" x14ac:dyDescent="0.25">
      <c r="A4319" t="s">
        <v>5946</v>
      </c>
      <c r="B4319" t="s">
        <v>8047</v>
      </c>
      <c r="C4319" t="s">
        <v>8165</v>
      </c>
      <c r="D4319">
        <v>6.0000000000000001E-3</v>
      </c>
      <c r="E4319" t="s">
        <v>8167</v>
      </c>
      <c r="F4319" t="s">
        <v>5957</v>
      </c>
      <c r="G4319" s="6">
        <v>43305.556886574072</v>
      </c>
      <c r="H4319" t="s">
        <v>25</v>
      </c>
      <c r="I4319" t="s">
        <v>44</v>
      </c>
      <c r="J4319"/>
      <c r="K4319"/>
      <c r="M4319" t="s">
        <v>29</v>
      </c>
      <c r="N4319" t="s">
        <v>200</v>
      </c>
      <c r="P4319" s="7" t="str">
        <f>HYPERLINK("https://collectormobile.dot.state.oh.us/arcgis/rest/services/ADAROW/ADA_ROW_Inventory_Image_Viewer/MapServer/3/2782/attachments/", "Photo Link")</f>
        <v>Photo Link</v>
      </c>
      <c r="Q4319" s="7" t="str">
        <f>HYPERLINK("http://data.mapchannels.com/dualmaps6/map.htm?lat=41.162420&amp;lng=-80.655050", "Map Channel Link")</f>
        <v>Map Channel Link</v>
      </c>
    </row>
    <row r="4320" spans="1:17" hidden="1" x14ac:dyDescent="0.25">
      <c r="A4320" t="s">
        <v>5946</v>
      </c>
      <c r="B4320" t="s">
        <v>8047</v>
      </c>
      <c r="C4320" t="s">
        <v>8168</v>
      </c>
      <c r="D4320">
        <v>6.0000000000000001E-3</v>
      </c>
      <c r="E4320" t="s">
        <v>8169</v>
      </c>
      <c r="F4320" t="s">
        <v>5957</v>
      </c>
      <c r="G4320" s="6">
        <v>43305.563217592593</v>
      </c>
      <c r="H4320" t="s">
        <v>25</v>
      </c>
      <c r="I4320" t="s">
        <v>44</v>
      </c>
      <c r="J4320"/>
      <c r="K4320" t="s">
        <v>38</v>
      </c>
      <c r="M4320" t="s">
        <v>29</v>
      </c>
      <c r="N4320" t="s">
        <v>39</v>
      </c>
      <c r="P4320" s="7" t="str">
        <f>HYPERLINK("https://collectormobile.dot.state.oh.us/arcgis/rest/services/ADAROW/ADA_ROW_Inventory_Image_Viewer/MapServer/3/2786/attachments/", "Photo Link")</f>
        <v>Photo Link</v>
      </c>
      <c r="Q4320" s="7" t="str">
        <f>HYPERLINK("http://data.mapchannels.com/dualmaps6/map.htm?lat=41.162462&amp;lng=-80.649058", "Map Channel Link")</f>
        <v>Map Channel Link</v>
      </c>
    </row>
    <row r="4321" spans="1:17" hidden="1" x14ac:dyDescent="0.25">
      <c r="A4321" t="s">
        <v>5946</v>
      </c>
      <c r="B4321" t="s">
        <v>8047</v>
      </c>
      <c r="C4321" t="s">
        <v>8170</v>
      </c>
      <c r="D4321">
        <v>6.0000000000000001E-3</v>
      </c>
      <c r="E4321" t="s">
        <v>8171</v>
      </c>
      <c r="F4321" t="s">
        <v>5957</v>
      </c>
      <c r="G4321" s="6">
        <v>43305.566365740742</v>
      </c>
      <c r="H4321" t="s">
        <v>25</v>
      </c>
      <c r="I4321" t="s">
        <v>44</v>
      </c>
      <c r="J4321"/>
      <c r="K4321"/>
      <c r="M4321" t="s">
        <v>29</v>
      </c>
      <c r="N4321" t="s">
        <v>200</v>
      </c>
      <c r="P4321" s="7" t="str">
        <f>HYPERLINK("https://collectormobile.dot.state.oh.us/arcgis/rest/services/ADAROW/ADA_ROW_Inventory_Image_Viewer/MapServer/3/2810/attachments/", "Photo Link")</f>
        <v>Photo Link</v>
      </c>
      <c r="Q4321" s="7" t="str">
        <f>HYPERLINK("http://data.mapchannels.com/dualmaps6/map.htm?lat=41.162472&amp;lng=-80.647950", "Map Channel Link")</f>
        <v>Map Channel Link</v>
      </c>
    </row>
    <row r="4322" spans="1:17" hidden="1" x14ac:dyDescent="0.25">
      <c r="A4322" t="s">
        <v>5946</v>
      </c>
      <c r="B4322" t="s">
        <v>8047</v>
      </c>
      <c r="C4322" t="s">
        <v>8172</v>
      </c>
      <c r="D4322">
        <v>5.0000000000000001E-3</v>
      </c>
      <c r="E4322" t="s">
        <v>8173</v>
      </c>
      <c r="F4322" t="s">
        <v>5949</v>
      </c>
      <c r="G4322" s="6">
        <v>45379.59375</v>
      </c>
      <c r="H4322" t="s">
        <v>25</v>
      </c>
      <c r="I4322" t="s">
        <v>102</v>
      </c>
      <c r="J4322" t="s">
        <v>8069</v>
      </c>
      <c r="K4322" t="s">
        <v>38</v>
      </c>
      <c r="M4322" t="s">
        <v>138</v>
      </c>
      <c r="N4322" t="s">
        <v>247</v>
      </c>
      <c r="O4322" t="s">
        <v>8080</v>
      </c>
      <c r="P4322" s="7" t="str">
        <f>HYPERLINK("https://collectormobile.dot.state.oh.us/arcgis/rest/services/ADAROW/ADA_ROW_Inventory_Image_Viewer/MapServer/3/621036/attachments/", "Photo Link")</f>
        <v>Photo Link</v>
      </c>
      <c r="Q4322" s="7" t="str">
        <f>HYPERLINK("http://data.mapchannels.com/dualmaps6/map.htm?lat=41.194475&amp;lng=-80.733787", "Map Channel Link")</f>
        <v>Map Channel Link</v>
      </c>
    </row>
    <row r="4323" spans="1:17" hidden="1" x14ac:dyDescent="0.25">
      <c r="A4323" t="s">
        <v>5946</v>
      </c>
      <c r="B4323" t="s">
        <v>8047</v>
      </c>
      <c r="C4323" t="s">
        <v>8174</v>
      </c>
      <c r="D4323">
        <v>0.11700000000000001</v>
      </c>
      <c r="E4323" t="s">
        <v>8175</v>
      </c>
      <c r="F4323" t="s">
        <v>5949</v>
      </c>
      <c r="G4323" s="6">
        <v>45379.59375</v>
      </c>
      <c r="H4323" t="s">
        <v>25</v>
      </c>
      <c r="I4323" t="s">
        <v>102</v>
      </c>
      <c r="J4323" t="s">
        <v>8069</v>
      </c>
      <c r="K4323" t="s">
        <v>28</v>
      </c>
      <c r="M4323" t="s">
        <v>138</v>
      </c>
      <c r="N4323" t="s">
        <v>250</v>
      </c>
      <c r="O4323" t="s">
        <v>8080</v>
      </c>
      <c r="P4323" s="7" t="str">
        <f>HYPERLINK("https://collectormobile.dot.state.oh.us/arcgis/rest/services/ADAROW/ADA_ROW_Inventory_Image_Viewer/MapServer/3/621039/attachments/", "Photo Link")</f>
        <v>Photo Link</v>
      </c>
      <c r="Q4323" s="7" t="str">
        <f>HYPERLINK("http://data.mapchannels.com/dualmaps6/map.htm?lat=41.182051&amp;lng=-80.771670", "Map Channel Link")</f>
        <v>Map Channel Link</v>
      </c>
    </row>
    <row r="4324" spans="1:17" hidden="1" x14ac:dyDescent="0.25">
      <c r="A4324" t="s">
        <v>5946</v>
      </c>
      <c r="B4324" t="s">
        <v>8047</v>
      </c>
      <c r="C4324" t="s">
        <v>8176</v>
      </c>
      <c r="D4324">
        <v>6.0000000000000001E-3</v>
      </c>
      <c r="E4324" t="s">
        <v>8177</v>
      </c>
      <c r="F4324" t="s">
        <v>5949</v>
      </c>
      <c r="G4324" s="6">
        <v>45884.754490740743</v>
      </c>
      <c r="H4324" t="s">
        <v>25</v>
      </c>
      <c r="I4324" t="s">
        <v>102</v>
      </c>
      <c r="J4324" t="s">
        <v>8090</v>
      </c>
      <c r="K4324" t="s">
        <v>38</v>
      </c>
      <c r="M4324" t="s">
        <v>29</v>
      </c>
      <c r="N4324" t="s">
        <v>39</v>
      </c>
      <c r="O4324" t="s">
        <v>8178</v>
      </c>
      <c r="P4324" s="7" t="str">
        <f>HYPERLINK("https://collectormobile.dot.state.oh.us/arcgis/rest/services/ADAROW/ADA_ROW_Inventory_Image_Viewer/MapServer/3/795870/attachments/", "Photo Link")</f>
        <v>Photo Link</v>
      </c>
      <c r="Q4324" s="7" t="str">
        <f>HYPERLINK("http://data.mapchannels.com/dualmaps6/map.htm?lat=41.251570&amp;lng=-80.817989", "Map Channel Link")</f>
        <v>Map Channel Link</v>
      </c>
    </row>
    <row r="4325" spans="1:17" hidden="1" x14ac:dyDescent="0.25">
      <c r="A4325" t="s">
        <v>5946</v>
      </c>
      <c r="B4325" t="s">
        <v>8047</v>
      </c>
      <c r="C4325" t="s">
        <v>8179</v>
      </c>
      <c r="D4325">
        <v>0.48499999999999999</v>
      </c>
      <c r="E4325" t="s">
        <v>8180</v>
      </c>
      <c r="F4325" t="s">
        <v>5949</v>
      </c>
      <c r="G4325" s="6">
        <v>45884.805833333332</v>
      </c>
      <c r="H4325" t="s">
        <v>25</v>
      </c>
      <c r="I4325" t="s">
        <v>102</v>
      </c>
      <c r="J4325" t="s">
        <v>8090</v>
      </c>
      <c r="K4325"/>
      <c r="M4325" t="s">
        <v>29</v>
      </c>
      <c r="N4325" t="s">
        <v>200</v>
      </c>
      <c r="O4325" t="s">
        <v>8178</v>
      </c>
      <c r="P4325" s="7" t="str">
        <f>HYPERLINK("https://collectormobile.dot.state.oh.us/arcgis/rest/services/ADAROW/ADA_ROW_Inventory_Image_Viewer/MapServer/3/795082/attachments/", "Photo Link")</f>
        <v>Photo Link</v>
      </c>
      <c r="Q4325" s="7" t="str">
        <f>HYPERLINK("http://data.mapchannels.com/dualmaps6/map.htm?lat=41.247963&amp;lng=-80.818359", "Map Channel Link")</f>
        <v>Map Channel Link</v>
      </c>
    </row>
    <row r="4326" spans="1:17" hidden="1" x14ac:dyDescent="0.25">
      <c r="A4326" t="s">
        <v>5946</v>
      </c>
      <c r="B4326" t="s">
        <v>8047</v>
      </c>
      <c r="C4326" t="s">
        <v>5897</v>
      </c>
      <c r="D4326">
        <v>5.0000000000000001E-3</v>
      </c>
      <c r="E4326" t="s">
        <v>8181</v>
      </c>
      <c r="F4326" t="s">
        <v>5974</v>
      </c>
      <c r="G4326" s="6">
        <v>45538.722754629627</v>
      </c>
      <c r="H4326" t="s">
        <v>25</v>
      </c>
      <c r="I4326" t="s">
        <v>102</v>
      </c>
      <c r="J4326" t="s">
        <v>8090</v>
      </c>
      <c r="K4326" t="s">
        <v>28</v>
      </c>
      <c r="M4326" t="s">
        <v>138</v>
      </c>
      <c r="N4326" t="s">
        <v>6400</v>
      </c>
      <c r="O4326"/>
      <c r="P4326" s="7" t="str">
        <f>HYPERLINK("https://collectormobile.dot.state.oh.us/arcgis/rest/services/ADAROW/ADA_ROW_Inventory_Image_Viewer/MapServer/3/665240/attachments/", "Photo Link")</f>
        <v>Photo Link</v>
      </c>
      <c r="Q4326" s="7" t="str">
        <f>HYPERLINK("http://data.mapchannels.com/dualmaps6/map.htm?lat=41.238897&amp;lng=-80.817968", "Map Channel Link")</f>
        <v>Map Channel Link</v>
      </c>
    </row>
    <row r="4327" spans="1:17" hidden="1" x14ac:dyDescent="0.25">
      <c r="A4327" t="s">
        <v>5946</v>
      </c>
      <c r="B4327" t="s">
        <v>8047</v>
      </c>
      <c r="C4327" t="s">
        <v>8182</v>
      </c>
      <c r="D4327">
        <v>0.10199999999999999</v>
      </c>
      <c r="E4327" t="s">
        <v>8183</v>
      </c>
      <c r="F4327" t="s">
        <v>5974</v>
      </c>
      <c r="G4327" s="6">
        <v>45796.528946759259</v>
      </c>
      <c r="H4327" t="s">
        <v>25</v>
      </c>
      <c r="I4327" t="s">
        <v>44</v>
      </c>
      <c r="J4327"/>
      <c r="K4327"/>
      <c r="M4327" t="s">
        <v>138</v>
      </c>
      <c r="N4327" t="s">
        <v>200</v>
      </c>
      <c r="O4327" t="s">
        <v>8184</v>
      </c>
      <c r="P4327" s="7" t="str">
        <f>HYPERLINK("https://collectormobile.dot.state.oh.us/arcgis/rest/services/ADAROW/ADA_ROW_Inventory_Image_Viewer/MapServer/3/43849/attachments/", "Photo Link")</f>
        <v>Photo Link</v>
      </c>
      <c r="Q4327" s="7" t="str">
        <f>HYPERLINK("http://data.mapchannels.com/dualmaps6/map.htm?lat=41.135907&amp;lng=-80.665638", "Map Channel Link")</f>
        <v>Map Channel Link</v>
      </c>
    </row>
    <row r="4328" spans="1:17" hidden="1" x14ac:dyDescent="0.25">
      <c r="A4328" t="s">
        <v>5946</v>
      </c>
      <c r="B4328" t="s">
        <v>8047</v>
      </c>
      <c r="C4328" t="s">
        <v>8185</v>
      </c>
      <c r="D4328">
        <v>0.107</v>
      </c>
      <c r="E4328" t="s">
        <v>8186</v>
      </c>
      <c r="F4328" t="s">
        <v>5974</v>
      </c>
      <c r="G4328" s="6">
        <v>45796.529502314806</v>
      </c>
      <c r="H4328" t="s">
        <v>25</v>
      </c>
      <c r="I4328" t="s">
        <v>44</v>
      </c>
      <c r="J4328"/>
      <c r="K4328"/>
      <c r="M4328" t="s">
        <v>138</v>
      </c>
      <c r="N4328" t="s">
        <v>200</v>
      </c>
      <c r="O4328" t="s">
        <v>8187</v>
      </c>
      <c r="P4328" s="7" t="str">
        <f>HYPERLINK("https://collectormobile.dot.state.oh.us/arcgis/rest/services/ADAROW/ADA_ROW_Inventory_Image_Viewer/MapServer/3/46106/attachments/", "Photo Link")</f>
        <v>Photo Link</v>
      </c>
      <c r="Q4328" s="7" t="str">
        <f>HYPERLINK("http://data.mapchannels.com/dualmaps6/map.htm?lat=41.137421&amp;lng=-80.665653", "Map Channel Link")</f>
        <v>Map Channel Link</v>
      </c>
    </row>
    <row r="4329" spans="1:17" hidden="1" x14ac:dyDescent="0.25">
      <c r="A4329" t="s">
        <v>5946</v>
      </c>
      <c r="B4329" t="s">
        <v>8047</v>
      </c>
      <c r="C4329" t="s">
        <v>8188</v>
      </c>
      <c r="D4329">
        <v>8.9999999999999993E-3</v>
      </c>
      <c r="E4329" t="s">
        <v>8189</v>
      </c>
      <c r="F4329" t="s">
        <v>5957</v>
      </c>
      <c r="G4329" s="6">
        <v>43305.727199074077</v>
      </c>
      <c r="H4329" t="s">
        <v>25</v>
      </c>
      <c r="I4329" t="s">
        <v>44</v>
      </c>
      <c r="J4329"/>
      <c r="K4329" t="s">
        <v>28</v>
      </c>
      <c r="M4329" t="s">
        <v>29</v>
      </c>
      <c r="N4329" t="s">
        <v>115</v>
      </c>
      <c r="O4329" t="s">
        <v>8190</v>
      </c>
      <c r="P4329" s="7" t="str">
        <f>HYPERLINK("https://collectormobile.dot.state.oh.us/arcgis/rest/services/ADAROW/ADA_ROW_Inventory_Image_Viewer/MapServer/3/2775/attachments/", "Photo Link")</f>
        <v>Photo Link</v>
      </c>
      <c r="Q4329" s="7" t="str">
        <f>HYPERLINK("http://data.mapchannels.com/dualmaps6/map.htm?lat=41.387993&amp;lng=-80.868982", "Map Channel Link")</f>
        <v>Map Channel Link</v>
      </c>
    </row>
    <row r="4330" spans="1:17" hidden="1" x14ac:dyDescent="0.25">
      <c r="A4330" t="s">
        <v>5946</v>
      </c>
      <c r="B4330" t="s">
        <v>8047</v>
      </c>
      <c r="C4330" t="s">
        <v>8191</v>
      </c>
      <c r="D4330">
        <v>0.11899999999999999</v>
      </c>
      <c r="E4330" t="s">
        <v>8192</v>
      </c>
      <c r="F4330" t="s">
        <v>5949</v>
      </c>
      <c r="G4330" s="6">
        <v>45379.59375</v>
      </c>
      <c r="H4330" t="s">
        <v>25</v>
      </c>
      <c r="I4330" t="s">
        <v>102</v>
      </c>
      <c r="J4330" t="s">
        <v>8069</v>
      </c>
      <c r="K4330" t="s">
        <v>38</v>
      </c>
      <c r="M4330" t="s">
        <v>138</v>
      </c>
      <c r="N4330" t="s">
        <v>247</v>
      </c>
      <c r="O4330" t="s">
        <v>8080</v>
      </c>
      <c r="P4330" s="7" t="str">
        <f>HYPERLINK("https://collectormobile.dot.state.oh.us/arcgis/rest/services/ADAROW/ADA_ROW_Inventory_Image_Viewer/MapServer/3/621436/attachments/", "Photo Link")</f>
        <v>Photo Link</v>
      </c>
      <c r="Q4330" s="7" t="str">
        <f>HYPERLINK("http://data.mapchannels.com/dualmaps6/map.htm?lat=41.194337&amp;lng=-80.738114", "Map Channel Link")</f>
        <v>Map Channel Link</v>
      </c>
    </row>
    <row r="4331" spans="1:17" hidden="1" x14ac:dyDescent="0.25">
      <c r="A4331" t="s">
        <v>5946</v>
      </c>
      <c r="B4331" t="s">
        <v>8047</v>
      </c>
      <c r="C4331" t="s">
        <v>8191</v>
      </c>
      <c r="D4331">
        <v>0.122</v>
      </c>
      <c r="E4331" t="s">
        <v>8193</v>
      </c>
      <c r="F4331" t="s">
        <v>5949</v>
      </c>
      <c r="G4331" s="6">
        <v>45379.59375</v>
      </c>
      <c r="H4331" t="s">
        <v>25</v>
      </c>
      <c r="I4331" t="s">
        <v>102</v>
      </c>
      <c r="J4331" t="s">
        <v>8069</v>
      </c>
      <c r="K4331" t="s">
        <v>124</v>
      </c>
      <c r="M4331" t="s">
        <v>138</v>
      </c>
      <c r="N4331" t="s">
        <v>247</v>
      </c>
      <c r="O4331" t="s">
        <v>8080</v>
      </c>
      <c r="P4331" s="7" t="str">
        <f>HYPERLINK("https://collectormobile.dot.state.oh.us/arcgis/rest/services/ADAROW/ADA_ROW_Inventory_Image_Viewer/MapServer/3/621035/attachments/", "Photo Link")</f>
        <v>Photo Link</v>
      </c>
      <c r="Q4331" s="7" t="str">
        <f>HYPERLINK("http://data.mapchannels.com/dualmaps6/map.htm?lat=41.194343&amp;lng=-80.738271", "Map Channel Link")</f>
        <v>Map Channel Link</v>
      </c>
    </row>
    <row r="4332" spans="1:17" hidden="1" x14ac:dyDescent="0.25">
      <c r="A4332" t="s">
        <v>8194</v>
      </c>
      <c r="B4332" t="s">
        <v>8195</v>
      </c>
      <c r="C4332" t="s">
        <v>3906</v>
      </c>
      <c r="D4332">
        <v>5.0000000000000001E-3</v>
      </c>
      <c r="E4332" t="s">
        <v>8196</v>
      </c>
      <c r="F4332" t="s">
        <v>8197</v>
      </c>
      <c r="G4332" s="6">
        <v>44915.784675925926</v>
      </c>
      <c r="H4332" t="s">
        <v>25</v>
      </c>
      <c r="I4332" t="s">
        <v>44</v>
      </c>
      <c r="J4332"/>
      <c r="K4332" t="s">
        <v>124</v>
      </c>
      <c r="M4332" t="s">
        <v>29</v>
      </c>
      <c r="N4332" t="s">
        <v>8198</v>
      </c>
      <c r="O4332" t="s">
        <v>8199</v>
      </c>
      <c r="P4332" s="7" t="str">
        <f>HYPERLINK("https://collectormobile.dot.state.oh.us/arcgis/rest/services/ADAROW/ADA_ROW_Inventory_Image_Viewer/MapServer/3/1085/attachments/", "Photo Link")</f>
        <v>Photo Link</v>
      </c>
      <c r="Q4332" s="7" t="str">
        <f>HYPERLINK("http://data.mapchannels.com/dualmaps6/map.htm?lat=40.219717&amp;lng=-82.064725", "Map Channel Link")</f>
        <v>Map Channel Link</v>
      </c>
    </row>
    <row r="4333" spans="1:17" hidden="1" x14ac:dyDescent="0.25">
      <c r="A4333" t="s">
        <v>8194</v>
      </c>
      <c r="B4333" t="s">
        <v>8195</v>
      </c>
      <c r="C4333" t="s">
        <v>184</v>
      </c>
      <c r="D4333">
        <v>0.20899999999999999</v>
      </c>
      <c r="E4333" t="s">
        <v>8200</v>
      </c>
      <c r="F4333" t="s">
        <v>8201</v>
      </c>
      <c r="G4333" s="6">
        <v>45412.713414351849</v>
      </c>
      <c r="H4333" t="s">
        <v>25</v>
      </c>
      <c r="I4333" t="s">
        <v>102</v>
      </c>
      <c r="J4333" t="s">
        <v>8202</v>
      </c>
      <c r="K4333" t="s">
        <v>38</v>
      </c>
      <c r="M4333" t="s">
        <v>29</v>
      </c>
      <c r="N4333" t="s">
        <v>145</v>
      </c>
      <c r="P4333" s="7" t="str">
        <f>HYPERLINK("https://collectormobile.dot.state.oh.us/arcgis/rest/services/ADAROW/ADA_ROW_Inventory_Image_Viewer/MapServer/3/622298/attachments/", "Photo Link")</f>
        <v>Photo Link</v>
      </c>
      <c r="Q4333" s="7" t="str">
        <f>HYPERLINK("http://data.mapchannels.com/dualmaps6/map.htm?lat=40.275496&amp;lng=-81.751154", "Map Channel Link")</f>
        <v>Map Channel Link</v>
      </c>
    </row>
    <row r="4334" spans="1:17" hidden="1" x14ac:dyDescent="0.25">
      <c r="A4334" t="s">
        <v>8194</v>
      </c>
      <c r="B4334" t="s">
        <v>8195</v>
      </c>
      <c r="C4334" t="s">
        <v>184</v>
      </c>
      <c r="D4334">
        <v>0.214</v>
      </c>
      <c r="E4334" t="s">
        <v>8203</v>
      </c>
      <c r="F4334" t="s">
        <v>8201</v>
      </c>
      <c r="G4334" s="6">
        <v>45412.713414351849</v>
      </c>
      <c r="H4334" t="s">
        <v>25</v>
      </c>
      <c r="I4334" t="s">
        <v>102</v>
      </c>
      <c r="J4334" t="s">
        <v>8202</v>
      </c>
      <c r="K4334" t="s">
        <v>28</v>
      </c>
      <c r="M4334" t="s">
        <v>29</v>
      </c>
      <c r="N4334" t="s">
        <v>1430</v>
      </c>
      <c r="P4334" s="7" t="str">
        <f>HYPERLINK("https://collectormobile.dot.state.oh.us/arcgis/rest/services/ADAROW/ADA_ROW_Inventory_Image_Viewer/MapServer/3/622297/attachments/", "Photo Link")</f>
        <v>Photo Link</v>
      </c>
      <c r="Q4334" s="7" t="str">
        <f>HYPERLINK("http://data.mapchannels.com/dualmaps6/map.htm?lat=40.275482&amp;lng=-81.751045", "Map Channel Link")</f>
        <v>Map Channel Link</v>
      </c>
    </row>
    <row r="4335" spans="1:17" hidden="1" x14ac:dyDescent="0.25">
      <c r="A4335" t="s">
        <v>8194</v>
      </c>
      <c r="B4335" t="s">
        <v>8195</v>
      </c>
      <c r="C4335" t="s">
        <v>184</v>
      </c>
      <c r="D4335">
        <v>0.217</v>
      </c>
      <c r="E4335" t="s">
        <v>8204</v>
      </c>
      <c r="F4335" t="s">
        <v>8201</v>
      </c>
      <c r="G4335" s="6">
        <v>45412.713414351849</v>
      </c>
      <c r="H4335" t="s">
        <v>25</v>
      </c>
      <c r="I4335" t="s">
        <v>102</v>
      </c>
      <c r="J4335" t="s">
        <v>8202</v>
      </c>
      <c r="K4335" t="s">
        <v>38</v>
      </c>
      <c r="M4335" t="s">
        <v>29</v>
      </c>
      <c r="N4335" t="s">
        <v>1430</v>
      </c>
      <c r="P4335" s="7" t="str">
        <f>HYPERLINK("https://collectormobile.dot.state.oh.us/arcgis/rest/services/ADAROW/ADA_ROW_Inventory_Image_Viewer/MapServer/3/621892/attachments/", "Photo Link")</f>
        <v>Photo Link</v>
      </c>
      <c r="Q4335" s="7" t="str">
        <f>HYPERLINK("http://data.mapchannels.com/dualmaps6/map.htm?lat=40.275478&amp;lng=-81.751005", "Map Channel Link")</f>
        <v>Map Channel Link</v>
      </c>
    </row>
    <row r="4336" spans="1:17" hidden="1" x14ac:dyDescent="0.25">
      <c r="A4336" t="s">
        <v>8194</v>
      </c>
      <c r="B4336" t="s">
        <v>8195</v>
      </c>
      <c r="C4336" t="s">
        <v>8205</v>
      </c>
      <c r="D4336">
        <v>4.0000000000000001E-3</v>
      </c>
      <c r="E4336" t="s">
        <v>8206</v>
      </c>
      <c r="F4336" t="s">
        <v>8207</v>
      </c>
      <c r="G4336" s="6">
        <v>44573.593912037039</v>
      </c>
      <c r="H4336" t="s">
        <v>25</v>
      </c>
      <c r="I4336" t="s">
        <v>26</v>
      </c>
      <c r="J4336" t="s">
        <v>8208</v>
      </c>
      <c r="K4336"/>
      <c r="M4336" t="s">
        <v>29</v>
      </c>
      <c r="N4336" t="s">
        <v>200</v>
      </c>
      <c r="P4336" s="7" t="str">
        <f>HYPERLINK("https://collectormobile.dot.state.oh.us/arcgis/rest/services/ADAROW/ADA_ROW_Inventory_Image_Viewer/MapServer/3/276894/attachments/", "Photo Link")</f>
        <v>Photo Link</v>
      </c>
      <c r="Q4336" s="7" t="str">
        <f>HYPERLINK("http://data.mapchannels.com/dualmaps6/map.htm?lat=40.336592&amp;lng=-82.067820", "Map Channel Link")</f>
        <v>Map Channel Link</v>
      </c>
    </row>
    <row r="4337" spans="1:17" hidden="1" x14ac:dyDescent="0.25">
      <c r="A4337" t="s">
        <v>8194</v>
      </c>
      <c r="B4337" t="s">
        <v>8195</v>
      </c>
      <c r="C4337" t="s">
        <v>5775</v>
      </c>
      <c r="D4337">
        <v>3.3769999999999998</v>
      </c>
      <c r="E4337" t="s">
        <v>8209</v>
      </c>
      <c r="F4337" t="s">
        <v>8197</v>
      </c>
      <c r="G4337" s="6">
        <v>43418.785821759258</v>
      </c>
      <c r="H4337" t="s">
        <v>25</v>
      </c>
      <c r="I4337" t="s">
        <v>44</v>
      </c>
      <c r="J4337"/>
      <c r="K4337" t="s">
        <v>124</v>
      </c>
      <c r="M4337" t="s">
        <v>29</v>
      </c>
      <c r="N4337" t="s">
        <v>176</v>
      </c>
      <c r="P4337" s="7" t="str">
        <f>HYPERLINK("https://collectormobile.dot.state.oh.us/arcgis/rest/services/ADAROW/ADA_ROW_Inventory_Image_Viewer/MapServer/3/1080/attachments/", "Photo Link")</f>
        <v>Photo Link</v>
      </c>
      <c r="Q4337" s="7" t="str">
        <f>HYPERLINK("http://data.mapchannels.com/dualmaps6/map.htm?lat=40.335261&amp;lng=-82.166060", "Map Channel Link")</f>
        <v>Map Channel Link</v>
      </c>
    </row>
    <row r="4338" spans="1:17" hidden="1" x14ac:dyDescent="0.25">
      <c r="A4338" t="s">
        <v>8194</v>
      </c>
      <c r="B4338" t="s">
        <v>8195</v>
      </c>
      <c r="C4338" t="s">
        <v>2039</v>
      </c>
      <c r="D4338">
        <v>2E-3</v>
      </c>
      <c r="E4338" t="s">
        <v>8210</v>
      </c>
      <c r="F4338" t="s">
        <v>8201</v>
      </c>
      <c r="G4338" s="6">
        <v>45412.713414351849</v>
      </c>
      <c r="H4338" t="s">
        <v>25</v>
      </c>
      <c r="I4338" t="s">
        <v>102</v>
      </c>
      <c r="J4338" t="s">
        <v>8202</v>
      </c>
      <c r="K4338" t="s">
        <v>38</v>
      </c>
      <c r="M4338" t="s">
        <v>29</v>
      </c>
      <c r="N4338" t="s">
        <v>106</v>
      </c>
      <c r="P4338" s="7" t="str">
        <f>HYPERLINK("https://collectormobile.dot.state.oh.us/arcgis/rest/services/ADAROW/ADA_ROW_Inventory_Image_Viewer/MapServer/3/621893/attachments/", "Photo Link")</f>
        <v>Photo Link</v>
      </c>
      <c r="Q4338" s="7" t="str">
        <f>HYPERLINK("http://data.mapchannels.com/dualmaps6/map.htm?lat=40.275496&amp;lng=-81.751122", "Map Channel Link")</f>
        <v>Map Channel Link</v>
      </c>
    </row>
    <row r="4339" spans="1:17" hidden="1" x14ac:dyDescent="0.25">
      <c r="A4339" t="s">
        <v>8194</v>
      </c>
      <c r="B4339" t="s">
        <v>8195</v>
      </c>
      <c r="C4339" t="s">
        <v>8211</v>
      </c>
      <c r="D4339">
        <v>5.1999999999999998E-2</v>
      </c>
      <c r="E4339" t="s">
        <v>8212</v>
      </c>
      <c r="F4339" t="s">
        <v>186</v>
      </c>
      <c r="G4339" s="6">
        <v>43405.525671296287</v>
      </c>
      <c r="H4339" t="s">
        <v>25</v>
      </c>
      <c r="I4339" t="s">
        <v>44</v>
      </c>
      <c r="J4339"/>
      <c r="K4339" t="s">
        <v>124</v>
      </c>
      <c r="M4339" t="s">
        <v>29</v>
      </c>
      <c r="N4339" t="s">
        <v>176</v>
      </c>
      <c r="O4339" t="s">
        <v>8213</v>
      </c>
      <c r="P4339" s="7" t="str">
        <f>HYPERLINK("https://collectormobile.dot.state.oh.us/arcgis/rest/services/ADAROW/ADA_ROW_Inventory_Image_Viewer/MapServer/3/1082/attachments/", "Photo Link")</f>
        <v>Photo Link</v>
      </c>
      <c r="Q4339" s="7" t="str">
        <f>HYPERLINK("http://data.mapchannels.com/dualmaps6/map.htm?lat=40.335950&amp;lng=-82.163791", "Map Channel Link")</f>
        <v>Map Channel Link</v>
      </c>
    </row>
    <row r="4340" spans="1:17" hidden="1" x14ac:dyDescent="0.25">
      <c r="A4340" t="s">
        <v>8194</v>
      </c>
      <c r="B4340" t="s">
        <v>8195</v>
      </c>
      <c r="C4340" t="s">
        <v>8211</v>
      </c>
      <c r="D4340">
        <v>6.2E-2</v>
      </c>
      <c r="E4340" t="s">
        <v>8214</v>
      </c>
      <c r="F4340" t="s">
        <v>8215</v>
      </c>
      <c r="G4340" s="6">
        <v>43269.613993055558</v>
      </c>
      <c r="H4340" t="s">
        <v>25</v>
      </c>
      <c r="I4340" t="s">
        <v>44</v>
      </c>
      <c r="J4340"/>
      <c r="K4340" t="s">
        <v>28</v>
      </c>
      <c r="M4340" t="s">
        <v>29</v>
      </c>
      <c r="N4340" t="s">
        <v>115</v>
      </c>
      <c r="O4340" t="s">
        <v>8216</v>
      </c>
      <c r="P4340" s="7" t="str">
        <f>HYPERLINK("https://collectormobile.dot.state.oh.us/arcgis/rest/services/ADAROW/ADA_ROW_Inventory_Image_Viewer/MapServer/3/1083/attachments/", "Photo Link")</f>
        <v>Photo Link</v>
      </c>
      <c r="Q4340" s="7" t="str">
        <f>HYPERLINK("http://data.mapchannels.com/dualmaps6/map.htm?lat=40.336050&amp;lng=-82.163936", "Map Channel Link")</f>
        <v>Map Channel Link</v>
      </c>
    </row>
    <row r="4341" spans="1:17" hidden="1" x14ac:dyDescent="0.25">
      <c r="A4341" t="s">
        <v>8194</v>
      </c>
      <c r="B4341" t="s">
        <v>8195</v>
      </c>
      <c r="C4341" t="s">
        <v>8211</v>
      </c>
      <c r="D4341">
        <v>6.2E-2</v>
      </c>
      <c r="E4341" t="s">
        <v>8217</v>
      </c>
      <c r="F4341" t="s">
        <v>8215</v>
      </c>
      <c r="G4341" s="6">
        <v>43269.613993055558</v>
      </c>
      <c r="H4341" t="s">
        <v>25</v>
      </c>
      <c r="I4341" t="s">
        <v>44</v>
      </c>
      <c r="J4341"/>
      <c r="K4341" t="s">
        <v>28</v>
      </c>
      <c r="M4341" t="s">
        <v>29</v>
      </c>
      <c r="N4341" t="s">
        <v>517</v>
      </c>
      <c r="O4341" t="s">
        <v>8218</v>
      </c>
      <c r="P4341" s="7" t="str">
        <f>HYPERLINK("https://collectormobile.dot.state.oh.us/arcgis/rest/services/ADAROW/ADA_ROW_Inventory_Image_Viewer/MapServer/3/1084/attachments/", "Photo Link")</f>
        <v>Photo Link</v>
      </c>
      <c r="Q4341" s="7" t="str">
        <f>HYPERLINK("http://data.mapchannels.com/dualmaps6/map.htm?lat=40.336084&amp;lng=-82.163826", "Map Channel Link")</f>
        <v>Map Channel Link</v>
      </c>
    </row>
    <row r="4342" spans="1:17" hidden="1" x14ac:dyDescent="0.25">
      <c r="A4342" t="s">
        <v>8194</v>
      </c>
      <c r="B4342" t="s">
        <v>8219</v>
      </c>
      <c r="C4342" t="s">
        <v>1224</v>
      </c>
      <c r="D4342">
        <v>14.018000000000001</v>
      </c>
      <c r="E4342" t="s">
        <v>8220</v>
      </c>
      <c r="F4342" t="s">
        <v>8201</v>
      </c>
      <c r="G4342" s="6">
        <v>45722.572928240741</v>
      </c>
      <c r="H4342" t="s">
        <v>25</v>
      </c>
      <c r="I4342" t="s">
        <v>102</v>
      </c>
      <c r="J4342" t="s">
        <v>8221</v>
      </c>
      <c r="K4342" t="s">
        <v>28</v>
      </c>
      <c r="M4342" t="s">
        <v>29</v>
      </c>
      <c r="N4342" t="s">
        <v>115</v>
      </c>
      <c r="P4342" s="7" t="str">
        <f>HYPERLINK("https://collectormobile.dot.state.oh.us/arcgis/rest/services/ADAROW/ADA_ROW_Inventory_Image_Viewer/MapServer/3/736509/attachments/", "Photo Link")</f>
        <v>Photo Link</v>
      </c>
      <c r="Q4342" s="7" t="str">
        <f>HYPERLINK("http://data.mapchannels.com/dualmaps6/map.htm?lat=39.713773&amp;lng=-82.606241", "Map Channel Link")</f>
        <v>Map Channel Link</v>
      </c>
    </row>
    <row r="4343" spans="1:17" hidden="1" x14ac:dyDescent="0.25">
      <c r="A4343" t="s">
        <v>8194</v>
      </c>
      <c r="B4343" t="s">
        <v>8219</v>
      </c>
      <c r="C4343" t="s">
        <v>1224</v>
      </c>
      <c r="D4343">
        <v>14.178000000000001</v>
      </c>
      <c r="E4343" t="s">
        <v>8222</v>
      </c>
      <c r="F4343" t="s">
        <v>8201</v>
      </c>
      <c r="G4343" s="6">
        <v>45722.572928240741</v>
      </c>
      <c r="H4343" t="s">
        <v>25</v>
      </c>
      <c r="I4343" t="s">
        <v>102</v>
      </c>
      <c r="J4343" t="s">
        <v>8221</v>
      </c>
      <c r="K4343" t="s">
        <v>28</v>
      </c>
      <c r="M4343" t="s">
        <v>29</v>
      </c>
      <c r="N4343" t="s">
        <v>4051</v>
      </c>
      <c r="P4343" s="7" t="str">
        <f>HYPERLINK("https://collectormobile.dot.state.oh.us/arcgis/rest/services/ADAROW/ADA_ROW_Inventory_Image_Viewer/MapServer/3/735305/attachments/", "Photo Link")</f>
        <v>Photo Link</v>
      </c>
      <c r="Q4343" s="7" t="str">
        <f>HYPERLINK("http://data.mapchannels.com/dualmaps6/map.htm?lat=39.713904&amp;lng=-82.603229", "Map Channel Link")</f>
        <v>Map Channel Link</v>
      </c>
    </row>
    <row r="4344" spans="1:17" hidden="1" x14ac:dyDescent="0.25">
      <c r="A4344" t="s">
        <v>8194</v>
      </c>
      <c r="B4344" t="s">
        <v>8219</v>
      </c>
      <c r="C4344" t="s">
        <v>1224</v>
      </c>
      <c r="D4344">
        <v>14.179</v>
      </c>
      <c r="E4344" t="s">
        <v>8223</v>
      </c>
      <c r="F4344" t="s">
        <v>8201</v>
      </c>
      <c r="G4344" s="6">
        <v>45722.572928240741</v>
      </c>
      <c r="H4344" t="s">
        <v>25</v>
      </c>
      <c r="I4344" t="s">
        <v>102</v>
      </c>
      <c r="J4344" t="s">
        <v>8221</v>
      </c>
      <c r="K4344" t="s">
        <v>28</v>
      </c>
      <c r="M4344" t="s">
        <v>29</v>
      </c>
      <c r="N4344" t="s">
        <v>2199</v>
      </c>
      <c r="P4344" s="7" t="str">
        <f>HYPERLINK("https://collectormobile.dot.state.oh.us/arcgis/rest/services/ADAROW/ADA_ROW_Inventory_Image_Viewer/MapServer/3/735304/attachments/", "Photo Link")</f>
        <v>Photo Link</v>
      </c>
      <c r="Q4344" s="7" t="str">
        <f>HYPERLINK("http://data.mapchannels.com/dualmaps6/map.htm?lat=39.713716&amp;lng=-82.603238", "Map Channel Link")</f>
        <v>Map Channel Link</v>
      </c>
    </row>
    <row r="4345" spans="1:17" hidden="1" x14ac:dyDescent="0.25">
      <c r="A4345" t="s">
        <v>8194</v>
      </c>
      <c r="B4345" t="s">
        <v>8219</v>
      </c>
      <c r="C4345" t="s">
        <v>1224</v>
      </c>
      <c r="D4345">
        <v>14.257</v>
      </c>
      <c r="E4345" t="s">
        <v>8224</v>
      </c>
      <c r="F4345" t="s">
        <v>8201</v>
      </c>
      <c r="G4345" s="6">
        <v>45722.572928240741</v>
      </c>
      <c r="H4345" t="s">
        <v>25</v>
      </c>
      <c r="I4345" t="s">
        <v>102</v>
      </c>
      <c r="J4345" t="s">
        <v>8221</v>
      </c>
      <c r="K4345" t="s">
        <v>28</v>
      </c>
      <c r="M4345" t="s">
        <v>29</v>
      </c>
      <c r="N4345" t="s">
        <v>115</v>
      </c>
      <c r="P4345" s="7" t="str">
        <f>HYPERLINK("https://collectormobile.dot.state.oh.us/arcgis/rest/services/ADAROW/ADA_ROW_Inventory_Image_Viewer/MapServer/3/733661/attachments/", "Photo Link")</f>
        <v>Photo Link</v>
      </c>
      <c r="Q4345" s="7" t="str">
        <f>HYPERLINK("http://data.mapchannels.com/dualmaps6/map.htm?lat=39.713811&amp;lng=-82.601763", "Map Channel Link")</f>
        <v>Map Channel Link</v>
      </c>
    </row>
    <row r="4346" spans="1:17" hidden="1" x14ac:dyDescent="0.25">
      <c r="A4346" t="s">
        <v>8194</v>
      </c>
      <c r="B4346" t="s">
        <v>8219</v>
      </c>
      <c r="C4346" t="s">
        <v>1224</v>
      </c>
      <c r="D4346">
        <v>14.257999999999999</v>
      </c>
      <c r="E4346" t="s">
        <v>8225</v>
      </c>
      <c r="F4346" t="s">
        <v>8201</v>
      </c>
      <c r="G4346" s="6">
        <v>45722.572928240741</v>
      </c>
      <c r="H4346" t="s">
        <v>25</v>
      </c>
      <c r="I4346" t="s">
        <v>102</v>
      </c>
      <c r="J4346" t="s">
        <v>8221</v>
      </c>
      <c r="K4346" t="s">
        <v>28</v>
      </c>
      <c r="M4346" t="s">
        <v>29</v>
      </c>
      <c r="N4346" t="s">
        <v>8226</v>
      </c>
      <c r="P4346" s="7" t="str">
        <f>HYPERLINK("https://collectormobile.dot.state.oh.us/arcgis/rest/services/ADAROW/ADA_ROW_Inventory_Image_Viewer/MapServer/3/733264/attachments/", "Photo Link")</f>
        <v>Photo Link</v>
      </c>
      <c r="Q4346" s="7" t="str">
        <f>HYPERLINK("http://data.mapchannels.com/dualmaps6/map.htm?lat=39.713616&amp;lng=-82.601749", "Map Channel Link")</f>
        <v>Map Channel Link</v>
      </c>
    </row>
    <row r="4347" spans="1:17" hidden="1" x14ac:dyDescent="0.25">
      <c r="A4347" t="s">
        <v>8194</v>
      </c>
      <c r="B4347" t="s">
        <v>8219</v>
      </c>
      <c r="C4347" t="s">
        <v>65</v>
      </c>
      <c r="D4347">
        <v>9.1999999999999998E-2</v>
      </c>
      <c r="E4347" t="s">
        <v>8227</v>
      </c>
      <c r="F4347" t="s">
        <v>8228</v>
      </c>
      <c r="G4347" s="6">
        <v>45740.570879629631</v>
      </c>
      <c r="H4347" t="s">
        <v>25</v>
      </c>
      <c r="I4347" t="s">
        <v>8229</v>
      </c>
      <c r="J4347"/>
      <c r="K4347" t="s">
        <v>124</v>
      </c>
      <c r="M4347" t="s">
        <v>29</v>
      </c>
      <c r="N4347" t="s">
        <v>1390</v>
      </c>
      <c r="P4347" s="7" t="str">
        <f>HYPERLINK("https://collectormobile.dot.state.oh.us/arcgis/rest/services/ADAROW/ADA_ROW_Inventory_Image_Viewer/MapServer/3/443756/attachments/", "Photo Link")</f>
        <v>Photo Link</v>
      </c>
      <c r="Q4347" s="7" t="str">
        <f>HYPERLINK("http://data.mapchannels.com/dualmaps6/map.htm?lat=39.847161&amp;lng=-82.601394", "Map Channel Link")</f>
        <v>Map Channel Link</v>
      </c>
    </row>
    <row r="4348" spans="1:17" hidden="1" x14ac:dyDescent="0.25">
      <c r="A4348" t="s">
        <v>8194</v>
      </c>
      <c r="B4348" t="s">
        <v>8219</v>
      </c>
      <c r="C4348" t="s">
        <v>856</v>
      </c>
      <c r="D4348">
        <v>6.7350000000000003</v>
      </c>
      <c r="E4348" t="s">
        <v>8230</v>
      </c>
      <c r="F4348" t="s">
        <v>8201</v>
      </c>
      <c r="G4348" s="6">
        <v>45722.572928240741</v>
      </c>
      <c r="H4348" t="s">
        <v>25</v>
      </c>
      <c r="I4348" t="s">
        <v>102</v>
      </c>
      <c r="J4348" t="s">
        <v>8221</v>
      </c>
      <c r="K4348" t="s">
        <v>28</v>
      </c>
      <c r="M4348" t="s">
        <v>29</v>
      </c>
      <c r="N4348" t="s">
        <v>115</v>
      </c>
      <c r="P4348" s="7" t="str">
        <f>HYPERLINK("https://collectormobile.dot.state.oh.us/arcgis/rest/services/ADAROW/ADA_ROW_Inventory_Image_Viewer/MapServer/3/736510/attachments/", "Photo Link")</f>
        <v>Photo Link</v>
      </c>
      <c r="Q4348" s="7" t="str">
        <f>HYPERLINK("http://data.mapchannels.com/dualmaps6/map.htm?lat=39.713986&amp;lng=-82.606340", "Map Channel Link")</f>
        <v>Map Channel Link</v>
      </c>
    </row>
    <row r="4349" spans="1:17" hidden="1" x14ac:dyDescent="0.25">
      <c r="A4349" t="s">
        <v>8194</v>
      </c>
      <c r="B4349" t="s">
        <v>8219</v>
      </c>
      <c r="C4349" t="s">
        <v>862</v>
      </c>
      <c r="D4349">
        <v>14.949</v>
      </c>
      <c r="E4349" t="s">
        <v>8231</v>
      </c>
      <c r="F4349" t="s">
        <v>8201</v>
      </c>
      <c r="G4349" s="6">
        <v>45722.572928240741</v>
      </c>
      <c r="H4349" t="s">
        <v>25</v>
      </c>
      <c r="I4349" t="s">
        <v>102</v>
      </c>
      <c r="J4349" t="s">
        <v>8221</v>
      </c>
      <c r="K4349" t="s">
        <v>124</v>
      </c>
      <c r="M4349" t="s">
        <v>29</v>
      </c>
      <c r="N4349" t="s">
        <v>193</v>
      </c>
      <c r="O4349" t="s">
        <v>8232</v>
      </c>
      <c r="P4349" s="7" t="str">
        <f>HYPERLINK("https://collectormobile.dot.state.oh.us/arcgis/rest/services/ADAROW/ADA_ROW_Inventory_Image_Viewer/MapServer/3/719162/attachments/", "Photo Link")</f>
        <v>Photo Link</v>
      </c>
      <c r="Q4349" s="7" t="str">
        <f>HYPERLINK("http://data.mapchannels.com/dualmaps6/map.htm?lat=39.722121&amp;lng=-82.597693", "Map Channel Link")</f>
        <v>Map Channel Link</v>
      </c>
    </row>
    <row r="4350" spans="1:17" hidden="1" x14ac:dyDescent="0.25">
      <c r="A4350" t="s">
        <v>8194</v>
      </c>
      <c r="B4350" t="s">
        <v>8219</v>
      </c>
      <c r="C4350" t="s">
        <v>862</v>
      </c>
      <c r="D4350">
        <v>15.005000000000001</v>
      </c>
      <c r="E4350" t="s">
        <v>8233</v>
      </c>
      <c r="F4350" t="s">
        <v>8201</v>
      </c>
      <c r="G4350" s="6">
        <v>45722.572928240741</v>
      </c>
      <c r="H4350" t="s">
        <v>25</v>
      </c>
      <c r="I4350" t="s">
        <v>102</v>
      </c>
      <c r="J4350" t="s">
        <v>8221</v>
      </c>
      <c r="K4350" t="s">
        <v>28</v>
      </c>
      <c r="M4350" t="s">
        <v>29</v>
      </c>
      <c r="N4350" t="s">
        <v>68</v>
      </c>
      <c r="P4350" s="7" t="str">
        <f>HYPERLINK("https://collectormobile.dot.state.oh.us/arcgis/rest/services/ADAROW/ADA_ROW_Inventory_Image_Viewer/MapServer/3/718362/attachments/", "Photo Link")</f>
        <v>Photo Link</v>
      </c>
      <c r="Q4350" s="7" t="str">
        <f>HYPERLINK("http://data.mapchannels.com/dualmaps6/map.htm?lat=39.721345&amp;lng=-82.597994", "Map Channel Link")</f>
        <v>Map Channel Link</v>
      </c>
    </row>
    <row r="4351" spans="1:17" hidden="1" x14ac:dyDescent="0.25">
      <c r="A4351" t="s">
        <v>8194</v>
      </c>
      <c r="B4351" t="s">
        <v>8219</v>
      </c>
      <c r="C4351" t="s">
        <v>862</v>
      </c>
      <c r="D4351">
        <v>15.064</v>
      </c>
      <c r="E4351" t="s">
        <v>8234</v>
      </c>
      <c r="F4351" t="s">
        <v>8201</v>
      </c>
      <c r="G4351" s="6">
        <v>45722.572928240741</v>
      </c>
      <c r="H4351" t="s">
        <v>25</v>
      </c>
      <c r="I4351" t="s">
        <v>102</v>
      </c>
      <c r="J4351" t="s">
        <v>8221</v>
      </c>
      <c r="K4351"/>
      <c r="M4351" t="s">
        <v>29</v>
      </c>
      <c r="N4351" t="s">
        <v>200</v>
      </c>
      <c r="P4351" s="7" t="str">
        <f>HYPERLINK("https://collectormobile.dot.state.oh.us/arcgis/rest/services/ADAROW/ADA_ROW_Inventory_Image_Viewer/MapServer/3/726901/attachments/", "Photo Link")</f>
        <v>Photo Link</v>
      </c>
      <c r="Q4351" s="7" t="str">
        <f>HYPERLINK("http://data.mapchannels.com/dualmaps6/map.htm?lat=39.720479&amp;lng=-82.598012", "Map Channel Link")</f>
        <v>Map Channel Link</v>
      </c>
    </row>
    <row r="4352" spans="1:17" hidden="1" x14ac:dyDescent="0.25">
      <c r="A4352" t="s">
        <v>8194</v>
      </c>
      <c r="B4352" t="s">
        <v>8219</v>
      </c>
      <c r="C4352" t="s">
        <v>862</v>
      </c>
      <c r="D4352">
        <v>15.113</v>
      </c>
      <c r="E4352" t="s">
        <v>8235</v>
      </c>
      <c r="F4352" t="s">
        <v>8201</v>
      </c>
      <c r="G4352" s="6">
        <v>45722.572928240741</v>
      </c>
      <c r="H4352" t="s">
        <v>25</v>
      </c>
      <c r="I4352" t="s">
        <v>102</v>
      </c>
      <c r="J4352" t="s">
        <v>8221</v>
      </c>
      <c r="K4352" t="s">
        <v>38</v>
      </c>
      <c r="M4352" t="s">
        <v>29</v>
      </c>
      <c r="N4352" t="s">
        <v>8101</v>
      </c>
      <c r="P4352" s="7" t="str">
        <f>HYPERLINK("https://collectormobile.dot.state.oh.us/arcgis/rest/services/ADAROW/ADA_ROW_Inventory_Image_Viewer/MapServer/3/726903/attachments/", "Photo Link")</f>
        <v>Photo Link</v>
      </c>
      <c r="Q4352" s="7" t="str">
        <f>HYPERLINK("http://data.mapchannels.com/dualmaps6/map.htm?lat=39.719784&amp;lng=-82.598244", "Map Channel Link")</f>
        <v>Map Channel Link</v>
      </c>
    </row>
    <row r="4353" spans="1:17" hidden="1" x14ac:dyDescent="0.25">
      <c r="A4353" t="s">
        <v>8194</v>
      </c>
      <c r="B4353" t="s">
        <v>8219</v>
      </c>
      <c r="C4353" t="s">
        <v>862</v>
      </c>
      <c r="D4353">
        <v>15.250999999999999</v>
      </c>
      <c r="E4353" t="s">
        <v>8236</v>
      </c>
      <c r="F4353" t="s">
        <v>8201</v>
      </c>
      <c r="G4353" s="6">
        <v>45722.572928240741</v>
      </c>
      <c r="H4353" t="s">
        <v>25</v>
      </c>
      <c r="I4353" t="s">
        <v>102</v>
      </c>
      <c r="J4353" t="s">
        <v>8221</v>
      </c>
      <c r="K4353" t="s">
        <v>38</v>
      </c>
      <c r="M4353" t="s">
        <v>29</v>
      </c>
      <c r="N4353" t="s">
        <v>148</v>
      </c>
      <c r="P4353" s="7" t="str">
        <f>HYPERLINK("https://collectormobile.dot.state.oh.us/arcgis/rest/services/ADAROW/ADA_ROW_Inventory_Image_Viewer/MapServer/3/726851/attachments/", "Photo Link")</f>
        <v>Photo Link</v>
      </c>
      <c r="Q4353" s="7" t="str">
        <f>HYPERLINK("http://data.mapchannels.com/dualmaps6/map.htm?lat=39.717861&amp;lng=-82.598981", "Map Channel Link")</f>
        <v>Map Channel Link</v>
      </c>
    </row>
    <row r="4354" spans="1:17" hidden="1" x14ac:dyDescent="0.25">
      <c r="A4354" t="s">
        <v>8194</v>
      </c>
      <c r="B4354" t="s">
        <v>8219</v>
      </c>
      <c r="C4354" t="s">
        <v>862</v>
      </c>
      <c r="D4354">
        <v>15.331</v>
      </c>
      <c r="E4354" t="s">
        <v>8237</v>
      </c>
      <c r="F4354" t="s">
        <v>8201</v>
      </c>
      <c r="G4354" s="6">
        <v>45722.572928240741</v>
      </c>
      <c r="H4354" t="s">
        <v>25</v>
      </c>
      <c r="I4354" t="s">
        <v>102</v>
      </c>
      <c r="J4354" t="s">
        <v>8221</v>
      </c>
      <c r="K4354"/>
      <c r="M4354" t="s">
        <v>29</v>
      </c>
      <c r="N4354" t="s">
        <v>200</v>
      </c>
      <c r="P4354" s="7" t="str">
        <f>HYPERLINK("https://collectormobile.dot.state.oh.us/arcgis/rest/services/ADAROW/ADA_ROW_Inventory_Image_Viewer/MapServer/3/726923/attachments/", "Photo Link")</f>
        <v>Photo Link</v>
      </c>
      <c r="Q4354" s="7" t="str">
        <f>HYPERLINK("http://data.mapchannels.com/dualmaps6/map.htm?lat=39.716700&amp;lng=-82.599051", "Map Channel Link")</f>
        <v>Map Channel Link</v>
      </c>
    </row>
    <row r="4355" spans="1:17" hidden="1" x14ac:dyDescent="0.25">
      <c r="A4355" t="s">
        <v>8194</v>
      </c>
      <c r="B4355" t="s">
        <v>8219</v>
      </c>
      <c r="C4355" t="s">
        <v>862</v>
      </c>
      <c r="D4355">
        <v>15.500999999999999</v>
      </c>
      <c r="E4355" t="s">
        <v>8238</v>
      </c>
      <c r="F4355" t="s">
        <v>8239</v>
      </c>
      <c r="G4355" s="6">
        <v>45723.743622685193</v>
      </c>
      <c r="H4355" t="s">
        <v>25</v>
      </c>
      <c r="I4355" t="s">
        <v>102</v>
      </c>
      <c r="J4355" t="s">
        <v>8221</v>
      </c>
      <c r="K4355"/>
      <c r="M4355" t="s">
        <v>29</v>
      </c>
      <c r="N4355" t="s">
        <v>200</v>
      </c>
      <c r="P4355" s="7" t="str">
        <f>HYPERLINK("https://collectormobile.dot.state.oh.us/arcgis/rest/services/ADAROW/ADA_ROW_Inventory_Image_Viewer/MapServer/3/733340/attachments/", "Photo Link")</f>
        <v>Photo Link</v>
      </c>
      <c r="Q4355" s="7" t="str">
        <f>HYPERLINK("http://data.mapchannels.com/dualmaps6/map.htm?lat=39.714241&amp;lng=-82.599167", "Map Channel Link")</f>
        <v>Map Channel Link</v>
      </c>
    </row>
    <row r="4356" spans="1:17" hidden="1" x14ac:dyDescent="0.25">
      <c r="A4356" t="s">
        <v>8194</v>
      </c>
      <c r="B4356" t="s">
        <v>8219</v>
      </c>
      <c r="C4356" t="s">
        <v>862</v>
      </c>
      <c r="D4356">
        <v>15.500999999999999</v>
      </c>
      <c r="E4356" t="s">
        <v>8240</v>
      </c>
      <c r="F4356" t="s">
        <v>8239</v>
      </c>
      <c r="G4356" s="6">
        <v>45723.740960648152</v>
      </c>
      <c r="H4356" t="s">
        <v>25</v>
      </c>
      <c r="I4356" t="s">
        <v>102</v>
      </c>
      <c r="J4356" t="s">
        <v>8221</v>
      </c>
      <c r="K4356"/>
      <c r="M4356" t="s">
        <v>29</v>
      </c>
      <c r="N4356" t="s">
        <v>200</v>
      </c>
      <c r="P4356" s="7" t="str">
        <f>HYPERLINK("https://collectormobile.dot.state.oh.us/arcgis/rest/services/ADAROW/ADA_ROW_Inventory_Image_Viewer/MapServer/3/736556/attachments/", "Photo Link")</f>
        <v>Photo Link</v>
      </c>
      <c r="Q4356" s="7" t="str">
        <f>HYPERLINK("http://data.mapchannels.com/dualmaps6/map.htm?lat=39.714241&amp;lng=-82.599357", "Map Channel Link")</f>
        <v>Map Channel Link</v>
      </c>
    </row>
    <row r="4357" spans="1:17" hidden="1" x14ac:dyDescent="0.25">
      <c r="A4357" t="s">
        <v>8194</v>
      </c>
      <c r="B4357" t="s">
        <v>8219</v>
      </c>
      <c r="C4357" t="s">
        <v>862</v>
      </c>
      <c r="D4357">
        <v>15.532999999999999</v>
      </c>
      <c r="E4357" t="s">
        <v>8241</v>
      </c>
      <c r="F4357" t="s">
        <v>8201</v>
      </c>
      <c r="G4357" s="6">
        <v>45722.572928240741</v>
      </c>
      <c r="H4357" t="s">
        <v>25</v>
      </c>
      <c r="I4357" t="s">
        <v>102</v>
      </c>
      <c r="J4357" t="s">
        <v>8221</v>
      </c>
      <c r="K4357" t="s">
        <v>28</v>
      </c>
      <c r="M4357" t="s">
        <v>29</v>
      </c>
      <c r="N4357" t="s">
        <v>4051</v>
      </c>
      <c r="P4357" s="7" t="str">
        <f>HYPERLINK("https://collectormobile.dot.state.oh.us/arcgis/rest/services/ADAROW/ADA_ROW_Inventory_Image_Viewer/MapServer/3/726858/attachments/", "Photo Link")</f>
        <v>Photo Link</v>
      </c>
      <c r="Q4357" s="7" t="str">
        <f>HYPERLINK("http://data.mapchannels.com/dualmaps6/map.htm?lat=39.713781&amp;lng=-82.599405", "Map Channel Link")</f>
        <v>Map Channel Link</v>
      </c>
    </row>
    <row r="4358" spans="1:17" hidden="1" x14ac:dyDescent="0.25">
      <c r="A4358" t="s">
        <v>8194</v>
      </c>
      <c r="B4358" t="s">
        <v>8219</v>
      </c>
      <c r="C4358" t="s">
        <v>1619</v>
      </c>
      <c r="D4358">
        <v>7.1999999999999995E-2</v>
      </c>
      <c r="E4358" t="s">
        <v>8242</v>
      </c>
      <c r="F4358" t="s">
        <v>8228</v>
      </c>
      <c r="G4358" s="6">
        <v>45740.57366898148</v>
      </c>
      <c r="H4358" t="s">
        <v>25</v>
      </c>
      <c r="I4358" t="s">
        <v>8229</v>
      </c>
      <c r="J4358"/>
      <c r="K4358" t="s">
        <v>124</v>
      </c>
      <c r="M4358" t="s">
        <v>29</v>
      </c>
      <c r="N4358" t="s">
        <v>579</v>
      </c>
      <c r="O4358" t="s">
        <v>8243</v>
      </c>
      <c r="P4358" s="7" t="str">
        <f>HYPERLINK("https://collectormobile.dot.state.oh.us/arcgis/rest/services/ADAROW/ADA_ROW_Inventory_Image_Viewer/MapServer/3/743783/attachments/", "Photo Link")</f>
        <v>Photo Link</v>
      </c>
      <c r="Q4358" s="7" t="str">
        <f>HYPERLINK("http://data.mapchannels.com/dualmaps6/map.htm?lat=39.849696&amp;lng=-82.601232", "Map Channel Link")</f>
        <v>Map Channel Link</v>
      </c>
    </row>
    <row r="4359" spans="1:17" hidden="1" x14ac:dyDescent="0.25">
      <c r="A4359" t="s">
        <v>8194</v>
      </c>
      <c r="B4359" t="s">
        <v>8219</v>
      </c>
      <c r="C4359" t="s">
        <v>2239</v>
      </c>
      <c r="D4359">
        <v>0.192</v>
      </c>
      <c r="E4359" t="s">
        <v>8244</v>
      </c>
      <c r="F4359" t="s">
        <v>8228</v>
      </c>
      <c r="G4359" s="6">
        <v>45736.584328703713</v>
      </c>
      <c r="H4359" t="s">
        <v>25</v>
      </c>
      <c r="I4359" t="s">
        <v>8229</v>
      </c>
      <c r="J4359"/>
      <c r="K4359" t="s">
        <v>124</v>
      </c>
      <c r="M4359" t="s">
        <v>29</v>
      </c>
      <c r="N4359" t="s">
        <v>176</v>
      </c>
      <c r="P4359" s="7" t="str">
        <f>HYPERLINK("https://collectormobile.dot.state.oh.us/arcgis/rest/services/ADAROW/ADA_ROW_Inventory_Image_Viewer/MapServer/3/433267/attachments/", "Photo Link")</f>
        <v>Photo Link</v>
      </c>
      <c r="Q4359" s="7" t="str">
        <f>HYPERLINK("http://data.mapchannels.com/dualmaps6/map.htm?lat=39.842759&amp;lng=-82.602108", "Map Channel Link")</f>
        <v>Map Channel Link</v>
      </c>
    </row>
    <row r="4360" spans="1:17" hidden="1" x14ac:dyDescent="0.25">
      <c r="A4360" t="s">
        <v>8194</v>
      </c>
      <c r="B4360" t="s">
        <v>8219</v>
      </c>
      <c r="C4360" t="s">
        <v>3906</v>
      </c>
      <c r="D4360">
        <v>4.8860000000000001</v>
      </c>
      <c r="E4360" t="s">
        <v>8245</v>
      </c>
      <c r="F4360" t="s">
        <v>8201</v>
      </c>
      <c r="G4360" s="6">
        <v>45722.572928240741</v>
      </c>
      <c r="H4360" t="s">
        <v>25</v>
      </c>
      <c r="I4360" t="s">
        <v>102</v>
      </c>
      <c r="J4360" t="s">
        <v>8221</v>
      </c>
      <c r="K4360" t="s">
        <v>28</v>
      </c>
      <c r="M4360" t="s">
        <v>29</v>
      </c>
      <c r="N4360" t="s">
        <v>68</v>
      </c>
      <c r="P4360" s="7" t="str">
        <f>HYPERLINK("https://collectormobile.dot.state.oh.us/arcgis/rest/services/ADAROW/ADA_ROW_Inventory_Image_Viewer/MapServer/3/719160/attachments/", "Photo Link")</f>
        <v>Photo Link</v>
      </c>
      <c r="Q4360" s="7" t="str">
        <f>HYPERLINK("http://data.mapchannels.com/dualmaps6/map.htm?lat=39.723741&amp;lng=-82.597323", "Map Channel Link")</f>
        <v>Map Channel Link</v>
      </c>
    </row>
    <row r="4361" spans="1:17" hidden="1" x14ac:dyDescent="0.25">
      <c r="A4361" t="s">
        <v>8194</v>
      </c>
      <c r="B4361" t="s">
        <v>8219</v>
      </c>
      <c r="C4361" t="s">
        <v>4434</v>
      </c>
      <c r="D4361">
        <v>5.0000000000000001E-3</v>
      </c>
      <c r="E4361" t="s">
        <v>8246</v>
      </c>
      <c r="F4361" t="s">
        <v>8201</v>
      </c>
      <c r="G4361" s="6">
        <v>45743.606076388889</v>
      </c>
      <c r="H4361" t="s">
        <v>25</v>
      </c>
      <c r="I4361" t="s">
        <v>8229</v>
      </c>
      <c r="J4361"/>
      <c r="K4361" t="s">
        <v>124</v>
      </c>
      <c r="L4361" s="6">
        <v>46310</v>
      </c>
      <c r="M4361" t="s">
        <v>138</v>
      </c>
      <c r="N4361" t="s">
        <v>579</v>
      </c>
      <c r="O4361" t="s">
        <v>8243</v>
      </c>
      <c r="P4361" s="7" t="str">
        <f>HYPERLINK("https://collectormobile.dot.state.oh.us/arcgis/rest/services/ADAROW/ADA_ROW_Inventory_Image_Viewer/MapServer/3/742975/attachments/", "Photo Link")</f>
        <v>Photo Link</v>
      </c>
      <c r="Q4361" s="7" t="str">
        <f>HYPERLINK("http://data.mapchannels.com/dualmaps6/map.htm?lat=39.844459&amp;lng=-82.601393", "Map Channel Link")</f>
        <v>Map Channel Link</v>
      </c>
    </row>
    <row r="4362" spans="1:17" hidden="1" x14ac:dyDescent="0.25">
      <c r="A4362" t="s">
        <v>8194</v>
      </c>
      <c r="B4362" t="s">
        <v>8219</v>
      </c>
      <c r="C4362" t="s">
        <v>4436</v>
      </c>
      <c r="D4362">
        <v>0.122</v>
      </c>
      <c r="E4362" t="s">
        <v>8247</v>
      </c>
      <c r="F4362" t="s">
        <v>8228</v>
      </c>
      <c r="G4362" s="6">
        <v>45735.666018518517</v>
      </c>
      <c r="H4362" t="s">
        <v>25</v>
      </c>
      <c r="I4362" t="s">
        <v>8229</v>
      </c>
      <c r="J4362"/>
      <c r="K4362" t="s">
        <v>124</v>
      </c>
      <c r="M4362" t="s">
        <v>29</v>
      </c>
      <c r="N4362" t="s">
        <v>193</v>
      </c>
      <c r="P4362" s="7" t="str">
        <f>HYPERLINK("https://collectormobile.dot.state.oh.us/arcgis/rest/services/ADAROW/ADA_ROW_Inventory_Image_Viewer/MapServer/3/438571/attachments/", "Photo Link")</f>
        <v>Photo Link</v>
      </c>
      <c r="Q4362" s="7" t="str">
        <f>HYPERLINK("http://data.mapchannels.com/dualmaps6/map.htm?lat=39.844472&amp;lng=-82.601582", "Map Channel Link")</f>
        <v>Map Channel Link</v>
      </c>
    </row>
    <row r="4363" spans="1:17" hidden="1" x14ac:dyDescent="0.25">
      <c r="A4363" t="s">
        <v>8194</v>
      </c>
      <c r="B4363" t="s">
        <v>8219</v>
      </c>
      <c r="C4363" t="s">
        <v>3553</v>
      </c>
      <c r="D4363">
        <v>0.11899999999999999</v>
      </c>
      <c r="E4363" t="s">
        <v>8248</v>
      </c>
      <c r="F4363" t="s">
        <v>8228</v>
      </c>
      <c r="G4363" s="6">
        <v>45735.673472222217</v>
      </c>
      <c r="H4363" t="s">
        <v>25</v>
      </c>
      <c r="I4363" t="s">
        <v>8229</v>
      </c>
      <c r="J4363"/>
      <c r="K4363" t="s">
        <v>124</v>
      </c>
      <c r="M4363" t="s">
        <v>29</v>
      </c>
      <c r="N4363" t="s">
        <v>193</v>
      </c>
      <c r="P4363" s="7" t="str">
        <f>HYPERLINK("https://collectormobile.dot.state.oh.us/arcgis/rest/services/ADAROW/ADA_ROW_Inventory_Image_Viewer/MapServer/3/442373/attachments/", "Photo Link")</f>
        <v>Photo Link</v>
      </c>
      <c r="Q4363" s="7" t="str">
        <f>HYPERLINK("http://data.mapchannels.com/dualmaps6/map.htm?lat=39.846233&amp;lng=-82.601481", "Map Channel Link")</f>
        <v>Map Channel Link</v>
      </c>
    </row>
    <row r="4364" spans="1:17" hidden="1" x14ac:dyDescent="0.25">
      <c r="A4364" t="s">
        <v>8194</v>
      </c>
      <c r="B4364" t="s">
        <v>8219</v>
      </c>
      <c r="C4364" t="s">
        <v>1870</v>
      </c>
      <c r="D4364">
        <v>0.28999999999999998</v>
      </c>
      <c r="E4364" t="s">
        <v>8249</v>
      </c>
      <c r="F4364" t="s">
        <v>8201</v>
      </c>
      <c r="G4364" s="6">
        <v>45722.572928240741</v>
      </c>
      <c r="H4364" t="s">
        <v>25</v>
      </c>
      <c r="I4364" t="s">
        <v>102</v>
      </c>
      <c r="J4364" t="s">
        <v>8221</v>
      </c>
      <c r="K4364" t="s">
        <v>28</v>
      </c>
      <c r="M4364" t="s">
        <v>29</v>
      </c>
      <c r="N4364" t="s">
        <v>8250</v>
      </c>
      <c r="P4364" s="7" t="str">
        <f>HYPERLINK("https://collectormobile.dot.state.oh.us/arcgis/rest/services/ADAROW/ADA_ROW_Inventory_Image_Viewer/MapServer/3/733294/attachments/", "Photo Link")</f>
        <v>Photo Link</v>
      </c>
      <c r="Q4364" s="7" t="str">
        <f>HYPERLINK("http://data.mapchannels.com/dualmaps6/map.htm?lat=39.713908&amp;lng=-82.604511", "Map Channel Link")</f>
        <v>Map Channel Link</v>
      </c>
    </row>
    <row r="4365" spans="1:17" hidden="1" x14ac:dyDescent="0.25">
      <c r="A4365" t="s">
        <v>8194</v>
      </c>
      <c r="B4365" t="s">
        <v>8219</v>
      </c>
      <c r="C4365" t="s">
        <v>1870</v>
      </c>
      <c r="D4365">
        <v>0.29099999999999998</v>
      </c>
      <c r="E4365" t="s">
        <v>8251</v>
      </c>
      <c r="F4365" t="s">
        <v>8201</v>
      </c>
      <c r="G4365" s="6">
        <v>45722.572928240741</v>
      </c>
      <c r="H4365" t="s">
        <v>25</v>
      </c>
      <c r="I4365" t="s">
        <v>102</v>
      </c>
      <c r="J4365" t="s">
        <v>8221</v>
      </c>
      <c r="K4365" t="s">
        <v>28</v>
      </c>
      <c r="M4365" t="s">
        <v>29</v>
      </c>
      <c r="N4365" t="s">
        <v>115</v>
      </c>
      <c r="P4365" s="7" t="str">
        <f>HYPERLINK("https://collectormobile.dot.state.oh.us/arcgis/rest/services/ADAROW/ADA_ROW_Inventory_Image_Viewer/MapServer/3/734494/attachments/", "Photo Link")</f>
        <v>Photo Link</v>
      </c>
      <c r="Q4365" s="7" t="str">
        <f>HYPERLINK("http://data.mapchannels.com/dualmaps6/map.htm?lat=39.713929&amp;lng=-82.604696", "Map Channel Link")</f>
        <v>Map Channel Link</v>
      </c>
    </row>
    <row r="4366" spans="1:17" hidden="1" x14ac:dyDescent="0.25">
      <c r="A4366" t="s">
        <v>8194</v>
      </c>
      <c r="B4366" t="s">
        <v>8219</v>
      </c>
      <c r="C4366" t="s">
        <v>1870</v>
      </c>
      <c r="D4366">
        <v>0.374</v>
      </c>
      <c r="E4366" t="s">
        <v>8252</v>
      </c>
      <c r="F4366" t="s">
        <v>8201</v>
      </c>
      <c r="G4366" s="6">
        <v>45722.572928240741</v>
      </c>
      <c r="H4366" t="s">
        <v>25</v>
      </c>
      <c r="I4366" t="s">
        <v>102</v>
      </c>
      <c r="J4366" t="s">
        <v>8221</v>
      </c>
      <c r="K4366" t="s">
        <v>28</v>
      </c>
      <c r="M4366" t="s">
        <v>29</v>
      </c>
      <c r="N4366" t="s">
        <v>115</v>
      </c>
      <c r="P4366" s="7" t="str">
        <f>HYPERLINK("https://collectormobile.dot.state.oh.us/arcgis/rest/services/ADAROW/ADA_ROW_Inventory_Image_Viewer/MapServer/3/732089/attachments/", "Photo Link")</f>
        <v>Photo Link</v>
      </c>
      <c r="Q4366" s="7" t="str">
        <f>HYPERLINK("http://data.mapchannels.com/dualmaps6/map.htm?lat=39.715125&amp;lng=-82.604452", "Map Channel Link")</f>
        <v>Map Channel Link</v>
      </c>
    </row>
    <row r="4367" spans="1:17" hidden="1" x14ac:dyDescent="0.25">
      <c r="A4367" t="s">
        <v>8194</v>
      </c>
      <c r="B4367" t="s">
        <v>8219</v>
      </c>
      <c r="C4367" t="s">
        <v>1870</v>
      </c>
      <c r="D4367">
        <v>0.41</v>
      </c>
      <c r="E4367" t="s">
        <v>8253</v>
      </c>
      <c r="F4367" t="s">
        <v>8201</v>
      </c>
      <c r="G4367" s="6">
        <v>45722.572928240741</v>
      </c>
      <c r="H4367" t="s">
        <v>25</v>
      </c>
      <c r="I4367" t="s">
        <v>102</v>
      </c>
      <c r="J4367" t="s">
        <v>8221</v>
      </c>
      <c r="K4367"/>
      <c r="M4367" t="s">
        <v>29</v>
      </c>
      <c r="N4367" t="s">
        <v>200</v>
      </c>
      <c r="P4367" s="7" t="str">
        <f>HYPERLINK("https://collectormobile.dot.state.oh.us/arcgis/rest/services/ADAROW/ADA_ROW_Inventory_Image_Viewer/MapServer/3/735698/attachments/", "Photo Link")</f>
        <v>Photo Link</v>
      </c>
      <c r="Q4367" s="7" t="str">
        <f>HYPERLINK("http://data.mapchannels.com/dualmaps6/map.htm?lat=39.715646&amp;lng=-82.604422", "Map Channel Link")</f>
        <v>Map Channel Link</v>
      </c>
    </row>
    <row r="4368" spans="1:17" hidden="1" x14ac:dyDescent="0.25">
      <c r="A4368" t="s">
        <v>8194</v>
      </c>
      <c r="B4368" t="s">
        <v>8219</v>
      </c>
      <c r="C4368" t="s">
        <v>1870</v>
      </c>
      <c r="D4368">
        <v>0.53600000000000003</v>
      </c>
      <c r="E4368" t="s">
        <v>8254</v>
      </c>
      <c r="F4368" t="s">
        <v>8201</v>
      </c>
      <c r="G4368" s="6">
        <v>45722.572928240741</v>
      </c>
      <c r="H4368" t="s">
        <v>25</v>
      </c>
      <c r="I4368" t="s">
        <v>102</v>
      </c>
      <c r="J4368" t="s">
        <v>8221</v>
      </c>
      <c r="K4368" t="s">
        <v>38</v>
      </c>
      <c r="M4368" t="s">
        <v>29</v>
      </c>
      <c r="N4368" t="s">
        <v>106</v>
      </c>
      <c r="P4368" s="7" t="str">
        <f>HYPERLINK("https://collectormobile.dot.state.oh.us/arcgis/rest/services/ADAROW/ADA_ROW_Inventory_Image_Viewer/MapServer/3/734492/attachments/", "Photo Link")</f>
        <v>Photo Link</v>
      </c>
      <c r="Q4368" s="7" t="str">
        <f>HYPERLINK("http://data.mapchannels.com/dualmaps6/map.htm?lat=39.717476&amp;lng=-82.604339", "Map Channel Link")</f>
        <v>Map Channel Link</v>
      </c>
    </row>
    <row r="4369" spans="1:17" hidden="1" x14ac:dyDescent="0.25">
      <c r="A4369" t="s">
        <v>8194</v>
      </c>
      <c r="B4369" t="s">
        <v>8219</v>
      </c>
      <c r="C4369" t="s">
        <v>1870</v>
      </c>
      <c r="D4369">
        <v>0.58299999999999996</v>
      </c>
      <c r="E4369" t="s">
        <v>8255</v>
      </c>
      <c r="F4369" t="s">
        <v>8201</v>
      </c>
      <c r="G4369" s="6">
        <v>45722.572928240741</v>
      </c>
      <c r="H4369" t="s">
        <v>25</v>
      </c>
      <c r="I4369" t="s">
        <v>102</v>
      </c>
      <c r="J4369" t="s">
        <v>8221</v>
      </c>
      <c r="K4369"/>
      <c r="M4369" t="s">
        <v>29</v>
      </c>
      <c r="N4369" t="s">
        <v>200</v>
      </c>
      <c r="P4369" s="7" t="str">
        <f>HYPERLINK("https://collectormobile.dot.state.oh.us/arcgis/rest/services/ADAROW/ADA_ROW_Inventory_Image_Viewer/MapServer/3/735293/attachments/", "Photo Link")</f>
        <v>Photo Link</v>
      </c>
      <c r="Q4369" s="7" t="str">
        <f>HYPERLINK("http://data.mapchannels.com/dualmaps6/map.htm?lat=39.718151&amp;lng=-82.604311", "Map Channel Link")</f>
        <v>Map Channel Link</v>
      </c>
    </row>
    <row r="4370" spans="1:17" hidden="1" x14ac:dyDescent="0.25">
      <c r="A4370" t="s">
        <v>8194</v>
      </c>
      <c r="B4370" t="s">
        <v>8219</v>
      </c>
      <c r="C4370" t="s">
        <v>1870</v>
      </c>
      <c r="D4370">
        <v>0.63100000000000001</v>
      </c>
      <c r="E4370" t="s">
        <v>8256</v>
      </c>
      <c r="F4370" t="s">
        <v>8201</v>
      </c>
      <c r="G4370" s="6">
        <v>45722.572928240741</v>
      </c>
      <c r="H4370" t="s">
        <v>25</v>
      </c>
      <c r="I4370" t="s">
        <v>102</v>
      </c>
      <c r="J4370" t="s">
        <v>8221</v>
      </c>
      <c r="K4370" t="s">
        <v>38</v>
      </c>
      <c r="M4370" t="s">
        <v>29</v>
      </c>
      <c r="N4370" t="s">
        <v>39</v>
      </c>
      <c r="P4370" s="7" t="str">
        <f>HYPERLINK("https://collectormobile.dot.state.oh.us/arcgis/rest/services/ADAROW/ADA_ROW_Inventory_Image_Viewer/MapServer/3/736492/attachments/", "Photo Link")</f>
        <v>Photo Link</v>
      </c>
      <c r="Q4370" s="7" t="str">
        <f>HYPERLINK("http://data.mapchannels.com/dualmaps6/map.htm?lat=39.718841&amp;lng=-82.604264", "Map Channel Link")</f>
        <v>Map Channel Link</v>
      </c>
    </row>
    <row r="4371" spans="1:17" hidden="1" x14ac:dyDescent="0.25">
      <c r="A4371" t="s">
        <v>8194</v>
      </c>
      <c r="B4371" t="s">
        <v>8219</v>
      </c>
      <c r="C4371" t="s">
        <v>1870</v>
      </c>
      <c r="D4371">
        <v>0.63300000000000001</v>
      </c>
      <c r="E4371" t="s">
        <v>8257</v>
      </c>
      <c r="F4371" t="s">
        <v>8201</v>
      </c>
      <c r="G4371" s="6">
        <v>45722.572928240741</v>
      </c>
      <c r="H4371" t="s">
        <v>25</v>
      </c>
      <c r="I4371" t="s">
        <v>102</v>
      </c>
      <c r="J4371" t="s">
        <v>8221</v>
      </c>
      <c r="K4371" t="s">
        <v>38</v>
      </c>
      <c r="M4371" t="s">
        <v>29</v>
      </c>
      <c r="N4371" t="s">
        <v>109</v>
      </c>
      <c r="P4371" s="7" t="str">
        <f>HYPERLINK("https://collectormobile.dot.state.oh.us/arcgis/rest/services/ADAROW/ADA_ROW_Inventory_Image_Viewer/MapServer/3/736892/attachments/", "Photo Link")</f>
        <v>Photo Link</v>
      </c>
      <c r="Q4371" s="7" t="str">
        <f>HYPERLINK("http://data.mapchannels.com/dualmaps6/map.htm?lat=39.718866&amp;lng=-82.604292", "Map Channel Link")</f>
        <v>Map Channel Link</v>
      </c>
    </row>
    <row r="4372" spans="1:17" hidden="1" x14ac:dyDescent="0.25">
      <c r="A4372" t="s">
        <v>8194</v>
      </c>
      <c r="B4372" t="s">
        <v>8219</v>
      </c>
      <c r="C4372" t="s">
        <v>1870</v>
      </c>
      <c r="D4372">
        <v>0.63300000000000001</v>
      </c>
      <c r="E4372" t="s">
        <v>8258</v>
      </c>
      <c r="F4372" t="s">
        <v>8201</v>
      </c>
      <c r="G4372" s="6">
        <v>45722.572928240741</v>
      </c>
      <c r="H4372" t="s">
        <v>25</v>
      </c>
      <c r="I4372" t="s">
        <v>102</v>
      </c>
      <c r="J4372" t="s">
        <v>8221</v>
      </c>
      <c r="K4372" t="s">
        <v>28</v>
      </c>
      <c r="M4372" t="s">
        <v>29</v>
      </c>
      <c r="N4372" t="s">
        <v>591</v>
      </c>
      <c r="P4372" s="7" t="str">
        <f>HYPERLINK("https://collectormobile.dot.state.oh.us/arcgis/rest/services/ADAROW/ADA_ROW_Inventory_Image_Viewer/MapServer/3/736893/attachments/", "Photo Link")</f>
        <v>Photo Link</v>
      </c>
      <c r="Q4372" s="7" t="str">
        <f>HYPERLINK("http://data.mapchannels.com/dualmaps6/map.htm?lat=39.718879&amp;lng=-82.604477", "Map Channel Link")</f>
        <v>Map Channel Link</v>
      </c>
    </row>
    <row r="4373" spans="1:17" hidden="1" x14ac:dyDescent="0.25">
      <c r="A4373" t="s">
        <v>8194</v>
      </c>
      <c r="B4373" t="s">
        <v>8219</v>
      </c>
      <c r="C4373" t="s">
        <v>1870</v>
      </c>
      <c r="D4373">
        <v>0.749</v>
      </c>
      <c r="E4373" t="s">
        <v>8259</v>
      </c>
      <c r="F4373" t="s">
        <v>8201</v>
      </c>
      <c r="G4373" s="6">
        <v>45722.572928240741</v>
      </c>
      <c r="H4373" t="s">
        <v>25</v>
      </c>
      <c r="I4373" t="s">
        <v>102</v>
      </c>
      <c r="J4373" t="s">
        <v>8221</v>
      </c>
      <c r="K4373" t="s">
        <v>38</v>
      </c>
      <c r="M4373" t="s">
        <v>29</v>
      </c>
      <c r="N4373" t="s">
        <v>145</v>
      </c>
      <c r="P4373" s="7" t="str">
        <f>HYPERLINK("https://collectormobile.dot.state.oh.us/arcgis/rest/services/ADAROW/ADA_ROW_Inventory_Image_Viewer/MapServer/3/735675/attachments/", "Photo Link")</f>
        <v>Photo Link</v>
      </c>
      <c r="Q4373" s="7" t="str">
        <f>HYPERLINK("http://data.mapchannels.com/dualmaps6/map.htm?lat=39.720562&amp;lng=-82.604404", "Map Channel Link")</f>
        <v>Map Channel Link</v>
      </c>
    </row>
    <row r="4374" spans="1:17" hidden="1" x14ac:dyDescent="0.25">
      <c r="A4374" t="s">
        <v>8194</v>
      </c>
      <c r="B4374" t="s">
        <v>8219</v>
      </c>
      <c r="C4374" t="s">
        <v>1870</v>
      </c>
      <c r="D4374">
        <v>0.84299999999999997</v>
      </c>
      <c r="E4374" t="s">
        <v>8260</v>
      </c>
      <c r="F4374" t="s">
        <v>8201</v>
      </c>
      <c r="G4374" s="6">
        <v>45722.572928240741</v>
      </c>
      <c r="H4374" t="s">
        <v>25</v>
      </c>
      <c r="I4374" t="s">
        <v>102</v>
      </c>
      <c r="J4374" t="s">
        <v>8221</v>
      </c>
      <c r="K4374" t="s">
        <v>28</v>
      </c>
      <c r="M4374" t="s">
        <v>29</v>
      </c>
      <c r="N4374" t="s">
        <v>68</v>
      </c>
      <c r="P4374" s="7" t="str">
        <f>HYPERLINK("https://collectormobile.dot.state.oh.us/arcgis/rest/services/ADAROW/ADA_ROW_Inventory_Image_Viewer/MapServer/3/735674/attachments/", "Photo Link")</f>
        <v>Photo Link</v>
      </c>
      <c r="Q4374" s="7" t="str">
        <f>HYPERLINK("http://data.mapchannels.com/dualmaps6/map.htm?lat=39.721914&amp;lng=-82.604131", "Map Channel Link")</f>
        <v>Map Channel Link</v>
      </c>
    </row>
    <row r="4375" spans="1:17" hidden="1" x14ac:dyDescent="0.25">
      <c r="A4375" t="s">
        <v>8194</v>
      </c>
      <c r="B4375" t="s">
        <v>8219</v>
      </c>
      <c r="C4375" t="s">
        <v>1870</v>
      </c>
      <c r="D4375">
        <v>0.84399999999999997</v>
      </c>
      <c r="E4375" t="s">
        <v>8261</v>
      </c>
      <c r="F4375" t="s">
        <v>8201</v>
      </c>
      <c r="G4375" s="6">
        <v>45722.572928240741</v>
      </c>
      <c r="H4375" t="s">
        <v>25</v>
      </c>
      <c r="I4375" t="s">
        <v>102</v>
      </c>
      <c r="J4375" t="s">
        <v>8221</v>
      </c>
      <c r="K4375" t="s">
        <v>124</v>
      </c>
      <c r="M4375" t="s">
        <v>29</v>
      </c>
      <c r="N4375" t="s">
        <v>369</v>
      </c>
      <c r="P4375" s="7" t="str">
        <f>HYPERLINK("https://collectormobile.dot.state.oh.us/arcgis/rest/services/ADAROW/ADA_ROW_Inventory_Image_Viewer/MapServer/3/737674/attachments/", "Photo Link")</f>
        <v>Photo Link</v>
      </c>
      <c r="Q4375" s="7" t="str">
        <f>HYPERLINK("http://data.mapchannels.com/dualmaps6/map.htm?lat=39.721929&amp;lng=-82.604322", "Map Channel Link")</f>
        <v>Map Channel Link</v>
      </c>
    </row>
    <row r="4376" spans="1:17" hidden="1" x14ac:dyDescent="0.25">
      <c r="A4376" t="s">
        <v>8194</v>
      </c>
      <c r="B4376" t="s">
        <v>8219</v>
      </c>
      <c r="C4376" t="s">
        <v>1870</v>
      </c>
      <c r="D4376">
        <v>0.89600000000000002</v>
      </c>
      <c r="E4376" t="s">
        <v>8262</v>
      </c>
      <c r="F4376" t="s">
        <v>8201</v>
      </c>
      <c r="G4376" s="6">
        <v>45722.572928240741</v>
      </c>
      <c r="H4376" t="s">
        <v>25</v>
      </c>
      <c r="I4376" t="s">
        <v>102</v>
      </c>
      <c r="J4376" t="s">
        <v>8221</v>
      </c>
      <c r="K4376" t="s">
        <v>38</v>
      </c>
      <c r="M4376" t="s">
        <v>29</v>
      </c>
      <c r="N4376" t="s">
        <v>250</v>
      </c>
      <c r="P4376" s="7" t="str">
        <f>HYPERLINK("https://collectormobile.dot.state.oh.us/arcgis/rest/services/ADAROW/ADA_ROW_Inventory_Image_Viewer/MapServer/3/737273/attachments/", "Photo Link")</f>
        <v>Photo Link</v>
      </c>
      <c r="Q4376" s="7" t="str">
        <f>HYPERLINK("http://data.mapchannels.com/dualmaps6/map.htm?lat=39.722683&amp;lng=-82.604295", "Map Channel Link")</f>
        <v>Map Channel Link</v>
      </c>
    </row>
    <row r="4377" spans="1:17" hidden="1" x14ac:dyDescent="0.25">
      <c r="A4377" t="s">
        <v>8194</v>
      </c>
      <c r="B4377" t="s">
        <v>8219</v>
      </c>
      <c r="C4377" t="s">
        <v>1870</v>
      </c>
      <c r="D4377">
        <v>0.89800000000000002</v>
      </c>
      <c r="E4377" t="s">
        <v>8263</v>
      </c>
      <c r="F4377" t="s">
        <v>8201</v>
      </c>
      <c r="G4377" s="6">
        <v>45722.572928240741</v>
      </c>
      <c r="H4377" t="s">
        <v>25</v>
      </c>
      <c r="I4377" t="s">
        <v>102</v>
      </c>
      <c r="J4377" t="s">
        <v>8221</v>
      </c>
      <c r="K4377" t="s">
        <v>28</v>
      </c>
      <c r="M4377" t="s">
        <v>29</v>
      </c>
      <c r="N4377" t="s">
        <v>1430</v>
      </c>
      <c r="P4377" s="7" t="str">
        <f>HYPERLINK("https://collectormobile.dot.state.oh.us/arcgis/rest/services/ADAROW/ADA_ROW_Inventory_Image_Viewer/MapServer/3/736873/attachments/", "Photo Link")</f>
        <v>Photo Link</v>
      </c>
      <c r="Q4377" s="7" t="str">
        <f>HYPERLINK("http://data.mapchannels.com/dualmaps6/map.htm?lat=39.722722&amp;lng=-82.604286", "Map Channel Link")</f>
        <v>Map Channel Link</v>
      </c>
    </row>
    <row r="4378" spans="1:17" hidden="1" x14ac:dyDescent="0.25">
      <c r="A4378" t="s">
        <v>8194</v>
      </c>
      <c r="B4378" t="s">
        <v>8219</v>
      </c>
      <c r="C4378" t="s">
        <v>1870</v>
      </c>
      <c r="D4378">
        <v>0.98</v>
      </c>
      <c r="E4378" t="s">
        <v>8264</v>
      </c>
      <c r="F4378" t="s">
        <v>8201</v>
      </c>
      <c r="G4378" s="6">
        <v>45722.572928240741</v>
      </c>
      <c r="H4378" t="s">
        <v>25</v>
      </c>
      <c r="I4378" t="s">
        <v>102</v>
      </c>
      <c r="J4378" t="s">
        <v>8221</v>
      </c>
      <c r="K4378" t="s">
        <v>124</v>
      </c>
      <c r="M4378" t="s">
        <v>29</v>
      </c>
      <c r="N4378" t="s">
        <v>193</v>
      </c>
      <c r="P4378" s="7" t="str">
        <f>HYPERLINK("https://collectormobile.dot.state.oh.us/arcgis/rest/services/ADAROW/ADA_ROW_Inventory_Image_Viewer/MapServer/3/733267/attachments/", "Photo Link")</f>
        <v>Photo Link</v>
      </c>
      <c r="Q4378" s="7" t="str">
        <f>HYPERLINK("http://data.mapchannels.com/dualmaps6/map.htm?lat=39.723912&amp;lng=-82.604045", "Map Channel Link")</f>
        <v>Map Channel Link</v>
      </c>
    </row>
    <row r="4379" spans="1:17" hidden="1" x14ac:dyDescent="0.25">
      <c r="A4379" t="s">
        <v>8194</v>
      </c>
      <c r="B4379" t="s">
        <v>8219</v>
      </c>
      <c r="C4379" t="s">
        <v>1870</v>
      </c>
      <c r="D4379">
        <v>1.2090000000000001</v>
      </c>
      <c r="E4379" t="s">
        <v>8265</v>
      </c>
      <c r="F4379" t="s">
        <v>8201</v>
      </c>
      <c r="G4379" s="6">
        <v>45722.572928240741</v>
      </c>
      <c r="H4379" t="s">
        <v>25</v>
      </c>
      <c r="I4379" t="s">
        <v>102</v>
      </c>
      <c r="J4379" t="s">
        <v>8221</v>
      </c>
      <c r="K4379" t="s">
        <v>38</v>
      </c>
      <c r="M4379" t="s">
        <v>29</v>
      </c>
      <c r="N4379" t="s">
        <v>145</v>
      </c>
      <c r="P4379" s="7" t="str">
        <f>HYPERLINK("https://collectormobile.dot.state.oh.us/arcgis/rest/services/ADAROW/ADA_ROW_Inventory_Image_Viewer/MapServer/3/733255/attachments/", "Photo Link")</f>
        <v>Photo Link</v>
      </c>
      <c r="Q4379" s="7" t="str">
        <f>HYPERLINK("http://data.mapchannels.com/dualmaps6/map.htm?lat=39.727219&amp;lng=-82.604040", "Map Channel Link")</f>
        <v>Map Channel Link</v>
      </c>
    </row>
    <row r="4380" spans="1:17" hidden="1" x14ac:dyDescent="0.25">
      <c r="A4380" t="s">
        <v>8194</v>
      </c>
      <c r="B4380" t="s">
        <v>8219</v>
      </c>
      <c r="C4380" t="s">
        <v>1870</v>
      </c>
      <c r="D4380">
        <v>1.4850000000000001</v>
      </c>
      <c r="E4380" t="s">
        <v>8266</v>
      </c>
      <c r="F4380" t="s">
        <v>8201</v>
      </c>
      <c r="G4380" s="6">
        <v>45722.572928240741</v>
      </c>
      <c r="H4380" t="s">
        <v>25</v>
      </c>
      <c r="I4380" t="s">
        <v>102</v>
      </c>
      <c r="J4380" t="s">
        <v>8221</v>
      </c>
      <c r="K4380" t="s">
        <v>38</v>
      </c>
      <c r="M4380" t="s">
        <v>29</v>
      </c>
      <c r="N4380" t="s">
        <v>39</v>
      </c>
      <c r="P4380" s="7" t="str">
        <f>HYPERLINK("https://collectormobile.dot.state.oh.us/arcgis/rest/services/ADAROW/ADA_ROW_Inventory_Image_Viewer/MapServer/3/732054/attachments/", "Photo Link")</f>
        <v>Photo Link</v>
      </c>
      <c r="Q4380" s="7" t="str">
        <f>HYPERLINK("http://data.mapchannels.com/dualmaps6/map.htm?lat=39.730989&amp;lng=-82.605848", "Map Channel Link")</f>
        <v>Map Channel Link</v>
      </c>
    </row>
    <row r="4381" spans="1:17" hidden="1" x14ac:dyDescent="0.25">
      <c r="A4381" t="s">
        <v>8194</v>
      </c>
      <c r="B4381" t="s">
        <v>8219</v>
      </c>
      <c r="C4381" t="s">
        <v>1870</v>
      </c>
      <c r="D4381">
        <v>9.0269999999999992</v>
      </c>
      <c r="E4381" t="s">
        <v>8267</v>
      </c>
      <c r="F4381" t="s">
        <v>8228</v>
      </c>
      <c r="G4381" s="6">
        <v>45735.669629629629</v>
      </c>
      <c r="H4381" t="s">
        <v>25</v>
      </c>
      <c r="I4381" t="s">
        <v>8229</v>
      </c>
      <c r="J4381"/>
      <c r="K4381" t="s">
        <v>124</v>
      </c>
      <c r="M4381" t="s">
        <v>29</v>
      </c>
      <c r="N4381" t="s">
        <v>193</v>
      </c>
      <c r="P4381" s="7" t="str">
        <f>HYPERLINK("https://collectormobile.dot.state.oh.us/arcgis/rest/services/ADAROW/ADA_ROW_Inventory_Image_Viewer/MapServer/3/429138/attachments/", "Photo Link")</f>
        <v>Photo Link</v>
      </c>
      <c r="Q4381" s="7" t="str">
        <f>HYPERLINK("http://data.mapchannels.com/dualmaps6/map.htm?lat=39.835523&amp;lng=-82.605836", "Map Channel Link")</f>
        <v>Map Channel Link</v>
      </c>
    </row>
    <row r="4382" spans="1:17" hidden="1" x14ac:dyDescent="0.25">
      <c r="A4382" t="s">
        <v>8194</v>
      </c>
      <c r="B4382" t="s">
        <v>8219</v>
      </c>
      <c r="C4382" t="s">
        <v>1870</v>
      </c>
      <c r="D4382">
        <v>9.7590000000000003</v>
      </c>
      <c r="E4382" t="s">
        <v>8268</v>
      </c>
      <c r="F4382" t="s">
        <v>8269</v>
      </c>
      <c r="G4382" s="6">
        <v>44945.654988425929</v>
      </c>
      <c r="H4382" t="s">
        <v>25</v>
      </c>
      <c r="I4382" t="s">
        <v>8229</v>
      </c>
      <c r="J4382"/>
      <c r="K4382" t="s">
        <v>124</v>
      </c>
      <c r="M4382" t="s">
        <v>29</v>
      </c>
      <c r="N4382" t="s">
        <v>8270</v>
      </c>
      <c r="P4382" s="7" t="str">
        <f>HYPERLINK("https://collectormobile.dot.state.oh.us/arcgis/rest/services/ADAROW/ADA_ROW_Inventory_Image_Viewer/MapServer/3/439035/attachments/", "Photo Link")</f>
        <v>Photo Link</v>
      </c>
      <c r="Q4382" s="7" t="str">
        <f>HYPERLINK("http://data.mapchannels.com/dualmaps6/map.htm?lat=39.845486&amp;lng=-82.601521", "Map Channel Link")</f>
        <v>Map Channel Link</v>
      </c>
    </row>
    <row r="4383" spans="1:17" hidden="1" x14ac:dyDescent="0.25">
      <c r="A4383" t="s">
        <v>8194</v>
      </c>
      <c r="B4383" t="s">
        <v>8219</v>
      </c>
      <c r="C4383" t="s">
        <v>1870</v>
      </c>
      <c r="D4383">
        <v>9.9559999999999995</v>
      </c>
      <c r="E4383" t="s">
        <v>8271</v>
      </c>
      <c r="F4383" t="s">
        <v>8269</v>
      </c>
      <c r="G4383" s="6">
        <v>44958.626238425917</v>
      </c>
      <c r="H4383" t="s">
        <v>25</v>
      </c>
      <c r="I4383" t="s">
        <v>8229</v>
      </c>
      <c r="J4383"/>
      <c r="K4383" t="s">
        <v>28</v>
      </c>
      <c r="M4383" t="s">
        <v>29</v>
      </c>
      <c r="N4383" t="s">
        <v>80</v>
      </c>
      <c r="P4383" s="7" t="str">
        <f>HYPERLINK("https://collectormobile.dot.state.oh.us/arcgis/rest/services/ADAROW/ADA_ROW_Inventory_Image_Viewer/MapServer/3/444158/attachments/", "Photo Link")</f>
        <v>Photo Link</v>
      </c>
      <c r="Q4383" s="7" t="str">
        <f>HYPERLINK("http://data.mapchannels.com/dualmaps6/map.htm?lat=39.848329&amp;lng=-82.601331", "Map Channel Link")</f>
        <v>Map Channel Link</v>
      </c>
    </row>
    <row r="4384" spans="1:17" hidden="1" x14ac:dyDescent="0.25">
      <c r="A4384" t="s">
        <v>8194</v>
      </c>
      <c r="B4384" t="s">
        <v>8219</v>
      </c>
      <c r="C4384" t="s">
        <v>8272</v>
      </c>
      <c r="D4384">
        <v>12.805999999999999</v>
      </c>
      <c r="E4384" t="s">
        <v>8273</v>
      </c>
      <c r="F4384" t="s">
        <v>8201</v>
      </c>
      <c r="G4384" s="6">
        <v>45727.674467592587</v>
      </c>
      <c r="H4384" t="s">
        <v>25</v>
      </c>
      <c r="I4384" t="s">
        <v>102</v>
      </c>
      <c r="J4384" t="s">
        <v>8221</v>
      </c>
      <c r="K4384" t="s">
        <v>124</v>
      </c>
      <c r="M4384" t="s">
        <v>29</v>
      </c>
      <c r="N4384" t="s">
        <v>193</v>
      </c>
      <c r="P4384" s="7" t="str">
        <f>HYPERLINK("https://collectormobile.dot.state.oh.us/arcgis/rest/services/ADAROW/ADA_ROW_Inventory_Image_Viewer/MapServer/3/735355/attachments/", "Photo Link")</f>
        <v>Photo Link</v>
      </c>
      <c r="Q4384" s="7" t="str">
        <f>HYPERLINK("http://data.mapchannels.com/dualmaps6/map.htm?lat=39.711420&amp;lng=-82.613419", "Map Channel Link")</f>
        <v>Map Channel Link</v>
      </c>
    </row>
    <row r="4385" spans="1:17" hidden="1" x14ac:dyDescent="0.25">
      <c r="A4385" t="s">
        <v>8194</v>
      </c>
      <c r="B4385" t="s">
        <v>8219</v>
      </c>
      <c r="C4385" t="s">
        <v>8272</v>
      </c>
      <c r="D4385">
        <v>12.807</v>
      </c>
      <c r="E4385" t="s">
        <v>8274</v>
      </c>
      <c r="F4385" t="s">
        <v>8201</v>
      </c>
      <c r="G4385" s="6">
        <v>45722.572928240741</v>
      </c>
      <c r="H4385" t="s">
        <v>25</v>
      </c>
      <c r="I4385" t="s">
        <v>102</v>
      </c>
      <c r="J4385" t="s">
        <v>8221</v>
      </c>
      <c r="K4385" t="s">
        <v>124</v>
      </c>
      <c r="M4385" t="s">
        <v>29</v>
      </c>
      <c r="N4385" t="s">
        <v>369</v>
      </c>
      <c r="O4385" t="s">
        <v>8275</v>
      </c>
      <c r="P4385" s="7" t="str">
        <f>HYPERLINK("https://collectormobile.dot.state.oh.us/arcgis/rest/services/ADAROW/ADA_ROW_Inventory_Image_Viewer/MapServer/3/732093/attachments/", "Photo Link")</f>
        <v>Photo Link</v>
      </c>
      <c r="Q4385" s="7" t="str">
        <f>HYPERLINK("http://data.mapchannels.com/dualmaps6/map.htm?lat=39.711485&amp;lng=-82.613261", "Map Channel Link")</f>
        <v>Map Channel Link</v>
      </c>
    </row>
    <row r="4386" spans="1:17" hidden="1" x14ac:dyDescent="0.25">
      <c r="A4386" t="s">
        <v>8194</v>
      </c>
      <c r="B4386" t="s">
        <v>8219</v>
      </c>
      <c r="C4386" t="s">
        <v>8272</v>
      </c>
      <c r="D4386">
        <v>12.807</v>
      </c>
      <c r="E4386" t="s">
        <v>8276</v>
      </c>
      <c r="F4386" t="s">
        <v>8201</v>
      </c>
      <c r="G4386" s="6">
        <v>45727.674467592587</v>
      </c>
      <c r="H4386" t="s">
        <v>25</v>
      </c>
      <c r="I4386" t="s">
        <v>102</v>
      </c>
      <c r="J4386" t="s">
        <v>8221</v>
      </c>
      <c r="K4386" t="s">
        <v>28</v>
      </c>
      <c r="M4386" t="s">
        <v>29</v>
      </c>
      <c r="N4386" t="s">
        <v>115</v>
      </c>
      <c r="P4386" s="7" t="str">
        <f>HYPERLINK("https://collectormobile.dot.state.oh.us/arcgis/rest/services/ADAROW/ADA_ROW_Inventory_Image_Viewer/MapServer/3/735356/attachments/", "Photo Link")</f>
        <v>Photo Link</v>
      </c>
      <c r="Q4386" s="7" t="str">
        <f>HYPERLINK("http://data.mapchannels.com/dualmaps6/map.htm?lat=39.711486&amp;lng=-82.613265", "Map Channel Link")</f>
        <v>Map Channel Link</v>
      </c>
    </row>
    <row r="4387" spans="1:17" hidden="1" x14ac:dyDescent="0.25">
      <c r="A4387" t="s">
        <v>8194</v>
      </c>
      <c r="B4387" t="s">
        <v>8219</v>
      </c>
      <c r="C4387" t="s">
        <v>8277</v>
      </c>
      <c r="D4387">
        <v>0.185</v>
      </c>
      <c r="E4387" t="s">
        <v>8278</v>
      </c>
      <c r="F4387" t="s">
        <v>8201</v>
      </c>
      <c r="G4387" s="6">
        <v>45722.572928240741</v>
      </c>
      <c r="H4387" t="s">
        <v>25</v>
      </c>
      <c r="I4387" t="s">
        <v>102</v>
      </c>
      <c r="J4387" t="s">
        <v>8221</v>
      </c>
      <c r="K4387" t="s">
        <v>28</v>
      </c>
      <c r="M4387" t="s">
        <v>29</v>
      </c>
      <c r="N4387" t="s">
        <v>72</v>
      </c>
      <c r="P4387" s="7" t="str">
        <f>HYPERLINK("https://collectormobile.dot.state.oh.us/arcgis/rest/services/ADAROW/ADA_ROW_Inventory_Image_Viewer/MapServer/3/719165/attachments/", "Photo Link")</f>
        <v>Photo Link</v>
      </c>
      <c r="Q4387" s="7" t="str">
        <f>HYPERLINK("http://data.mapchannels.com/dualmaps6/map.htm?lat=39.721049&amp;lng=-82.598098", "Map Channel Link")</f>
        <v>Map Channel Link</v>
      </c>
    </row>
    <row r="4388" spans="1:17" hidden="1" x14ac:dyDescent="0.25">
      <c r="A4388" t="s">
        <v>8194</v>
      </c>
      <c r="B4388" t="s">
        <v>8219</v>
      </c>
      <c r="C4388" t="s">
        <v>6841</v>
      </c>
      <c r="D4388">
        <v>5.0000000000000001E-3</v>
      </c>
      <c r="E4388" t="s">
        <v>8279</v>
      </c>
      <c r="F4388" t="s">
        <v>8201</v>
      </c>
      <c r="G4388" s="6">
        <v>45722.572928240741</v>
      </c>
      <c r="H4388" t="s">
        <v>25</v>
      </c>
      <c r="I4388" t="s">
        <v>102</v>
      </c>
      <c r="J4388" t="s">
        <v>8221</v>
      </c>
      <c r="K4388" t="s">
        <v>28</v>
      </c>
      <c r="M4388" t="s">
        <v>29</v>
      </c>
      <c r="N4388" t="s">
        <v>4051</v>
      </c>
      <c r="P4388" s="7" t="str">
        <f>HYPERLINK("https://collectormobile.dot.state.oh.us/arcgis/rest/services/ADAROW/ADA_ROW_Inventory_Image_Viewer/MapServer/3/733660/attachments/", "Photo Link")</f>
        <v>Photo Link</v>
      </c>
      <c r="Q4388" s="7" t="str">
        <f>HYPERLINK("http://data.mapchannels.com/dualmaps6/map.htm?lat=39.713817&amp;lng=-82.602036", "Map Channel Link")</f>
        <v>Map Channel Link</v>
      </c>
    </row>
    <row r="4389" spans="1:17" hidden="1" x14ac:dyDescent="0.25">
      <c r="A4389" t="s">
        <v>8194</v>
      </c>
      <c r="B4389" t="s">
        <v>8219</v>
      </c>
      <c r="C4389" t="s">
        <v>8280</v>
      </c>
      <c r="D4389">
        <v>5.0000000000000001E-3</v>
      </c>
      <c r="E4389" t="s">
        <v>8281</v>
      </c>
      <c r="F4389" t="s">
        <v>8201</v>
      </c>
      <c r="G4389" s="6">
        <v>45722.572928240741</v>
      </c>
      <c r="H4389" t="s">
        <v>25</v>
      </c>
      <c r="I4389" t="s">
        <v>102</v>
      </c>
      <c r="J4389" t="s">
        <v>8221</v>
      </c>
      <c r="K4389"/>
      <c r="M4389" t="s">
        <v>29</v>
      </c>
      <c r="N4389" t="s">
        <v>200</v>
      </c>
      <c r="P4389" s="7" t="str">
        <f>HYPERLINK("https://collectormobile.dot.state.oh.us/arcgis/rest/services/ADAROW/ADA_ROW_Inventory_Image_Viewer/MapServer/3/732856/attachments/", "Photo Link")</f>
        <v>Photo Link</v>
      </c>
      <c r="Q4389" s="7" t="str">
        <f>HYPERLINK("http://data.mapchannels.com/dualmaps6/map.htm?lat=39.727114&amp;lng=-82.603993", "Map Channel Link")</f>
        <v>Map Channel Link</v>
      </c>
    </row>
    <row r="4390" spans="1:17" hidden="1" x14ac:dyDescent="0.25">
      <c r="A4390" t="s">
        <v>8194</v>
      </c>
      <c r="B4390" t="s">
        <v>8219</v>
      </c>
      <c r="C4390" t="s">
        <v>719</v>
      </c>
      <c r="D4390">
        <v>0.52400000000000002</v>
      </c>
      <c r="E4390" t="s">
        <v>8282</v>
      </c>
      <c r="F4390" t="s">
        <v>8201</v>
      </c>
      <c r="G4390" s="6">
        <v>45722.572928240741</v>
      </c>
      <c r="H4390" t="s">
        <v>25</v>
      </c>
      <c r="I4390" t="s">
        <v>102</v>
      </c>
      <c r="J4390" t="s">
        <v>8221</v>
      </c>
      <c r="K4390" t="s">
        <v>124</v>
      </c>
      <c r="M4390" t="s">
        <v>29</v>
      </c>
      <c r="N4390" t="s">
        <v>193</v>
      </c>
      <c r="P4390" s="7" t="str">
        <f>HYPERLINK("https://collectormobile.dot.state.oh.us/arcgis/rest/services/ADAROW/ADA_ROW_Inventory_Image_Viewer/MapServer/3/732855/attachments/", "Photo Link")</f>
        <v>Photo Link</v>
      </c>
      <c r="Q4390" s="7" t="str">
        <f>HYPERLINK("http://data.mapchannels.com/dualmaps6/map.htm?lat=39.727728&amp;lng=-82.604378", "Map Channel Link")</f>
        <v>Map Channel Link</v>
      </c>
    </row>
    <row r="4391" spans="1:17" hidden="1" x14ac:dyDescent="0.25">
      <c r="A4391" t="s">
        <v>8194</v>
      </c>
      <c r="B4391" t="s">
        <v>8219</v>
      </c>
      <c r="C4391" t="s">
        <v>5025</v>
      </c>
      <c r="D4391">
        <v>0.77200000000000002</v>
      </c>
      <c r="E4391" t="s">
        <v>8283</v>
      </c>
      <c r="F4391" t="s">
        <v>8201</v>
      </c>
      <c r="G4391" s="6">
        <v>45722.572928240741</v>
      </c>
      <c r="H4391" t="s">
        <v>25</v>
      </c>
      <c r="I4391" t="s">
        <v>102</v>
      </c>
      <c r="J4391" t="s">
        <v>8221</v>
      </c>
      <c r="K4391" t="s">
        <v>38</v>
      </c>
      <c r="M4391" t="s">
        <v>29</v>
      </c>
      <c r="N4391" t="s">
        <v>39</v>
      </c>
      <c r="P4391" s="7" t="str">
        <f>HYPERLINK("https://collectormobile.dot.state.oh.us/arcgis/rest/services/ADAROW/ADA_ROW_Inventory_Image_Viewer/MapServer/3/735693/attachments/", "Photo Link")</f>
        <v>Photo Link</v>
      </c>
      <c r="Q4391" s="7" t="str">
        <f>HYPERLINK("http://data.mapchannels.com/dualmaps6/map.htm?lat=39.718699&amp;lng=-82.604465", "Map Channel Link")</f>
        <v>Map Channel Link</v>
      </c>
    </row>
    <row r="4392" spans="1:17" hidden="1" x14ac:dyDescent="0.25">
      <c r="A4392" t="s">
        <v>8194</v>
      </c>
      <c r="B4392" t="s">
        <v>8219</v>
      </c>
      <c r="C4392" t="s">
        <v>5025</v>
      </c>
      <c r="D4392">
        <v>0.78200000000000003</v>
      </c>
      <c r="E4392" t="s">
        <v>8284</v>
      </c>
      <c r="F4392" t="s">
        <v>8201</v>
      </c>
      <c r="G4392" s="6">
        <v>45722.572928240741</v>
      </c>
      <c r="H4392" t="s">
        <v>25</v>
      </c>
      <c r="I4392" t="s">
        <v>102</v>
      </c>
      <c r="J4392" t="s">
        <v>8221</v>
      </c>
      <c r="K4392" t="s">
        <v>28</v>
      </c>
      <c r="M4392" t="s">
        <v>29</v>
      </c>
      <c r="N4392" t="s">
        <v>5687</v>
      </c>
      <c r="P4392" s="7" t="str">
        <f>HYPERLINK("https://collectormobile.dot.state.oh.us/arcgis/rest/services/ADAROW/ADA_ROW_Inventory_Image_Viewer/MapServer/3/735692/attachments/", "Photo Link")</f>
        <v>Photo Link</v>
      </c>
      <c r="Q4392" s="7" t="str">
        <f>HYPERLINK("http://data.mapchannels.com/dualmaps6/map.htm?lat=39.718730&amp;lng=-82.604273", "Map Channel Link")</f>
        <v>Map Channel Link</v>
      </c>
    </row>
    <row r="4393" spans="1:17" hidden="1" x14ac:dyDescent="0.25">
      <c r="A4393" t="s">
        <v>8194</v>
      </c>
      <c r="B4393" t="s">
        <v>8219</v>
      </c>
      <c r="C4393" t="s">
        <v>8285</v>
      </c>
      <c r="D4393">
        <v>0.01</v>
      </c>
      <c r="E4393" t="s">
        <v>8286</v>
      </c>
      <c r="F4393" t="s">
        <v>8201</v>
      </c>
      <c r="G4393" s="6">
        <v>45727.674467592587</v>
      </c>
      <c r="H4393" t="s">
        <v>25</v>
      </c>
      <c r="I4393" t="s">
        <v>102</v>
      </c>
      <c r="J4393" t="s">
        <v>8221</v>
      </c>
      <c r="K4393" t="s">
        <v>28</v>
      </c>
      <c r="M4393" t="s">
        <v>29</v>
      </c>
      <c r="N4393" t="s">
        <v>210</v>
      </c>
      <c r="P4393" s="7" t="str">
        <f>HYPERLINK("https://collectormobile.dot.state.oh.us/arcgis/rest/services/ADAROW/ADA_ROW_Inventory_Image_Viewer/MapServer/3/735357/attachments/", "Photo Link")</f>
        <v>Photo Link</v>
      </c>
      <c r="Q4393" s="7" t="str">
        <f>HYPERLINK("http://data.mapchannels.com/dualmaps6/map.htm?lat=39.712289&amp;lng=-82.611094", "Map Channel Link")</f>
        <v>Map Channel Link</v>
      </c>
    </row>
    <row r="4394" spans="1:17" hidden="1" x14ac:dyDescent="0.25">
      <c r="A4394" t="s">
        <v>8194</v>
      </c>
      <c r="B4394" t="s">
        <v>8219</v>
      </c>
      <c r="C4394" t="s">
        <v>4855</v>
      </c>
      <c r="D4394">
        <v>0.45600000000000002</v>
      </c>
      <c r="E4394" t="s">
        <v>8287</v>
      </c>
      <c r="F4394" t="s">
        <v>8201</v>
      </c>
      <c r="G4394" s="6">
        <v>45722.572928240741</v>
      </c>
      <c r="H4394" t="s">
        <v>25</v>
      </c>
      <c r="I4394" t="s">
        <v>102</v>
      </c>
      <c r="J4394" t="s">
        <v>8221</v>
      </c>
      <c r="K4394" t="s">
        <v>28</v>
      </c>
      <c r="M4394" t="s">
        <v>29</v>
      </c>
      <c r="N4394" t="s">
        <v>115</v>
      </c>
      <c r="P4394" s="7" t="str">
        <f>HYPERLINK("https://collectormobile.dot.state.oh.us/arcgis/rest/services/ADAROW/ADA_ROW_Inventory_Image_Viewer/MapServer/3/726856/attachments/", "Photo Link")</f>
        <v>Photo Link</v>
      </c>
      <c r="Q4394" s="7" t="str">
        <f>HYPERLINK("http://data.mapchannels.com/dualmaps6/map.htm?lat=39.713526&amp;lng=-82.599391", "Map Channel Link")</f>
        <v>Map Channel Link</v>
      </c>
    </row>
    <row r="4395" spans="1:17" hidden="1" x14ac:dyDescent="0.25">
      <c r="A4395" t="s">
        <v>8194</v>
      </c>
      <c r="B4395" t="s">
        <v>8219</v>
      </c>
      <c r="C4395" t="s">
        <v>3015</v>
      </c>
      <c r="D4395">
        <v>0.14099999999999999</v>
      </c>
      <c r="E4395" t="s">
        <v>8288</v>
      </c>
      <c r="F4395" t="s">
        <v>8201</v>
      </c>
      <c r="G4395" s="6">
        <v>45722.572928240741</v>
      </c>
      <c r="H4395" t="s">
        <v>25</v>
      </c>
      <c r="I4395" t="s">
        <v>102</v>
      </c>
      <c r="J4395" t="s">
        <v>8221</v>
      </c>
      <c r="K4395" t="s">
        <v>124</v>
      </c>
      <c r="M4395" t="s">
        <v>29</v>
      </c>
      <c r="N4395" t="s">
        <v>1300</v>
      </c>
      <c r="O4395" t="s">
        <v>8289</v>
      </c>
      <c r="P4395" s="7" t="str">
        <f>HYPERLINK("https://collectormobile.dot.state.oh.us/arcgis/rest/services/ADAROW/ADA_ROW_Inventory_Image_Viewer/MapServer/3/727263/attachments/", "Photo Link")</f>
        <v>Photo Link</v>
      </c>
      <c r="Q4395" s="7" t="str">
        <f>HYPERLINK("http://data.mapchannels.com/dualmaps6/map.htm?lat=39.717271&amp;lng=-82.599124", "Map Channel Link")</f>
        <v>Map Channel Link</v>
      </c>
    </row>
    <row r="4396" spans="1:17" hidden="1" x14ac:dyDescent="0.25">
      <c r="A4396" t="s">
        <v>8194</v>
      </c>
      <c r="B4396" t="s">
        <v>8219</v>
      </c>
      <c r="C4396" t="s">
        <v>3015</v>
      </c>
      <c r="D4396">
        <v>0.154</v>
      </c>
      <c r="E4396" t="s">
        <v>8290</v>
      </c>
      <c r="F4396" t="s">
        <v>8201</v>
      </c>
      <c r="G4396" s="6">
        <v>45722.572928240741</v>
      </c>
      <c r="H4396" t="s">
        <v>25</v>
      </c>
      <c r="I4396" t="s">
        <v>102</v>
      </c>
      <c r="J4396" t="s">
        <v>8221</v>
      </c>
      <c r="K4396" t="s">
        <v>124</v>
      </c>
      <c r="M4396" t="s">
        <v>29</v>
      </c>
      <c r="N4396" t="s">
        <v>176</v>
      </c>
      <c r="P4396" s="7" t="str">
        <f>HYPERLINK("https://collectormobile.dot.state.oh.us/arcgis/rest/services/ADAROW/ADA_ROW_Inventory_Image_Viewer/MapServer/3/726900/attachments/", "Photo Link")</f>
        <v>Photo Link</v>
      </c>
      <c r="Q4396" s="7" t="str">
        <f>HYPERLINK("http://data.mapchannels.com/dualmaps6/map.htm?lat=39.717363&amp;lng=-82.598869", "Map Channel Link")</f>
        <v>Map Channel Link</v>
      </c>
    </row>
    <row r="4397" spans="1:17" hidden="1" x14ac:dyDescent="0.25">
      <c r="A4397" t="s">
        <v>8194</v>
      </c>
      <c r="B4397" t="s">
        <v>8219</v>
      </c>
      <c r="C4397" t="s">
        <v>6010</v>
      </c>
      <c r="D4397">
        <v>0.20599999999999999</v>
      </c>
      <c r="E4397" t="s">
        <v>8291</v>
      </c>
      <c r="F4397" t="s">
        <v>8201</v>
      </c>
      <c r="G4397" s="6">
        <v>45722.572928240741</v>
      </c>
      <c r="H4397" t="s">
        <v>25</v>
      </c>
      <c r="I4397" t="s">
        <v>102</v>
      </c>
      <c r="J4397" t="s">
        <v>8221</v>
      </c>
      <c r="K4397" t="s">
        <v>28</v>
      </c>
      <c r="M4397" t="s">
        <v>29</v>
      </c>
      <c r="N4397" t="s">
        <v>72</v>
      </c>
      <c r="O4397" t="s">
        <v>8292</v>
      </c>
      <c r="P4397" s="7" t="str">
        <f>HYPERLINK("https://collectormobile.dot.state.oh.us/arcgis/rest/services/ADAROW/ADA_ROW_Inventory_Image_Viewer/MapServer/3/718359/attachments/", "Photo Link")</f>
        <v>Photo Link</v>
      </c>
      <c r="Q4397" s="7" t="str">
        <f>HYPERLINK("http://data.mapchannels.com/dualmaps6/map.htm?lat=39.722634&amp;lng=-82.597627", "Map Channel Link")</f>
        <v>Map Channel Link</v>
      </c>
    </row>
    <row r="4398" spans="1:17" hidden="1" x14ac:dyDescent="0.25">
      <c r="A4398" t="s">
        <v>8194</v>
      </c>
      <c r="B4398" t="s">
        <v>8219</v>
      </c>
      <c r="C4398" t="s">
        <v>6010</v>
      </c>
      <c r="D4398">
        <v>0.20699999999999999</v>
      </c>
      <c r="E4398" t="s">
        <v>8293</v>
      </c>
      <c r="F4398" t="s">
        <v>8201</v>
      </c>
      <c r="G4398" s="6">
        <v>45722.572928240741</v>
      </c>
      <c r="H4398" t="s">
        <v>25</v>
      </c>
      <c r="I4398" t="s">
        <v>102</v>
      </c>
      <c r="J4398" t="s">
        <v>8221</v>
      </c>
      <c r="K4398" t="s">
        <v>28</v>
      </c>
      <c r="M4398" t="s">
        <v>29</v>
      </c>
      <c r="N4398" t="s">
        <v>7063</v>
      </c>
      <c r="P4398" s="7" t="str">
        <f>HYPERLINK("https://collectormobile.dot.state.oh.us/arcgis/rest/services/ADAROW/ADA_ROW_Inventory_Image_Viewer/MapServer/3/718360/attachments/", "Photo Link")</f>
        <v>Photo Link</v>
      </c>
      <c r="Q4398" s="7" t="str">
        <f>HYPERLINK("http://data.mapchannels.com/dualmaps6/map.htm?lat=39.722735&amp;lng=-82.597596", "Map Channel Link")</f>
        <v>Map Channel Link</v>
      </c>
    </row>
    <row r="4399" spans="1:17" hidden="1" x14ac:dyDescent="0.25">
      <c r="A4399" t="s">
        <v>8194</v>
      </c>
      <c r="B4399" t="s">
        <v>8219</v>
      </c>
      <c r="C4399" t="s">
        <v>2081</v>
      </c>
      <c r="D4399">
        <v>4.0000000000000001E-3</v>
      </c>
      <c r="E4399" t="s">
        <v>8294</v>
      </c>
      <c r="F4399" t="s">
        <v>8201</v>
      </c>
      <c r="G4399" s="6">
        <v>45722.572928240741</v>
      </c>
      <c r="H4399" t="s">
        <v>25</v>
      </c>
      <c r="I4399" t="s">
        <v>102</v>
      </c>
      <c r="J4399" t="s">
        <v>8221</v>
      </c>
      <c r="K4399" t="s">
        <v>38</v>
      </c>
      <c r="M4399" t="s">
        <v>29</v>
      </c>
      <c r="N4399" t="s">
        <v>162</v>
      </c>
      <c r="P4399" s="7" t="str">
        <f>HYPERLINK("https://collectormobile.dot.state.oh.us/arcgis/rest/services/ADAROW/ADA_ROW_Inventory_Image_Viewer/MapServer/3/732454/attachments/", "Photo Link")</f>
        <v>Photo Link</v>
      </c>
      <c r="Q4399" s="7" t="str">
        <f>HYPERLINK("http://data.mapchannels.com/dualmaps6/map.htm?lat=39.730341&amp;lng=-82.605450", "Map Channel Link")</f>
        <v>Map Channel Link</v>
      </c>
    </row>
    <row r="4400" spans="1:17" hidden="1" x14ac:dyDescent="0.25">
      <c r="A4400" t="s">
        <v>8194</v>
      </c>
      <c r="B4400" t="s">
        <v>8219</v>
      </c>
      <c r="C4400" t="s">
        <v>2081</v>
      </c>
      <c r="D4400">
        <v>8.0000000000000002E-3</v>
      </c>
      <c r="E4400" t="s">
        <v>8295</v>
      </c>
      <c r="F4400" t="s">
        <v>8201</v>
      </c>
      <c r="G4400" s="6">
        <v>45722.572928240741</v>
      </c>
      <c r="H4400" t="s">
        <v>25</v>
      </c>
      <c r="I4400" t="s">
        <v>102</v>
      </c>
      <c r="J4400" t="s">
        <v>8221</v>
      </c>
      <c r="K4400"/>
      <c r="M4400" t="s">
        <v>29</v>
      </c>
      <c r="N4400" t="s">
        <v>200</v>
      </c>
      <c r="P4400" s="7" t="str">
        <f>HYPERLINK("https://collectormobile.dot.state.oh.us/arcgis/rest/services/ADAROW/ADA_ROW_Inventory_Image_Viewer/MapServer/3/732055/attachments/", "Photo Link")</f>
        <v>Photo Link</v>
      </c>
      <c r="Q4400" s="7" t="str">
        <f>HYPERLINK("http://data.mapchannels.com/dualmaps6/map.htm?lat=39.730241&amp;lng=-82.605388", "Map Channel Link")</f>
        <v>Map Channel Link</v>
      </c>
    </row>
    <row r="4401" spans="1:17" hidden="1" x14ac:dyDescent="0.25">
      <c r="A4401" t="s">
        <v>8194</v>
      </c>
      <c r="B4401" t="s">
        <v>8219</v>
      </c>
      <c r="C4401" t="s">
        <v>6869</v>
      </c>
      <c r="D4401">
        <v>1.71</v>
      </c>
      <c r="E4401" t="s">
        <v>8296</v>
      </c>
      <c r="F4401" t="s">
        <v>8201</v>
      </c>
      <c r="G4401" s="6">
        <v>45722.572928240741</v>
      </c>
      <c r="H4401" t="s">
        <v>25</v>
      </c>
      <c r="I4401" t="s">
        <v>102</v>
      </c>
      <c r="J4401" t="s">
        <v>8221</v>
      </c>
      <c r="K4401" t="s">
        <v>124</v>
      </c>
      <c r="M4401" t="s">
        <v>29</v>
      </c>
      <c r="N4401" t="s">
        <v>193</v>
      </c>
      <c r="P4401" s="7" t="str">
        <f>HYPERLINK("https://collectormobile.dot.state.oh.us/arcgis/rest/services/ADAROW/ADA_ROW_Inventory_Image_Viewer/MapServer/3/735695/attachments/", "Photo Link")</f>
        <v>Photo Link</v>
      </c>
      <c r="Q4401" s="7" t="str">
        <f>HYPERLINK("http://data.mapchannels.com/dualmaps6/map.htm?lat=39.716238&amp;lng=-82.604607", "Map Channel Link")</f>
        <v>Map Channel Link</v>
      </c>
    </row>
    <row r="4402" spans="1:17" hidden="1" x14ac:dyDescent="0.25">
      <c r="A4402" t="s">
        <v>8194</v>
      </c>
      <c r="B4402" t="s">
        <v>8219</v>
      </c>
      <c r="C4402" t="s">
        <v>5323</v>
      </c>
      <c r="D4402">
        <v>0.32900000000000001</v>
      </c>
      <c r="E4402" t="s">
        <v>8297</v>
      </c>
      <c r="F4402" t="s">
        <v>8201</v>
      </c>
      <c r="G4402" s="6">
        <v>45722.572928240741</v>
      </c>
      <c r="H4402" t="s">
        <v>25</v>
      </c>
      <c r="I4402" t="s">
        <v>102</v>
      </c>
      <c r="J4402" t="s">
        <v>8221</v>
      </c>
      <c r="K4402" t="s">
        <v>38</v>
      </c>
      <c r="M4402" t="s">
        <v>29</v>
      </c>
      <c r="N4402" t="s">
        <v>39</v>
      </c>
      <c r="P4402" s="7" t="str">
        <f>HYPERLINK("https://collectormobile.dot.state.oh.us/arcgis/rest/services/ADAROW/ADA_ROW_Inventory_Image_Viewer/MapServer/3/733257/attachments/", "Photo Link")</f>
        <v>Photo Link</v>
      </c>
      <c r="Q4402" s="7" t="str">
        <f>HYPERLINK("http://data.mapchannels.com/dualmaps6/map.htm?lat=39.725870&amp;lng=-82.604126", "Map Channel Link")</f>
        <v>Map Channel Link</v>
      </c>
    </row>
    <row r="4403" spans="1:17" hidden="1" x14ac:dyDescent="0.25">
      <c r="A4403" t="s">
        <v>8194</v>
      </c>
      <c r="B4403" t="s">
        <v>8219</v>
      </c>
      <c r="C4403" t="s">
        <v>5323</v>
      </c>
      <c r="D4403">
        <v>0.32900000000000001</v>
      </c>
      <c r="E4403" t="s">
        <v>8298</v>
      </c>
      <c r="F4403" t="s">
        <v>8201</v>
      </c>
      <c r="G4403" s="6">
        <v>45722.572928240741</v>
      </c>
      <c r="H4403" t="s">
        <v>25</v>
      </c>
      <c r="I4403" t="s">
        <v>102</v>
      </c>
      <c r="J4403" t="s">
        <v>8221</v>
      </c>
      <c r="K4403" t="s">
        <v>28</v>
      </c>
      <c r="M4403" t="s">
        <v>29</v>
      </c>
      <c r="N4403" t="s">
        <v>940</v>
      </c>
      <c r="P4403" s="7" t="str">
        <f>HYPERLINK("https://collectormobile.dot.state.oh.us/arcgis/rest/services/ADAROW/ADA_ROW_Inventory_Image_Viewer/MapServer/3/733657/attachments/", "Photo Link")</f>
        <v>Photo Link</v>
      </c>
      <c r="Q4403" s="7" t="str">
        <f>HYPERLINK("http://data.mapchannels.com/dualmaps6/map.htm?lat=39.725939&amp;lng=-82.604120", "Map Channel Link")</f>
        <v>Map Channel Link</v>
      </c>
    </row>
    <row r="4404" spans="1:17" hidden="1" x14ac:dyDescent="0.25">
      <c r="A4404" t="s">
        <v>8194</v>
      </c>
      <c r="B4404" t="s">
        <v>8219</v>
      </c>
      <c r="C4404" t="s">
        <v>8299</v>
      </c>
      <c r="D4404">
        <v>0.247</v>
      </c>
      <c r="E4404" t="s">
        <v>8300</v>
      </c>
      <c r="F4404" t="s">
        <v>8201</v>
      </c>
      <c r="G4404" s="6">
        <v>45722.572928240741</v>
      </c>
      <c r="H4404" t="s">
        <v>25</v>
      </c>
      <c r="I4404" t="s">
        <v>102</v>
      </c>
      <c r="J4404" t="s">
        <v>8221</v>
      </c>
      <c r="K4404" t="s">
        <v>38</v>
      </c>
      <c r="M4404" t="s">
        <v>29</v>
      </c>
      <c r="N4404" t="s">
        <v>250</v>
      </c>
      <c r="P4404" s="7" t="str">
        <f>HYPERLINK("https://collectormobile.dot.state.oh.us/arcgis/rest/services/ADAROW/ADA_ROW_Inventory_Image_Viewer/MapServer/3/734057/attachments/", "Photo Link")</f>
        <v>Photo Link</v>
      </c>
      <c r="Q4404" s="7" t="str">
        <f>HYPERLINK("http://data.mapchannels.com/dualmaps6/map.htm?lat=39.725006&amp;lng=-82.604182", "Map Channel Link")</f>
        <v>Map Channel Link</v>
      </c>
    </row>
    <row r="4405" spans="1:17" hidden="1" x14ac:dyDescent="0.25">
      <c r="A4405" t="s">
        <v>8194</v>
      </c>
      <c r="B4405" t="s">
        <v>8219</v>
      </c>
      <c r="C4405" t="s">
        <v>8301</v>
      </c>
      <c r="D4405">
        <v>6.0000000000000001E-3</v>
      </c>
      <c r="E4405" t="s">
        <v>8302</v>
      </c>
      <c r="F4405" t="s">
        <v>8201</v>
      </c>
      <c r="G4405" s="6">
        <v>45722.572928240741</v>
      </c>
      <c r="H4405" t="s">
        <v>25</v>
      </c>
      <c r="I4405" t="s">
        <v>102</v>
      </c>
      <c r="J4405" t="s">
        <v>8221</v>
      </c>
      <c r="K4405" t="s">
        <v>28</v>
      </c>
      <c r="M4405" t="s">
        <v>29</v>
      </c>
      <c r="N4405" t="s">
        <v>68</v>
      </c>
      <c r="O4405" t="s">
        <v>8303</v>
      </c>
      <c r="P4405" s="7" t="str">
        <f>HYPERLINK("https://collectormobile.dot.state.oh.us/arcgis/rest/services/ADAROW/ADA_ROW_Inventory_Image_Viewer/MapServer/3/732092/attachments/", "Photo Link")</f>
        <v>Photo Link</v>
      </c>
      <c r="Q4405" s="7" t="str">
        <f>HYPERLINK("http://data.mapchannels.com/dualmaps6/map.htm?lat=39.712648&amp;lng=-82.610122", "Map Channel Link")</f>
        <v>Map Channel Link</v>
      </c>
    </row>
    <row r="4406" spans="1:17" hidden="1" x14ac:dyDescent="0.25">
      <c r="A4406" t="s">
        <v>8194</v>
      </c>
      <c r="B4406" t="s">
        <v>8219</v>
      </c>
      <c r="C4406" t="s">
        <v>6539</v>
      </c>
      <c r="D4406">
        <v>1.2909999999999999</v>
      </c>
      <c r="E4406" t="s">
        <v>8304</v>
      </c>
      <c r="F4406" t="s">
        <v>8201</v>
      </c>
      <c r="G4406" s="6">
        <v>45722.572928240741</v>
      </c>
      <c r="H4406" t="s">
        <v>25</v>
      </c>
      <c r="I4406" t="s">
        <v>102</v>
      </c>
      <c r="J4406" t="s">
        <v>8221</v>
      </c>
      <c r="K4406" t="s">
        <v>28</v>
      </c>
      <c r="M4406" t="s">
        <v>29</v>
      </c>
      <c r="N4406" t="s">
        <v>1600</v>
      </c>
      <c r="P4406" s="7" t="str">
        <f>HYPERLINK("https://collectormobile.dot.state.oh.us/arcgis/rest/services/ADAROW/ADA_ROW_Inventory_Image_Viewer/MapServer/3/736494/attachments/", "Photo Link")</f>
        <v>Photo Link</v>
      </c>
      <c r="Q4406" s="7" t="str">
        <f>HYPERLINK("http://data.mapchannels.com/dualmaps6/map.htm?lat=39.717476&amp;lng=-82.604544", "Map Channel Link")</f>
        <v>Map Channel Link</v>
      </c>
    </row>
    <row r="4407" spans="1:17" hidden="1" x14ac:dyDescent="0.25">
      <c r="A4407" t="s">
        <v>8194</v>
      </c>
      <c r="B4407" t="s">
        <v>8219</v>
      </c>
      <c r="C4407" t="s">
        <v>6539</v>
      </c>
      <c r="D4407">
        <v>1.2909999999999999</v>
      </c>
      <c r="E4407" t="s">
        <v>8305</v>
      </c>
      <c r="F4407" t="s">
        <v>8201</v>
      </c>
      <c r="G4407" s="6">
        <v>45722.572928240741</v>
      </c>
      <c r="H4407" t="s">
        <v>25</v>
      </c>
      <c r="I4407" t="s">
        <v>102</v>
      </c>
      <c r="J4407" t="s">
        <v>8221</v>
      </c>
      <c r="K4407" t="s">
        <v>28</v>
      </c>
      <c r="M4407" t="s">
        <v>29</v>
      </c>
      <c r="N4407" t="s">
        <v>33</v>
      </c>
      <c r="P4407" s="7" t="str">
        <f>HYPERLINK("https://collectormobile.dot.state.oh.us/arcgis/rest/services/ADAROW/ADA_ROW_Inventory_Image_Viewer/MapServer/3/738876/attachments/", "Photo Link")</f>
        <v>Photo Link</v>
      </c>
      <c r="Q4407" s="7" t="str">
        <f>HYPERLINK("http://data.mapchannels.com/dualmaps6/map.htm?lat=39.717614&amp;lng=-82.604532", "Map Channel Link")</f>
        <v>Map Channel Link</v>
      </c>
    </row>
    <row r="4408" spans="1:17" hidden="1" x14ac:dyDescent="0.25">
      <c r="A4408" t="s">
        <v>8194</v>
      </c>
      <c r="B4408" t="s">
        <v>8219</v>
      </c>
      <c r="C4408" t="s">
        <v>6539</v>
      </c>
      <c r="D4408">
        <v>1.3029999999999999</v>
      </c>
      <c r="E4408" t="s">
        <v>8306</v>
      </c>
      <c r="F4408" t="s">
        <v>8201</v>
      </c>
      <c r="G4408" s="6">
        <v>45722.572928240741</v>
      </c>
      <c r="H4408" t="s">
        <v>25</v>
      </c>
      <c r="I4408" t="s">
        <v>102</v>
      </c>
      <c r="J4408" t="s">
        <v>8221</v>
      </c>
      <c r="K4408" t="s">
        <v>38</v>
      </c>
      <c r="M4408" t="s">
        <v>29</v>
      </c>
      <c r="N4408" t="s">
        <v>162</v>
      </c>
      <c r="P4408" s="7" t="str">
        <f>HYPERLINK("https://collectormobile.dot.state.oh.us/arcgis/rest/services/ADAROW/ADA_ROW_Inventory_Image_Viewer/MapServer/3/732088/attachments/", "Photo Link")</f>
        <v>Photo Link</v>
      </c>
      <c r="Q4408" s="7" t="str">
        <f>HYPERLINK("http://data.mapchannels.com/dualmaps6/map.htm?lat=39.717519&amp;lng=-82.604325", "Map Channel Link")</f>
        <v>Map Channel Link</v>
      </c>
    </row>
    <row r="4409" spans="1:17" hidden="1" x14ac:dyDescent="0.25">
      <c r="A4409" t="s">
        <v>8194</v>
      </c>
      <c r="B4409" t="s">
        <v>8219</v>
      </c>
      <c r="C4409" t="s">
        <v>6911</v>
      </c>
      <c r="D4409">
        <v>0.70099999999999996</v>
      </c>
      <c r="E4409" t="s">
        <v>8307</v>
      </c>
      <c r="F4409" t="s">
        <v>8201</v>
      </c>
      <c r="G4409" s="6">
        <v>45722.572928240741</v>
      </c>
      <c r="H4409" t="s">
        <v>25</v>
      </c>
      <c r="I4409" t="s">
        <v>102</v>
      </c>
      <c r="J4409" t="s">
        <v>8221</v>
      </c>
      <c r="K4409" t="s">
        <v>28</v>
      </c>
      <c r="M4409" t="s">
        <v>29</v>
      </c>
      <c r="N4409" t="s">
        <v>8308</v>
      </c>
      <c r="P4409" s="7" t="str">
        <f>HYPERLINK("https://collectormobile.dot.state.oh.us/arcgis/rest/services/ADAROW/ADA_ROW_Inventory_Image_Viewer/MapServer/3/736505/attachments/", "Photo Link")</f>
        <v>Photo Link</v>
      </c>
      <c r="Q4409" s="7" t="str">
        <f>HYPERLINK("http://data.mapchannels.com/dualmaps6/map.htm?lat=39.715137&amp;lng=-82.604639", "Map Channel Link")</f>
        <v>Map Channel Link</v>
      </c>
    </row>
    <row r="4410" spans="1:17" hidden="1" x14ac:dyDescent="0.25">
      <c r="A4410" t="s">
        <v>8194</v>
      </c>
      <c r="B4410" t="s">
        <v>8219</v>
      </c>
      <c r="C4410" t="s">
        <v>6911</v>
      </c>
      <c r="D4410">
        <v>0.70199999999999996</v>
      </c>
      <c r="E4410" t="s">
        <v>8309</v>
      </c>
      <c r="F4410" t="s">
        <v>8201</v>
      </c>
      <c r="G4410" s="6">
        <v>45722.572928240741</v>
      </c>
      <c r="H4410" t="s">
        <v>25</v>
      </c>
      <c r="I4410" t="s">
        <v>102</v>
      </c>
      <c r="J4410" t="s">
        <v>8221</v>
      </c>
      <c r="K4410" t="s">
        <v>28</v>
      </c>
      <c r="M4410" t="s">
        <v>29</v>
      </c>
      <c r="N4410" t="s">
        <v>115</v>
      </c>
      <c r="P4410" s="7" t="str">
        <f>HYPERLINK("https://collectormobile.dot.state.oh.us/arcgis/rest/services/ADAROW/ADA_ROW_Inventory_Image_Viewer/MapServer/3/735302/attachments/", "Photo Link")</f>
        <v>Photo Link</v>
      </c>
      <c r="Q4410" s="7" t="str">
        <f>HYPERLINK("http://data.mapchannels.com/dualmaps6/map.htm?lat=39.714999&amp;lng=-82.604636", "Map Channel Link")</f>
        <v>Map Channel Link</v>
      </c>
    </row>
    <row r="4411" spans="1:17" hidden="1" x14ac:dyDescent="0.25">
      <c r="A4411" t="s">
        <v>8194</v>
      </c>
      <c r="B4411" t="s">
        <v>8219</v>
      </c>
      <c r="C4411" t="s">
        <v>6911</v>
      </c>
      <c r="D4411">
        <v>0.71099999999999997</v>
      </c>
      <c r="E4411" t="s">
        <v>8310</v>
      </c>
      <c r="F4411" t="s">
        <v>8201</v>
      </c>
      <c r="G4411" s="6">
        <v>45722.572928240741</v>
      </c>
      <c r="H4411" t="s">
        <v>25</v>
      </c>
      <c r="I4411" t="s">
        <v>102</v>
      </c>
      <c r="J4411" t="s">
        <v>8221</v>
      </c>
      <c r="K4411" t="s">
        <v>28</v>
      </c>
      <c r="M4411" t="s">
        <v>29</v>
      </c>
      <c r="N4411" t="s">
        <v>2199</v>
      </c>
      <c r="P4411" s="7" t="str">
        <f>HYPERLINK("https://collectormobile.dot.state.oh.us/arcgis/rest/services/ADAROW/ADA_ROW_Inventory_Image_Viewer/MapServer/3/736503/attachments/", "Photo Link")</f>
        <v>Photo Link</v>
      </c>
      <c r="Q4411" s="7" t="str">
        <f>HYPERLINK("http://data.mapchannels.com/dualmaps6/map.htm?lat=39.715000&amp;lng=-82.604460", "Map Channel Link")</f>
        <v>Map Channel Link</v>
      </c>
    </row>
    <row r="4412" spans="1:17" hidden="1" x14ac:dyDescent="0.25">
      <c r="A4412" t="s">
        <v>8194</v>
      </c>
      <c r="B4412" t="s">
        <v>8219</v>
      </c>
      <c r="C4412" t="s">
        <v>6911</v>
      </c>
      <c r="D4412">
        <v>7.6260000000000003</v>
      </c>
      <c r="E4412" t="s">
        <v>8311</v>
      </c>
      <c r="F4412" t="s">
        <v>8201</v>
      </c>
      <c r="G4412" s="6">
        <v>44684.541168981479</v>
      </c>
      <c r="H4412" t="s">
        <v>25</v>
      </c>
      <c r="I4412" t="s">
        <v>26</v>
      </c>
      <c r="J4412" t="s">
        <v>8312</v>
      </c>
      <c r="K4412" t="s">
        <v>124</v>
      </c>
      <c r="M4412" t="s">
        <v>29</v>
      </c>
      <c r="N4412" t="s">
        <v>360</v>
      </c>
      <c r="O4412" t="s">
        <v>8313</v>
      </c>
      <c r="P4412" s="7" t="str">
        <f>HYPERLINK("https://collectormobile.dot.state.oh.us/arcgis/rest/services/ADAROW/ADA_ROW_Inventory_Image_Viewer/MapServer/3/288665/attachments/", "Photo Link")</f>
        <v>Photo Link</v>
      </c>
      <c r="Q4412" s="7" t="str">
        <f>HYPERLINK("http://data.mapchannels.com/dualmaps6/map.htm?lat=39.763481&amp;lng=-82.431886", "Map Channel Link")</f>
        <v>Map Channel Link</v>
      </c>
    </row>
    <row r="4413" spans="1:17" hidden="1" x14ac:dyDescent="0.25">
      <c r="A4413" t="s">
        <v>8194</v>
      </c>
      <c r="B4413" t="s">
        <v>8219</v>
      </c>
      <c r="C4413" t="s">
        <v>6911</v>
      </c>
      <c r="D4413">
        <v>7.665</v>
      </c>
      <c r="E4413" t="s">
        <v>8314</v>
      </c>
      <c r="F4413" t="s">
        <v>8201</v>
      </c>
      <c r="G4413" s="6">
        <v>44684.541168981479</v>
      </c>
      <c r="H4413" t="s">
        <v>25</v>
      </c>
      <c r="I4413" t="s">
        <v>26</v>
      </c>
      <c r="J4413" t="s">
        <v>8312</v>
      </c>
      <c r="K4413" t="s">
        <v>124</v>
      </c>
      <c r="M4413" t="s">
        <v>29</v>
      </c>
      <c r="N4413" t="s">
        <v>33</v>
      </c>
      <c r="O4413" t="s">
        <v>8315</v>
      </c>
      <c r="P4413" s="7" t="str">
        <f>HYPERLINK("https://collectormobile.dot.state.oh.us/arcgis/rest/services/ADAROW/ADA_ROW_Inventory_Image_Viewer/MapServer/3/288663/attachments/", "Photo Link")</f>
        <v>Photo Link</v>
      </c>
      <c r="Q4413" s="7" t="str">
        <f>HYPERLINK("http://data.mapchannels.com/dualmaps6/map.htm?lat=39.764044&amp;lng=-82.431750", "Map Channel Link")</f>
        <v>Map Channel Link</v>
      </c>
    </row>
    <row r="4414" spans="1:17" hidden="1" x14ac:dyDescent="0.25">
      <c r="A4414" t="s">
        <v>8194</v>
      </c>
      <c r="B4414" t="s">
        <v>8219</v>
      </c>
      <c r="C4414" t="s">
        <v>6911</v>
      </c>
      <c r="D4414">
        <v>7.7409999999999997</v>
      </c>
      <c r="E4414" t="s">
        <v>8316</v>
      </c>
      <c r="F4414" t="s">
        <v>8201</v>
      </c>
      <c r="G4414" s="6">
        <v>44684.541168981479</v>
      </c>
      <c r="H4414" t="s">
        <v>25</v>
      </c>
      <c r="I4414" t="s">
        <v>26</v>
      </c>
      <c r="J4414" t="s">
        <v>8312</v>
      </c>
      <c r="K4414"/>
      <c r="M4414" t="s">
        <v>29</v>
      </c>
      <c r="N4414" t="s">
        <v>200</v>
      </c>
      <c r="O4414" t="s">
        <v>8317</v>
      </c>
      <c r="P4414" s="7" t="str">
        <f>HYPERLINK("https://collectormobile.dot.state.oh.us/arcgis/rest/services/ADAROW/ADA_ROW_Inventory_Image_Viewer/MapServer/3/288668/attachments/", "Photo Link")</f>
        <v>Photo Link</v>
      </c>
      <c r="Q4414" s="7" t="str">
        <f>HYPERLINK("http://data.mapchannels.com/dualmaps6/map.htm?lat=39.765143&amp;lng=-82.431682", "Map Channel Link")</f>
        <v>Map Channel Link</v>
      </c>
    </row>
    <row r="4415" spans="1:17" hidden="1" x14ac:dyDescent="0.25">
      <c r="A4415" t="s">
        <v>8194</v>
      </c>
      <c r="B4415" t="s">
        <v>8219</v>
      </c>
      <c r="C4415" t="s">
        <v>6911</v>
      </c>
      <c r="D4415">
        <v>7.7430000000000003</v>
      </c>
      <c r="E4415" t="s">
        <v>8318</v>
      </c>
      <c r="F4415" t="s">
        <v>8201</v>
      </c>
      <c r="G4415" s="6">
        <v>44684.541168981479</v>
      </c>
      <c r="H4415" t="s">
        <v>25</v>
      </c>
      <c r="I4415" t="s">
        <v>26</v>
      </c>
      <c r="J4415" t="s">
        <v>8312</v>
      </c>
      <c r="K4415"/>
      <c r="M4415" t="s">
        <v>29</v>
      </c>
      <c r="N4415" t="s">
        <v>200</v>
      </c>
      <c r="O4415" t="s">
        <v>8319</v>
      </c>
      <c r="P4415" s="7" t="str">
        <f>HYPERLINK("https://collectormobile.dot.state.oh.us/arcgis/rest/services/ADAROW/ADA_ROW_Inventory_Image_Viewer/MapServer/3/289070/attachments/", "Photo Link")</f>
        <v>Photo Link</v>
      </c>
      <c r="Q4415" s="7" t="str">
        <f>HYPERLINK("http://data.mapchannels.com/dualmaps6/map.htm?lat=39.765168&amp;lng=-82.431696", "Map Channel Link")</f>
        <v>Map Channel Link</v>
      </c>
    </row>
    <row r="4416" spans="1:17" hidden="1" x14ac:dyDescent="0.25">
      <c r="A4416" t="s">
        <v>8194</v>
      </c>
      <c r="B4416" t="s">
        <v>8219</v>
      </c>
      <c r="C4416" t="s">
        <v>6911</v>
      </c>
      <c r="D4416">
        <v>7.782</v>
      </c>
      <c r="E4416" t="s">
        <v>8320</v>
      </c>
      <c r="F4416" t="s">
        <v>8201</v>
      </c>
      <c r="G4416" s="6">
        <v>44684.541168981479</v>
      </c>
      <c r="H4416" t="s">
        <v>25</v>
      </c>
      <c r="I4416" t="s">
        <v>26</v>
      </c>
      <c r="J4416" t="s">
        <v>8312</v>
      </c>
      <c r="K4416" t="s">
        <v>28</v>
      </c>
      <c r="M4416" t="s">
        <v>29</v>
      </c>
      <c r="N4416" t="s">
        <v>68</v>
      </c>
      <c r="O4416" t="s">
        <v>8319</v>
      </c>
      <c r="P4416" s="7" t="str">
        <f>HYPERLINK("https://collectormobile.dot.state.oh.us/arcgis/rest/services/ADAROW/ADA_ROW_Inventory_Image_Viewer/MapServer/3/289074/attachments/", "Photo Link")</f>
        <v>Photo Link</v>
      </c>
      <c r="Q4416" s="7" t="str">
        <f>HYPERLINK("http://data.mapchannels.com/dualmaps6/map.htm?lat=39.765732&amp;lng=-82.431624", "Map Channel Link")</f>
        <v>Map Channel Link</v>
      </c>
    </row>
    <row r="4417" spans="1:17" hidden="1" x14ac:dyDescent="0.25">
      <c r="A4417" t="s">
        <v>8194</v>
      </c>
      <c r="B4417" t="s">
        <v>8219</v>
      </c>
      <c r="C4417" t="s">
        <v>8321</v>
      </c>
      <c r="D4417">
        <v>0.379</v>
      </c>
      <c r="E4417" t="s">
        <v>8322</v>
      </c>
      <c r="F4417" t="s">
        <v>8201</v>
      </c>
      <c r="G4417" s="6">
        <v>45722.572928240741</v>
      </c>
      <c r="H4417" t="s">
        <v>25</v>
      </c>
      <c r="I4417" t="s">
        <v>102</v>
      </c>
      <c r="J4417" t="s">
        <v>8221</v>
      </c>
      <c r="K4417" t="s">
        <v>124</v>
      </c>
      <c r="M4417" t="s">
        <v>29</v>
      </c>
      <c r="N4417" t="s">
        <v>193</v>
      </c>
      <c r="P4417" s="7" t="str">
        <f>HYPERLINK("https://collectormobile.dot.state.oh.us/arcgis/rest/services/ADAROW/ADA_ROW_Inventory_Image_Viewer/MapServer/3/736512/attachments/", "Photo Link")</f>
        <v>Photo Link</v>
      </c>
      <c r="Q4417" s="7" t="str">
        <f>HYPERLINK("http://data.mapchannels.com/dualmaps6/map.htm?lat=39.713198&amp;lng=-82.607840", "Map Channel Link")</f>
        <v>Map Channel Link</v>
      </c>
    </row>
    <row r="4418" spans="1:17" hidden="1" x14ac:dyDescent="0.25">
      <c r="A4418" t="s">
        <v>8194</v>
      </c>
      <c r="B4418" t="s">
        <v>8219</v>
      </c>
      <c r="C4418" t="s">
        <v>6024</v>
      </c>
      <c r="D4418">
        <v>3.0000000000000001E-3</v>
      </c>
      <c r="E4418" t="s">
        <v>8323</v>
      </c>
      <c r="F4418" t="s">
        <v>8201</v>
      </c>
      <c r="G4418" s="6">
        <v>45722.572928240741</v>
      </c>
      <c r="H4418" t="s">
        <v>25</v>
      </c>
      <c r="I4418" t="s">
        <v>102</v>
      </c>
      <c r="J4418" t="s">
        <v>8221</v>
      </c>
      <c r="K4418" t="s">
        <v>38</v>
      </c>
      <c r="M4418" t="s">
        <v>29</v>
      </c>
      <c r="N4418" t="s">
        <v>145</v>
      </c>
      <c r="P4418" s="7" t="str">
        <f>HYPERLINK("https://collectormobile.dot.state.oh.us/arcgis/rest/services/ADAROW/ADA_ROW_Inventory_Image_Viewer/MapServer/3/732455/attachments/", "Photo Link")</f>
        <v>Photo Link</v>
      </c>
      <c r="Q4418" s="7" t="str">
        <f>HYPERLINK("http://data.mapchannels.com/dualmaps6/map.htm?lat=39.729183&amp;lng=-82.604740", "Map Channel Link")</f>
        <v>Map Channel Link</v>
      </c>
    </row>
    <row r="4419" spans="1:17" hidden="1" x14ac:dyDescent="0.25">
      <c r="A4419" t="s">
        <v>8194</v>
      </c>
      <c r="B4419" t="s">
        <v>8219</v>
      </c>
      <c r="C4419" t="s">
        <v>6024</v>
      </c>
      <c r="D4419">
        <v>7.0000000000000001E-3</v>
      </c>
      <c r="E4419" t="s">
        <v>8324</v>
      </c>
      <c r="F4419" t="s">
        <v>8201</v>
      </c>
      <c r="G4419" s="6">
        <v>45722.572928240741</v>
      </c>
      <c r="H4419" t="s">
        <v>25</v>
      </c>
      <c r="I4419" t="s">
        <v>102</v>
      </c>
      <c r="J4419" t="s">
        <v>8221</v>
      </c>
      <c r="K4419" t="s">
        <v>28</v>
      </c>
      <c r="M4419" t="s">
        <v>29</v>
      </c>
      <c r="N4419" t="s">
        <v>72</v>
      </c>
      <c r="P4419" s="7" t="str">
        <f>HYPERLINK("https://collectormobile.dot.state.oh.us/arcgis/rest/services/ADAROW/ADA_ROW_Inventory_Image_Viewer/MapServer/3/732056/attachments/", "Photo Link")</f>
        <v>Photo Link</v>
      </c>
      <c r="Q4419" s="7" t="str">
        <f>HYPERLINK("http://data.mapchannels.com/dualmaps6/map.htm?lat=39.729087&amp;lng=-82.604674", "Map Channel Link")</f>
        <v>Map Channel Link</v>
      </c>
    </row>
    <row r="4420" spans="1:17" hidden="1" x14ac:dyDescent="0.25">
      <c r="A4420" t="s">
        <v>8194</v>
      </c>
      <c r="B4420" t="s">
        <v>8219</v>
      </c>
      <c r="C4420" t="s">
        <v>8325</v>
      </c>
      <c r="D4420">
        <v>4.0000000000000001E-3</v>
      </c>
      <c r="E4420" t="s">
        <v>8326</v>
      </c>
      <c r="F4420" t="s">
        <v>8201</v>
      </c>
      <c r="G4420" s="6">
        <v>45722.572928240741</v>
      </c>
      <c r="H4420" t="s">
        <v>25</v>
      </c>
      <c r="I4420" t="s">
        <v>102</v>
      </c>
      <c r="J4420" t="s">
        <v>8221</v>
      </c>
      <c r="K4420" t="s">
        <v>28</v>
      </c>
      <c r="M4420" t="s">
        <v>29</v>
      </c>
      <c r="N4420" t="s">
        <v>72</v>
      </c>
      <c r="P4420" s="7" t="str">
        <f>HYPERLINK("https://collectormobile.dot.state.oh.us/arcgis/rest/services/ADAROW/ADA_ROW_Inventory_Image_Viewer/MapServer/3/735313/attachments/", "Photo Link")</f>
        <v>Photo Link</v>
      </c>
      <c r="Q4420" s="7" t="str">
        <f>HYPERLINK("http://data.mapchannels.com/dualmaps6/map.htm?lat=39.711811&amp;lng=-82.612349", "Map Channel Link")</f>
        <v>Map Channel Link</v>
      </c>
    </row>
    <row r="4421" spans="1:17" hidden="1" x14ac:dyDescent="0.25">
      <c r="A4421" t="s">
        <v>8194</v>
      </c>
      <c r="B4421" t="s">
        <v>8219</v>
      </c>
      <c r="C4421" t="s">
        <v>8327</v>
      </c>
      <c r="D4421">
        <v>0.372</v>
      </c>
      <c r="E4421" t="s">
        <v>8328</v>
      </c>
      <c r="F4421" t="s">
        <v>8201</v>
      </c>
      <c r="G4421" s="6">
        <v>45722.572928240741</v>
      </c>
      <c r="H4421" t="s">
        <v>25</v>
      </c>
      <c r="I4421" t="s">
        <v>102</v>
      </c>
      <c r="J4421" t="s">
        <v>8221</v>
      </c>
      <c r="K4421" t="s">
        <v>28</v>
      </c>
      <c r="M4421" t="s">
        <v>29</v>
      </c>
      <c r="N4421" t="s">
        <v>8308</v>
      </c>
      <c r="P4421" s="7" t="str">
        <f>HYPERLINK("https://collectormobile.dot.state.oh.us/arcgis/rest/services/ADAROW/ADA_ROW_Inventory_Image_Viewer/MapServer/3/739277/attachments/", "Photo Link")</f>
        <v>Photo Link</v>
      </c>
      <c r="Q4421" s="7" t="str">
        <f>HYPERLINK("http://data.mapchannels.com/dualmaps6/map.htm?lat=39.713722&amp;lng=-82.604525", "Map Channel Link")</f>
        <v>Map Channel Link</v>
      </c>
    </row>
    <row r="4422" spans="1:17" hidden="1" x14ac:dyDescent="0.25">
      <c r="A4422" t="s">
        <v>8194</v>
      </c>
      <c r="B4422" t="s">
        <v>8219</v>
      </c>
      <c r="C4422" t="s">
        <v>8327</v>
      </c>
      <c r="D4422">
        <v>0.373</v>
      </c>
      <c r="E4422" t="s">
        <v>8329</v>
      </c>
      <c r="F4422" t="s">
        <v>8201</v>
      </c>
      <c r="G4422" s="6">
        <v>45722.572928240741</v>
      </c>
      <c r="H4422" t="s">
        <v>25</v>
      </c>
      <c r="I4422" t="s">
        <v>102</v>
      </c>
      <c r="J4422" t="s">
        <v>8221</v>
      </c>
      <c r="K4422" t="s">
        <v>28</v>
      </c>
      <c r="M4422" t="s">
        <v>29</v>
      </c>
      <c r="N4422" t="s">
        <v>4051</v>
      </c>
      <c r="P4422" s="7" t="str">
        <f>HYPERLINK("https://collectormobile.dot.state.oh.us/arcgis/rest/services/ADAROW/ADA_ROW_Inventory_Image_Viewer/MapServer/3/735303/attachments/", "Photo Link")</f>
        <v>Photo Link</v>
      </c>
      <c r="Q4422" s="7" t="str">
        <f>HYPERLINK("http://data.mapchannels.com/dualmaps6/map.htm?lat=39.713733&amp;lng=-82.604709", "Map Channel Link")</f>
        <v>Map Channel Link</v>
      </c>
    </row>
    <row r="4423" spans="1:17" hidden="1" x14ac:dyDescent="0.25">
      <c r="A4423" t="s">
        <v>8194</v>
      </c>
      <c r="B4423" t="s">
        <v>8219</v>
      </c>
      <c r="C4423" t="s">
        <v>8330</v>
      </c>
      <c r="D4423">
        <v>0.41899999999999998</v>
      </c>
      <c r="E4423" t="s">
        <v>8331</v>
      </c>
      <c r="F4423" t="s">
        <v>8201</v>
      </c>
      <c r="G4423" s="6">
        <v>45722.572928240741</v>
      </c>
      <c r="H4423" t="s">
        <v>25</v>
      </c>
      <c r="I4423" t="s">
        <v>102</v>
      </c>
      <c r="J4423" t="s">
        <v>8221</v>
      </c>
      <c r="K4423" t="s">
        <v>28</v>
      </c>
      <c r="M4423" t="s">
        <v>29</v>
      </c>
      <c r="N4423" t="s">
        <v>4051</v>
      </c>
      <c r="P4423" s="7" t="str">
        <f>HYPERLINK("https://collectormobile.dot.state.oh.us/arcgis/rest/services/ADAROW/ADA_ROW_Inventory_Image_Viewer/MapServer/3/733265/attachments/", "Photo Link")</f>
        <v>Photo Link</v>
      </c>
      <c r="Q4423" s="7" t="str">
        <f>HYPERLINK("http://data.mapchannels.com/dualmaps6/map.htm?lat=39.713621&amp;lng=-82.602074", "Map Channel Link")</f>
        <v>Map Channel Link</v>
      </c>
    </row>
    <row r="4424" spans="1:17" hidden="1" x14ac:dyDescent="0.25">
      <c r="A4424" t="s">
        <v>8194</v>
      </c>
      <c r="B4424" t="s">
        <v>8219</v>
      </c>
      <c r="C4424" t="s">
        <v>8332</v>
      </c>
      <c r="D4424">
        <v>0.76700000000000002</v>
      </c>
      <c r="E4424" t="s">
        <v>8333</v>
      </c>
      <c r="F4424" t="s">
        <v>8201</v>
      </c>
      <c r="G4424" s="6">
        <v>45722.572928240741</v>
      </c>
      <c r="H4424" t="s">
        <v>25</v>
      </c>
      <c r="I4424" t="s">
        <v>102</v>
      </c>
      <c r="J4424" t="s">
        <v>8221</v>
      </c>
      <c r="K4424" t="s">
        <v>124</v>
      </c>
      <c r="M4424" t="s">
        <v>29</v>
      </c>
      <c r="N4424" t="s">
        <v>3834</v>
      </c>
      <c r="P4424" s="7" t="str">
        <f>HYPERLINK("https://collectormobile.dot.state.oh.us/arcgis/rest/services/ADAROW/ADA_ROW_Inventory_Image_Viewer/MapServer/3/734470/attachments/", "Photo Link")</f>
        <v>Photo Link</v>
      </c>
      <c r="Q4424" s="7" t="str">
        <f>HYPERLINK("http://data.mapchannels.com/dualmaps6/map.htm?lat=39.720035&amp;lng=-82.604208", "Map Channel Link")</f>
        <v>Map Channel Link</v>
      </c>
    </row>
    <row r="4425" spans="1:17" hidden="1" x14ac:dyDescent="0.25">
      <c r="A4425" t="s">
        <v>8194</v>
      </c>
      <c r="B4425" t="s">
        <v>8334</v>
      </c>
      <c r="C4425" t="s">
        <v>2303</v>
      </c>
      <c r="D4425">
        <v>11.351000000000001</v>
      </c>
      <c r="E4425" t="s">
        <v>8335</v>
      </c>
      <c r="F4425" t="s">
        <v>8215</v>
      </c>
      <c r="G4425" s="6">
        <v>43269.613993055558</v>
      </c>
      <c r="H4425" t="s">
        <v>25</v>
      </c>
      <c r="I4425" t="s">
        <v>44</v>
      </c>
      <c r="J4425"/>
      <c r="K4425" t="s">
        <v>124</v>
      </c>
      <c r="M4425" t="s">
        <v>29</v>
      </c>
      <c r="N4425" t="s">
        <v>3105</v>
      </c>
      <c r="O4425" t="s">
        <v>8336</v>
      </c>
      <c r="P4425" s="7" t="str">
        <f>HYPERLINK("https://collectormobile.dot.state.oh.us/arcgis/rest/services/ADAROW/ADA_ROW_Inventory_Image_Viewer/MapServer/3/2897/attachments/", "Photo Link")</f>
        <v>Photo Link</v>
      </c>
      <c r="Q4425" s="7" t="str">
        <f>HYPERLINK("http://data.mapchannels.com/dualmaps6/map.htm?lat=40.120163&amp;lng=-81.360003", "Map Channel Link")</f>
        <v>Map Channel Link</v>
      </c>
    </row>
    <row r="4426" spans="1:17" hidden="1" x14ac:dyDescent="0.25">
      <c r="A4426" t="s">
        <v>8194</v>
      </c>
      <c r="B4426" t="s">
        <v>8334</v>
      </c>
      <c r="C4426" t="s">
        <v>5538</v>
      </c>
      <c r="D4426">
        <v>3.7719999999999998</v>
      </c>
      <c r="E4426" t="s">
        <v>8337</v>
      </c>
      <c r="F4426" t="s">
        <v>8197</v>
      </c>
      <c r="G4426" s="6">
        <v>43423.562361111108</v>
      </c>
      <c r="H4426" t="s">
        <v>25</v>
      </c>
      <c r="I4426" t="s">
        <v>44</v>
      </c>
      <c r="J4426"/>
      <c r="K4426" t="s">
        <v>28</v>
      </c>
      <c r="M4426" t="s">
        <v>29</v>
      </c>
      <c r="N4426" t="s">
        <v>8338</v>
      </c>
      <c r="O4426" t="s">
        <v>8339</v>
      </c>
      <c r="P4426" s="7" t="str">
        <f>HYPERLINK("https://collectormobile.dot.state.oh.us/arcgis/rest/services/ADAROW/ADA_ROW_Inventory_Image_Viewer/MapServer/3/2879/attachments/", "Photo Link")</f>
        <v>Photo Link</v>
      </c>
      <c r="Q4426" s="7" t="str">
        <f>HYPERLINK("http://data.mapchannels.com/dualmaps6/map.htm?lat=40.119675&amp;lng=-81.361428", "Map Channel Link")</f>
        <v>Map Channel Link</v>
      </c>
    </row>
    <row r="4427" spans="1:17" hidden="1" x14ac:dyDescent="0.25">
      <c r="A4427" t="s">
        <v>8194</v>
      </c>
      <c r="B4427" t="s">
        <v>8334</v>
      </c>
      <c r="C4427" t="s">
        <v>1718</v>
      </c>
      <c r="D4427">
        <v>0.71399999999999997</v>
      </c>
      <c r="E4427" t="s">
        <v>8340</v>
      </c>
      <c r="F4427" t="s">
        <v>8341</v>
      </c>
      <c r="G4427" s="6">
        <v>45929.807881944442</v>
      </c>
      <c r="H4427" t="s">
        <v>25</v>
      </c>
      <c r="I4427" t="s">
        <v>8229</v>
      </c>
      <c r="J4427"/>
      <c r="K4427" t="s">
        <v>124</v>
      </c>
      <c r="M4427" t="s">
        <v>29</v>
      </c>
      <c r="N4427" t="s">
        <v>1231</v>
      </c>
      <c r="P4427" s="7" t="str">
        <f>HYPERLINK("https://collectormobile.dot.state.oh.us/arcgis/rest/services/ADAROW/ADA_ROW_Inventory_Image_Viewer/MapServer/3/470662/attachments/", "Photo Link")</f>
        <v>Photo Link</v>
      </c>
      <c r="Q4427" s="7" t="str">
        <f>HYPERLINK("http://data.mapchannels.com/dualmaps6/map.htm?lat=39.851358&amp;lng=-81.662325", "Map Channel Link")</f>
        <v>Map Channel Link</v>
      </c>
    </row>
    <row r="4428" spans="1:17" hidden="1" x14ac:dyDescent="0.25">
      <c r="A4428" t="s">
        <v>8194</v>
      </c>
      <c r="B4428" t="s">
        <v>8334</v>
      </c>
      <c r="C4428" t="s">
        <v>1395</v>
      </c>
      <c r="D4428">
        <v>2.0249999999999999</v>
      </c>
      <c r="E4428" t="s">
        <v>8342</v>
      </c>
      <c r="F4428" t="s">
        <v>8341</v>
      </c>
      <c r="G4428" s="6">
        <v>45926.564756944441</v>
      </c>
      <c r="H4428" t="s">
        <v>25</v>
      </c>
      <c r="I4428" t="s">
        <v>8229</v>
      </c>
      <c r="J4428"/>
      <c r="K4428" t="s">
        <v>124</v>
      </c>
      <c r="M4428" t="s">
        <v>29</v>
      </c>
      <c r="N4428" t="s">
        <v>200</v>
      </c>
      <c r="P4428" s="7" t="str">
        <f>HYPERLINK("https://collectormobile.dot.state.oh.us/arcgis/rest/services/ADAROW/ADA_ROW_Inventory_Image_Viewer/MapServer/3/471055/attachments/", "Photo Link")</f>
        <v>Photo Link</v>
      </c>
      <c r="Q4428" s="7" t="str">
        <f>HYPERLINK("http://data.mapchannels.com/dualmaps6/map.htm?lat=39.851796&amp;lng=-81.658980", "Map Channel Link")</f>
        <v>Map Channel Link</v>
      </c>
    </row>
    <row r="4429" spans="1:17" hidden="1" x14ac:dyDescent="0.25">
      <c r="A4429" t="s">
        <v>8194</v>
      </c>
      <c r="B4429" t="s">
        <v>8334</v>
      </c>
      <c r="C4429" t="s">
        <v>1395</v>
      </c>
      <c r="D4429">
        <v>2.15</v>
      </c>
      <c r="E4429" t="s">
        <v>8343</v>
      </c>
      <c r="F4429" t="s">
        <v>8201</v>
      </c>
      <c r="G4429" s="6">
        <v>45540.60601851852</v>
      </c>
      <c r="H4429" t="s">
        <v>25</v>
      </c>
      <c r="I4429" t="s">
        <v>8229</v>
      </c>
      <c r="J4429"/>
      <c r="K4429" t="s">
        <v>38</v>
      </c>
      <c r="M4429" t="s">
        <v>29</v>
      </c>
      <c r="N4429" t="s">
        <v>250</v>
      </c>
      <c r="P4429" s="7" t="str">
        <f>HYPERLINK("https://collectormobile.dot.state.oh.us/arcgis/rest/services/ADAROW/ADA_ROW_Inventory_Image_Viewer/MapServer/3/459114/attachments/", "Photo Link")</f>
        <v>Photo Link</v>
      </c>
      <c r="Q4429" s="7" t="str">
        <f>HYPERLINK("http://data.mapchannels.com/dualmaps6/map.htm?lat=39.852306&amp;lng=-81.656755", "Map Channel Link")</f>
        <v>Map Channel Link</v>
      </c>
    </row>
    <row r="4430" spans="1:17" hidden="1" x14ac:dyDescent="0.25">
      <c r="A4430" t="s">
        <v>8194</v>
      </c>
      <c r="B4430" t="s">
        <v>8334</v>
      </c>
      <c r="C4430" t="s">
        <v>1395</v>
      </c>
      <c r="D4430">
        <v>2.3370000000000002</v>
      </c>
      <c r="E4430" t="s">
        <v>8344</v>
      </c>
      <c r="F4430" t="s">
        <v>8201</v>
      </c>
      <c r="G4430" s="6">
        <v>45540.605138888888</v>
      </c>
      <c r="H4430" t="s">
        <v>25</v>
      </c>
      <c r="I4430" t="s">
        <v>8229</v>
      </c>
      <c r="J4430"/>
      <c r="K4430"/>
      <c r="M4430" t="s">
        <v>29</v>
      </c>
      <c r="N4430" t="s">
        <v>200</v>
      </c>
      <c r="P4430" s="7" t="str">
        <f>HYPERLINK("https://collectormobile.dot.state.oh.us/arcgis/rest/services/ADAROW/ADA_ROW_Inventory_Image_Viewer/MapServer/3/457158/attachments/", "Photo Link")</f>
        <v>Photo Link</v>
      </c>
      <c r="Q4430" s="7" t="str">
        <f>HYPERLINK("http://data.mapchannels.com/dualmaps6/map.htm?lat=39.855019&amp;lng=-81.656660", "Map Channel Link")</f>
        <v>Map Channel Link</v>
      </c>
    </row>
    <row r="4431" spans="1:17" hidden="1" x14ac:dyDescent="0.25">
      <c r="A4431" t="s">
        <v>8194</v>
      </c>
      <c r="B4431" t="s">
        <v>8334</v>
      </c>
      <c r="C4431" t="s">
        <v>1395</v>
      </c>
      <c r="D4431">
        <v>10.095000000000001</v>
      </c>
      <c r="E4431" t="s">
        <v>8345</v>
      </c>
      <c r="F4431" t="s">
        <v>8341</v>
      </c>
      <c r="G4431" s="6">
        <v>45929.804363425923</v>
      </c>
      <c r="H4431" t="s">
        <v>25</v>
      </c>
      <c r="I4431" t="s">
        <v>102</v>
      </c>
      <c r="J4431" t="s">
        <v>8346</v>
      </c>
      <c r="K4431" t="s">
        <v>28</v>
      </c>
      <c r="M4431" t="s">
        <v>29</v>
      </c>
      <c r="N4431" t="s">
        <v>72</v>
      </c>
      <c r="P4431" s="7" t="str">
        <f>HYPERLINK("https://collectormobile.dot.state.oh.us/arcgis/rest/services/ADAROW/ADA_ROW_Inventory_Image_Viewer/MapServer/3/807478/attachments/", "Photo Link")</f>
        <v>Photo Link</v>
      </c>
      <c r="Q4431" s="7" t="str">
        <f>HYPERLINK("http://data.mapchannels.com/dualmaps6/map.htm?lat=39.903312&amp;lng=-81.547958", "Map Channel Link")</f>
        <v>Map Channel Link</v>
      </c>
    </row>
    <row r="4432" spans="1:17" hidden="1" x14ac:dyDescent="0.25">
      <c r="A4432" t="s">
        <v>8194</v>
      </c>
      <c r="B4432" t="s">
        <v>8334</v>
      </c>
      <c r="C4432" t="s">
        <v>344</v>
      </c>
      <c r="D4432">
        <v>6.0000000000000001E-3</v>
      </c>
      <c r="E4432" t="s">
        <v>8347</v>
      </c>
      <c r="F4432" t="s">
        <v>8201</v>
      </c>
      <c r="G4432" s="6">
        <v>45540.606793981482</v>
      </c>
      <c r="H4432" t="s">
        <v>25</v>
      </c>
      <c r="I4432" t="s">
        <v>8229</v>
      </c>
      <c r="J4432"/>
      <c r="K4432" t="s">
        <v>124</v>
      </c>
      <c r="M4432" t="s">
        <v>29</v>
      </c>
      <c r="N4432" t="s">
        <v>33</v>
      </c>
      <c r="P4432" s="7" t="str">
        <f>HYPERLINK("https://collectormobile.dot.state.oh.us/arcgis/rest/services/ADAROW/ADA_ROW_Inventory_Image_Viewer/MapServer/3/459545/attachments/", "Photo Link")</f>
        <v>Photo Link</v>
      </c>
      <c r="Q4432" s="7" t="str">
        <f>HYPERLINK("http://data.mapchannels.com/dualmaps6/map.htm?lat=39.852103&amp;lng=-81.658059", "Map Channel Link")</f>
        <v>Map Channel Link</v>
      </c>
    </row>
    <row r="4433" spans="1:17" hidden="1" x14ac:dyDescent="0.25">
      <c r="A4433" t="s">
        <v>8194</v>
      </c>
      <c r="B4433" t="s">
        <v>8334</v>
      </c>
      <c r="C4433" t="s">
        <v>344</v>
      </c>
      <c r="D4433">
        <v>7.0000000000000001E-3</v>
      </c>
      <c r="E4433" t="s">
        <v>8348</v>
      </c>
      <c r="F4433" t="s">
        <v>8201</v>
      </c>
      <c r="G4433" s="6">
        <v>45540.60670138889</v>
      </c>
      <c r="H4433" t="s">
        <v>25</v>
      </c>
      <c r="I4433" t="s">
        <v>8229</v>
      </c>
      <c r="J4433"/>
      <c r="K4433" t="s">
        <v>38</v>
      </c>
      <c r="M4433" t="s">
        <v>29</v>
      </c>
      <c r="N4433" t="s">
        <v>165</v>
      </c>
      <c r="P4433" s="7" t="str">
        <f>HYPERLINK("https://collectormobile.dot.state.oh.us/arcgis/rest/services/ADAROW/ADA_ROW_Inventory_Image_Viewer/MapServer/3/459126/attachments/", "Photo Link")</f>
        <v>Photo Link</v>
      </c>
      <c r="Q4433" s="7" t="str">
        <f>HYPERLINK("http://data.mapchannels.com/dualmaps6/map.htm?lat=39.852125&amp;lng=-81.657971", "Map Channel Link")</f>
        <v>Map Channel Link</v>
      </c>
    </row>
    <row r="4434" spans="1:17" hidden="1" x14ac:dyDescent="0.25">
      <c r="A4434" t="s">
        <v>8194</v>
      </c>
      <c r="B4434" t="s">
        <v>8334</v>
      </c>
      <c r="C4434" t="s">
        <v>5139</v>
      </c>
      <c r="D4434">
        <v>7.0000000000000001E-3</v>
      </c>
      <c r="E4434" t="s">
        <v>8349</v>
      </c>
      <c r="F4434" t="s">
        <v>8201</v>
      </c>
      <c r="G4434" s="6">
        <v>45540.607256944437</v>
      </c>
      <c r="H4434" t="s">
        <v>25</v>
      </c>
      <c r="I4434" t="s">
        <v>8229</v>
      </c>
      <c r="J4434"/>
      <c r="K4434" t="s">
        <v>28</v>
      </c>
      <c r="M4434" t="s">
        <v>29</v>
      </c>
      <c r="N4434" t="s">
        <v>30</v>
      </c>
      <c r="P4434" s="7" t="str">
        <f>HYPERLINK("https://collectormobile.dot.state.oh.us/arcgis/rest/services/ADAROW/ADA_ROW_Inventory_Image_Viewer/MapServer/3/471057/attachments/", "Photo Link")</f>
        <v>Photo Link</v>
      </c>
      <c r="Q4434" s="7" t="str">
        <f>HYPERLINK("http://data.mapchannels.com/dualmaps6/map.htm?lat=39.851946&amp;lng=-81.659042", "Map Channel Link")</f>
        <v>Map Channel Link</v>
      </c>
    </row>
    <row r="4435" spans="1:17" hidden="1" x14ac:dyDescent="0.25">
      <c r="A4435" t="s">
        <v>8194</v>
      </c>
      <c r="B4435" t="s">
        <v>8334</v>
      </c>
      <c r="C4435" t="s">
        <v>3872</v>
      </c>
      <c r="D4435">
        <v>2E-3</v>
      </c>
      <c r="E4435" t="s">
        <v>8350</v>
      </c>
      <c r="F4435" t="s">
        <v>8201</v>
      </c>
      <c r="G4435" s="6">
        <v>45540.605914351851</v>
      </c>
      <c r="H4435" t="s">
        <v>25</v>
      </c>
      <c r="I4435" t="s">
        <v>8229</v>
      </c>
      <c r="J4435"/>
      <c r="K4435"/>
      <c r="M4435" t="s">
        <v>29</v>
      </c>
      <c r="N4435" t="s">
        <v>112</v>
      </c>
      <c r="P4435" s="7" t="str">
        <f>HYPERLINK("https://collectormobile.dot.state.oh.us/arcgis/rest/services/ADAROW/ADA_ROW_Inventory_Image_Viewer/MapServer/3/457165/attachments/", "Photo Link")</f>
        <v>Photo Link</v>
      </c>
      <c r="Q4435" s="7" t="str">
        <f>HYPERLINK("http://data.mapchannels.com/dualmaps6/map.htm?lat=39.852769&amp;lng=-81.656763", "Map Channel Link")</f>
        <v>Map Channel Link</v>
      </c>
    </row>
    <row r="4436" spans="1:17" hidden="1" x14ac:dyDescent="0.25">
      <c r="A4436" t="s">
        <v>8194</v>
      </c>
      <c r="B4436" t="s">
        <v>8334</v>
      </c>
      <c r="C4436" t="s">
        <v>3333</v>
      </c>
      <c r="D4436">
        <v>13.786</v>
      </c>
      <c r="E4436" t="s">
        <v>8351</v>
      </c>
      <c r="F4436" t="s">
        <v>8207</v>
      </c>
      <c r="G4436" s="6">
        <v>44573.745740740742</v>
      </c>
      <c r="H4436" t="s">
        <v>25</v>
      </c>
      <c r="I4436" t="s">
        <v>26</v>
      </c>
      <c r="J4436" t="s">
        <v>8352</v>
      </c>
      <c r="K4436" t="s">
        <v>28</v>
      </c>
      <c r="M4436" t="s">
        <v>29</v>
      </c>
      <c r="N4436" t="s">
        <v>115</v>
      </c>
      <c r="P4436" s="7" t="str">
        <f>HYPERLINK("https://collectormobile.dot.state.oh.us/arcgis/rest/services/ADAROW/ADA_ROW_Inventory_Image_Viewer/MapServer/3/204443/attachments/", "Photo Link")</f>
        <v>Photo Link</v>
      </c>
      <c r="Q4436" s="7" t="str">
        <f>HYPERLINK("http://data.mapchannels.com/dualmaps6/map.htm?lat=39.970027&amp;lng=-81.300004", "Map Channel Link")</f>
        <v>Map Channel Link</v>
      </c>
    </row>
    <row r="4437" spans="1:17" hidden="1" x14ac:dyDescent="0.25">
      <c r="A4437" t="s">
        <v>8194</v>
      </c>
      <c r="B4437" t="s">
        <v>8334</v>
      </c>
      <c r="C4437" t="s">
        <v>2071</v>
      </c>
      <c r="D4437">
        <v>7.0000000000000001E-3</v>
      </c>
      <c r="E4437" t="s">
        <v>8353</v>
      </c>
      <c r="F4437" t="s">
        <v>8207</v>
      </c>
      <c r="G4437" s="6">
        <v>44573.745740740742</v>
      </c>
      <c r="H4437" t="s">
        <v>25</v>
      </c>
      <c r="I4437" t="s">
        <v>26</v>
      </c>
      <c r="J4437" t="s">
        <v>8352</v>
      </c>
      <c r="K4437" t="s">
        <v>28</v>
      </c>
      <c r="M4437" t="s">
        <v>29</v>
      </c>
      <c r="N4437" t="s">
        <v>115</v>
      </c>
      <c r="P4437" s="7" t="str">
        <f>HYPERLINK("https://collectormobile.dot.state.oh.us/arcgis/rest/services/ADAROW/ADA_ROW_Inventory_Image_Viewer/MapServer/3/204441/attachments/", "Photo Link")</f>
        <v>Photo Link</v>
      </c>
      <c r="Q4437" s="7" t="str">
        <f>HYPERLINK("http://data.mapchannels.com/dualmaps6/map.htm?lat=39.969001&amp;lng=-81.299827", "Map Channel Link")</f>
        <v>Map Channel Link</v>
      </c>
    </row>
    <row r="4438" spans="1:17" hidden="1" x14ac:dyDescent="0.25">
      <c r="A4438" t="s">
        <v>8194</v>
      </c>
      <c r="B4438" t="s">
        <v>8334</v>
      </c>
      <c r="C4438" t="s">
        <v>955</v>
      </c>
      <c r="D4438">
        <v>11.382999999999999</v>
      </c>
      <c r="E4438" t="s">
        <v>8354</v>
      </c>
      <c r="F4438" t="s">
        <v>8197</v>
      </c>
      <c r="G4438" s="6">
        <v>43419.580543981479</v>
      </c>
      <c r="H4438" t="s">
        <v>25</v>
      </c>
      <c r="I4438" t="s">
        <v>44</v>
      </c>
      <c r="J4438"/>
      <c r="K4438" t="s">
        <v>28</v>
      </c>
      <c r="M4438" t="s">
        <v>29</v>
      </c>
      <c r="N4438" t="s">
        <v>115</v>
      </c>
      <c r="O4438" t="s">
        <v>8355</v>
      </c>
      <c r="P4438" s="7" t="str">
        <f>HYPERLINK("https://collectormobile.dot.state.oh.us/arcgis/rest/services/ADAROW/ADA_ROW_Inventory_Image_Viewer/MapServer/3/1086/attachments/", "Photo Link")</f>
        <v>Photo Link</v>
      </c>
      <c r="Q4438" s="7" t="str">
        <f>HYPERLINK("http://data.mapchannels.com/dualmaps6/map.htm?lat=39.915600&amp;lng=-81.523412", "Map Channel Link")</f>
        <v>Map Channel Link</v>
      </c>
    </row>
    <row r="4439" spans="1:17" hidden="1" x14ac:dyDescent="0.25">
      <c r="A4439" t="s">
        <v>8194</v>
      </c>
      <c r="B4439" t="s">
        <v>8334</v>
      </c>
      <c r="C4439" t="s">
        <v>2812</v>
      </c>
      <c r="D4439">
        <v>7.3999999999999996E-2</v>
      </c>
      <c r="E4439" t="s">
        <v>8356</v>
      </c>
      <c r="F4439" t="s">
        <v>8201</v>
      </c>
      <c r="G4439" s="6">
        <v>45540.607453703713</v>
      </c>
      <c r="H4439" t="s">
        <v>25</v>
      </c>
      <c r="I4439" t="s">
        <v>8229</v>
      </c>
      <c r="J4439"/>
      <c r="K4439" t="s">
        <v>38</v>
      </c>
      <c r="M4439" t="s">
        <v>29</v>
      </c>
      <c r="N4439" t="s">
        <v>39</v>
      </c>
      <c r="P4439" s="7" t="str">
        <f>HYPERLINK("https://collectormobile.dot.state.oh.us/arcgis/rest/services/ADAROW/ADA_ROW_Inventory_Image_Viewer/MapServer/3/471056/attachments/", "Photo Link")</f>
        <v>Photo Link</v>
      </c>
      <c r="Q4439" s="7" t="str">
        <f>HYPERLINK("http://data.mapchannels.com/dualmaps6/map.htm?lat=39.851756&amp;lng=-81.659094", "Map Channel Link")</f>
        <v>Map Channel Link</v>
      </c>
    </row>
    <row r="4440" spans="1:17" hidden="1" x14ac:dyDescent="0.25">
      <c r="A4440" t="s">
        <v>8194</v>
      </c>
      <c r="B4440" t="s">
        <v>8334</v>
      </c>
      <c r="C4440" t="s">
        <v>8357</v>
      </c>
      <c r="D4440">
        <v>7.1180000000000003</v>
      </c>
      <c r="E4440" t="s">
        <v>8358</v>
      </c>
      <c r="F4440" t="s">
        <v>8228</v>
      </c>
      <c r="G4440" s="6">
        <v>45804.676446759258</v>
      </c>
      <c r="H4440" t="s">
        <v>25</v>
      </c>
      <c r="I4440" t="s">
        <v>44</v>
      </c>
      <c r="J4440"/>
      <c r="K4440" t="s">
        <v>28</v>
      </c>
      <c r="M4440" t="s">
        <v>29</v>
      </c>
      <c r="N4440" t="s">
        <v>68</v>
      </c>
      <c r="P4440" s="7" t="str">
        <f>HYPERLINK("https://collectormobile.dot.state.oh.us/arcgis/rest/services/ADAROW/ADA_ROW_Inventory_Image_Viewer/MapServer/3/2903/attachments/", "Photo Link")</f>
        <v>Photo Link</v>
      </c>
      <c r="Q4440" s="7" t="str">
        <f>HYPERLINK("http://data.mapchannels.com/dualmaps6/map.htm?lat=40.152953&amp;lng=-81.572534", "Map Channel Link")</f>
        <v>Map Channel Link</v>
      </c>
    </row>
    <row r="4441" spans="1:17" hidden="1" x14ac:dyDescent="0.25">
      <c r="A4441" t="s">
        <v>8194</v>
      </c>
      <c r="B4441" t="s">
        <v>8334</v>
      </c>
      <c r="C4441" t="s">
        <v>8359</v>
      </c>
      <c r="D4441">
        <v>3.6999999999999998E-2</v>
      </c>
      <c r="E4441" t="s">
        <v>8360</v>
      </c>
      <c r="F4441" t="s">
        <v>8197</v>
      </c>
      <c r="G4441" s="6">
        <v>43419.582384259258</v>
      </c>
      <c r="H4441" t="s">
        <v>25</v>
      </c>
      <c r="I4441" t="s">
        <v>44</v>
      </c>
      <c r="J4441"/>
      <c r="K4441" t="s">
        <v>38</v>
      </c>
      <c r="M4441" t="s">
        <v>29</v>
      </c>
      <c r="N4441" t="s">
        <v>148</v>
      </c>
      <c r="P4441" s="7" t="str">
        <f>HYPERLINK("https://collectormobile.dot.state.oh.us/arcgis/rest/services/ADAROW/ADA_ROW_Inventory_Image_Viewer/MapServer/3/2880/attachments/", "Photo Link")</f>
        <v>Photo Link</v>
      </c>
      <c r="Q4441" s="7" t="str">
        <f>HYPERLINK("http://data.mapchannels.com/dualmaps6/map.htm?lat=39.915055&amp;lng=-81.522411", "Map Channel Link")</f>
        <v>Map Channel Link</v>
      </c>
    </row>
    <row r="4442" spans="1:17" hidden="1" x14ac:dyDescent="0.25">
      <c r="A4442" t="s">
        <v>8194</v>
      </c>
      <c r="B4442" t="s">
        <v>8334</v>
      </c>
      <c r="C4442" t="s">
        <v>8359</v>
      </c>
      <c r="D4442">
        <v>3.6999999999999998E-2</v>
      </c>
      <c r="E4442" t="s">
        <v>8361</v>
      </c>
      <c r="F4442" t="s">
        <v>8197</v>
      </c>
      <c r="G4442" s="6">
        <v>43419.581875000003</v>
      </c>
      <c r="H4442" t="s">
        <v>25</v>
      </c>
      <c r="I4442" t="s">
        <v>44</v>
      </c>
      <c r="J4442"/>
      <c r="K4442" t="s">
        <v>38</v>
      </c>
      <c r="M4442" t="s">
        <v>29</v>
      </c>
      <c r="N4442" t="s">
        <v>234</v>
      </c>
      <c r="P4442" s="7" t="str">
        <f>HYPERLINK("https://collectormobile.dot.state.oh.us/arcgis/rest/services/ADAROW/ADA_ROW_Inventory_Image_Viewer/MapServer/3/2901/attachments/", "Photo Link")</f>
        <v>Photo Link</v>
      </c>
      <c r="Q4442" s="7" t="str">
        <f>HYPERLINK("http://data.mapchannels.com/dualmaps6/map.htm?lat=39.915080&amp;lng=-81.522468", "Map Channel Link")</f>
        <v>Map Channel Link</v>
      </c>
    </row>
    <row r="4443" spans="1:17" hidden="1" x14ac:dyDescent="0.25">
      <c r="A4443" t="s">
        <v>8194</v>
      </c>
      <c r="B4443" t="s">
        <v>8334</v>
      </c>
      <c r="C4443" t="s">
        <v>8362</v>
      </c>
      <c r="D4443">
        <v>3.5999999999999997E-2</v>
      </c>
      <c r="E4443" t="s">
        <v>8363</v>
      </c>
      <c r="F4443" t="s">
        <v>8197</v>
      </c>
      <c r="G4443" s="6">
        <v>43419.579594907409</v>
      </c>
      <c r="H4443" t="s">
        <v>25</v>
      </c>
      <c r="I4443" t="s">
        <v>44</v>
      </c>
      <c r="J4443"/>
      <c r="K4443" t="s">
        <v>124</v>
      </c>
      <c r="M4443" t="s">
        <v>29</v>
      </c>
      <c r="N4443" t="s">
        <v>176</v>
      </c>
      <c r="P4443" s="7" t="str">
        <f>HYPERLINK("https://collectormobile.dot.state.oh.us/arcgis/rest/services/ADAROW/ADA_ROW_Inventory_Image_Viewer/MapServer/3/2899/attachments/", "Photo Link")</f>
        <v>Photo Link</v>
      </c>
      <c r="Q4443" s="7" t="str">
        <f>HYPERLINK("http://data.mapchannels.com/dualmaps6/map.htm?lat=39.915430&amp;lng=-81.523389", "Map Channel Link")</f>
        <v>Map Channel Link</v>
      </c>
    </row>
    <row r="4444" spans="1:17" hidden="1" x14ac:dyDescent="0.25">
      <c r="A4444" t="s">
        <v>8194</v>
      </c>
      <c r="B4444" t="s">
        <v>8334</v>
      </c>
      <c r="C4444" t="s">
        <v>8364</v>
      </c>
      <c r="D4444">
        <v>5.0000000000000001E-3</v>
      </c>
      <c r="E4444" t="s">
        <v>8365</v>
      </c>
      <c r="F4444" t="s">
        <v>8197</v>
      </c>
      <c r="G4444" s="6">
        <v>43419.583252314813</v>
      </c>
      <c r="H4444" t="s">
        <v>25</v>
      </c>
      <c r="I4444" t="s">
        <v>44</v>
      </c>
      <c r="J4444"/>
      <c r="K4444" t="s">
        <v>124</v>
      </c>
      <c r="M4444" t="s">
        <v>29</v>
      </c>
      <c r="N4444" t="s">
        <v>7461</v>
      </c>
      <c r="O4444" t="s">
        <v>8366</v>
      </c>
      <c r="P4444" s="7" t="str">
        <f>HYPERLINK("https://collectormobile.dot.state.oh.us/arcgis/rest/services/ADAROW/ADA_ROW_Inventory_Image_Viewer/MapServer/3/2902/attachments/", "Photo Link")</f>
        <v>Photo Link</v>
      </c>
      <c r="Q4444" s="7" t="str">
        <f>HYPERLINK("http://data.mapchannels.com/dualmaps6/map.htm?lat=39.915014&amp;lng=-81.521906", "Map Channel Link")</f>
        <v>Map Channel Link</v>
      </c>
    </row>
    <row r="4445" spans="1:17" hidden="1" x14ac:dyDescent="0.25">
      <c r="A4445" t="s">
        <v>8194</v>
      </c>
      <c r="B4445" t="s">
        <v>8367</v>
      </c>
      <c r="C4445" t="s">
        <v>22</v>
      </c>
      <c r="D4445">
        <v>19.481999999999999</v>
      </c>
      <c r="E4445" t="s">
        <v>8368</v>
      </c>
      <c r="F4445" t="s">
        <v>8215</v>
      </c>
      <c r="G4445" s="6">
        <v>43266.793368055558</v>
      </c>
      <c r="H4445" t="s">
        <v>25</v>
      </c>
      <c r="I4445" t="s">
        <v>44</v>
      </c>
      <c r="J4445"/>
      <c r="K4445" t="s">
        <v>28</v>
      </c>
      <c r="M4445" t="s">
        <v>29</v>
      </c>
      <c r="N4445" t="s">
        <v>517</v>
      </c>
      <c r="P4445" s="7" t="str">
        <f>HYPERLINK("https://collectormobile.dot.state.oh.us/arcgis/rest/services/ADAROW/ADA_ROW_Inventory_Image_Viewer/MapServer/3/2882/attachments/", "Photo Link")</f>
        <v>Photo Link</v>
      </c>
      <c r="Q4445" s="7" t="str">
        <f>HYPERLINK("http://data.mapchannels.com/dualmaps6/map.htm?lat=40.413646&amp;lng=-82.468255", "Map Channel Link")</f>
        <v>Map Channel Link</v>
      </c>
    </row>
    <row r="4446" spans="1:17" hidden="1" x14ac:dyDescent="0.25">
      <c r="A4446" t="s">
        <v>8194</v>
      </c>
      <c r="B4446" t="s">
        <v>8367</v>
      </c>
      <c r="C4446" t="s">
        <v>4370</v>
      </c>
      <c r="D4446">
        <v>5.4249999999999998</v>
      </c>
      <c r="E4446" t="s">
        <v>8369</v>
      </c>
      <c r="F4446" t="s">
        <v>8228</v>
      </c>
      <c r="G4446" s="6">
        <v>45860.57503472222</v>
      </c>
      <c r="H4446" t="s">
        <v>25</v>
      </c>
      <c r="I4446" t="s">
        <v>26</v>
      </c>
      <c r="J4446" t="s">
        <v>8370</v>
      </c>
      <c r="K4446" t="s">
        <v>124</v>
      </c>
      <c r="M4446" t="s">
        <v>29</v>
      </c>
      <c r="N4446" t="s">
        <v>566</v>
      </c>
      <c r="O4446" t="s">
        <v>8371</v>
      </c>
      <c r="P4446" s="7" t="str">
        <f>HYPERLINK("https://collectormobile.dot.state.oh.us/arcgis/rest/services/ADAROW/ADA_ROW_Inventory_Image_Viewer/MapServer/3/629225/attachments/", "Photo Link")</f>
        <v>Photo Link</v>
      </c>
      <c r="Q4446" s="7" t="str">
        <f>HYPERLINK("http://data.mapchannels.com/dualmaps6/map.htm?lat=40.447667&amp;lng=-82.260492", "Map Channel Link")</f>
        <v>Map Channel Link</v>
      </c>
    </row>
    <row r="4447" spans="1:17" hidden="1" x14ac:dyDescent="0.25">
      <c r="A4447" t="s">
        <v>8194</v>
      </c>
      <c r="B4447" t="s">
        <v>8367</v>
      </c>
      <c r="C4447" t="s">
        <v>4370</v>
      </c>
      <c r="D4447">
        <v>5.4260000000000002</v>
      </c>
      <c r="E4447" t="s">
        <v>8372</v>
      </c>
      <c r="F4447" t="s">
        <v>8228</v>
      </c>
      <c r="G4447" s="6">
        <v>45860.575115740743</v>
      </c>
      <c r="H4447" t="s">
        <v>25</v>
      </c>
      <c r="I4447" t="s">
        <v>26</v>
      </c>
      <c r="J4447" t="s">
        <v>8370</v>
      </c>
      <c r="K4447" t="s">
        <v>124</v>
      </c>
      <c r="M4447" t="s">
        <v>29</v>
      </c>
      <c r="N4447" t="s">
        <v>649</v>
      </c>
      <c r="O4447" t="s">
        <v>8373</v>
      </c>
      <c r="P4447" s="7" t="str">
        <f>HYPERLINK("https://collectormobile.dot.state.oh.us/arcgis/rest/services/ADAROW/ADA_ROW_Inventory_Image_Viewer/MapServer/3/629219/attachments/", "Photo Link")</f>
        <v>Photo Link</v>
      </c>
      <c r="Q4447" s="7" t="str">
        <f>HYPERLINK("http://data.mapchannels.com/dualmaps6/map.htm?lat=40.447740&amp;lng=-82.260476", "Map Channel Link")</f>
        <v>Map Channel Link</v>
      </c>
    </row>
    <row r="4448" spans="1:17" hidden="1" x14ac:dyDescent="0.25">
      <c r="A4448" t="s">
        <v>8194</v>
      </c>
      <c r="B4448" t="s">
        <v>8367</v>
      </c>
      <c r="C4448" t="s">
        <v>3440</v>
      </c>
      <c r="D4448">
        <v>10.298</v>
      </c>
      <c r="E4448" t="s">
        <v>8374</v>
      </c>
      <c r="F4448" t="s">
        <v>8215</v>
      </c>
      <c r="G4448" s="6">
        <v>43269.613993055558</v>
      </c>
      <c r="H4448" t="s">
        <v>25</v>
      </c>
      <c r="I4448" t="s">
        <v>44</v>
      </c>
      <c r="J4448"/>
      <c r="K4448" t="s">
        <v>28</v>
      </c>
      <c r="M4448" t="s">
        <v>29</v>
      </c>
      <c r="N4448" t="s">
        <v>4366</v>
      </c>
      <c r="O4448" t="s">
        <v>8339</v>
      </c>
      <c r="P4448" s="7" t="str">
        <f>HYPERLINK("https://collectormobile.dot.state.oh.us/arcgis/rest/services/ADAROW/ADA_ROW_Inventory_Image_Viewer/MapServer/3/2884/attachments/", "Photo Link")</f>
        <v>Photo Link</v>
      </c>
      <c r="Q4448" s="7" t="str">
        <f>HYPERLINK("http://data.mapchannels.com/dualmaps6/map.htm?lat=40.471274&amp;lng=-82.378708", "Map Channel Link")</f>
        <v>Map Channel Link</v>
      </c>
    </row>
    <row r="4449" spans="1:17" hidden="1" x14ac:dyDescent="0.25">
      <c r="A4449" t="s">
        <v>8194</v>
      </c>
      <c r="B4449" t="s">
        <v>8367</v>
      </c>
      <c r="C4449" t="s">
        <v>3440</v>
      </c>
      <c r="D4449">
        <v>10.3</v>
      </c>
      <c r="E4449" t="s">
        <v>8375</v>
      </c>
      <c r="F4449" t="s">
        <v>8215</v>
      </c>
      <c r="G4449" s="6">
        <v>43266.793368055558</v>
      </c>
      <c r="H4449" t="s">
        <v>25</v>
      </c>
      <c r="I4449" t="s">
        <v>44</v>
      </c>
      <c r="J4449"/>
      <c r="K4449" t="s">
        <v>124</v>
      </c>
      <c r="M4449" t="s">
        <v>29</v>
      </c>
      <c r="N4449" t="s">
        <v>8376</v>
      </c>
      <c r="O4449" t="s">
        <v>8339</v>
      </c>
      <c r="P4449" s="7" t="str">
        <f>HYPERLINK("https://collectormobile.dot.state.oh.us/arcgis/rest/services/ADAROW/ADA_ROW_Inventory_Image_Viewer/MapServer/3/2883/attachments/", "Photo Link")</f>
        <v>Photo Link</v>
      </c>
      <c r="Q4449" s="7" t="str">
        <f>HYPERLINK("http://data.mapchannels.com/dualmaps6/map.htm?lat=40.471192&amp;lng=-82.378810", "Map Channel Link")</f>
        <v>Map Channel Link</v>
      </c>
    </row>
    <row r="4450" spans="1:17" hidden="1" x14ac:dyDescent="0.25">
      <c r="A4450" t="s">
        <v>8194</v>
      </c>
      <c r="B4450" t="s">
        <v>8367</v>
      </c>
      <c r="C4450" t="s">
        <v>3440</v>
      </c>
      <c r="D4450">
        <v>10.313000000000001</v>
      </c>
      <c r="E4450" t="s">
        <v>8377</v>
      </c>
      <c r="F4450" t="s">
        <v>8215</v>
      </c>
      <c r="G4450" s="6">
        <v>43266.793368055558</v>
      </c>
      <c r="H4450" t="s">
        <v>25</v>
      </c>
      <c r="I4450" t="s">
        <v>44</v>
      </c>
      <c r="J4450"/>
      <c r="K4450" t="s">
        <v>124</v>
      </c>
      <c r="M4450" t="s">
        <v>29</v>
      </c>
      <c r="N4450" t="s">
        <v>4405</v>
      </c>
      <c r="O4450" t="s">
        <v>8339</v>
      </c>
      <c r="P4450" s="7" t="str">
        <f>HYPERLINK("https://collectormobile.dot.state.oh.us/arcgis/rest/services/ADAROW/ADA_ROW_Inventory_Image_Viewer/MapServer/3/2904/attachments/", "Photo Link")</f>
        <v>Photo Link</v>
      </c>
      <c r="Q4450" s="7" t="str">
        <f>HYPERLINK("http://data.mapchannels.com/dualmaps6/map.htm?lat=40.471012&amp;lng=-82.378694", "Map Channel Link")</f>
        <v>Map Channel Link</v>
      </c>
    </row>
    <row r="4451" spans="1:17" hidden="1" x14ac:dyDescent="0.25">
      <c r="A4451" t="s">
        <v>8194</v>
      </c>
      <c r="B4451" t="s">
        <v>8367</v>
      </c>
      <c r="C4451" t="s">
        <v>837</v>
      </c>
      <c r="D4451">
        <v>11.78</v>
      </c>
      <c r="E4451" t="s">
        <v>8378</v>
      </c>
      <c r="F4451" t="s">
        <v>8197</v>
      </c>
      <c r="G4451" s="6">
        <v>43419.646655092591</v>
      </c>
      <c r="H4451" t="s">
        <v>25</v>
      </c>
      <c r="I4451" t="s">
        <v>44</v>
      </c>
      <c r="J4451"/>
      <c r="K4451"/>
      <c r="M4451" t="s">
        <v>29</v>
      </c>
      <c r="N4451" t="s">
        <v>200</v>
      </c>
      <c r="P4451" s="7" t="str">
        <f>HYPERLINK("https://collectormobile.dot.state.oh.us/arcgis/rest/services/ADAROW/ADA_ROW_Inventory_Image_Viewer/MapServer/3/1105/attachments/", "Photo Link")</f>
        <v>Photo Link</v>
      </c>
      <c r="Q4451" s="7" t="str">
        <f>HYPERLINK("http://data.mapchannels.com/dualmaps6/map.htm?lat=40.284640&amp;lng=-82.283918", "Map Channel Link")</f>
        <v>Map Channel Link</v>
      </c>
    </row>
    <row r="4452" spans="1:17" hidden="1" x14ac:dyDescent="0.25">
      <c r="A4452" t="s">
        <v>8194</v>
      </c>
      <c r="B4452" t="s">
        <v>8367</v>
      </c>
      <c r="C4452" t="s">
        <v>3488</v>
      </c>
      <c r="D4452">
        <v>3.778</v>
      </c>
      <c r="E4452" t="s">
        <v>8379</v>
      </c>
      <c r="F4452" t="s">
        <v>8197</v>
      </c>
      <c r="G4452" s="6">
        <v>43419.639363425929</v>
      </c>
      <c r="H4452" t="s">
        <v>25</v>
      </c>
      <c r="I4452" t="s">
        <v>44</v>
      </c>
      <c r="J4452"/>
      <c r="K4452" t="s">
        <v>124</v>
      </c>
      <c r="M4452" t="s">
        <v>29</v>
      </c>
      <c r="N4452" t="s">
        <v>374</v>
      </c>
      <c r="P4452" s="7" t="str">
        <f>HYPERLINK("https://collectormobile.dot.state.oh.us/arcgis/rest/services/ADAROW/ADA_ROW_Inventory_Image_Viewer/MapServer/3/1092/attachments/", "Photo Link")</f>
        <v>Photo Link</v>
      </c>
      <c r="Q4452" s="7" t="str">
        <f>HYPERLINK("http://data.mapchannels.com/dualmaps6/map.htm?lat=40.346691&amp;lng=-82.630319", "Map Channel Link")</f>
        <v>Map Channel Link</v>
      </c>
    </row>
    <row r="4453" spans="1:17" hidden="1" x14ac:dyDescent="0.25">
      <c r="A4453" t="s">
        <v>8194</v>
      </c>
      <c r="B4453" t="s">
        <v>8367</v>
      </c>
      <c r="C4453" t="s">
        <v>3488</v>
      </c>
      <c r="D4453">
        <v>3.7789999999999999</v>
      </c>
      <c r="E4453" t="s">
        <v>8380</v>
      </c>
      <c r="F4453" t="s">
        <v>8197</v>
      </c>
      <c r="G4453" s="6">
        <v>43419.639803240738</v>
      </c>
      <c r="H4453" t="s">
        <v>25</v>
      </c>
      <c r="I4453" t="s">
        <v>44</v>
      </c>
      <c r="J4453"/>
      <c r="K4453" t="s">
        <v>124</v>
      </c>
      <c r="M4453" t="s">
        <v>29</v>
      </c>
      <c r="N4453" t="s">
        <v>8381</v>
      </c>
      <c r="P4453" s="7" t="str">
        <f>HYPERLINK("https://collectormobile.dot.state.oh.us/arcgis/rest/services/ADAROW/ADA_ROW_Inventory_Image_Viewer/MapServer/3/1093/attachments/", "Photo Link")</f>
        <v>Photo Link</v>
      </c>
      <c r="Q4453" s="7" t="str">
        <f>HYPERLINK("http://data.mapchannels.com/dualmaps6/map.htm?lat=40.346759&amp;lng=-82.630207", "Map Channel Link")</f>
        <v>Map Channel Link</v>
      </c>
    </row>
    <row r="4454" spans="1:17" hidden="1" x14ac:dyDescent="0.25">
      <c r="A4454" t="s">
        <v>8194</v>
      </c>
      <c r="B4454" t="s">
        <v>8367</v>
      </c>
      <c r="C4454" t="s">
        <v>3488</v>
      </c>
      <c r="D4454">
        <v>3.9119999999999999</v>
      </c>
      <c r="E4454" t="s">
        <v>8382</v>
      </c>
      <c r="F4454" t="s">
        <v>8197</v>
      </c>
      <c r="G4454" s="6">
        <v>43419.565682870372</v>
      </c>
      <c r="H4454" t="s">
        <v>25</v>
      </c>
      <c r="I4454" t="s">
        <v>44</v>
      </c>
      <c r="J4454"/>
      <c r="K4454" t="s">
        <v>124</v>
      </c>
      <c r="M4454" t="s">
        <v>29</v>
      </c>
      <c r="N4454" t="s">
        <v>8383</v>
      </c>
      <c r="P4454" s="7" t="str">
        <f>HYPERLINK("https://collectormobile.dot.state.oh.us/arcgis/rest/services/ADAROW/ADA_ROW_Inventory_Image_Viewer/MapServer/3/2885/attachments/", "Photo Link")</f>
        <v>Photo Link</v>
      </c>
      <c r="Q4454" s="7" t="str">
        <f>HYPERLINK("http://data.mapchannels.com/dualmaps6/map.htm?lat=40.345814&amp;lng=-82.632221", "Map Channel Link")</f>
        <v>Map Channel Link</v>
      </c>
    </row>
    <row r="4455" spans="1:17" hidden="1" x14ac:dyDescent="0.25">
      <c r="A4455" t="s">
        <v>8194</v>
      </c>
      <c r="B4455" t="s">
        <v>8367</v>
      </c>
      <c r="C4455" t="s">
        <v>78</v>
      </c>
      <c r="D4455">
        <v>0.32200000000000001</v>
      </c>
      <c r="E4455" t="s">
        <v>8384</v>
      </c>
      <c r="F4455" t="s">
        <v>8228</v>
      </c>
      <c r="G4455" s="6">
        <v>45863.600532407407</v>
      </c>
      <c r="H4455" t="s">
        <v>25</v>
      </c>
      <c r="I4455" t="s">
        <v>26</v>
      </c>
      <c r="J4455" t="s">
        <v>8370</v>
      </c>
      <c r="K4455" t="s">
        <v>124</v>
      </c>
      <c r="M4455" t="s">
        <v>29</v>
      </c>
      <c r="N4455" t="s">
        <v>374</v>
      </c>
      <c r="P4455" s="7" t="str">
        <f>HYPERLINK("https://collectormobile.dot.state.oh.us/arcgis/rest/services/ADAROW/ADA_ROW_Inventory_Image_Viewer/MapServer/3/628257/attachments/", "Photo Link")</f>
        <v>Photo Link</v>
      </c>
      <c r="Q4455" s="7" t="str">
        <f>HYPERLINK("http://data.mapchannels.com/dualmaps6/map.htm?lat=40.451219&amp;lng=-82.259093", "Map Channel Link")</f>
        <v>Map Channel Link</v>
      </c>
    </row>
    <row r="4456" spans="1:17" hidden="1" x14ac:dyDescent="0.25">
      <c r="A4456" t="s">
        <v>8194</v>
      </c>
      <c r="B4456" t="s">
        <v>8367</v>
      </c>
      <c r="C4456" t="s">
        <v>78</v>
      </c>
      <c r="D4456">
        <v>0.32200000000000001</v>
      </c>
      <c r="E4456" t="s">
        <v>8385</v>
      </c>
      <c r="F4456" t="s">
        <v>8228</v>
      </c>
      <c r="G4456" s="6">
        <v>45863.600636574083</v>
      </c>
      <c r="H4456" t="s">
        <v>25</v>
      </c>
      <c r="I4456" t="s">
        <v>26</v>
      </c>
      <c r="J4456" t="s">
        <v>8370</v>
      </c>
      <c r="K4456" t="s">
        <v>124</v>
      </c>
      <c r="M4456" t="s">
        <v>29</v>
      </c>
      <c r="N4456" t="s">
        <v>193</v>
      </c>
      <c r="P4456" s="7" t="str">
        <f>HYPERLINK("https://collectormobile.dot.state.oh.us/arcgis/rest/services/ADAROW/ADA_ROW_Inventory_Image_Viewer/MapServer/3/628258/attachments/", "Photo Link")</f>
        <v>Photo Link</v>
      </c>
      <c r="Q4456" s="7" t="str">
        <f>HYPERLINK("http://data.mapchannels.com/dualmaps6/map.htm?lat=40.451215&amp;lng=-82.258970", "Map Channel Link")</f>
        <v>Map Channel Link</v>
      </c>
    </row>
    <row r="4457" spans="1:17" hidden="1" x14ac:dyDescent="0.25">
      <c r="A4457" t="s">
        <v>8194</v>
      </c>
      <c r="B4457" t="s">
        <v>8367</v>
      </c>
      <c r="C4457" t="s">
        <v>1604</v>
      </c>
      <c r="D4457">
        <v>3.202</v>
      </c>
      <c r="E4457" t="s">
        <v>8386</v>
      </c>
      <c r="F4457" t="s">
        <v>8197</v>
      </c>
      <c r="G4457" s="6">
        <v>43419.647106481483</v>
      </c>
      <c r="H4457" t="s">
        <v>25</v>
      </c>
      <c r="I4457" t="s">
        <v>44</v>
      </c>
      <c r="J4457"/>
      <c r="K4457"/>
      <c r="M4457" t="s">
        <v>29</v>
      </c>
      <c r="N4457" t="s">
        <v>200</v>
      </c>
      <c r="P4457" s="7" t="str">
        <f>HYPERLINK("https://collectormobile.dot.state.oh.us/arcgis/rest/services/ADAROW/ADA_ROW_Inventory_Image_Viewer/MapServer/3/1103/attachments/", "Photo Link")</f>
        <v>Photo Link</v>
      </c>
      <c r="Q4457" s="7" t="str">
        <f>HYPERLINK("http://data.mapchannels.com/dualmaps6/map.htm?lat=40.284477&amp;lng=-82.283924", "Map Channel Link")</f>
        <v>Map Channel Link</v>
      </c>
    </row>
    <row r="4458" spans="1:17" hidden="1" x14ac:dyDescent="0.25">
      <c r="A4458" t="s">
        <v>8194</v>
      </c>
      <c r="B4458" t="s">
        <v>8367</v>
      </c>
      <c r="C4458" t="s">
        <v>1604</v>
      </c>
      <c r="D4458">
        <v>3.2040000000000002</v>
      </c>
      <c r="E4458" t="s">
        <v>8387</v>
      </c>
      <c r="F4458" t="s">
        <v>8197</v>
      </c>
      <c r="G4458" s="6">
        <v>43419.647662037038</v>
      </c>
      <c r="H4458" t="s">
        <v>25</v>
      </c>
      <c r="I4458" t="s">
        <v>44</v>
      </c>
      <c r="J4458"/>
      <c r="K4458" t="s">
        <v>28</v>
      </c>
      <c r="M4458" t="s">
        <v>29</v>
      </c>
      <c r="N4458" t="s">
        <v>4685</v>
      </c>
      <c r="P4458" s="7" t="str">
        <f>HYPERLINK("https://collectormobile.dot.state.oh.us/arcgis/rest/services/ADAROW/ADA_ROW_Inventory_Image_Viewer/MapServer/3/1104/attachments/", "Photo Link")</f>
        <v>Photo Link</v>
      </c>
      <c r="Q4458" s="7" t="str">
        <f>HYPERLINK("http://data.mapchannels.com/dualmaps6/map.htm?lat=40.284510&amp;lng=-82.283828", "Map Channel Link")</f>
        <v>Map Channel Link</v>
      </c>
    </row>
    <row r="4459" spans="1:17" hidden="1" x14ac:dyDescent="0.25">
      <c r="A4459" t="s">
        <v>8194</v>
      </c>
      <c r="B4459" t="s">
        <v>8367</v>
      </c>
      <c r="C4459" t="s">
        <v>856</v>
      </c>
      <c r="D4459">
        <v>0.151</v>
      </c>
      <c r="E4459" t="s">
        <v>8388</v>
      </c>
      <c r="F4459" t="s">
        <v>8228</v>
      </c>
      <c r="G4459" s="6">
        <v>45860.575844907413</v>
      </c>
      <c r="H4459" t="s">
        <v>25</v>
      </c>
      <c r="I4459" t="s">
        <v>26</v>
      </c>
      <c r="J4459" t="s">
        <v>8370</v>
      </c>
      <c r="K4459" t="s">
        <v>124</v>
      </c>
      <c r="M4459" t="s">
        <v>29</v>
      </c>
      <c r="N4459" t="s">
        <v>193</v>
      </c>
      <c r="P4459" s="7" t="str">
        <f>HYPERLINK("https://collectormobile.dot.state.oh.us/arcgis/rest/services/ADAROW/ADA_ROW_Inventory_Image_Viewer/MapServer/3/629214/attachments/", "Photo Link")</f>
        <v>Photo Link</v>
      </c>
      <c r="Q4459" s="7" t="str">
        <f>HYPERLINK("http://data.mapchannels.com/dualmaps6/map.htm?lat=40.448583&amp;lng=-82.260413", "Map Channel Link")</f>
        <v>Map Channel Link</v>
      </c>
    </row>
    <row r="4460" spans="1:17" hidden="1" x14ac:dyDescent="0.25">
      <c r="A4460" t="s">
        <v>8194</v>
      </c>
      <c r="B4460" t="s">
        <v>8367</v>
      </c>
      <c r="C4460" t="s">
        <v>856</v>
      </c>
      <c r="D4460">
        <v>0.151</v>
      </c>
      <c r="E4460" t="s">
        <v>8389</v>
      </c>
      <c r="F4460" t="s">
        <v>8228</v>
      </c>
      <c r="G4460" s="6">
        <v>45860.57576388889</v>
      </c>
      <c r="H4460" t="s">
        <v>25</v>
      </c>
      <c r="I4460" t="s">
        <v>26</v>
      </c>
      <c r="J4460" t="s">
        <v>8370</v>
      </c>
      <c r="K4460" t="s">
        <v>124</v>
      </c>
      <c r="M4460" t="s">
        <v>29</v>
      </c>
      <c r="N4460" t="s">
        <v>379</v>
      </c>
      <c r="O4460" t="s">
        <v>8390</v>
      </c>
      <c r="P4460" s="7" t="str">
        <f>HYPERLINK("https://collectormobile.dot.state.oh.us/arcgis/rest/services/ADAROW/ADA_ROW_Inventory_Image_Viewer/MapServer/3/629222/attachments/", "Photo Link")</f>
        <v>Photo Link</v>
      </c>
      <c r="Q4460" s="7" t="str">
        <f>HYPERLINK("http://data.mapchannels.com/dualmaps6/map.htm?lat=40.448528&amp;lng=-82.260410", "Map Channel Link")</f>
        <v>Map Channel Link</v>
      </c>
    </row>
    <row r="4461" spans="1:17" hidden="1" x14ac:dyDescent="0.25">
      <c r="A4461" t="s">
        <v>8194</v>
      </c>
      <c r="B4461" t="s">
        <v>8367</v>
      </c>
      <c r="C4461" t="s">
        <v>856</v>
      </c>
      <c r="D4461">
        <v>0.159</v>
      </c>
      <c r="E4461" t="s">
        <v>8391</v>
      </c>
      <c r="F4461" t="s">
        <v>8228</v>
      </c>
      <c r="G4461" s="6">
        <v>45860.575960648152</v>
      </c>
      <c r="H4461" t="s">
        <v>25</v>
      </c>
      <c r="I4461" t="s">
        <v>26</v>
      </c>
      <c r="J4461" t="s">
        <v>8370</v>
      </c>
      <c r="K4461" t="s">
        <v>124</v>
      </c>
      <c r="M4461" t="s">
        <v>29</v>
      </c>
      <c r="N4461" t="s">
        <v>3798</v>
      </c>
      <c r="O4461" t="s">
        <v>8392</v>
      </c>
      <c r="P4461" s="7" t="str">
        <f>HYPERLINK("https://collectormobile.dot.state.oh.us/arcgis/rest/services/ADAROW/ADA_ROW_Inventory_Image_Viewer/MapServer/3/629221/attachments/", "Photo Link")</f>
        <v>Photo Link</v>
      </c>
      <c r="Q4461" s="7" t="str">
        <f>HYPERLINK("http://data.mapchannels.com/dualmaps6/map.htm?lat=40.448507&amp;lng=-82.260255", "Map Channel Link")</f>
        <v>Map Channel Link</v>
      </c>
    </row>
    <row r="4462" spans="1:17" hidden="1" x14ac:dyDescent="0.25">
      <c r="A4462" t="s">
        <v>8194</v>
      </c>
      <c r="B4462" t="s">
        <v>8367</v>
      </c>
      <c r="C4462" t="s">
        <v>856</v>
      </c>
      <c r="D4462">
        <v>0.16</v>
      </c>
      <c r="E4462" t="s">
        <v>8393</v>
      </c>
      <c r="F4462" t="s">
        <v>8228</v>
      </c>
      <c r="G4462" s="6">
        <v>45860.57613425926</v>
      </c>
      <c r="H4462" t="s">
        <v>25</v>
      </c>
      <c r="I4462" t="s">
        <v>26</v>
      </c>
      <c r="J4462" t="s">
        <v>8370</v>
      </c>
      <c r="K4462" t="s">
        <v>124</v>
      </c>
      <c r="M4462" t="s">
        <v>29</v>
      </c>
      <c r="N4462" t="s">
        <v>193</v>
      </c>
      <c r="O4462" t="s">
        <v>8390</v>
      </c>
      <c r="P4462" s="7" t="str">
        <f>HYPERLINK("https://collectormobile.dot.state.oh.us/arcgis/rest/services/ADAROW/ADA_ROW_Inventory_Image_Viewer/MapServer/3/629220/attachments/", "Photo Link")</f>
        <v>Photo Link</v>
      </c>
      <c r="Q4462" s="7" t="str">
        <f>HYPERLINK("http://data.mapchannels.com/dualmaps6/map.htm?lat=40.448587&amp;lng=-82.260243", "Map Channel Link")</f>
        <v>Map Channel Link</v>
      </c>
    </row>
    <row r="4463" spans="1:17" hidden="1" x14ac:dyDescent="0.25">
      <c r="A4463" t="s">
        <v>8194</v>
      </c>
      <c r="B4463" t="s">
        <v>8367</v>
      </c>
      <c r="C4463" t="s">
        <v>879</v>
      </c>
      <c r="D4463">
        <v>0.255</v>
      </c>
      <c r="E4463" t="s">
        <v>8394</v>
      </c>
      <c r="F4463" t="s">
        <v>8228</v>
      </c>
      <c r="G4463" s="6">
        <v>45863.600347222222</v>
      </c>
      <c r="H4463" t="s">
        <v>25</v>
      </c>
      <c r="I4463" t="s">
        <v>26</v>
      </c>
      <c r="J4463" t="s">
        <v>8370</v>
      </c>
      <c r="K4463" t="s">
        <v>124</v>
      </c>
      <c r="M4463" t="s">
        <v>29</v>
      </c>
      <c r="N4463" t="s">
        <v>193</v>
      </c>
      <c r="P4463" s="7" t="str">
        <f>HYPERLINK("https://collectormobile.dot.state.oh.us/arcgis/rest/services/ADAROW/ADA_ROW_Inventory_Image_Viewer/MapServer/3/626614/attachments/", "Photo Link")</f>
        <v>Photo Link</v>
      </c>
      <c r="Q4463" s="7" t="str">
        <f>HYPERLINK("http://data.mapchannels.com/dualmaps6/map.htm?lat=40.451035&amp;lng=-82.257983", "Map Channel Link")</f>
        <v>Map Channel Link</v>
      </c>
    </row>
    <row r="4464" spans="1:17" hidden="1" x14ac:dyDescent="0.25">
      <c r="A4464" t="s">
        <v>8194</v>
      </c>
      <c r="B4464" t="s">
        <v>8367</v>
      </c>
      <c r="C4464" t="s">
        <v>879</v>
      </c>
      <c r="D4464">
        <v>0.25600000000000001</v>
      </c>
      <c r="E4464" t="s">
        <v>8395</v>
      </c>
      <c r="F4464" t="s">
        <v>8228</v>
      </c>
      <c r="G4464" s="6">
        <v>45863.600266203714</v>
      </c>
      <c r="H4464" t="s">
        <v>25</v>
      </c>
      <c r="I4464" t="s">
        <v>26</v>
      </c>
      <c r="J4464" t="s">
        <v>8370</v>
      </c>
      <c r="K4464" t="s">
        <v>28</v>
      </c>
      <c r="M4464" t="s">
        <v>29</v>
      </c>
      <c r="N4464" t="s">
        <v>165</v>
      </c>
      <c r="P4464" s="7" t="str">
        <f>HYPERLINK("https://collectormobile.dot.state.oh.us/arcgis/rest/services/ADAROW/ADA_ROW_Inventory_Image_Viewer/MapServer/3/626616/attachments/", "Photo Link")</f>
        <v>Photo Link</v>
      </c>
      <c r="Q4464" s="7" t="str">
        <f>HYPERLINK("http://data.mapchannels.com/dualmaps6/map.htm?lat=40.451040&amp;lng=-82.257856", "Map Channel Link")</f>
        <v>Map Channel Link</v>
      </c>
    </row>
    <row r="4465" spans="1:17" hidden="1" x14ac:dyDescent="0.25">
      <c r="A4465" t="s">
        <v>8194</v>
      </c>
      <c r="B4465" t="s">
        <v>8367</v>
      </c>
      <c r="C4465" t="s">
        <v>879</v>
      </c>
      <c r="D4465">
        <v>0.26500000000000001</v>
      </c>
      <c r="E4465" t="s">
        <v>8396</v>
      </c>
      <c r="F4465" t="s">
        <v>8228</v>
      </c>
      <c r="G4465" s="6">
        <v>45863.600416666668</v>
      </c>
      <c r="H4465" t="s">
        <v>25</v>
      </c>
      <c r="I4465" t="s">
        <v>26</v>
      </c>
      <c r="J4465" t="s">
        <v>8370</v>
      </c>
      <c r="K4465" t="s">
        <v>124</v>
      </c>
      <c r="M4465" t="s">
        <v>29</v>
      </c>
      <c r="N4465" t="s">
        <v>193</v>
      </c>
      <c r="O4465" t="s">
        <v>8397</v>
      </c>
      <c r="P4465" s="7" t="str">
        <f>HYPERLINK("https://collectormobile.dot.state.oh.us/arcgis/rest/services/ADAROW/ADA_ROW_Inventory_Image_Viewer/MapServer/3/626615/attachments/", "Photo Link")</f>
        <v>Photo Link</v>
      </c>
      <c r="Q4465" s="7" t="str">
        <f>HYPERLINK("http://data.mapchannels.com/dualmaps6/map.htm?lat=40.451178&amp;lng=-82.257956", "Map Channel Link")</f>
        <v>Map Channel Link</v>
      </c>
    </row>
    <row r="4466" spans="1:17" hidden="1" x14ac:dyDescent="0.25">
      <c r="A4466" t="s">
        <v>8194</v>
      </c>
      <c r="B4466" t="s">
        <v>8367</v>
      </c>
      <c r="C4466" t="s">
        <v>879</v>
      </c>
      <c r="D4466">
        <v>0.26600000000000001</v>
      </c>
      <c r="E4466" t="s">
        <v>8398</v>
      </c>
      <c r="F4466" t="s">
        <v>8228</v>
      </c>
      <c r="G4466" s="6">
        <v>45863.60019675926</v>
      </c>
      <c r="H4466" t="s">
        <v>25</v>
      </c>
      <c r="I4466" t="s">
        <v>26</v>
      </c>
      <c r="J4466" t="s">
        <v>8370</v>
      </c>
      <c r="K4466" t="s">
        <v>124</v>
      </c>
      <c r="M4466" t="s">
        <v>29</v>
      </c>
      <c r="N4466" t="s">
        <v>470</v>
      </c>
      <c r="P4466" s="7" t="str">
        <f>HYPERLINK("https://collectormobile.dot.state.oh.us/arcgis/rest/services/ADAROW/ADA_ROW_Inventory_Image_Viewer/MapServer/3/626617/attachments/", "Photo Link")</f>
        <v>Photo Link</v>
      </c>
      <c r="Q4466" s="7" t="str">
        <f>HYPERLINK("http://data.mapchannels.com/dualmaps6/map.htm?lat=40.451184&amp;lng=-82.257849", "Map Channel Link")</f>
        <v>Map Channel Link</v>
      </c>
    </row>
    <row r="4467" spans="1:17" hidden="1" x14ac:dyDescent="0.25">
      <c r="A4467" t="s">
        <v>8194</v>
      </c>
      <c r="B4467" t="s">
        <v>8367</v>
      </c>
      <c r="C4467" t="s">
        <v>891</v>
      </c>
      <c r="D4467">
        <v>4.0000000000000001E-3</v>
      </c>
      <c r="E4467" t="s">
        <v>8399</v>
      </c>
      <c r="F4467" t="s">
        <v>8228</v>
      </c>
      <c r="G4467" s="6">
        <v>45860.575289351851</v>
      </c>
      <c r="H4467" t="s">
        <v>25</v>
      </c>
      <c r="I4467" t="s">
        <v>26</v>
      </c>
      <c r="J4467" t="s">
        <v>8370</v>
      </c>
      <c r="K4467" t="s">
        <v>124</v>
      </c>
      <c r="M4467" t="s">
        <v>29</v>
      </c>
      <c r="N4467" t="s">
        <v>379</v>
      </c>
      <c r="O4467" t="s">
        <v>8400</v>
      </c>
      <c r="P4467" s="7" t="str">
        <f>HYPERLINK("https://collectormobile.dot.state.oh.us/arcgis/rest/services/ADAROW/ADA_ROW_Inventory_Image_Viewer/MapServer/3/629218/attachments/", "Photo Link")</f>
        <v>Photo Link</v>
      </c>
      <c r="Q4467" s="7" t="str">
        <f>HYPERLINK("http://data.mapchannels.com/dualmaps6/map.htm?lat=40.447667&amp;lng=-82.260309", "Map Channel Link")</f>
        <v>Map Channel Link</v>
      </c>
    </row>
    <row r="4468" spans="1:17" hidden="1" x14ac:dyDescent="0.25">
      <c r="A4468" t="s">
        <v>8194</v>
      </c>
      <c r="B4468" t="s">
        <v>8367</v>
      </c>
      <c r="C4468" t="s">
        <v>1629</v>
      </c>
      <c r="D4468">
        <v>6.3E-2</v>
      </c>
      <c r="E4468" t="s">
        <v>8401</v>
      </c>
      <c r="F4468" t="s">
        <v>8228</v>
      </c>
      <c r="G4468" s="6">
        <v>45860.574016203696</v>
      </c>
      <c r="H4468" t="s">
        <v>25</v>
      </c>
      <c r="I4468" t="s">
        <v>26</v>
      </c>
      <c r="J4468" t="s">
        <v>8370</v>
      </c>
      <c r="K4468" t="s">
        <v>124</v>
      </c>
      <c r="M4468" t="s">
        <v>29</v>
      </c>
      <c r="N4468" t="s">
        <v>3771</v>
      </c>
      <c r="O4468" t="s">
        <v>8390</v>
      </c>
      <c r="P4468" s="7" t="str">
        <f>HYPERLINK("https://collectormobile.dot.state.oh.us/arcgis/rest/services/ADAROW/ADA_ROW_Inventory_Image_Viewer/MapServer/3/629267/attachments/", "Photo Link")</f>
        <v>Photo Link</v>
      </c>
      <c r="Q4468" s="7" t="str">
        <f>HYPERLINK("http://data.mapchannels.com/dualmaps6/map.htm?lat=40.444160&amp;lng=-82.260701", "Map Channel Link")</f>
        <v>Map Channel Link</v>
      </c>
    </row>
    <row r="4469" spans="1:17" hidden="1" x14ac:dyDescent="0.25">
      <c r="A4469" t="s">
        <v>8194</v>
      </c>
      <c r="B4469" t="s">
        <v>8367</v>
      </c>
      <c r="C4469" t="s">
        <v>1629</v>
      </c>
      <c r="D4469">
        <v>6.3E-2</v>
      </c>
      <c r="E4469" t="s">
        <v>8402</v>
      </c>
      <c r="F4469" t="s">
        <v>8228</v>
      </c>
      <c r="G4469" s="6">
        <v>45865.06</v>
      </c>
      <c r="H4469" t="s">
        <v>25</v>
      </c>
      <c r="I4469" t="s">
        <v>26</v>
      </c>
      <c r="J4469" t="s">
        <v>8370</v>
      </c>
      <c r="K4469" t="s">
        <v>124</v>
      </c>
      <c r="M4469" t="s">
        <v>29</v>
      </c>
      <c r="N4469" t="s">
        <v>193</v>
      </c>
      <c r="O4469" t="s">
        <v>8403</v>
      </c>
      <c r="P4469" s="7" t="str">
        <f>HYPERLINK("https://collectormobile.dot.state.oh.us/arcgis/rest/services/ADAROW/ADA_ROW_Inventory_Image_Viewer/MapServer/3/629270/attachments/", "Photo Link")</f>
        <v>Photo Link</v>
      </c>
      <c r="Q4469" s="7" t="str">
        <f>HYPERLINK("http://data.mapchannels.com/dualmaps6/map.htm?lat=40.444089&amp;lng=-82.260695", "Map Channel Link")</f>
        <v>Map Channel Link</v>
      </c>
    </row>
    <row r="4470" spans="1:17" hidden="1" x14ac:dyDescent="0.25">
      <c r="A4470" t="s">
        <v>8194</v>
      </c>
      <c r="B4470" t="s">
        <v>8367</v>
      </c>
      <c r="C4470" t="s">
        <v>1629</v>
      </c>
      <c r="D4470">
        <v>7.1999999999999995E-2</v>
      </c>
      <c r="E4470" t="s">
        <v>8404</v>
      </c>
      <c r="F4470" t="s">
        <v>8228</v>
      </c>
      <c r="G4470" s="6">
        <v>45860.573761574073</v>
      </c>
      <c r="H4470" t="s">
        <v>25</v>
      </c>
      <c r="I4470" t="s">
        <v>26</v>
      </c>
      <c r="J4470" t="s">
        <v>8370</v>
      </c>
      <c r="K4470" t="s">
        <v>124</v>
      </c>
      <c r="M4470" t="s">
        <v>29</v>
      </c>
      <c r="N4470" t="s">
        <v>474</v>
      </c>
      <c r="O4470" t="s">
        <v>8390</v>
      </c>
      <c r="P4470" s="7" t="str">
        <f>HYPERLINK("https://collectormobile.dot.state.oh.us/arcgis/rest/services/ADAROW/ADA_ROW_Inventory_Image_Viewer/MapServer/3/629266/attachments/", "Photo Link")</f>
        <v>Photo Link</v>
      </c>
      <c r="Q4470" s="7" t="str">
        <f>HYPERLINK("http://data.mapchannels.com/dualmaps6/map.htm?lat=40.444095&amp;lng=-82.260511", "Map Channel Link")</f>
        <v>Map Channel Link</v>
      </c>
    </row>
    <row r="4471" spans="1:17" hidden="1" x14ac:dyDescent="0.25">
      <c r="A4471" t="s">
        <v>8194</v>
      </c>
      <c r="B4471" t="s">
        <v>8367</v>
      </c>
      <c r="C4471" t="s">
        <v>1629</v>
      </c>
      <c r="D4471">
        <v>7.1999999999999995E-2</v>
      </c>
      <c r="E4471" t="s">
        <v>8405</v>
      </c>
      <c r="F4471" t="s">
        <v>8228</v>
      </c>
      <c r="G4471" s="6">
        <v>45860.573854166672</v>
      </c>
      <c r="H4471" t="s">
        <v>25</v>
      </c>
      <c r="I4471" t="s">
        <v>26</v>
      </c>
      <c r="J4471" t="s">
        <v>8370</v>
      </c>
      <c r="K4471" t="s">
        <v>28</v>
      </c>
      <c r="M4471" t="s">
        <v>29</v>
      </c>
      <c r="N4471" t="s">
        <v>579</v>
      </c>
      <c r="P4471" s="7" t="str">
        <f>HYPERLINK("https://collectormobile.dot.state.oh.us/arcgis/rest/services/ADAROW/ADA_ROW_Inventory_Image_Viewer/MapServer/3/635530/attachments/", "Photo Link")</f>
        <v>Photo Link</v>
      </c>
      <c r="Q4471" s="7" t="str">
        <f>HYPERLINK("http://data.mapchannels.com/dualmaps6/map.htm?lat=40.444192&amp;lng=-82.260519", "Map Channel Link")</f>
        <v>Map Channel Link</v>
      </c>
    </row>
    <row r="4472" spans="1:17" hidden="1" x14ac:dyDescent="0.25">
      <c r="A4472" t="s">
        <v>8194</v>
      </c>
      <c r="B4472" t="s">
        <v>8367</v>
      </c>
      <c r="C4472" t="s">
        <v>87</v>
      </c>
      <c r="D4472">
        <v>0.151</v>
      </c>
      <c r="E4472" t="s">
        <v>8406</v>
      </c>
      <c r="F4472" t="s">
        <v>8228</v>
      </c>
      <c r="G4472" s="6">
        <v>45860.613217592603</v>
      </c>
      <c r="H4472" t="s">
        <v>25</v>
      </c>
      <c r="I4472" t="s">
        <v>26</v>
      </c>
      <c r="J4472" t="s">
        <v>8370</v>
      </c>
      <c r="K4472" t="s">
        <v>124</v>
      </c>
      <c r="M4472" t="s">
        <v>29</v>
      </c>
      <c r="N4472" t="s">
        <v>128</v>
      </c>
      <c r="P4472" s="7" t="str">
        <f>HYPERLINK("https://collectormobile.dot.state.oh.us/arcgis/rest/services/ADAROW/ADA_ROW_Inventory_Image_Viewer/MapServer/3/628290/attachments/", "Photo Link")</f>
        <v>Photo Link</v>
      </c>
      <c r="Q4472" s="7" t="str">
        <f>HYPERLINK("http://data.mapchannels.com/dualmaps6/map.htm?lat=40.450221&amp;lng=-82.260306", "Map Channel Link")</f>
        <v>Map Channel Link</v>
      </c>
    </row>
    <row r="4473" spans="1:17" hidden="1" x14ac:dyDescent="0.25">
      <c r="A4473" t="s">
        <v>8194</v>
      </c>
      <c r="B4473" t="s">
        <v>8367</v>
      </c>
      <c r="C4473" t="s">
        <v>87</v>
      </c>
      <c r="D4473">
        <v>0.16</v>
      </c>
      <c r="E4473" t="s">
        <v>8407</v>
      </c>
      <c r="F4473" t="s">
        <v>8228</v>
      </c>
      <c r="G4473" s="6">
        <v>45860.612928240742</v>
      </c>
      <c r="H4473" t="s">
        <v>25</v>
      </c>
      <c r="I4473" t="s">
        <v>26</v>
      </c>
      <c r="J4473" t="s">
        <v>8370</v>
      </c>
      <c r="K4473" t="s">
        <v>124</v>
      </c>
      <c r="M4473" t="s">
        <v>29</v>
      </c>
      <c r="N4473" t="s">
        <v>379</v>
      </c>
      <c r="O4473" t="s">
        <v>8408</v>
      </c>
      <c r="P4473" s="7" t="str">
        <f>HYPERLINK("https://collectormobile.dot.state.oh.us/arcgis/rest/services/ADAROW/ADA_ROW_Inventory_Image_Viewer/MapServer/3/628289/attachments/", "Photo Link")</f>
        <v>Photo Link</v>
      </c>
      <c r="Q4473" s="7" t="str">
        <f>HYPERLINK("http://data.mapchannels.com/dualmaps6/map.htm?lat=40.450214&amp;lng=-82.260148", "Map Channel Link")</f>
        <v>Map Channel Link</v>
      </c>
    </row>
    <row r="4474" spans="1:17" hidden="1" x14ac:dyDescent="0.25">
      <c r="A4474" t="s">
        <v>8194</v>
      </c>
      <c r="B4474" t="s">
        <v>8367</v>
      </c>
      <c r="C4474" t="s">
        <v>2239</v>
      </c>
      <c r="D4474">
        <v>0.14899999999999999</v>
      </c>
      <c r="E4474" t="s">
        <v>8409</v>
      </c>
      <c r="F4474" t="s">
        <v>8228</v>
      </c>
      <c r="G4474" s="6">
        <v>45860.574814814812</v>
      </c>
      <c r="H4474" t="s">
        <v>25</v>
      </c>
      <c r="I4474" t="s">
        <v>26</v>
      </c>
      <c r="J4474" t="s">
        <v>8370</v>
      </c>
      <c r="K4474" t="s">
        <v>124</v>
      </c>
      <c r="M4474" t="s">
        <v>29</v>
      </c>
      <c r="N4474" t="s">
        <v>3771</v>
      </c>
      <c r="O4474" t="s">
        <v>8390</v>
      </c>
      <c r="P4474" s="7" t="str">
        <f>HYPERLINK("https://collectormobile.dot.state.oh.us/arcgis/rest/services/ADAROW/ADA_ROW_Inventory_Image_Viewer/MapServer/3/629239/attachments/", "Photo Link")</f>
        <v>Photo Link</v>
      </c>
      <c r="Q4474" s="7" t="str">
        <f>HYPERLINK("http://data.mapchannels.com/dualmaps6/map.htm?lat=40.446428&amp;lng=-82.260574", "Map Channel Link")</f>
        <v>Map Channel Link</v>
      </c>
    </row>
    <row r="4475" spans="1:17" hidden="1" x14ac:dyDescent="0.25">
      <c r="A4475" t="s">
        <v>8194</v>
      </c>
      <c r="B4475" t="s">
        <v>8367</v>
      </c>
      <c r="C4475" t="s">
        <v>3521</v>
      </c>
      <c r="D4475">
        <v>0.14799999999999999</v>
      </c>
      <c r="E4475" t="s">
        <v>8410</v>
      </c>
      <c r="F4475" t="s">
        <v>8228</v>
      </c>
      <c r="G4475" s="6">
        <v>45860.576539351852</v>
      </c>
      <c r="H4475" t="s">
        <v>25</v>
      </c>
      <c r="I4475" t="s">
        <v>26</v>
      </c>
      <c r="J4475" t="s">
        <v>8370</v>
      </c>
      <c r="K4475" t="s">
        <v>124</v>
      </c>
      <c r="M4475" t="s">
        <v>29</v>
      </c>
      <c r="N4475" t="s">
        <v>193</v>
      </c>
      <c r="P4475" s="7" t="str">
        <f>HYPERLINK("https://collectormobile.dot.state.oh.us/arcgis/rest/services/ADAROW/ADA_ROW_Inventory_Image_Viewer/MapServer/3/628309/attachments/", "Photo Link")</f>
        <v>Photo Link</v>
      </c>
      <c r="Q4475" s="7" t="str">
        <f>HYPERLINK("http://data.mapchannels.com/dualmaps6/map.htm?lat=40.449401&amp;lng=-82.260389", "Map Channel Link")</f>
        <v>Map Channel Link</v>
      </c>
    </row>
    <row r="4476" spans="1:17" hidden="1" x14ac:dyDescent="0.25">
      <c r="A4476" t="s">
        <v>8194</v>
      </c>
      <c r="B4476" t="s">
        <v>8367</v>
      </c>
      <c r="C4476" t="s">
        <v>3521</v>
      </c>
      <c r="D4476">
        <v>0.159</v>
      </c>
      <c r="E4476" t="s">
        <v>8411</v>
      </c>
      <c r="F4476" t="s">
        <v>8228</v>
      </c>
      <c r="G4476" s="6">
        <v>45860.576701388891</v>
      </c>
      <c r="H4476" t="s">
        <v>25</v>
      </c>
      <c r="I4476" t="s">
        <v>26</v>
      </c>
      <c r="J4476" t="s">
        <v>8370</v>
      </c>
      <c r="K4476" t="s">
        <v>124</v>
      </c>
      <c r="M4476" t="s">
        <v>29</v>
      </c>
      <c r="N4476" t="s">
        <v>374</v>
      </c>
      <c r="P4476" s="7" t="str">
        <f>HYPERLINK("https://collectormobile.dot.state.oh.us/arcgis/rest/services/ADAROW/ADA_ROW_Inventory_Image_Viewer/MapServer/3/628308/attachments/", "Photo Link")</f>
        <v>Photo Link</v>
      </c>
      <c r="Q4476" s="7" t="str">
        <f>HYPERLINK("http://data.mapchannels.com/dualmaps6/map.htm?lat=40.449389&amp;lng=-82.260187", "Map Channel Link")</f>
        <v>Map Channel Link</v>
      </c>
    </row>
    <row r="4477" spans="1:17" hidden="1" x14ac:dyDescent="0.25">
      <c r="A4477" t="s">
        <v>8194</v>
      </c>
      <c r="B4477" t="s">
        <v>8367</v>
      </c>
      <c r="C4477" t="s">
        <v>3521</v>
      </c>
      <c r="D4477">
        <v>0.159</v>
      </c>
      <c r="E4477" t="s">
        <v>8412</v>
      </c>
      <c r="F4477" t="s">
        <v>8228</v>
      </c>
      <c r="G4477" s="6">
        <v>45860.581979166673</v>
      </c>
      <c r="H4477" t="s">
        <v>25</v>
      </c>
      <c r="I4477" t="s">
        <v>26</v>
      </c>
      <c r="J4477" t="s">
        <v>8370</v>
      </c>
      <c r="K4477"/>
      <c r="M4477" t="s">
        <v>29</v>
      </c>
      <c r="N4477" t="s">
        <v>200</v>
      </c>
      <c r="P4477" s="7" t="str">
        <f>HYPERLINK("https://collectormobile.dot.state.oh.us/arcgis/rest/services/ADAROW/ADA_ROW_Inventory_Image_Viewer/MapServer/3/628307/attachments/", "Photo Link")</f>
        <v>Photo Link</v>
      </c>
      <c r="Q4477" s="7" t="str">
        <f>HYPERLINK("http://data.mapchannels.com/dualmaps6/map.htm?lat=40.449324&amp;lng=-82.260193", "Map Channel Link")</f>
        <v>Map Channel Link</v>
      </c>
    </row>
    <row r="4478" spans="1:17" hidden="1" x14ac:dyDescent="0.25">
      <c r="A4478" t="s">
        <v>8194</v>
      </c>
      <c r="B4478" t="s">
        <v>8367</v>
      </c>
      <c r="C4478" t="s">
        <v>4194</v>
      </c>
      <c r="D4478">
        <v>0.159</v>
      </c>
      <c r="E4478" t="s">
        <v>8413</v>
      </c>
      <c r="F4478" t="s">
        <v>8228</v>
      </c>
      <c r="G4478" s="6">
        <v>45860.573553240742</v>
      </c>
      <c r="H4478" t="s">
        <v>25</v>
      </c>
      <c r="I4478" t="s">
        <v>26</v>
      </c>
      <c r="J4478" t="s">
        <v>8370</v>
      </c>
      <c r="K4478" t="s">
        <v>124</v>
      </c>
      <c r="M4478" t="s">
        <v>29</v>
      </c>
      <c r="N4478" t="s">
        <v>193</v>
      </c>
      <c r="O4478" t="s">
        <v>8390</v>
      </c>
      <c r="P4478" s="7" t="str">
        <f>HYPERLINK("https://collectormobile.dot.state.oh.us/arcgis/rest/services/ADAROW/ADA_ROW_Inventory_Image_Viewer/MapServer/3/629268/attachments/", "Photo Link")</f>
        <v>Photo Link</v>
      </c>
      <c r="Q4478" s="7" t="str">
        <f>HYPERLINK("http://data.mapchannels.com/dualmaps6/map.htm?lat=40.443308&amp;lng=-82.260585", "Map Channel Link")</f>
        <v>Map Channel Link</v>
      </c>
    </row>
    <row r="4479" spans="1:17" hidden="1" x14ac:dyDescent="0.25">
      <c r="A4479" t="s">
        <v>8194</v>
      </c>
      <c r="B4479" t="s">
        <v>8367</v>
      </c>
      <c r="C4479" t="s">
        <v>2696</v>
      </c>
      <c r="D4479">
        <v>13.198</v>
      </c>
      <c r="E4479" t="s">
        <v>8414</v>
      </c>
      <c r="F4479" t="s">
        <v>8415</v>
      </c>
      <c r="G4479" s="6">
        <v>45700.792256944442</v>
      </c>
      <c r="H4479" t="s">
        <v>25</v>
      </c>
      <c r="I4479" t="s">
        <v>102</v>
      </c>
      <c r="J4479" t="s">
        <v>8416</v>
      </c>
      <c r="K4479" t="s">
        <v>38</v>
      </c>
      <c r="M4479" t="s">
        <v>29</v>
      </c>
      <c r="N4479" t="s">
        <v>145</v>
      </c>
      <c r="O4479" t="s">
        <v>8417</v>
      </c>
      <c r="P4479" s="7" t="str">
        <f>HYPERLINK("https://collectormobile.dot.state.oh.us/arcgis/rest/services/ADAROW/ADA_ROW_Inventory_Image_Viewer/MapServer/3/726813/attachments/", "Photo Link")</f>
        <v>Photo Link</v>
      </c>
      <c r="Q4479" s="7" t="str">
        <f>HYPERLINK("http://data.mapchannels.com/dualmaps6/map.htm?lat=40.376101&amp;lng=-82.401948", "Map Channel Link")</f>
        <v>Map Channel Link</v>
      </c>
    </row>
    <row r="4480" spans="1:17" hidden="1" x14ac:dyDescent="0.25">
      <c r="A4480" t="s">
        <v>8194</v>
      </c>
      <c r="B4480" t="s">
        <v>8367</v>
      </c>
      <c r="C4480" t="s">
        <v>2696</v>
      </c>
      <c r="D4480">
        <v>13.199</v>
      </c>
      <c r="E4480" t="s">
        <v>8418</v>
      </c>
      <c r="F4480" t="s">
        <v>8415</v>
      </c>
      <c r="G4480" s="6">
        <v>45700.795497685183</v>
      </c>
      <c r="H4480" t="s">
        <v>25</v>
      </c>
      <c r="I4480" t="s">
        <v>102</v>
      </c>
      <c r="J4480" t="s">
        <v>8416</v>
      </c>
      <c r="K4480" t="s">
        <v>38</v>
      </c>
      <c r="M4480" t="s">
        <v>29</v>
      </c>
      <c r="N4480" t="s">
        <v>145</v>
      </c>
      <c r="O4480" t="s">
        <v>8419</v>
      </c>
      <c r="P4480" s="7" t="str">
        <f>HYPERLINK("https://collectormobile.dot.state.oh.us/arcgis/rest/services/ADAROW/ADA_ROW_Inventory_Image_Viewer/MapServer/3/727217/attachments/", "Photo Link")</f>
        <v>Photo Link</v>
      </c>
      <c r="Q4480" s="7" t="str">
        <f>HYPERLINK("http://data.mapchannels.com/dualmaps6/map.htm?lat=40.376069&amp;lng=-82.402065", "Map Channel Link")</f>
        <v>Map Channel Link</v>
      </c>
    </row>
    <row r="4481" spans="1:17" hidden="1" x14ac:dyDescent="0.25">
      <c r="A4481" t="s">
        <v>8194</v>
      </c>
      <c r="B4481" t="s">
        <v>8367</v>
      </c>
      <c r="C4481" t="s">
        <v>4814</v>
      </c>
      <c r="D4481">
        <v>0.186</v>
      </c>
      <c r="E4481" t="s">
        <v>8420</v>
      </c>
      <c r="F4481" t="s">
        <v>8415</v>
      </c>
      <c r="G4481" s="6">
        <v>45700.787233796298</v>
      </c>
      <c r="H4481" t="s">
        <v>25</v>
      </c>
      <c r="I4481" t="s">
        <v>102</v>
      </c>
      <c r="J4481" t="s">
        <v>8416</v>
      </c>
      <c r="K4481" t="s">
        <v>28</v>
      </c>
      <c r="M4481" t="s">
        <v>29</v>
      </c>
      <c r="N4481" t="s">
        <v>6771</v>
      </c>
      <c r="O4481" t="s">
        <v>8421</v>
      </c>
      <c r="P4481" s="7" t="str">
        <f>HYPERLINK("https://collectormobile.dot.state.oh.us/arcgis/rest/services/ADAROW/ADA_ROW_Inventory_Image_Viewer/MapServer/3/726410/attachments/", "Photo Link")</f>
        <v>Photo Link</v>
      </c>
      <c r="Q4481" s="7" t="str">
        <f>HYPERLINK("http://data.mapchannels.com/dualmaps6/map.htm?lat=40.375965&amp;lng=-82.399057", "Map Channel Link")</f>
        <v>Map Channel Link</v>
      </c>
    </row>
    <row r="4482" spans="1:17" hidden="1" x14ac:dyDescent="0.25">
      <c r="A4482" t="s">
        <v>8194</v>
      </c>
      <c r="B4482" t="s">
        <v>8367</v>
      </c>
      <c r="C4482" t="s">
        <v>4814</v>
      </c>
      <c r="D4482">
        <v>0.193</v>
      </c>
      <c r="E4482" t="s">
        <v>8422</v>
      </c>
      <c r="F4482" t="s">
        <v>8415</v>
      </c>
      <c r="G4482" s="6">
        <v>45700.785983796297</v>
      </c>
      <c r="H4482" t="s">
        <v>25</v>
      </c>
      <c r="I4482" t="s">
        <v>26</v>
      </c>
      <c r="J4482" t="s">
        <v>8416</v>
      </c>
      <c r="K4482" t="s">
        <v>124</v>
      </c>
      <c r="M4482" t="s">
        <v>29</v>
      </c>
      <c r="N4482" t="s">
        <v>6136</v>
      </c>
      <c r="P4482" s="7" t="str">
        <f>HYPERLINK("https://collectormobile.dot.state.oh.us/arcgis/rest/services/ADAROW/ADA_ROW_Inventory_Image_Viewer/MapServer/3/726819/attachments/", "Photo Link")</f>
        <v>Photo Link</v>
      </c>
      <c r="Q4482" s="7" t="str">
        <f>HYPERLINK("http://data.mapchannels.com/dualmaps6/map.htm?lat=40.376074&amp;lng=-82.398929", "Map Channel Link")</f>
        <v>Map Channel Link</v>
      </c>
    </row>
    <row r="4483" spans="1:17" hidden="1" x14ac:dyDescent="0.25">
      <c r="A4483" t="s">
        <v>8194</v>
      </c>
      <c r="B4483" t="s">
        <v>8367</v>
      </c>
      <c r="C4483" t="s">
        <v>413</v>
      </c>
      <c r="D4483">
        <v>4.0000000000000001E-3</v>
      </c>
      <c r="E4483" t="s">
        <v>8423</v>
      </c>
      <c r="F4483" t="s">
        <v>8228</v>
      </c>
      <c r="G4483" s="6">
        <v>45860.573275462957</v>
      </c>
      <c r="H4483" t="s">
        <v>25</v>
      </c>
      <c r="I4483" t="s">
        <v>26</v>
      </c>
      <c r="J4483" t="s">
        <v>8370</v>
      </c>
      <c r="K4483" t="s">
        <v>28</v>
      </c>
      <c r="M4483" t="s">
        <v>29</v>
      </c>
      <c r="N4483" t="s">
        <v>68</v>
      </c>
      <c r="O4483" t="s">
        <v>8424</v>
      </c>
      <c r="P4483" s="7" t="str">
        <f>HYPERLINK("https://collectormobile.dot.state.oh.us/arcgis/rest/services/ADAROW/ADA_ROW_Inventory_Image_Viewer/MapServer/3/629275/attachments/", "Photo Link")</f>
        <v>Photo Link</v>
      </c>
      <c r="Q4483" s="7" t="str">
        <f>HYPERLINK("http://data.mapchannels.com/dualmaps6/map.htm?lat=40.442786&amp;lng=-82.260630", "Map Channel Link")</f>
        <v>Map Channel Link</v>
      </c>
    </row>
    <row r="4484" spans="1:17" hidden="1" x14ac:dyDescent="0.25">
      <c r="A4484" t="s">
        <v>8194</v>
      </c>
      <c r="B4484" t="s">
        <v>8367</v>
      </c>
      <c r="C4484" t="s">
        <v>8357</v>
      </c>
      <c r="D4484">
        <v>4.0129999999999999</v>
      </c>
      <c r="E4484" t="s">
        <v>8425</v>
      </c>
      <c r="F4484" t="s">
        <v>8197</v>
      </c>
      <c r="G4484" s="6">
        <v>43419.648495370369</v>
      </c>
      <c r="H4484" t="s">
        <v>25</v>
      </c>
      <c r="I4484" t="s">
        <v>44</v>
      </c>
      <c r="J4484"/>
      <c r="K4484" t="s">
        <v>124</v>
      </c>
      <c r="M4484" t="s">
        <v>29</v>
      </c>
      <c r="N4484" t="s">
        <v>7246</v>
      </c>
      <c r="P4484" s="7" t="str">
        <f>HYPERLINK("https://collectormobile.dot.state.oh.us/arcgis/rest/services/ADAROW/ADA_ROW_Inventory_Image_Viewer/MapServer/3/1106/attachments/", "Photo Link")</f>
        <v>Photo Link</v>
      </c>
      <c r="Q4484" s="7" t="str">
        <f>HYPERLINK("http://data.mapchannels.com/dualmaps6/map.htm?lat=40.284625&amp;lng=-82.282728", "Map Channel Link")</f>
        <v>Map Channel Link</v>
      </c>
    </row>
    <row r="4485" spans="1:17" hidden="1" x14ac:dyDescent="0.25">
      <c r="A4485" t="s">
        <v>8194</v>
      </c>
      <c r="B4485" t="s">
        <v>8367</v>
      </c>
      <c r="C4485" t="s">
        <v>5459</v>
      </c>
      <c r="D4485">
        <v>0.17799999999999999</v>
      </c>
      <c r="E4485" t="s">
        <v>8426</v>
      </c>
      <c r="F4485" t="s">
        <v>8215</v>
      </c>
      <c r="G4485" s="6">
        <v>43269.5705787037</v>
      </c>
      <c r="H4485" t="s">
        <v>25</v>
      </c>
      <c r="I4485" t="s">
        <v>44</v>
      </c>
      <c r="J4485"/>
      <c r="K4485" t="s">
        <v>124</v>
      </c>
      <c r="M4485" t="s">
        <v>29</v>
      </c>
      <c r="N4485" t="s">
        <v>3105</v>
      </c>
      <c r="O4485" t="s">
        <v>8339</v>
      </c>
      <c r="P4485" s="7" t="str">
        <f>HYPERLINK("https://collectormobile.dot.state.oh.us/arcgis/rest/services/ADAROW/ADA_ROW_Inventory_Image_Viewer/MapServer/3/1112/attachments/", "Photo Link")</f>
        <v>Photo Link</v>
      </c>
      <c r="Q4485" s="7" t="str">
        <f>HYPERLINK("http://data.mapchannels.com/dualmaps6/map.htm?lat=40.284460&amp;lng=-82.282044", "Map Channel Link")</f>
        <v>Map Channel Link</v>
      </c>
    </row>
    <row r="4486" spans="1:17" hidden="1" x14ac:dyDescent="0.25">
      <c r="A4486" t="s">
        <v>8194</v>
      </c>
      <c r="B4486" t="s">
        <v>8367</v>
      </c>
      <c r="C4486" t="s">
        <v>5459</v>
      </c>
      <c r="D4486">
        <v>0.17899999999999999</v>
      </c>
      <c r="E4486" t="s">
        <v>8427</v>
      </c>
      <c r="F4486" t="s">
        <v>8215</v>
      </c>
      <c r="G4486" s="6">
        <v>43269.5705787037</v>
      </c>
      <c r="H4486" t="s">
        <v>25</v>
      </c>
      <c r="I4486" t="s">
        <v>44</v>
      </c>
      <c r="J4486"/>
      <c r="K4486" t="s">
        <v>124</v>
      </c>
      <c r="M4486" t="s">
        <v>29</v>
      </c>
      <c r="N4486" t="s">
        <v>8428</v>
      </c>
      <c r="O4486" t="s">
        <v>8339</v>
      </c>
      <c r="P4486" s="7" t="str">
        <f>HYPERLINK("https://collectormobile.dot.state.oh.us/arcgis/rest/services/ADAROW/ADA_ROW_Inventory_Image_Viewer/MapServer/3/1113/attachments/", "Photo Link")</f>
        <v>Photo Link</v>
      </c>
      <c r="Q4486" s="7" t="str">
        <f>HYPERLINK("http://data.mapchannels.com/dualmaps6/map.htm?lat=40.284472&amp;lng=-82.281983", "Map Channel Link")</f>
        <v>Map Channel Link</v>
      </c>
    </row>
    <row r="4487" spans="1:17" hidden="1" x14ac:dyDescent="0.25">
      <c r="A4487" t="s">
        <v>8194</v>
      </c>
      <c r="B4487" t="s">
        <v>8367</v>
      </c>
      <c r="C4487" t="s">
        <v>5459</v>
      </c>
      <c r="D4487">
        <v>0.189</v>
      </c>
      <c r="E4487" t="s">
        <v>8429</v>
      </c>
      <c r="F4487" t="s">
        <v>8197</v>
      </c>
      <c r="G4487" s="6">
        <v>43423.639768518522</v>
      </c>
      <c r="H4487" t="s">
        <v>25</v>
      </c>
      <c r="I4487" t="s">
        <v>44</v>
      </c>
      <c r="J4487"/>
      <c r="K4487" t="s">
        <v>28</v>
      </c>
      <c r="M4487" t="s">
        <v>29</v>
      </c>
      <c r="N4487" t="s">
        <v>115</v>
      </c>
      <c r="O4487" t="s">
        <v>8339</v>
      </c>
      <c r="P4487" s="7" t="str">
        <f>HYPERLINK("https://collectormobile.dot.state.oh.us/arcgis/rest/services/ADAROW/ADA_ROW_Inventory_Image_Viewer/MapServer/3/1110/attachments/", "Photo Link")</f>
        <v>Photo Link</v>
      </c>
      <c r="Q4487" s="7" t="str">
        <f>HYPERLINK("http://data.mapchannels.com/dualmaps6/map.htm?lat=40.284624&amp;lng=-82.282044", "Map Channel Link")</f>
        <v>Map Channel Link</v>
      </c>
    </row>
    <row r="4488" spans="1:17" hidden="1" x14ac:dyDescent="0.25">
      <c r="A4488" t="s">
        <v>8194</v>
      </c>
      <c r="B4488" t="s">
        <v>8367</v>
      </c>
      <c r="C4488" t="s">
        <v>5459</v>
      </c>
      <c r="D4488">
        <v>0.19</v>
      </c>
      <c r="E4488" t="s">
        <v>8430</v>
      </c>
      <c r="F4488" t="s">
        <v>8197</v>
      </c>
      <c r="G4488" s="6">
        <v>43423.640289351853</v>
      </c>
      <c r="H4488" t="s">
        <v>25</v>
      </c>
      <c r="I4488" t="s">
        <v>44</v>
      </c>
      <c r="J4488"/>
      <c r="K4488" t="s">
        <v>124</v>
      </c>
      <c r="M4488" t="s">
        <v>29</v>
      </c>
      <c r="N4488" t="s">
        <v>3105</v>
      </c>
      <c r="O4488" t="s">
        <v>8339</v>
      </c>
      <c r="P4488" s="7" t="str">
        <f>HYPERLINK("https://collectormobile.dot.state.oh.us/arcgis/rest/services/ADAROW/ADA_ROW_Inventory_Image_Viewer/MapServer/3/1111/attachments/", "Photo Link")</f>
        <v>Photo Link</v>
      </c>
      <c r="Q4488" s="7" t="str">
        <f>HYPERLINK("http://data.mapchannels.com/dualmaps6/map.htm?lat=40.284625&amp;lng=-82.281976", "Map Channel Link")</f>
        <v>Map Channel Link</v>
      </c>
    </row>
    <row r="4489" spans="1:17" hidden="1" x14ac:dyDescent="0.25">
      <c r="A4489" t="s">
        <v>8194</v>
      </c>
      <c r="B4489" t="s">
        <v>8367</v>
      </c>
      <c r="C4489" t="s">
        <v>8431</v>
      </c>
      <c r="D4489">
        <v>0.17699999999999999</v>
      </c>
      <c r="E4489" t="s">
        <v>8432</v>
      </c>
      <c r="F4489" t="s">
        <v>8197</v>
      </c>
      <c r="G4489" s="6">
        <v>43419.649513888893</v>
      </c>
      <c r="H4489" t="s">
        <v>25</v>
      </c>
      <c r="I4489" t="s">
        <v>44</v>
      </c>
      <c r="J4489"/>
      <c r="K4489" t="s">
        <v>124</v>
      </c>
      <c r="M4489" t="s">
        <v>29</v>
      </c>
      <c r="N4489" t="s">
        <v>374</v>
      </c>
      <c r="P4489" s="7" t="str">
        <f>HYPERLINK("https://collectormobile.dot.state.oh.us/arcgis/rest/services/ADAROW/ADA_ROW_Inventory_Image_Viewer/MapServer/3/1108/attachments/", "Photo Link")</f>
        <v>Photo Link</v>
      </c>
      <c r="Q4489" s="7" t="str">
        <f>HYPERLINK("http://data.mapchannels.com/dualmaps6/map.htm?lat=40.284471&amp;lng=-82.282724", "Map Channel Link")</f>
        <v>Map Channel Link</v>
      </c>
    </row>
    <row r="4490" spans="1:17" hidden="1" x14ac:dyDescent="0.25">
      <c r="A4490" t="s">
        <v>8194</v>
      </c>
      <c r="B4490" t="s">
        <v>8367</v>
      </c>
      <c r="C4490" t="s">
        <v>8431</v>
      </c>
      <c r="D4490">
        <v>0.17799999999999999</v>
      </c>
      <c r="E4490" t="s">
        <v>8433</v>
      </c>
      <c r="F4490" t="s">
        <v>8197</v>
      </c>
      <c r="G4490" s="6">
        <v>43419.649907407409</v>
      </c>
      <c r="H4490" t="s">
        <v>25</v>
      </c>
      <c r="I4490" t="s">
        <v>44</v>
      </c>
      <c r="J4490"/>
      <c r="K4490"/>
      <c r="M4490" t="s">
        <v>29</v>
      </c>
      <c r="N4490" t="s">
        <v>200</v>
      </c>
      <c r="P4490" s="7" t="str">
        <f>HYPERLINK("https://collectormobile.dot.state.oh.us/arcgis/rest/services/ADAROW/ADA_ROW_Inventory_Image_Viewer/MapServer/3/1109/attachments/", "Photo Link")</f>
        <v>Photo Link</v>
      </c>
      <c r="Q4490" s="7" t="str">
        <f>HYPERLINK("http://data.mapchannels.com/dualmaps6/map.htm?lat=40.284465&amp;lng=-82.282538", "Map Channel Link")</f>
        <v>Map Channel Link</v>
      </c>
    </row>
    <row r="4491" spans="1:17" hidden="1" x14ac:dyDescent="0.25">
      <c r="A4491" t="s">
        <v>8194</v>
      </c>
      <c r="B4491" t="s">
        <v>8367</v>
      </c>
      <c r="C4491" t="s">
        <v>4512</v>
      </c>
      <c r="D4491">
        <v>4.0000000000000001E-3</v>
      </c>
      <c r="E4491" t="s">
        <v>8434</v>
      </c>
      <c r="F4491" t="s">
        <v>8215</v>
      </c>
      <c r="G4491" s="6">
        <v>43269.5705787037</v>
      </c>
      <c r="H4491" t="s">
        <v>25</v>
      </c>
      <c r="I4491" t="s">
        <v>44</v>
      </c>
      <c r="J4491"/>
      <c r="K4491" t="s">
        <v>28</v>
      </c>
      <c r="M4491" t="s">
        <v>29</v>
      </c>
      <c r="N4491" t="s">
        <v>115</v>
      </c>
      <c r="O4491" t="s">
        <v>8339</v>
      </c>
      <c r="P4491" s="7" t="str">
        <f>HYPERLINK("https://collectormobile.dot.state.oh.us/arcgis/rest/services/ADAROW/ADA_ROW_Inventory_Image_Viewer/MapServer/3/1114/attachments/", "Photo Link")</f>
        <v>Photo Link</v>
      </c>
      <c r="Q4491" s="7" t="str">
        <f>HYPERLINK("http://data.mapchannels.com/dualmaps6/map.htm?lat=40.284614&amp;lng=-82.281496", "Map Channel Link")</f>
        <v>Map Channel Link</v>
      </c>
    </row>
    <row r="4492" spans="1:17" hidden="1" x14ac:dyDescent="0.25">
      <c r="A4492" t="s">
        <v>8194</v>
      </c>
      <c r="B4492" t="s">
        <v>8367</v>
      </c>
      <c r="C4492" t="s">
        <v>4512</v>
      </c>
      <c r="D4492">
        <v>4.0000000000000001E-3</v>
      </c>
      <c r="E4492" t="s">
        <v>8435</v>
      </c>
      <c r="F4492" t="s">
        <v>8197</v>
      </c>
      <c r="G4492" s="6">
        <v>43423.6406712963</v>
      </c>
      <c r="H4492" t="s">
        <v>25</v>
      </c>
      <c r="I4492" t="s">
        <v>44</v>
      </c>
      <c r="J4492"/>
      <c r="K4492" t="s">
        <v>124</v>
      </c>
      <c r="M4492" t="s">
        <v>29</v>
      </c>
      <c r="N4492" t="s">
        <v>8436</v>
      </c>
      <c r="O4492" t="s">
        <v>8339</v>
      </c>
      <c r="P4492" s="7" t="str">
        <f>HYPERLINK("https://collectormobile.dot.state.oh.us/arcgis/rest/services/ADAROW/ADA_ROW_Inventory_Image_Viewer/MapServer/3/1115/attachments/", "Photo Link")</f>
        <v>Photo Link</v>
      </c>
      <c r="Q4492" s="7" t="str">
        <f>HYPERLINK("http://data.mapchannels.com/dualmaps6/map.htm?lat=40.284617&amp;lng=-82.281396", "Map Channel Link")</f>
        <v>Map Channel Link</v>
      </c>
    </row>
    <row r="4493" spans="1:17" hidden="1" x14ac:dyDescent="0.25">
      <c r="A4493" t="s">
        <v>8194</v>
      </c>
      <c r="B4493" t="s">
        <v>8367</v>
      </c>
      <c r="C4493" t="s">
        <v>4520</v>
      </c>
      <c r="D4493">
        <v>6.0000000000000001E-3</v>
      </c>
      <c r="E4493" t="s">
        <v>8437</v>
      </c>
      <c r="F4493" t="s">
        <v>8197</v>
      </c>
      <c r="G4493" s="6">
        <v>43419.644270833327</v>
      </c>
      <c r="H4493" t="s">
        <v>25</v>
      </c>
      <c r="I4493" t="s">
        <v>44</v>
      </c>
      <c r="J4493"/>
      <c r="K4493" t="s">
        <v>28</v>
      </c>
      <c r="M4493" t="s">
        <v>29</v>
      </c>
      <c r="N4493" t="s">
        <v>148</v>
      </c>
      <c r="P4493" s="7" t="str">
        <f>HYPERLINK("https://collectormobile.dot.state.oh.us/arcgis/rest/services/ADAROW/ADA_ROW_Inventory_Image_Viewer/MapServer/3/1097/attachments/", "Photo Link")</f>
        <v>Photo Link</v>
      </c>
      <c r="Q4493" s="7" t="str">
        <f>HYPERLINK("http://data.mapchannels.com/dualmaps6/map.htm?lat=40.408113&amp;lng=-82.327372", "Map Channel Link")</f>
        <v>Map Channel Link</v>
      </c>
    </row>
    <row r="4494" spans="1:17" hidden="1" x14ac:dyDescent="0.25">
      <c r="A4494" t="s">
        <v>8194</v>
      </c>
      <c r="B4494" t="s">
        <v>8367</v>
      </c>
      <c r="C4494" t="s">
        <v>8438</v>
      </c>
      <c r="D4494">
        <v>5.0000000000000001E-3</v>
      </c>
      <c r="E4494" t="s">
        <v>8439</v>
      </c>
      <c r="F4494" t="s">
        <v>8197</v>
      </c>
      <c r="G4494" s="6">
        <v>43419.642847222232</v>
      </c>
      <c r="H4494" t="s">
        <v>25</v>
      </c>
      <c r="I4494" t="s">
        <v>44</v>
      </c>
      <c r="J4494"/>
      <c r="K4494" t="s">
        <v>28</v>
      </c>
      <c r="M4494" t="s">
        <v>29</v>
      </c>
      <c r="N4494" t="s">
        <v>1337</v>
      </c>
      <c r="P4494" s="7" t="str">
        <f>HYPERLINK("https://collectormobile.dot.state.oh.us/arcgis/rest/services/ADAROW/ADA_ROW_Inventory_Image_Viewer/MapServer/3/2915/attachments/", "Photo Link")</f>
        <v>Photo Link</v>
      </c>
      <c r="Q4494" s="7" t="str">
        <f>HYPERLINK("http://data.mapchannels.com/dualmaps6/map.htm?lat=40.408278&amp;lng=-82.328267", "Map Channel Link")</f>
        <v>Map Channel Link</v>
      </c>
    </row>
    <row r="4495" spans="1:17" hidden="1" x14ac:dyDescent="0.25">
      <c r="A4495" t="s">
        <v>8194</v>
      </c>
      <c r="B4495" t="s">
        <v>8367</v>
      </c>
      <c r="C4495" t="s">
        <v>8438</v>
      </c>
      <c r="D4495">
        <v>6.0000000000000001E-3</v>
      </c>
      <c r="E4495" t="s">
        <v>8440</v>
      </c>
      <c r="F4495" t="s">
        <v>8197</v>
      </c>
      <c r="G4495" s="6">
        <v>43419.64230324074</v>
      </c>
      <c r="H4495" t="s">
        <v>25</v>
      </c>
      <c r="I4495" t="s">
        <v>44</v>
      </c>
      <c r="J4495"/>
      <c r="K4495"/>
      <c r="M4495" t="s">
        <v>29</v>
      </c>
      <c r="N4495" t="s">
        <v>200</v>
      </c>
      <c r="P4495" s="7" t="str">
        <f>HYPERLINK("https://collectormobile.dot.state.oh.us/arcgis/rest/services/ADAROW/ADA_ROW_Inventory_Image_Viewer/MapServer/3/2905/attachments/", "Photo Link")</f>
        <v>Photo Link</v>
      </c>
      <c r="Q4495" s="7" t="str">
        <f>HYPERLINK("http://data.mapchannels.com/dualmaps6/map.htm?lat=40.408316&amp;lng=-82.328397", "Map Channel Link")</f>
        <v>Map Channel Link</v>
      </c>
    </row>
    <row r="4496" spans="1:17" hidden="1" x14ac:dyDescent="0.25">
      <c r="A4496" t="s">
        <v>8194</v>
      </c>
      <c r="B4496" t="s">
        <v>8367</v>
      </c>
      <c r="C4496" t="s">
        <v>6234</v>
      </c>
      <c r="D4496">
        <v>3.6999999999999998E-2</v>
      </c>
      <c r="E4496" t="s">
        <v>8441</v>
      </c>
      <c r="F4496" t="s">
        <v>8197</v>
      </c>
      <c r="G4496" s="6">
        <v>43419.637314814812</v>
      </c>
      <c r="H4496" t="s">
        <v>25</v>
      </c>
      <c r="I4496" t="s">
        <v>44</v>
      </c>
      <c r="J4496"/>
      <c r="K4496" t="s">
        <v>124</v>
      </c>
      <c r="M4496" t="s">
        <v>29</v>
      </c>
      <c r="N4496" t="s">
        <v>4685</v>
      </c>
      <c r="P4496" s="7" t="str">
        <f>HYPERLINK("https://collectormobile.dot.state.oh.us/arcgis/rest/services/ADAROW/ADA_ROW_Inventory_Image_Viewer/MapServer/3/1090/attachments/", "Photo Link")</f>
        <v>Photo Link</v>
      </c>
      <c r="Q4496" s="7" t="str">
        <f>HYPERLINK("http://data.mapchannels.com/dualmaps6/map.htm?lat=40.346196&amp;lng=-82.631238", "Map Channel Link")</f>
        <v>Map Channel Link</v>
      </c>
    </row>
    <row r="4497" spans="1:17" hidden="1" x14ac:dyDescent="0.25">
      <c r="A4497" t="s">
        <v>8194</v>
      </c>
      <c r="B4497" t="s">
        <v>8367</v>
      </c>
      <c r="C4497" t="s">
        <v>6234</v>
      </c>
      <c r="D4497">
        <v>3.6999999999999998E-2</v>
      </c>
      <c r="E4497" t="s">
        <v>8442</v>
      </c>
      <c r="F4497" t="s">
        <v>8197</v>
      </c>
      <c r="G4497" s="6">
        <v>43419.569212962961</v>
      </c>
      <c r="H4497" t="s">
        <v>25</v>
      </c>
      <c r="I4497" t="s">
        <v>44</v>
      </c>
      <c r="J4497"/>
      <c r="K4497" t="s">
        <v>124</v>
      </c>
      <c r="M4497" t="s">
        <v>29</v>
      </c>
      <c r="N4497" t="s">
        <v>4685</v>
      </c>
      <c r="P4497" s="7" t="str">
        <f>HYPERLINK("https://collectormobile.dot.state.oh.us/arcgis/rest/services/ADAROW/ADA_ROW_Inventory_Image_Viewer/MapServer/3/1091/attachments/", "Photo Link")</f>
        <v>Photo Link</v>
      </c>
      <c r="Q4497" s="7" t="str">
        <f>HYPERLINK("http://data.mapchannels.com/dualmaps6/map.htm?lat=40.346236&amp;lng=-82.631167", "Map Channel Link")</f>
        <v>Map Channel Link</v>
      </c>
    </row>
    <row r="4498" spans="1:17" hidden="1" x14ac:dyDescent="0.25">
      <c r="A4498" t="s">
        <v>8194</v>
      </c>
      <c r="B4498" t="s">
        <v>8367</v>
      </c>
      <c r="C4498" t="s">
        <v>8443</v>
      </c>
      <c r="D4498">
        <v>6.0000000000000001E-3</v>
      </c>
      <c r="E4498" t="s">
        <v>8444</v>
      </c>
      <c r="F4498" t="s">
        <v>8197</v>
      </c>
      <c r="G4498" s="6">
        <v>43419.638275462959</v>
      </c>
      <c r="H4498" t="s">
        <v>25</v>
      </c>
      <c r="I4498" t="s">
        <v>44</v>
      </c>
      <c r="J4498"/>
      <c r="K4498"/>
      <c r="M4498" t="s">
        <v>29</v>
      </c>
      <c r="N4498" t="s">
        <v>200</v>
      </c>
      <c r="P4498" s="7" t="str">
        <f>HYPERLINK("https://collectormobile.dot.state.oh.us/arcgis/rest/services/ADAROW/ADA_ROW_Inventory_Image_Viewer/MapServer/3/1094/attachments/", "Photo Link")</f>
        <v>Photo Link</v>
      </c>
      <c r="Q4498" s="7" t="str">
        <f>HYPERLINK("http://data.mapchannels.com/dualmaps6/map.htm?lat=40.346825&amp;lng=-82.630436", "Map Channel Link")</f>
        <v>Map Channel Link</v>
      </c>
    </row>
    <row r="4499" spans="1:17" hidden="1" x14ac:dyDescent="0.25">
      <c r="A4499" t="s">
        <v>8194</v>
      </c>
      <c r="B4499" t="s">
        <v>8367</v>
      </c>
      <c r="C4499" t="s">
        <v>8443</v>
      </c>
      <c r="D4499">
        <v>7.0000000000000001E-3</v>
      </c>
      <c r="E4499" t="s">
        <v>8445</v>
      </c>
      <c r="F4499" t="s">
        <v>8197</v>
      </c>
      <c r="G4499" s="6">
        <v>43419.638761574082</v>
      </c>
      <c r="H4499" t="s">
        <v>25</v>
      </c>
      <c r="I4499" t="s">
        <v>44</v>
      </c>
      <c r="J4499"/>
      <c r="K4499" t="s">
        <v>124</v>
      </c>
      <c r="M4499" t="s">
        <v>29</v>
      </c>
      <c r="N4499" t="s">
        <v>8383</v>
      </c>
      <c r="P4499" s="7" t="str">
        <f>HYPERLINK("https://collectormobile.dot.state.oh.us/arcgis/rest/services/ADAROW/ADA_ROW_Inventory_Image_Viewer/MapServer/3/1095/attachments/", "Photo Link")</f>
        <v>Photo Link</v>
      </c>
      <c r="Q4499" s="7" t="str">
        <f>HYPERLINK("http://data.mapchannels.com/dualmaps6/map.htm?lat=40.346882&amp;lng=-82.630335", "Map Channel Link")</f>
        <v>Map Channel Link</v>
      </c>
    </row>
    <row r="4500" spans="1:17" hidden="1" x14ac:dyDescent="0.25">
      <c r="A4500" t="s">
        <v>8194</v>
      </c>
      <c r="B4500" t="s">
        <v>8367</v>
      </c>
      <c r="C4500" t="s">
        <v>8446</v>
      </c>
      <c r="D4500">
        <v>6.0000000000000001E-3</v>
      </c>
      <c r="E4500" t="s">
        <v>8447</v>
      </c>
      <c r="F4500" t="s">
        <v>8197</v>
      </c>
      <c r="G4500" s="6">
        <v>43419.640416666669</v>
      </c>
      <c r="H4500" t="s">
        <v>25</v>
      </c>
      <c r="I4500" t="s">
        <v>44</v>
      </c>
      <c r="J4500"/>
      <c r="K4500"/>
      <c r="M4500" t="s">
        <v>29</v>
      </c>
      <c r="N4500" t="s">
        <v>200</v>
      </c>
      <c r="P4500" s="7" t="str">
        <f>HYPERLINK("https://collectormobile.dot.state.oh.us/arcgis/rest/services/ADAROW/ADA_ROW_Inventory_Image_Viewer/MapServer/3/1096/attachments/", "Photo Link")</f>
        <v>Photo Link</v>
      </c>
      <c r="Q4500" s="7" t="str">
        <f>HYPERLINK("http://data.mapchannels.com/dualmaps6/map.htm?lat=40.347479&amp;lng=-82.629297", "Map Channel Link")</f>
        <v>Map Channel Link</v>
      </c>
    </row>
    <row r="4501" spans="1:17" hidden="1" x14ac:dyDescent="0.25">
      <c r="A4501" t="s">
        <v>8194</v>
      </c>
      <c r="B4501" t="s">
        <v>8367</v>
      </c>
      <c r="C4501" t="s">
        <v>8448</v>
      </c>
      <c r="D4501">
        <v>5.0000000000000001E-3</v>
      </c>
      <c r="E4501" t="s">
        <v>8449</v>
      </c>
      <c r="F4501" t="s">
        <v>8197</v>
      </c>
      <c r="G4501" s="6">
        <v>43419.641793981478</v>
      </c>
      <c r="H4501" t="s">
        <v>25</v>
      </c>
      <c r="I4501" t="s">
        <v>44</v>
      </c>
      <c r="J4501"/>
      <c r="K4501" t="s">
        <v>28</v>
      </c>
      <c r="M4501" t="s">
        <v>29</v>
      </c>
      <c r="N4501" t="s">
        <v>148</v>
      </c>
      <c r="P4501" s="7" t="str">
        <f>HYPERLINK("https://collectormobile.dot.state.oh.us/arcgis/rest/services/ADAROW/ADA_ROW_Inventory_Image_Viewer/MapServer/3/1098/attachments/", "Photo Link")</f>
        <v>Photo Link</v>
      </c>
      <c r="Q4501" s="7" t="str">
        <f>HYPERLINK("http://data.mapchannels.com/dualmaps6/map.htm?lat=40.408371&amp;lng=-82.328811", "Map Channel Link")</f>
        <v>Map Channel Link</v>
      </c>
    </row>
    <row r="4502" spans="1:17" hidden="1" x14ac:dyDescent="0.25">
      <c r="A4502" t="s">
        <v>8194</v>
      </c>
      <c r="B4502" t="s">
        <v>8367</v>
      </c>
      <c r="C4502" t="s">
        <v>8450</v>
      </c>
      <c r="D4502">
        <v>5.0000000000000001E-3</v>
      </c>
      <c r="E4502" t="s">
        <v>8451</v>
      </c>
      <c r="F4502" t="s">
        <v>8215</v>
      </c>
      <c r="G4502" s="6">
        <v>43266.793368055558</v>
      </c>
      <c r="H4502" t="s">
        <v>25</v>
      </c>
      <c r="I4502" t="s">
        <v>44</v>
      </c>
      <c r="J4502"/>
      <c r="K4502" t="s">
        <v>28</v>
      </c>
      <c r="M4502" t="s">
        <v>29</v>
      </c>
      <c r="N4502" t="s">
        <v>115</v>
      </c>
      <c r="P4502" s="7" t="str">
        <f>HYPERLINK("https://collectormobile.dot.state.oh.us/arcgis/rest/services/ADAROW/ADA_ROW_Inventory_Image_Viewer/MapServer/3/1101/attachments/", "Photo Link")</f>
        <v>Photo Link</v>
      </c>
      <c r="Q4502" s="7" t="str">
        <f>HYPERLINK("http://data.mapchannels.com/dualmaps6/map.htm?lat=40.407953&amp;lng=-82.326739", "Map Channel Link")</f>
        <v>Map Channel Link</v>
      </c>
    </row>
    <row r="4503" spans="1:17" hidden="1" x14ac:dyDescent="0.25">
      <c r="A4503" t="s">
        <v>8194</v>
      </c>
      <c r="B4503" t="s">
        <v>8367</v>
      </c>
      <c r="C4503" t="s">
        <v>8450</v>
      </c>
      <c r="D4503">
        <v>6.0000000000000001E-3</v>
      </c>
      <c r="E4503" t="s">
        <v>8452</v>
      </c>
      <c r="F4503" t="s">
        <v>8215</v>
      </c>
      <c r="G4503" s="6">
        <v>43266.793368055558</v>
      </c>
      <c r="H4503" t="s">
        <v>25</v>
      </c>
      <c r="I4503" t="s">
        <v>44</v>
      </c>
      <c r="J4503"/>
      <c r="K4503" t="s">
        <v>124</v>
      </c>
      <c r="M4503" t="s">
        <v>29</v>
      </c>
      <c r="N4503" t="s">
        <v>8453</v>
      </c>
      <c r="P4503" s="7" t="str">
        <f>HYPERLINK("https://collectormobile.dot.state.oh.us/arcgis/rest/services/ADAROW/ADA_ROW_Inventory_Image_Viewer/MapServer/3/1100/attachments/", "Photo Link")</f>
        <v>Photo Link</v>
      </c>
      <c r="Q4503" s="7" t="str">
        <f>HYPERLINK("http://data.mapchannels.com/dualmaps6/map.htm?lat=40.407977&amp;lng=-82.326831", "Map Channel Link")</f>
        <v>Map Channel Link</v>
      </c>
    </row>
    <row r="4504" spans="1:17" hidden="1" x14ac:dyDescent="0.25">
      <c r="A4504" t="s">
        <v>8194</v>
      </c>
      <c r="B4504" t="s">
        <v>8367</v>
      </c>
      <c r="C4504" t="s">
        <v>8454</v>
      </c>
      <c r="D4504">
        <v>4.0000000000000001E-3</v>
      </c>
      <c r="E4504" t="s">
        <v>8455</v>
      </c>
      <c r="F4504" t="s">
        <v>8215</v>
      </c>
      <c r="G4504" s="6">
        <v>43266.793368055558</v>
      </c>
      <c r="H4504" t="s">
        <v>25</v>
      </c>
      <c r="I4504" t="s">
        <v>44</v>
      </c>
      <c r="J4504"/>
      <c r="K4504" t="s">
        <v>28</v>
      </c>
      <c r="M4504" t="s">
        <v>29</v>
      </c>
      <c r="N4504" t="s">
        <v>8456</v>
      </c>
      <c r="O4504" t="s">
        <v>8339</v>
      </c>
      <c r="P4504" s="7" t="str">
        <f>HYPERLINK("https://collectormobile.dot.state.oh.us/arcgis/rest/services/ADAROW/ADA_ROW_Inventory_Image_Viewer/MapServer/3/2426/attachments/", "Photo Link")</f>
        <v>Photo Link</v>
      </c>
      <c r="Q4504" s="7" t="str">
        <f>HYPERLINK("http://data.mapchannels.com/dualmaps6/map.htm?lat=40.413150&amp;lng=-82.468810", "Map Channel Link")</f>
        <v>Map Channel Link</v>
      </c>
    </row>
    <row r="4505" spans="1:17" hidden="1" x14ac:dyDescent="0.25">
      <c r="A4505" t="s">
        <v>8194</v>
      </c>
      <c r="B4505" t="s">
        <v>8367</v>
      </c>
      <c r="C4505" t="s">
        <v>8454</v>
      </c>
      <c r="D4505">
        <v>6.0000000000000001E-3</v>
      </c>
      <c r="E4505" t="s">
        <v>8457</v>
      </c>
      <c r="F4505" t="s">
        <v>8215</v>
      </c>
      <c r="G4505" s="6">
        <v>43266.793368055558</v>
      </c>
      <c r="H4505" t="s">
        <v>25</v>
      </c>
      <c r="I4505" t="s">
        <v>44</v>
      </c>
      <c r="J4505"/>
      <c r="K4505" t="s">
        <v>124</v>
      </c>
      <c r="M4505" t="s">
        <v>29</v>
      </c>
      <c r="N4505" t="s">
        <v>8458</v>
      </c>
      <c r="O4505" t="s">
        <v>8339</v>
      </c>
      <c r="P4505" s="7" t="str">
        <f>HYPERLINK("https://collectormobile.dot.state.oh.us/arcgis/rest/services/ADAROW/ADA_ROW_Inventory_Image_Viewer/MapServer/3/2427/attachments/", "Photo Link")</f>
        <v>Photo Link</v>
      </c>
      <c r="Q4505" s="7" t="str">
        <f>HYPERLINK("http://data.mapchannels.com/dualmaps6/map.htm?lat=40.413199&amp;lng=-82.468750", "Map Channel Link")</f>
        <v>Map Channel Link</v>
      </c>
    </row>
    <row r="4506" spans="1:17" hidden="1" x14ac:dyDescent="0.25">
      <c r="A4506" t="s">
        <v>8194</v>
      </c>
      <c r="B4506" t="s">
        <v>8367</v>
      </c>
      <c r="C4506" t="s">
        <v>8459</v>
      </c>
      <c r="D4506">
        <v>3.0000000000000001E-3</v>
      </c>
      <c r="E4506" t="s">
        <v>8460</v>
      </c>
      <c r="F4506" t="s">
        <v>8197</v>
      </c>
      <c r="G4506" s="6">
        <v>43419.643692129634</v>
      </c>
      <c r="H4506" t="s">
        <v>25</v>
      </c>
      <c r="I4506" t="s">
        <v>44</v>
      </c>
      <c r="J4506"/>
      <c r="K4506" t="s">
        <v>124</v>
      </c>
      <c r="M4506" t="s">
        <v>29</v>
      </c>
      <c r="N4506" t="s">
        <v>176</v>
      </c>
      <c r="P4506" s="7" t="str">
        <f>HYPERLINK("https://collectormobile.dot.state.oh.us/arcgis/rest/services/ADAROW/ADA_ROW_Inventory_Image_Viewer/MapServer/3/1102/attachments/", "Photo Link")</f>
        <v>Photo Link</v>
      </c>
      <c r="Q4506" s="7" t="str">
        <f>HYPERLINK("http://data.mapchannels.com/dualmaps6/map.htm?lat=40.408006&amp;lng=-82.327532", "Map Channel Link")</f>
        <v>Map Channel Link</v>
      </c>
    </row>
    <row r="4507" spans="1:17" hidden="1" x14ac:dyDescent="0.25">
      <c r="A4507" t="s">
        <v>8194</v>
      </c>
      <c r="B4507" t="s">
        <v>8461</v>
      </c>
      <c r="C4507" t="s">
        <v>1567</v>
      </c>
      <c r="D4507">
        <v>0.17899999999999999</v>
      </c>
      <c r="E4507" t="s">
        <v>8462</v>
      </c>
      <c r="F4507" t="s">
        <v>8269</v>
      </c>
      <c r="G4507" s="6">
        <v>44944.75582175926</v>
      </c>
      <c r="H4507" t="s">
        <v>25</v>
      </c>
      <c r="I4507" t="s">
        <v>8229</v>
      </c>
      <c r="J4507"/>
      <c r="K4507" t="s">
        <v>38</v>
      </c>
      <c r="M4507" t="s">
        <v>29</v>
      </c>
      <c r="N4507" t="s">
        <v>2403</v>
      </c>
      <c r="P4507" s="7" t="str">
        <f>HYPERLINK("https://collectormobile.dot.state.oh.us/arcgis/rest/services/ADAROW/ADA_ROW_Inventory_Image_Viewer/MapServer/3/437449/attachments/", "Photo Link")</f>
        <v>Photo Link</v>
      </c>
      <c r="Q4507" s="7" t="str">
        <f>HYPERLINK("http://data.mapchannels.com/dualmaps6/map.htm?lat=40.088842&amp;lng=-82.612304", "Map Channel Link")</f>
        <v>Map Channel Link</v>
      </c>
    </row>
    <row r="4508" spans="1:17" hidden="1" x14ac:dyDescent="0.25">
      <c r="A4508" t="s">
        <v>8194</v>
      </c>
      <c r="B4508" t="s">
        <v>8461</v>
      </c>
      <c r="C4508" t="s">
        <v>1567</v>
      </c>
      <c r="D4508">
        <v>0.187</v>
      </c>
      <c r="E4508" t="s">
        <v>8463</v>
      </c>
      <c r="F4508" t="s">
        <v>8269</v>
      </c>
      <c r="G4508" s="6">
        <v>44944.746655092589</v>
      </c>
      <c r="H4508" t="s">
        <v>25</v>
      </c>
      <c r="I4508" t="s">
        <v>8229</v>
      </c>
      <c r="J4508"/>
      <c r="K4508" t="s">
        <v>124</v>
      </c>
      <c r="M4508" t="s">
        <v>29</v>
      </c>
      <c r="N4508" t="s">
        <v>5436</v>
      </c>
      <c r="P4508" s="7" t="str">
        <f>HYPERLINK("https://collectormobile.dot.state.oh.us/arcgis/rest/services/ADAROW/ADA_ROW_Inventory_Image_Viewer/MapServer/3/437447/attachments/", "Photo Link")</f>
        <v>Photo Link</v>
      </c>
      <c r="Q4508" s="7" t="str">
        <f>HYPERLINK("http://data.mapchannels.com/dualmaps6/map.htm?lat=40.088902&amp;lng=-82.612158", "Map Channel Link")</f>
        <v>Map Channel Link</v>
      </c>
    </row>
    <row r="4509" spans="1:17" hidden="1" x14ac:dyDescent="0.25">
      <c r="A4509" t="s">
        <v>8194</v>
      </c>
      <c r="B4509" t="s">
        <v>8461</v>
      </c>
      <c r="C4509" t="s">
        <v>41</v>
      </c>
      <c r="D4509">
        <v>5.0000000000000001E-3</v>
      </c>
      <c r="E4509" t="s">
        <v>8464</v>
      </c>
      <c r="F4509" t="s">
        <v>8269</v>
      </c>
      <c r="G4509" s="6">
        <v>44944.68509259259</v>
      </c>
      <c r="H4509" t="s">
        <v>25</v>
      </c>
      <c r="I4509" t="s">
        <v>8229</v>
      </c>
      <c r="J4509"/>
      <c r="K4509" t="s">
        <v>124</v>
      </c>
      <c r="M4509" t="s">
        <v>29</v>
      </c>
      <c r="N4509" t="s">
        <v>193</v>
      </c>
      <c r="P4509" s="7" t="str">
        <f>HYPERLINK("https://collectormobile.dot.state.oh.us/arcgis/rest/services/ADAROW/ADA_ROW_Inventory_Image_Viewer/MapServer/3/437445/attachments/", "Photo Link")</f>
        <v>Photo Link</v>
      </c>
      <c r="Q4509" s="7" t="str">
        <f>HYPERLINK("http://data.mapchannels.com/dualmaps6/map.htm?lat=40.089903&amp;lng=-82.613928", "Map Channel Link")</f>
        <v>Map Channel Link</v>
      </c>
    </row>
    <row r="4510" spans="1:17" hidden="1" x14ac:dyDescent="0.25">
      <c r="A4510" t="s">
        <v>8194</v>
      </c>
      <c r="B4510" t="s">
        <v>8461</v>
      </c>
      <c r="C4510" t="s">
        <v>1586</v>
      </c>
      <c r="D4510">
        <v>11.114000000000001</v>
      </c>
      <c r="E4510" t="s">
        <v>8465</v>
      </c>
      <c r="F4510" t="s">
        <v>8466</v>
      </c>
      <c r="G4510" s="6">
        <v>45337.708032407398</v>
      </c>
      <c r="H4510" t="s">
        <v>25</v>
      </c>
      <c r="I4510" t="s">
        <v>102</v>
      </c>
      <c r="J4510" t="s">
        <v>8467</v>
      </c>
      <c r="K4510" t="s">
        <v>28</v>
      </c>
      <c r="M4510" t="s">
        <v>29</v>
      </c>
      <c r="N4510" t="s">
        <v>68</v>
      </c>
      <c r="O4510" t="s">
        <v>8468</v>
      </c>
      <c r="P4510" s="7" t="str">
        <f>HYPERLINK("https://collectormobile.dot.state.oh.us/arcgis/rest/services/ADAROW/ADA_ROW_Inventory_Image_Viewer/MapServer/3/626577/attachments/", "Photo Link")</f>
        <v>Photo Link</v>
      </c>
      <c r="Q4510" s="7" t="str">
        <f>HYPERLINK("http://data.mapchannels.com/dualmaps6/map.htm?lat=40.077440&amp;lng=-82.415471", "Map Channel Link")</f>
        <v>Map Channel Link</v>
      </c>
    </row>
    <row r="4511" spans="1:17" hidden="1" x14ac:dyDescent="0.25">
      <c r="A4511" t="s">
        <v>8194</v>
      </c>
      <c r="B4511" t="s">
        <v>8461</v>
      </c>
      <c r="C4511" t="s">
        <v>1586</v>
      </c>
      <c r="D4511">
        <v>22.684000000000001</v>
      </c>
      <c r="E4511" t="s">
        <v>8469</v>
      </c>
      <c r="F4511" t="s">
        <v>8466</v>
      </c>
      <c r="G4511" s="6">
        <v>45356.684629629628</v>
      </c>
      <c r="H4511" t="s">
        <v>25</v>
      </c>
      <c r="I4511" t="s">
        <v>102</v>
      </c>
      <c r="J4511" t="s">
        <v>8470</v>
      </c>
      <c r="K4511" t="s">
        <v>28</v>
      </c>
      <c r="M4511" t="s">
        <v>29</v>
      </c>
      <c r="N4511" t="s">
        <v>517</v>
      </c>
      <c r="P4511" s="7" t="str">
        <f>HYPERLINK("https://collectormobile.dot.state.oh.us/arcgis/rest/services/ADAROW/ADA_ROW_Inventory_Image_Viewer/MapServer/3/633837/attachments/", "Photo Link")</f>
        <v>Photo Link</v>
      </c>
      <c r="Q4511" s="7" t="str">
        <f>HYPERLINK("http://data.mapchannels.com/dualmaps6/map.htm?lat=40.234411&amp;lng=-82.452765", "Map Channel Link")</f>
        <v>Map Channel Link</v>
      </c>
    </row>
    <row r="4512" spans="1:17" hidden="1" x14ac:dyDescent="0.25">
      <c r="A4512" t="s">
        <v>8194</v>
      </c>
      <c r="B4512" t="s">
        <v>8461</v>
      </c>
      <c r="C4512" t="s">
        <v>1586</v>
      </c>
      <c r="D4512">
        <v>22.687999999999999</v>
      </c>
      <c r="E4512" t="s">
        <v>8471</v>
      </c>
      <c r="F4512" t="s">
        <v>8466</v>
      </c>
      <c r="G4512" s="6">
        <v>45356.68310185185</v>
      </c>
      <c r="H4512" t="s">
        <v>25</v>
      </c>
      <c r="I4512" t="s">
        <v>102</v>
      </c>
      <c r="J4512" t="s">
        <v>8470</v>
      </c>
      <c r="K4512" t="s">
        <v>28</v>
      </c>
      <c r="M4512" t="s">
        <v>29</v>
      </c>
      <c r="N4512" t="s">
        <v>8472</v>
      </c>
      <c r="P4512" s="7" t="str">
        <f>HYPERLINK("https://collectormobile.dot.state.oh.us/arcgis/rest/services/ADAROW/ADA_ROW_Inventory_Image_Viewer/MapServer/3/632253/attachments/", "Photo Link")</f>
        <v>Photo Link</v>
      </c>
      <c r="Q4512" s="7" t="str">
        <f>HYPERLINK("http://data.mapchannels.com/dualmaps6/map.htm?lat=40.234481&amp;lng=-82.452774", "Map Channel Link")</f>
        <v>Map Channel Link</v>
      </c>
    </row>
    <row r="4513" spans="1:17" hidden="1" x14ac:dyDescent="0.25">
      <c r="A4513" t="s">
        <v>8194</v>
      </c>
      <c r="B4513" t="s">
        <v>8461</v>
      </c>
      <c r="C4513" t="s">
        <v>1586</v>
      </c>
      <c r="D4513">
        <v>22.689</v>
      </c>
      <c r="E4513" t="s">
        <v>8473</v>
      </c>
      <c r="F4513" t="s">
        <v>8466</v>
      </c>
      <c r="G4513" s="6">
        <v>45356.681006944447</v>
      </c>
      <c r="H4513" t="s">
        <v>25</v>
      </c>
      <c r="I4513" t="s">
        <v>102</v>
      </c>
      <c r="J4513" t="s">
        <v>8470</v>
      </c>
      <c r="K4513" t="s">
        <v>28</v>
      </c>
      <c r="M4513" t="s">
        <v>29</v>
      </c>
      <c r="N4513" t="s">
        <v>2199</v>
      </c>
      <c r="P4513" s="7" t="str">
        <f>HYPERLINK("https://collectormobile.dot.state.oh.us/arcgis/rest/services/ADAROW/ADA_ROW_Inventory_Image_Viewer/MapServer/3/626589/attachments/", "Photo Link")</f>
        <v>Photo Link</v>
      </c>
      <c r="Q4513" s="7" t="str">
        <f>HYPERLINK("http://data.mapchannels.com/dualmaps6/map.htm?lat=40.234492&amp;lng=-82.452714", "Map Channel Link")</f>
        <v>Map Channel Link</v>
      </c>
    </row>
    <row r="4514" spans="1:17" hidden="1" x14ac:dyDescent="0.25">
      <c r="A4514" t="s">
        <v>8194</v>
      </c>
      <c r="B4514" t="s">
        <v>8461</v>
      </c>
      <c r="C4514" t="s">
        <v>1586</v>
      </c>
      <c r="D4514">
        <v>22.689</v>
      </c>
      <c r="E4514" t="s">
        <v>8474</v>
      </c>
      <c r="F4514" t="s">
        <v>8466</v>
      </c>
      <c r="G4514" s="6">
        <v>45356.688263888893</v>
      </c>
      <c r="H4514" t="s">
        <v>25</v>
      </c>
      <c r="I4514" t="s">
        <v>102</v>
      </c>
      <c r="J4514" t="s">
        <v>8470</v>
      </c>
      <c r="K4514" t="s">
        <v>28</v>
      </c>
      <c r="M4514" t="s">
        <v>29</v>
      </c>
      <c r="N4514" t="s">
        <v>607</v>
      </c>
      <c r="P4514" s="7" t="str">
        <f>HYPERLINK("https://collectormobile.dot.state.oh.us/arcgis/rest/services/ADAROW/ADA_ROW_Inventory_Image_Viewer/MapServer/3/632254/attachments/", "Photo Link")</f>
        <v>Photo Link</v>
      </c>
      <c r="Q4514" s="7" t="str">
        <f>HYPERLINK("http://data.mapchannels.com/dualmaps6/map.htm?lat=40.234487&amp;lng=-82.452628", "Map Channel Link")</f>
        <v>Map Channel Link</v>
      </c>
    </row>
    <row r="4515" spans="1:17" hidden="1" x14ac:dyDescent="0.25">
      <c r="A4515" t="s">
        <v>8194</v>
      </c>
      <c r="B4515" t="s">
        <v>8461</v>
      </c>
      <c r="C4515" t="s">
        <v>1586</v>
      </c>
      <c r="D4515">
        <v>22.69</v>
      </c>
      <c r="E4515" t="s">
        <v>8475</v>
      </c>
      <c r="F4515" t="s">
        <v>8466</v>
      </c>
      <c r="G4515" s="6">
        <v>45338.633611111109</v>
      </c>
      <c r="H4515" t="s">
        <v>25</v>
      </c>
      <c r="I4515" t="s">
        <v>102</v>
      </c>
      <c r="J4515" t="s">
        <v>8470</v>
      </c>
      <c r="K4515" t="s">
        <v>124</v>
      </c>
      <c r="M4515" t="s">
        <v>29</v>
      </c>
      <c r="N4515" t="s">
        <v>125</v>
      </c>
      <c r="P4515" s="7" t="str">
        <f>HYPERLINK("https://collectormobile.dot.state.oh.us/arcgis/rest/services/ADAROW/ADA_ROW_Inventory_Image_Viewer/MapServer/3/626586/attachments/", "Photo Link")</f>
        <v>Photo Link</v>
      </c>
      <c r="Q4515" s="7" t="str">
        <f>HYPERLINK("http://data.mapchannels.com/dualmaps6/map.htm?lat=40.234499&amp;lng=-82.452605", "Map Channel Link")</f>
        <v>Map Channel Link</v>
      </c>
    </row>
    <row r="4516" spans="1:17" hidden="1" x14ac:dyDescent="0.25">
      <c r="A4516" t="s">
        <v>8194</v>
      </c>
      <c r="B4516" t="s">
        <v>8461</v>
      </c>
      <c r="C4516" t="s">
        <v>862</v>
      </c>
      <c r="D4516">
        <v>4.9690000000000003</v>
      </c>
      <c r="E4516" t="s">
        <v>8476</v>
      </c>
      <c r="F4516" t="s">
        <v>8228</v>
      </c>
      <c r="G4516" s="6">
        <v>45916.728472222218</v>
      </c>
      <c r="H4516" t="s">
        <v>25</v>
      </c>
      <c r="I4516" t="s">
        <v>8229</v>
      </c>
      <c r="J4516"/>
      <c r="K4516" t="s">
        <v>124</v>
      </c>
      <c r="M4516" t="s">
        <v>29</v>
      </c>
      <c r="N4516" t="s">
        <v>162</v>
      </c>
      <c r="P4516" s="7" t="str">
        <f>HYPERLINK("https://collectormobile.dot.state.oh.us/arcgis/rest/services/ADAROW/ADA_ROW_Inventory_Image_Viewer/MapServer/3/295899/attachments/", "Photo Link")</f>
        <v>Photo Link</v>
      </c>
      <c r="Q4516" s="7" t="str">
        <f>HYPERLINK("http://data.mapchannels.com/dualmaps6/map.htm?lat=40.150053&amp;lng=-82.681117", "Map Channel Link")</f>
        <v>Map Channel Link</v>
      </c>
    </row>
    <row r="4517" spans="1:17" x14ac:dyDescent="0.25">
      <c r="A4517" t="s">
        <v>8194</v>
      </c>
      <c r="B4517" t="s">
        <v>8461</v>
      </c>
      <c r="C4517" t="s">
        <v>862</v>
      </c>
      <c r="D4517">
        <v>5.2050000000000001</v>
      </c>
      <c r="E4517" t="s">
        <v>8477</v>
      </c>
      <c r="F4517" t="s">
        <v>8228</v>
      </c>
      <c r="G4517" s="6">
        <v>45916.603993055563</v>
      </c>
      <c r="H4517" t="s">
        <v>25</v>
      </c>
      <c r="I4517" t="s">
        <v>102</v>
      </c>
      <c r="J4517" t="s">
        <v>8478</v>
      </c>
      <c r="K4517" t="s">
        <v>28</v>
      </c>
      <c r="M4517" t="s">
        <v>29</v>
      </c>
      <c r="N4517" t="s">
        <v>68</v>
      </c>
      <c r="P4517" s="7" t="str">
        <f>HYPERLINK("https://collectormobile.dot.state.oh.us/arcgis/rest/services/ADAROW/ADA_ROW_Inventory_Image_Viewer/MapServer/3/295497/attachments/", "Photo Link")</f>
        <v>Photo Link</v>
      </c>
      <c r="Q4517" s="7" t="str">
        <f>HYPERLINK("http://data.mapchannels.com/dualmaps6/map.htm?lat=40.147299&amp;lng=-82.678483", "Map Channel Link")</f>
        <v>Map Channel Link</v>
      </c>
    </row>
    <row r="4518" spans="1:17" hidden="1" x14ac:dyDescent="0.25">
      <c r="A4518" t="s">
        <v>8194</v>
      </c>
      <c r="B4518" t="s">
        <v>8461</v>
      </c>
      <c r="C4518" t="s">
        <v>862</v>
      </c>
      <c r="D4518">
        <v>10.247999999999999</v>
      </c>
      <c r="E4518" t="s">
        <v>8479</v>
      </c>
      <c r="F4518" t="s">
        <v>8269</v>
      </c>
      <c r="G4518" s="6">
        <v>44944.670381944437</v>
      </c>
      <c r="H4518" t="s">
        <v>25</v>
      </c>
      <c r="I4518" t="s">
        <v>8229</v>
      </c>
      <c r="J4518"/>
      <c r="K4518" t="s">
        <v>28</v>
      </c>
      <c r="M4518" t="s">
        <v>29</v>
      </c>
      <c r="N4518" t="s">
        <v>68</v>
      </c>
      <c r="P4518" s="7" t="str">
        <f>HYPERLINK("https://collectormobile.dot.state.oh.us/arcgis/rest/services/ADAROW/ADA_ROW_Inventory_Image_Viewer/MapServer/3/437043/attachments/", "Photo Link")</f>
        <v>Photo Link</v>
      </c>
      <c r="Q4518" s="7" t="str">
        <f>HYPERLINK("http://data.mapchannels.com/dualmaps6/map.htm?lat=40.092118&amp;lng=-82.617810", "Map Channel Link")</f>
        <v>Map Channel Link</v>
      </c>
    </row>
    <row r="4519" spans="1:17" hidden="1" x14ac:dyDescent="0.25">
      <c r="A4519" t="s">
        <v>8194</v>
      </c>
      <c r="B4519" t="s">
        <v>8461</v>
      </c>
      <c r="C4519" t="s">
        <v>862</v>
      </c>
      <c r="D4519">
        <v>10.504</v>
      </c>
      <c r="E4519" t="s">
        <v>8480</v>
      </c>
      <c r="F4519" t="s">
        <v>8269</v>
      </c>
      <c r="G4519" s="6">
        <v>44944.686655092592</v>
      </c>
      <c r="H4519" t="s">
        <v>25</v>
      </c>
      <c r="I4519" t="s">
        <v>8229</v>
      </c>
      <c r="J4519"/>
      <c r="K4519"/>
      <c r="M4519" t="s">
        <v>29</v>
      </c>
      <c r="N4519" t="s">
        <v>145</v>
      </c>
      <c r="P4519" s="7" t="str">
        <f>HYPERLINK("https://collectormobile.dot.state.oh.us/arcgis/rest/services/ADAROW/ADA_ROW_Inventory_Image_Viewer/MapServer/3/437446/attachments/", "Photo Link")</f>
        <v>Photo Link</v>
      </c>
      <c r="Q4519" s="7" t="str">
        <f>HYPERLINK("http://data.mapchannels.com/dualmaps6/map.htm?lat=40.089805&amp;lng=-82.614029", "Map Channel Link")</f>
        <v>Map Channel Link</v>
      </c>
    </row>
    <row r="4520" spans="1:17" hidden="1" x14ac:dyDescent="0.25">
      <c r="A4520" t="s">
        <v>8194</v>
      </c>
      <c r="B4520" t="s">
        <v>8461</v>
      </c>
      <c r="C4520" t="s">
        <v>862</v>
      </c>
      <c r="D4520">
        <v>10.66</v>
      </c>
      <c r="E4520" t="s">
        <v>8481</v>
      </c>
      <c r="F4520" t="s">
        <v>8269</v>
      </c>
      <c r="G4520" s="6">
        <v>44946.635972222219</v>
      </c>
      <c r="H4520" t="s">
        <v>25</v>
      </c>
      <c r="I4520" t="s">
        <v>8229</v>
      </c>
      <c r="J4520"/>
      <c r="K4520" t="s">
        <v>38</v>
      </c>
      <c r="M4520" t="s">
        <v>29</v>
      </c>
      <c r="N4520" t="s">
        <v>200</v>
      </c>
      <c r="P4520" s="7" t="str">
        <f>HYPERLINK("https://collectormobile.dot.state.oh.us/arcgis/rest/services/ADAROW/ADA_ROW_Inventory_Image_Viewer/MapServer/3/439778/attachments/", "Photo Link")</f>
        <v>Photo Link</v>
      </c>
      <c r="Q4520" s="7" t="str">
        <f>HYPERLINK("http://data.mapchannels.com/dualmaps6/map.htm?lat=40.088456&amp;lng=-82.611663", "Map Channel Link")</f>
        <v>Map Channel Link</v>
      </c>
    </row>
    <row r="4521" spans="1:17" hidden="1" x14ac:dyDescent="0.25">
      <c r="A4521" t="s">
        <v>8194</v>
      </c>
      <c r="B4521" t="s">
        <v>8461</v>
      </c>
      <c r="C4521" t="s">
        <v>4164</v>
      </c>
      <c r="D4521">
        <v>15.141999999999999</v>
      </c>
      <c r="E4521" t="s">
        <v>8482</v>
      </c>
      <c r="F4521" t="s">
        <v>8201</v>
      </c>
      <c r="G4521" s="6">
        <v>45166.684108796297</v>
      </c>
      <c r="H4521" t="s">
        <v>25</v>
      </c>
      <c r="I4521" t="s">
        <v>102</v>
      </c>
      <c r="J4521" t="s">
        <v>8483</v>
      </c>
      <c r="K4521" t="s">
        <v>38</v>
      </c>
      <c r="M4521" t="s">
        <v>29</v>
      </c>
      <c r="N4521" t="s">
        <v>39</v>
      </c>
      <c r="O4521" t="s">
        <v>8484</v>
      </c>
      <c r="P4521" s="7" t="str">
        <f>HYPERLINK("https://collectormobile.dot.state.oh.us/arcgis/rest/services/ADAROW/ADA_ROW_Inventory_Image_Viewer/MapServer/3/579465/attachments/", "Photo Link")</f>
        <v>Photo Link</v>
      </c>
      <c r="Q4521" s="7" t="str">
        <f>HYPERLINK("http://data.mapchannels.com/dualmaps6/map.htm?lat=39.960706&amp;lng=-82.496829", "Map Channel Link")</f>
        <v>Map Channel Link</v>
      </c>
    </row>
    <row r="4522" spans="1:17" hidden="1" x14ac:dyDescent="0.25">
      <c r="A4522" t="s">
        <v>8194</v>
      </c>
      <c r="B4522" t="s">
        <v>8461</v>
      </c>
      <c r="C4522" t="s">
        <v>4164</v>
      </c>
      <c r="D4522">
        <v>15.143000000000001</v>
      </c>
      <c r="E4522" t="s">
        <v>8485</v>
      </c>
      <c r="F4522" t="s">
        <v>8201</v>
      </c>
      <c r="G4522" s="6">
        <v>45166.684108796297</v>
      </c>
      <c r="H4522" t="s">
        <v>25</v>
      </c>
      <c r="I4522" t="s">
        <v>102</v>
      </c>
      <c r="J4522" t="s">
        <v>8483</v>
      </c>
      <c r="K4522" t="s">
        <v>38</v>
      </c>
      <c r="M4522" t="s">
        <v>29</v>
      </c>
      <c r="N4522" t="s">
        <v>39</v>
      </c>
      <c r="O4522" t="s">
        <v>8486</v>
      </c>
      <c r="P4522" s="7" t="str">
        <f>HYPERLINK("https://collectormobile.dot.state.oh.us/arcgis/rest/services/ADAROW/ADA_ROW_Inventory_Image_Viewer/MapServer/3/580258/attachments/", "Photo Link")</f>
        <v>Photo Link</v>
      </c>
      <c r="Q4522" s="7" t="str">
        <f>HYPERLINK("http://data.mapchannels.com/dualmaps6/map.htm?lat=39.960787&amp;lng=-82.496834", "Map Channel Link")</f>
        <v>Map Channel Link</v>
      </c>
    </row>
    <row r="4523" spans="1:17" hidden="1" x14ac:dyDescent="0.25">
      <c r="A4523" t="s">
        <v>8194</v>
      </c>
      <c r="B4523" t="s">
        <v>8461</v>
      </c>
      <c r="C4523" t="s">
        <v>4164</v>
      </c>
      <c r="D4523">
        <v>15.15</v>
      </c>
      <c r="E4523" t="s">
        <v>8487</v>
      </c>
      <c r="F4523" t="s">
        <v>8201</v>
      </c>
      <c r="G4523" s="6">
        <v>45166.684108796297</v>
      </c>
      <c r="H4523" t="s">
        <v>25</v>
      </c>
      <c r="I4523" t="s">
        <v>102</v>
      </c>
      <c r="J4523" t="s">
        <v>8483</v>
      </c>
      <c r="K4523" t="s">
        <v>38</v>
      </c>
      <c r="M4523" t="s">
        <v>29</v>
      </c>
      <c r="N4523" t="s">
        <v>39</v>
      </c>
      <c r="O4523" t="s">
        <v>8488</v>
      </c>
      <c r="P4523" s="7" t="str">
        <f>HYPERLINK("https://collectormobile.dot.state.oh.us/arcgis/rest/services/ADAROW/ADA_ROW_Inventory_Image_Viewer/MapServer/3/580260/attachments/", "Photo Link")</f>
        <v>Photo Link</v>
      </c>
      <c r="Q4523" s="7" t="str">
        <f>HYPERLINK("http://data.mapchannels.com/dualmaps6/map.htm?lat=39.960819&amp;lng=-82.496702", "Map Channel Link")</f>
        <v>Map Channel Link</v>
      </c>
    </row>
    <row r="4524" spans="1:17" hidden="1" x14ac:dyDescent="0.25">
      <c r="A4524" t="s">
        <v>8194</v>
      </c>
      <c r="B4524" t="s">
        <v>8461</v>
      </c>
      <c r="C4524" t="s">
        <v>4164</v>
      </c>
      <c r="D4524">
        <v>15.217000000000001</v>
      </c>
      <c r="E4524" t="s">
        <v>8489</v>
      </c>
      <c r="F4524" t="s">
        <v>8201</v>
      </c>
      <c r="G4524" s="6">
        <v>45166.684108796297</v>
      </c>
      <c r="H4524" t="s">
        <v>25</v>
      </c>
      <c r="I4524" t="s">
        <v>102</v>
      </c>
      <c r="J4524" t="s">
        <v>8483</v>
      </c>
      <c r="K4524" t="s">
        <v>38</v>
      </c>
      <c r="M4524" t="s">
        <v>29</v>
      </c>
      <c r="N4524" t="s">
        <v>39</v>
      </c>
      <c r="O4524" t="s">
        <v>8490</v>
      </c>
      <c r="P4524" s="7" t="str">
        <f>HYPERLINK("https://collectormobile.dot.state.oh.us/arcgis/rest/services/ADAROW/ADA_ROW_Inventory_Image_Viewer/MapServer/3/579466/attachments/", "Photo Link")</f>
        <v>Photo Link</v>
      </c>
      <c r="Q4524" s="7" t="str">
        <f>HYPERLINK("http://data.mapchannels.com/dualmaps6/map.htm?lat=39.960992&amp;lng=-82.495457", "Map Channel Link")</f>
        <v>Map Channel Link</v>
      </c>
    </row>
    <row r="4525" spans="1:17" hidden="1" x14ac:dyDescent="0.25">
      <c r="A4525" t="s">
        <v>8194</v>
      </c>
      <c r="B4525" t="s">
        <v>8461</v>
      </c>
      <c r="C4525" t="s">
        <v>4164</v>
      </c>
      <c r="D4525">
        <v>15.227</v>
      </c>
      <c r="E4525" t="s">
        <v>8491</v>
      </c>
      <c r="F4525" t="s">
        <v>8201</v>
      </c>
      <c r="G4525" s="6">
        <v>45166.684108796297</v>
      </c>
      <c r="H4525" t="s">
        <v>25</v>
      </c>
      <c r="I4525" t="s">
        <v>102</v>
      </c>
      <c r="J4525" t="s">
        <v>8483</v>
      </c>
      <c r="K4525" t="s">
        <v>38</v>
      </c>
      <c r="M4525" t="s">
        <v>29</v>
      </c>
      <c r="N4525" t="s">
        <v>39</v>
      </c>
      <c r="O4525" t="s">
        <v>8492</v>
      </c>
      <c r="P4525" s="7" t="str">
        <f>HYPERLINK("https://collectormobile.dot.state.oh.us/arcgis/rest/services/ADAROW/ADA_ROW_Inventory_Image_Viewer/MapServer/3/580263/attachments/", "Photo Link")</f>
        <v>Photo Link</v>
      </c>
      <c r="Q4525" s="7" t="str">
        <f>HYPERLINK("http://data.mapchannels.com/dualmaps6/map.htm?lat=39.961030&amp;lng=-82.495276", "Map Channel Link")</f>
        <v>Map Channel Link</v>
      </c>
    </row>
    <row r="4526" spans="1:17" hidden="1" x14ac:dyDescent="0.25">
      <c r="A4526" t="s">
        <v>8194</v>
      </c>
      <c r="B4526" t="s">
        <v>8461</v>
      </c>
      <c r="C4526" t="s">
        <v>4164</v>
      </c>
      <c r="D4526">
        <v>15.29</v>
      </c>
      <c r="E4526" t="s">
        <v>8493</v>
      </c>
      <c r="F4526" t="s">
        <v>8201</v>
      </c>
      <c r="G4526" s="6">
        <v>45166.684108796297</v>
      </c>
      <c r="H4526" t="s">
        <v>25</v>
      </c>
      <c r="I4526" t="s">
        <v>102</v>
      </c>
      <c r="J4526" t="s">
        <v>8483</v>
      </c>
      <c r="K4526" t="s">
        <v>38</v>
      </c>
      <c r="M4526" t="s">
        <v>29</v>
      </c>
      <c r="N4526" t="s">
        <v>39</v>
      </c>
      <c r="O4526" t="s">
        <v>8494</v>
      </c>
      <c r="P4526" s="7" t="str">
        <f>HYPERLINK("https://collectormobile.dot.state.oh.us/arcgis/rest/services/ADAROW/ADA_ROW_Inventory_Image_Viewer/MapServer/3/580268/attachments/", "Photo Link")</f>
        <v>Photo Link</v>
      </c>
      <c r="Q4526" s="7" t="str">
        <f>HYPERLINK("http://data.mapchannels.com/dualmaps6/map.htm?lat=39.961128&amp;lng=-82.494109", "Map Channel Link")</f>
        <v>Map Channel Link</v>
      </c>
    </row>
    <row r="4527" spans="1:17" hidden="1" x14ac:dyDescent="0.25">
      <c r="A4527" t="s">
        <v>8194</v>
      </c>
      <c r="B4527" t="s">
        <v>8461</v>
      </c>
      <c r="C4527" t="s">
        <v>4164</v>
      </c>
      <c r="D4527">
        <v>15.298999999999999</v>
      </c>
      <c r="E4527" t="s">
        <v>8495</v>
      </c>
      <c r="F4527" t="s">
        <v>8201</v>
      </c>
      <c r="G4527" s="6">
        <v>45166.684108796297</v>
      </c>
      <c r="H4527" t="s">
        <v>25</v>
      </c>
      <c r="I4527" t="s">
        <v>102</v>
      </c>
      <c r="J4527" t="s">
        <v>8483</v>
      </c>
      <c r="K4527" t="s">
        <v>38</v>
      </c>
      <c r="M4527" t="s">
        <v>29</v>
      </c>
      <c r="N4527" t="s">
        <v>39</v>
      </c>
      <c r="O4527" t="s">
        <v>8496</v>
      </c>
      <c r="P4527" s="7" t="str">
        <f>HYPERLINK("https://collectormobile.dot.state.oh.us/arcgis/rest/services/ADAROW/ADA_ROW_Inventory_Image_Viewer/MapServer/3/580269/attachments/", "Photo Link")</f>
        <v>Photo Link</v>
      </c>
      <c r="Q4527" s="7" t="str">
        <f>HYPERLINK("http://data.mapchannels.com/dualmaps6/map.htm?lat=39.961174&amp;lng=-82.493948", "Map Channel Link")</f>
        <v>Map Channel Link</v>
      </c>
    </row>
    <row r="4528" spans="1:17" hidden="1" x14ac:dyDescent="0.25">
      <c r="A4528" t="s">
        <v>8194</v>
      </c>
      <c r="B4528" t="s">
        <v>8461</v>
      </c>
      <c r="C4528" t="s">
        <v>4164</v>
      </c>
      <c r="D4528">
        <v>15.683999999999999</v>
      </c>
      <c r="E4528" t="s">
        <v>8497</v>
      </c>
      <c r="F4528" t="s">
        <v>8201</v>
      </c>
      <c r="G4528" s="6">
        <v>45166.684108796297</v>
      </c>
      <c r="H4528" t="s">
        <v>25</v>
      </c>
      <c r="I4528" t="s">
        <v>102</v>
      </c>
      <c r="J4528" t="s">
        <v>8483</v>
      </c>
      <c r="K4528" t="s">
        <v>38</v>
      </c>
      <c r="M4528" t="s">
        <v>29</v>
      </c>
      <c r="N4528" t="s">
        <v>30</v>
      </c>
      <c r="O4528" t="s">
        <v>8498</v>
      </c>
      <c r="P4528" s="7" t="str">
        <f>HYPERLINK("https://collectormobile.dot.state.oh.us/arcgis/rest/services/ADAROW/ADA_ROW_Inventory_Image_Viewer/MapServer/3/580285/attachments/", "Photo Link")</f>
        <v>Photo Link</v>
      </c>
      <c r="Q4528" s="7" t="str">
        <f>HYPERLINK("http://data.mapchannels.com/dualmaps6/map.htm?lat=39.961735&amp;lng=-82.486800", "Map Channel Link")</f>
        <v>Map Channel Link</v>
      </c>
    </row>
    <row r="4529" spans="1:17" hidden="1" x14ac:dyDescent="0.25">
      <c r="A4529" t="s">
        <v>8194</v>
      </c>
      <c r="B4529" t="s">
        <v>8461</v>
      </c>
      <c r="C4529" t="s">
        <v>4164</v>
      </c>
      <c r="D4529">
        <v>15.772</v>
      </c>
      <c r="E4529" t="s">
        <v>8499</v>
      </c>
      <c r="F4529" t="s">
        <v>8201</v>
      </c>
      <c r="G4529" s="6">
        <v>45166.684108796297</v>
      </c>
      <c r="H4529" t="s">
        <v>25</v>
      </c>
      <c r="I4529" t="s">
        <v>102</v>
      </c>
      <c r="J4529" t="s">
        <v>8483</v>
      </c>
      <c r="K4529" t="s">
        <v>38</v>
      </c>
      <c r="M4529" t="s">
        <v>29</v>
      </c>
      <c r="N4529" t="s">
        <v>33</v>
      </c>
      <c r="O4529" t="s">
        <v>8500</v>
      </c>
      <c r="P4529" s="7" t="str">
        <f>HYPERLINK("https://collectormobile.dot.state.oh.us/arcgis/rest/services/ADAROW/ADA_ROW_Inventory_Image_Viewer/MapServer/3/579487/attachments/", "Photo Link")</f>
        <v>Photo Link</v>
      </c>
      <c r="Q4529" s="7" t="str">
        <f>HYPERLINK("http://data.mapchannels.com/dualmaps6/map.htm?lat=39.961615&amp;lng=-82.485144", "Map Channel Link")</f>
        <v>Map Channel Link</v>
      </c>
    </row>
    <row r="4530" spans="1:17" hidden="1" x14ac:dyDescent="0.25">
      <c r="A4530" t="s">
        <v>8194</v>
      </c>
      <c r="B4530" t="s">
        <v>8461</v>
      </c>
      <c r="C4530" t="s">
        <v>4164</v>
      </c>
      <c r="D4530">
        <v>15.782</v>
      </c>
      <c r="E4530" t="s">
        <v>8501</v>
      </c>
      <c r="F4530" t="s">
        <v>8201</v>
      </c>
      <c r="G4530" s="6">
        <v>45166.684108796297</v>
      </c>
      <c r="H4530" t="s">
        <v>25</v>
      </c>
      <c r="I4530" t="s">
        <v>102</v>
      </c>
      <c r="J4530" t="s">
        <v>8483</v>
      </c>
      <c r="K4530" t="s">
        <v>38</v>
      </c>
      <c r="M4530" t="s">
        <v>29</v>
      </c>
      <c r="N4530" t="s">
        <v>39</v>
      </c>
      <c r="O4530" t="s">
        <v>8502</v>
      </c>
      <c r="P4530" s="7" t="str">
        <f>HYPERLINK("https://collectormobile.dot.state.oh.us/arcgis/rest/services/ADAROW/ADA_ROW_Inventory_Image_Viewer/MapServer/3/582471/attachments/", "Photo Link")</f>
        <v>Photo Link</v>
      </c>
      <c r="Q4530" s="7" t="str">
        <f>HYPERLINK("http://data.mapchannels.com/dualmaps6/map.htm?lat=39.961761&amp;lng=-82.484938", "Map Channel Link")</f>
        <v>Map Channel Link</v>
      </c>
    </row>
    <row r="4531" spans="1:17" hidden="1" x14ac:dyDescent="0.25">
      <c r="A4531" t="s">
        <v>8194</v>
      </c>
      <c r="B4531" t="s">
        <v>8461</v>
      </c>
      <c r="C4531" t="s">
        <v>4164</v>
      </c>
      <c r="D4531">
        <v>15.784000000000001</v>
      </c>
      <c r="E4531" t="s">
        <v>8503</v>
      </c>
      <c r="F4531" t="s">
        <v>8201</v>
      </c>
      <c r="G4531" s="6">
        <v>45166.684108796297</v>
      </c>
      <c r="H4531" t="s">
        <v>25</v>
      </c>
      <c r="I4531" t="s">
        <v>102</v>
      </c>
      <c r="J4531" t="s">
        <v>8483</v>
      </c>
      <c r="K4531" t="s">
        <v>38</v>
      </c>
      <c r="M4531" t="s">
        <v>29</v>
      </c>
      <c r="N4531" t="s">
        <v>39</v>
      </c>
      <c r="O4531" t="s">
        <v>8504</v>
      </c>
      <c r="P4531" s="7" t="str">
        <f>HYPERLINK("https://collectormobile.dot.state.oh.us/arcgis/rest/services/ADAROW/ADA_ROW_Inventory_Image_Viewer/MapServer/3/580287/attachments/", "Photo Link")</f>
        <v>Photo Link</v>
      </c>
      <c r="Q4531" s="7" t="str">
        <f>HYPERLINK("http://data.mapchannels.com/dualmaps6/map.htm?lat=39.961627&amp;lng=-82.484905", "Map Channel Link")</f>
        <v>Map Channel Link</v>
      </c>
    </row>
    <row r="4532" spans="1:17" hidden="1" x14ac:dyDescent="0.25">
      <c r="A4532" t="s">
        <v>8194</v>
      </c>
      <c r="B4532" t="s">
        <v>8461</v>
      </c>
      <c r="C4532" t="s">
        <v>4164</v>
      </c>
      <c r="D4532">
        <v>15.909000000000001</v>
      </c>
      <c r="E4532" t="s">
        <v>8505</v>
      </c>
      <c r="F4532" t="s">
        <v>8201</v>
      </c>
      <c r="G4532" s="6">
        <v>45166.684108796297</v>
      </c>
      <c r="H4532" t="s">
        <v>25</v>
      </c>
      <c r="I4532" t="s">
        <v>102</v>
      </c>
      <c r="J4532" t="s">
        <v>8483</v>
      </c>
      <c r="K4532"/>
      <c r="M4532" t="s">
        <v>29</v>
      </c>
      <c r="N4532" t="s">
        <v>200</v>
      </c>
      <c r="O4532" t="s">
        <v>8506</v>
      </c>
      <c r="P4532" s="7" t="str">
        <f>HYPERLINK("https://collectormobile.dot.state.oh.us/arcgis/rest/services/ADAROW/ADA_ROW_Inventory_Image_Viewer/MapServer/3/580289/attachments/", "Photo Link")</f>
        <v>Photo Link</v>
      </c>
      <c r="Q4532" s="7" t="str">
        <f>HYPERLINK("http://data.mapchannels.com/dualmaps6/map.htm?lat=39.961551&amp;lng=-82.482565", "Map Channel Link")</f>
        <v>Map Channel Link</v>
      </c>
    </row>
    <row r="4533" spans="1:17" hidden="1" x14ac:dyDescent="0.25">
      <c r="A4533" t="s">
        <v>8194</v>
      </c>
      <c r="B4533" t="s">
        <v>8461</v>
      </c>
      <c r="C4533" t="s">
        <v>4164</v>
      </c>
      <c r="D4533">
        <v>15.96</v>
      </c>
      <c r="E4533" t="s">
        <v>8507</v>
      </c>
      <c r="F4533" t="s">
        <v>8201</v>
      </c>
      <c r="G4533" s="6">
        <v>45166.684108796297</v>
      </c>
      <c r="H4533" t="s">
        <v>25</v>
      </c>
      <c r="I4533" t="s">
        <v>102</v>
      </c>
      <c r="J4533" t="s">
        <v>8483</v>
      </c>
      <c r="K4533" t="s">
        <v>28</v>
      </c>
      <c r="M4533" t="s">
        <v>29</v>
      </c>
      <c r="N4533" t="s">
        <v>72</v>
      </c>
      <c r="O4533" t="s">
        <v>8508</v>
      </c>
      <c r="P4533" s="7" t="str">
        <f>HYPERLINK("https://collectormobile.dot.state.oh.us/arcgis/rest/services/ADAROW/ADA_ROW_Inventory_Image_Viewer/MapServer/3/580302/attachments/", "Photo Link")</f>
        <v>Photo Link</v>
      </c>
      <c r="Q4533" s="7" t="str">
        <f>HYPERLINK("http://data.mapchannels.com/dualmaps6/map.htm?lat=39.961762&amp;lng=-82.481604", "Map Channel Link")</f>
        <v>Map Channel Link</v>
      </c>
    </row>
    <row r="4534" spans="1:17" hidden="1" x14ac:dyDescent="0.25">
      <c r="A4534" t="s">
        <v>8194</v>
      </c>
      <c r="B4534" t="s">
        <v>8461</v>
      </c>
      <c r="C4534" t="s">
        <v>4164</v>
      </c>
      <c r="D4534">
        <v>16.202999999999999</v>
      </c>
      <c r="E4534" t="s">
        <v>8509</v>
      </c>
      <c r="F4534" t="s">
        <v>8201</v>
      </c>
      <c r="G4534" s="6">
        <v>45166.684108796297</v>
      </c>
      <c r="H4534" t="s">
        <v>25</v>
      </c>
      <c r="I4534" t="s">
        <v>102</v>
      </c>
      <c r="J4534" t="s">
        <v>8483</v>
      </c>
      <c r="K4534" t="s">
        <v>38</v>
      </c>
      <c r="M4534" t="s">
        <v>29</v>
      </c>
      <c r="N4534" t="s">
        <v>39</v>
      </c>
      <c r="O4534" t="s">
        <v>8510</v>
      </c>
      <c r="P4534" s="7" t="str">
        <f>HYPERLINK("https://collectormobile.dot.state.oh.us/arcgis/rest/services/ADAROW/ADA_ROW_Inventory_Image_Viewer/MapServer/3/579493/attachments/", "Photo Link")</f>
        <v>Photo Link</v>
      </c>
      <c r="Q4534" s="7" t="str">
        <f>HYPERLINK("http://data.mapchannels.com/dualmaps6/map.htm?lat=39.961376&amp;lng=-82.477064", "Map Channel Link")</f>
        <v>Map Channel Link</v>
      </c>
    </row>
    <row r="4535" spans="1:17" hidden="1" x14ac:dyDescent="0.25">
      <c r="A4535" t="s">
        <v>8194</v>
      </c>
      <c r="B4535" t="s">
        <v>8461</v>
      </c>
      <c r="C4535" t="s">
        <v>4164</v>
      </c>
      <c r="D4535">
        <v>16.204999999999998</v>
      </c>
      <c r="E4535" t="s">
        <v>8511</v>
      </c>
      <c r="F4535" t="s">
        <v>8201</v>
      </c>
      <c r="G4535" s="6">
        <v>45166.684108796297</v>
      </c>
      <c r="H4535" t="s">
        <v>25</v>
      </c>
      <c r="I4535" t="s">
        <v>102</v>
      </c>
      <c r="J4535" t="s">
        <v>8483</v>
      </c>
      <c r="K4535" t="s">
        <v>28</v>
      </c>
      <c r="M4535" t="s">
        <v>29</v>
      </c>
      <c r="N4535" t="s">
        <v>4193</v>
      </c>
      <c r="O4535" t="s">
        <v>8512</v>
      </c>
      <c r="P4535" s="7" t="str">
        <f>HYPERLINK("https://collectormobile.dot.state.oh.us/arcgis/rest/services/ADAROW/ADA_ROW_Inventory_Image_Viewer/MapServer/3/579498/attachments/", "Photo Link")</f>
        <v>Photo Link</v>
      </c>
      <c r="Q4535" s="7" t="str">
        <f>HYPERLINK("http://data.mapchannels.com/dualmaps6/map.htm?lat=39.961590&amp;lng=-82.477026", "Map Channel Link")</f>
        <v>Map Channel Link</v>
      </c>
    </row>
    <row r="4536" spans="1:17" hidden="1" x14ac:dyDescent="0.25">
      <c r="A4536" t="s">
        <v>8194</v>
      </c>
      <c r="B4536" t="s">
        <v>8461</v>
      </c>
      <c r="C4536" t="s">
        <v>4164</v>
      </c>
      <c r="D4536">
        <v>28.03</v>
      </c>
      <c r="E4536" t="s">
        <v>8513</v>
      </c>
      <c r="F4536" t="s">
        <v>8269</v>
      </c>
      <c r="G4536" s="6">
        <v>44558.66946759259</v>
      </c>
      <c r="H4536" t="s">
        <v>25</v>
      </c>
      <c r="I4536" t="s">
        <v>44</v>
      </c>
      <c r="J4536"/>
      <c r="K4536" t="s">
        <v>38</v>
      </c>
      <c r="L4536" s="6">
        <v>43787</v>
      </c>
      <c r="M4536" t="s">
        <v>29</v>
      </c>
      <c r="N4536" t="s">
        <v>247</v>
      </c>
      <c r="O4536" t="s">
        <v>8514</v>
      </c>
      <c r="P4536" s="7" t="str">
        <f>HYPERLINK("https://collectormobile.dot.state.oh.us/arcgis/rest/services/ADAROW/ADA_ROW_Inventory_Image_Viewer/MapServer/3/10548/attachments/", "Photo Link")</f>
        <v>Photo Link</v>
      </c>
      <c r="Q4536" s="7" t="str">
        <f>HYPERLINK("http://data.mapchannels.com/dualmaps6/map.htm?lat=39.946805&amp;lng=-82.256122", "Map Channel Link")</f>
        <v>Map Channel Link</v>
      </c>
    </row>
    <row r="4537" spans="1:17" x14ac:dyDescent="0.25">
      <c r="A4537" t="s">
        <v>8194</v>
      </c>
      <c r="B4537" t="s">
        <v>8461</v>
      </c>
      <c r="C4537" t="s">
        <v>4436</v>
      </c>
      <c r="D4537">
        <v>3.6360000000000001</v>
      </c>
      <c r="E4537" t="s">
        <v>8515</v>
      </c>
      <c r="F4537" t="s">
        <v>8207</v>
      </c>
      <c r="G4537" s="6">
        <v>44573.746400462973</v>
      </c>
      <c r="H4537" t="s">
        <v>25</v>
      </c>
      <c r="I4537" t="s">
        <v>26</v>
      </c>
      <c r="J4537" t="s">
        <v>8478</v>
      </c>
      <c r="K4537" t="s">
        <v>28</v>
      </c>
      <c r="M4537" t="s">
        <v>29</v>
      </c>
      <c r="N4537" t="s">
        <v>115</v>
      </c>
      <c r="P4537" s="7" t="str">
        <f>HYPERLINK("https://collectormobile.dot.state.oh.us/arcgis/rest/services/ADAROW/ADA_ROW_Inventory_Image_Viewer/MapServer/3/205656/attachments/", "Photo Link")</f>
        <v>Photo Link</v>
      </c>
      <c r="Q4537" s="7" t="str">
        <f>HYPERLINK("http://data.mapchannels.com/dualmaps6/map.htm?lat=40.146680&amp;lng=-82.702541", "Map Channel Link")</f>
        <v>Map Channel Link</v>
      </c>
    </row>
    <row r="4538" spans="1:17" hidden="1" x14ac:dyDescent="0.25">
      <c r="A4538" t="s">
        <v>8194</v>
      </c>
      <c r="B4538" t="s">
        <v>8461</v>
      </c>
      <c r="C4538" t="s">
        <v>2481</v>
      </c>
      <c r="D4538">
        <v>0.12</v>
      </c>
      <c r="E4538" t="s">
        <v>8516</v>
      </c>
      <c r="F4538" t="s">
        <v>8201</v>
      </c>
      <c r="G4538" s="6">
        <v>45166.684108796297</v>
      </c>
      <c r="H4538" t="s">
        <v>25</v>
      </c>
      <c r="I4538" t="s">
        <v>102</v>
      </c>
      <c r="J4538" t="s">
        <v>8483</v>
      </c>
      <c r="K4538"/>
      <c r="M4538" t="s">
        <v>29</v>
      </c>
      <c r="N4538" t="s">
        <v>200</v>
      </c>
      <c r="O4538" t="s">
        <v>8517</v>
      </c>
      <c r="P4538" s="7" t="str">
        <f>HYPERLINK("https://collectormobile.dot.state.oh.us/arcgis/rest/services/ADAROW/ADA_ROW_Inventory_Image_Viewer/MapServer/3/579488/attachments/", "Photo Link")</f>
        <v>Photo Link</v>
      </c>
      <c r="Q4538" s="7" t="str">
        <f>HYPERLINK("http://data.mapchannels.com/dualmaps6/map.htm?lat=39.961594&amp;lng=-82.483685", "Map Channel Link")</f>
        <v>Map Channel Link</v>
      </c>
    </row>
    <row r="4539" spans="1:17" hidden="1" x14ac:dyDescent="0.25">
      <c r="A4539" t="s">
        <v>8194</v>
      </c>
      <c r="B4539" t="s">
        <v>8461</v>
      </c>
      <c r="C4539" t="s">
        <v>5139</v>
      </c>
      <c r="D4539">
        <v>0.19700000000000001</v>
      </c>
      <c r="E4539" t="s">
        <v>8518</v>
      </c>
      <c r="F4539" t="s">
        <v>8201</v>
      </c>
      <c r="G4539" s="6">
        <v>45166.684108796297</v>
      </c>
      <c r="H4539" t="s">
        <v>25</v>
      </c>
      <c r="I4539" t="s">
        <v>102</v>
      </c>
      <c r="J4539" t="s">
        <v>8483</v>
      </c>
      <c r="K4539"/>
      <c r="M4539" t="s">
        <v>29</v>
      </c>
      <c r="N4539" t="s">
        <v>200</v>
      </c>
      <c r="O4539" t="s">
        <v>8504</v>
      </c>
      <c r="P4539" s="7" t="str">
        <f>HYPERLINK("https://collectormobile.dot.state.oh.us/arcgis/rest/services/ADAROW/ADA_ROW_Inventory_Image_Viewer/MapServer/3/580286/attachments/", "Photo Link")</f>
        <v>Photo Link</v>
      </c>
      <c r="Q4539" s="7" t="str">
        <f>HYPERLINK("http://data.mapchannels.com/dualmaps6/map.htm?lat=39.961606&amp;lng=-82.485034", "Map Channel Link")</f>
        <v>Map Channel Link</v>
      </c>
    </row>
    <row r="4540" spans="1:17" hidden="1" x14ac:dyDescent="0.25">
      <c r="A4540" t="s">
        <v>8194</v>
      </c>
      <c r="B4540" t="s">
        <v>8461</v>
      </c>
      <c r="C4540" t="s">
        <v>1998</v>
      </c>
      <c r="D4540">
        <v>8.6999999999999994E-2</v>
      </c>
      <c r="E4540" t="s">
        <v>8519</v>
      </c>
      <c r="F4540" t="s">
        <v>8201</v>
      </c>
      <c r="G4540" s="6">
        <v>45166.684108796297</v>
      </c>
      <c r="H4540" t="s">
        <v>25</v>
      </c>
      <c r="I4540" t="s">
        <v>102</v>
      </c>
      <c r="J4540" t="s">
        <v>8483</v>
      </c>
      <c r="K4540" t="s">
        <v>38</v>
      </c>
      <c r="M4540" t="s">
        <v>29</v>
      </c>
      <c r="N4540" t="s">
        <v>39</v>
      </c>
      <c r="O4540" t="s">
        <v>8520</v>
      </c>
      <c r="P4540" s="7" t="str">
        <f>HYPERLINK("https://collectormobile.dot.state.oh.us/arcgis/rest/services/ADAROW/ADA_ROW_Inventory_Image_Viewer/MapServer/3/580259/attachments/", "Photo Link")</f>
        <v>Photo Link</v>
      </c>
      <c r="Q4540" s="7" t="str">
        <f>HYPERLINK("http://data.mapchannels.com/dualmaps6/map.htm?lat=39.960737&amp;lng=-82.496725", "Map Channel Link")</f>
        <v>Map Channel Link</v>
      </c>
    </row>
    <row r="4541" spans="1:17" hidden="1" x14ac:dyDescent="0.25">
      <c r="A4541" t="s">
        <v>8194</v>
      </c>
      <c r="B4541" t="s">
        <v>8461</v>
      </c>
      <c r="C4541" t="s">
        <v>2500</v>
      </c>
      <c r="D4541">
        <v>0.13300000000000001</v>
      </c>
      <c r="E4541" t="s">
        <v>8521</v>
      </c>
      <c r="F4541" t="s">
        <v>8201</v>
      </c>
      <c r="G4541" s="6">
        <v>45166.684108796297</v>
      </c>
      <c r="H4541" t="s">
        <v>25</v>
      </c>
      <c r="I4541" t="s">
        <v>102</v>
      </c>
      <c r="J4541" t="s">
        <v>8483</v>
      </c>
      <c r="K4541" t="s">
        <v>28</v>
      </c>
      <c r="M4541" t="s">
        <v>29</v>
      </c>
      <c r="N4541" t="s">
        <v>72</v>
      </c>
      <c r="O4541" t="s">
        <v>8522</v>
      </c>
      <c r="P4541" s="7" t="str">
        <f>HYPERLINK("https://collectormobile.dot.state.oh.us/arcgis/rest/services/ADAROW/ADA_ROW_Inventory_Image_Viewer/MapServer/3/579486/attachments/", "Photo Link")</f>
        <v>Photo Link</v>
      </c>
      <c r="Q4541" s="7" t="str">
        <f>HYPERLINK("http://data.mapchannels.com/dualmaps6/map.htm?lat=39.961679&amp;lng=-82.486911", "Map Channel Link")</f>
        <v>Map Channel Link</v>
      </c>
    </row>
    <row r="4542" spans="1:17" hidden="1" x14ac:dyDescent="0.25">
      <c r="A4542" t="s">
        <v>8194</v>
      </c>
      <c r="B4542" t="s">
        <v>8461</v>
      </c>
      <c r="C4542" t="s">
        <v>2500</v>
      </c>
      <c r="D4542">
        <v>0.14499999999999999</v>
      </c>
      <c r="E4542" t="s">
        <v>8523</v>
      </c>
      <c r="F4542" t="s">
        <v>8201</v>
      </c>
      <c r="G4542" s="6">
        <v>45166.684108796297</v>
      </c>
      <c r="H4542" t="s">
        <v>25</v>
      </c>
      <c r="I4542" t="s">
        <v>102</v>
      </c>
      <c r="J4542" t="s">
        <v>8483</v>
      </c>
      <c r="K4542" t="s">
        <v>38</v>
      </c>
      <c r="M4542" t="s">
        <v>29</v>
      </c>
      <c r="N4542" t="s">
        <v>39</v>
      </c>
      <c r="O4542" t="s">
        <v>8524</v>
      </c>
      <c r="P4542" s="7" t="str">
        <f>HYPERLINK("https://collectormobile.dot.state.oh.us/arcgis/rest/services/ADAROW/ADA_ROW_Inventory_Image_Viewer/MapServer/3/579500/attachments/", "Photo Link")</f>
        <v>Photo Link</v>
      </c>
      <c r="Q4542" s="7" t="str">
        <f>HYPERLINK("http://data.mapchannels.com/dualmaps6/map.htm?lat=39.961857&amp;lng=-82.486860", "Map Channel Link")</f>
        <v>Map Channel Link</v>
      </c>
    </row>
    <row r="4543" spans="1:17" hidden="1" x14ac:dyDescent="0.25">
      <c r="A4543" t="s">
        <v>8194</v>
      </c>
      <c r="B4543" t="s">
        <v>8461</v>
      </c>
      <c r="C4543" t="s">
        <v>2520</v>
      </c>
      <c r="D4543">
        <v>0.106</v>
      </c>
      <c r="E4543" t="s">
        <v>8525</v>
      </c>
      <c r="F4543" t="s">
        <v>8201</v>
      </c>
      <c r="G4543" s="6">
        <v>45166.684108796297</v>
      </c>
      <c r="H4543" t="s">
        <v>25</v>
      </c>
      <c r="I4543" t="s">
        <v>102</v>
      </c>
      <c r="J4543" t="s">
        <v>8483</v>
      </c>
      <c r="K4543" t="s">
        <v>38</v>
      </c>
      <c r="M4543" t="s">
        <v>29</v>
      </c>
      <c r="N4543" t="s">
        <v>39</v>
      </c>
      <c r="O4543" t="s">
        <v>8526</v>
      </c>
      <c r="P4543" s="7" t="str">
        <f>HYPERLINK("https://collectormobile.dot.state.oh.us/arcgis/rest/services/ADAROW/ADA_ROW_Inventory_Image_Viewer/MapServer/3/579443/attachments/", "Photo Link")</f>
        <v>Photo Link</v>
      </c>
      <c r="Q4543" s="7" t="str">
        <f>HYPERLINK("http://data.mapchannels.com/dualmaps6/map.htm?lat=39.960067&amp;lng=-82.500772", "Map Channel Link")</f>
        <v>Map Channel Link</v>
      </c>
    </row>
    <row r="4544" spans="1:17" hidden="1" x14ac:dyDescent="0.25">
      <c r="A4544" t="s">
        <v>8194</v>
      </c>
      <c r="B4544" t="s">
        <v>8461</v>
      </c>
      <c r="C4544" t="s">
        <v>2027</v>
      </c>
      <c r="D4544">
        <v>8.9999999999999993E-3</v>
      </c>
      <c r="E4544" t="s">
        <v>8527</v>
      </c>
      <c r="F4544" t="s">
        <v>8201</v>
      </c>
      <c r="G4544" s="6">
        <v>45166.684108796297</v>
      </c>
      <c r="H4544" t="s">
        <v>25</v>
      </c>
      <c r="I4544" t="s">
        <v>102</v>
      </c>
      <c r="J4544" t="s">
        <v>8483</v>
      </c>
      <c r="K4544" t="s">
        <v>38</v>
      </c>
      <c r="M4544" t="s">
        <v>29</v>
      </c>
      <c r="N4544" t="s">
        <v>39</v>
      </c>
      <c r="O4544" t="s">
        <v>8528</v>
      </c>
      <c r="P4544" s="7" t="str">
        <f>HYPERLINK("https://collectormobile.dot.state.oh.us/arcgis/rest/services/ADAROW/ADA_ROW_Inventory_Image_Viewer/MapServer/3/579506/attachments/", "Photo Link")</f>
        <v>Photo Link</v>
      </c>
      <c r="Q4544" s="7" t="str">
        <f>HYPERLINK("http://data.mapchannels.com/dualmaps6/map.htm?lat=39.961911&amp;lng=-82.489114", "Map Channel Link")</f>
        <v>Map Channel Link</v>
      </c>
    </row>
    <row r="4545" spans="1:17" hidden="1" x14ac:dyDescent="0.25">
      <c r="A4545" t="s">
        <v>8194</v>
      </c>
      <c r="B4545" t="s">
        <v>8461</v>
      </c>
      <c r="C4545" t="s">
        <v>4788</v>
      </c>
      <c r="D4545">
        <v>0.27100000000000002</v>
      </c>
      <c r="E4545" t="s">
        <v>8529</v>
      </c>
      <c r="F4545" t="s">
        <v>8201</v>
      </c>
      <c r="G4545" s="6">
        <v>45166.684108796297</v>
      </c>
      <c r="H4545" t="s">
        <v>25</v>
      </c>
      <c r="I4545" t="s">
        <v>102</v>
      </c>
      <c r="J4545" t="s">
        <v>8483</v>
      </c>
      <c r="K4545"/>
      <c r="M4545" t="s">
        <v>29</v>
      </c>
      <c r="N4545" t="s">
        <v>200</v>
      </c>
      <c r="O4545" t="s">
        <v>8530</v>
      </c>
      <c r="P4545" s="7" t="str">
        <f>HYPERLINK("https://collectormobile.dot.state.oh.us/arcgis/rest/services/ADAROW/ADA_ROW_Inventory_Image_Viewer/MapServer/3/579485/attachments/", "Photo Link")</f>
        <v>Photo Link</v>
      </c>
      <c r="Q4545" s="7" t="str">
        <f>HYPERLINK("http://data.mapchannels.com/dualmaps6/map.htm?lat=39.961706&amp;lng=-82.488067", "Map Channel Link")</f>
        <v>Map Channel Link</v>
      </c>
    </row>
    <row r="4546" spans="1:17" hidden="1" x14ac:dyDescent="0.25">
      <c r="A4546" t="s">
        <v>8194</v>
      </c>
      <c r="B4546" t="s">
        <v>8461</v>
      </c>
      <c r="C4546" t="s">
        <v>2039</v>
      </c>
      <c r="D4546">
        <v>0.189</v>
      </c>
      <c r="E4546" t="s">
        <v>8531</v>
      </c>
      <c r="F4546" t="s">
        <v>8201</v>
      </c>
      <c r="G4546" s="6">
        <v>45166.684108796297</v>
      </c>
      <c r="H4546" t="s">
        <v>25</v>
      </c>
      <c r="I4546" t="s">
        <v>102</v>
      </c>
      <c r="J4546" t="s">
        <v>8483</v>
      </c>
      <c r="K4546" t="s">
        <v>38</v>
      </c>
      <c r="M4546" t="s">
        <v>29</v>
      </c>
      <c r="N4546" t="s">
        <v>39</v>
      </c>
      <c r="O4546" t="s">
        <v>8532</v>
      </c>
      <c r="P4546" s="7" t="str">
        <f>HYPERLINK("https://collectormobile.dot.state.oh.us/arcgis/rest/services/ADAROW/ADA_ROW_Inventory_Image_Viewer/MapServer/3/580262/attachments/", "Photo Link")</f>
        <v>Photo Link</v>
      </c>
      <c r="Q4546" s="7" t="str">
        <f>HYPERLINK("http://data.mapchannels.com/dualmaps6/map.htm?lat=39.961024&amp;lng=-82.495406", "Map Channel Link")</f>
        <v>Map Channel Link</v>
      </c>
    </row>
    <row r="4547" spans="1:17" hidden="1" x14ac:dyDescent="0.25">
      <c r="A4547" t="s">
        <v>8194</v>
      </c>
      <c r="B4547" t="s">
        <v>8461</v>
      </c>
      <c r="C4547" t="s">
        <v>2714</v>
      </c>
      <c r="D4547">
        <v>0.08</v>
      </c>
      <c r="E4547" t="s">
        <v>8533</v>
      </c>
      <c r="F4547" t="s">
        <v>8201</v>
      </c>
      <c r="G4547" s="6">
        <v>45166.684108796297</v>
      </c>
      <c r="H4547" t="s">
        <v>25</v>
      </c>
      <c r="I4547" t="s">
        <v>102</v>
      </c>
      <c r="J4547" t="s">
        <v>8483</v>
      </c>
      <c r="K4547" t="s">
        <v>38</v>
      </c>
      <c r="M4547" t="s">
        <v>29</v>
      </c>
      <c r="N4547" t="s">
        <v>39</v>
      </c>
      <c r="O4547" t="s">
        <v>8496</v>
      </c>
      <c r="P4547" s="7" t="str">
        <f>HYPERLINK("https://collectormobile.dot.state.oh.us/arcgis/rest/services/ADAROW/ADA_ROW_Inventory_Image_Viewer/MapServer/3/579469/attachments/", "Photo Link")</f>
        <v>Photo Link</v>
      </c>
      <c r="Q4547" s="7" t="str">
        <f>HYPERLINK("http://data.mapchannels.com/dualmaps6/map.htm?lat=39.961099&amp;lng=-82.494035", "Map Channel Link")</f>
        <v>Map Channel Link</v>
      </c>
    </row>
    <row r="4548" spans="1:17" hidden="1" x14ac:dyDescent="0.25">
      <c r="A4548" t="s">
        <v>8194</v>
      </c>
      <c r="B4548" t="s">
        <v>8461</v>
      </c>
      <c r="C4548" t="s">
        <v>2714</v>
      </c>
      <c r="D4548">
        <v>9.6000000000000002E-2</v>
      </c>
      <c r="E4548" t="s">
        <v>8534</v>
      </c>
      <c r="F4548" t="s">
        <v>8201</v>
      </c>
      <c r="G4548" s="6">
        <v>45166.684108796297</v>
      </c>
      <c r="H4548" t="s">
        <v>25</v>
      </c>
      <c r="I4548" t="s">
        <v>102</v>
      </c>
      <c r="J4548" t="s">
        <v>8483</v>
      </c>
      <c r="K4548" t="s">
        <v>38</v>
      </c>
      <c r="M4548" t="s">
        <v>29</v>
      </c>
      <c r="N4548" t="s">
        <v>8535</v>
      </c>
      <c r="O4548" t="s">
        <v>8536</v>
      </c>
      <c r="P4548" s="7" t="str">
        <f>HYPERLINK("https://collectormobile.dot.state.oh.us/arcgis/rest/services/ADAROW/ADA_ROW_Inventory_Image_Viewer/MapServer/3/583720/attachments/", "Photo Link")</f>
        <v>Photo Link</v>
      </c>
      <c r="Q4548" s="7" t="str">
        <f>HYPERLINK("http://data.mapchannels.com/dualmaps6/map.htm?lat=39.961309&amp;lng=-82.494157", "Map Channel Link")</f>
        <v>Map Channel Link</v>
      </c>
    </row>
    <row r="4549" spans="1:17" hidden="1" x14ac:dyDescent="0.25">
      <c r="A4549" t="s">
        <v>8194</v>
      </c>
      <c r="B4549" t="s">
        <v>8461</v>
      </c>
      <c r="C4549" t="s">
        <v>2056</v>
      </c>
      <c r="D4549">
        <v>0.125</v>
      </c>
      <c r="E4549" t="s">
        <v>8537</v>
      </c>
      <c r="F4549" t="s">
        <v>8201</v>
      </c>
      <c r="G4549" s="6">
        <v>45166.684108796297</v>
      </c>
      <c r="H4549" t="s">
        <v>25</v>
      </c>
      <c r="I4549" t="s">
        <v>102</v>
      </c>
      <c r="J4549" t="s">
        <v>8483</v>
      </c>
      <c r="K4549"/>
      <c r="M4549" t="s">
        <v>29</v>
      </c>
      <c r="N4549" t="s">
        <v>200</v>
      </c>
      <c r="O4549" t="s">
        <v>8538</v>
      </c>
      <c r="P4549" s="7" t="str">
        <f>HYPERLINK("https://collectormobile.dot.state.oh.us/arcgis/rest/services/ADAROW/ADA_ROW_Inventory_Image_Viewer/MapServer/3/580290/attachments/", "Photo Link")</f>
        <v>Photo Link</v>
      </c>
      <c r="Q4549" s="7" t="str">
        <f>HYPERLINK("http://data.mapchannels.com/dualmaps6/map.htm?lat=39.961529&amp;lng=-82.482385", "Map Channel Link")</f>
        <v>Map Channel Link</v>
      </c>
    </row>
    <row r="4550" spans="1:17" hidden="1" x14ac:dyDescent="0.25">
      <c r="A4550" t="s">
        <v>8194</v>
      </c>
      <c r="B4550" t="s">
        <v>8461</v>
      </c>
      <c r="C4550" t="s">
        <v>632</v>
      </c>
      <c r="D4550">
        <v>0.92800000000000005</v>
      </c>
      <c r="E4550" t="s">
        <v>8539</v>
      </c>
      <c r="F4550" t="s">
        <v>8540</v>
      </c>
      <c r="G4550" s="6">
        <v>43262.499768518523</v>
      </c>
      <c r="H4550" t="s">
        <v>25</v>
      </c>
      <c r="I4550" t="s">
        <v>44</v>
      </c>
      <c r="J4550"/>
      <c r="K4550"/>
      <c r="M4550" t="s">
        <v>29</v>
      </c>
      <c r="N4550" t="s">
        <v>247</v>
      </c>
      <c r="P4550" s="7" t="str">
        <f>HYPERLINK("https://collectormobile.dot.state.oh.us/arcgis/rest/services/ADAROW/ADA_ROW_Inventory_Image_Viewer/MapServer/3/2926/attachments/", "Photo Link")</f>
        <v>Photo Link</v>
      </c>
      <c r="Q4550" s="7" t="str">
        <f>HYPERLINK("http://data.mapchannels.com/dualmaps6/map.htm?lat=39.947786&amp;lng=-82.682328", "Map Channel Link")</f>
        <v>Map Channel Link</v>
      </c>
    </row>
    <row r="4551" spans="1:17" hidden="1" x14ac:dyDescent="0.25">
      <c r="A4551" t="s">
        <v>8194</v>
      </c>
      <c r="B4551" t="s">
        <v>8461</v>
      </c>
      <c r="C4551" t="s">
        <v>8541</v>
      </c>
      <c r="D4551">
        <v>13.795999999999999</v>
      </c>
      <c r="E4551" t="s">
        <v>8542</v>
      </c>
      <c r="F4551" t="s">
        <v>8215</v>
      </c>
      <c r="G4551" s="6">
        <v>43269.613993055558</v>
      </c>
      <c r="H4551" t="s">
        <v>25</v>
      </c>
      <c r="I4551" t="s">
        <v>44</v>
      </c>
      <c r="J4551"/>
      <c r="K4551" t="s">
        <v>28</v>
      </c>
      <c r="M4551" t="s">
        <v>29</v>
      </c>
      <c r="N4551" t="s">
        <v>115</v>
      </c>
      <c r="O4551" t="s">
        <v>8543</v>
      </c>
      <c r="P4551" s="7" t="str">
        <f>HYPERLINK("https://collectormobile.dot.state.oh.us/arcgis/rest/services/ADAROW/ADA_ROW_Inventory_Image_Viewer/MapServer/3/2910/attachments/", "Photo Link")</f>
        <v>Photo Link</v>
      </c>
      <c r="Q4551" s="7" t="str">
        <f>HYPERLINK("http://data.mapchannels.com/dualmaps6/map.htm?lat=40.252619&amp;lng=-82.518807", "Map Channel Link")</f>
        <v>Map Channel Link</v>
      </c>
    </row>
    <row r="4552" spans="1:17" hidden="1" x14ac:dyDescent="0.25">
      <c r="A4552" t="s">
        <v>8194</v>
      </c>
      <c r="B4552" t="s">
        <v>8461</v>
      </c>
      <c r="C4552" t="s">
        <v>8544</v>
      </c>
      <c r="D4552">
        <v>0.24199999999999999</v>
      </c>
      <c r="E4552" t="s">
        <v>8545</v>
      </c>
      <c r="F4552" t="s">
        <v>8269</v>
      </c>
      <c r="G4552" s="6">
        <v>44944.675451388888</v>
      </c>
      <c r="H4552" t="s">
        <v>25</v>
      </c>
      <c r="I4552" t="s">
        <v>8229</v>
      </c>
      <c r="J4552"/>
      <c r="K4552"/>
      <c r="M4552" t="s">
        <v>29</v>
      </c>
      <c r="N4552" t="s">
        <v>200</v>
      </c>
      <c r="P4552" s="7" t="str">
        <f>HYPERLINK("https://collectormobile.dot.state.oh.us/arcgis/rest/services/ADAROW/ADA_ROW_Inventory_Image_Viewer/MapServer/3/437443/attachments/", "Photo Link")</f>
        <v>Photo Link</v>
      </c>
      <c r="Q4552" s="7" t="str">
        <f>HYPERLINK("http://data.mapchannels.com/dualmaps6/map.htm?lat=40.090162&amp;lng=-82.614699", "Map Channel Link")</f>
        <v>Map Channel Link</v>
      </c>
    </row>
    <row r="4553" spans="1:17" hidden="1" x14ac:dyDescent="0.25">
      <c r="A4553" t="s">
        <v>8194</v>
      </c>
      <c r="B4553" t="s">
        <v>8461</v>
      </c>
      <c r="C4553" t="s">
        <v>8546</v>
      </c>
      <c r="D4553">
        <v>6.0000000000000001E-3</v>
      </c>
      <c r="E4553" t="s">
        <v>8547</v>
      </c>
      <c r="F4553" t="s">
        <v>8269</v>
      </c>
      <c r="G4553" s="6">
        <v>44558.616446759261</v>
      </c>
      <c r="H4553" t="s">
        <v>25</v>
      </c>
      <c r="I4553" t="s">
        <v>44</v>
      </c>
      <c r="J4553"/>
      <c r="K4553" t="s">
        <v>28</v>
      </c>
      <c r="L4553" s="6">
        <v>43787</v>
      </c>
      <c r="M4553" t="s">
        <v>29</v>
      </c>
      <c r="N4553" t="s">
        <v>145</v>
      </c>
      <c r="O4553" t="s">
        <v>8548</v>
      </c>
      <c r="P4553" s="7" t="str">
        <f>HYPERLINK("https://collectormobile.dot.state.oh.us/arcgis/rest/services/ADAROW/ADA_ROW_Inventory_Image_Viewer/MapServer/3/2430/attachments/", "Photo Link")</f>
        <v>Photo Link</v>
      </c>
      <c r="Q4553" s="7" t="str">
        <f>HYPERLINK("http://data.mapchannels.com/dualmaps6/map.htm?lat=39.946704&amp;lng=-82.253967", "Map Channel Link")</f>
        <v>Map Channel Link</v>
      </c>
    </row>
    <row r="4554" spans="1:17" hidden="1" x14ac:dyDescent="0.25">
      <c r="A4554" t="s">
        <v>8194</v>
      </c>
      <c r="B4554" t="s">
        <v>8461</v>
      </c>
      <c r="C4554" t="s">
        <v>8549</v>
      </c>
      <c r="D4554">
        <v>7.2999999999999995E-2</v>
      </c>
      <c r="E4554" t="s">
        <v>8550</v>
      </c>
      <c r="F4554" t="s">
        <v>8269</v>
      </c>
      <c r="G4554" s="6">
        <v>44558.649745370371</v>
      </c>
      <c r="H4554" t="s">
        <v>25</v>
      </c>
      <c r="I4554" t="s">
        <v>44</v>
      </c>
      <c r="J4554"/>
      <c r="K4554"/>
      <c r="L4554" s="6">
        <v>43787</v>
      </c>
      <c r="M4554" t="s">
        <v>29</v>
      </c>
      <c r="N4554" t="s">
        <v>200</v>
      </c>
      <c r="O4554" t="s">
        <v>8514</v>
      </c>
      <c r="P4554" s="7" t="str">
        <f>HYPERLINK("https://collectormobile.dot.state.oh.us/arcgis/rest/services/ADAROW/ADA_ROW_Inventory_Image_Viewer/MapServer/3/10549/attachments/", "Photo Link")</f>
        <v>Photo Link</v>
      </c>
      <c r="Q4554" s="7" t="str">
        <f>HYPERLINK("http://data.mapchannels.com/dualmaps6/map.htm?lat=39.946638&amp;lng=-82.254738", "Map Channel Link")</f>
        <v>Map Channel Link</v>
      </c>
    </row>
    <row r="4555" spans="1:17" hidden="1" x14ac:dyDescent="0.25">
      <c r="A4555" t="s">
        <v>8194</v>
      </c>
      <c r="B4555" t="s">
        <v>8461</v>
      </c>
      <c r="C4555" t="s">
        <v>5801</v>
      </c>
      <c r="D4555">
        <v>0.109</v>
      </c>
      <c r="E4555" t="s">
        <v>8551</v>
      </c>
      <c r="F4555" t="s">
        <v>8269</v>
      </c>
      <c r="G4555" s="6">
        <v>44558.720532407409</v>
      </c>
      <c r="H4555" t="s">
        <v>25</v>
      </c>
      <c r="I4555" t="s">
        <v>44</v>
      </c>
      <c r="J4555"/>
      <c r="K4555"/>
      <c r="L4555" s="6">
        <v>43787</v>
      </c>
      <c r="M4555" t="s">
        <v>29</v>
      </c>
      <c r="N4555" t="s">
        <v>200</v>
      </c>
      <c r="O4555" t="s">
        <v>8514</v>
      </c>
      <c r="P4555" s="7" t="str">
        <f>HYPERLINK("https://collectormobile.dot.state.oh.us/arcgis/rest/services/ADAROW/ADA_ROW_Inventory_Image_Viewer/MapServer/3/10133/attachments/", "Photo Link")</f>
        <v>Photo Link</v>
      </c>
      <c r="Q4555" s="7" t="str">
        <f>HYPERLINK("http://data.mapchannels.com/dualmaps6/map.htm?lat=39.946889&amp;lng=-82.256892", "Map Channel Link")</f>
        <v>Map Channel Link</v>
      </c>
    </row>
    <row r="4556" spans="1:17" hidden="1" x14ac:dyDescent="0.25">
      <c r="A4556" t="s">
        <v>8194</v>
      </c>
      <c r="B4556" t="s">
        <v>8461</v>
      </c>
      <c r="C4556" t="s">
        <v>4067</v>
      </c>
      <c r="D4556">
        <v>4.0000000000000001E-3</v>
      </c>
      <c r="E4556" t="s">
        <v>8552</v>
      </c>
      <c r="F4556" t="s">
        <v>8228</v>
      </c>
      <c r="G4556" s="6">
        <v>45763.621064814812</v>
      </c>
      <c r="H4556" t="s">
        <v>25</v>
      </c>
      <c r="I4556" t="s">
        <v>102</v>
      </c>
      <c r="J4556" t="s">
        <v>8470</v>
      </c>
      <c r="K4556" t="s">
        <v>124</v>
      </c>
      <c r="M4556" t="s">
        <v>29</v>
      </c>
      <c r="N4556" t="s">
        <v>193</v>
      </c>
      <c r="P4556" s="7" t="str">
        <f>HYPERLINK("https://collectormobile.dot.state.oh.us/arcgis/rest/services/ADAROW/ADA_ROW_Inventory_Image_Viewer/MapServer/3/626584/attachments/", "Photo Link")</f>
        <v>Photo Link</v>
      </c>
      <c r="Q4556" s="7" t="str">
        <f>HYPERLINK("http://data.mapchannels.com/dualmaps6/map.htm?lat=40.236692&amp;lng=-82.452386", "Map Channel Link")</f>
        <v>Map Channel Link</v>
      </c>
    </row>
    <row r="4557" spans="1:17" hidden="1" x14ac:dyDescent="0.25">
      <c r="A4557" t="s">
        <v>8194</v>
      </c>
      <c r="B4557" t="s">
        <v>8461</v>
      </c>
      <c r="C4557" t="s">
        <v>8553</v>
      </c>
      <c r="D4557">
        <v>5.0000000000000001E-3</v>
      </c>
      <c r="E4557" t="s">
        <v>8554</v>
      </c>
      <c r="F4557" t="s">
        <v>8466</v>
      </c>
      <c r="G4557" s="6">
        <v>45338.612766203703</v>
      </c>
      <c r="H4557" t="s">
        <v>25</v>
      </c>
      <c r="I4557" t="s">
        <v>102</v>
      </c>
      <c r="J4557" t="s">
        <v>8470</v>
      </c>
      <c r="K4557" t="s">
        <v>124</v>
      </c>
      <c r="M4557" t="s">
        <v>29</v>
      </c>
      <c r="N4557" t="s">
        <v>3771</v>
      </c>
      <c r="P4557" s="7" t="str">
        <f>HYPERLINK("https://collectormobile.dot.state.oh.us/arcgis/rest/services/ADAROW/ADA_ROW_Inventory_Image_Viewer/MapServer/3/626582/attachments/", "Photo Link")</f>
        <v>Photo Link</v>
      </c>
      <c r="Q4557" s="7" t="str">
        <f>HYPERLINK("http://data.mapchannels.com/dualmaps6/map.htm?lat=40.238976&amp;lng=-82.452163", "Map Channel Link")</f>
        <v>Map Channel Link</v>
      </c>
    </row>
    <row r="4558" spans="1:17" hidden="1" x14ac:dyDescent="0.25">
      <c r="A4558" t="s">
        <v>8194</v>
      </c>
      <c r="B4558" t="s">
        <v>8461</v>
      </c>
      <c r="C4558" t="s">
        <v>5197</v>
      </c>
      <c r="D4558">
        <v>3.0000000000000001E-3</v>
      </c>
      <c r="E4558" t="s">
        <v>8555</v>
      </c>
      <c r="F4558" t="s">
        <v>8466</v>
      </c>
      <c r="G4558" s="6">
        <v>45356.589594907397</v>
      </c>
      <c r="H4558" t="s">
        <v>25</v>
      </c>
      <c r="I4558" t="s">
        <v>102</v>
      </c>
      <c r="J4558" t="s">
        <v>8470</v>
      </c>
      <c r="K4558" t="s">
        <v>28</v>
      </c>
      <c r="M4558" t="s">
        <v>29</v>
      </c>
      <c r="N4558" t="s">
        <v>8556</v>
      </c>
      <c r="P4558" s="7" t="str">
        <f>HYPERLINK("https://collectormobile.dot.state.oh.us/arcgis/rest/services/ADAROW/ADA_ROW_Inventory_Image_Viewer/MapServer/3/632237/attachments/", "Photo Link")</f>
        <v>Photo Link</v>
      </c>
      <c r="Q4558" s="7" t="str">
        <f>HYPERLINK("http://data.mapchannels.com/dualmaps6/map.htm?lat=40.232191&amp;lng=-82.452935", "Map Channel Link")</f>
        <v>Map Channel Link</v>
      </c>
    </row>
    <row r="4559" spans="1:17" hidden="1" x14ac:dyDescent="0.25">
      <c r="A4559" t="s">
        <v>8194</v>
      </c>
      <c r="B4559" t="s">
        <v>8461</v>
      </c>
      <c r="C4559" t="s">
        <v>5197</v>
      </c>
      <c r="D4559">
        <v>3.0000000000000001E-3</v>
      </c>
      <c r="E4559" t="s">
        <v>8557</v>
      </c>
      <c r="F4559" t="s">
        <v>8466</v>
      </c>
      <c r="G4559" s="6">
        <v>45356.587673611109</v>
      </c>
      <c r="H4559" t="s">
        <v>25</v>
      </c>
      <c r="I4559" t="s">
        <v>102</v>
      </c>
      <c r="J4559" t="s">
        <v>8470</v>
      </c>
      <c r="K4559" t="s">
        <v>28</v>
      </c>
      <c r="M4559" t="s">
        <v>29</v>
      </c>
      <c r="N4559" t="s">
        <v>115</v>
      </c>
      <c r="P4559" s="7" t="str">
        <f>HYPERLINK("https://collectormobile.dot.state.oh.us/arcgis/rest/services/ADAROW/ADA_ROW_Inventory_Image_Viewer/MapServer/3/633436/attachments/", "Photo Link")</f>
        <v>Photo Link</v>
      </c>
      <c r="Q4559" s="7" t="str">
        <f>HYPERLINK("http://data.mapchannels.com/dualmaps6/map.htm?lat=40.232218&amp;lng=-82.452925", "Map Channel Link")</f>
        <v>Map Channel Link</v>
      </c>
    </row>
    <row r="4560" spans="1:17" hidden="1" x14ac:dyDescent="0.25">
      <c r="A4560" t="s">
        <v>8194</v>
      </c>
      <c r="B4560" t="s">
        <v>8461</v>
      </c>
      <c r="C4560" t="s">
        <v>7029</v>
      </c>
      <c r="D4560">
        <v>2E-3</v>
      </c>
      <c r="E4560" t="s">
        <v>8558</v>
      </c>
      <c r="F4560" t="s">
        <v>8466</v>
      </c>
      <c r="G4560" s="6">
        <v>45356.686585648153</v>
      </c>
      <c r="H4560" t="s">
        <v>25</v>
      </c>
      <c r="I4560" t="s">
        <v>102</v>
      </c>
      <c r="J4560" t="s">
        <v>8470</v>
      </c>
      <c r="K4560" t="s">
        <v>28</v>
      </c>
      <c r="M4560" t="s">
        <v>29</v>
      </c>
      <c r="N4560" t="s">
        <v>517</v>
      </c>
      <c r="P4560" s="7" t="str">
        <f>HYPERLINK("https://collectormobile.dot.state.oh.us/arcgis/rest/services/ADAROW/ADA_ROW_Inventory_Image_Viewer/MapServer/3/633838/attachments/", "Photo Link")</f>
        <v>Photo Link</v>
      </c>
      <c r="Q4560" s="7" t="str">
        <f>HYPERLINK("http://data.mapchannels.com/dualmaps6/map.htm?lat=40.234413&amp;lng=-82.452633", "Map Channel Link")</f>
        <v>Map Channel Link</v>
      </c>
    </row>
    <row r="4561" spans="1:17" hidden="1" x14ac:dyDescent="0.25">
      <c r="A4561" t="s">
        <v>8194</v>
      </c>
      <c r="B4561" t="s">
        <v>8461</v>
      </c>
      <c r="C4561" t="s">
        <v>7029</v>
      </c>
      <c r="D4561">
        <v>3.0000000000000001E-3</v>
      </c>
      <c r="E4561" t="s">
        <v>8559</v>
      </c>
      <c r="F4561" t="s">
        <v>8466</v>
      </c>
      <c r="G4561" s="6">
        <v>45338.631122685183</v>
      </c>
      <c r="H4561" t="s">
        <v>25</v>
      </c>
      <c r="I4561" t="s">
        <v>102</v>
      </c>
      <c r="J4561" t="s">
        <v>8470</v>
      </c>
      <c r="K4561" t="s">
        <v>124</v>
      </c>
      <c r="M4561" t="s">
        <v>29</v>
      </c>
      <c r="N4561" t="s">
        <v>8560</v>
      </c>
      <c r="P4561" s="7" t="str">
        <f>HYPERLINK("https://collectormobile.dot.state.oh.us/arcgis/rest/services/ADAROW/ADA_ROW_Inventory_Image_Viewer/MapServer/3/626587/attachments/", "Photo Link")</f>
        <v>Photo Link</v>
      </c>
      <c r="Q4561" s="7" t="str">
        <f>HYPERLINK("http://data.mapchannels.com/dualmaps6/map.htm?lat=40.234388&amp;lng=-82.452607", "Map Channel Link")</f>
        <v>Map Channel Link</v>
      </c>
    </row>
    <row r="4562" spans="1:17" hidden="1" x14ac:dyDescent="0.25">
      <c r="A4562" t="s">
        <v>8194</v>
      </c>
      <c r="B4562" t="s">
        <v>8461</v>
      </c>
      <c r="C4562" t="s">
        <v>4522</v>
      </c>
      <c r="D4562">
        <v>0.01</v>
      </c>
      <c r="E4562" t="s">
        <v>8561</v>
      </c>
      <c r="F4562" t="s">
        <v>8197</v>
      </c>
      <c r="G4562" s="6">
        <v>43419.67087962963</v>
      </c>
      <c r="H4562" t="s">
        <v>25</v>
      </c>
      <c r="I4562" t="s">
        <v>44</v>
      </c>
      <c r="J4562"/>
      <c r="K4562" t="s">
        <v>124</v>
      </c>
      <c r="M4562" t="s">
        <v>29</v>
      </c>
      <c r="N4562" t="s">
        <v>162</v>
      </c>
      <c r="P4562" s="7" t="str">
        <f>HYPERLINK("https://collectormobile.dot.state.oh.us/arcgis/rest/services/ADAROW/ADA_ROW_Inventory_Image_Viewer/MapServer/3/2889/attachments/", "Photo Link")</f>
        <v>Photo Link</v>
      </c>
      <c r="Q4562" s="7" t="str">
        <f>HYPERLINK("http://data.mapchannels.com/dualmaps6/map.htm?lat=39.966672&amp;lng=-82.681727", "Map Channel Link")</f>
        <v>Map Channel Link</v>
      </c>
    </row>
    <row r="4563" spans="1:17" hidden="1" x14ac:dyDescent="0.25">
      <c r="A4563" t="s">
        <v>8194</v>
      </c>
      <c r="B4563" t="s">
        <v>8461</v>
      </c>
      <c r="C4563" t="s">
        <v>8562</v>
      </c>
      <c r="D4563">
        <v>0.32300000000000001</v>
      </c>
      <c r="E4563" t="s">
        <v>8563</v>
      </c>
      <c r="F4563" t="s">
        <v>8201</v>
      </c>
      <c r="G4563" s="6">
        <v>45166.684108796297</v>
      </c>
      <c r="H4563" t="s">
        <v>25</v>
      </c>
      <c r="I4563" t="s">
        <v>102</v>
      </c>
      <c r="J4563" t="s">
        <v>8483</v>
      </c>
      <c r="K4563" t="s">
        <v>38</v>
      </c>
      <c r="M4563" t="s">
        <v>29</v>
      </c>
      <c r="N4563" t="s">
        <v>39</v>
      </c>
      <c r="O4563" t="s">
        <v>8564</v>
      </c>
      <c r="P4563" s="7" t="str">
        <f>HYPERLINK("https://collectormobile.dot.state.oh.us/arcgis/rest/services/ADAROW/ADA_ROW_Inventory_Image_Viewer/MapServer/3/580293/attachments/", "Photo Link")</f>
        <v>Photo Link</v>
      </c>
      <c r="Q4563" s="7" t="str">
        <f>HYPERLINK("http://data.mapchannels.com/dualmaps6/map.htm?lat=39.961345&amp;lng=-82.477046", "Map Channel Link")</f>
        <v>Map Channel Link</v>
      </c>
    </row>
    <row r="4564" spans="1:17" x14ac:dyDescent="0.25">
      <c r="A4564" t="s">
        <v>8194</v>
      </c>
      <c r="B4564" t="s">
        <v>8461</v>
      </c>
      <c r="C4564" t="s">
        <v>8565</v>
      </c>
      <c r="D4564">
        <v>8.9999999999999993E-3</v>
      </c>
      <c r="E4564" t="s">
        <v>8566</v>
      </c>
      <c r="F4564" t="s">
        <v>8228</v>
      </c>
      <c r="G4564" s="6">
        <v>45888.56</v>
      </c>
      <c r="H4564" t="s">
        <v>25</v>
      </c>
      <c r="I4564" t="s">
        <v>102</v>
      </c>
      <c r="J4564" t="s">
        <v>8478</v>
      </c>
      <c r="K4564" t="s">
        <v>124</v>
      </c>
      <c r="M4564" t="s">
        <v>29</v>
      </c>
      <c r="N4564" t="s">
        <v>8567</v>
      </c>
      <c r="P4564" s="7" t="str">
        <f>HYPERLINK("https://collectormobile.dot.state.oh.us/arcgis/rest/services/ADAROW/ADA_ROW_Inventory_Image_Viewer/MapServer/3/293094/attachments/", "Photo Link")</f>
        <v>Photo Link</v>
      </c>
      <c r="Q4564" s="7" t="str">
        <f>HYPERLINK("http://data.mapchannels.com/dualmaps6/map.htm?lat=40.159569&amp;lng=-82.690230", "Map Channel Link")</f>
        <v>Map Channel Link</v>
      </c>
    </row>
    <row r="4565" spans="1:17" hidden="1" x14ac:dyDescent="0.25">
      <c r="A4565" t="s">
        <v>8194</v>
      </c>
      <c r="B4565" t="s">
        <v>8461</v>
      </c>
      <c r="C4565" t="s">
        <v>8568</v>
      </c>
      <c r="D4565">
        <v>3.4000000000000002E-2</v>
      </c>
      <c r="E4565" t="s">
        <v>8569</v>
      </c>
      <c r="F4565" t="s">
        <v>8466</v>
      </c>
      <c r="G4565" s="6">
        <v>45352.639849537038</v>
      </c>
      <c r="H4565" t="s">
        <v>25</v>
      </c>
      <c r="I4565" t="s">
        <v>102</v>
      </c>
      <c r="J4565" t="s">
        <v>8470</v>
      </c>
      <c r="K4565" t="s">
        <v>28</v>
      </c>
      <c r="M4565" t="s">
        <v>29</v>
      </c>
      <c r="N4565" t="s">
        <v>517</v>
      </c>
      <c r="P4565" s="7" t="str">
        <f>HYPERLINK("https://collectormobile.dot.state.oh.us/arcgis/rest/services/ADAROW/ADA_ROW_Inventory_Image_Viewer/MapServer/3/632620/attachments/", "Photo Link")</f>
        <v>Photo Link</v>
      </c>
      <c r="Q4565" s="7" t="str">
        <f>HYPERLINK("http://data.mapchannels.com/dualmaps6/map.htm?lat=40.238230&amp;lng=-82.452384", "Map Channel Link")</f>
        <v>Map Channel Link</v>
      </c>
    </row>
    <row r="4566" spans="1:17" hidden="1" x14ac:dyDescent="0.25">
      <c r="A4566" t="s">
        <v>8194</v>
      </c>
      <c r="B4566" t="s">
        <v>8461</v>
      </c>
      <c r="C4566" t="s">
        <v>8568</v>
      </c>
      <c r="D4566">
        <v>3.5000000000000003E-2</v>
      </c>
      <c r="E4566" t="s">
        <v>8570</v>
      </c>
      <c r="F4566" t="s">
        <v>8466</v>
      </c>
      <c r="G4566" s="6">
        <v>45352.63958333333</v>
      </c>
      <c r="H4566" t="s">
        <v>25</v>
      </c>
      <c r="I4566" t="s">
        <v>102</v>
      </c>
      <c r="J4566" t="s">
        <v>8470</v>
      </c>
      <c r="K4566" t="s">
        <v>28</v>
      </c>
      <c r="M4566" t="s">
        <v>29</v>
      </c>
      <c r="N4566" t="s">
        <v>2199</v>
      </c>
      <c r="P4566" s="7" t="str">
        <f>HYPERLINK("https://collectormobile.dot.state.oh.us/arcgis/rest/services/ADAROW/ADA_ROW_Inventory_Image_Viewer/MapServer/3/632626/attachments/", "Photo Link")</f>
        <v>Photo Link</v>
      </c>
      <c r="Q4566" s="7" t="str">
        <f>HYPERLINK("http://data.mapchannels.com/dualmaps6/map.htm?lat=40.238273&amp;lng=-82.452372", "Map Channel Link")</f>
        <v>Map Channel Link</v>
      </c>
    </row>
    <row r="4567" spans="1:17" hidden="1" x14ac:dyDescent="0.25">
      <c r="A4567" t="s">
        <v>8194</v>
      </c>
      <c r="B4567" t="s">
        <v>8461</v>
      </c>
      <c r="C4567" t="s">
        <v>8571</v>
      </c>
      <c r="D4567">
        <v>7.6999999999999999E-2</v>
      </c>
      <c r="E4567" t="s">
        <v>8572</v>
      </c>
      <c r="F4567" t="s">
        <v>8269</v>
      </c>
      <c r="G4567" s="6">
        <v>44558.717268518521</v>
      </c>
      <c r="H4567" t="s">
        <v>25</v>
      </c>
      <c r="I4567" t="s">
        <v>44</v>
      </c>
      <c r="J4567"/>
      <c r="K4567"/>
      <c r="M4567" t="s">
        <v>29</v>
      </c>
      <c r="N4567" t="s">
        <v>200</v>
      </c>
      <c r="P4567" s="7" t="str">
        <f>HYPERLINK("https://collectormobile.dot.state.oh.us/arcgis/rest/services/ADAROW/ADA_ROW_Inventory_Image_Viewer/MapServer/3/116523/attachments/", "Photo Link")</f>
        <v>Photo Link</v>
      </c>
      <c r="Q4567" s="7" t="str">
        <f>HYPERLINK("http://data.mapchannels.com/dualmaps6/map.htm?lat=39.946988&amp;lng=-82.257724", "Map Channel Link")</f>
        <v>Map Channel Link</v>
      </c>
    </row>
    <row r="4568" spans="1:17" hidden="1" x14ac:dyDescent="0.25">
      <c r="A4568" t="s">
        <v>8194</v>
      </c>
      <c r="B4568" t="s">
        <v>8461</v>
      </c>
      <c r="C4568" t="s">
        <v>8573</v>
      </c>
      <c r="D4568">
        <v>6.0000000000000001E-3</v>
      </c>
      <c r="E4568" t="s">
        <v>8574</v>
      </c>
      <c r="F4568" t="s">
        <v>8269</v>
      </c>
      <c r="G4568" s="6">
        <v>44558.663877314822</v>
      </c>
      <c r="H4568" t="s">
        <v>25</v>
      </c>
      <c r="I4568" t="s">
        <v>44</v>
      </c>
      <c r="J4568"/>
      <c r="K4568"/>
      <c r="L4568" s="6">
        <v>43787</v>
      </c>
      <c r="M4568" t="s">
        <v>29</v>
      </c>
      <c r="N4568" t="s">
        <v>200</v>
      </c>
      <c r="O4568" t="s">
        <v>8514</v>
      </c>
      <c r="P4568" s="7" t="str">
        <f>HYPERLINK("https://collectormobile.dot.state.oh.us/arcgis/rest/services/ADAROW/ADA_ROW_Inventory_Image_Viewer/MapServer/3/2887/attachments/", "Photo Link")</f>
        <v>Photo Link</v>
      </c>
      <c r="Q4568" s="7" t="str">
        <f>HYPERLINK("http://data.mapchannels.com/dualmaps6/map.htm?lat=39.946961&amp;lng=-82.256154", "Map Channel Link")</f>
        <v>Map Channel Link</v>
      </c>
    </row>
    <row r="4569" spans="1:17" hidden="1" x14ac:dyDescent="0.25">
      <c r="A4569" t="s">
        <v>8194</v>
      </c>
      <c r="B4569" t="s">
        <v>8575</v>
      </c>
      <c r="E4569" t="s">
        <v>8576</v>
      </c>
      <c r="F4569" t="s">
        <v>8228</v>
      </c>
      <c r="G4569" s="6">
        <v>45881.749537037038</v>
      </c>
      <c r="H4569" t="s">
        <v>25</v>
      </c>
      <c r="I4569" t="s">
        <v>26</v>
      </c>
      <c r="J4569" t="s">
        <v>8577</v>
      </c>
      <c r="K4569" t="s">
        <v>124</v>
      </c>
      <c r="M4569" t="s">
        <v>29</v>
      </c>
      <c r="N4569" t="s">
        <v>8578</v>
      </c>
      <c r="P4569" s="7" t="str">
        <f>HYPERLINK("https://collectormobile.dot.state.oh.us/arcgis/rest/services/ADAROW/ADA_ROW_Inventory_Image_Viewer/MapServer/3/627784/attachments/", "Photo Link")</f>
        <v>Photo Link</v>
      </c>
      <c r="Q4569" s="7" t="str">
        <f>HYPERLINK("http://data.mapchannels.com/dualmaps6/map.htm?lat=39.993110&amp;lng=-81.741109", "Map Channel Link")</f>
        <v>Map Channel Link</v>
      </c>
    </row>
    <row r="4570" spans="1:17" hidden="1" x14ac:dyDescent="0.25">
      <c r="A4570" t="s">
        <v>8194</v>
      </c>
      <c r="B4570" t="s">
        <v>8575</v>
      </c>
      <c r="E4570" t="s">
        <v>8579</v>
      </c>
      <c r="F4570" t="s">
        <v>8228</v>
      </c>
      <c r="G4570" s="6">
        <v>45881.749652777777</v>
      </c>
      <c r="H4570" t="s">
        <v>25</v>
      </c>
      <c r="I4570" t="s">
        <v>26</v>
      </c>
      <c r="J4570" t="s">
        <v>8577</v>
      </c>
      <c r="K4570" t="s">
        <v>124</v>
      </c>
      <c r="M4570" t="s">
        <v>29</v>
      </c>
      <c r="N4570" t="s">
        <v>8580</v>
      </c>
      <c r="O4570" t="s">
        <v>8581</v>
      </c>
      <c r="P4570" s="7" t="str">
        <f>HYPERLINK("https://collectormobile.dot.state.oh.us/arcgis/rest/services/ADAROW/ADA_ROW_Inventory_Image_Viewer/MapServer/3/627774/attachments/", "Photo Link")</f>
        <v>Photo Link</v>
      </c>
      <c r="Q4570" s="7" t="str">
        <f>HYPERLINK("http://data.mapchannels.com/dualmaps6/map.htm?lat=39.993130&amp;lng=-81.740851", "Map Channel Link")</f>
        <v>Map Channel Link</v>
      </c>
    </row>
    <row r="4571" spans="1:17" hidden="1" x14ac:dyDescent="0.25">
      <c r="A4571" t="s">
        <v>8194</v>
      </c>
      <c r="B4571" t="s">
        <v>8575</v>
      </c>
      <c r="E4571" t="s">
        <v>8582</v>
      </c>
      <c r="F4571" t="s">
        <v>8228</v>
      </c>
      <c r="G4571" s="6">
        <v>45881.748078703713</v>
      </c>
      <c r="H4571" t="s">
        <v>25</v>
      </c>
      <c r="I4571" t="s">
        <v>26</v>
      </c>
      <c r="J4571" t="s">
        <v>8577</v>
      </c>
      <c r="K4571" t="s">
        <v>124</v>
      </c>
      <c r="M4571" t="s">
        <v>29</v>
      </c>
      <c r="N4571" t="s">
        <v>3834</v>
      </c>
      <c r="P4571" s="7" t="str">
        <f>HYPERLINK("https://collectormobile.dot.state.oh.us/arcgis/rest/services/ADAROW/ADA_ROW_Inventory_Image_Viewer/MapServer/3/740991/attachments/", "Photo Link")</f>
        <v>Photo Link</v>
      </c>
      <c r="Q4571" s="7" t="str">
        <f>HYPERLINK("http://data.mapchannels.com/dualmaps6/map.htm?lat=39.993561&amp;lng=-81.735030", "Map Channel Link")</f>
        <v>Map Channel Link</v>
      </c>
    </row>
    <row r="4572" spans="1:17" hidden="1" x14ac:dyDescent="0.25">
      <c r="A4572" t="s">
        <v>8194</v>
      </c>
      <c r="B4572" t="s">
        <v>8575</v>
      </c>
      <c r="E4572" t="s">
        <v>8583</v>
      </c>
      <c r="F4572" t="s">
        <v>8228</v>
      </c>
      <c r="G4572" s="6">
        <v>45881.74858796296</v>
      </c>
      <c r="H4572" t="s">
        <v>25</v>
      </c>
      <c r="I4572" t="s">
        <v>26</v>
      </c>
      <c r="J4572" t="s">
        <v>8577</v>
      </c>
      <c r="K4572" t="s">
        <v>124</v>
      </c>
      <c r="M4572" t="s">
        <v>29</v>
      </c>
      <c r="N4572" t="s">
        <v>4254</v>
      </c>
      <c r="P4572" s="7" t="str">
        <f>HYPERLINK("https://collectormobile.dot.state.oh.us/arcgis/rest/services/ADAROW/ADA_ROW_Inventory_Image_Viewer/MapServer/3/744999/attachments/", "Photo Link")</f>
        <v>Photo Link</v>
      </c>
      <c r="Q4572" s="7" t="str">
        <f>HYPERLINK("http://data.mapchannels.com/dualmaps6/map.htm?lat=39.993744&amp;lng=-81.735201", "Map Channel Link")</f>
        <v>Map Channel Link</v>
      </c>
    </row>
    <row r="4573" spans="1:17" hidden="1" x14ac:dyDescent="0.25">
      <c r="A4573" t="s">
        <v>8194</v>
      </c>
      <c r="B4573" t="s">
        <v>8575</v>
      </c>
      <c r="E4573" t="s">
        <v>8584</v>
      </c>
      <c r="F4573" t="s">
        <v>8228</v>
      </c>
      <c r="G4573" s="6">
        <v>45881.748356481483</v>
      </c>
      <c r="H4573" t="s">
        <v>25</v>
      </c>
      <c r="I4573" t="s">
        <v>26</v>
      </c>
      <c r="J4573" t="s">
        <v>8577</v>
      </c>
      <c r="K4573" t="s">
        <v>124</v>
      </c>
      <c r="M4573" t="s">
        <v>29</v>
      </c>
      <c r="N4573" t="s">
        <v>4254</v>
      </c>
      <c r="P4573" s="7" t="str">
        <f>HYPERLINK("https://collectormobile.dot.state.oh.us/arcgis/rest/services/ADAROW/ADA_ROW_Inventory_Image_Viewer/MapServer/3/748551/attachments/", "Photo Link")</f>
        <v>Photo Link</v>
      </c>
      <c r="Q4573" s="7" t="str">
        <f>HYPERLINK("http://data.mapchannels.com/dualmaps6/map.htm?lat=39.993748&amp;lng=-81.734961", "Map Channel Link")</f>
        <v>Map Channel Link</v>
      </c>
    </row>
    <row r="4574" spans="1:17" hidden="1" x14ac:dyDescent="0.25">
      <c r="A4574" t="s">
        <v>8194</v>
      </c>
      <c r="B4574" t="s">
        <v>8575</v>
      </c>
      <c r="C4574" t="s">
        <v>1567</v>
      </c>
      <c r="D4574">
        <v>6.0999999999999999E-2</v>
      </c>
      <c r="E4574" t="s">
        <v>8585</v>
      </c>
      <c r="F4574" t="s">
        <v>8269</v>
      </c>
      <c r="G4574" s="6">
        <v>44959.724664351852</v>
      </c>
      <c r="H4574" t="s">
        <v>25</v>
      </c>
      <c r="I4574" t="s">
        <v>8229</v>
      </c>
      <c r="J4574"/>
      <c r="K4574" t="s">
        <v>38</v>
      </c>
      <c r="M4574" t="s">
        <v>29</v>
      </c>
      <c r="N4574" t="s">
        <v>145</v>
      </c>
      <c r="P4574" s="7" t="str">
        <f>HYPERLINK("https://collectormobile.dot.state.oh.us/arcgis/rest/services/ADAROW/ADA_ROW_Inventory_Image_Viewer/MapServer/3/445465/attachments/", "Photo Link")</f>
        <v>Photo Link</v>
      </c>
      <c r="Q4574" s="7" t="str">
        <f>HYPERLINK("http://data.mapchannels.com/dualmaps6/map.htm?lat=40.068243&amp;lng=-81.882603", "Map Channel Link")</f>
        <v>Map Channel Link</v>
      </c>
    </row>
    <row r="4575" spans="1:17" hidden="1" x14ac:dyDescent="0.25">
      <c r="A4575" t="s">
        <v>8194</v>
      </c>
      <c r="B4575" t="s">
        <v>8575</v>
      </c>
      <c r="C4575" t="s">
        <v>1567</v>
      </c>
      <c r="D4575">
        <v>7.0999999999999994E-2</v>
      </c>
      <c r="E4575" t="s">
        <v>8586</v>
      </c>
      <c r="F4575" t="s">
        <v>8269</v>
      </c>
      <c r="G4575" s="6">
        <v>44959.720821759263</v>
      </c>
      <c r="H4575" t="s">
        <v>25</v>
      </c>
      <c r="I4575" t="s">
        <v>8229</v>
      </c>
      <c r="J4575"/>
      <c r="K4575" t="s">
        <v>38</v>
      </c>
      <c r="M4575" t="s">
        <v>29</v>
      </c>
      <c r="N4575" t="s">
        <v>2577</v>
      </c>
      <c r="P4575" s="7" t="str">
        <f>HYPERLINK("https://collectormobile.dot.state.oh.us/arcgis/rest/services/ADAROW/ADA_ROW_Inventory_Image_Viewer/MapServer/3/445877/attachments/", "Photo Link")</f>
        <v>Photo Link</v>
      </c>
      <c r="Q4575" s="7" t="str">
        <f>HYPERLINK("http://data.mapchannels.com/dualmaps6/map.htm?lat=40.068255&amp;lng=-81.882419", "Map Channel Link")</f>
        <v>Map Channel Link</v>
      </c>
    </row>
    <row r="4576" spans="1:17" hidden="1" x14ac:dyDescent="0.25">
      <c r="A4576" t="s">
        <v>8194</v>
      </c>
      <c r="B4576" t="s">
        <v>8575</v>
      </c>
      <c r="C4576" t="s">
        <v>41</v>
      </c>
      <c r="D4576">
        <v>0.106</v>
      </c>
      <c r="E4576" t="s">
        <v>8587</v>
      </c>
      <c r="F4576" t="s">
        <v>8269</v>
      </c>
      <c r="G4576" s="6">
        <v>44953.630624999998</v>
      </c>
      <c r="H4576" t="s">
        <v>25</v>
      </c>
      <c r="I4576" t="s">
        <v>8229</v>
      </c>
      <c r="J4576"/>
      <c r="K4576" t="s">
        <v>124</v>
      </c>
      <c r="M4576" t="s">
        <v>29</v>
      </c>
      <c r="N4576" t="s">
        <v>1430</v>
      </c>
      <c r="P4576" s="7" t="str">
        <f>HYPERLINK("https://collectormobile.dot.state.oh.us/arcgis/rest/services/ADAROW/ADA_ROW_Inventory_Image_Viewer/MapServer/3/440282/attachments/", "Photo Link")</f>
        <v>Photo Link</v>
      </c>
      <c r="Q4576" s="7" t="str">
        <f>HYPERLINK("http://data.mapchannels.com/dualmaps6/map.htm?lat=40.069917&amp;lng=-81.881017", "Map Channel Link")</f>
        <v>Map Channel Link</v>
      </c>
    </row>
    <row r="4577" spans="1:17" hidden="1" x14ac:dyDescent="0.25">
      <c r="A4577" t="s">
        <v>8194</v>
      </c>
      <c r="B4577" t="s">
        <v>8575</v>
      </c>
      <c r="C4577" t="s">
        <v>47</v>
      </c>
      <c r="D4577">
        <v>7.0999999999999994E-2</v>
      </c>
      <c r="E4577" t="s">
        <v>8588</v>
      </c>
      <c r="F4577" t="s">
        <v>8269</v>
      </c>
      <c r="G4577" s="6">
        <v>44964.676574074067</v>
      </c>
      <c r="H4577" t="s">
        <v>25</v>
      </c>
      <c r="I4577" t="s">
        <v>8229</v>
      </c>
      <c r="J4577"/>
      <c r="K4577" t="s">
        <v>28</v>
      </c>
      <c r="M4577" t="s">
        <v>29</v>
      </c>
      <c r="N4577" t="s">
        <v>162</v>
      </c>
      <c r="P4577" s="7" t="str">
        <f>HYPERLINK("https://collectormobile.dot.state.oh.us/arcgis/rest/services/ADAROW/ADA_ROW_Inventory_Image_Viewer/MapServer/3/449502/attachments/", "Photo Link")</f>
        <v>Photo Link</v>
      </c>
      <c r="Q4577" s="7" t="str">
        <f>HYPERLINK("http://data.mapchannels.com/dualmaps6/map.htm?lat=40.067516&amp;lng=-81.882452", "Map Channel Link")</f>
        <v>Map Channel Link</v>
      </c>
    </row>
    <row r="4578" spans="1:17" hidden="1" x14ac:dyDescent="0.25">
      <c r="A4578" t="s">
        <v>8194</v>
      </c>
      <c r="B4578" t="s">
        <v>8575</v>
      </c>
      <c r="C4578" t="s">
        <v>803</v>
      </c>
      <c r="D4578">
        <v>6.2E-2</v>
      </c>
      <c r="E4578" t="s">
        <v>8589</v>
      </c>
      <c r="F4578" t="s">
        <v>8269</v>
      </c>
      <c r="G4578" s="6">
        <v>44953.600243055553</v>
      </c>
      <c r="H4578" t="s">
        <v>25</v>
      </c>
      <c r="I4578" t="s">
        <v>8229</v>
      </c>
      <c r="J4578"/>
      <c r="K4578" t="s">
        <v>28</v>
      </c>
      <c r="M4578" t="s">
        <v>29</v>
      </c>
      <c r="N4578" t="s">
        <v>68</v>
      </c>
      <c r="P4578" s="7" t="str">
        <f>HYPERLINK("https://collectormobile.dot.state.oh.us/arcgis/rest/services/ADAROW/ADA_ROW_Inventory_Image_Viewer/MapServer/3/440678/attachments/", "Photo Link")</f>
        <v>Photo Link</v>
      </c>
      <c r="Q4578" s="7" t="str">
        <f>HYPERLINK("http://data.mapchannels.com/dualmaps6/map.htm?lat=40.069949&amp;lng=-81.882520", "Map Channel Link")</f>
        <v>Map Channel Link</v>
      </c>
    </row>
    <row r="4579" spans="1:17" hidden="1" x14ac:dyDescent="0.25">
      <c r="A4579" t="s">
        <v>8194</v>
      </c>
      <c r="B4579" t="s">
        <v>8575</v>
      </c>
      <c r="C4579" t="s">
        <v>803</v>
      </c>
      <c r="D4579">
        <v>6.3E-2</v>
      </c>
      <c r="E4579" t="s">
        <v>8590</v>
      </c>
      <c r="F4579" t="s">
        <v>8269</v>
      </c>
      <c r="G4579" s="6">
        <v>44953.598055555558</v>
      </c>
      <c r="H4579" t="s">
        <v>25</v>
      </c>
      <c r="I4579" t="s">
        <v>8229</v>
      </c>
      <c r="J4579"/>
      <c r="K4579" t="s">
        <v>28</v>
      </c>
      <c r="M4579" t="s">
        <v>29</v>
      </c>
      <c r="N4579" t="s">
        <v>68</v>
      </c>
      <c r="P4579" s="7" t="str">
        <f>HYPERLINK("https://collectormobile.dot.state.oh.us/arcgis/rest/services/ADAROW/ADA_ROW_Inventory_Image_Viewer/MapServer/3/440278/attachments/", "Photo Link")</f>
        <v>Photo Link</v>
      </c>
      <c r="Q4579" s="7" t="str">
        <f>HYPERLINK("http://data.mapchannels.com/dualmaps6/map.htm?lat=40.069834&amp;lng=-81.882508", "Map Channel Link")</f>
        <v>Map Channel Link</v>
      </c>
    </row>
    <row r="4580" spans="1:17" hidden="1" x14ac:dyDescent="0.25">
      <c r="A4580" t="s">
        <v>8194</v>
      </c>
      <c r="B4580" t="s">
        <v>8575</v>
      </c>
      <c r="C4580" t="s">
        <v>3440</v>
      </c>
      <c r="D4580">
        <v>6.9000000000000006E-2</v>
      </c>
      <c r="E4580" t="s">
        <v>8591</v>
      </c>
      <c r="F4580" t="s">
        <v>8269</v>
      </c>
      <c r="G4580" s="6">
        <v>44964.644444444442</v>
      </c>
      <c r="H4580" t="s">
        <v>25</v>
      </c>
      <c r="I4580" t="s">
        <v>8229</v>
      </c>
      <c r="J4580"/>
      <c r="K4580" t="s">
        <v>124</v>
      </c>
      <c r="M4580" t="s">
        <v>29</v>
      </c>
      <c r="N4580" t="s">
        <v>1390</v>
      </c>
      <c r="P4580" s="7" t="str">
        <f>HYPERLINK("https://collectormobile.dot.state.oh.us/arcgis/rest/services/ADAROW/ADA_ROW_Inventory_Image_Viewer/MapServer/3/451106/attachments/", "Photo Link")</f>
        <v>Photo Link</v>
      </c>
      <c r="Q4580" s="7" t="str">
        <f>HYPERLINK("http://data.mapchannels.com/dualmaps6/map.htm?lat=40.069044&amp;lng=-81.882392", "Map Channel Link")</f>
        <v>Map Channel Link</v>
      </c>
    </row>
    <row r="4581" spans="1:17" hidden="1" x14ac:dyDescent="0.25">
      <c r="A4581" t="s">
        <v>8194</v>
      </c>
      <c r="B4581" t="s">
        <v>8575</v>
      </c>
      <c r="C4581" t="s">
        <v>53</v>
      </c>
      <c r="D4581">
        <v>5.0000000000000001E-3</v>
      </c>
      <c r="E4581" t="s">
        <v>8592</v>
      </c>
      <c r="F4581" t="s">
        <v>8269</v>
      </c>
      <c r="G4581" s="6">
        <v>44932.629386574074</v>
      </c>
      <c r="H4581" t="s">
        <v>25</v>
      </c>
      <c r="I4581" t="s">
        <v>8229</v>
      </c>
      <c r="J4581"/>
      <c r="K4581" t="s">
        <v>28</v>
      </c>
      <c r="M4581" t="s">
        <v>29</v>
      </c>
      <c r="N4581" t="s">
        <v>68</v>
      </c>
      <c r="P4581" s="7" t="str">
        <f>HYPERLINK("https://collectormobile.dot.state.oh.us/arcgis/rest/services/ADAROW/ADA_ROW_Inventory_Image_Viewer/MapServer/3/425051/attachments/", "Photo Link")</f>
        <v>Photo Link</v>
      </c>
      <c r="Q4581" s="7" t="str">
        <f>HYPERLINK("http://data.mapchannels.com/dualmaps6/map.htm?lat=40.119533&amp;lng=-82.009907", "Map Channel Link")</f>
        <v>Map Channel Link</v>
      </c>
    </row>
    <row r="4582" spans="1:17" hidden="1" x14ac:dyDescent="0.25">
      <c r="A4582" t="s">
        <v>8194</v>
      </c>
      <c r="B4582" t="s">
        <v>8575</v>
      </c>
      <c r="C4582" t="s">
        <v>53</v>
      </c>
      <c r="D4582">
        <v>7.0000000000000001E-3</v>
      </c>
      <c r="E4582" t="s">
        <v>8593</v>
      </c>
      <c r="F4582" t="s">
        <v>8269</v>
      </c>
      <c r="G4582" s="6">
        <v>44932.62767361111</v>
      </c>
      <c r="H4582" t="s">
        <v>25</v>
      </c>
      <c r="I4582" t="s">
        <v>8229</v>
      </c>
      <c r="J4582"/>
      <c r="K4582" t="s">
        <v>28</v>
      </c>
      <c r="M4582" t="s">
        <v>29</v>
      </c>
      <c r="N4582" t="s">
        <v>68</v>
      </c>
      <c r="P4582" s="7" t="str">
        <f>HYPERLINK("https://collectormobile.dot.state.oh.us/arcgis/rest/services/ADAROW/ADA_ROW_Inventory_Image_Viewer/MapServer/3/425050/attachments/", "Photo Link")</f>
        <v>Photo Link</v>
      </c>
      <c r="Q4582" s="7" t="str">
        <f>HYPERLINK("http://data.mapchannels.com/dualmaps6/map.htm?lat=40.119564&amp;lng=-82.009893", "Map Channel Link")</f>
        <v>Map Channel Link</v>
      </c>
    </row>
    <row r="4583" spans="1:17" hidden="1" x14ac:dyDescent="0.25">
      <c r="A4583" t="s">
        <v>8194</v>
      </c>
      <c r="B4583" t="s">
        <v>8575</v>
      </c>
      <c r="C4583" t="s">
        <v>837</v>
      </c>
      <c r="D4583">
        <v>0.151</v>
      </c>
      <c r="E4583" t="s">
        <v>8594</v>
      </c>
      <c r="F4583" t="s">
        <v>8269</v>
      </c>
      <c r="G4583" s="6">
        <v>44932.631157407413</v>
      </c>
      <c r="H4583" t="s">
        <v>25</v>
      </c>
      <c r="I4583" t="s">
        <v>8229</v>
      </c>
      <c r="J4583"/>
      <c r="K4583" t="s">
        <v>124</v>
      </c>
      <c r="M4583" t="s">
        <v>29</v>
      </c>
      <c r="N4583" t="s">
        <v>8595</v>
      </c>
      <c r="P4583" s="7" t="str">
        <f>HYPERLINK("https://collectormobile.dot.state.oh.us/arcgis/rest/services/ADAROW/ADA_ROW_Inventory_Image_Viewer/MapServer/3/425447/attachments/", "Photo Link")</f>
        <v>Photo Link</v>
      </c>
      <c r="Q4583" s="7" t="str">
        <f>HYPERLINK("http://data.mapchannels.com/dualmaps6/map.htm?lat=40.119472&amp;lng=-82.010041", "Map Channel Link")</f>
        <v>Map Channel Link</v>
      </c>
    </row>
    <row r="4584" spans="1:17" hidden="1" x14ac:dyDescent="0.25">
      <c r="A4584" t="s">
        <v>8194</v>
      </c>
      <c r="B4584" t="s">
        <v>8575</v>
      </c>
      <c r="C4584" t="s">
        <v>837</v>
      </c>
      <c r="D4584">
        <v>0.151</v>
      </c>
      <c r="E4584" t="s">
        <v>8596</v>
      </c>
      <c r="F4584" t="s">
        <v>8269</v>
      </c>
      <c r="G4584" s="6">
        <v>44932.634456018517</v>
      </c>
      <c r="H4584" t="s">
        <v>25</v>
      </c>
      <c r="I4584" t="s">
        <v>8229</v>
      </c>
      <c r="J4584"/>
      <c r="K4584" t="s">
        <v>124</v>
      </c>
      <c r="M4584" t="s">
        <v>29</v>
      </c>
      <c r="N4584" t="s">
        <v>3771</v>
      </c>
      <c r="P4584" s="7" t="str">
        <f>HYPERLINK("https://collectormobile.dot.state.oh.us/arcgis/rest/services/ADAROW/ADA_ROW_Inventory_Image_Viewer/MapServer/3/425449/attachments/", "Photo Link")</f>
        <v>Photo Link</v>
      </c>
      <c r="Q4584" s="7" t="str">
        <f>HYPERLINK("http://data.mapchannels.com/dualmaps6/map.htm?lat=40.119408&amp;lng=-82.010004", "Map Channel Link")</f>
        <v>Map Channel Link</v>
      </c>
    </row>
    <row r="4585" spans="1:17" hidden="1" x14ac:dyDescent="0.25">
      <c r="A4585" t="s">
        <v>8194</v>
      </c>
      <c r="B4585" t="s">
        <v>8575</v>
      </c>
      <c r="C4585" t="s">
        <v>1224</v>
      </c>
      <c r="D4585">
        <v>27.196999999999999</v>
      </c>
      <c r="E4585" t="s">
        <v>8597</v>
      </c>
      <c r="F4585" t="s">
        <v>8228</v>
      </c>
      <c r="G4585" s="6">
        <v>45876.657569444447</v>
      </c>
      <c r="H4585" t="s">
        <v>25</v>
      </c>
      <c r="I4585" t="s">
        <v>26</v>
      </c>
      <c r="J4585" t="s">
        <v>8577</v>
      </c>
      <c r="K4585" t="s">
        <v>124</v>
      </c>
      <c r="M4585" t="s">
        <v>29</v>
      </c>
      <c r="N4585" t="s">
        <v>193</v>
      </c>
      <c r="P4585" s="7" t="str">
        <f>HYPERLINK("https://collectormobile.dot.state.oh.us/arcgis/rest/services/ADAROW/ADA_ROW_Inventory_Image_Viewer/MapServer/3/740990/attachments/", "Photo Link")</f>
        <v>Photo Link</v>
      </c>
      <c r="Q4585" s="7" t="str">
        <f>HYPERLINK("http://data.mapchannels.com/dualmaps6/map.htm?lat=39.993525&amp;lng=-81.735195", "Map Channel Link")</f>
        <v>Map Channel Link</v>
      </c>
    </row>
    <row r="4586" spans="1:17" hidden="1" x14ac:dyDescent="0.25">
      <c r="A4586" t="s">
        <v>8194</v>
      </c>
      <c r="B4586" t="s">
        <v>8575</v>
      </c>
      <c r="C4586" t="s">
        <v>1624</v>
      </c>
      <c r="D4586">
        <v>8.1000000000000003E-2</v>
      </c>
      <c r="E4586" t="s">
        <v>8598</v>
      </c>
      <c r="F4586" t="s">
        <v>8269</v>
      </c>
      <c r="G4586" s="6">
        <v>44925.634375000001</v>
      </c>
      <c r="H4586" t="s">
        <v>25</v>
      </c>
      <c r="I4586" t="s">
        <v>8229</v>
      </c>
      <c r="J4586"/>
      <c r="K4586" t="s">
        <v>28</v>
      </c>
      <c r="M4586" t="s">
        <v>29</v>
      </c>
      <c r="N4586" t="s">
        <v>2199</v>
      </c>
      <c r="P4586" s="7" t="str">
        <f>HYPERLINK("https://collectormobile.dot.state.oh.us/arcgis/rest/services/ADAROW/ADA_ROW_Inventory_Image_Viewer/MapServer/3/403420/attachments/", "Photo Link")</f>
        <v>Photo Link</v>
      </c>
      <c r="Q4586" s="7" t="str">
        <f>HYPERLINK("http://data.mapchannels.com/dualmaps6/map.htm?lat=40.119187&amp;lng=-82.014738", "Map Channel Link")</f>
        <v>Map Channel Link</v>
      </c>
    </row>
    <row r="4587" spans="1:17" hidden="1" x14ac:dyDescent="0.25">
      <c r="A4587" t="s">
        <v>8194</v>
      </c>
      <c r="B4587" t="s">
        <v>8575</v>
      </c>
      <c r="C4587" t="s">
        <v>1624</v>
      </c>
      <c r="D4587">
        <v>8.2000000000000003E-2</v>
      </c>
      <c r="E4587" t="s">
        <v>8599</v>
      </c>
      <c r="F4587" t="s">
        <v>8269</v>
      </c>
      <c r="G4587" s="6">
        <v>44929.559548611112</v>
      </c>
      <c r="H4587" t="s">
        <v>25</v>
      </c>
      <c r="I4587" t="s">
        <v>8229</v>
      </c>
      <c r="J4587"/>
      <c r="K4587" t="s">
        <v>28</v>
      </c>
      <c r="M4587" t="s">
        <v>29</v>
      </c>
      <c r="N4587" t="s">
        <v>115</v>
      </c>
      <c r="P4587" s="7" t="str">
        <f>HYPERLINK("https://collectormobile.dot.state.oh.us/arcgis/rest/services/ADAROW/ADA_ROW_Inventory_Image_Viewer/MapServer/3/418042/attachments/", "Photo Link")</f>
        <v>Photo Link</v>
      </c>
      <c r="Q4587" s="7" t="str">
        <f>HYPERLINK("http://data.mapchannels.com/dualmaps6/map.htm?lat=40.119160&amp;lng=-82.014875", "Map Channel Link")</f>
        <v>Map Channel Link</v>
      </c>
    </row>
    <row r="4588" spans="1:17" hidden="1" x14ac:dyDescent="0.25">
      <c r="A4588" t="s">
        <v>8194</v>
      </c>
      <c r="B4588" t="s">
        <v>8575</v>
      </c>
      <c r="C4588" t="s">
        <v>1271</v>
      </c>
      <c r="D4588">
        <v>0.27400000000000002</v>
      </c>
      <c r="E4588" t="s">
        <v>8600</v>
      </c>
      <c r="F4588" t="s">
        <v>8269</v>
      </c>
      <c r="G4588" s="6">
        <v>44925.701967592591</v>
      </c>
      <c r="H4588" t="s">
        <v>25</v>
      </c>
      <c r="I4588" t="s">
        <v>8229</v>
      </c>
      <c r="J4588"/>
      <c r="K4588" t="s">
        <v>124</v>
      </c>
      <c r="M4588" t="s">
        <v>29</v>
      </c>
      <c r="N4588" t="s">
        <v>5206</v>
      </c>
      <c r="P4588" s="7" t="str">
        <f>HYPERLINK("https://collectormobile.dot.state.oh.us/arcgis/rest/services/ADAROW/ADA_ROW_Inventory_Image_Viewer/MapServer/3/403424/attachments/", "Photo Link")</f>
        <v>Photo Link</v>
      </c>
      <c r="Q4588" s="7" t="str">
        <f>HYPERLINK("http://data.mapchannels.com/dualmaps6/map.htm?lat=40.120020&amp;lng=-82.011544", "Map Channel Link")</f>
        <v>Map Channel Link</v>
      </c>
    </row>
    <row r="4589" spans="1:17" hidden="1" x14ac:dyDescent="0.25">
      <c r="A4589" t="s">
        <v>8194</v>
      </c>
      <c r="B4589" t="s">
        <v>8575</v>
      </c>
      <c r="C4589" t="s">
        <v>1271</v>
      </c>
      <c r="D4589">
        <v>0.28399999999999997</v>
      </c>
      <c r="E4589" t="s">
        <v>8601</v>
      </c>
      <c r="F4589" t="s">
        <v>8269</v>
      </c>
      <c r="G4589" s="6">
        <v>44925.69771990741</v>
      </c>
      <c r="H4589" t="s">
        <v>25</v>
      </c>
      <c r="I4589" t="s">
        <v>8229</v>
      </c>
      <c r="J4589"/>
      <c r="K4589" t="s">
        <v>28</v>
      </c>
      <c r="M4589" t="s">
        <v>29</v>
      </c>
      <c r="N4589" t="s">
        <v>162</v>
      </c>
      <c r="P4589" s="7" t="str">
        <f>HYPERLINK("https://collectormobile.dot.state.oh.us/arcgis/rest/services/ADAROW/ADA_ROW_Inventory_Image_Viewer/MapServer/3/418045/attachments/", "Photo Link")</f>
        <v>Photo Link</v>
      </c>
      <c r="Q4589" s="7" t="str">
        <f>HYPERLINK("http://data.mapchannels.com/dualmaps6/map.htm?lat=40.120109&amp;lng=-82.011782", "Map Channel Link")</f>
        <v>Map Channel Link</v>
      </c>
    </row>
    <row r="4590" spans="1:17" hidden="1" x14ac:dyDescent="0.25">
      <c r="A4590" t="s">
        <v>8194</v>
      </c>
      <c r="B4590" t="s">
        <v>8575</v>
      </c>
      <c r="C4590" t="s">
        <v>1271</v>
      </c>
      <c r="D4590">
        <v>0.28499999999999998</v>
      </c>
      <c r="E4590" t="s">
        <v>8602</v>
      </c>
      <c r="F4590" t="s">
        <v>8269</v>
      </c>
      <c r="G4590" s="6">
        <v>44925.699965277781</v>
      </c>
      <c r="H4590" t="s">
        <v>25</v>
      </c>
      <c r="I4590" t="s">
        <v>8229</v>
      </c>
      <c r="J4590"/>
      <c r="K4590" t="s">
        <v>28</v>
      </c>
      <c r="M4590" t="s">
        <v>29</v>
      </c>
      <c r="N4590" t="s">
        <v>5202</v>
      </c>
      <c r="P4590" s="7" t="str">
        <f>HYPERLINK("https://collectormobile.dot.state.oh.us/arcgis/rest/services/ADAROW/ADA_ROW_Inventory_Image_Viewer/MapServer/3/403423/attachments/", "Photo Link")</f>
        <v>Photo Link</v>
      </c>
      <c r="Q4590" s="7" t="str">
        <f>HYPERLINK("http://data.mapchannels.com/dualmaps6/map.htm?lat=40.120174&amp;lng=-82.011595", "Map Channel Link")</f>
        <v>Map Channel Link</v>
      </c>
    </row>
    <row r="4591" spans="1:17" hidden="1" x14ac:dyDescent="0.25">
      <c r="A4591" t="s">
        <v>8194</v>
      </c>
      <c r="B4591" t="s">
        <v>8575</v>
      </c>
      <c r="C4591" t="s">
        <v>897</v>
      </c>
      <c r="D4591">
        <v>0.34599999999999997</v>
      </c>
      <c r="E4591" t="s">
        <v>8603</v>
      </c>
      <c r="F4591" t="s">
        <v>8269</v>
      </c>
      <c r="G4591" s="6">
        <v>44932.667337962957</v>
      </c>
      <c r="H4591" t="s">
        <v>25</v>
      </c>
      <c r="I4591" t="s">
        <v>8229</v>
      </c>
      <c r="J4591"/>
      <c r="K4591" t="s">
        <v>28</v>
      </c>
      <c r="M4591" t="s">
        <v>29</v>
      </c>
      <c r="N4591" t="s">
        <v>8604</v>
      </c>
      <c r="P4591" s="7" t="str">
        <f>HYPERLINK("https://collectormobile.dot.state.oh.us/arcgis/rest/services/ADAROW/ADA_ROW_Inventory_Image_Viewer/MapServer/3/425453/attachments/", "Photo Link")</f>
        <v>Photo Link</v>
      </c>
      <c r="Q4591" s="7" t="str">
        <f>HYPERLINK("http://data.mapchannels.com/dualmaps6/map.htm?lat=40.119649&amp;lng=-82.012643", "Map Channel Link")</f>
        <v>Map Channel Link</v>
      </c>
    </row>
    <row r="4592" spans="1:17" hidden="1" x14ac:dyDescent="0.25">
      <c r="A4592" t="s">
        <v>8194</v>
      </c>
      <c r="B4592" t="s">
        <v>8575</v>
      </c>
      <c r="C4592" t="s">
        <v>897</v>
      </c>
      <c r="D4592">
        <v>0.37</v>
      </c>
      <c r="E4592" t="s">
        <v>8605</v>
      </c>
      <c r="F4592" t="s">
        <v>8269</v>
      </c>
      <c r="G4592" s="6">
        <v>44925.640486111108</v>
      </c>
      <c r="H4592" t="s">
        <v>25</v>
      </c>
      <c r="I4592" t="s">
        <v>8229</v>
      </c>
      <c r="J4592"/>
      <c r="K4592" t="s">
        <v>28</v>
      </c>
      <c r="M4592" t="s">
        <v>29</v>
      </c>
      <c r="N4592" t="s">
        <v>5179</v>
      </c>
      <c r="P4592" s="7" t="str">
        <f>HYPERLINK("https://collectormobile.dot.state.oh.us/arcgis/rest/services/ADAROW/ADA_ROW_Inventory_Image_Viewer/MapServer/3/418043/attachments/", "Photo Link")</f>
        <v>Photo Link</v>
      </c>
      <c r="Q4592" s="7" t="str">
        <f>HYPERLINK("http://data.mapchannels.com/dualmaps6/map.htm?lat=40.119776&amp;lng=-82.012936", "Map Channel Link")</f>
        <v>Map Channel Link</v>
      </c>
    </row>
    <row r="4593" spans="1:17" hidden="1" x14ac:dyDescent="0.25">
      <c r="A4593" t="s">
        <v>8194</v>
      </c>
      <c r="B4593" t="s">
        <v>8575</v>
      </c>
      <c r="C4593" t="s">
        <v>897</v>
      </c>
      <c r="D4593">
        <v>0.371</v>
      </c>
      <c r="E4593" t="s">
        <v>8606</v>
      </c>
      <c r="F4593" t="s">
        <v>8269</v>
      </c>
      <c r="G4593" s="6">
        <v>44925.642083333332</v>
      </c>
      <c r="H4593" t="s">
        <v>25</v>
      </c>
      <c r="I4593" t="s">
        <v>8229</v>
      </c>
      <c r="J4593"/>
      <c r="K4593" t="s">
        <v>28</v>
      </c>
      <c r="M4593" t="s">
        <v>29</v>
      </c>
      <c r="N4593" t="s">
        <v>8607</v>
      </c>
      <c r="P4593" s="7" t="str">
        <f>HYPERLINK("https://collectormobile.dot.state.oh.us/arcgis/rest/services/ADAROW/ADA_ROW_Inventory_Image_Viewer/MapServer/3/403421/attachments/", "Photo Link")</f>
        <v>Photo Link</v>
      </c>
      <c r="Q4593" s="7" t="str">
        <f>HYPERLINK("http://data.mapchannels.com/dualmaps6/map.htm?lat=40.119747&amp;lng=-82.013059", "Map Channel Link")</f>
        <v>Map Channel Link</v>
      </c>
    </row>
    <row r="4594" spans="1:17" hidden="1" x14ac:dyDescent="0.25">
      <c r="A4594" t="s">
        <v>8194</v>
      </c>
      <c r="B4594" t="s">
        <v>8575</v>
      </c>
      <c r="C4594" t="s">
        <v>2239</v>
      </c>
      <c r="D4594">
        <v>7.0000000000000001E-3</v>
      </c>
      <c r="E4594" t="s">
        <v>8608</v>
      </c>
      <c r="F4594" t="s">
        <v>8269</v>
      </c>
      <c r="G4594" s="6">
        <v>44930.642939814818</v>
      </c>
      <c r="H4594" t="s">
        <v>25</v>
      </c>
      <c r="I4594" t="s">
        <v>8229</v>
      </c>
      <c r="J4594"/>
      <c r="K4594" t="s">
        <v>124</v>
      </c>
      <c r="M4594" t="s">
        <v>29</v>
      </c>
      <c r="N4594" t="s">
        <v>1218</v>
      </c>
      <c r="P4594" s="7" t="str">
        <f>HYPERLINK("https://collectormobile.dot.state.oh.us/arcgis/rest/services/ADAROW/ADA_ROW_Inventory_Image_Viewer/MapServer/3/421610/attachments/", "Photo Link")</f>
        <v>Photo Link</v>
      </c>
      <c r="Q4594" s="7" t="str">
        <f>HYPERLINK("http://data.mapchannels.com/dualmaps6/map.htm?lat=40.118955&amp;lng=-82.008416", "Map Channel Link")</f>
        <v>Map Channel Link</v>
      </c>
    </row>
    <row r="4595" spans="1:17" hidden="1" x14ac:dyDescent="0.25">
      <c r="A4595" t="s">
        <v>8194</v>
      </c>
      <c r="B4595" t="s">
        <v>8575</v>
      </c>
      <c r="C4595" t="s">
        <v>2248</v>
      </c>
      <c r="D4595">
        <v>17.204000000000001</v>
      </c>
      <c r="E4595" t="s">
        <v>8609</v>
      </c>
      <c r="F4595" t="s">
        <v>8466</v>
      </c>
      <c r="G4595" s="6">
        <v>45335.732418981483</v>
      </c>
      <c r="H4595" t="s">
        <v>25</v>
      </c>
      <c r="I4595" t="s">
        <v>102</v>
      </c>
      <c r="J4595" t="s">
        <v>8610</v>
      </c>
      <c r="K4595" t="s">
        <v>124</v>
      </c>
      <c r="M4595" t="s">
        <v>29</v>
      </c>
      <c r="N4595" t="s">
        <v>369</v>
      </c>
      <c r="P4595" s="7" t="str">
        <f>HYPERLINK("https://collectormobile.dot.state.oh.us/arcgis/rest/services/ADAROW/ADA_ROW_Inventory_Image_Viewer/MapServer/3/626499/attachments/", "Photo Link")</f>
        <v>Photo Link</v>
      </c>
      <c r="Q4595" s="7" t="str">
        <f>HYPERLINK("http://data.mapchannels.com/dualmaps6/map.htm?lat=39.947883&amp;lng=-82.000569", "Map Channel Link")</f>
        <v>Map Channel Link</v>
      </c>
    </row>
    <row r="4596" spans="1:17" hidden="1" x14ac:dyDescent="0.25">
      <c r="A4596" t="s">
        <v>8194</v>
      </c>
      <c r="B4596" t="s">
        <v>8575</v>
      </c>
      <c r="C4596" t="s">
        <v>2248</v>
      </c>
      <c r="D4596">
        <v>20.908000000000001</v>
      </c>
      <c r="E4596" t="s">
        <v>8611</v>
      </c>
      <c r="F4596" t="s">
        <v>8215</v>
      </c>
      <c r="G4596" s="6">
        <v>43269.613993055558</v>
      </c>
      <c r="H4596" t="s">
        <v>25</v>
      </c>
      <c r="I4596" t="s">
        <v>44</v>
      </c>
      <c r="J4596"/>
      <c r="K4596" t="s">
        <v>28</v>
      </c>
      <c r="M4596" t="s">
        <v>29</v>
      </c>
      <c r="N4596" t="s">
        <v>517</v>
      </c>
      <c r="O4596" t="s">
        <v>8612</v>
      </c>
      <c r="P4596" s="7" t="str">
        <f>HYPERLINK("https://collectormobile.dot.state.oh.us/arcgis/rest/services/ADAROW/ADA_ROW_Inventory_Image_Viewer/MapServer/3/2891/attachments/", "Photo Link")</f>
        <v>Photo Link</v>
      </c>
      <c r="Q4596" s="7" t="str">
        <f>HYPERLINK("http://data.mapchannels.com/dualmaps6/map.htm?lat=39.991844&amp;lng=-82.026777", "Map Channel Link")</f>
        <v>Map Channel Link</v>
      </c>
    </row>
    <row r="4597" spans="1:17" hidden="1" x14ac:dyDescent="0.25">
      <c r="A4597" t="s">
        <v>8194</v>
      </c>
      <c r="B4597" t="s">
        <v>8575</v>
      </c>
      <c r="C4597" t="s">
        <v>2248</v>
      </c>
      <c r="D4597">
        <v>20.919</v>
      </c>
      <c r="E4597" t="s">
        <v>8613</v>
      </c>
      <c r="F4597" t="s">
        <v>8215</v>
      </c>
      <c r="G4597" s="6">
        <v>43269.634074074071</v>
      </c>
      <c r="H4597" t="s">
        <v>25</v>
      </c>
      <c r="I4597" t="s">
        <v>44</v>
      </c>
      <c r="J4597"/>
      <c r="K4597" t="s">
        <v>28</v>
      </c>
      <c r="M4597" t="s">
        <v>29</v>
      </c>
      <c r="N4597" t="s">
        <v>115</v>
      </c>
      <c r="O4597" t="s">
        <v>8614</v>
      </c>
      <c r="P4597" s="7" t="str">
        <f>HYPERLINK("https://collectormobile.dot.state.oh.us/arcgis/rest/services/ADAROW/ADA_ROW_Inventory_Image_Viewer/MapServer/3/2890/attachments/", "Photo Link")</f>
        <v>Photo Link</v>
      </c>
      <c r="Q4597" s="7" t="str">
        <f>HYPERLINK("http://data.mapchannels.com/dualmaps6/map.htm?lat=39.991914&amp;lng=-82.026980", "Map Channel Link")</f>
        <v>Map Channel Link</v>
      </c>
    </row>
    <row r="4598" spans="1:17" hidden="1" x14ac:dyDescent="0.25">
      <c r="A4598" t="s">
        <v>8194</v>
      </c>
      <c r="B4598" t="s">
        <v>8575</v>
      </c>
      <c r="C4598" t="s">
        <v>2248</v>
      </c>
      <c r="D4598">
        <v>20.94</v>
      </c>
      <c r="E4598" t="s">
        <v>8615</v>
      </c>
      <c r="F4598" t="s">
        <v>8239</v>
      </c>
      <c r="G4598" s="6">
        <v>45327.669942129629</v>
      </c>
      <c r="H4598" t="s">
        <v>25</v>
      </c>
      <c r="I4598" t="s">
        <v>44</v>
      </c>
      <c r="J4598"/>
      <c r="K4598" t="s">
        <v>38</v>
      </c>
      <c r="M4598" t="s">
        <v>29</v>
      </c>
      <c r="N4598" t="s">
        <v>109</v>
      </c>
      <c r="P4598" s="7" t="str">
        <f>HYPERLINK("https://collectormobile.dot.state.oh.us/arcgis/rest/services/ADAROW/ADA_ROW_Inventory_Image_Viewer/MapServer/3/1139/attachments/", "Photo Link")</f>
        <v>Photo Link</v>
      </c>
      <c r="Q4598" s="7" t="str">
        <f>HYPERLINK("http://data.mapchannels.com/dualmaps6/map.htm?lat=39.992036&amp;lng=-82.027345", "Map Channel Link")</f>
        <v>Map Channel Link</v>
      </c>
    </row>
    <row r="4599" spans="1:17" hidden="1" x14ac:dyDescent="0.25">
      <c r="A4599" t="s">
        <v>8194</v>
      </c>
      <c r="B4599" t="s">
        <v>8575</v>
      </c>
      <c r="C4599" t="s">
        <v>4436</v>
      </c>
      <c r="D4599">
        <v>0.28799999999999998</v>
      </c>
      <c r="E4599" t="s">
        <v>8616</v>
      </c>
      <c r="F4599" t="s">
        <v>8201</v>
      </c>
      <c r="G4599" s="6">
        <v>45433.487314814818</v>
      </c>
      <c r="H4599" t="s">
        <v>25</v>
      </c>
      <c r="I4599" t="s">
        <v>8229</v>
      </c>
      <c r="J4599"/>
      <c r="K4599" t="s">
        <v>38</v>
      </c>
      <c r="M4599" t="s">
        <v>29</v>
      </c>
      <c r="N4599" t="s">
        <v>250</v>
      </c>
      <c r="P4599" s="7" t="str">
        <f>HYPERLINK("https://collectormobile.dot.state.oh.us/arcgis/rest/services/ADAROW/ADA_ROW_Inventory_Image_Viewer/MapServer/3/425445/attachments/", "Photo Link")</f>
        <v>Photo Link</v>
      </c>
      <c r="Q4599" s="7" t="str">
        <f>HYPERLINK("http://data.mapchannels.com/dualmaps6/map.htm?lat=40.118482&amp;lng=-82.009489", "Map Channel Link")</f>
        <v>Map Channel Link</v>
      </c>
    </row>
    <row r="4600" spans="1:17" hidden="1" x14ac:dyDescent="0.25">
      <c r="A4600" t="s">
        <v>8194</v>
      </c>
      <c r="B4600" t="s">
        <v>8575</v>
      </c>
      <c r="C4600" t="s">
        <v>1718</v>
      </c>
      <c r="D4600">
        <v>1.476</v>
      </c>
      <c r="E4600" t="s">
        <v>8617</v>
      </c>
      <c r="F4600" t="s">
        <v>8228</v>
      </c>
      <c r="G4600" s="6">
        <v>45876.747569444437</v>
      </c>
      <c r="H4600" t="s">
        <v>25</v>
      </c>
      <c r="I4600" t="s">
        <v>26</v>
      </c>
      <c r="J4600" t="s">
        <v>8577</v>
      </c>
      <c r="K4600" t="s">
        <v>124</v>
      </c>
      <c r="M4600" t="s">
        <v>29</v>
      </c>
      <c r="N4600" t="s">
        <v>193</v>
      </c>
      <c r="O4600" t="s">
        <v>8618</v>
      </c>
      <c r="P4600" s="7" t="str">
        <f>HYPERLINK("https://collectormobile.dot.state.oh.us/arcgis/rest/services/ADAROW/ADA_ROW_Inventory_Image_Viewer/MapServer/3/266412/attachments/", "Photo Link")</f>
        <v>Photo Link</v>
      </c>
      <c r="Q4600" s="7" t="str">
        <f>HYPERLINK("http://data.mapchannels.com/dualmaps6/map.htm?lat=39.993297&amp;lng=-81.741223", "Map Channel Link")</f>
        <v>Map Channel Link</v>
      </c>
    </row>
    <row r="4601" spans="1:17" hidden="1" x14ac:dyDescent="0.25">
      <c r="A4601" t="s">
        <v>8194</v>
      </c>
      <c r="B4601" t="s">
        <v>8575</v>
      </c>
      <c r="C4601" t="s">
        <v>184</v>
      </c>
      <c r="D4601">
        <v>23.006</v>
      </c>
      <c r="E4601" t="s">
        <v>8619</v>
      </c>
      <c r="F4601" t="s">
        <v>8269</v>
      </c>
      <c r="G4601" s="6">
        <v>44964.693391203713</v>
      </c>
      <c r="H4601" t="s">
        <v>25</v>
      </c>
      <c r="I4601" t="s">
        <v>8229</v>
      </c>
      <c r="J4601"/>
      <c r="K4601" t="s">
        <v>38</v>
      </c>
      <c r="M4601" t="s">
        <v>29</v>
      </c>
      <c r="N4601" t="s">
        <v>162</v>
      </c>
      <c r="P4601" s="7" t="str">
        <f>HYPERLINK("https://collectormobile.dot.state.oh.us/arcgis/rest/services/ADAROW/ADA_ROW_Inventory_Image_Viewer/MapServer/3/451116/attachments/", "Photo Link")</f>
        <v>Photo Link</v>
      </c>
      <c r="Q4601" s="7" t="str">
        <f>HYPERLINK("http://data.mapchannels.com/dualmaps6/map.htm?lat=40.065899&amp;lng=-81.882679", "Map Channel Link")</f>
        <v>Map Channel Link</v>
      </c>
    </row>
    <row r="4602" spans="1:17" hidden="1" x14ac:dyDescent="0.25">
      <c r="A4602" t="s">
        <v>8194</v>
      </c>
      <c r="B4602" t="s">
        <v>8575</v>
      </c>
      <c r="C4602" t="s">
        <v>184</v>
      </c>
      <c r="D4602">
        <v>23.053000000000001</v>
      </c>
      <c r="E4602" t="s">
        <v>8620</v>
      </c>
      <c r="F4602" t="s">
        <v>8269</v>
      </c>
      <c r="G4602" s="6">
        <v>44964.690983796303</v>
      </c>
      <c r="H4602" t="s">
        <v>25</v>
      </c>
      <c r="I4602" t="s">
        <v>8229</v>
      </c>
      <c r="J4602"/>
      <c r="K4602" t="s">
        <v>28</v>
      </c>
      <c r="M4602" t="s">
        <v>29</v>
      </c>
      <c r="N4602" t="s">
        <v>8621</v>
      </c>
      <c r="P4602" s="7" t="str">
        <f>HYPERLINK("https://collectormobile.dot.state.oh.us/arcgis/rest/services/ADAROW/ADA_ROW_Inventory_Image_Viewer/MapServer/3/449506/attachments/", "Photo Link")</f>
        <v>Photo Link</v>
      </c>
      <c r="Q4602" s="7" t="str">
        <f>HYPERLINK("http://data.mapchannels.com/dualmaps6/map.htm?lat=40.066594&amp;lng=-81.882491", "Map Channel Link")</f>
        <v>Map Channel Link</v>
      </c>
    </row>
    <row r="4603" spans="1:17" hidden="1" x14ac:dyDescent="0.25">
      <c r="A4603" t="s">
        <v>8194</v>
      </c>
      <c r="B4603" t="s">
        <v>8575</v>
      </c>
      <c r="C4603" t="s">
        <v>184</v>
      </c>
      <c r="D4603">
        <v>23.283999999999999</v>
      </c>
      <c r="E4603" t="s">
        <v>8622</v>
      </c>
      <c r="F4603" t="s">
        <v>8269</v>
      </c>
      <c r="G4603" s="6">
        <v>44953.605555555558</v>
      </c>
      <c r="H4603" t="s">
        <v>25</v>
      </c>
      <c r="I4603" t="s">
        <v>8229</v>
      </c>
      <c r="J4603"/>
      <c r="K4603"/>
      <c r="M4603" t="s">
        <v>29</v>
      </c>
      <c r="N4603" t="s">
        <v>200</v>
      </c>
      <c r="P4603" s="7" t="str">
        <f>HYPERLINK("https://collectormobile.dot.state.oh.us/arcgis/rest/services/ADAROW/ADA_ROW_Inventory_Image_Viewer/MapServer/3/440679/attachments/", "Photo Link")</f>
        <v>Photo Link</v>
      </c>
      <c r="Q4603" s="7" t="str">
        <f>HYPERLINK("http://data.mapchannels.com/dualmaps6/map.htm?lat=40.069936&amp;lng=-81.882308", "Map Channel Link")</f>
        <v>Map Channel Link</v>
      </c>
    </row>
    <row r="4604" spans="1:17" hidden="1" x14ac:dyDescent="0.25">
      <c r="A4604" t="s">
        <v>8194</v>
      </c>
      <c r="B4604" t="s">
        <v>8575</v>
      </c>
      <c r="C4604" t="s">
        <v>184</v>
      </c>
      <c r="D4604">
        <v>23.288</v>
      </c>
      <c r="E4604" t="s">
        <v>8623</v>
      </c>
      <c r="F4604" t="s">
        <v>8269</v>
      </c>
      <c r="G4604" s="6">
        <v>44953.625532407408</v>
      </c>
      <c r="H4604" t="s">
        <v>25</v>
      </c>
      <c r="I4604" t="s">
        <v>8229</v>
      </c>
      <c r="J4604"/>
      <c r="K4604" t="s">
        <v>38</v>
      </c>
      <c r="M4604" t="s">
        <v>29</v>
      </c>
      <c r="N4604" t="s">
        <v>33</v>
      </c>
      <c r="P4604" s="7" t="str">
        <f>HYPERLINK("https://collectormobile.dot.state.oh.us/arcgis/rest/services/ADAROW/ADA_ROW_Inventory_Image_Viewer/MapServer/3/440680/attachments/", "Photo Link")</f>
        <v>Photo Link</v>
      </c>
      <c r="Q4604" s="7" t="str">
        <f>HYPERLINK("http://data.mapchannels.com/dualmaps6/map.htm?lat=40.069793&amp;lng=-81.882249", "Map Channel Link")</f>
        <v>Map Channel Link</v>
      </c>
    </row>
    <row r="4605" spans="1:17" hidden="1" x14ac:dyDescent="0.25">
      <c r="A4605" t="s">
        <v>8194</v>
      </c>
      <c r="B4605" t="s">
        <v>8575</v>
      </c>
      <c r="C4605" t="s">
        <v>184</v>
      </c>
      <c r="D4605">
        <v>23.312999999999999</v>
      </c>
      <c r="E4605" t="s">
        <v>8624</v>
      </c>
      <c r="F4605" t="s">
        <v>8269</v>
      </c>
      <c r="G4605" s="6">
        <v>44953.628796296303</v>
      </c>
      <c r="H4605" t="s">
        <v>25</v>
      </c>
      <c r="I4605" t="s">
        <v>8229</v>
      </c>
      <c r="J4605"/>
      <c r="K4605" t="s">
        <v>38</v>
      </c>
      <c r="M4605" t="s">
        <v>29</v>
      </c>
      <c r="N4605" t="s">
        <v>109</v>
      </c>
      <c r="P4605" s="7" t="str">
        <f>HYPERLINK("https://collectormobile.dot.state.oh.us/arcgis/rest/services/ADAROW/ADA_ROW_Inventory_Image_Viewer/MapServer/3/440281/attachments/", "Photo Link")</f>
        <v>Photo Link</v>
      </c>
      <c r="Q4605" s="7" t="str">
        <f>HYPERLINK("http://data.mapchannels.com/dualmaps6/map.htm?lat=40.069932&amp;lng=-81.881769", "Map Channel Link")</f>
        <v>Map Channel Link</v>
      </c>
    </row>
    <row r="4606" spans="1:17" hidden="1" x14ac:dyDescent="0.25">
      <c r="A4606" t="s">
        <v>8194</v>
      </c>
      <c r="B4606" t="s">
        <v>8575</v>
      </c>
      <c r="C4606" t="s">
        <v>3843</v>
      </c>
      <c r="D4606">
        <v>8.9999999999999993E-3</v>
      </c>
      <c r="E4606" t="s">
        <v>8625</v>
      </c>
      <c r="F4606" t="s">
        <v>8228</v>
      </c>
      <c r="G4606" s="6">
        <v>45875.896006944437</v>
      </c>
      <c r="H4606" t="s">
        <v>25</v>
      </c>
      <c r="I4606" t="s">
        <v>26</v>
      </c>
      <c r="J4606" t="s">
        <v>8577</v>
      </c>
      <c r="K4606" t="s">
        <v>28</v>
      </c>
      <c r="M4606" t="s">
        <v>29</v>
      </c>
      <c r="N4606" t="s">
        <v>68</v>
      </c>
      <c r="P4606" s="7" t="str">
        <f>HYPERLINK("https://collectormobile.dot.state.oh.us/arcgis/rest/services/ADAROW/ADA_ROW_Inventory_Image_Viewer/MapServer/3/744194/attachments/", "Photo Link")</f>
        <v>Photo Link</v>
      </c>
      <c r="Q4606" s="7" t="str">
        <f>HYPERLINK("http://data.mapchannels.com/dualmaps6/map.htm?lat=39.993367&amp;lng=-81.740363", "Map Channel Link")</f>
        <v>Map Channel Link</v>
      </c>
    </row>
    <row r="4607" spans="1:17" hidden="1" x14ac:dyDescent="0.25">
      <c r="A4607" t="s">
        <v>8194</v>
      </c>
      <c r="B4607" t="s">
        <v>8575</v>
      </c>
      <c r="C4607" t="s">
        <v>1428</v>
      </c>
      <c r="D4607">
        <v>0.05</v>
      </c>
      <c r="E4607" t="s">
        <v>8626</v>
      </c>
      <c r="F4607" t="s">
        <v>8269</v>
      </c>
      <c r="G4607" s="6">
        <v>44925.630370370367</v>
      </c>
      <c r="H4607" t="s">
        <v>25</v>
      </c>
      <c r="I4607" t="s">
        <v>8229</v>
      </c>
      <c r="J4607"/>
      <c r="K4607" t="s">
        <v>124</v>
      </c>
      <c r="M4607" t="s">
        <v>29</v>
      </c>
      <c r="N4607" t="s">
        <v>5179</v>
      </c>
      <c r="P4607" s="7" t="str">
        <f>HYPERLINK("https://collectormobile.dot.state.oh.us/arcgis/rest/services/ADAROW/ADA_ROW_Inventory_Image_Viewer/MapServer/3/418041/attachments/", "Photo Link")</f>
        <v>Photo Link</v>
      </c>
      <c r="Q4607" s="7" t="str">
        <f>HYPERLINK("http://data.mapchannels.com/dualmaps6/map.htm?lat=40.119030&amp;lng=-82.014793", "Map Channel Link")</f>
        <v>Map Channel Link</v>
      </c>
    </row>
    <row r="4608" spans="1:17" hidden="1" x14ac:dyDescent="0.25">
      <c r="A4608" t="s">
        <v>8194</v>
      </c>
      <c r="B4608" t="s">
        <v>8575</v>
      </c>
      <c r="C4608" t="s">
        <v>1428</v>
      </c>
      <c r="D4608">
        <v>5.7000000000000002E-2</v>
      </c>
      <c r="E4608" t="s">
        <v>8627</v>
      </c>
      <c r="F4608" t="s">
        <v>8269</v>
      </c>
      <c r="G4608" s="6">
        <v>44925.62809027778</v>
      </c>
      <c r="H4608" t="s">
        <v>25</v>
      </c>
      <c r="I4608" t="s">
        <v>8229</v>
      </c>
      <c r="J4608"/>
      <c r="K4608" t="s">
        <v>28</v>
      </c>
      <c r="M4608" t="s">
        <v>29</v>
      </c>
      <c r="N4608" t="s">
        <v>2199</v>
      </c>
      <c r="P4608" s="7" t="str">
        <f>HYPERLINK("https://collectormobile.dot.state.oh.us/arcgis/rest/services/ADAROW/ADA_ROW_Inventory_Image_Viewer/MapServer/3/403419/attachments/", "Photo Link")</f>
        <v>Photo Link</v>
      </c>
      <c r="Q4608" s="7" t="str">
        <f>HYPERLINK("http://data.mapchannels.com/dualmaps6/map.htm?lat=40.119062&amp;lng=-82.014665", "Map Channel Link")</f>
        <v>Map Channel Link</v>
      </c>
    </row>
    <row r="4609" spans="1:17" hidden="1" x14ac:dyDescent="0.25">
      <c r="A4609" t="s">
        <v>8194</v>
      </c>
      <c r="B4609" t="s">
        <v>8575</v>
      </c>
      <c r="C4609" t="s">
        <v>1428</v>
      </c>
      <c r="D4609">
        <v>0.16200000000000001</v>
      </c>
      <c r="E4609" t="s">
        <v>8628</v>
      </c>
      <c r="F4609" t="s">
        <v>8269</v>
      </c>
      <c r="G4609" s="6">
        <v>44925.643750000003</v>
      </c>
      <c r="H4609" t="s">
        <v>25</v>
      </c>
      <c r="I4609" t="s">
        <v>8229</v>
      </c>
      <c r="J4609"/>
      <c r="K4609" t="s">
        <v>28</v>
      </c>
      <c r="M4609" t="s">
        <v>29</v>
      </c>
      <c r="N4609" t="s">
        <v>8604</v>
      </c>
      <c r="P4609" s="7" t="str">
        <f>HYPERLINK("https://collectormobile.dot.state.oh.us/arcgis/rest/services/ADAROW/ADA_ROW_Inventory_Image_Viewer/MapServer/3/418044/attachments/", "Photo Link")</f>
        <v>Photo Link</v>
      </c>
      <c r="Q4609" s="7" t="str">
        <f>HYPERLINK("http://data.mapchannels.com/dualmaps6/map.htm?lat=40.119638&amp;lng=-82.012829", "Map Channel Link")</f>
        <v>Map Channel Link</v>
      </c>
    </row>
    <row r="4610" spans="1:17" hidden="1" x14ac:dyDescent="0.25">
      <c r="A4610" t="s">
        <v>8194</v>
      </c>
      <c r="B4610" t="s">
        <v>8575</v>
      </c>
      <c r="C4610" t="s">
        <v>1428</v>
      </c>
      <c r="D4610">
        <v>0.22700000000000001</v>
      </c>
      <c r="E4610" t="s">
        <v>8629</v>
      </c>
      <c r="F4610" t="s">
        <v>8269</v>
      </c>
      <c r="G4610" s="6">
        <v>44925.704212962963</v>
      </c>
      <c r="H4610" t="s">
        <v>25</v>
      </c>
      <c r="I4610" t="s">
        <v>8229</v>
      </c>
      <c r="J4610"/>
      <c r="K4610" t="s">
        <v>124</v>
      </c>
      <c r="M4610" t="s">
        <v>29</v>
      </c>
      <c r="N4610" t="s">
        <v>5206</v>
      </c>
      <c r="P4610" s="7" t="str">
        <f>HYPERLINK("https://collectormobile.dot.state.oh.us/arcgis/rest/services/ADAROW/ADA_ROW_Inventory_Image_Viewer/MapServer/3/418046/attachments/", "Photo Link")</f>
        <v>Photo Link</v>
      </c>
      <c r="Q4610" s="7" t="str">
        <f>HYPERLINK("http://data.mapchannels.com/dualmaps6/map.htm?lat=40.119996&amp;lng=-82.011692", "Map Channel Link")</f>
        <v>Map Channel Link</v>
      </c>
    </row>
    <row r="4611" spans="1:17" hidden="1" x14ac:dyDescent="0.25">
      <c r="A4611" t="s">
        <v>8194</v>
      </c>
      <c r="B4611" t="s">
        <v>8575</v>
      </c>
      <c r="C4611" t="s">
        <v>1428</v>
      </c>
      <c r="D4611">
        <v>0.36699999999999999</v>
      </c>
      <c r="E4611" t="s">
        <v>8630</v>
      </c>
      <c r="F4611" t="s">
        <v>8269</v>
      </c>
      <c r="G4611" s="6">
        <v>44932.632696759261</v>
      </c>
      <c r="H4611" t="s">
        <v>25</v>
      </c>
      <c r="I4611" t="s">
        <v>8229</v>
      </c>
      <c r="J4611"/>
      <c r="K4611" t="s">
        <v>124</v>
      </c>
      <c r="M4611" t="s">
        <v>29</v>
      </c>
      <c r="N4611" t="s">
        <v>369</v>
      </c>
      <c r="P4611" s="7" t="str">
        <f>HYPERLINK("https://collectormobile.dot.state.oh.us/arcgis/rest/services/ADAROW/ADA_ROW_Inventory_Image_Viewer/MapServer/3/425448/attachments/", "Photo Link")</f>
        <v>Photo Link</v>
      </c>
      <c r="Q4611" s="7" t="str">
        <f>HYPERLINK("http://data.mapchannels.com/dualmaps6/map.htm?lat=40.119470&amp;lng=-82.010022", "Map Channel Link")</f>
        <v>Map Channel Link</v>
      </c>
    </row>
    <row r="4612" spans="1:17" hidden="1" x14ac:dyDescent="0.25">
      <c r="A4612" t="s">
        <v>8194</v>
      </c>
      <c r="B4612" t="s">
        <v>8575</v>
      </c>
      <c r="C4612" t="s">
        <v>1428</v>
      </c>
      <c r="D4612">
        <v>0.37</v>
      </c>
      <c r="E4612" t="s">
        <v>8631</v>
      </c>
      <c r="F4612" t="s">
        <v>8269</v>
      </c>
      <c r="G4612" s="6">
        <v>44932.637592592589</v>
      </c>
      <c r="H4612" t="s">
        <v>25</v>
      </c>
      <c r="I4612" t="s">
        <v>8229</v>
      </c>
      <c r="J4612"/>
      <c r="K4612" t="s">
        <v>124</v>
      </c>
      <c r="M4612" t="s">
        <v>29</v>
      </c>
      <c r="N4612" t="s">
        <v>487</v>
      </c>
      <c r="P4612" s="7" t="str">
        <f>HYPERLINK("https://collectormobile.dot.state.oh.us/arcgis/rest/services/ADAROW/ADA_ROW_Inventory_Image_Viewer/MapServer/3/425053/attachments/", "Photo Link")</f>
        <v>Photo Link</v>
      </c>
      <c r="Q4612" s="7" t="str">
        <f>HYPERLINK("http://data.mapchannels.com/dualmaps6/map.htm?lat=40.119441&amp;lng=-82.009938", "Map Channel Link")</f>
        <v>Map Channel Link</v>
      </c>
    </row>
    <row r="4613" spans="1:17" hidden="1" x14ac:dyDescent="0.25">
      <c r="A4613" t="s">
        <v>8194</v>
      </c>
      <c r="B4613" t="s">
        <v>8575</v>
      </c>
      <c r="C4613" t="s">
        <v>1428</v>
      </c>
      <c r="D4613">
        <v>0.441</v>
      </c>
      <c r="E4613" t="s">
        <v>8632</v>
      </c>
      <c r="F4613" t="s">
        <v>8201</v>
      </c>
      <c r="G4613" s="6">
        <v>45433.488865740743</v>
      </c>
      <c r="H4613" t="s">
        <v>25</v>
      </c>
      <c r="I4613" t="s">
        <v>8229</v>
      </c>
      <c r="J4613"/>
      <c r="K4613" t="s">
        <v>38</v>
      </c>
      <c r="M4613" t="s">
        <v>29</v>
      </c>
      <c r="N4613" t="s">
        <v>250</v>
      </c>
      <c r="P4613" s="7" t="str">
        <f>HYPERLINK("https://collectormobile.dot.state.oh.us/arcgis/rest/services/ADAROW/ADA_ROW_Inventory_Image_Viewer/MapServer/3/425048/attachments/", "Photo Link")</f>
        <v>Photo Link</v>
      </c>
      <c r="Q4613" s="7" t="str">
        <f>HYPERLINK("http://data.mapchannels.com/dualmaps6/map.htm?lat=40.118500&amp;lng=-82.009434", "Map Channel Link")</f>
        <v>Map Channel Link</v>
      </c>
    </row>
    <row r="4614" spans="1:17" hidden="1" x14ac:dyDescent="0.25">
      <c r="A4614" t="s">
        <v>8194</v>
      </c>
      <c r="B4614" t="s">
        <v>8575</v>
      </c>
      <c r="C4614" t="s">
        <v>1428</v>
      </c>
      <c r="D4614">
        <v>0.442</v>
      </c>
      <c r="E4614" t="s">
        <v>8633</v>
      </c>
      <c r="F4614" t="s">
        <v>8201</v>
      </c>
      <c r="G4614" s="6">
        <v>45433.490115740737</v>
      </c>
      <c r="H4614" t="s">
        <v>25</v>
      </c>
      <c r="I4614" t="s">
        <v>8229</v>
      </c>
      <c r="J4614"/>
      <c r="K4614" t="s">
        <v>38</v>
      </c>
      <c r="M4614" t="s">
        <v>29</v>
      </c>
      <c r="N4614" t="s">
        <v>250</v>
      </c>
      <c r="P4614" s="7" t="str">
        <f>HYPERLINK("https://collectormobile.dot.state.oh.us/arcgis/rest/services/ADAROW/ADA_ROW_Inventory_Image_Viewer/MapServer/3/425049/attachments/", "Photo Link")</f>
        <v>Photo Link</v>
      </c>
      <c r="Q4614" s="7" t="str">
        <f>HYPERLINK("http://data.mapchannels.com/dualmaps6/map.htm?lat=40.118556&amp;lng=-82.009450", "Map Channel Link")</f>
        <v>Map Channel Link</v>
      </c>
    </row>
    <row r="4615" spans="1:17" hidden="1" x14ac:dyDescent="0.25">
      <c r="A4615" t="s">
        <v>8194</v>
      </c>
      <c r="B4615" t="s">
        <v>8575</v>
      </c>
      <c r="C4615" t="s">
        <v>1428</v>
      </c>
      <c r="D4615">
        <v>11.079000000000001</v>
      </c>
      <c r="E4615" t="s">
        <v>8634</v>
      </c>
      <c r="F4615" t="s">
        <v>8269</v>
      </c>
      <c r="G4615" s="6">
        <v>44953.648530092592</v>
      </c>
      <c r="H4615" t="s">
        <v>25</v>
      </c>
      <c r="I4615" t="s">
        <v>8229</v>
      </c>
      <c r="J4615"/>
      <c r="K4615"/>
      <c r="M4615" t="s">
        <v>29</v>
      </c>
      <c r="N4615" t="s">
        <v>200</v>
      </c>
      <c r="P4615" s="7" t="str">
        <f>HYPERLINK("https://collectormobile.dot.state.oh.us/arcgis/rest/services/ADAROW/ADA_ROW_Inventory_Image_Viewer/MapServer/3/440683/attachments/", "Photo Link")</f>
        <v>Photo Link</v>
      </c>
      <c r="Q4615" s="7" t="str">
        <f>HYPERLINK("http://data.mapchannels.com/dualmaps6/map.htm?lat=40.071636&amp;lng=-81.882290", "Map Channel Link")</f>
        <v>Map Channel Link</v>
      </c>
    </row>
    <row r="4616" spans="1:17" hidden="1" x14ac:dyDescent="0.25">
      <c r="A4616" t="s">
        <v>8194</v>
      </c>
      <c r="B4616" t="s">
        <v>8575</v>
      </c>
      <c r="C4616" t="s">
        <v>1428</v>
      </c>
      <c r="D4616">
        <v>11.081</v>
      </c>
      <c r="E4616" t="s">
        <v>8635</v>
      </c>
      <c r="F4616" t="s">
        <v>8269</v>
      </c>
      <c r="G4616" s="6">
        <v>44953.647013888891</v>
      </c>
      <c r="H4616" t="s">
        <v>25</v>
      </c>
      <c r="I4616" t="s">
        <v>8229</v>
      </c>
      <c r="J4616"/>
      <c r="K4616" t="s">
        <v>38</v>
      </c>
      <c r="M4616" t="s">
        <v>29</v>
      </c>
      <c r="N4616" t="s">
        <v>145</v>
      </c>
      <c r="P4616" s="7" t="str">
        <f>HYPERLINK("https://collectormobile.dot.state.oh.us/arcgis/rest/services/ADAROW/ADA_ROW_Inventory_Image_Viewer/MapServer/3/440283/attachments/", "Photo Link")</f>
        <v>Photo Link</v>
      </c>
      <c r="Q4616" s="7" t="str">
        <f>HYPERLINK("http://data.mapchannels.com/dualmaps6/map.htm?lat=40.071594&amp;lng=-81.882233", "Map Channel Link")</f>
        <v>Map Channel Link</v>
      </c>
    </row>
    <row r="4617" spans="1:17" hidden="1" x14ac:dyDescent="0.25">
      <c r="A4617" t="s">
        <v>8194</v>
      </c>
      <c r="B4617" t="s">
        <v>8575</v>
      </c>
      <c r="C4617" t="s">
        <v>8636</v>
      </c>
      <c r="D4617">
        <v>5.7000000000000002E-2</v>
      </c>
      <c r="E4617" t="s">
        <v>8637</v>
      </c>
      <c r="F4617" t="s">
        <v>8466</v>
      </c>
      <c r="G4617" s="6">
        <v>45350.627523148149</v>
      </c>
      <c r="H4617" t="s">
        <v>25</v>
      </c>
      <c r="I4617" t="s">
        <v>102</v>
      </c>
      <c r="J4617" t="s">
        <v>8610</v>
      </c>
      <c r="K4617" t="s">
        <v>28</v>
      </c>
      <c r="M4617" t="s">
        <v>29</v>
      </c>
      <c r="N4617" t="s">
        <v>2199</v>
      </c>
      <c r="O4617" t="s">
        <v>8638</v>
      </c>
      <c r="P4617" s="7" t="str">
        <f>HYPERLINK("https://collectormobile.dot.state.oh.us/arcgis/rest/services/ADAROW/ADA_ROW_Inventory_Image_Viewer/MapServer/3/631340/attachments/", "Photo Link")</f>
        <v>Photo Link</v>
      </c>
      <c r="Q4617" s="7" t="str">
        <f>HYPERLINK("http://data.mapchannels.com/dualmaps6/map.htm?lat=39.950913&amp;lng=-81.996130", "Map Channel Link")</f>
        <v>Map Channel Link</v>
      </c>
    </row>
    <row r="4618" spans="1:17" hidden="1" x14ac:dyDescent="0.25">
      <c r="A4618" t="s">
        <v>8194</v>
      </c>
      <c r="B4618" t="s">
        <v>8575</v>
      </c>
      <c r="C4618" t="s">
        <v>8639</v>
      </c>
      <c r="D4618">
        <v>6.0000000000000001E-3</v>
      </c>
      <c r="E4618" t="s">
        <v>8640</v>
      </c>
      <c r="F4618" t="s">
        <v>8201</v>
      </c>
      <c r="G4618" s="6">
        <v>45734.746331018519</v>
      </c>
      <c r="H4618" t="s">
        <v>25</v>
      </c>
      <c r="I4618" t="s">
        <v>8229</v>
      </c>
      <c r="J4618"/>
      <c r="K4618" t="s">
        <v>28</v>
      </c>
      <c r="M4618" t="s">
        <v>138</v>
      </c>
      <c r="N4618" t="s">
        <v>1190</v>
      </c>
      <c r="P4618" s="7" t="str">
        <f>HYPERLINK("https://collectormobile.dot.state.oh.us/arcgis/rest/services/ADAROW/ADA_ROW_Inventory_Image_Viewer/MapServer/3/425055/attachments/", "Photo Link")</f>
        <v>Photo Link</v>
      </c>
      <c r="Q4618" s="7" t="str">
        <f>HYPERLINK("http://data.mapchannels.com/dualmaps6/map.htm?lat=40.120465&amp;lng=-82.010637", "Map Channel Link")</f>
        <v>Map Channel Link</v>
      </c>
    </row>
    <row r="4619" spans="1:17" hidden="1" x14ac:dyDescent="0.25">
      <c r="A4619" t="s">
        <v>8194</v>
      </c>
      <c r="B4619" t="s">
        <v>8575</v>
      </c>
      <c r="C4619" t="s">
        <v>6573</v>
      </c>
      <c r="D4619">
        <v>5.8000000000000003E-2</v>
      </c>
      <c r="E4619" t="s">
        <v>8641</v>
      </c>
      <c r="F4619" t="s">
        <v>8466</v>
      </c>
      <c r="G4619" s="6">
        <v>45350.615844907406</v>
      </c>
      <c r="H4619" t="s">
        <v>25</v>
      </c>
      <c r="I4619" t="s">
        <v>102</v>
      </c>
      <c r="J4619" t="s">
        <v>8610</v>
      </c>
      <c r="K4619" t="s">
        <v>124</v>
      </c>
      <c r="M4619" t="s">
        <v>29</v>
      </c>
      <c r="N4619" t="s">
        <v>8642</v>
      </c>
      <c r="P4619" s="7" t="str">
        <f>HYPERLINK("https://collectormobile.dot.state.oh.us/arcgis/rest/services/ADAROW/ADA_ROW_Inventory_Image_Viewer/MapServer/3/631338/attachments/", "Photo Link")</f>
        <v>Photo Link</v>
      </c>
      <c r="Q4619" s="7" t="str">
        <f>HYPERLINK("http://data.mapchannels.com/dualmaps6/map.htm?lat=39.951423&amp;lng=-81.995593", "Map Channel Link")</f>
        <v>Map Channel Link</v>
      </c>
    </row>
    <row r="4620" spans="1:17" hidden="1" x14ac:dyDescent="0.25">
      <c r="A4620" t="s">
        <v>8194</v>
      </c>
      <c r="B4620" t="s">
        <v>8575</v>
      </c>
      <c r="C4620" t="s">
        <v>6573</v>
      </c>
      <c r="D4620">
        <v>5.8000000000000003E-2</v>
      </c>
      <c r="E4620" t="s">
        <v>8643</v>
      </c>
      <c r="F4620" t="s">
        <v>8466</v>
      </c>
      <c r="G4620" s="6">
        <v>45350.610543981478</v>
      </c>
      <c r="H4620" t="s">
        <v>25</v>
      </c>
      <c r="I4620" t="s">
        <v>102</v>
      </c>
      <c r="J4620" t="s">
        <v>8610</v>
      </c>
      <c r="K4620" t="s">
        <v>124</v>
      </c>
      <c r="M4620" t="s">
        <v>29</v>
      </c>
      <c r="N4620" t="s">
        <v>3821</v>
      </c>
      <c r="P4620" s="7" t="str">
        <f>HYPERLINK("https://collectormobile.dot.state.oh.us/arcgis/rest/services/ADAROW/ADA_ROW_Inventory_Image_Viewer/MapServer/3/631339/attachments/", "Photo Link")</f>
        <v>Photo Link</v>
      </c>
      <c r="Q4620" s="7" t="str">
        <f>HYPERLINK("http://data.mapchannels.com/dualmaps6/map.htm?lat=39.951463&amp;lng=-81.995549", "Map Channel Link")</f>
        <v>Map Channel Link</v>
      </c>
    </row>
    <row r="4621" spans="1:17" hidden="1" x14ac:dyDescent="0.25">
      <c r="A4621" t="s">
        <v>8194</v>
      </c>
      <c r="B4621" t="s">
        <v>8644</v>
      </c>
      <c r="C4621" t="s">
        <v>862</v>
      </c>
      <c r="D4621">
        <v>3.6179999999999999</v>
      </c>
      <c r="E4621" t="s">
        <v>8645</v>
      </c>
      <c r="F4621" t="s">
        <v>8201</v>
      </c>
      <c r="G4621" s="6">
        <v>45412.717928240738</v>
      </c>
      <c r="H4621" t="s">
        <v>25</v>
      </c>
      <c r="I4621" t="s">
        <v>102</v>
      </c>
      <c r="J4621" t="s">
        <v>8646</v>
      </c>
      <c r="K4621" t="s">
        <v>124</v>
      </c>
      <c r="M4621" t="s">
        <v>29</v>
      </c>
      <c r="N4621" t="s">
        <v>1186</v>
      </c>
      <c r="P4621" s="7" t="str">
        <f>HYPERLINK("https://collectormobile.dot.state.oh.us/arcgis/rest/services/ADAROW/ADA_ROW_Inventory_Image_Viewer/MapServer/3/621864/attachments/", "Photo Link")</f>
        <v>Photo Link</v>
      </c>
      <c r="Q4621" s="7" t="str">
        <f>HYPERLINK("http://data.mapchannels.com/dualmaps6/map.htm?lat=39.721236&amp;lng=-82.300880", "Map Channel Link")</f>
        <v>Map Channel Link</v>
      </c>
    </row>
    <row r="4622" spans="1:17" hidden="1" x14ac:dyDescent="0.25">
      <c r="A4622" t="s">
        <v>8194</v>
      </c>
      <c r="B4622" t="s">
        <v>8644</v>
      </c>
      <c r="C4622" t="s">
        <v>184</v>
      </c>
      <c r="D4622">
        <v>1.571</v>
      </c>
      <c r="E4622" t="s">
        <v>8647</v>
      </c>
      <c r="F4622" t="s">
        <v>8201</v>
      </c>
      <c r="G4622" s="6">
        <v>45412.718229166669</v>
      </c>
      <c r="H4622" t="s">
        <v>25</v>
      </c>
      <c r="I4622" t="s">
        <v>102</v>
      </c>
      <c r="J4622" t="s">
        <v>8648</v>
      </c>
      <c r="K4622" t="s">
        <v>28</v>
      </c>
      <c r="M4622" t="s">
        <v>29</v>
      </c>
      <c r="N4622" t="s">
        <v>80</v>
      </c>
      <c r="P4622" s="7" t="str">
        <f>HYPERLINK("https://collectormobile.dot.state.oh.us/arcgis/rest/services/ADAROW/ADA_ROW_Inventory_Image_Viewer/MapServer/3/622281/attachments/", "Photo Link")</f>
        <v>Photo Link</v>
      </c>
      <c r="Q4622" s="7" t="str">
        <f>HYPERLINK("http://data.mapchannels.com/dualmaps6/map.htm?lat=39.578795&amp;lng=-82.236714", "Map Channel Link")</f>
        <v>Map Channel Link</v>
      </c>
    </row>
    <row r="4623" spans="1:17" hidden="1" x14ac:dyDescent="0.25">
      <c r="A4623" t="s">
        <v>8194</v>
      </c>
      <c r="B4623" t="s">
        <v>8644</v>
      </c>
      <c r="C4623" t="s">
        <v>2384</v>
      </c>
      <c r="D4623">
        <v>5.0000000000000001E-3</v>
      </c>
      <c r="E4623" t="s">
        <v>8649</v>
      </c>
      <c r="F4623" t="s">
        <v>8207</v>
      </c>
      <c r="G4623" s="6">
        <v>44573.745381944442</v>
      </c>
      <c r="H4623" t="s">
        <v>25</v>
      </c>
      <c r="I4623" t="s">
        <v>26</v>
      </c>
      <c r="J4623" t="s">
        <v>8646</v>
      </c>
      <c r="K4623" t="s">
        <v>124</v>
      </c>
      <c r="M4623" t="s">
        <v>29</v>
      </c>
      <c r="N4623" t="s">
        <v>250</v>
      </c>
      <c r="P4623" s="7" t="str">
        <f>HYPERLINK("https://collectormobile.dot.state.oh.us/arcgis/rest/services/ADAROW/ADA_ROW_Inventory_Image_Viewer/MapServer/3/256744/attachments/", "Photo Link")</f>
        <v>Photo Link</v>
      </c>
      <c r="Q4623" s="7" t="str">
        <f>HYPERLINK("http://data.mapchannels.com/dualmaps6/map.htm?lat=39.721495&amp;lng=-82.299328", "Map Channel Link")</f>
        <v>Map Channel Link</v>
      </c>
    </row>
    <row r="4624" spans="1:17" hidden="1" x14ac:dyDescent="0.25">
      <c r="A4624" t="s">
        <v>8194</v>
      </c>
      <c r="B4624" t="s">
        <v>8644</v>
      </c>
      <c r="C4624" t="s">
        <v>227</v>
      </c>
      <c r="D4624">
        <v>4.5999999999999999E-2</v>
      </c>
      <c r="E4624" t="s">
        <v>8650</v>
      </c>
      <c r="F4624" t="s">
        <v>8201</v>
      </c>
      <c r="G4624" s="6">
        <v>45412.717928240738</v>
      </c>
      <c r="H4624" t="s">
        <v>25</v>
      </c>
      <c r="I4624" t="s">
        <v>102</v>
      </c>
      <c r="J4624" t="s">
        <v>8646</v>
      </c>
      <c r="K4624" t="s">
        <v>28</v>
      </c>
      <c r="M4624" t="s">
        <v>29</v>
      </c>
      <c r="N4624" t="s">
        <v>72</v>
      </c>
      <c r="P4624" s="7" t="str">
        <f>HYPERLINK("https://collectormobile.dot.state.oh.us/arcgis/rest/services/ADAROW/ADA_ROW_Inventory_Image_Viewer/MapServer/3/621863/attachments/", "Photo Link")</f>
        <v>Photo Link</v>
      </c>
      <c r="Q4624" s="7" t="str">
        <f>HYPERLINK("http://data.mapchannels.com/dualmaps6/map.htm?lat=39.721205&amp;lng=-82.300925", "Map Channel Link")</f>
        <v>Map Channel Link</v>
      </c>
    </row>
    <row r="4625" spans="1:17" hidden="1" x14ac:dyDescent="0.25">
      <c r="A4625" t="s">
        <v>8194</v>
      </c>
      <c r="B4625" t="s">
        <v>8644</v>
      </c>
      <c r="C4625" t="s">
        <v>227</v>
      </c>
      <c r="D4625">
        <v>5.6000000000000001E-2</v>
      </c>
      <c r="E4625" t="s">
        <v>8651</v>
      </c>
      <c r="F4625" t="s">
        <v>8201</v>
      </c>
      <c r="G4625" s="6">
        <v>45412.717928240738</v>
      </c>
      <c r="H4625" t="s">
        <v>25</v>
      </c>
      <c r="I4625" t="s">
        <v>102</v>
      </c>
      <c r="J4625" t="s">
        <v>8646</v>
      </c>
      <c r="K4625" t="s">
        <v>28</v>
      </c>
      <c r="M4625" t="s">
        <v>29</v>
      </c>
      <c r="N4625" t="s">
        <v>215</v>
      </c>
      <c r="P4625" s="7" t="str">
        <f>HYPERLINK("https://collectormobile.dot.state.oh.us/arcgis/rest/services/ADAROW/ADA_ROW_Inventory_Image_Viewer/MapServer/3/621014/attachments/", "Photo Link")</f>
        <v>Photo Link</v>
      </c>
      <c r="Q4625" s="7" t="str">
        <f>HYPERLINK("http://data.mapchannels.com/dualmaps6/map.htm?lat=39.721334&amp;lng=-82.300873", "Map Channel Link")</f>
        <v>Map Channel Link</v>
      </c>
    </row>
    <row r="4626" spans="1:17" hidden="1" x14ac:dyDescent="0.25">
      <c r="A4626" t="s">
        <v>8194</v>
      </c>
      <c r="B4626" t="s">
        <v>8644</v>
      </c>
      <c r="C4626" t="s">
        <v>1883</v>
      </c>
      <c r="D4626">
        <v>8.9999999999999993E-3</v>
      </c>
      <c r="E4626" t="s">
        <v>8652</v>
      </c>
      <c r="F4626" t="s">
        <v>8201</v>
      </c>
      <c r="G4626" s="6">
        <v>45166.700277777767</v>
      </c>
      <c r="H4626" t="s">
        <v>25</v>
      </c>
      <c r="I4626" t="s">
        <v>102</v>
      </c>
      <c r="J4626" t="s">
        <v>8653</v>
      </c>
      <c r="K4626" t="s">
        <v>28</v>
      </c>
      <c r="M4626" t="s">
        <v>29</v>
      </c>
      <c r="N4626" t="s">
        <v>72</v>
      </c>
      <c r="O4626" t="s">
        <v>8654</v>
      </c>
      <c r="P4626" s="7" t="str">
        <f>HYPERLINK("https://collectormobile.dot.state.oh.us/arcgis/rest/services/ADAROW/ADA_ROW_Inventory_Image_Viewer/MapServer/3/580223/attachments/", "Photo Link")</f>
        <v>Photo Link</v>
      </c>
      <c r="Q4626" s="7" t="str">
        <f>HYPERLINK("http://data.mapchannels.com/dualmaps6/map.htm?lat=39.720220&amp;lng=-82.210577", "Map Channel Link")</f>
        <v>Map Channel Link</v>
      </c>
    </row>
    <row r="4627" spans="1:17" hidden="1" x14ac:dyDescent="0.25">
      <c r="A4627" t="s">
        <v>8194</v>
      </c>
      <c r="B4627" t="s">
        <v>8644</v>
      </c>
      <c r="C4627" t="s">
        <v>1975</v>
      </c>
      <c r="D4627">
        <v>2.4910000000000001</v>
      </c>
      <c r="E4627" t="s">
        <v>8655</v>
      </c>
      <c r="F4627" t="s">
        <v>8201</v>
      </c>
      <c r="G4627" s="6">
        <v>44684.537754629629</v>
      </c>
      <c r="H4627" t="s">
        <v>25</v>
      </c>
      <c r="I4627" t="s">
        <v>26</v>
      </c>
      <c r="J4627" t="s">
        <v>8656</v>
      </c>
      <c r="K4627" t="s">
        <v>28</v>
      </c>
      <c r="M4627" t="s">
        <v>29</v>
      </c>
      <c r="N4627" t="s">
        <v>1295</v>
      </c>
      <c r="P4627" s="7" t="str">
        <f>HYPERLINK("https://collectormobile.dot.state.oh.us/arcgis/rest/services/ADAROW/ADA_ROW_Inventory_Image_Viewer/MapServer/3/204454/attachments/", "Photo Link")</f>
        <v>Photo Link</v>
      </c>
      <c r="Q4627" s="7" t="str">
        <f>HYPERLINK("http://data.mapchannels.com/dualmaps6/map.htm?lat=39.896292&amp;lng=-82.419867", "Map Channel Link")</f>
        <v>Map Channel Link</v>
      </c>
    </row>
    <row r="4628" spans="1:17" hidden="1" x14ac:dyDescent="0.25">
      <c r="A4628" t="s">
        <v>8194</v>
      </c>
      <c r="B4628" t="s">
        <v>8644</v>
      </c>
      <c r="C4628" t="s">
        <v>1975</v>
      </c>
      <c r="D4628">
        <v>2.4990000000000001</v>
      </c>
      <c r="E4628" t="s">
        <v>8657</v>
      </c>
      <c r="F4628" t="s">
        <v>8201</v>
      </c>
      <c r="G4628" s="6">
        <v>44684.537754629629</v>
      </c>
      <c r="H4628" t="s">
        <v>25</v>
      </c>
      <c r="I4628" t="s">
        <v>26</v>
      </c>
      <c r="J4628" t="s">
        <v>8656</v>
      </c>
      <c r="K4628" t="s">
        <v>38</v>
      </c>
      <c r="M4628" t="s">
        <v>29</v>
      </c>
      <c r="N4628" t="s">
        <v>200</v>
      </c>
      <c r="P4628" s="7" t="str">
        <f>HYPERLINK("https://collectormobile.dot.state.oh.us/arcgis/rest/services/ADAROW/ADA_ROW_Inventory_Image_Viewer/MapServer/3/204455/attachments/", "Photo Link")</f>
        <v>Photo Link</v>
      </c>
      <c r="Q4628" s="7" t="str">
        <f>HYPERLINK("http://data.mapchannels.com/dualmaps6/map.htm?lat=39.896288&amp;lng=-82.419727", "Map Channel Link")</f>
        <v>Map Channel Link</v>
      </c>
    </row>
    <row r="4629" spans="1:17" hidden="1" x14ac:dyDescent="0.25">
      <c r="A4629" t="s">
        <v>8194</v>
      </c>
      <c r="B4629" t="s">
        <v>8644</v>
      </c>
      <c r="C4629" t="s">
        <v>1975</v>
      </c>
      <c r="D4629">
        <v>2.573</v>
      </c>
      <c r="E4629" t="s">
        <v>8658</v>
      </c>
      <c r="F4629" t="s">
        <v>8201</v>
      </c>
      <c r="G4629" s="6">
        <v>44684.537754629629</v>
      </c>
      <c r="H4629" t="s">
        <v>25</v>
      </c>
      <c r="I4629" t="s">
        <v>26</v>
      </c>
      <c r="J4629" t="s">
        <v>8656</v>
      </c>
      <c r="K4629" t="s">
        <v>38</v>
      </c>
      <c r="M4629" t="s">
        <v>29</v>
      </c>
      <c r="N4629" t="s">
        <v>200</v>
      </c>
      <c r="P4629" s="7" t="str">
        <f>HYPERLINK("https://collectormobile.dot.state.oh.us/arcgis/rest/services/ADAROW/ADA_ROW_Inventory_Image_Viewer/MapServer/3/204862/attachments/", "Photo Link")</f>
        <v>Photo Link</v>
      </c>
      <c r="Q4629" s="7" t="str">
        <f>HYPERLINK("http://data.mapchannels.com/dualmaps6/map.htm?lat=39.896203&amp;lng=-82.418331", "Map Channel Link")</f>
        <v>Map Channel Link</v>
      </c>
    </row>
    <row r="4630" spans="1:17" hidden="1" x14ac:dyDescent="0.25">
      <c r="A4630" t="s">
        <v>8194</v>
      </c>
      <c r="B4630" t="s">
        <v>8644</v>
      </c>
      <c r="C4630" t="s">
        <v>1975</v>
      </c>
      <c r="D4630">
        <v>2.5760000000000001</v>
      </c>
      <c r="E4630" t="s">
        <v>8659</v>
      </c>
      <c r="F4630" t="s">
        <v>8201</v>
      </c>
      <c r="G4630" s="6">
        <v>44684.537754629629</v>
      </c>
      <c r="H4630" t="s">
        <v>25</v>
      </c>
      <c r="I4630" t="s">
        <v>26</v>
      </c>
      <c r="J4630" t="s">
        <v>8656</v>
      </c>
      <c r="K4630" t="s">
        <v>28</v>
      </c>
      <c r="M4630" t="s">
        <v>29</v>
      </c>
      <c r="N4630" t="s">
        <v>517</v>
      </c>
      <c r="P4630" s="7" t="str">
        <f>HYPERLINK("https://collectormobile.dot.state.oh.us/arcgis/rest/services/ADAROW/ADA_ROW_Inventory_Image_Viewer/MapServer/3/204458/attachments/", "Photo Link")</f>
        <v>Photo Link</v>
      </c>
      <c r="Q4630" s="7" t="str">
        <f>HYPERLINK("http://data.mapchannels.com/dualmaps6/map.htm?lat=39.896324&amp;lng=-82.418274", "Map Channel Link")</f>
        <v>Map Channel Link</v>
      </c>
    </row>
    <row r="4631" spans="1:17" hidden="1" x14ac:dyDescent="0.25">
      <c r="A4631" t="s">
        <v>8194</v>
      </c>
      <c r="B4631" t="s">
        <v>8644</v>
      </c>
      <c r="C4631" t="s">
        <v>1439</v>
      </c>
      <c r="D4631">
        <v>6.0000000000000001E-3</v>
      </c>
      <c r="E4631" t="s">
        <v>8660</v>
      </c>
      <c r="F4631" t="s">
        <v>8207</v>
      </c>
      <c r="G4631" s="6">
        <v>44153.639953703707</v>
      </c>
      <c r="H4631" t="s">
        <v>25</v>
      </c>
      <c r="I4631" t="s">
        <v>26</v>
      </c>
      <c r="J4631" t="s">
        <v>8653</v>
      </c>
      <c r="K4631" t="s">
        <v>124</v>
      </c>
      <c r="M4631" t="s">
        <v>29</v>
      </c>
      <c r="N4631" t="s">
        <v>2462</v>
      </c>
      <c r="O4631" t="s">
        <v>8661</v>
      </c>
      <c r="P4631" s="7" t="str">
        <f>HYPERLINK("https://collectormobile.dot.state.oh.us/arcgis/rest/services/ADAROW/ADA_ROW_Inventory_Image_Viewer/MapServer/3/176401/attachments/", "Photo Link")</f>
        <v>Photo Link</v>
      </c>
      <c r="Q4631" s="7" t="str">
        <f>HYPERLINK("http://data.mapchannels.com/dualmaps6/map.htm?lat=39.715689&amp;lng=-82.209149", "Map Channel Link")</f>
        <v>Map Channel Link</v>
      </c>
    </row>
    <row r="4632" spans="1:17" hidden="1" x14ac:dyDescent="0.25">
      <c r="A4632" t="s">
        <v>8194</v>
      </c>
      <c r="B4632" t="s">
        <v>8644</v>
      </c>
      <c r="C4632" t="s">
        <v>946</v>
      </c>
      <c r="D4632">
        <v>3.0000000000000001E-3</v>
      </c>
      <c r="E4632" t="s">
        <v>8662</v>
      </c>
      <c r="F4632" t="s">
        <v>8201</v>
      </c>
      <c r="G4632" s="6">
        <v>45412.718229166669</v>
      </c>
      <c r="H4632" t="s">
        <v>25</v>
      </c>
      <c r="I4632" t="s">
        <v>102</v>
      </c>
      <c r="J4632" t="s">
        <v>8648</v>
      </c>
      <c r="K4632" t="s">
        <v>28</v>
      </c>
      <c r="M4632" t="s">
        <v>29</v>
      </c>
      <c r="N4632" t="s">
        <v>72</v>
      </c>
      <c r="P4632" s="7" t="str">
        <f>HYPERLINK("https://collectormobile.dot.state.oh.us/arcgis/rest/services/ADAROW/ADA_ROW_Inventory_Image_Viewer/MapServer/3/622283/attachments/", "Photo Link")</f>
        <v>Photo Link</v>
      </c>
      <c r="Q4632" s="7" t="str">
        <f>HYPERLINK("http://data.mapchannels.com/dualmaps6/map.htm?lat=39.577100&amp;lng=-82.235490", "Map Channel Link")</f>
        <v>Map Channel Link</v>
      </c>
    </row>
    <row r="4633" spans="1:17" hidden="1" x14ac:dyDescent="0.25">
      <c r="A4633" t="s">
        <v>8194</v>
      </c>
      <c r="B4633" t="s">
        <v>8644</v>
      </c>
      <c r="C4633" t="s">
        <v>946</v>
      </c>
      <c r="D4633">
        <v>4.0000000000000001E-3</v>
      </c>
      <c r="E4633" t="s">
        <v>8663</v>
      </c>
      <c r="F4633" t="s">
        <v>8201</v>
      </c>
      <c r="G4633" s="6">
        <v>45412.718229166669</v>
      </c>
      <c r="H4633" t="s">
        <v>25</v>
      </c>
      <c r="I4633" t="s">
        <v>102</v>
      </c>
      <c r="J4633" t="s">
        <v>8648</v>
      </c>
      <c r="K4633"/>
      <c r="M4633" t="s">
        <v>29</v>
      </c>
      <c r="N4633" t="s">
        <v>200</v>
      </c>
      <c r="P4633" s="7" t="str">
        <f>HYPERLINK("https://collectormobile.dot.state.oh.us/arcgis/rest/services/ADAROW/ADA_ROW_Inventory_Image_Viewer/MapServer/3/622287/attachments/", "Photo Link")</f>
        <v>Photo Link</v>
      </c>
      <c r="Q4633" s="7" t="str">
        <f>HYPERLINK("http://data.mapchannels.com/dualmaps6/map.htm?lat=39.577122&amp;lng=-82.235541", "Map Channel Link")</f>
        <v>Map Channel Link</v>
      </c>
    </row>
    <row r="4634" spans="1:17" hidden="1" x14ac:dyDescent="0.25">
      <c r="A4634" t="s">
        <v>8194</v>
      </c>
      <c r="B4634" t="s">
        <v>8644</v>
      </c>
      <c r="C4634" t="s">
        <v>663</v>
      </c>
      <c r="D4634">
        <v>5.0000000000000001E-3</v>
      </c>
      <c r="E4634" t="s">
        <v>8664</v>
      </c>
      <c r="F4634" t="s">
        <v>8201</v>
      </c>
      <c r="G4634" s="6">
        <v>44684.537754629629</v>
      </c>
      <c r="H4634" t="s">
        <v>25</v>
      </c>
      <c r="I4634" t="s">
        <v>26</v>
      </c>
      <c r="J4634" t="s">
        <v>8656</v>
      </c>
      <c r="K4634" t="s">
        <v>124</v>
      </c>
      <c r="M4634" t="s">
        <v>29</v>
      </c>
      <c r="N4634" t="s">
        <v>940</v>
      </c>
      <c r="P4634" s="7" t="str">
        <f>HYPERLINK("https://collectormobile.dot.state.oh.us/arcgis/rest/services/ADAROW/ADA_ROW_Inventory_Image_Viewer/MapServer/3/204863/attachments/", "Photo Link")</f>
        <v>Photo Link</v>
      </c>
      <c r="Q4634" s="7" t="str">
        <f>HYPERLINK("http://data.mapchannels.com/dualmaps6/map.htm?lat=39.896302&amp;lng=-82.417122", "Map Channel Link")</f>
        <v>Map Channel Link</v>
      </c>
    </row>
    <row r="4635" spans="1:17" hidden="1" x14ac:dyDescent="0.25">
      <c r="A4635" t="s">
        <v>8194</v>
      </c>
      <c r="B4635" t="s">
        <v>8644</v>
      </c>
      <c r="C4635" t="s">
        <v>663</v>
      </c>
      <c r="D4635">
        <v>5.0000000000000001E-3</v>
      </c>
      <c r="E4635" t="s">
        <v>8665</v>
      </c>
      <c r="F4635" t="s">
        <v>8201</v>
      </c>
      <c r="G4635" s="6">
        <v>44684.537754629629</v>
      </c>
      <c r="H4635" t="s">
        <v>25</v>
      </c>
      <c r="I4635" t="s">
        <v>26</v>
      </c>
      <c r="J4635" t="s">
        <v>8656</v>
      </c>
      <c r="K4635" t="s">
        <v>124</v>
      </c>
      <c r="M4635" t="s">
        <v>29</v>
      </c>
      <c r="N4635" t="s">
        <v>200</v>
      </c>
      <c r="P4635" s="7" t="str">
        <f>HYPERLINK("https://collectormobile.dot.state.oh.us/arcgis/rest/services/ADAROW/ADA_ROW_Inventory_Image_Viewer/MapServer/3/204864/attachments/", "Photo Link")</f>
        <v>Photo Link</v>
      </c>
      <c r="Q4635" s="7" t="str">
        <f>HYPERLINK("http://data.mapchannels.com/dualmaps6/map.htm?lat=39.896303&amp;lng=-82.417027", "Map Channel Link")</f>
        <v>Map Channel Link</v>
      </c>
    </row>
    <row r="4636" spans="1:17" hidden="1" x14ac:dyDescent="0.25">
      <c r="A4636" t="s">
        <v>8194</v>
      </c>
      <c r="B4636" t="s">
        <v>8644</v>
      </c>
      <c r="C4636" t="s">
        <v>8280</v>
      </c>
      <c r="D4636">
        <v>0.01</v>
      </c>
      <c r="E4636" t="s">
        <v>8666</v>
      </c>
      <c r="F4636" t="s">
        <v>8201</v>
      </c>
      <c r="G4636" s="6">
        <v>45166.700277777767</v>
      </c>
      <c r="H4636" t="s">
        <v>25</v>
      </c>
      <c r="I4636" t="s">
        <v>102</v>
      </c>
      <c r="J4636" t="s">
        <v>8653</v>
      </c>
      <c r="K4636" t="s">
        <v>28</v>
      </c>
      <c r="M4636" t="s">
        <v>29</v>
      </c>
      <c r="N4636" t="s">
        <v>72</v>
      </c>
      <c r="O4636" t="s">
        <v>8667</v>
      </c>
      <c r="P4636" s="7" t="str">
        <f>HYPERLINK("https://collectormobile.dot.state.oh.us/arcgis/rest/services/ADAROW/ADA_ROW_Inventory_Image_Viewer/MapServer/3/580236/attachments/", "Photo Link")</f>
        <v>Photo Link</v>
      </c>
      <c r="Q4636" s="7" t="str">
        <f>HYPERLINK("http://data.mapchannels.com/dualmaps6/map.htm?lat=39.720064&amp;lng=-82.210383", "Map Channel Link")</f>
        <v>Map Channel Link</v>
      </c>
    </row>
    <row r="4637" spans="1:17" hidden="1" x14ac:dyDescent="0.25">
      <c r="A4637" t="s">
        <v>8194</v>
      </c>
      <c r="B4637" t="s">
        <v>8644</v>
      </c>
      <c r="C4637" t="s">
        <v>8280</v>
      </c>
      <c r="D4637">
        <v>1.0999999999999999E-2</v>
      </c>
      <c r="E4637" t="s">
        <v>8668</v>
      </c>
      <c r="F4637" t="s">
        <v>8201</v>
      </c>
      <c r="G4637" s="6">
        <v>45166.700277777767</v>
      </c>
      <c r="H4637" t="s">
        <v>25</v>
      </c>
      <c r="I4637" t="s">
        <v>102</v>
      </c>
      <c r="J4637" t="s">
        <v>8653</v>
      </c>
      <c r="K4637" t="s">
        <v>28</v>
      </c>
      <c r="M4637" t="s">
        <v>29</v>
      </c>
      <c r="N4637" t="s">
        <v>72</v>
      </c>
      <c r="O4637" t="s">
        <v>8669</v>
      </c>
      <c r="P4637" s="7" t="str">
        <f>HYPERLINK("https://collectormobile.dot.state.oh.us/arcgis/rest/services/ADAROW/ADA_ROW_Inventory_Image_Viewer/MapServer/3/580237/attachments/", "Photo Link")</f>
        <v>Photo Link</v>
      </c>
      <c r="Q4637" s="7" t="str">
        <f>HYPERLINK("http://data.mapchannels.com/dualmaps6/map.htm?lat=39.720149&amp;lng=-82.210367", "Map Channel Link")</f>
        <v>Map Channel Link</v>
      </c>
    </row>
    <row r="4638" spans="1:17" hidden="1" x14ac:dyDescent="0.25">
      <c r="A4638" t="s">
        <v>8194</v>
      </c>
      <c r="B4638" t="s">
        <v>8644</v>
      </c>
      <c r="C4638" t="s">
        <v>8670</v>
      </c>
      <c r="D4638">
        <v>0.13500000000000001</v>
      </c>
      <c r="E4638" t="s">
        <v>8671</v>
      </c>
      <c r="F4638" t="s">
        <v>8201</v>
      </c>
      <c r="G4638" s="6">
        <v>44684.537754629629</v>
      </c>
      <c r="H4638" t="s">
        <v>25</v>
      </c>
      <c r="I4638" t="s">
        <v>26</v>
      </c>
      <c r="J4638" t="s">
        <v>8656</v>
      </c>
      <c r="K4638" t="s">
        <v>28</v>
      </c>
      <c r="M4638" t="s">
        <v>29</v>
      </c>
      <c r="N4638" t="s">
        <v>200</v>
      </c>
      <c r="P4638" s="7" t="str">
        <f>HYPERLINK("https://collectormobile.dot.state.oh.us/arcgis/rest/services/ADAROW/ADA_ROW_Inventory_Image_Viewer/MapServer/3/204453/attachments/", "Photo Link")</f>
        <v>Photo Link</v>
      </c>
      <c r="Q4638" s="7" t="str">
        <f>HYPERLINK("http://data.mapchannels.com/dualmaps6/map.htm?lat=39.896411&amp;lng=-82.419859", "Map Channel Link")</f>
        <v>Map Channel Link</v>
      </c>
    </row>
    <row r="4639" spans="1:17" hidden="1" x14ac:dyDescent="0.25">
      <c r="A4639" t="s">
        <v>8194</v>
      </c>
      <c r="B4639" t="s">
        <v>8644</v>
      </c>
      <c r="C4639" t="s">
        <v>8672</v>
      </c>
      <c r="D4639">
        <v>10.183</v>
      </c>
      <c r="E4639" t="s">
        <v>8673</v>
      </c>
      <c r="F4639" t="s">
        <v>8207</v>
      </c>
      <c r="G4639" s="6">
        <v>44573.745381944442</v>
      </c>
      <c r="H4639" t="s">
        <v>25</v>
      </c>
      <c r="I4639" t="s">
        <v>26</v>
      </c>
      <c r="J4639" t="s">
        <v>8646</v>
      </c>
      <c r="K4639" t="s">
        <v>28</v>
      </c>
      <c r="L4639" s="6">
        <v>45214</v>
      </c>
      <c r="M4639" t="s">
        <v>29</v>
      </c>
      <c r="N4639" t="s">
        <v>247</v>
      </c>
      <c r="P4639" s="7" t="str">
        <f>HYPERLINK("https://collectormobile.dot.state.oh.us/arcgis/rest/services/ADAROW/ADA_ROW_Inventory_Image_Viewer/MapServer/3/204411/attachments/", "Photo Link")</f>
        <v>Photo Link</v>
      </c>
      <c r="Q4639" s="7" t="str">
        <f>HYPERLINK("http://data.mapchannels.com/dualmaps6/map.htm?lat=39.721080&amp;lng=-82.299310", "Map Channel Link")</f>
        <v>Map Channel Link</v>
      </c>
    </row>
    <row r="4640" spans="1:17" hidden="1" x14ac:dyDescent="0.25">
      <c r="A4640" t="s">
        <v>8674</v>
      </c>
      <c r="B4640" t="s">
        <v>8675</v>
      </c>
      <c r="C4640" t="s">
        <v>22</v>
      </c>
      <c r="D4640">
        <v>5.41</v>
      </c>
      <c r="E4640" t="s">
        <v>8676</v>
      </c>
      <c r="F4640" t="s">
        <v>8677</v>
      </c>
      <c r="G4640" s="6">
        <v>43259.615659722222</v>
      </c>
      <c r="H4640" t="s">
        <v>25</v>
      </c>
      <c r="I4640" t="s">
        <v>44</v>
      </c>
      <c r="J4640"/>
      <c r="K4640" t="s">
        <v>38</v>
      </c>
      <c r="M4640" t="s">
        <v>29</v>
      </c>
      <c r="N4640" t="s">
        <v>145</v>
      </c>
      <c r="P4640" s="7" t="str">
        <f>HYPERLINK("https://collectormobile.dot.state.oh.us/arcgis/rest/services/ADAROW/ADA_ROW_Inventory_Image_Viewer/MapServer/3/5067/attachments/", "Photo Link")</f>
        <v>Photo Link</v>
      </c>
      <c r="Q4640" s="7" t="str">
        <f>HYPERLINK("http://data.mapchannels.com/dualmaps6/map.htm?lat=40.208336&amp;lng=-82.904336", "Map Channel Link")</f>
        <v>Map Channel Link</v>
      </c>
    </row>
    <row r="4641" spans="1:17" hidden="1" x14ac:dyDescent="0.25">
      <c r="A4641" t="s">
        <v>8674</v>
      </c>
      <c r="B4641" t="s">
        <v>8675</v>
      </c>
      <c r="C4641" t="s">
        <v>840</v>
      </c>
      <c r="D4641">
        <v>1.7390000000000001</v>
      </c>
      <c r="E4641" t="s">
        <v>8678</v>
      </c>
      <c r="F4641" t="s">
        <v>8677</v>
      </c>
      <c r="G4641" s="6">
        <v>43280.601620370369</v>
      </c>
      <c r="H4641" t="s">
        <v>25</v>
      </c>
      <c r="I4641" t="s">
        <v>44</v>
      </c>
      <c r="J4641"/>
      <c r="K4641" t="s">
        <v>28</v>
      </c>
      <c r="M4641" t="s">
        <v>29</v>
      </c>
      <c r="N4641" t="s">
        <v>33</v>
      </c>
      <c r="P4641" s="7" t="str">
        <f>HYPERLINK("https://collectormobile.dot.state.oh.us/arcgis/rest/services/ADAROW/ADA_ROW_Inventory_Image_Viewer/MapServer/3/2964/attachments/", "Photo Link")</f>
        <v>Photo Link</v>
      </c>
      <c r="Q4641" s="7" t="str">
        <f>HYPERLINK("http://data.mapchannels.com/dualmaps6/map.htm?lat=40.161852&amp;lng=-83.019155", "Map Channel Link")</f>
        <v>Map Channel Link</v>
      </c>
    </row>
    <row r="4642" spans="1:17" hidden="1" x14ac:dyDescent="0.25">
      <c r="A4642" t="s">
        <v>8674</v>
      </c>
      <c r="B4642" t="s">
        <v>8675</v>
      </c>
      <c r="C4642" t="s">
        <v>840</v>
      </c>
      <c r="D4642">
        <v>3.569</v>
      </c>
      <c r="E4642" t="s">
        <v>8679</v>
      </c>
      <c r="F4642" t="s">
        <v>8680</v>
      </c>
      <c r="G4642" s="6">
        <v>43280.554340277777</v>
      </c>
      <c r="H4642" t="s">
        <v>25</v>
      </c>
      <c r="I4642" t="s">
        <v>44</v>
      </c>
      <c r="J4642"/>
      <c r="K4642" t="s">
        <v>28</v>
      </c>
      <c r="M4642" t="s">
        <v>29</v>
      </c>
      <c r="N4642" t="s">
        <v>30</v>
      </c>
      <c r="P4642" s="7" t="str">
        <f>HYPERLINK("https://collectormobile.dot.state.oh.us/arcgis/rest/services/ADAROW/ADA_ROW_Inventory_Image_Viewer/MapServer/3/1159/attachments/", "Photo Link")</f>
        <v>Photo Link</v>
      </c>
      <c r="Q4642" s="7" t="str">
        <f>HYPERLINK("http://data.mapchannels.com/dualmaps6/map.htm?lat=40.187960&amp;lng=-83.025217", "Map Channel Link")</f>
        <v>Map Channel Link</v>
      </c>
    </row>
    <row r="4643" spans="1:17" hidden="1" x14ac:dyDescent="0.25">
      <c r="A4643" t="s">
        <v>8674</v>
      </c>
      <c r="B4643" t="s">
        <v>8675</v>
      </c>
      <c r="C4643" t="s">
        <v>840</v>
      </c>
      <c r="D4643">
        <v>3.569</v>
      </c>
      <c r="E4643" t="s">
        <v>8681</v>
      </c>
      <c r="F4643" t="s">
        <v>8680</v>
      </c>
      <c r="G4643" s="6">
        <v>43280.548217592594</v>
      </c>
      <c r="H4643" t="s">
        <v>25</v>
      </c>
      <c r="I4643" t="s">
        <v>44</v>
      </c>
      <c r="J4643"/>
      <c r="K4643" t="s">
        <v>28</v>
      </c>
      <c r="M4643" t="s">
        <v>29</v>
      </c>
      <c r="N4643" t="s">
        <v>1559</v>
      </c>
      <c r="P4643" s="7" t="str">
        <f>HYPERLINK("https://collectormobile.dot.state.oh.us/arcgis/rest/services/ADAROW/ADA_ROW_Inventory_Image_Viewer/MapServer/3/1162/attachments/", "Photo Link")</f>
        <v>Photo Link</v>
      </c>
      <c r="Q4643" s="7" t="str">
        <f>HYPERLINK("http://data.mapchannels.com/dualmaps6/map.htm?lat=40.187896&amp;lng=-83.025588", "Map Channel Link")</f>
        <v>Map Channel Link</v>
      </c>
    </row>
    <row r="4644" spans="1:17" hidden="1" x14ac:dyDescent="0.25">
      <c r="A4644" t="s">
        <v>8674</v>
      </c>
      <c r="B4644" t="s">
        <v>8675</v>
      </c>
      <c r="C4644" t="s">
        <v>840</v>
      </c>
      <c r="D4644">
        <v>3.593</v>
      </c>
      <c r="E4644" t="s">
        <v>8682</v>
      </c>
      <c r="F4644" t="s">
        <v>8677</v>
      </c>
      <c r="G4644" s="6">
        <v>43280.543090277781</v>
      </c>
      <c r="H4644" t="s">
        <v>25</v>
      </c>
      <c r="I4644" t="s">
        <v>44</v>
      </c>
      <c r="J4644"/>
      <c r="K4644" t="s">
        <v>124</v>
      </c>
      <c r="M4644" t="s">
        <v>29</v>
      </c>
      <c r="N4644" t="s">
        <v>33</v>
      </c>
      <c r="P4644" s="7" t="str">
        <f>HYPERLINK("https://collectormobile.dot.state.oh.us/arcgis/rest/services/ADAROW/ADA_ROW_Inventory_Image_Viewer/MapServer/3/1164/attachments/", "Photo Link")</f>
        <v>Photo Link</v>
      </c>
      <c r="Q4644" s="7" t="str">
        <f>HYPERLINK("http://data.mapchannels.com/dualmaps6/map.htm?lat=40.188237&amp;lng=-83.025690", "Map Channel Link")</f>
        <v>Map Channel Link</v>
      </c>
    </row>
    <row r="4645" spans="1:17" hidden="1" x14ac:dyDescent="0.25">
      <c r="A4645" t="s">
        <v>8674</v>
      </c>
      <c r="B4645" t="s">
        <v>8675</v>
      </c>
      <c r="C4645" t="s">
        <v>840</v>
      </c>
      <c r="D4645">
        <v>3.593</v>
      </c>
      <c r="E4645" t="s">
        <v>8683</v>
      </c>
      <c r="F4645" t="s">
        <v>8677</v>
      </c>
      <c r="G4645" s="6">
        <v>43280.554907407408</v>
      </c>
      <c r="H4645" t="s">
        <v>25</v>
      </c>
      <c r="I4645" t="s">
        <v>44</v>
      </c>
      <c r="J4645"/>
      <c r="K4645" t="s">
        <v>28</v>
      </c>
      <c r="M4645" t="s">
        <v>29</v>
      </c>
      <c r="N4645" t="s">
        <v>33</v>
      </c>
      <c r="P4645" s="7" t="str">
        <f>HYPERLINK("https://collectormobile.dot.state.oh.us/arcgis/rest/services/ADAROW/ADA_ROW_Inventory_Image_Viewer/MapServer/3/1166/attachments/", "Photo Link")</f>
        <v>Photo Link</v>
      </c>
      <c r="Q4645" s="7" t="str">
        <f>HYPERLINK("http://data.mapchannels.com/dualmaps6/map.htm?lat=40.188294&amp;lng=-83.025367", "Map Channel Link")</f>
        <v>Map Channel Link</v>
      </c>
    </row>
    <row r="4646" spans="1:17" hidden="1" x14ac:dyDescent="0.25">
      <c r="A4646" t="s">
        <v>8674</v>
      </c>
      <c r="B4646" t="s">
        <v>8675</v>
      </c>
      <c r="C4646" t="s">
        <v>840</v>
      </c>
      <c r="D4646">
        <v>6.93</v>
      </c>
      <c r="E4646" t="s">
        <v>8684</v>
      </c>
      <c r="F4646" t="s">
        <v>8685</v>
      </c>
      <c r="G4646" s="6">
        <v>45026.46565972222</v>
      </c>
      <c r="H4646" t="s">
        <v>25</v>
      </c>
      <c r="I4646" t="s">
        <v>102</v>
      </c>
      <c r="J4646" t="s">
        <v>8686</v>
      </c>
      <c r="K4646" t="s">
        <v>38</v>
      </c>
      <c r="M4646" t="s">
        <v>29</v>
      </c>
      <c r="N4646" t="s">
        <v>1186</v>
      </c>
      <c r="O4646" t="s">
        <v>8687</v>
      </c>
      <c r="P4646" s="7" t="str">
        <f>HYPERLINK("https://collectormobile.dot.state.oh.us/arcgis/rest/services/ADAROW/ADA_ROW_Inventory_Image_Viewer/MapServer/3/2970/attachments/", "Photo Link")</f>
        <v>Photo Link</v>
      </c>
      <c r="Q4646" s="7" t="str">
        <f>HYPERLINK("http://data.mapchannels.com/dualmaps6/map.htm?lat=40.233893&amp;lng=-83.043468", "Map Channel Link")</f>
        <v>Map Channel Link</v>
      </c>
    </row>
    <row r="4647" spans="1:17" hidden="1" x14ac:dyDescent="0.25">
      <c r="A4647" t="s">
        <v>8674</v>
      </c>
      <c r="B4647" t="s">
        <v>8675</v>
      </c>
      <c r="C4647" t="s">
        <v>840</v>
      </c>
      <c r="D4647">
        <v>6.9349999999999996</v>
      </c>
      <c r="E4647" t="s">
        <v>8688</v>
      </c>
      <c r="F4647" t="s">
        <v>8685</v>
      </c>
      <c r="G4647" s="6">
        <v>45026.465509259258</v>
      </c>
      <c r="H4647" t="s">
        <v>25</v>
      </c>
      <c r="I4647" t="s">
        <v>102</v>
      </c>
      <c r="J4647" t="s">
        <v>8686</v>
      </c>
      <c r="K4647" t="s">
        <v>124</v>
      </c>
      <c r="M4647" t="s">
        <v>29</v>
      </c>
      <c r="N4647" t="s">
        <v>193</v>
      </c>
      <c r="P4647" s="7" t="str">
        <f>HYPERLINK("https://collectormobile.dot.state.oh.us/arcgis/rest/services/ADAROW/ADA_ROW_Inventory_Image_Viewer/MapServer/3/3510/attachments/", "Photo Link")</f>
        <v>Photo Link</v>
      </c>
      <c r="Q4647" s="7" t="str">
        <f>HYPERLINK("http://data.mapchannels.com/dualmaps6/map.htm?lat=40.234048&amp;lng=-83.043227", "Map Channel Link")</f>
        <v>Map Channel Link</v>
      </c>
    </row>
    <row r="4648" spans="1:17" hidden="1" x14ac:dyDescent="0.25">
      <c r="A4648" t="s">
        <v>8674</v>
      </c>
      <c r="B4648" t="s">
        <v>8675</v>
      </c>
      <c r="C4648" t="s">
        <v>3541</v>
      </c>
      <c r="D4648">
        <v>1.6E-2</v>
      </c>
      <c r="E4648" t="s">
        <v>8689</v>
      </c>
      <c r="F4648" t="s">
        <v>8690</v>
      </c>
      <c r="G4648" s="6">
        <v>43262.807326388887</v>
      </c>
      <c r="H4648" t="s">
        <v>25</v>
      </c>
      <c r="I4648" t="s">
        <v>44</v>
      </c>
      <c r="J4648"/>
      <c r="K4648" t="s">
        <v>28</v>
      </c>
      <c r="M4648" t="s">
        <v>29</v>
      </c>
      <c r="N4648" t="s">
        <v>33</v>
      </c>
      <c r="O4648" t="s">
        <v>8691</v>
      </c>
      <c r="P4648" s="7" t="str">
        <f>HYPERLINK("https://collectormobile.dot.state.oh.us/arcgis/rest/services/ADAROW/ADA_ROW_Inventory_Image_Viewer/MapServer/3/2971/attachments/", "Photo Link")</f>
        <v>Photo Link</v>
      </c>
      <c r="Q4648" s="7" t="str">
        <f>HYPERLINK("http://data.mapchannels.com/dualmaps6/map.htm?lat=40.266417&amp;lng=-82.922110", "Map Channel Link")</f>
        <v>Map Channel Link</v>
      </c>
    </row>
    <row r="4649" spans="1:17" hidden="1" x14ac:dyDescent="0.25">
      <c r="A4649" t="s">
        <v>8674</v>
      </c>
      <c r="B4649" t="s">
        <v>8675</v>
      </c>
      <c r="C4649" t="s">
        <v>4964</v>
      </c>
      <c r="D4649">
        <v>0.58199999999999996</v>
      </c>
      <c r="E4649" t="s">
        <v>8692</v>
      </c>
      <c r="F4649" t="s">
        <v>8677</v>
      </c>
      <c r="G4649" s="6">
        <v>43263.55841435185</v>
      </c>
      <c r="H4649" t="s">
        <v>25</v>
      </c>
      <c r="I4649" t="s">
        <v>44</v>
      </c>
      <c r="J4649"/>
      <c r="K4649" t="s">
        <v>38</v>
      </c>
      <c r="M4649" t="s">
        <v>29</v>
      </c>
      <c r="N4649" t="s">
        <v>33</v>
      </c>
      <c r="P4649" s="7" t="str">
        <f>HYPERLINK("https://collectormobile.dot.state.oh.us/arcgis/rest/services/ADAROW/ADA_ROW_Inventory_Image_Viewer/MapServer/3/2941/attachments/", "Photo Link")</f>
        <v>Photo Link</v>
      </c>
      <c r="Q4649" s="7" t="str">
        <f>HYPERLINK("http://data.mapchannels.com/dualmaps6/map.htm?lat=40.265943&amp;lng=-82.922142", "Map Channel Link")</f>
        <v>Map Channel Link</v>
      </c>
    </row>
    <row r="4650" spans="1:17" hidden="1" x14ac:dyDescent="0.25">
      <c r="A4650" t="s">
        <v>8674</v>
      </c>
      <c r="B4650" t="s">
        <v>8675</v>
      </c>
      <c r="C4650" t="s">
        <v>4282</v>
      </c>
      <c r="D4650">
        <v>2.411</v>
      </c>
      <c r="E4650" t="s">
        <v>8693</v>
      </c>
      <c r="F4650" t="s">
        <v>8677</v>
      </c>
      <c r="G4650" s="6">
        <v>43259.610046296293</v>
      </c>
      <c r="H4650" t="s">
        <v>25</v>
      </c>
      <c r="I4650" t="s">
        <v>44</v>
      </c>
      <c r="J4650"/>
      <c r="K4650" t="s">
        <v>38</v>
      </c>
      <c r="M4650" t="s">
        <v>29</v>
      </c>
      <c r="N4650" t="s">
        <v>112</v>
      </c>
      <c r="P4650" s="7" t="str">
        <f>HYPERLINK("https://collectormobile.dot.state.oh.us/arcgis/rest/services/ADAROW/ADA_ROW_Inventory_Image_Viewer/MapServer/3/2949/attachments/", "Photo Link")</f>
        <v>Photo Link</v>
      </c>
      <c r="Q4650" s="7" t="str">
        <f>HYPERLINK("http://data.mapchannels.com/dualmaps6/map.htm?lat=40.208142&amp;lng=-82.904314", "Map Channel Link")</f>
        <v>Map Channel Link</v>
      </c>
    </row>
    <row r="4651" spans="1:17" hidden="1" x14ac:dyDescent="0.25">
      <c r="A4651" t="s">
        <v>8674</v>
      </c>
      <c r="B4651" t="s">
        <v>8675</v>
      </c>
      <c r="C4651" t="s">
        <v>3837</v>
      </c>
      <c r="D4651">
        <v>7.2999999999999995E-2</v>
      </c>
      <c r="E4651" t="s">
        <v>8694</v>
      </c>
      <c r="F4651" t="s">
        <v>8680</v>
      </c>
      <c r="G4651" s="6">
        <v>43287.540763888886</v>
      </c>
      <c r="H4651" t="s">
        <v>25</v>
      </c>
      <c r="I4651" t="s">
        <v>44</v>
      </c>
      <c r="J4651"/>
      <c r="K4651"/>
      <c r="M4651" t="s">
        <v>29</v>
      </c>
      <c r="N4651" t="s">
        <v>200</v>
      </c>
      <c r="P4651" s="7" t="str">
        <f>HYPERLINK("https://collectormobile.dot.state.oh.us/arcgis/rest/services/ADAROW/ADA_ROW_Inventory_Image_Viewer/MapServer/3/2959/attachments/", "Photo Link")</f>
        <v>Photo Link</v>
      </c>
      <c r="Q4651" s="7" t="str">
        <f>HYPERLINK("http://data.mapchannels.com/dualmaps6/map.htm?lat=40.153996&amp;lng=-83.123137", "Map Channel Link")</f>
        <v>Map Channel Link</v>
      </c>
    </row>
    <row r="4652" spans="1:17" hidden="1" x14ac:dyDescent="0.25">
      <c r="A4652" t="s">
        <v>8674</v>
      </c>
      <c r="B4652" t="s">
        <v>8675</v>
      </c>
      <c r="C4652" t="s">
        <v>3837</v>
      </c>
      <c r="D4652">
        <v>2.3039999999999998</v>
      </c>
      <c r="E4652" t="s">
        <v>8695</v>
      </c>
      <c r="F4652" t="s">
        <v>8677</v>
      </c>
      <c r="G4652" s="6">
        <v>43287.545300925929</v>
      </c>
      <c r="H4652" t="s">
        <v>25</v>
      </c>
      <c r="I4652" t="s">
        <v>44</v>
      </c>
      <c r="J4652"/>
      <c r="K4652" t="s">
        <v>38</v>
      </c>
      <c r="M4652" t="s">
        <v>29</v>
      </c>
      <c r="N4652" t="s">
        <v>30</v>
      </c>
      <c r="P4652" s="7" t="str">
        <f>HYPERLINK("https://collectormobile.dot.state.oh.us/arcgis/rest/services/ADAROW/ADA_ROW_Inventory_Image_Viewer/MapServer/3/1183/attachments/", "Photo Link")</f>
        <v>Photo Link</v>
      </c>
      <c r="Q4652" s="7" t="str">
        <f>HYPERLINK("http://data.mapchannels.com/dualmaps6/map.htm?lat=40.154146&amp;lng=-83.122693", "Map Channel Link")</f>
        <v>Map Channel Link</v>
      </c>
    </row>
    <row r="4653" spans="1:17" hidden="1" x14ac:dyDescent="0.25">
      <c r="A4653" t="s">
        <v>8674</v>
      </c>
      <c r="B4653" t="s">
        <v>8675</v>
      </c>
      <c r="C4653" t="s">
        <v>4461</v>
      </c>
      <c r="D4653">
        <v>2.1800000000000002</v>
      </c>
      <c r="E4653" t="s">
        <v>8696</v>
      </c>
      <c r="F4653" t="s">
        <v>8680</v>
      </c>
      <c r="G4653" s="6">
        <v>43294.718935185178</v>
      </c>
      <c r="H4653" t="s">
        <v>25</v>
      </c>
      <c r="I4653" t="s">
        <v>44</v>
      </c>
      <c r="J4653"/>
      <c r="K4653"/>
      <c r="M4653" t="s">
        <v>29</v>
      </c>
      <c r="N4653" t="s">
        <v>200</v>
      </c>
      <c r="P4653" s="7" t="str">
        <f>HYPERLINK("https://collectormobile.dot.state.oh.us/arcgis/rest/services/ADAROW/ADA_ROW_Inventory_Image_Viewer/MapServer/3/2972/attachments/", "Photo Link")</f>
        <v>Photo Link</v>
      </c>
      <c r="Q4653" s="7" t="str">
        <f>HYPERLINK("http://data.mapchannels.com/dualmaps6/map.htm?lat=40.384298&amp;lng=-83.150672", "Map Channel Link")</f>
        <v>Map Channel Link</v>
      </c>
    </row>
    <row r="4654" spans="1:17" hidden="1" x14ac:dyDescent="0.25">
      <c r="A4654" t="s">
        <v>8674</v>
      </c>
      <c r="B4654" t="s">
        <v>8675</v>
      </c>
      <c r="C4654" t="s">
        <v>1970</v>
      </c>
      <c r="D4654">
        <v>4.53</v>
      </c>
      <c r="E4654" t="s">
        <v>8697</v>
      </c>
      <c r="F4654" t="s">
        <v>8680</v>
      </c>
      <c r="G4654" s="6">
        <v>43294.728831018518</v>
      </c>
      <c r="H4654" t="s">
        <v>25</v>
      </c>
      <c r="I4654" t="s">
        <v>44</v>
      </c>
      <c r="J4654"/>
      <c r="K4654" t="s">
        <v>124</v>
      </c>
      <c r="M4654" t="s">
        <v>29</v>
      </c>
      <c r="N4654" t="s">
        <v>3105</v>
      </c>
      <c r="O4654" t="s">
        <v>8698</v>
      </c>
      <c r="P4654" s="7" t="str">
        <f>HYPERLINK("https://collectormobile.dot.state.oh.us/arcgis/rest/services/ADAROW/ADA_ROW_Inventory_Image_Viewer/MapServer/3/2958/attachments/", "Photo Link")</f>
        <v>Photo Link</v>
      </c>
      <c r="Q4654" s="7" t="str">
        <f>HYPERLINK("http://data.mapchannels.com/dualmaps6/map.htm?lat=40.381388&amp;lng=-83.149574", "Map Channel Link")</f>
        <v>Map Channel Link</v>
      </c>
    </row>
    <row r="4655" spans="1:17" hidden="1" x14ac:dyDescent="0.25">
      <c r="A4655" t="s">
        <v>8674</v>
      </c>
      <c r="B4655" t="s">
        <v>8675</v>
      </c>
      <c r="C4655" t="s">
        <v>1970</v>
      </c>
      <c r="D4655">
        <v>4.7279999999999998</v>
      </c>
      <c r="E4655" t="s">
        <v>8699</v>
      </c>
      <c r="F4655" t="s">
        <v>8680</v>
      </c>
      <c r="G4655" s="6">
        <v>43294.709861111107</v>
      </c>
      <c r="H4655" t="s">
        <v>25</v>
      </c>
      <c r="I4655" t="s">
        <v>44</v>
      </c>
      <c r="J4655"/>
      <c r="K4655" t="s">
        <v>124</v>
      </c>
      <c r="M4655" t="s">
        <v>29</v>
      </c>
      <c r="N4655" t="s">
        <v>176</v>
      </c>
      <c r="P4655" s="7" t="str">
        <f>HYPERLINK("https://collectormobile.dot.state.oh.us/arcgis/rest/services/ADAROW/ADA_ROW_Inventory_Image_Viewer/MapServer/3/1179/attachments/", "Photo Link")</f>
        <v>Photo Link</v>
      </c>
      <c r="Q4655" s="7" t="str">
        <f>HYPERLINK("http://data.mapchannels.com/dualmaps6/map.htm?lat=40.384160&amp;lng=-83.150616", "Map Channel Link")</f>
        <v>Map Channel Link</v>
      </c>
    </row>
    <row r="4656" spans="1:17" hidden="1" x14ac:dyDescent="0.25">
      <c r="A4656" t="s">
        <v>8674</v>
      </c>
      <c r="B4656" t="s">
        <v>8675</v>
      </c>
      <c r="C4656" t="s">
        <v>3330</v>
      </c>
      <c r="D4656">
        <v>1.0309999999999999</v>
      </c>
      <c r="E4656" t="s">
        <v>8700</v>
      </c>
      <c r="F4656" t="s">
        <v>8680</v>
      </c>
      <c r="G4656" s="6">
        <v>43287.549733796302</v>
      </c>
      <c r="H4656" t="s">
        <v>25</v>
      </c>
      <c r="I4656" t="s">
        <v>44</v>
      </c>
      <c r="J4656"/>
      <c r="K4656" t="s">
        <v>28</v>
      </c>
      <c r="M4656" t="s">
        <v>29</v>
      </c>
      <c r="N4656" t="s">
        <v>33</v>
      </c>
      <c r="P4656" s="7" t="str">
        <f>HYPERLINK("https://collectormobile.dot.state.oh.us/arcgis/rest/services/ADAROW/ADA_ROW_Inventory_Image_Viewer/MapServer/3/1181/attachments/", "Photo Link")</f>
        <v>Photo Link</v>
      </c>
      <c r="Q4656" s="7" t="str">
        <f>HYPERLINK("http://data.mapchannels.com/dualmaps6/map.htm?lat=40.154194&amp;lng=-83.122584", "Map Channel Link")</f>
        <v>Map Channel Link</v>
      </c>
    </row>
    <row r="4657" spans="1:17" hidden="1" x14ac:dyDescent="0.25">
      <c r="A4657" t="s">
        <v>8674</v>
      </c>
      <c r="B4657" t="s">
        <v>8675</v>
      </c>
      <c r="C4657" t="s">
        <v>3330</v>
      </c>
      <c r="D4657">
        <v>1.032</v>
      </c>
      <c r="E4657" t="s">
        <v>8701</v>
      </c>
      <c r="F4657" t="s">
        <v>8677</v>
      </c>
      <c r="G4657" s="6">
        <v>43287.551377314812</v>
      </c>
      <c r="H4657" t="s">
        <v>25</v>
      </c>
      <c r="I4657" t="s">
        <v>44</v>
      </c>
      <c r="J4657"/>
      <c r="K4657" t="s">
        <v>38</v>
      </c>
      <c r="M4657" t="s">
        <v>29</v>
      </c>
      <c r="N4657" t="s">
        <v>39</v>
      </c>
      <c r="P4657" s="7" t="str">
        <f>HYPERLINK("https://collectormobile.dot.state.oh.us/arcgis/rest/services/ADAROW/ADA_ROW_Inventory_Image_Viewer/MapServer/3/1180/attachments/", "Photo Link")</f>
        <v>Photo Link</v>
      </c>
      <c r="Q4657" s="7" t="str">
        <f>HYPERLINK("http://data.mapchannels.com/dualmaps6/map.htm?lat=40.153930&amp;lng=-83.122214", "Map Channel Link")</f>
        <v>Map Channel Link</v>
      </c>
    </row>
    <row r="4658" spans="1:17" hidden="1" x14ac:dyDescent="0.25">
      <c r="A4658" t="s">
        <v>8674</v>
      </c>
      <c r="B4658" t="s">
        <v>8675</v>
      </c>
      <c r="C4658" t="s">
        <v>1519</v>
      </c>
      <c r="D4658">
        <v>2.7959999999999998</v>
      </c>
      <c r="E4658" t="s">
        <v>8702</v>
      </c>
      <c r="F4658" t="s">
        <v>8677</v>
      </c>
      <c r="G4658" s="6">
        <v>43315.638136574067</v>
      </c>
      <c r="H4658" t="s">
        <v>25</v>
      </c>
      <c r="I4658" t="s">
        <v>44</v>
      </c>
      <c r="J4658"/>
      <c r="K4658" t="s">
        <v>38</v>
      </c>
      <c r="M4658" t="s">
        <v>29</v>
      </c>
      <c r="N4658" t="s">
        <v>4314</v>
      </c>
      <c r="P4658" s="7" t="str">
        <f>HYPERLINK("https://collectormobile.dot.state.oh.us/arcgis/rest/services/ADAROW/ADA_ROW_Inventory_Image_Viewer/MapServer/3/3440/attachments/", "Photo Link")</f>
        <v>Photo Link</v>
      </c>
      <c r="Q4658" s="7" t="str">
        <f>HYPERLINK("http://data.mapchannels.com/dualmaps6/map.htm?lat=40.176075&amp;lng=-83.046776", "Map Channel Link")</f>
        <v>Map Channel Link</v>
      </c>
    </row>
    <row r="4659" spans="1:17" hidden="1" x14ac:dyDescent="0.25">
      <c r="A4659" t="s">
        <v>8674</v>
      </c>
      <c r="B4659" t="s">
        <v>8675</v>
      </c>
      <c r="C4659" t="s">
        <v>2828</v>
      </c>
      <c r="D4659">
        <v>1.806</v>
      </c>
      <c r="E4659" t="s">
        <v>8703</v>
      </c>
      <c r="F4659" t="s">
        <v>8680</v>
      </c>
      <c r="G4659" s="6">
        <v>43266.809930555559</v>
      </c>
      <c r="H4659" t="s">
        <v>25</v>
      </c>
      <c r="I4659" t="s">
        <v>44</v>
      </c>
      <c r="J4659"/>
      <c r="K4659" t="s">
        <v>38</v>
      </c>
      <c r="M4659" t="s">
        <v>29</v>
      </c>
      <c r="N4659" t="s">
        <v>39</v>
      </c>
      <c r="P4659" s="7" t="str">
        <f>HYPERLINK("https://collectormobile.dot.state.oh.us/arcgis/rest/services/ADAROW/ADA_ROW_Inventory_Image_Viewer/MapServer/3/3449/attachments/", "Photo Link")</f>
        <v>Photo Link</v>
      </c>
      <c r="Q4659" s="7" t="str">
        <f>HYPERLINK("http://data.mapchannels.com/dualmaps6/map.htm?lat=40.175663&amp;lng=-83.047159", "Map Channel Link")</f>
        <v>Map Channel Link</v>
      </c>
    </row>
    <row r="4660" spans="1:17" hidden="1" x14ac:dyDescent="0.25">
      <c r="A4660" t="s">
        <v>8674</v>
      </c>
      <c r="B4660" t="s">
        <v>8675</v>
      </c>
      <c r="C4660" t="s">
        <v>2828</v>
      </c>
      <c r="D4660">
        <v>1.8080000000000001</v>
      </c>
      <c r="E4660" t="s">
        <v>8704</v>
      </c>
      <c r="F4660" t="s">
        <v>8680</v>
      </c>
      <c r="G4660" s="6">
        <v>43269.479537037027</v>
      </c>
      <c r="H4660" t="s">
        <v>25</v>
      </c>
      <c r="I4660" t="s">
        <v>44</v>
      </c>
      <c r="J4660"/>
      <c r="K4660" t="s">
        <v>38</v>
      </c>
      <c r="M4660" t="s">
        <v>29</v>
      </c>
      <c r="N4660" t="s">
        <v>39</v>
      </c>
      <c r="P4660" s="7" t="str">
        <f>HYPERLINK("https://collectormobile.dot.state.oh.us/arcgis/rest/services/ADAROW/ADA_ROW_Inventory_Image_Viewer/MapServer/3/3462/attachments/", "Photo Link")</f>
        <v>Photo Link</v>
      </c>
      <c r="Q4660" s="7" t="str">
        <f>HYPERLINK("http://data.mapchannels.com/dualmaps6/map.htm?lat=40.175806&amp;lng=-83.047191", "Map Channel Link")</f>
        <v>Map Channel Link</v>
      </c>
    </row>
    <row r="4661" spans="1:17" hidden="1" x14ac:dyDescent="0.25">
      <c r="A4661" t="s">
        <v>8674</v>
      </c>
      <c r="B4661" t="s">
        <v>8675</v>
      </c>
      <c r="C4661" t="s">
        <v>8285</v>
      </c>
      <c r="D4661">
        <v>1.2E-2</v>
      </c>
      <c r="E4661" t="s">
        <v>8705</v>
      </c>
      <c r="F4661" t="s">
        <v>8685</v>
      </c>
      <c r="G4661" s="6">
        <v>44986.581736111111</v>
      </c>
      <c r="H4661" t="s">
        <v>25</v>
      </c>
      <c r="I4661" t="s">
        <v>44</v>
      </c>
      <c r="J4661"/>
      <c r="K4661" t="s">
        <v>28</v>
      </c>
      <c r="M4661" t="s">
        <v>29</v>
      </c>
      <c r="N4661" t="s">
        <v>4193</v>
      </c>
      <c r="P4661" s="7" t="str">
        <f>HYPERLINK("https://collectormobile.dot.state.oh.us/arcgis/rest/services/ADAROW/ADA_ROW_Inventory_Image_Viewer/MapServer/3/2946/attachments/", "Photo Link")</f>
        <v>Photo Link</v>
      </c>
      <c r="Q4661" s="7" t="str">
        <f>HYPERLINK("http://data.mapchannels.com/dualmaps6/map.htm?lat=40.157221&amp;lng=-83.032400", "Map Channel Link")</f>
        <v>Map Channel Link</v>
      </c>
    </row>
    <row r="4662" spans="1:17" hidden="1" x14ac:dyDescent="0.25">
      <c r="A4662" t="s">
        <v>8674</v>
      </c>
      <c r="B4662" t="s">
        <v>8675</v>
      </c>
      <c r="C4662" t="s">
        <v>8285</v>
      </c>
      <c r="D4662">
        <v>1.2E-2</v>
      </c>
      <c r="E4662" t="s">
        <v>8706</v>
      </c>
      <c r="F4662" t="s">
        <v>8685</v>
      </c>
      <c r="G4662" s="6">
        <v>44986.582430555558</v>
      </c>
      <c r="H4662" t="s">
        <v>25</v>
      </c>
      <c r="I4662" t="s">
        <v>44</v>
      </c>
      <c r="J4662"/>
      <c r="K4662" t="s">
        <v>28</v>
      </c>
      <c r="M4662" t="s">
        <v>29</v>
      </c>
      <c r="N4662" t="s">
        <v>4193</v>
      </c>
      <c r="P4662" s="7" t="str">
        <f>HYPERLINK("https://collectormobile.dot.state.oh.us/arcgis/rest/services/ADAROW/ADA_ROW_Inventory_Image_Viewer/MapServer/3/2995/attachments/", "Photo Link")</f>
        <v>Photo Link</v>
      </c>
      <c r="Q4662" s="7" t="str">
        <f>HYPERLINK("http://data.mapchannels.com/dualmaps6/map.htm?lat=40.157244&amp;lng=-83.032265", "Map Channel Link")</f>
        <v>Map Channel Link</v>
      </c>
    </row>
    <row r="4663" spans="1:17" hidden="1" x14ac:dyDescent="0.25">
      <c r="A4663" t="s">
        <v>8674</v>
      </c>
      <c r="B4663" t="s">
        <v>8675</v>
      </c>
      <c r="C4663" t="s">
        <v>8707</v>
      </c>
      <c r="D4663">
        <v>4.9000000000000002E-2</v>
      </c>
      <c r="E4663" t="s">
        <v>8708</v>
      </c>
      <c r="F4663" t="s">
        <v>8680</v>
      </c>
      <c r="G4663" s="6">
        <v>43280.602962962963</v>
      </c>
      <c r="H4663" t="s">
        <v>25</v>
      </c>
      <c r="I4663" t="s">
        <v>44</v>
      </c>
      <c r="J4663"/>
      <c r="K4663" t="s">
        <v>38</v>
      </c>
      <c r="M4663" t="s">
        <v>29</v>
      </c>
      <c r="N4663" t="s">
        <v>165</v>
      </c>
      <c r="O4663" t="s">
        <v>8709</v>
      </c>
      <c r="P4663" s="7" t="str">
        <f>HYPERLINK("https://collectormobile.dot.state.oh.us/arcgis/rest/services/ADAROW/ADA_ROW_Inventory_Image_Viewer/MapServer/3/2938/attachments/", "Photo Link")</f>
        <v>Photo Link</v>
      </c>
      <c r="Q4663" s="7" t="str">
        <f>HYPERLINK("http://data.mapchannels.com/dualmaps6/map.htm?lat=40.161563&amp;lng=-83.019481", "Map Channel Link")</f>
        <v>Map Channel Link</v>
      </c>
    </row>
    <row r="4664" spans="1:17" hidden="1" x14ac:dyDescent="0.25">
      <c r="A4664" t="s">
        <v>8674</v>
      </c>
      <c r="B4664" t="s">
        <v>8675</v>
      </c>
      <c r="C4664" t="s">
        <v>8707</v>
      </c>
      <c r="D4664">
        <v>7.0999999999999994E-2</v>
      </c>
      <c r="E4664" t="s">
        <v>8710</v>
      </c>
      <c r="F4664" t="s">
        <v>8677</v>
      </c>
      <c r="G4664" s="6">
        <v>43280.600370370368</v>
      </c>
      <c r="H4664" t="s">
        <v>25</v>
      </c>
      <c r="I4664" t="s">
        <v>44</v>
      </c>
      <c r="J4664"/>
      <c r="K4664" t="s">
        <v>38</v>
      </c>
      <c r="M4664" t="s">
        <v>29</v>
      </c>
      <c r="N4664" t="s">
        <v>360</v>
      </c>
      <c r="P4664" s="7" t="str">
        <f>HYPERLINK("https://collectormobile.dot.state.oh.us/arcgis/rest/services/ADAROW/ADA_ROW_Inventory_Image_Viewer/MapServer/3/2965/attachments/", "Photo Link")</f>
        <v>Photo Link</v>
      </c>
      <c r="Q4664" s="7" t="str">
        <f>HYPERLINK("http://data.mapchannels.com/dualmaps6/map.htm?lat=40.161827&amp;lng=-83.019111", "Map Channel Link")</f>
        <v>Map Channel Link</v>
      </c>
    </row>
    <row r="4665" spans="1:17" hidden="1" x14ac:dyDescent="0.25">
      <c r="A4665" t="s">
        <v>8674</v>
      </c>
      <c r="B4665" t="s">
        <v>8675</v>
      </c>
      <c r="C4665" t="s">
        <v>8707</v>
      </c>
      <c r="D4665">
        <v>7.1999999999999995E-2</v>
      </c>
      <c r="E4665" t="s">
        <v>8711</v>
      </c>
      <c r="F4665" t="s">
        <v>8677</v>
      </c>
      <c r="G4665" s="6">
        <v>43280.597766203697</v>
      </c>
      <c r="H4665" t="s">
        <v>25</v>
      </c>
      <c r="I4665" t="s">
        <v>44</v>
      </c>
      <c r="J4665"/>
      <c r="K4665" t="s">
        <v>124</v>
      </c>
      <c r="M4665" t="s">
        <v>29</v>
      </c>
      <c r="N4665" t="s">
        <v>33</v>
      </c>
      <c r="O4665" t="s">
        <v>8712</v>
      </c>
      <c r="P4665" s="7" t="str">
        <f>HYPERLINK("https://collectormobile.dot.state.oh.us/arcgis/rest/services/ADAROW/ADA_ROW_Inventory_Image_Viewer/MapServer/3/2950/attachments/", "Photo Link")</f>
        <v>Photo Link</v>
      </c>
      <c r="Q4665" s="7" t="str">
        <f>HYPERLINK("http://data.mapchannels.com/dualmaps6/map.htm?lat=40.161607&amp;lng=-83.019046", "Map Channel Link")</f>
        <v>Map Channel Link</v>
      </c>
    </row>
    <row r="4666" spans="1:17" hidden="1" x14ac:dyDescent="0.25">
      <c r="A4666" t="s">
        <v>8674</v>
      </c>
      <c r="B4666" t="s">
        <v>8675</v>
      </c>
      <c r="C4666" t="s">
        <v>8713</v>
      </c>
      <c r="D4666">
        <v>0.33900000000000002</v>
      </c>
      <c r="E4666" t="s">
        <v>8714</v>
      </c>
      <c r="F4666" t="s">
        <v>8680</v>
      </c>
      <c r="G4666" s="6">
        <v>43266.585162037038</v>
      </c>
      <c r="H4666" t="s">
        <v>25</v>
      </c>
      <c r="I4666" t="s">
        <v>44</v>
      </c>
      <c r="J4666"/>
      <c r="K4666" t="s">
        <v>38</v>
      </c>
      <c r="M4666" t="s">
        <v>29</v>
      </c>
      <c r="N4666" t="s">
        <v>250</v>
      </c>
      <c r="O4666" t="s">
        <v>8687</v>
      </c>
      <c r="P4666" s="7" t="str">
        <f>HYPERLINK("https://collectormobile.dot.state.oh.us/arcgis/rest/services/ADAROW/ADA_ROW_Inventory_Image_Viewer/MapServer/3/2934/attachments/", "Photo Link")</f>
        <v>Photo Link</v>
      </c>
      <c r="Q4666" s="7" t="str">
        <f>HYPERLINK("http://data.mapchannels.com/dualmaps6/map.htm?lat=40.153908&amp;lng=-82.920309", "Map Channel Link")</f>
        <v>Map Channel Link</v>
      </c>
    </row>
    <row r="4667" spans="1:17" hidden="1" x14ac:dyDescent="0.25">
      <c r="A4667" t="s">
        <v>8674</v>
      </c>
      <c r="B4667" t="s">
        <v>8675</v>
      </c>
      <c r="C4667" t="s">
        <v>6860</v>
      </c>
      <c r="D4667">
        <v>1.744</v>
      </c>
      <c r="E4667" t="s">
        <v>8715</v>
      </c>
      <c r="F4667" t="s">
        <v>8685</v>
      </c>
      <c r="G4667" s="6">
        <v>44986.590266203697</v>
      </c>
      <c r="H4667" t="s">
        <v>25</v>
      </c>
      <c r="I4667" t="s">
        <v>44</v>
      </c>
      <c r="J4667"/>
      <c r="K4667"/>
      <c r="M4667" t="s">
        <v>29</v>
      </c>
      <c r="N4667" t="s">
        <v>200</v>
      </c>
      <c r="P4667" s="7" t="str">
        <f>HYPERLINK("https://collectormobile.dot.state.oh.us/arcgis/rest/services/ADAROW/ADA_ROW_Inventory_Image_Viewer/MapServer/3/2988/attachments/", "Photo Link")</f>
        <v>Photo Link</v>
      </c>
      <c r="Q4667" s="7" t="str">
        <f>HYPERLINK("http://data.mapchannels.com/dualmaps6/map.htm?lat=40.158832&amp;lng=-83.104234", "Map Channel Link")</f>
        <v>Map Channel Link</v>
      </c>
    </row>
    <row r="4668" spans="1:17" hidden="1" x14ac:dyDescent="0.25">
      <c r="A4668" t="s">
        <v>8674</v>
      </c>
      <c r="B4668" t="s">
        <v>8675</v>
      </c>
      <c r="C4668" t="s">
        <v>6860</v>
      </c>
      <c r="D4668">
        <v>1.7450000000000001</v>
      </c>
      <c r="E4668" t="s">
        <v>8716</v>
      </c>
      <c r="F4668" t="s">
        <v>8685</v>
      </c>
      <c r="G4668" s="6">
        <v>44986.58997685185</v>
      </c>
      <c r="H4668" t="s">
        <v>25</v>
      </c>
      <c r="I4668" t="s">
        <v>44</v>
      </c>
      <c r="J4668"/>
      <c r="K4668" t="s">
        <v>38</v>
      </c>
      <c r="M4668" t="s">
        <v>29</v>
      </c>
      <c r="N4668" t="s">
        <v>165</v>
      </c>
      <c r="P4668" s="7" t="str">
        <f>HYPERLINK("https://collectormobile.dot.state.oh.us/arcgis/rest/services/ADAROW/ADA_ROW_Inventory_Image_Viewer/MapServer/3/2989/attachments/", "Photo Link")</f>
        <v>Photo Link</v>
      </c>
      <c r="Q4668" s="7" t="str">
        <f>HYPERLINK("http://data.mapchannels.com/dualmaps6/map.htm?lat=40.158818&amp;lng=-83.103836", "Map Channel Link")</f>
        <v>Map Channel Link</v>
      </c>
    </row>
    <row r="4669" spans="1:17" hidden="1" x14ac:dyDescent="0.25">
      <c r="A4669" t="s">
        <v>8674</v>
      </c>
      <c r="B4669" t="s">
        <v>8675</v>
      </c>
      <c r="C4669" t="s">
        <v>8717</v>
      </c>
      <c r="D4669">
        <v>1.387</v>
      </c>
      <c r="E4669" t="s">
        <v>8718</v>
      </c>
      <c r="F4669" t="s">
        <v>8685</v>
      </c>
      <c r="G4669" s="6">
        <v>44986.585011574083</v>
      </c>
      <c r="H4669" t="s">
        <v>25</v>
      </c>
      <c r="I4669" t="s">
        <v>44</v>
      </c>
      <c r="J4669"/>
      <c r="K4669" t="s">
        <v>28</v>
      </c>
      <c r="M4669" t="s">
        <v>29</v>
      </c>
      <c r="N4669" t="s">
        <v>33</v>
      </c>
      <c r="P4669" s="7" t="str">
        <f>HYPERLINK("https://collectormobile.dot.state.oh.us/arcgis/rest/services/ADAROW/ADA_ROW_Inventory_Image_Viewer/MapServer/3/2977/attachments/", "Photo Link")</f>
        <v>Photo Link</v>
      </c>
      <c r="Q4669" s="7" t="str">
        <f>HYPERLINK("http://data.mapchannels.com/dualmaps6/map.htm?lat=40.158311&amp;lng=-83.091651", "Map Channel Link")</f>
        <v>Map Channel Link</v>
      </c>
    </row>
    <row r="4670" spans="1:17" hidden="1" x14ac:dyDescent="0.25">
      <c r="A4670" t="s">
        <v>8674</v>
      </c>
      <c r="B4670" t="s">
        <v>8675</v>
      </c>
      <c r="C4670" t="s">
        <v>8717</v>
      </c>
      <c r="D4670">
        <v>1.3879999999999999</v>
      </c>
      <c r="E4670" t="s">
        <v>8719</v>
      </c>
      <c r="F4670" t="s">
        <v>8685</v>
      </c>
      <c r="G4670" s="6">
        <v>44986.584733796299</v>
      </c>
      <c r="H4670" t="s">
        <v>25</v>
      </c>
      <c r="I4670" t="s">
        <v>44</v>
      </c>
      <c r="J4670"/>
      <c r="K4670" t="s">
        <v>28</v>
      </c>
      <c r="M4670" t="s">
        <v>29</v>
      </c>
      <c r="N4670" t="s">
        <v>33</v>
      </c>
      <c r="P4670" s="7" t="str">
        <f>HYPERLINK("https://collectormobile.dot.state.oh.us/arcgis/rest/services/ADAROW/ADA_ROW_Inventory_Image_Viewer/MapServer/3/2979/attachments/", "Photo Link")</f>
        <v>Photo Link</v>
      </c>
      <c r="Q4670" s="7" t="str">
        <f>HYPERLINK("http://data.mapchannels.com/dualmaps6/map.htm?lat=40.158312&amp;lng=-83.091305", "Map Channel Link")</f>
        <v>Map Channel Link</v>
      </c>
    </row>
    <row r="4671" spans="1:17" hidden="1" x14ac:dyDescent="0.25">
      <c r="A4671" t="s">
        <v>8674</v>
      </c>
      <c r="B4671" t="s">
        <v>8675</v>
      </c>
      <c r="C4671" t="s">
        <v>8717</v>
      </c>
      <c r="D4671">
        <v>1.4159999999999999</v>
      </c>
      <c r="E4671" t="s">
        <v>8720</v>
      </c>
      <c r="F4671" t="s">
        <v>8685</v>
      </c>
      <c r="G4671" s="6">
        <v>44986.584374999999</v>
      </c>
      <c r="H4671" t="s">
        <v>25</v>
      </c>
      <c r="I4671" t="s">
        <v>44</v>
      </c>
      <c r="J4671"/>
      <c r="K4671" t="s">
        <v>124</v>
      </c>
      <c r="M4671" t="s">
        <v>29</v>
      </c>
      <c r="N4671" t="s">
        <v>2403</v>
      </c>
      <c r="P4671" s="7" t="str">
        <f>HYPERLINK("https://collectormobile.dot.state.oh.us/arcgis/rest/services/ADAROW/ADA_ROW_Inventory_Image_Viewer/MapServer/3/2944/attachments/", "Photo Link")</f>
        <v>Photo Link</v>
      </c>
      <c r="Q4671" s="7" t="str">
        <f>HYPERLINK("http://data.mapchannels.com/dualmaps6/map.htm?lat=40.158726&amp;lng=-83.091327", "Map Channel Link")</f>
        <v>Map Channel Link</v>
      </c>
    </row>
    <row r="4672" spans="1:17" hidden="1" x14ac:dyDescent="0.25">
      <c r="A4672" t="s">
        <v>8674</v>
      </c>
      <c r="B4672" t="s">
        <v>8675</v>
      </c>
      <c r="C4672" t="s">
        <v>8717</v>
      </c>
      <c r="D4672">
        <v>1.4159999999999999</v>
      </c>
      <c r="E4672" t="s">
        <v>8721</v>
      </c>
      <c r="F4672" t="s">
        <v>8685</v>
      </c>
      <c r="G4672" s="6">
        <v>44986.584861111107</v>
      </c>
      <c r="H4672" t="s">
        <v>25</v>
      </c>
      <c r="I4672" t="s">
        <v>44</v>
      </c>
      <c r="J4672"/>
      <c r="K4672" t="s">
        <v>38</v>
      </c>
      <c r="M4672" t="s">
        <v>29</v>
      </c>
      <c r="N4672" t="s">
        <v>33</v>
      </c>
      <c r="P4672" s="7" t="str">
        <f>HYPERLINK("https://collectormobile.dot.state.oh.us/arcgis/rest/services/ADAROW/ADA_ROW_Inventory_Image_Viewer/MapServer/3/2993/attachments/", "Photo Link")</f>
        <v>Photo Link</v>
      </c>
      <c r="Q4672" s="7" t="str">
        <f>HYPERLINK("http://data.mapchannels.com/dualmaps6/map.htm?lat=40.158730&amp;lng=-83.091669", "Map Channel Link")</f>
        <v>Map Channel Link</v>
      </c>
    </row>
    <row r="4673" spans="1:17" hidden="1" x14ac:dyDescent="0.25">
      <c r="A4673" t="s">
        <v>8674</v>
      </c>
      <c r="B4673" t="s">
        <v>8675</v>
      </c>
      <c r="C4673" t="s">
        <v>4062</v>
      </c>
      <c r="D4673">
        <v>0.28100000000000003</v>
      </c>
      <c r="E4673" t="s">
        <v>8722</v>
      </c>
      <c r="F4673" t="s">
        <v>8677</v>
      </c>
      <c r="G4673" s="6">
        <v>43280.585995370369</v>
      </c>
      <c r="H4673" t="s">
        <v>25</v>
      </c>
      <c r="I4673" t="s">
        <v>44</v>
      </c>
      <c r="J4673"/>
      <c r="K4673" t="s">
        <v>124</v>
      </c>
      <c r="M4673" t="s">
        <v>29</v>
      </c>
      <c r="N4673" t="s">
        <v>374</v>
      </c>
      <c r="P4673" s="7" t="str">
        <f>HYPERLINK("https://collectormobile.dot.state.oh.us/arcgis/rest/services/ADAROW/ADA_ROW_Inventory_Image_Viewer/MapServer/3/1155/attachments/", "Photo Link")</f>
        <v>Photo Link</v>
      </c>
      <c r="Q4673" s="7" t="str">
        <f>HYPERLINK("http://data.mapchannels.com/dualmaps6/map.htm?lat=40.170668&amp;lng=-83.020709", "Map Channel Link")</f>
        <v>Map Channel Link</v>
      </c>
    </row>
    <row r="4674" spans="1:17" hidden="1" x14ac:dyDescent="0.25">
      <c r="A4674" t="s">
        <v>8674</v>
      </c>
      <c r="B4674" t="s">
        <v>8675</v>
      </c>
      <c r="C4674" t="s">
        <v>4062</v>
      </c>
      <c r="D4674">
        <v>0.28199999999999997</v>
      </c>
      <c r="E4674" t="s">
        <v>8723</v>
      </c>
      <c r="F4674" t="s">
        <v>8677</v>
      </c>
      <c r="G4674" s="6">
        <v>43280.585590277777</v>
      </c>
      <c r="H4674" t="s">
        <v>25</v>
      </c>
      <c r="I4674" t="s">
        <v>44</v>
      </c>
      <c r="J4674"/>
      <c r="K4674" t="s">
        <v>124</v>
      </c>
      <c r="M4674" t="s">
        <v>29</v>
      </c>
      <c r="N4674" t="s">
        <v>193</v>
      </c>
      <c r="P4674" s="7" t="str">
        <f>HYPERLINK("https://collectormobile.dot.state.oh.us/arcgis/rest/services/ADAROW/ADA_ROW_Inventory_Image_Viewer/MapServer/3/1154/attachments/", "Photo Link")</f>
        <v>Photo Link</v>
      </c>
      <c r="Q4674" s="7" t="str">
        <f>HYPERLINK("http://data.mapchannels.com/dualmaps6/map.htm?lat=40.170654&amp;lng=-83.020681", "Map Channel Link")</f>
        <v>Map Channel Link</v>
      </c>
    </row>
    <row r="4675" spans="1:17" hidden="1" x14ac:dyDescent="0.25">
      <c r="A4675" t="s">
        <v>8674</v>
      </c>
      <c r="B4675" t="s">
        <v>8675</v>
      </c>
      <c r="C4675" t="s">
        <v>8724</v>
      </c>
      <c r="D4675">
        <v>8.9999999999999993E-3</v>
      </c>
      <c r="E4675" t="s">
        <v>8725</v>
      </c>
      <c r="F4675" t="s">
        <v>8685</v>
      </c>
      <c r="G4675" s="6">
        <v>44986.58965277778</v>
      </c>
      <c r="H4675" t="s">
        <v>25</v>
      </c>
      <c r="I4675" t="s">
        <v>44</v>
      </c>
      <c r="J4675"/>
      <c r="K4675" t="s">
        <v>38</v>
      </c>
      <c r="M4675" t="s">
        <v>29</v>
      </c>
      <c r="N4675" t="s">
        <v>39</v>
      </c>
      <c r="P4675" s="7" t="str">
        <f>HYPERLINK("https://collectormobile.dot.state.oh.us/arcgis/rest/services/ADAROW/ADA_ROW_Inventory_Image_Viewer/MapServer/3/2943/attachments/", "Photo Link")</f>
        <v>Photo Link</v>
      </c>
      <c r="Q4675" s="7" t="str">
        <f>HYPERLINK("http://data.mapchannels.com/dualmaps6/map.htm?lat=40.158907&amp;lng=-83.099163", "Map Channel Link")</f>
        <v>Map Channel Link</v>
      </c>
    </row>
    <row r="4676" spans="1:17" hidden="1" x14ac:dyDescent="0.25">
      <c r="A4676" t="s">
        <v>8674</v>
      </c>
      <c r="B4676" t="s">
        <v>8675</v>
      </c>
      <c r="C4676" t="s">
        <v>8724</v>
      </c>
      <c r="D4676">
        <v>8.9999999999999993E-3</v>
      </c>
      <c r="E4676" t="s">
        <v>8726</v>
      </c>
      <c r="F4676" t="s">
        <v>8685</v>
      </c>
      <c r="G4676" s="6">
        <v>44986.589479166672</v>
      </c>
      <c r="H4676" t="s">
        <v>25</v>
      </c>
      <c r="I4676" t="s">
        <v>44</v>
      </c>
      <c r="J4676"/>
      <c r="K4676" t="s">
        <v>38</v>
      </c>
      <c r="M4676" t="s">
        <v>29</v>
      </c>
      <c r="N4676" t="s">
        <v>39</v>
      </c>
      <c r="P4676" s="7" t="str">
        <f>HYPERLINK("https://collectormobile.dot.state.oh.us/arcgis/rest/services/ADAROW/ADA_ROW_Inventory_Image_Viewer/MapServer/3/2961/attachments/", "Photo Link")</f>
        <v>Photo Link</v>
      </c>
      <c r="Q4676" s="7" t="str">
        <f>HYPERLINK("http://data.mapchannels.com/dualmaps6/map.htm?lat=40.158917&amp;lng=-83.099582", "Map Channel Link")</f>
        <v>Map Channel Link</v>
      </c>
    </row>
    <row r="4677" spans="1:17" hidden="1" x14ac:dyDescent="0.25">
      <c r="A4677" t="s">
        <v>8674</v>
      </c>
      <c r="B4677" t="s">
        <v>8675</v>
      </c>
      <c r="C4677" t="s">
        <v>8727</v>
      </c>
      <c r="D4677">
        <v>0.91900000000000004</v>
      </c>
      <c r="E4677" t="s">
        <v>8728</v>
      </c>
      <c r="F4677" t="s">
        <v>8677</v>
      </c>
      <c r="G4677" s="6">
        <v>43287.532453703701</v>
      </c>
      <c r="H4677" t="s">
        <v>25</v>
      </c>
      <c r="I4677" t="s">
        <v>44</v>
      </c>
      <c r="J4677"/>
      <c r="K4677" t="s">
        <v>28</v>
      </c>
      <c r="M4677" t="s">
        <v>29</v>
      </c>
      <c r="N4677" t="s">
        <v>115</v>
      </c>
      <c r="P4677" s="7" t="str">
        <f>HYPERLINK("https://collectormobile.dot.state.oh.us/arcgis/rest/services/ADAROW/ADA_ROW_Inventory_Image_Viewer/MapServer/3/1186/attachments/", "Photo Link")</f>
        <v>Photo Link</v>
      </c>
      <c r="Q4677" s="7" t="str">
        <f>HYPERLINK("http://data.mapchannels.com/dualmaps6/map.htm?lat=40.155352&amp;lng=-83.109474", "Map Channel Link")</f>
        <v>Map Channel Link</v>
      </c>
    </row>
    <row r="4678" spans="1:17" hidden="1" x14ac:dyDescent="0.25">
      <c r="A4678" t="s">
        <v>8674</v>
      </c>
      <c r="B4678" t="s">
        <v>8675</v>
      </c>
      <c r="C4678" t="s">
        <v>8727</v>
      </c>
      <c r="D4678">
        <v>0.91900000000000004</v>
      </c>
      <c r="E4678" t="s">
        <v>8729</v>
      </c>
      <c r="F4678" t="s">
        <v>8677</v>
      </c>
      <c r="G4678" s="6">
        <v>43287.52847222222</v>
      </c>
      <c r="H4678" t="s">
        <v>25</v>
      </c>
      <c r="I4678" t="s">
        <v>44</v>
      </c>
      <c r="J4678"/>
      <c r="K4678" t="s">
        <v>28</v>
      </c>
      <c r="M4678" t="s">
        <v>29</v>
      </c>
      <c r="N4678" t="s">
        <v>5808</v>
      </c>
      <c r="O4678" t="s">
        <v>8730</v>
      </c>
      <c r="P4678" s="7" t="str">
        <f>HYPERLINK("https://collectormobile.dot.state.oh.us/arcgis/rest/services/ADAROW/ADA_ROW_Inventory_Image_Viewer/MapServer/3/1187/attachments/", "Photo Link")</f>
        <v>Photo Link</v>
      </c>
      <c r="Q4678" s="7" t="str">
        <f>HYPERLINK("http://data.mapchannels.com/dualmaps6/map.htm?lat=40.155306&amp;lng=-83.109132", "Map Channel Link")</f>
        <v>Map Channel Link</v>
      </c>
    </row>
    <row r="4679" spans="1:17" hidden="1" x14ac:dyDescent="0.25">
      <c r="A4679" t="s">
        <v>8674</v>
      </c>
      <c r="B4679" t="s">
        <v>8675</v>
      </c>
      <c r="C4679" t="s">
        <v>8727</v>
      </c>
      <c r="D4679">
        <v>0.92200000000000004</v>
      </c>
      <c r="E4679" t="s">
        <v>8731</v>
      </c>
      <c r="F4679" t="s">
        <v>8677</v>
      </c>
      <c r="G4679" s="6">
        <v>43319.519270833327</v>
      </c>
      <c r="H4679" t="s">
        <v>25</v>
      </c>
      <c r="I4679" t="s">
        <v>44</v>
      </c>
      <c r="J4679"/>
      <c r="K4679" t="s">
        <v>28</v>
      </c>
      <c r="M4679" t="s">
        <v>29</v>
      </c>
      <c r="N4679" t="s">
        <v>115</v>
      </c>
      <c r="O4679" t="s">
        <v>8732</v>
      </c>
      <c r="P4679" s="7" t="str">
        <f>HYPERLINK("https://collectormobile.dot.state.oh.us/arcgis/rest/services/ADAROW/ADA_ROW_Inventory_Image_Viewer/MapServer/3/1188/attachments/", "Photo Link")</f>
        <v>Photo Link</v>
      </c>
      <c r="Q4679" s="7" t="str">
        <f>HYPERLINK("http://data.mapchannels.com/dualmaps6/map.htm?lat=40.155347&amp;lng=-83.109118", "Map Channel Link")</f>
        <v>Map Channel Link</v>
      </c>
    </row>
    <row r="4680" spans="1:17" hidden="1" x14ac:dyDescent="0.25">
      <c r="A4680" t="s">
        <v>8674</v>
      </c>
      <c r="B4680" t="s">
        <v>8675</v>
      </c>
      <c r="C4680" t="s">
        <v>8727</v>
      </c>
      <c r="D4680">
        <v>0.92300000000000004</v>
      </c>
      <c r="E4680" t="s">
        <v>8733</v>
      </c>
      <c r="F4680" t="s">
        <v>8680</v>
      </c>
      <c r="G4680" s="6">
        <v>43287.52925925926</v>
      </c>
      <c r="H4680" t="s">
        <v>25</v>
      </c>
      <c r="I4680" t="s">
        <v>44</v>
      </c>
      <c r="J4680"/>
      <c r="K4680" t="s">
        <v>28</v>
      </c>
      <c r="M4680" t="s">
        <v>29</v>
      </c>
      <c r="N4680" t="s">
        <v>517</v>
      </c>
      <c r="P4680" s="7" t="str">
        <f>HYPERLINK("https://collectormobile.dot.state.oh.us/arcgis/rest/services/ADAROW/ADA_ROW_Inventory_Image_Viewer/MapServer/3/1184/attachments/", "Photo Link")</f>
        <v>Photo Link</v>
      </c>
      <c r="Q4680" s="7" t="str">
        <f>HYPERLINK("http://data.mapchannels.com/dualmaps6/map.htm?lat=40.155403&amp;lng=-83.109501", "Map Channel Link")</f>
        <v>Map Channel Link</v>
      </c>
    </row>
    <row r="4681" spans="1:17" hidden="1" x14ac:dyDescent="0.25">
      <c r="A4681" t="s">
        <v>8674</v>
      </c>
      <c r="B4681" t="s">
        <v>8675</v>
      </c>
      <c r="C4681" t="s">
        <v>8727</v>
      </c>
      <c r="D4681">
        <v>0.94099999999999995</v>
      </c>
      <c r="E4681" t="s">
        <v>8734</v>
      </c>
      <c r="F4681" t="s">
        <v>8680</v>
      </c>
      <c r="G4681" s="6">
        <v>43287.526724537027</v>
      </c>
      <c r="H4681" t="s">
        <v>25</v>
      </c>
      <c r="I4681" t="s">
        <v>44</v>
      </c>
      <c r="J4681"/>
      <c r="K4681" t="s">
        <v>28</v>
      </c>
      <c r="M4681" t="s">
        <v>29</v>
      </c>
      <c r="N4681" t="s">
        <v>517</v>
      </c>
      <c r="P4681" s="7" t="str">
        <f>HYPERLINK("https://collectormobile.dot.state.oh.us/arcgis/rest/services/ADAROW/ADA_ROW_Inventory_Image_Viewer/MapServer/3/1185/attachments/", "Photo Link")</f>
        <v>Photo Link</v>
      </c>
      <c r="Q4681" s="7" t="str">
        <f>HYPERLINK("http://data.mapchannels.com/dualmaps6/map.htm?lat=40.155669&amp;lng=-83.109440", "Map Channel Link")</f>
        <v>Map Channel Link</v>
      </c>
    </row>
    <row r="4682" spans="1:17" hidden="1" x14ac:dyDescent="0.25">
      <c r="A4682" t="s">
        <v>8674</v>
      </c>
      <c r="B4682" t="s">
        <v>8675</v>
      </c>
      <c r="C4682" t="s">
        <v>8727</v>
      </c>
      <c r="D4682">
        <v>1.36</v>
      </c>
      <c r="E4682" t="s">
        <v>8735</v>
      </c>
      <c r="F4682" t="s">
        <v>8685</v>
      </c>
      <c r="G4682" s="6">
        <v>44986.590150462973</v>
      </c>
      <c r="H4682" t="s">
        <v>25</v>
      </c>
      <c r="I4682" t="s">
        <v>44</v>
      </c>
      <c r="J4682"/>
      <c r="K4682" t="s">
        <v>28</v>
      </c>
      <c r="M4682" t="s">
        <v>29</v>
      </c>
      <c r="N4682" t="s">
        <v>30</v>
      </c>
      <c r="P4682" s="7" t="str">
        <f>HYPERLINK("https://collectormobile.dot.state.oh.us/arcgis/rest/services/ADAROW/ADA_ROW_Inventory_Image_Viewer/MapServer/3/2960/attachments/", "Photo Link")</f>
        <v>Photo Link</v>
      </c>
      <c r="Q4682" s="7" t="str">
        <f>HYPERLINK("http://data.mapchannels.com/dualmaps6/map.htm?lat=40.158836&amp;lng=-83.103767", "Map Channel Link")</f>
        <v>Map Channel Link</v>
      </c>
    </row>
    <row r="4683" spans="1:17" hidden="1" x14ac:dyDescent="0.25">
      <c r="A4683" t="s">
        <v>8674</v>
      </c>
      <c r="B4683" t="s">
        <v>8675</v>
      </c>
      <c r="C4683" t="s">
        <v>8727</v>
      </c>
      <c r="D4683">
        <v>1.36</v>
      </c>
      <c r="E4683" t="s">
        <v>8736</v>
      </c>
      <c r="F4683" t="s">
        <v>8685</v>
      </c>
      <c r="G4683" s="6">
        <v>44986.590046296304</v>
      </c>
      <c r="H4683" t="s">
        <v>25</v>
      </c>
      <c r="I4683" t="s">
        <v>44</v>
      </c>
      <c r="J4683"/>
      <c r="K4683" t="s">
        <v>28</v>
      </c>
      <c r="M4683" t="s">
        <v>29</v>
      </c>
      <c r="N4683" t="s">
        <v>4118</v>
      </c>
      <c r="O4683" t="s">
        <v>8737</v>
      </c>
      <c r="P4683" s="7" t="str">
        <f>HYPERLINK("https://collectormobile.dot.state.oh.us/arcgis/rest/services/ADAROW/ADA_ROW_Inventory_Image_Viewer/MapServer/3/2991/attachments/", "Photo Link")</f>
        <v>Photo Link</v>
      </c>
      <c r="Q4683" s="7" t="str">
        <f>HYPERLINK("http://data.mapchannels.com/dualmaps6/map.htm?lat=40.159005&amp;lng=-83.103757", "Map Channel Link")</f>
        <v>Map Channel Link</v>
      </c>
    </row>
    <row r="4684" spans="1:17" hidden="1" x14ac:dyDescent="0.25">
      <c r="A4684" t="s">
        <v>8674</v>
      </c>
      <c r="B4684" t="s">
        <v>8675</v>
      </c>
      <c r="C4684" t="s">
        <v>8727</v>
      </c>
      <c r="D4684">
        <v>1.994</v>
      </c>
      <c r="E4684" t="s">
        <v>8738</v>
      </c>
      <c r="F4684" t="s">
        <v>8685</v>
      </c>
      <c r="G4684" s="6">
        <v>44986.584479166668</v>
      </c>
      <c r="H4684" t="s">
        <v>25</v>
      </c>
      <c r="I4684" t="s">
        <v>44</v>
      </c>
      <c r="J4684"/>
      <c r="K4684" t="s">
        <v>28</v>
      </c>
      <c r="M4684" t="s">
        <v>29</v>
      </c>
      <c r="N4684" t="s">
        <v>33</v>
      </c>
      <c r="P4684" s="7" t="str">
        <f>HYPERLINK("https://collectormobile.dot.state.oh.us/arcgis/rest/services/ADAROW/ADA_ROW_Inventory_Image_Viewer/MapServer/3/2978/attachments/", "Photo Link")</f>
        <v>Photo Link</v>
      </c>
      <c r="Q4684" s="7" t="str">
        <f>HYPERLINK("http://data.mapchannels.com/dualmaps6/map.htm?lat=40.158644&amp;lng=-83.091783", "Map Channel Link")</f>
        <v>Map Channel Link</v>
      </c>
    </row>
    <row r="4685" spans="1:17" hidden="1" x14ac:dyDescent="0.25">
      <c r="A4685" t="s">
        <v>8674</v>
      </c>
      <c r="B4685" t="s">
        <v>8675</v>
      </c>
      <c r="C4685" t="s">
        <v>8727</v>
      </c>
      <c r="D4685">
        <v>1.9970000000000001</v>
      </c>
      <c r="E4685" t="s">
        <v>8739</v>
      </c>
      <c r="F4685" t="s">
        <v>8685</v>
      </c>
      <c r="G4685" s="6">
        <v>44986.584548611107</v>
      </c>
      <c r="H4685" t="s">
        <v>25</v>
      </c>
      <c r="I4685" t="s">
        <v>44</v>
      </c>
      <c r="J4685"/>
      <c r="K4685" t="s">
        <v>28</v>
      </c>
      <c r="M4685" t="s">
        <v>29</v>
      </c>
      <c r="N4685" t="s">
        <v>33</v>
      </c>
      <c r="P4685" s="7" t="str">
        <f>HYPERLINK("https://collectormobile.dot.state.oh.us/arcgis/rest/services/ADAROW/ADA_ROW_Inventory_Image_Viewer/MapServer/3/2992/attachments/", "Photo Link")</f>
        <v>Photo Link</v>
      </c>
      <c r="Q4685" s="7" t="str">
        <f>HYPERLINK("http://data.mapchannels.com/dualmaps6/map.htm?lat=40.158406&amp;lng=-83.091764", "Map Channel Link")</f>
        <v>Map Channel Link</v>
      </c>
    </row>
    <row r="4686" spans="1:17" hidden="1" x14ac:dyDescent="0.25">
      <c r="A4686" t="s">
        <v>8674</v>
      </c>
      <c r="B4686" t="s">
        <v>8675</v>
      </c>
      <c r="C4686" t="s">
        <v>8727</v>
      </c>
      <c r="D4686">
        <v>2.0249999999999999</v>
      </c>
      <c r="E4686" t="s">
        <v>8740</v>
      </c>
      <c r="F4686" t="s">
        <v>8685</v>
      </c>
      <c r="G4686" s="6">
        <v>44986.584317129629</v>
      </c>
      <c r="H4686" t="s">
        <v>25</v>
      </c>
      <c r="I4686" t="s">
        <v>44</v>
      </c>
      <c r="J4686"/>
      <c r="K4686" t="s">
        <v>28</v>
      </c>
      <c r="M4686" t="s">
        <v>29</v>
      </c>
      <c r="N4686" t="s">
        <v>33</v>
      </c>
      <c r="P4686" s="7" t="str">
        <f>HYPERLINK("https://collectormobile.dot.state.oh.us/arcgis/rest/services/ADAROW/ADA_ROW_Inventory_Image_Viewer/MapServer/3/2945/attachments/", "Photo Link")</f>
        <v>Photo Link</v>
      </c>
      <c r="Q4686" s="7" t="str">
        <f>HYPERLINK("http://data.mapchannels.com/dualmaps6/map.htm?lat=40.158621&amp;lng=-83.091203", "Map Channel Link")</f>
        <v>Map Channel Link</v>
      </c>
    </row>
    <row r="4687" spans="1:17" hidden="1" x14ac:dyDescent="0.25">
      <c r="A4687" t="s">
        <v>8674</v>
      </c>
      <c r="B4687" t="s">
        <v>8675</v>
      </c>
      <c r="C4687" t="s">
        <v>8727</v>
      </c>
      <c r="D4687">
        <v>2.0270000000000001</v>
      </c>
      <c r="E4687" t="s">
        <v>8741</v>
      </c>
      <c r="F4687" t="s">
        <v>8685</v>
      </c>
      <c r="G4687" s="6">
        <v>44986.584687499999</v>
      </c>
      <c r="H4687" t="s">
        <v>25</v>
      </c>
      <c r="I4687" t="s">
        <v>44</v>
      </c>
      <c r="J4687"/>
      <c r="K4687" t="s">
        <v>28</v>
      </c>
      <c r="M4687" t="s">
        <v>29</v>
      </c>
      <c r="N4687" t="s">
        <v>1559</v>
      </c>
      <c r="P4687" s="7" t="str">
        <f>HYPERLINK("https://collectormobile.dot.state.oh.us/arcgis/rest/services/ADAROW/ADA_ROW_Inventory_Image_Viewer/MapServer/3/2994/attachments/", "Photo Link")</f>
        <v>Photo Link</v>
      </c>
      <c r="Q4687" s="7" t="str">
        <f>HYPERLINK("http://data.mapchannels.com/dualmaps6/map.htm?lat=40.158412&amp;lng=-83.091193", "Map Channel Link")</f>
        <v>Map Channel Link</v>
      </c>
    </row>
    <row r="4688" spans="1:17" hidden="1" x14ac:dyDescent="0.25">
      <c r="A4688" t="s">
        <v>8674</v>
      </c>
      <c r="B4688" t="s">
        <v>8675</v>
      </c>
      <c r="C4688" t="s">
        <v>8727</v>
      </c>
      <c r="D4688">
        <v>5.7240000000000002</v>
      </c>
      <c r="E4688" t="s">
        <v>8742</v>
      </c>
      <c r="F4688" t="s">
        <v>8677</v>
      </c>
      <c r="G4688" s="6">
        <v>43280.624282407407</v>
      </c>
      <c r="H4688" t="s">
        <v>25</v>
      </c>
      <c r="I4688" t="s">
        <v>44</v>
      </c>
      <c r="J4688"/>
      <c r="K4688" t="s">
        <v>124</v>
      </c>
      <c r="M4688" t="s">
        <v>29</v>
      </c>
      <c r="N4688" t="s">
        <v>250</v>
      </c>
      <c r="P4688" s="7" t="str">
        <f>HYPERLINK("https://collectormobile.dot.state.oh.us/arcgis/rest/services/ADAROW/ADA_ROW_Inventory_Image_Viewer/MapServer/3/1189/attachments/", "Photo Link")</f>
        <v>Photo Link</v>
      </c>
      <c r="Q4688" s="7" t="str">
        <f>HYPERLINK("http://data.mapchannels.com/dualmaps6/map.htm?lat=40.156918&amp;lng=-83.021605", "Map Channel Link")</f>
        <v>Map Channel Link</v>
      </c>
    </row>
    <row r="4689" spans="1:17" hidden="1" x14ac:dyDescent="0.25">
      <c r="A4689" t="s">
        <v>8674</v>
      </c>
      <c r="B4689" t="s">
        <v>8675</v>
      </c>
      <c r="C4689" t="s">
        <v>8743</v>
      </c>
      <c r="D4689">
        <v>8.9999999999999993E-3</v>
      </c>
      <c r="E4689" t="s">
        <v>8744</v>
      </c>
      <c r="F4689" t="s">
        <v>8685</v>
      </c>
      <c r="G4689" s="6">
        <v>44986.589108796303</v>
      </c>
      <c r="H4689" t="s">
        <v>25</v>
      </c>
      <c r="I4689" t="s">
        <v>44</v>
      </c>
      <c r="J4689"/>
      <c r="K4689"/>
      <c r="M4689" t="s">
        <v>29</v>
      </c>
      <c r="N4689" t="s">
        <v>200</v>
      </c>
      <c r="P4689" s="7" t="str">
        <f>HYPERLINK("https://collectormobile.dot.state.oh.us/arcgis/rest/services/ADAROW/ADA_ROW_Inventory_Image_Viewer/MapServer/3/2975/attachments/", "Photo Link")</f>
        <v>Photo Link</v>
      </c>
      <c r="Q4689" s="7" t="str">
        <f>HYPERLINK("http://data.mapchannels.com/dualmaps6/map.htm?lat=40.158850&amp;lng=-83.097342", "Map Channel Link")</f>
        <v>Map Channel Link</v>
      </c>
    </row>
    <row r="4690" spans="1:17" hidden="1" x14ac:dyDescent="0.25">
      <c r="A4690" t="s">
        <v>8674</v>
      </c>
      <c r="B4690" t="s">
        <v>8675</v>
      </c>
      <c r="C4690" t="s">
        <v>8745</v>
      </c>
      <c r="D4690">
        <v>8.0000000000000002E-3</v>
      </c>
      <c r="E4690" t="s">
        <v>8746</v>
      </c>
      <c r="F4690" t="s">
        <v>8685</v>
      </c>
      <c r="G4690" s="6">
        <v>45026.465462962973</v>
      </c>
      <c r="H4690" t="s">
        <v>25</v>
      </c>
      <c r="I4690" t="s">
        <v>102</v>
      </c>
      <c r="J4690" t="s">
        <v>8686</v>
      </c>
      <c r="K4690" t="s">
        <v>124</v>
      </c>
      <c r="M4690" t="s">
        <v>29</v>
      </c>
      <c r="N4690" t="s">
        <v>250</v>
      </c>
      <c r="P4690" s="7" t="str">
        <f>HYPERLINK("https://collectormobile.dot.state.oh.us/arcgis/rest/services/ADAROW/ADA_ROW_Inventory_Image_Viewer/MapServer/3/2969/attachments/", "Photo Link")</f>
        <v>Photo Link</v>
      </c>
      <c r="Q4690" s="7" t="str">
        <f>HYPERLINK("http://data.mapchannels.com/dualmaps6/map.htm?lat=40.234020&amp;lng=-83.043109", "Map Channel Link")</f>
        <v>Map Channel Link</v>
      </c>
    </row>
    <row r="4691" spans="1:17" hidden="1" x14ac:dyDescent="0.25">
      <c r="A4691" t="s">
        <v>8674</v>
      </c>
      <c r="B4691" t="s">
        <v>8675</v>
      </c>
      <c r="C4691" t="s">
        <v>8747</v>
      </c>
      <c r="D4691">
        <v>1.0999999999999999E-2</v>
      </c>
      <c r="E4691" t="s">
        <v>8748</v>
      </c>
      <c r="F4691" t="s">
        <v>8680</v>
      </c>
      <c r="G4691" s="6">
        <v>43287.521203703713</v>
      </c>
      <c r="H4691" t="s">
        <v>25</v>
      </c>
      <c r="I4691" t="s">
        <v>44</v>
      </c>
      <c r="J4691"/>
      <c r="K4691" t="s">
        <v>38</v>
      </c>
      <c r="M4691" t="s">
        <v>29</v>
      </c>
      <c r="N4691" t="s">
        <v>165</v>
      </c>
      <c r="P4691" s="7" t="str">
        <f>HYPERLINK("https://collectormobile.dot.state.oh.us/arcgis/rest/services/ADAROW/ADA_ROW_Inventory_Image_Viewer/MapServer/3/2973/attachments/", "Photo Link")</f>
        <v>Photo Link</v>
      </c>
      <c r="Q4691" s="7" t="str">
        <f>HYPERLINK("http://data.mapchannels.com/dualmaps6/map.htm?lat=40.158644&amp;lng=-83.107223", "Map Channel Link")</f>
        <v>Map Channel Link</v>
      </c>
    </row>
    <row r="4692" spans="1:17" hidden="1" x14ac:dyDescent="0.25">
      <c r="A4692" t="s">
        <v>8674</v>
      </c>
      <c r="B4692" t="s">
        <v>8675</v>
      </c>
      <c r="C4692" t="s">
        <v>8749</v>
      </c>
      <c r="D4692">
        <v>8.9999999999999993E-3</v>
      </c>
      <c r="E4692" t="s">
        <v>8750</v>
      </c>
      <c r="F4692" t="s">
        <v>8685</v>
      </c>
      <c r="G4692" s="6">
        <v>44986.589780092603</v>
      </c>
      <c r="H4692" t="s">
        <v>25</v>
      </c>
      <c r="I4692" t="s">
        <v>44</v>
      </c>
      <c r="J4692"/>
      <c r="K4692" t="s">
        <v>28</v>
      </c>
      <c r="M4692" t="s">
        <v>29</v>
      </c>
      <c r="N4692" t="s">
        <v>1559</v>
      </c>
      <c r="O4692" t="s">
        <v>8737</v>
      </c>
      <c r="P4692" s="7" t="str">
        <f>HYPERLINK("https://collectormobile.dot.state.oh.us/arcgis/rest/services/ADAROW/ADA_ROW_Inventory_Image_Viewer/MapServer/3/2974/attachments/", "Photo Link")</f>
        <v>Photo Link</v>
      </c>
      <c r="Q4692" s="7" t="str">
        <f>HYPERLINK("http://data.mapchannels.com/dualmaps6/map.htm?lat=40.159052&amp;lng=-83.103852", "Map Channel Link")</f>
        <v>Map Channel Link</v>
      </c>
    </row>
    <row r="4693" spans="1:17" hidden="1" x14ac:dyDescent="0.25">
      <c r="A4693" t="s">
        <v>8674</v>
      </c>
      <c r="B4693" t="s">
        <v>8675</v>
      </c>
      <c r="C4693" t="s">
        <v>8749</v>
      </c>
      <c r="D4693">
        <v>8.9999999999999993E-3</v>
      </c>
      <c r="E4693" t="s">
        <v>8751</v>
      </c>
      <c r="F4693" t="s">
        <v>8685</v>
      </c>
      <c r="G4693" s="6">
        <v>44986.589733796303</v>
      </c>
      <c r="H4693" t="s">
        <v>25</v>
      </c>
      <c r="I4693" t="s">
        <v>44</v>
      </c>
      <c r="J4693"/>
      <c r="K4693" t="s">
        <v>38</v>
      </c>
      <c r="M4693" t="s">
        <v>29</v>
      </c>
      <c r="N4693" t="s">
        <v>39</v>
      </c>
      <c r="O4693" t="s">
        <v>8737</v>
      </c>
      <c r="P4693" s="7" t="str">
        <f>HYPERLINK("https://collectormobile.dot.state.oh.us/arcgis/rest/services/ADAROW/ADA_ROW_Inventory_Image_Viewer/MapServer/3/2990/attachments/", "Photo Link")</f>
        <v>Photo Link</v>
      </c>
      <c r="Q4693" s="7" t="str">
        <f>HYPERLINK("http://data.mapchannels.com/dualmaps6/map.htm?lat=40.159065&amp;lng=-83.104200", "Map Channel Link")</f>
        <v>Map Channel Link</v>
      </c>
    </row>
    <row r="4694" spans="1:17" hidden="1" x14ac:dyDescent="0.25">
      <c r="A4694" t="s">
        <v>8674</v>
      </c>
      <c r="B4694" t="s">
        <v>8675</v>
      </c>
      <c r="C4694" t="s">
        <v>8752</v>
      </c>
      <c r="D4694">
        <v>0.23</v>
      </c>
      <c r="E4694" t="s">
        <v>8753</v>
      </c>
      <c r="F4694" t="s">
        <v>8680</v>
      </c>
      <c r="G4694" s="6">
        <v>43280.544386574067</v>
      </c>
      <c r="H4694" t="s">
        <v>25</v>
      </c>
      <c r="I4694" t="s">
        <v>44</v>
      </c>
      <c r="J4694"/>
      <c r="K4694" t="s">
        <v>124</v>
      </c>
      <c r="M4694" t="s">
        <v>29</v>
      </c>
      <c r="N4694" t="s">
        <v>1559</v>
      </c>
      <c r="O4694" t="s">
        <v>8687</v>
      </c>
      <c r="P4694" s="7" t="str">
        <f>HYPERLINK("https://collectormobile.dot.state.oh.us/arcgis/rest/services/ADAROW/ADA_ROW_Inventory_Image_Viewer/MapServer/3/1161/attachments/", "Photo Link")</f>
        <v>Photo Link</v>
      </c>
      <c r="Q4694" s="7" t="str">
        <f>HYPERLINK("http://data.mapchannels.com/dualmaps6/map.htm?lat=40.187946&amp;lng=-83.025670", "Map Channel Link")</f>
        <v>Map Channel Link</v>
      </c>
    </row>
    <row r="4695" spans="1:17" hidden="1" x14ac:dyDescent="0.25">
      <c r="A4695" t="s">
        <v>8674</v>
      </c>
      <c r="B4695" t="s">
        <v>8675</v>
      </c>
      <c r="C4695" t="s">
        <v>8752</v>
      </c>
      <c r="D4695">
        <v>0.23</v>
      </c>
      <c r="E4695" t="s">
        <v>8754</v>
      </c>
      <c r="F4695" t="s">
        <v>8680</v>
      </c>
      <c r="G4695" s="6">
        <v>43280.538784722223</v>
      </c>
      <c r="H4695" t="s">
        <v>25</v>
      </c>
      <c r="I4695" t="s">
        <v>44</v>
      </c>
      <c r="J4695"/>
      <c r="K4695" t="s">
        <v>124</v>
      </c>
      <c r="M4695" t="s">
        <v>29</v>
      </c>
      <c r="N4695" t="s">
        <v>877</v>
      </c>
      <c r="P4695" s="7" t="str">
        <f>HYPERLINK("https://collectormobile.dot.state.oh.us/arcgis/rest/services/ADAROW/ADA_ROW_Inventory_Image_Viewer/MapServer/3/1163/attachments/", "Photo Link")</f>
        <v>Photo Link</v>
      </c>
      <c r="Q4695" s="7" t="str">
        <f>HYPERLINK("http://data.mapchannels.com/dualmaps6/map.htm?lat=40.188157&amp;lng=-83.025732", "Map Channel Link")</f>
        <v>Map Channel Link</v>
      </c>
    </row>
    <row r="4696" spans="1:17" hidden="1" x14ac:dyDescent="0.25">
      <c r="A4696" t="s">
        <v>8674</v>
      </c>
      <c r="B4696" t="s">
        <v>8675</v>
      </c>
      <c r="C4696" t="s">
        <v>8752</v>
      </c>
      <c r="D4696">
        <v>0.25600000000000001</v>
      </c>
      <c r="E4696" t="s">
        <v>8755</v>
      </c>
      <c r="F4696" t="s">
        <v>8680</v>
      </c>
      <c r="G4696" s="6">
        <v>43280.558275462958</v>
      </c>
      <c r="H4696" t="s">
        <v>25</v>
      </c>
      <c r="I4696" t="s">
        <v>44</v>
      </c>
      <c r="J4696"/>
      <c r="K4696" t="s">
        <v>38</v>
      </c>
      <c r="M4696" t="s">
        <v>29</v>
      </c>
      <c r="N4696" t="s">
        <v>2403</v>
      </c>
      <c r="O4696" t="s">
        <v>8687</v>
      </c>
      <c r="P4696" s="7" t="str">
        <f>HYPERLINK("https://collectormobile.dot.state.oh.us/arcgis/rest/services/ADAROW/ADA_ROW_Inventory_Image_Viewer/MapServer/3/1160/attachments/", "Photo Link")</f>
        <v>Photo Link</v>
      </c>
      <c r="Q4696" s="7" t="str">
        <f>HYPERLINK("http://data.mapchannels.com/dualmaps6/map.htm?lat=40.188021&amp;lng=-83.025192", "Map Channel Link")</f>
        <v>Map Channel Link</v>
      </c>
    </row>
    <row r="4697" spans="1:17" hidden="1" x14ac:dyDescent="0.25">
      <c r="A4697" t="s">
        <v>8674</v>
      </c>
      <c r="B4697" t="s">
        <v>8675</v>
      </c>
      <c r="C4697" t="s">
        <v>8752</v>
      </c>
      <c r="D4697">
        <v>0.25600000000000001</v>
      </c>
      <c r="E4697" t="s">
        <v>8756</v>
      </c>
      <c r="F4697" t="s">
        <v>8677</v>
      </c>
      <c r="G4697" s="6">
        <v>43280.558287037027</v>
      </c>
      <c r="H4697" t="s">
        <v>25</v>
      </c>
      <c r="I4697" t="s">
        <v>44</v>
      </c>
      <c r="J4697"/>
      <c r="K4697" t="s">
        <v>124</v>
      </c>
      <c r="M4697" t="s">
        <v>29</v>
      </c>
      <c r="N4697" t="s">
        <v>8757</v>
      </c>
      <c r="O4697" t="s">
        <v>8758</v>
      </c>
      <c r="P4697" s="7" t="str">
        <f>HYPERLINK("https://collectormobile.dot.state.oh.us/arcgis/rest/services/ADAROW/ADA_ROW_Inventory_Image_Viewer/MapServer/3/1165/attachments/", "Photo Link")</f>
        <v>Photo Link</v>
      </c>
      <c r="Q4697" s="7" t="str">
        <f>HYPERLINK("http://data.mapchannels.com/dualmaps6/map.htm?lat=40.188231&amp;lng=-83.025245", "Map Channel Link")</f>
        <v>Map Channel Link</v>
      </c>
    </row>
    <row r="4698" spans="1:17" hidden="1" x14ac:dyDescent="0.25">
      <c r="A4698" t="s">
        <v>8674</v>
      </c>
      <c r="B4698" t="s">
        <v>8759</v>
      </c>
      <c r="C4698" t="s">
        <v>22</v>
      </c>
      <c r="D4698">
        <v>25.303999999999998</v>
      </c>
      <c r="E4698" t="s">
        <v>8760</v>
      </c>
      <c r="F4698" t="s">
        <v>8685</v>
      </c>
      <c r="G4698" s="6">
        <v>44931.66333333333</v>
      </c>
      <c r="H4698" t="s">
        <v>25</v>
      </c>
      <c r="I4698" t="s">
        <v>44</v>
      </c>
      <c r="J4698"/>
      <c r="K4698" t="s">
        <v>38</v>
      </c>
      <c r="M4698" t="s">
        <v>29</v>
      </c>
      <c r="N4698" t="s">
        <v>39</v>
      </c>
      <c r="O4698" t="s">
        <v>8687</v>
      </c>
      <c r="P4698" s="7" t="str">
        <f>HYPERLINK("https://collectormobile.dot.state.oh.us/arcgis/rest/services/ADAROW/ADA_ROW_Inventory_Image_Viewer/MapServer/3/1194/attachments/", "Photo Link")</f>
        <v>Photo Link</v>
      </c>
      <c r="Q4698" s="7" t="str">
        <f>HYPERLINK("http://data.mapchannels.com/dualmaps6/map.htm?lat=40.092139&amp;lng=-82.925622", "Map Channel Link")</f>
        <v>Map Channel Link</v>
      </c>
    </row>
    <row r="4699" spans="1:17" hidden="1" x14ac:dyDescent="0.25">
      <c r="A4699" t="s">
        <v>8674</v>
      </c>
      <c r="B4699" t="s">
        <v>8759</v>
      </c>
      <c r="C4699" t="s">
        <v>22</v>
      </c>
      <c r="D4699">
        <v>25.800999999999998</v>
      </c>
      <c r="E4699" t="s">
        <v>8761</v>
      </c>
      <c r="F4699" t="s">
        <v>8677</v>
      </c>
      <c r="G4699" s="6">
        <v>43266.725405092591</v>
      </c>
      <c r="H4699" t="s">
        <v>25</v>
      </c>
      <c r="I4699" t="s">
        <v>44</v>
      </c>
      <c r="J4699"/>
      <c r="K4699" t="s">
        <v>28</v>
      </c>
      <c r="M4699" t="s">
        <v>29</v>
      </c>
      <c r="N4699" t="s">
        <v>33</v>
      </c>
      <c r="P4699" s="7" t="str">
        <f>HYPERLINK("https://collectormobile.dot.state.oh.us/arcgis/rest/services/ADAROW/ADA_ROW_Inventory_Image_Viewer/MapServer/3/1207/attachments/", "Photo Link")</f>
        <v>Photo Link</v>
      </c>
      <c r="Q4699" s="7" t="str">
        <f>HYPERLINK("http://data.mapchannels.com/dualmaps6/map.htm?lat=40.099314&amp;lng=-82.924894", "Map Channel Link")</f>
        <v>Map Channel Link</v>
      </c>
    </row>
    <row r="4700" spans="1:17" hidden="1" x14ac:dyDescent="0.25">
      <c r="A4700" t="s">
        <v>8674</v>
      </c>
      <c r="B4700" t="s">
        <v>8759</v>
      </c>
      <c r="C4700" t="s">
        <v>837</v>
      </c>
      <c r="D4700">
        <v>8.4930000000000003</v>
      </c>
      <c r="E4700" t="s">
        <v>8762</v>
      </c>
      <c r="F4700" t="s">
        <v>8685</v>
      </c>
      <c r="G4700" s="6">
        <v>45026.483854166669</v>
      </c>
      <c r="H4700" t="s">
        <v>25</v>
      </c>
      <c r="I4700" t="s">
        <v>102</v>
      </c>
      <c r="J4700" t="s">
        <v>8763</v>
      </c>
      <c r="K4700" t="s">
        <v>38</v>
      </c>
      <c r="M4700" t="s">
        <v>29</v>
      </c>
      <c r="N4700" t="s">
        <v>145</v>
      </c>
      <c r="P4700" s="7" t="str">
        <f>HYPERLINK("https://collectormobile.dot.state.oh.us/arcgis/rest/services/ADAROW/ADA_ROW_Inventory_Image_Viewer/MapServer/3/3453/attachments/", "Photo Link")</f>
        <v>Photo Link</v>
      </c>
      <c r="Q4700" s="7" t="str">
        <f>HYPERLINK("http://data.mapchannels.com/dualmaps6/map.htm?lat=40.054279&amp;lng=-82.841456", "Map Channel Link")</f>
        <v>Map Channel Link</v>
      </c>
    </row>
    <row r="4701" spans="1:17" hidden="1" x14ac:dyDescent="0.25">
      <c r="A4701" t="s">
        <v>8674</v>
      </c>
      <c r="B4701" t="s">
        <v>8759</v>
      </c>
      <c r="C4701" t="s">
        <v>837</v>
      </c>
      <c r="D4701">
        <v>8.5</v>
      </c>
      <c r="E4701" t="s">
        <v>8764</v>
      </c>
      <c r="F4701" t="s">
        <v>8680</v>
      </c>
      <c r="G4701" s="6">
        <v>43287.724270833343</v>
      </c>
      <c r="H4701" t="s">
        <v>25</v>
      </c>
      <c r="I4701" t="s">
        <v>44</v>
      </c>
      <c r="J4701"/>
      <c r="K4701" t="s">
        <v>38</v>
      </c>
      <c r="M4701" t="s">
        <v>29</v>
      </c>
      <c r="N4701" t="s">
        <v>940</v>
      </c>
      <c r="P4701" s="7" t="str">
        <f>HYPERLINK("https://collectormobile.dot.state.oh.us/arcgis/rest/services/ADAROW/ADA_ROW_Inventory_Image_Viewer/MapServer/3/3455/attachments/", "Photo Link")</f>
        <v>Photo Link</v>
      </c>
      <c r="Q4701" s="7" t="str">
        <f>HYPERLINK("http://data.mapchannels.com/dualmaps6/map.htm?lat=40.054523&amp;lng=-82.841329", "Map Channel Link")</f>
        <v>Map Channel Link</v>
      </c>
    </row>
    <row r="4702" spans="1:17" hidden="1" x14ac:dyDescent="0.25">
      <c r="A4702" t="s">
        <v>8674</v>
      </c>
      <c r="B4702" t="s">
        <v>8759</v>
      </c>
      <c r="C4702" t="s">
        <v>1607</v>
      </c>
      <c r="D4702">
        <v>3.5190000000000001</v>
      </c>
      <c r="E4702" t="s">
        <v>8765</v>
      </c>
      <c r="F4702" t="s">
        <v>8677</v>
      </c>
      <c r="G4702" s="6">
        <v>43287.594467592593</v>
      </c>
      <c r="H4702" t="s">
        <v>25</v>
      </c>
      <c r="I4702" t="s">
        <v>44</v>
      </c>
      <c r="J4702"/>
      <c r="K4702" t="s">
        <v>28</v>
      </c>
      <c r="M4702" t="s">
        <v>29</v>
      </c>
      <c r="N4702" t="s">
        <v>115</v>
      </c>
      <c r="O4702" t="s">
        <v>8766</v>
      </c>
      <c r="P4702" s="7" t="str">
        <f>HYPERLINK("https://collectormobile.dot.state.oh.us/arcgis/rest/services/ADAROW/ADA_ROW_Inventory_Image_Viewer/MapServer/3/1220/attachments/", "Photo Link")</f>
        <v>Photo Link</v>
      </c>
      <c r="Q4702" s="7" t="str">
        <f>HYPERLINK("http://data.mapchannels.com/dualmaps6/map.htm?lat=39.950060&amp;lng=-83.175660", "Map Channel Link")</f>
        <v>Map Channel Link</v>
      </c>
    </row>
    <row r="4703" spans="1:17" hidden="1" x14ac:dyDescent="0.25">
      <c r="A4703" t="s">
        <v>8674</v>
      </c>
      <c r="B4703" t="s">
        <v>8759</v>
      </c>
      <c r="C4703" t="s">
        <v>4164</v>
      </c>
      <c r="D4703">
        <v>3.194</v>
      </c>
      <c r="E4703" t="s">
        <v>8767</v>
      </c>
      <c r="F4703" t="s">
        <v>8677</v>
      </c>
      <c r="G4703" s="6">
        <v>43287.596539351849</v>
      </c>
      <c r="H4703" t="s">
        <v>25</v>
      </c>
      <c r="I4703" t="s">
        <v>44</v>
      </c>
      <c r="J4703"/>
      <c r="K4703" t="s">
        <v>28</v>
      </c>
      <c r="M4703" t="s">
        <v>29</v>
      </c>
      <c r="N4703" t="s">
        <v>2199</v>
      </c>
      <c r="O4703" t="s">
        <v>8768</v>
      </c>
      <c r="P4703" s="7" t="str">
        <f>HYPERLINK("https://collectormobile.dot.state.oh.us/arcgis/rest/services/ADAROW/ADA_ROW_Inventory_Image_Viewer/MapServer/3/1219/attachments/", "Photo Link")</f>
        <v>Photo Link</v>
      </c>
      <c r="Q4703" s="7" t="str">
        <f>HYPERLINK("http://data.mapchannels.com/dualmaps6/map.htm?lat=39.950056&amp;lng=-83.175818", "Map Channel Link")</f>
        <v>Map Channel Link</v>
      </c>
    </row>
    <row r="4704" spans="1:17" hidden="1" x14ac:dyDescent="0.25">
      <c r="A4704" t="s">
        <v>8674</v>
      </c>
      <c r="B4704" t="s">
        <v>8759</v>
      </c>
      <c r="C4704" t="s">
        <v>4164</v>
      </c>
      <c r="D4704">
        <v>3.26</v>
      </c>
      <c r="E4704" t="s">
        <v>8769</v>
      </c>
      <c r="F4704" t="s">
        <v>8680</v>
      </c>
      <c r="G4704" s="6">
        <v>43287.597210648149</v>
      </c>
      <c r="H4704" t="s">
        <v>25</v>
      </c>
      <c r="I4704" t="s">
        <v>44</v>
      </c>
      <c r="J4704"/>
      <c r="K4704" t="s">
        <v>124</v>
      </c>
      <c r="M4704" t="s">
        <v>29</v>
      </c>
      <c r="N4704" t="s">
        <v>3105</v>
      </c>
      <c r="P4704" s="7" t="str">
        <f>HYPERLINK("https://collectormobile.dot.state.oh.us/arcgis/rest/services/ADAROW/ADA_ROW_Inventory_Image_Viewer/MapServer/3/3003/attachments/", "Photo Link")</f>
        <v>Photo Link</v>
      </c>
      <c r="Q4704" s="7" t="str">
        <f>HYPERLINK("http://data.mapchannels.com/dualmaps6/map.htm?lat=39.950111&amp;lng=-83.174577", "Map Channel Link")</f>
        <v>Map Channel Link</v>
      </c>
    </row>
    <row r="4705" spans="1:17" hidden="1" x14ac:dyDescent="0.25">
      <c r="A4705" t="s">
        <v>8674</v>
      </c>
      <c r="B4705" t="s">
        <v>8759</v>
      </c>
      <c r="C4705" t="s">
        <v>4436</v>
      </c>
      <c r="D4705">
        <v>18.417999999999999</v>
      </c>
      <c r="E4705" t="s">
        <v>8770</v>
      </c>
      <c r="F4705" t="s">
        <v>8690</v>
      </c>
      <c r="G4705" s="6">
        <v>45723.605636574073</v>
      </c>
      <c r="H4705" t="s">
        <v>25</v>
      </c>
      <c r="I4705" t="s">
        <v>102</v>
      </c>
      <c r="J4705" t="s">
        <v>8771</v>
      </c>
      <c r="K4705" t="s">
        <v>124</v>
      </c>
      <c r="M4705" t="s">
        <v>29</v>
      </c>
      <c r="N4705" t="s">
        <v>176</v>
      </c>
      <c r="P4705" s="7" t="str">
        <f>HYPERLINK("https://collectormobile.dot.state.oh.us/arcgis/rest/services/ADAROW/ADA_ROW_Inventory_Image_Viewer/MapServer/3/415888/attachments/", "Photo Link")</f>
        <v>Photo Link</v>
      </c>
      <c r="Q4705" s="7" t="str">
        <f>HYPERLINK("http://data.mapchannels.com/dualmaps6/map.htm?lat=39.978213&amp;lng=-82.945301", "Map Channel Link")</f>
        <v>Map Channel Link</v>
      </c>
    </row>
    <row r="4706" spans="1:17" hidden="1" x14ac:dyDescent="0.25">
      <c r="A4706" t="s">
        <v>8674</v>
      </c>
      <c r="B4706" t="s">
        <v>8759</v>
      </c>
      <c r="C4706" t="s">
        <v>4436</v>
      </c>
      <c r="D4706">
        <v>26.718</v>
      </c>
      <c r="E4706" t="s">
        <v>8772</v>
      </c>
      <c r="F4706" t="s">
        <v>8680</v>
      </c>
      <c r="G4706" s="6">
        <v>43287.732893518521</v>
      </c>
      <c r="H4706" t="s">
        <v>25</v>
      </c>
      <c r="I4706" t="s">
        <v>44</v>
      </c>
      <c r="J4706"/>
      <c r="K4706"/>
      <c r="M4706" t="s">
        <v>29</v>
      </c>
      <c r="N4706" t="s">
        <v>200</v>
      </c>
      <c r="P4706" s="7" t="str">
        <f>HYPERLINK("https://collectormobile.dot.state.oh.us/arcgis/rest/services/ADAROW/ADA_ROW_Inventory_Image_Viewer/MapServer/3/3007/attachments/", "Photo Link")</f>
        <v>Photo Link</v>
      </c>
      <c r="Q4706" s="7" t="str">
        <f>HYPERLINK("http://data.mapchannels.com/dualmaps6/map.htm?lat=40.054972&amp;lng=-82.841726", "Map Channel Link")</f>
        <v>Map Channel Link</v>
      </c>
    </row>
    <row r="4707" spans="1:17" hidden="1" x14ac:dyDescent="0.25">
      <c r="A4707" t="s">
        <v>8674</v>
      </c>
      <c r="B4707" t="s">
        <v>8759</v>
      </c>
      <c r="C4707" t="s">
        <v>4436</v>
      </c>
      <c r="D4707">
        <v>26.719000000000001</v>
      </c>
      <c r="E4707" t="s">
        <v>8773</v>
      </c>
      <c r="F4707" t="s">
        <v>8680</v>
      </c>
      <c r="G4707" s="6">
        <v>43287.726481481477</v>
      </c>
      <c r="H4707" t="s">
        <v>25</v>
      </c>
      <c r="I4707" t="s">
        <v>44</v>
      </c>
      <c r="J4707"/>
      <c r="K4707" t="s">
        <v>38</v>
      </c>
      <c r="M4707" t="s">
        <v>29</v>
      </c>
      <c r="N4707" t="s">
        <v>250</v>
      </c>
      <c r="P4707" s="7" t="str">
        <f>HYPERLINK("https://collectormobile.dot.state.oh.us/arcgis/rest/services/ADAROW/ADA_ROW_Inventory_Image_Viewer/MapServer/3/2997/attachments/", "Photo Link")</f>
        <v>Photo Link</v>
      </c>
      <c r="Q4707" s="7" t="str">
        <f>HYPERLINK("http://data.mapchannels.com/dualmaps6/map.htm?lat=40.054851&amp;lng=-82.841451", "Map Channel Link")</f>
        <v>Map Channel Link</v>
      </c>
    </row>
    <row r="4708" spans="1:17" hidden="1" x14ac:dyDescent="0.25">
      <c r="A4708" t="s">
        <v>8674</v>
      </c>
      <c r="B4708" t="s">
        <v>8759</v>
      </c>
      <c r="C4708" t="s">
        <v>1926</v>
      </c>
      <c r="D4708">
        <v>0.01</v>
      </c>
      <c r="E4708" t="s">
        <v>8774</v>
      </c>
      <c r="F4708" t="s">
        <v>8677</v>
      </c>
      <c r="G4708" s="6">
        <v>43266.640798611108</v>
      </c>
      <c r="H4708" t="s">
        <v>25</v>
      </c>
      <c r="I4708" t="s">
        <v>44</v>
      </c>
      <c r="J4708"/>
      <c r="K4708" t="s">
        <v>28</v>
      </c>
      <c r="M4708" t="s">
        <v>29</v>
      </c>
      <c r="N4708" t="s">
        <v>30</v>
      </c>
      <c r="P4708" s="7" t="str">
        <f>HYPERLINK("https://collectormobile.dot.state.oh.us/arcgis/rest/services/ADAROW/ADA_ROW_Inventory_Image_Viewer/MapServer/3/1195/attachments/", "Photo Link")</f>
        <v>Photo Link</v>
      </c>
      <c r="Q4708" s="7" t="str">
        <f>HYPERLINK("http://data.mapchannels.com/dualmaps6/map.htm?lat=40.095738&amp;lng=-82.925175", "Map Channel Link")</f>
        <v>Map Channel Link</v>
      </c>
    </row>
    <row r="4709" spans="1:17" hidden="1" x14ac:dyDescent="0.25">
      <c r="A4709" t="s">
        <v>8674</v>
      </c>
      <c r="B4709" t="s">
        <v>8759</v>
      </c>
      <c r="C4709" t="s">
        <v>8775</v>
      </c>
      <c r="D4709">
        <v>3.6030000000000002</v>
      </c>
      <c r="E4709" t="s">
        <v>8776</v>
      </c>
      <c r="F4709" t="s">
        <v>8680</v>
      </c>
      <c r="G4709" s="6">
        <v>43287.694108796299</v>
      </c>
      <c r="H4709" t="s">
        <v>25</v>
      </c>
      <c r="I4709" t="s">
        <v>44</v>
      </c>
      <c r="J4709"/>
      <c r="K4709" t="s">
        <v>38</v>
      </c>
      <c r="M4709" t="s">
        <v>29</v>
      </c>
      <c r="N4709" t="s">
        <v>247</v>
      </c>
      <c r="P4709" s="7" t="str">
        <f>HYPERLINK("https://collectormobile.dot.state.oh.us/arcgis/rest/services/ADAROW/ADA_ROW_Inventory_Image_Viewer/MapServer/3/2999/attachments/", "Photo Link")</f>
        <v>Photo Link</v>
      </c>
      <c r="Q4709" s="7" t="str">
        <f>HYPERLINK("http://data.mapchannels.com/dualmaps6/map.htm?lat=39.830164&amp;lng=-82.933648", "Map Channel Link")</f>
        <v>Map Channel Link</v>
      </c>
    </row>
    <row r="4710" spans="1:17" hidden="1" x14ac:dyDescent="0.25">
      <c r="A4710" t="s">
        <v>8674</v>
      </c>
      <c r="B4710" t="s">
        <v>8759</v>
      </c>
      <c r="C4710" t="s">
        <v>8321</v>
      </c>
      <c r="D4710">
        <v>3.782</v>
      </c>
      <c r="E4710" t="s">
        <v>8777</v>
      </c>
      <c r="F4710" t="s">
        <v>8680</v>
      </c>
      <c r="G4710" s="6">
        <v>43287.630300925928</v>
      </c>
      <c r="H4710" t="s">
        <v>25</v>
      </c>
      <c r="I4710" t="s">
        <v>44</v>
      </c>
      <c r="J4710"/>
      <c r="K4710" t="s">
        <v>124</v>
      </c>
      <c r="M4710" t="s">
        <v>29</v>
      </c>
      <c r="N4710" t="s">
        <v>4405</v>
      </c>
      <c r="P4710" s="7" t="str">
        <f>HYPERLINK("https://collectormobile.dot.state.oh.us/arcgis/rest/services/ADAROW/ADA_ROW_Inventory_Image_Viewer/MapServer/3/1237/attachments/", "Photo Link")</f>
        <v>Photo Link</v>
      </c>
      <c r="Q4710" s="7" t="str">
        <f>HYPERLINK("http://data.mapchannels.com/dualmaps6/map.htm?lat=39.853440&amp;lng=-83.183885", "Map Channel Link")</f>
        <v>Map Channel Link</v>
      </c>
    </row>
    <row r="4711" spans="1:17" hidden="1" x14ac:dyDescent="0.25">
      <c r="A4711" t="s">
        <v>8674</v>
      </c>
      <c r="B4711" t="s">
        <v>8759</v>
      </c>
      <c r="C4711" t="s">
        <v>8321</v>
      </c>
      <c r="D4711">
        <v>3.899</v>
      </c>
      <c r="E4711" t="s">
        <v>8778</v>
      </c>
      <c r="F4711" t="s">
        <v>8677</v>
      </c>
      <c r="G4711" s="6">
        <v>43319.528043981481</v>
      </c>
      <c r="H4711" t="s">
        <v>25</v>
      </c>
      <c r="I4711" t="s">
        <v>44</v>
      </c>
      <c r="J4711"/>
      <c r="K4711" t="s">
        <v>124</v>
      </c>
      <c r="M4711" t="s">
        <v>29</v>
      </c>
      <c r="N4711" t="s">
        <v>4405</v>
      </c>
      <c r="O4711" t="s">
        <v>8779</v>
      </c>
      <c r="P4711" s="7" t="str">
        <f>HYPERLINK("https://collectormobile.dot.state.oh.us/arcgis/rest/services/ADAROW/ADA_ROW_Inventory_Image_Viewer/MapServer/3/3017/attachments/", "Photo Link")</f>
        <v>Photo Link</v>
      </c>
      <c r="Q4711" s="7" t="str">
        <f>HYPERLINK("http://data.mapchannels.com/dualmaps6/map.htm?lat=39.853862&amp;lng=-83.181747", "Map Channel Link")</f>
        <v>Map Channel Link</v>
      </c>
    </row>
    <row r="4712" spans="1:17" hidden="1" x14ac:dyDescent="0.25">
      <c r="A4712" t="s">
        <v>8674</v>
      </c>
      <c r="B4712" t="s">
        <v>8759</v>
      </c>
      <c r="C4712" t="s">
        <v>8321</v>
      </c>
      <c r="D4712">
        <v>8.4060000000000006</v>
      </c>
      <c r="E4712" t="s">
        <v>8780</v>
      </c>
      <c r="F4712" t="s">
        <v>8680</v>
      </c>
      <c r="G4712" s="6">
        <v>43287.639513888891</v>
      </c>
      <c r="H4712" t="s">
        <v>25</v>
      </c>
      <c r="I4712" t="s">
        <v>44</v>
      </c>
      <c r="J4712"/>
      <c r="K4712" t="s">
        <v>38</v>
      </c>
      <c r="M4712" t="s">
        <v>29</v>
      </c>
      <c r="N4712" t="s">
        <v>33</v>
      </c>
      <c r="P4712" s="7" t="str">
        <f>HYPERLINK("https://collectormobile.dot.state.oh.us/arcgis/rest/services/ADAROW/ADA_ROW_Inventory_Image_Viewer/MapServer/3/3012/attachments/", "Photo Link")</f>
        <v>Photo Link</v>
      </c>
      <c r="Q4712" s="7" t="str">
        <f>HYPERLINK("http://data.mapchannels.com/dualmaps6/map.htm?lat=39.840988&amp;lng=-83.099715", "Map Channel Link")</f>
        <v>Map Channel Link</v>
      </c>
    </row>
    <row r="4713" spans="1:17" hidden="1" x14ac:dyDescent="0.25">
      <c r="A4713" t="s">
        <v>8674</v>
      </c>
      <c r="B4713" t="s">
        <v>8759</v>
      </c>
      <c r="C4713" t="s">
        <v>8321</v>
      </c>
      <c r="D4713">
        <v>8.4220000000000006</v>
      </c>
      <c r="E4713" t="s">
        <v>8781</v>
      </c>
      <c r="F4713" t="s">
        <v>8680</v>
      </c>
      <c r="G4713" s="6">
        <v>43287.641342592593</v>
      </c>
      <c r="H4713" t="s">
        <v>25</v>
      </c>
      <c r="I4713" t="s">
        <v>44</v>
      </c>
      <c r="J4713"/>
      <c r="K4713" t="s">
        <v>38</v>
      </c>
      <c r="M4713" t="s">
        <v>29</v>
      </c>
      <c r="N4713" t="s">
        <v>1559</v>
      </c>
      <c r="P4713" s="7" t="str">
        <f>HYPERLINK("https://collectormobile.dot.state.oh.us/arcgis/rest/services/ADAROW/ADA_ROW_Inventory_Image_Viewer/MapServer/3/3001/attachments/", "Photo Link")</f>
        <v>Photo Link</v>
      </c>
      <c r="Q4713" s="7" t="str">
        <f>HYPERLINK("http://data.mapchannels.com/dualmaps6/map.htm?lat=39.840972&amp;lng=-83.099404", "Map Channel Link")</f>
        <v>Map Channel Link</v>
      </c>
    </row>
    <row r="4714" spans="1:17" hidden="1" x14ac:dyDescent="0.25">
      <c r="A4714" t="s">
        <v>8674</v>
      </c>
      <c r="B4714" t="s">
        <v>8759</v>
      </c>
      <c r="C4714" t="s">
        <v>8321</v>
      </c>
      <c r="D4714">
        <v>8.4269999999999996</v>
      </c>
      <c r="E4714" t="s">
        <v>8782</v>
      </c>
      <c r="F4714" t="s">
        <v>8677</v>
      </c>
      <c r="G4714" s="6">
        <v>43287.645439814813</v>
      </c>
      <c r="H4714" t="s">
        <v>25</v>
      </c>
      <c r="I4714" t="s">
        <v>44</v>
      </c>
      <c r="J4714"/>
      <c r="K4714" t="s">
        <v>38</v>
      </c>
      <c r="M4714" t="s">
        <v>29</v>
      </c>
      <c r="N4714" t="s">
        <v>109</v>
      </c>
      <c r="P4714" s="7" t="str">
        <f>HYPERLINK("https://collectormobile.dot.state.oh.us/arcgis/rest/services/ADAROW/ADA_ROW_Inventory_Image_Viewer/MapServer/3/3010/attachments/", "Photo Link")</f>
        <v>Photo Link</v>
      </c>
      <c r="Q4714" s="7" t="str">
        <f>HYPERLINK("http://data.mapchannels.com/dualmaps6/map.htm?lat=39.841186&amp;lng=-83.099287", "Map Channel Link")</f>
        <v>Map Channel Link</v>
      </c>
    </row>
    <row r="4715" spans="1:17" hidden="1" x14ac:dyDescent="0.25">
      <c r="A4715" t="s">
        <v>8674</v>
      </c>
      <c r="B4715" t="s">
        <v>8759</v>
      </c>
      <c r="C4715" t="s">
        <v>8321</v>
      </c>
      <c r="D4715">
        <v>8.4269999999999996</v>
      </c>
      <c r="E4715" t="s">
        <v>8783</v>
      </c>
      <c r="F4715" t="s">
        <v>8680</v>
      </c>
      <c r="G4715" s="6">
        <v>43287.644143518519</v>
      </c>
      <c r="H4715" t="s">
        <v>25</v>
      </c>
      <c r="I4715" t="s">
        <v>44</v>
      </c>
      <c r="J4715"/>
      <c r="K4715" t="s">
        <v>38</v>
      </c>
      <c r="M4715" t="s">
        <v>29</v>
      </c>
      <c r="N4715" t="s">
        <v>39</v>
      </c>
      <c r="P4715" s="7" t="str">
        <f>HYPERLINK("https://collectormobile.dot.state.oh.us/arcgis/rest/services/ADAROW/ADA_ROW_Inventory_Image_Viewer/MapServer/3/3011/attachments/", "Photo Link")</f>
        <v>Photo Link</v>
      </c>
      <c r="Q4715" s="7" t="str">
        <f>HYPERLINK("http://data.mapchannels.com/dualmaps6/map.htm?lat=39.840989&amp;lng=-83.099311", "Map Channel Link")</f>
        <v>Map Channel Link</v>
      </c>
    </row>
    <row r="4716" spans="1:17" hidden="1" x14ac:dyDescent="0.25">
      <c r="A4716" t="s">
        <v>8674</v>
      </c>
      <c r="B4716" t="s">
        <v>8759</v>
      </c>
      <c r="C4716" t="s">
        <v>8784</v>
      </c>
      <c r="D4716">
        <v>3.1E-2</v>
      </c>
      <c r="E4716" t="s">
        <v>8785</v>
      </c>
      <c r="F4716" t="s">
        <v>8677</v>
      </c>
      <c r="G4716" s="6">
        <v>43287.601863425924</v>
      </c>
      <c r="H4716" t="s">
        <v>25</v>
      </c>
      <c r="I4716" t="s">
        <v>44</v>
      </c>
      <c r="J4716"/>
      <c r="K4716" t="s">
        <v>124</v>
      </c>
      <c r="M4716" t="s">
        <v>29</v>
      </c>
      <c r="N4716" t="s">
        <v>4396</v>
      </c>
      <c r="O4716" t="s">
        <v>8786</v>
      </c>
      <c r="P4716" s="7" t="str">
        <f>HYPERLINK("https://collectormobile.dot.state.oh.us/arcgis/rest/services/ADAROW/ADA_ROW_Inventory_Image_Viewer/MapServer/3/1217/attachments/", "Photo Link")</f>
        <v>Photo Link</v>
      </c>
      <c r="Q4716" s="7" t="str">
        <f>HYPERLINK("http://data.mapchannels.com/dualmaps6/map.htm?lat=39.950031&amp;lng=-83.176369", "Map Channel Link")</f>
        <v>Map Channel Link</v>
      </c>
    </row>
    <row r="4717" spans="1:17" hidden="1" x14ac:dyDescent="0.25">
      <c r="A4717" t="s">
        <v>8674</v>
      </c>
      <c r="B4717" t="s">
        <v>8759</v>
      </c>
      <c r="C4717" t="s">
        <v>8784</v>
      </c>
      <c r="D4717">
        <v>3.1E-2</v>
      </c>
      <c r="E4717" t="s">
        <v>8787</v>
      </c>
      <c r="F4717" t="s">
        <v>8677</v>
      </c>
      <c r="G4717" s="6">
        <v>43319.524664351848</v>
      </c>
      <c r="H4717" t="s">
        <v>25</v>
      </c>
      <c r="I4717" t="s">
        <v>44</v>
      </c>
      <c r="J4717"/>
      <c r="K4717" t="s">
        <v>124</v>
      </c>
      <c r="M4717" t="s">
        <v>29</v>
      </c>
      <c r="N4717" t="s">
        <v>3885</v>
      </c>
      <c r="O4717" t="s">
        <v>8788</v>
      </c>
      <c r="P4717" s="7" t="str">
        <f>HYPERLINK("https://collectormobile.dot.state.oh.us/arcgis/rest/services/ADAROW/ADA_ROW_Inventory_Image_Viewer/MapServer/3/1218/attachments/", "Photo Link")</f>
        <v>Photo Link</v>
      </c>
      <c r="Q4717" s="7" t="str">
        <f>HYPERLINK("http://data.mapchannels.com/dualmaps6/map.htm?lat=39.950035&amp;lng=-83.176300", "Map Channel Link")</f>
        <v>Map Channel Link</v>
      </c>
    </row>
    <row r="4718" spans="1:17" hidden="1" x14ac:dyDescent="0.25">
      <c r="A4718" t="s">
        <v>8674</v>
      </c>
      <c r="B4718" t="s">
        <v>8759</v>
      </c>
      <c r="C4718" t="s">
        <v>8789</v>
      </c>
      <c r="D4718">
        <v>4.7E-2</v>
      </c>
      <c r="E4718" t="s">
        <v>8790</v>
      </c>
      <c r="F4718" t="s">
        <v>8677</v>
      </c>
      <c r="G4718" s="6">
        <v>43287.587581018517</v>
      </c>
      <c r="H4718" t="s">
        <v>25</v>
      </c>
      <c r="I4718" t="s">
        <v>44</v>
      </c>
      <c r="J4718"/>
      <c r="K4718" t="s">
        <v>124</v>
      </c>
      <c r="M4718" t="s">
        <v>29</v>
      </c>
      <c r="N4718" t="s">
        <v>3105</v>
      </c>
      <c r="O4718" t="s">
        <v>8791</v>
      </c>
      <c r="P4718" s="7" t="str">
        <f>HYPERLINK("https://collectormobile.dot.state.oh.us/arcgis/rest/services/ADAROW/ADA_ROW_Inventory_Image_Viewer/MapServer/3/3014/attachments/", "Photo Link")</f>
        <v>Photo Link</v>
      </c>
      <c r="Q4718" s="7" t="str">
        <f>HYPERLINK("http://data.mapchannels.com/dualmaps6/map.htm?lat=39.950300&amp;lng=-83.174572", "Map Channel Link")</f>
        <v>Map Channel Link</v>
      </c>
    </row>
    <row r="4719" spans="1:17" hidden="1" x14ac:dyDescent="0.25">
      <c r="A4719" t="s">
        <v>8674</v>
      </c>
      <c r="B4719" t="s">
        <v>8759</v>
      </c>
      <c r="C4719" t="s">
        <v>8792</v>
      </c>
      <c r="D4719">
        <v>3.3000000000000002E-2</v>
      </c>
      <c r="E4719" t="s">
        <v>8793</v>
      </c>
      <c r="F4719" t="s">
        <v>8680</v>
      </c>
      <c r="G4719" s="6">
        <v>43287.599386574067</v>
      </c>
      <c r="H4719" t="s">
        <v>25</v>
      </c>
      <c r="I4719" t="s">
        <v>44</v>
      </c>
      <c r="J4719"/>
      <c r="K4719" t="s">
        <v>28</v>
      </c>
      <c r="M4719" t="s">
        <v>29</v>
      </c>
      <c r="N4719" t="s">
        <v>517</v>
      </c>
      <c r="O4719" t="s">
        <v>8794</v>
      </c>
      <c r="P4719" s="7" t="str">
        <f>HYPERLINK("https://collectormobile.dot.state.oh.us/arcgis/rest/services/ADAROW/ADA_ROW_Inventory_Image_Viewer/MapServer/3/3005/attachments/", "Photo Link")</f>
        <v>Photo Link</v>
      </c>
      <c r="Q4719" s="7" t="str">
        <f>HYPERLINK("http://data.mapchannels.com/dualmaps6/map.htm?lat=39.950139&amp;lng=-83.173868", "Map Channel Link")</f>
        <v>Map Channel Link</v>
      </c>
    </row>
    <row r="4720" spans="1:17" hidden="1" x14ac:dyDescent="0.25">
      <c r="A4720" t="s">
        <v>8674</v>
      </c>
      <c r="B4720" t="s">
        <v>8759</v>
      </c>
      <c r="C4720" t="s">
        <v>8792</v>
      </c>
      <c r="D4720">
        <v>3.3000000000000002E-2</v>
      </c>
      <c r="E4720" t="s">
        <v>8795</v>
      </c>
      <c r="F4720" t="s">
        <v>8680</v>
      </c>
      <c r="G4720" s="6">
        <v>43287.600428240738</v>
      </c>
      <c r="H4720" t="s">
        <v>25</v>
      </c>
      <c r="I4720" t="s">
        <v>44</v>
      </c>
      <c r="J4720"/>
      <c r="K4720" t="s">
        <v>28</v>
      </c>
      <c r="M4720" t="s">
        <v>29</v>
      </c>
      <c r="N4720" t="s">
        <v>517</v>
      </c>
      <c r="O4720" t="s">
        <v>8794</v>
      </c>
      <c r="P4720" s="7" t="str">
        <f>HYPERLINK("https://collectormobile.dot.state.oh.us/arcgis/rest/services/ADAROW/ADA_ROW_Inventory_Image_Viewer/MapServer/3/3023/attachments/", "Photo Link")</f>
        <v>Photo Link</v>
      </c>
      <c r="Q4720" s="7" t="str">
        <f>HYPERLINK("http://data.mapchannels.com/dualmaps6/map.htm?lat=39.950145&amp;lng=-83.173793", "Map Channel Link")</f>
        <v>Map Channel Link</v>
      </c>
    </row>
    <row r="4721" spans="1:17" hidden="1" x14ac:dyDescent="0.25">
      <c r="A4721" t="s">
        <v>8674</v>
      </c>
      <c r="B4721" t="s">
        <v>8759</v>
      </c>
      <c r="C4721" t="s">
        <v>8792</v>
      </c>
      <c r="D4721">
        <v>4.5999999999999999E-2</v>
      </c>
      <c r="E4721" t="s">
        <v>8796</v>
      </c>
      <c r="F4721" t="s">
        <v>8680</v>
      </c>
      <c r="G4721" s="6">
        <v>43287.588229166657</v>
      </c>
      <c r="H4721" t="s">
        <v>25</v>
      </c>
      <c r="I4721" t="s">
        <v>44</v>
      </c>
      <c r="J4721"/>
      <c r="K4721" t="s">
        <v>28</v>
      </c>
      <c r="M4721" t="s">
        <v>29</v>
      </c>
      <c r="N4721" t="s">
        <v>115</v>
      </c>
      <c r="O4721" t="s">
        <v>8794</v>
      </c>
      <c r="P4721" s="7" t="str">
        <f>HYPERLINK("https://collectormobile.dot.state.oh.us/arcgis/rest/services/ADAROW/ADA_ROW_Inventory_Image_Viewer/MapServer/3/2996/attachments/", "Photo Link")</f>
        <v>Photo Link</v>
      </c>
      <c r="Q4721" s="7" t="str">
        <f>HYPERLINK("http://data.mapchannels.com/dualmaps6/map.htm?lat=39.950318&amp;lng=-83.173773", "Map Channel Link")</f>
        <v>Map Channel Link</v>
      </c>
    </row>
    <row r="4722" spans="1:17" hidden="1" x14ac:dyDescent="0.25">
      <c r="A4722" t="s">
        <v>8674</v>
      </c>
      <c r="B4722" t="s">
        <v>8759</v>
      </c>
      <c r="C4722" t="s">
        <v>8792</v>
      </c>
      <c r="D4722">
        <v>4.7E-2</v>
      </c>
      <c r="E4722" t="s">
        <v>8797</v>
      </c>
      <c r="F4722" t="s">
        <v>8680</v>
      </c>
      <c r="G4722" s="6">
        <v>43287.58929398148</v>
      </c>
      <c r="H4722" t="s">
        <v>25</v>
      </c>
      <c r="I4722" t="s">
        <v>44</v>
      </c>
      <c r="J4722"/>
      <c r="K4722" t="s">
        <v>28</v>
      </c>
      <c r="M4722" t="s">
        <v>29</v>
      </c>
      <c r="N4722" t="s">
        <v>115</v>
      </c>
      <c r="O4722" t="s">
        <v>8794</v>
      </c>
      <c r="P4722" s="7" t="str">
        <f>HYPERLINK("https://collectormobile.dot.state.oh.us/arcgis/rest/services/ADAROW/ADA_ROW_Inventory_Image_Viewer/MapServer/3/3004/attachments/", "Photo Link")</f>
        <v>Photo Link</v>
      </c>
      <c r="Q4722" s="7" t="str">
        <f>HYPERLINK("http://data.mapchannels.com/dualmaps6/map.htm?lat=39.950329&amp;lng=-83.173877", "Map Channel Link")</f>
        <v>Map Channel Link</v>
      </c>
    </row>
    <row r="4723" spans="1:17" hidden="1" x14ac:dyDescent="0.25">
      <c r="A4723" t="s">
        <v>8674</v>
      </c>
      <c r="B4723" t="s">
        <v>8759</v>
      </c>
      <c r="C4723" t="s">
        <v>8798</v>
      </c>
      <c r="D4723">
        <v>8.9999999999999993E-3</v>
      </c>
      <c r="E4723" t="s">
        <v>8799</v>
      </c>
      <c r="F4723" t="s">
        <v>8677</v>
      </c>
      <c r="G4723" s="6">
        <v>43266.66479166667</v>
      </c>
      <c r="H4723" t="s">
        <v>25</v>
      </c>
      <c r="I4723" t="s">
        <v>44</v>
      </c>
      <c r="J4723"/>
      <c r="K4723" t="s">
        <v>28</v>
      </c>
      <c r="M4723" t="s">
        <v>29</v>
      </c>
      <c r="N4723" t="s">
        <v>33</v>
      </c>
      <c r="P4723" s="7" t="str">
        <f>HYPERLINK("https://collectormobile.dot.state.oh.us/arcgis/rest/services/ADAROW/ADA_ROW_Inventory_Image_Viewer/MapServer/3/1191/attachments/", "Photo Link")</f>
        <v>Photo Link</v>
      </c>
      <c r="Q4723" s="7" t="str">
        <f>HYPERLINK("http://data.mapchannels.com/dualmaps6/map.htm?lat=40.091926&amp;lng=-82.925362", "Map Channel Link")</f>
        <v>Map Channel Link</v>
      </c>
    </row>
    <row r="4724" spans="1:17" hidden="1" x14ac:dyDescent="0.25">
      <c r="A4724" t="s">
        <v>8674</v>
      </c>
      <c r="B4724" t="s">
        <v>8759</v>
      </c>
      <c r="C4724" t="s">
        <v>8798</v>
      </c>
      <c r="D4724">
        <v>8.9999999999999993E-3</v>
      </c>
      <c r="E4724" t="s">
        <v>8800</v>
      </c>
      <c r="F4724" t="s">
        <v>8677</v>
      </c>
      <c r="G4724" s="6">
        <v>43266.669872685183</v>
      </c>
      <c r="H4724" t="s">
        <v>25</v>
      </c>
      <c r="I4724" t="s">
        <v>44</v>
      </c>
      <c r="J4724"/>
      <c r="K4724" t="s">
        <v>28</v>
      </c>
      <c r="M4724" t="s">
        <v>29</v>
      </c>
      <c r="N4724" t="s">
        <v>30</v>
      </c>
      <c r="P4724" s="7" t="str">
        <f>HYPERLINK("https://collectormobile.dot.state.oh.us/arcgis/rest/services/ADAROW/ADA_ROW_Inventory_Image_Viewer/MapServer/3/1192/attachments/", "Photo Link")</f>
        <v>Photo Link</v>
      </c>
      <c r="Q4724" s="7" t="str">
        <f>HYPERLINK("http://data.mapchannels.com/dualmaps6/map.htm?lat=40.092072&amp;lng=-82.925350", "Map Channel Link")</f>
        <v>Map Channel Link</v>
      </c>
    </row>
    <row r="4725" spans="1:17" hidden="1" x14ac:dyDescent="0.25">
      <c r="A4725" t="s">
        <v>8674</v>
      </c>
      <c r="B4725" t="s">
        <v>8759</v>
      </c>
      <c r="C4725" t="s">
        <v>8801</v>
      </c>
      <c r="D4725">
        <v>0.51300000000000001</v>
      </c>
      <c r="E4725" t="s">
        <v>8802</v>
      </c>
      <c r="F4725" t="s">
        <v>8680</v>
      </c>
      <c r="G4725" s="6">
        <v>43308.59138888889</v>
      </c>
      <c r="H4725" t="s">
        <v>25</v>
      </c>
      <c r="I4725" t="s">
        <v>44</v>
      </c>
      <c r="J4725"/>
      <c r="K4725" t="s">
        <v>38</v>
      </c>
      <c r="M4725" t="s">
        <v>29</v>
      </c>
      <c r="N4725" t="s">
        <v>250</v>
      </c>
      <c r="P4725" s="7" t="str">
        <f>HYPERLINK("https://collectormobile.dot.state.oh.us/arcgis/rest/services/ADAROW/ADA_ROW_Inventory_Image_Viewer/MapServer/3/49479/attachments/", "Photo Link")</f>
        <v>Photo Link</v>
      </c>
      <c r="Q4725" s="7" t="str">
        <f>HYPERLINK("http://data.mapchannels.com/dualmaps6/map.htm?lat=40.125210&amp;lng=-83.036864", "Map Channel Link")</f>
        <v>Map Channel Link</v>
      </c>
    </row>
    <row r="4726" spans="1:17" hidden="1" x14ac:dyDescent="0.25">
      <c r="A4726" t="s">
        <v>8674</v>
      </c>
      <c r="B4726" t="s">
        <v>8759</v>
      </c>
      <c r="C4726" t="s">
        <v>8803</v>
      </c>
      <c r="D4726">
        <v>0.56399999999999995</v>
      </c>
      <c r="E4726" t="s">
        <v>8804</v>
      </c>
      <c r="F4726" t="s">
        <v>8680</v>
      </c>
      <c r="G4726" s="6">
        <v>43269.518206018518</v>
      </c>
      <c r="H4726" t="s">
        <v>25</v>
      </c>
      <c r="I4726" t="s">
        <v>44</v>
      </c>
      <c r="J4726"/>
      <c r="K4726" t="s">
        <v>28</v>
      </c>
      <c r="M4726" t="s">
        <v>29</v>
      </c>
      <c r="N4726" t="s">
        <v>33</v>
      </c>
      <c r="P4726" s="7" t="str">
        <f>HYPERLINK("https://collectormobile.dot.state.oh.us/arcgis/rest/services/ADAROW/ADA_ROW_Inventory_Image_Viewer/MapServer/3/1200/attachments/", "Photo Link")</f>
        <v>Photo Link</v>
      </c>
      <c r="Q4726" s="7" t="str">
        <f>HYPERLINK("http://data.mapchannels.com/dualmaps6/map.htm?lat=40.096002&amp;lng=-82.925544", "Map Channel Link")</f>
        <v>Map Channel Link</v>
      </c>
    </row>
    <row r="4727" spans="1:17" hidden="1" x14ac:dyDescent="0.25">
      <c r="A4727" t="s">
        <v>8674</v>
      </c>
      <c r="B4727" t="s">
        <v>8759</v>
      </c>
      <c r="C4727" t="s">
        <v>8803</v>
      </c>
      <c r="D4727">
        <v>0.56499999999999995</v>
      </c>
      <c r="E4727" t="s">
        <v>8805</v>
      </c>
      <c r="F4727" t="s">
        <v>8680</v>
      </c>
      <c r="G4727" s="6">
        <v>43266.642372685194</v>
      </c>
      <c r="H4727" t="s">
        <v>25</v>
      </c>
      <c r="I4727" t="s">
        <v>44</v>
      </c>
      <c r="J4727"/>
      <c r="K4727" t="s">
        <v>28</v>
      </c>
      <c r="M4727" t="s">
        <v>29</v>
      </c>
      <c r="N4727" t="s">
        <v>2882</v>
      </c>
      <c r="P4727" s="7" t="str">
        <f>HYPERLINK("https://collectormobile.dot.state.oh.us/arcgis/rest/services/ADAROW/ADA_ROW_Inventory_Image_Viewer/MapServer/3/1199/attachments/", "Photo Link")</f>
        <v>Photo Link</v>
      </c>
      <c r="Q4727" s="7" t="str">
        <f>HYPERLINK("http://data.mapchannels.com/dualmaps6/map.htm?lat=40.096027&amp;lng=-82.925518", "Map Channel Link")</f>
        <v>Map Channel Link</v>
      </c>
    </row>
    <row r="4728" spans="1:17" hidden="1" x14ac:dyDescent="0.25">
      <c r="A4728" t="s">
        <v>8674</v>
      </c>
      <c r="B4728" t="s">
        <v>8759</v>
      </c>
      <c r="C4728" t="s">
        <v>8806</v>
      </c>
      <c r="D4728">
        <v>0.183</v>
      </c>
      <c r="E4728" t="s">
        <v>8807</v>
      </c>
      <c r="F4728" t="s">
        <v>8680</v>
      </c>
      <c r="G4728" s="6">
        <v>43287.628159722219</v>
      </c>
      <c r="H4728" t="s">
        <v>25</v>
      </c>
      <c r="I4728" t="s">
        <v>44</v>
      </c>
      <c r="J4728"/>
      <c r="K4728" t="s">
        <v>28</v>
      </c>
      <c r="M4728" t="s">
        <v>29</v>
      </c>
      <c r="N4728" t="s">
        <v>517</v>
      </c>
      <c r="O4728" t="s">
        <v>8808</v>
      </c>
      <c r="P4728" s="7" t="str">
        <f>HYPERLINK("https://collectormobile.dot.state.oh.us/arcgis/rest/services/ADAROW/ADA_ROW_Inventory_Image_Viewer/MapServer/3/1235/attachments/", "Photo Link")</f>
        <v>Photo Link</v>
      </c>
      <c r="Q4728" s="7" t="str">
        <f>HYPERLINK("http://data.mapchannels.com/dualmaps6/map.htm?lat=39.853250&amp;lng=-83.184847", "Map Channel Link")</f>
        <v>Map Channel Link</v>
      </c>
    </row>
    <row r="4729" spans="1:17" hidden="1" x14ac:dyDescent="0.25">
      <c r="A4729" t="s">
        <v>8674</v>
      </c>
      <c r="B4729" t="s">
        <v>8759</v>
      </c>
      <c r="C4729" t="s">
        <v>8806</v>
      </c>
      <c r="D4729">
        <v>0.183</v>
      </c>
      <c r="E4729" t="s">
        <v>8809</v>
      </c>
      <c r="F4729" t="s">
        <v>8680</v>
      </c>
      <c r="G4729" s="6">
        <v>43287.626736111109</v>
      </c>
      <c r="H4729" t="s">
        <v>25</v>
      </c>
      <c r="I4729" t="s">
        <v>44</v>
      </c>
      <c r="J4729"/>
      <c r="K4729" t="s">
        <v>28</v>
      </c>
      <c r="M4729" t="s">
        <v>29</v>
      </c>
      <c r="N4729" t="s">
        <v>115</v>
      </c>
      <c r="O4729" t="s">
        <v>8810</v>
      </c>
      <c r="P4729" s="7" t="str">
        <f>HYPERLINK("https://collectormobile.dot.state.oh.us/arcgis/rest/services/ADAROW/ADA_ROW_Inventory_Image_Viewer/MapServer/3/1236/attachments/", "Photo Link")</f>
        <v>Photo Link</v>
      </c>
      <c r="Q4729" s="7" t="str">
        <f>HYPERLINK("http://data.mapchannels.com/dualmaps6/map.htm?lat=39.853267&amp;lng=-83.184759", "Map Channel Link")</f>
        <v>Map Channel Link</v>
      </c>
    </row>
    <row r="4730" spans="1:17" hidden="1" x14ac:dyDescent="0.25">
      <c r="A4730" t="s">
        <v>8674</v>
      </c>
      <c r="B4730" t="s">
        <v>8759</v>
      </c>
      <c r="C4730" t="s">
        <v>8811</v>
      </c>
      <c r="D4730">
        <v>0.08</v>
      </c>
      <c r="E4730" t="s">
        <v>8812</v>
      </c>
      <c r="F4730" t="s">
        <v>8680</v>
      </c>
      <c r="G4730" s="6">
        <v>43287.617094907408</v>
      </c>
      <c r="H4730" t="s">
        <v>25</v>
      </c>
      <c r="I4730" t="s">
        <v>44</v>
      </c>
      <c r="J4730"/>
      <c r="K4730" t="s">
        <v>28</v>
      </c>
      <c r="M4730" t="s">
        <v>29</v>
      </c>
      <c r="N4730" t="s">
        <v>517</v>
      </c>
      <c r="P4730" s="7" t="str">
        <f>HYPERLINK("https://collectormobile.dot.state.oh.us/arcgis/rest/services/ADAROW/ADA_ROW_Inventory_Image_Viewer/MapServer/3/1229/attachments/", "Photo Link")</f>
        <v>Photo Link</v>
      </c>
      <c r="Q4730" s="7" t="str">
        <f>HYPERLINK("http://data.mapchannels.com/dualmaps6/map.htm?lat=39.852764&amp;lng=-83.187345", "Map Channel Link")</f>
        <v>Map Channel Link</v>
      </c>
    </row>
    <row r="4731" spans="1:17" hidden="1" x14ac:dyDescent="0.25">
      <c r="A4731" t="s">
        <v>8674</v>
      </c>
      <c r="B4731" t="s">
        <v>8759</v>
      </c>
      <c r="C4731" t="s">
        <v>8811</v>
      </c>
      <c r="D4731">
        <v>0.08</v>
      </c>
      <c r="E4731" t="s">
        <v>8813</v>
      </c>
      <c r="F4731" t="s">
        <v>8680</v>
      </c>
      <c r="G4731" s="6">
        <v>43287.618206018517</v>
      </c>
      <c r="H4731" t="s">
        <v>25</v>
      </c>
      <c r="I4731" t="s">
        <v>44</v>
      </c>
      <c r="J4731"/>
      <c r="K4731" t="s">
        <v>28</v>
      </c>
      <c r="M4731" t="s">
        <v>29</v>
      </c>
      <c r="N4731" t="s">
        <v>517</v>
      </c>
      <c r="P4731" s="7" t="str">
        <f>HYPERLINK("https://collectormobile.dot.state.oh.us/arcgis/rest/services/ADAROW/ADA_ROW_Inventory_Image_Viewer/MapServer/3/1230/attachments/", "Photo Link")</f>
        <v>Photo Link</v>
      </c>
      <c r="Q4731" s="7" t="str">
        <f>HYPERLINK("http://data.mapchannels.com/dualmaps6/map.htm?lat=39.852777&amp;lng=-83.187270", "Map Channel Link")</f>
        <v>Map Channel Link</v>
      </c>
    </row>
    <row r="4732" spans="1:17" hidden="1" x14ac:dyDescent="0.25">
      <c r="A4732" t="s">
        <v>8674</v>
      </c>
      <c r="B4732" t="s">
        <v>8759</v>
      </c>
      <c r="C4732" t="s">
        <v>8814</v>
      </c>
      <c r="D4732">
        <v>8.7999999999999995E-2</v>
      </c>
      <c r="E4732" t="s">
        <v>8815</v>
      </c>
      <c r="F4732" t="s">
        <v>8680</v>
      </c>
      <c r="G4732" s="6">
        <v>43287.619953703703</v>
      </c>
      <c r="H4732" t="s">
        <v>25</v>
      </c>
      <c r="I4732" t="s">
        <v>44</v>
      </c>
      <c r="J4732"/>
      <c r="K4732" t="s">
        <v>28</v>
      </c>
      <c r="M4732" t="s">
        <v>29</v>
      </c>
      <c r="N4732" t="s">
        <v>517</v>
      </c>
      <c r="P4732" s="7" t="str">
        <f>HYPERLINK("https://collectormobile.dot.state.oh.us/arcgis/rest/services/ADAROW/ADA_ROW_Inventory_Image_Viewer/MapServer/3/1231/attachments/", "Photo Link")</f>
        <v>Photo Link</v>
      </c>
      <c r="Q4732" s="7" t="str">
        <f>HYPERLINK("http://data.mapchannels.com/dualmaps6/map.htm?lat=39.852843&amp;lng=-83.186939", "Map Channel Link")</f>
        <v>Map Channel Link</v>
      </c>
    </row>
    <row r="4733" spans="1:17" hidden="1" x14ac:dyDescent="0.25">
      <c r="A4733" t="s">
        <v>8674</v>
      </c>
      <c r="B4733" t="s">
        <v>8759</v>
      </c>
      <c r="C4733" t="s">
        <v>8814</v>
      </c>
      <c r="D4733">
        <v>8.7999999999999995E-2</v>
      </c>
      <c r="E4733" t="s">
        <v>8816</v>
      </c>
      <c r="F4733" t="s">
        <v>8680</v>
      </c>
      <c r="G4733" s="6">
        <v>43287.62232638889</v>
      </c>
      <c r="H4733" t="s">
        <v>25</v>
      </c>
      <c r="I4733" t="s">
        <v>44</v>
      </c>
      <c r="J4733"/>
      <c r="K4733" t="s">
        <v>124</v>
      </c>
      <c r="M4733" t="s">
        <v>29</v>
      </c>
      <c r="N4733" t="s">
        <v>3105</v>
      </c>
      <c r="P4733" s="7" t="str">
        <f>HYPERLINK("https://collectormobile.dot.state.oh.us/arcgis/rest/services/ADAROW/ADA_ROW_Inventory_Image_Viewer/MapServer/3/1232/attachments/", "Photo Link")</f>
        <v>Photo Link</v>
      </c>
      <c r="Q4733" s="7" t="str">
        <f>HYPERLINK("http://data.mapchannels.com/dualmaps6/map.htm?lat=39.852861&amp;lng=-83.186855", "Map Channel Link")</f>
        <v>Map Channel Link</v>
      </c>
    </row>
    <row r="4734" spans="1:17" hidden="1" x14ac:dyDescent="0.25">
      <c r="A4734" t="s">
        <v>8674</v>
      </c>
      <c r="B4734" t="s">
        <v>8759</v>
      </c>
      <c r="C4734" t="s">
        <v>8817</v>
      </c>
      <c r="D4734">
        <v>9.2999999999999999E-2</v>
      </c>
      <c r="E4734" t="s">
        <v>8818</v>
      </c>
      <c r="F4734" t="s">
        <v>8677</v>
      </c>
      <c r="G4734" s="6">
        <v>43287.619560185187</v>
      </c>
      <c r="H4734" t="s">
        <v>25</v>
      </c>
      <c r="I4734" t="s">
        <v>44</v>
      </c>
      <c r="J4734"/>
      <c r="K4734" t="s">
        <v>124</v>
      </c>
      <c r="M4734" t="s">
        <v>29</v>
      </c>
      <c r="N4734" t="s">
        <v>4405</v>
      </c>
      <c r="O4734" t="s">
        <v>8819</v>
      </c>
      <c r="P4734" s="7" t="str">
        <f>HYPERLINK("https://collectormobile.dot.state.oh.us/arcgis/rest/services/ADAROW/ADA_ROW_Inventory_Image_Viewer/MapServer/3/1233/attachments/", "Photo Link")</f>
        <v>Photo Link</v>
      </c>
      <c r="Q4734" s="7" t="str">
        <f>HYPERLINK("http://data.mapchannels.com/dualmaps6/map.htm?lat=39.852924&amp;lng=-83.186523", "Map Channel Link")</f>
        <v>Map Channel Link</v>
      </c>
    </row>
    <row r="4735" spans="1:17" hidden="1" x14ac:dyDescent="0.25">
      <c r="A4735" t="s">
        <v>8674</v>
      </c>
      <c r="B4735" t="s">
        <v>8759</v>
      </c>
      <c r="C4735" t="s">
        <v>8817</v>
      </c>
      <c r="D4735">
        <v>9.2999999999999999E-2</v>
      </c>
      <c r="E4735" t="s">
        <v>8820</v>
      </c>
      <c r="F4735" t="s">
        <v>8677</v>
      </c>
      <c r="G4735" s="6">
        <v>43319.527395833327</v>
      </c>
      <c r="H4735" t="s">
        <v>25</v>
      </c>
      <c r="I4735" t="s">
        <v>44</v>
      </c>
      <c r="J4735"/>
      <c r="K4735" t="s">
        <v>124</v>
      </c>
      <c r="M4735" t="s">
        <v>29</v>
      </c>
      <c r="N4735" t="s">
        <v>4396</v>
      </c>
      <c r="O4735" t="s">
        <v>8821</v>
      </c>
      <c r="P4735" s="7" t="str">
        <f>HYPERLINK("https://collectormobile.dot.state.oh.us/arcgis/rest/services/ADAROW/ADA_ROW_Inventory_Image_Viewer/MapServer/3/1234/attachments/", "Photo Link")</f>
        <v>Photo Link</v>
      </c>
      <c r="Q4735" s="7" t="str">
        <f>HYPERLINK("http://data.mapchannels.com/dualmaps6/map.htm?lat=39.852941&amp;lng=-83.186445", "Map Channel Link")</f>
        <v>Map Channel Link</v>
      </c>
    </row>
    <row r="4736" spans="1:17" hidden="1" x14ac:dyDescent="0.25">
      <c r="A4736" t="s">
        <v>8674</v>
      </c>
      <c r="B4736" t="s">
        <v>8759</v>
      </c>
      <c r="C4736" t="s">
        <v>8822</v>
      </c>
      <c r="D4736">
        <v>1.2E-2</v>
      </c>
      <c r="E4736" t="s">
        <v>8823</v>
      </c>
      <c r="F4736" t="s">
        <v>8677</v>
      </c>
      <c r="G4736" s="6">
        <v>43287.642546296287</v>
      </c>
      <c r="H4736" t="s">
        <v>25</v>
      </c>
      <c r="I4736" t="s">
        <v>44</v>
      </c>
      <c r="J4736"/>
      <c r="K4736" t="s">
        <v>38</v>
      </c>
      <c r="M4736" t="s">
        <v>29</v>
      </c>
      <c r="N4736" t="s">
        <v>33</v>
      </c>
      <c r="P4736" s="7" t="str">
        <f>HYPERLINK("https://collectormobile.dot.state.oh.us/arcgis/rest/services/ADAROW/ADA_ROW_Inventory_Image_Viewer/MapServer/3/3000/attachments/", "Photo Link")</f>
        <v>Photo Link</v>
      </c>
      <c r="Q4736" s="7" t="str">
        <f>HYPERLINK("http://data.mapchannels.com/dualmaps6/map.htm?lat=39.841271&amp;lng=-83.099418", "Map Channel Link")</f>
        <v>Map Channel Link</v>
      </c>
    </row>
    <row r="4737" spans="1:17" hidden="1" x14ac:dyDescent="0.25">
      <c r="A4737" t="s">
        <v>8674</v>
      </c>
      <c r="B4737" t="s">
        <v>8759</v>
      </c>
      <c r="C4737" t="s">
        <v>8822</v>
      </c>
      <c r="D4737">
        <v>1.2E-2</v>
      </c>
      <c r="E4737" t="s">
        <v>8824</v>
      </c>
      <c r="F4737" t="s">
        <v>8677</v>
      </c>
      <c r="G4737" s="6">
        <v>43287.640289351853</v>
      </c>
      <c r="H4737" t="s">
        <v>25</v>
      </c>
      <c r="I4737" t="s">
        <v>44</v>
      </c>
      <c r="J4737"/>
      <c r="K4737" t="s">
        <v>38</v>
      </c>
      <c r="M4737" t="s">
        <v>29</v>
      </c>
      <c r="N4737" t="s">
        <v>200</v>
      </c>
      <c r="P4737" s="7" t="str">
        <f>HYPERLINK("https://collectormobile.dot.state.oh.us/arcgis/rest/services/ADAROW/ADA_ROW_Inventory_Image_Viewer/MapServer/3/3018/attachments/", "Photo Link")</f>
        <v>Photo Link</v>
      </c>
      <c r="Q4737" s="7" t="str">
        <f>HYPERLINK("http://data.mapchannels.com/dualmaps6/map.htm?lat=39.841281&amp;lng=-83.099636", "Map Channel Link")</f>
        <v>Map Channel Link</v>
      </c>
    </row>
    <row r="4738" spans="1:17" hidden="1" x14ac:dyDescent="0.25">
      <c r="A4738" t="s">
        <v>8674</v>
      </c>
      <c r="B4738" t="s">
        <v>8759</v>
      </c>
      <c r="C4738" t="s">
        <v>8825</v>
      </c>
      <c r="D4738">
        <v>0.35099999999999998</v>
      </c>
      <c r="E4738" t="s">
        <v>8826</v>
      </c>
      <c r="F4738" t="s">
        <v>8680</v>
      </c>
      <c r="G4738" s="6">
        <v>43266.647962962961</v>
      </c>
      <c r="H4738" t="s">
        <v>25</v>
      </c>
      <c r="I4738" t="s">
        <v>44</v>
      </c>
      <c r="J4738"/>
      <c r="K4738" t="s">
        <v>124</v>
      </c>
      <c r="M4738" t="s">
        <v>29</v>
      </c>
      <c r="N4738" t="s">
        <v>379</v>
      </c>
      <c r="O4738" t="s">
        <v>8827</v>
      </c>
      <c r="P4738" s="7" t="str">
        <f>HYPERLINK("https://collectormobile.dot.state.oh.us/arcgis/rest/services/ADAROW/ADA_ROW_Inventory_Image_Viewer/MapServer/3/7881/attachments/", "Photo Link")</f>
        <v>Photo Link</v>
      </c>
      <c r="Q4738" s="7" t="str">
        <f>HYPERLINK("http://data.mapchannels.com/dualmaps6/map.htm?lat=40.095786&amp;lng=-82.925552", "Map Channel Link")</f>
        <v>Map Channel Link</v>
      </c>
    </row>
    <row r="4739" spans="1:17" hidden="1" x14ac:dyDescent="0.25">
      <c r="A4739" t="s">
        <v>8674</v>
      </c>
      <c r="B4739" t="s">
        <v>8759</v>
      </c>
      <c r="C4739" t="s">
        <v>8825</v>
      </c>
      <c r="D4739">
        <v>0.35299999999999998</v>
      </c>
      <c r="E4739" t="s">
        <v>8828</v>
      </c>
      <c r="F4739" t="s">
        <v>8690</v>
      </c>
      <c r="G4739" s="6">
        <v>43332.80133101852</v>
      </c>
      <c r="H4739" t="s">
        <v>25</v>
      </c>
      <c r="I4739" t="s">
        <v>44</v>
      </c>
      <c r="J4739"/>
      <c r="K4739" t="s">
        <v>28</v>
      </c>
      <c r="M4739" t="s">
        <v>29</v>
      </c>
      <c r="N4739" t="s">
        <v>2832</v>
      </c>
      <c r="P4739" s="7" t="str">
        <f>HYPERLINK("https://collectormobile.dot.state.oh.us/arcgis/rest/services/ADAROW/ADA_ROW_Inventory_Image_Viewer/MapServer/3/1198/attachments/", "Photo Link")</f>
        <v>Photo Link</v>
      </c>
      <c r="Q4739" s="7" t="str">
        <f>HYPERLINK("http://data.mapchannels.com/dualmaps6/map.htm?lat=40.095731&amp;lng=-82.925525", "Map Channel Link")</f>
        <v>Map Channel Link</v>
      </c>
    </row>
    <row r="4740" spans="1:17" hidden="1" x14ac:dyDescent="0.25">
      <c r="A4740" t="s">
        <v>8674</v>
      </c>
      <c r="B4740" t="s">
        <v>8829</v>
      </c>
      <c r="C4740" t="s">
        <v>797</v>
      </c>
      <c r="D4740">
        <v>0.01</v>
      </c>
      <c r="E4740" t="s">
        <v>8830</v>
      </c>
      <c r="F4740" t="s">
        <v>8677</v>
      </c>
      <c r="G4740" s="6">
        <v>43306.68105324074</v>
      </c>
      <c r="H4740" t="s">
        <v>25</v>
      </c>
      <c r="I4740" t="s">
        <v>44</v>
      </c>
      <c r="J4740"/>
      <c r="K4740"/>
      <c r="M4740" t="s">
        <v>29</v>
      </c>
      <c r="N4740" t="s">
        <v>200</v>
      </c>
      <c r="P4740" s="7" t="str">
        <f>HYPERLINK("https://collectormobile.dot.state.oh.us/arcgis/rest/services/ADAROW/ADA_ROW_Inventory_Image_Viewer/MapServer/3/1261/attachments/", "Photo Link")</f>
        <v>Photo Link</v>
      </c>
      <c r="Q4740" s="7" t="str">
        <f>HYPERLINK("http://data.mapchannels.com/dualmaps6/map.htm?lat=39.937896&amp;lng=-83.405540", "Map Channel Link")</f>
        <v>Map Channel Link</v>
      </c>
    </row>
    <row r="4741" spans="1:17" hidden="1" x14ac:dyDescent="0.25">
      <c r="A4741" t="s">
        <v>8674</v>
      </c>
      <c r="B4741" t="s">
        <v>8829</v>
      </c>
      <c r="C4741" t="s">
        <v>879</v>
      </c>
      <c r="D4741">
        <v>15.079000000000001</v>
      </c>
      <c r="E4741" t="s">
        <v>8831</v>
      </c>
      <c r="F4741" t="s">
        <v>8685</v>
      </c>
      <c r="G4741" s="6">
        <v>45026.470636574071</v>
      </c>
      <c r="H4741" t="s">
        <v>25</v>
      </c>
      <c r="I4741" t="s">
        <v>102</v>
      </c>
      <c r="J4741" t="s">
        <v>8832</v>
      </c>
      <c r="K4741" t="s">
        <v>38</v>
      </c>
      <c r="M4741" t="s">
        <v>29</v>
      </c>
      <c r="N4741" t="s">
        <v>250</v>
      </c>
      <c r="P4741" s="7" t="str">
        <f>HYPERLINK("https://collectormobile.dot.state.oh.us/arcgis/rest/services/ADAROW/ADA_ROW_Inventory_Image_Viewer/MapServer/3/3013/attachments/", "Photo Link")</f>
        <v>Photo Link</v>
      </c>
      <c r="Q4741" s="7" t="str">
        <f>HYPERLINK("http://data.mapchannels.com/dualmaps6/map.htm?lat=39.907661&amp;lng=-83.452485", "Map Channel Link")</f>
        <v>Map Channel Link</v>
      </c>
    </row>
    <row r="4742" spans="1:17" hidden="1" x14ac:dyDescent="0.25">
      <c r="A4742" t="s">
        <v>8674</v>
      </c>
      <c r="B4742" t="s">
        <v>8829</v>
      </c>
      <c r="C4742" t="s">
        <v>3541</v>
      </c>
      <c r="D4742">
        <v>1.0999999999999999E-2</v>
      </c>
      <c r="E4742" t="s">
        <v>8833</v>
      </c>
      <c r="F4742" t="s">
        <v>8685</v>
      </c>
      <c r="G4742" s="6">
        <v>45026.470590277779</v>
      </c>
      <c r="H4742" t="s">
        <v>25</v>
      </c>
      <c r="I4742" t="s">
        <v>102</v>
      </c>
      <c r="J4742" t="s">
        <v>8832</v>
      </c>
      <c r="K4742" t="s">
        <v>28</v>
      </c>
      <c r="M4742" t="s">
        <v>29</v>
      </c>
      <c r="N4742" t="s">
        <v>250</v>
      </c>
      <c r="P4742" s="7" t="str">
        <f>HYPERLINK("https://collectormobile.dot.state.oh.us/arcgis/rest/services/ADAROW/ADA_ROW_Inventory_Image_Viewer/MapServer/3/3019/attachments/", "Photo Link")</f>
        <v>Photo Link</v>
      </c>
      <c r="Q4742" s="7" t="str">
        <f>HYPERLINK("http://data.mapchannels.com/dualmaps6/map.htm?lat=39.907653&amp;lng=-83.452441", "Map Channel Link")</f>
        <v>Map Channel Link</v>
      </c>
    </row>
    <row r="4743" spans="1:17" hidden="1" x14ac:dyDescent="0.25">
      <c r="A4743" t="s">
        <v>8674</v>
      </c>
      <c r="B4743" t="s">
        <v>8829</v>
      </c>
      <c r="C4743" t="s">
        <v>1357</v>
      </c>
      <c r="D4743">
        <v>8.0000000000000002E-3</v>
      </c>
      <c r="E4743" t="s">
        <v>8834</v>
      </c>
      <c r="F4743" t="s">
        <v>8685</v>
      </c>
      <c r="G4743" s="6">
        <v>44958.721643518518</v>
      </c>
      <c r="H4743" t="s">
        <v>25</v>
      </c>
      <c r="I4743" t="s">
        <v>44</v>
      </c>
      <c r="J4743"/>
      <c r="K4743"/>
      <c r="M4743" t="s">
        <v>29</v>
      </c>
      <c r="N4743" t="s">
        <v>200</v>
      </c>
      <c r="P4743" s="7" t="str">
        <f>HYPERLINK("https://collectormobile.dot.state.oh.us/arcgis/rest/services/ADAROW/ADA_ROW_Inventory_Image_Viewer/MapServer/3/1241/attachments/", "Photo Link")</f>
        <v>Photo Link</v>
      </c>
      <c r="Q4743" s="7" t="str">
        <f>HYPERLINK("http://data.mapchannels.com/dualmaps6/map.htm?lat=39.937737&amp;lng=-83.408469", "Map Channel Link")</f>
        <v>Map Channel Link</v>
      </c>
    </row>
    <row r="4744" spans="1:17" hidden="1" x14ac:dyDescent="0.25">
      <c r="A4744" t="s">
        <v>8674</v>
      </c>
      <c r="B4744" t="s">
        <v>8829</v>
      </c>
      <c r="C4744" t="s">
        <v>4512</v>
      </c>
      <c r="D4744">
        <v>7.0000000000000001E-3</v>
      </c>
      <c r="E4744" t="s">
        <v>8835</v>
      </c>
      <c r="F4744" t="s">
        <v>8680</v>
      </c>
      <c r="G4744" s="6">
        <v>43306.691087962958</v>
      </c>
      <c r="H4744" t="s">
        <v>25</v>
      </c>
      <c r="I4744" t="s">
        <v>44</v>
      </c>
      <c r="J4744"/>
      <c r="K4744"/>
      <c r="M4744" t="s">
        <v>29</v>
      </c>
      <c r="N4744" t="s">
        <v>200</v>
      </c>
      <c r="P4744" s="7" t="str">
        <f>HYPERLINK("https://collectormobile.dot.state.oh.us/arcgis/rest/services/ADAROW/ADA_ROW_Inventory_Image_Viewer/MapServer/3/1250/attachments/", "Photo Link")</f>
        <v>Photo Link</v>
      </c>
      <c r="Q4744" s="7" t="str">
        <f>HYPERLINK("http://data.mapchannels.com/dualmaps6/map.htm?lat=39.937801&amp;lng=-83.406649", "Map Channel Link")</f>
        <v>Map Channel Link</v>
      </c>
    </row>
    <row r="4745" spans="1:17" hidden="1" x14ac:dyDescent="0.25">
      <c r="A4745" t="s">
        <v>8674</v>
      </c>
      <c r="B4745" t="s">
        <v>8829</v>
      </c>
      <c r="C4745" t="s">
        <v>771</v>
      </c>
      <c r="D4745">
        <v>4.1000000000000002E-2</v>
      </c>
      <c r="E4745" t="s">
        <v>8836</v>
      </c>
      <c r="F4745" t="s">
        <v>8680</v>
      </c>
      <c r="G4745" s="6">
        <v>43306.770902777767</v>
      </c>
      <c r="H4745" t="s">
        <v>25</v>
      </c>
      <c r="I4745" t="s">
        <v>44</v>
      </c>
      <c r="J4745"/>
      <c r="K4745" t="s">
        <v>28</v>
      </c>
      <c r="M4745" t="s">
        <v>29</v>
      </c>
      <c r="N4745" t="s">
        <v>247</v>
      </c>
      <c r="P4745" s="7" t="str">
        <f>HYPERLINK("https://collectormobile.dot.state.oh.us/arcgis/rest/services/ADAROW/ADA_ROW_Inventory_Image_Viewer/MapServer/3/1248/attachments/", "Photo Link")</f>
        <v>Photo Link</v>
      </c>
      <c r="Q4745" s="7" t="str">
        <f>HYPERLINK("http://data.mapchannels.com/dualmaps6/map.htm?lat=39.937566&amp;lng=-83.407411", "Map Channel Link")</f>
        <v>Map Channel Link</v>
      </c>
    </row>
    <row r="4746" spans="1:17" hidden="1" x14ac:dyDescent="0.25">
      <c r="A4746" t="s">
        <v>8674</v>
      </c>
      <c r="B4746" t="s">
        <v>8829</v>
      </c>
      <c r="C4746" t="s">
        <v>771</v>
      </c>
      <c r="D4746">
        <v>5.5E-2</v>
      </c>
      <c r="E4746" t="s">
        <v>8837</v>
      </c>
      <c r="F4746" t="s">
        <v>8677</v>
      </c>
      <c r="G4746" s="6">
        <v>43319.515787037039</v>
      </c>
      <c r="H4746" t="s">
        <v>25</v>
      </c>
      <c r="I4746" t="s">
        <v>44</v>
      </c>
      <c r="J4746"/>
      <c r="K4746" t="s">
        <v>28</v>
      </c>
      <c r="M4746" t="s">
        <v>29</v>
      </c>
      <c r="N4746" t="s">
        <v>115</v>
      </c>
      <c r="P4746" s="7" t="str">
        <f>HYPERLINK("https://collectormobile.dot.state.oh.us/arcgis/rest/services/ADAROW/ADA_ROW_Inventory_Image_Viewer/MapServer/3/1246/attachments/", "Photo Link")</f>
        <v>Photo Link</v>
      </c>
      <c r="Q4746" s="7" t="str">
        <f>HYPERLINK("http://data.mapchannels.com/dualmaps6/map.htm?lat=39.937769&amp;lng=-83.407427", "Map Channel Link")</f>
        <v>Map Channel Link</v>
      </c>
    </row>
    <row r="4747" spans="1:17" hidden="1" x14ac:dyDescent="0.25">
      <c r="A4747" t="s">
        <v>8674</v>
      </c>
      <c r="B4747" t="s">
        <v>8829</v>
      </c>
      <c r="C4747" t="s">
        <v>771</v>
      </c>
      <c r="D4747">
        <v>5.5E-2</v>
      </c>
      <c r="E4747" t="s">
        <v>8838</v>
      </c>
      <c r="F4747" t="s">
        <v>8680</v>
      </c>
      <c r="G4747" s="6">
        <v>43306.693483796298</v>
      </c>
      <c r="H4747" t="s">
        <v>25</v>
      </c>
      <c r="I4747" t="s">
        <v>44</v>
      </c>
      <c r="J4747"/>
      <c r="K4747" t="s">
        <v>28</v>
      </c>
      <c r="M4747" t="s">
        <v>29</v>
      </c>
      <c r="N4747" t="s">
        <v>115</v>
      </c>
      <c r="P4747" s="7" t="str">
        <f>HYPERLINK("https://collectormobile.dot.state.oh.us/arcgis/rest/services/ADAROW/ADA_ROW_Inventory_Image_Viewer/MapServer/3/1247/attachments/", "Photo Link")</f>
        <v>Photo Link</v>
      </c>
      <c r="Q4747" s="7" t="str">
        <f>HYPERLINK("http://data.mapchannels.com/dualmaps6/map.htm?lat=39.937770&amp;lng=-83.407359", "Map Channel Link")</f>
        <v>Map Channel Link</v>
      </c>
    </row>
    <row r="4748" spans="1:17" hidden="1" x14ac:dyDescent="0.25">
      <c r="A4748" t="s">
        <v>8674</v>
      </c>
      <c r="B4748" t="s">
        <v>8829</v>
      </c>
      <c r="C4748" t="s">
        <v>780</v>
      </c>
      <c r="D4748">
        <v>4.2000000000000003E-2</v>
      </c>
      <c r="E4748" t="s">
        <v>8839</v>
      </c>
      <c r="F4748" t="s">
        <v>8680</v>
      </c>
      <c r="G4748" s="6">
        <v>43306.774641203701</v>
      </c>
      <c r="H4748" t="s">
        <v>25</v>
      </c>
      <c r="I4748" t="s">
        <v>44</v>
      </c>
      <c r="J4748"/>
      <c r="K4748"/>
      <c r="M4748" t="s">
        <v>29</v>
      </c>
      <c r="N4748" t="s">
        <v>200</v>
      </c>
      <c r="P4748" s="7" t="str">
        <f>HYPERLINK("https://collectormobile.dot.state.oh.us/arcgis/rest/services/ADAROW/ADA_ROW_Inventory_Image_Viewer/MapServer/3/1264/attachments/", "Photo Link")</f>
        <v>Photo Link</v>
      </c>
      <c r="Q4748" s="7" t="str">
        <f>HYPERLINK("http://data.mapchannels.com/dualmaps6/map.htm?lat=39.937642&amp;lng=-83.405510", "Map Channel Link")</f>
        <v>Map Channel Link</v>
      </c>
    </row>
    <row r="4749" spans="1:17" hidden="1" x14ac:dyDescent="0.25">
      <c r="A4749" t="s">
        <v>8674</v>
      </c>
      <c r="B4749" t="s">
        <v>8840</v>
      </c>
      <c r="C4749" t="s">
        <v>198</v>
      </c>
      <c r="D4749">
        <v>17.187000000000001</v>
      </c>
      <c r="E4749" t="s">
        <v>8841</v>
      </c>
      <c r="F4749" t="s">
        <v>8677</v>
      </c>
      <c r="G4749" s="6">
        <v>43319.513414351852</v>
      </c>
      <c r="H4749" t="s">
        <v>25</v>
      </c>
      <c r="I4749" t="s">
        <v>44</v>
      </c>
      <c r="J4749"/>
      <c r="K4749" t="s">
        <v>28</v>
      </c>
      <c r="M4749" t="s">
        <v>29</v>
      </c>
      <c r="N4749" t="s">
        <v>30</v>
      </c>
      <c r="P4749" s="7" t="str">
        <f>HYPERLINK("https://collectormobile.dot.state.oh.us/arcgis/rest/services/ADAROW/ADA_ROW_Inventory_Image_Viewer/MapServer/3/3037/attachments/", "Photo Link")</f>
        <v>Photo Link</v>
      </c>
      <c r="Q4749" s="7" t="str">
        <f>HYPERLINK("http://data.mapchannels.com/dualmaps6/map.htm?lat=40.581151&amp;lng=-83.092931", "Map Channel Link")</f>
        <v>Map Channel Link</v>
      </c>
    </row>
    <row r="4750" spans="1:17" hidden="1" x14ac:dyDescent="0.25">
      <c r="A4750" t="s">
        <v>8674</v>
      </c>
      <c r="B4750" t="s">
        <v>8840</v>
      </c>
      <c r="C4750" t="s">
        <v>198</v>
      </c>
      <c r="D4750">
        <v>17.719000000000001</v>
      </c>
      <c r="E4750" t="s">
        <v>8842</v>
      </c>
      <c r="F4750" t="s">
        <v>8677</v>
      </c>
      <c r="G4750" s="6">
        <v>43294.680625000001</v>
      </c>
      <c r="H4750" t="s">
        <v>25</v>
      </c>
      <c r="I4750" t="s">
        <v>44</v>
      </c>
      <c r="J4750"/>
      <c r="K4750" t="s">
        <v>124</v>
      </c>
      <c r="M4750" t="s">
        <v>29</v>
      </c>
      <c r="N4750" t="s">
        <v>4187</v>
      </c>
      <c r="P4750" s="7" t="str">
        <f>HYPERLINK("https://collectormobile.dot.state.oh.us/arcgis/rest/services/ADAROW/ADA_ROW_Inventory_Image_Viewer/MapServer/3/3030/attachments/", "Photo Link")</f>
        <v>Photo Link</v>
      </c>
      <c r="Q4750" s="7" t="str">
        <f>HYPERLINK("http://data.mapchannels.com/dualmaps6/map.htm?lat=40.581314&amp;lng=-83.082835", "Map Channel Link")</f>
        <v>Map Channel Link</v>
      </c>
    </row>
    <row r="4751" spans="1:17" hidden="1" x14ac:dyDescent="0.25">
      <c r="A4751" t="s">
        <v>8674</v>
      </c>
      <c r="B4751" t="s">
        <v>8840</v>
      </c>
      <c r="C4751" t="s">
        <v>198</v>
      </c>
      <c r="D4751">
        <v>17.747</v>
      </c>
      <c r="E4751" t="s">
        <v>8843</v>
      </c>
      <c r="F4751" t="s">
        <v>8677</v>
      </c>
      <c r="G4751" s="6">
        <v>43294.665219907409</v>
      </c>
      <c r="H4751" t="s">
        <v>25</v>
      </c>
      <c r="I4751" t="s">
        <v>44</v>
      </c>
      <c r="J4751"/>
      <c r="K4751" t="s">
        <v>28</v>
      </c>
      <c r="M4751" t="s">
        <v>29</v>
      </c>
      <c r="N4751" t="s">
        <v>360</v>
      </c>
      <c r="P4751" s="7" t="str">
        <f>HYPERLINK("https://collectormobile.dot.state.oh.us/arcgis/rest/services/ADAROW/ADA_ROW_Inventory_Image_Viewer/MapServer/3/3053/attachments/", "Photo Link")</f>
        <v>Photo Link</v>
      </c>
      <c r="Q4751" s="7" t="str">
        <f>HYPERLINK("http://data.mapchannels.com/dualmaps6/map.htm?lat=40.581344&amp;lng=-83.082302", "Map Channel Link")</f>
        <v>Map Channel Link</v>
      </c>
    </row>
    <row r="4752" spans="1:17" hidden="1" x14ac:dyDescent="0.25">
      <c r="A4752" t="s">
        <v>8674</v>
      </c>
      <c r="B4752" t="s">
        <v>8840</v>
      </c>
      <c r="C4752" t="s">
        <v>1439</v>
      </c>
      <c r="D4752">
        <v>1.4E-2</v>
      </c>
      <c r="E4752" t="s">
        <v>8844</v>
      </c>
      <c r="F4752" t="s">
        <v>8677</v>
      </c>
      <c r="G4752" s="6">
        <v>43294.671365740738</v>
      </c>
      <c r="H4752" t="s">
        <v>25</v>
      </c>
      <c r="I4752" t="s">
        <v>44</v>
      </c>
      <c r="J4752"/>
      <c r="K4752" t="s">
        <v>38</v>
      </c>
      <c r="M4752" t="s">
        <v>29</v>
      </c>
      <c r="N4752" t="s">
        <v>162</v>
      </c>
      <c r="P4752" s="7" t="str">
        <f>HYPERLINK("https://collectormobile.dot.state.oh.us/arcgis/rest/services/ADAROW/ADA_ROW_Inventory_Image_Viewer/MapServer/3/3054/attachments/", "Photo Link")</f>
        <v>Photo Link</v>
      </c>
      <c r="Q4752" s="7" t="str">
        <f>HYPERLINK("http://data.mapchannels.com/dualmaps6/map.htm?lat=40.581395&amp;lng=-83.082400", "Map Channel Link")</f>
        <v>Map Channel Link</v>
      </c>
    </row>
    <row r="4753" spans="1:17" hidden="1" x14ac:dyDescent="0.25">
      <c r="A4753" t="s">
        <v>8674</v>
      </c>
      <c r="B4753" t="s">
        <v>8840</v>
      </c>
      <c r="C4753" t="s">
        <v>2011</v>
      </c>
      <c r="D4753">
        <v>0.54</v>
      </c>
      <c r="E4753" t="s">
        <v>8845</v>
      </c>
      <c r="F4753" t="s">
        <v>8680</v>
      </c>
      <c r="G4753" s="6">
        <v>43294.641724537039</v>
      </c>
      <c r="H4753" t="s">
        <v>25</v>
      </c>
      <c r="I4753" t="s">
        <v>44</v>
      </c>
      <c r="J4753"/>
      <c r="K4753" t="s">
        <v>38</v>
      </c>
      <c r="M4753" t="s">
        <v>29</v>
      </c>
      <c r="N4753" t="s">
        <v>39</v>
      </c>
      <c r="P4753" s="7" t="str">
        <f>HYPERLINK("https://collectormobile.dot.state.oh.us/arcgis/rest/services/ADAROW/ADA_ROW_Inventory_Image_Viewer/MapServer/3/33467/attachments/", "Photo Link")</f>
        <v>Photo Link</v>
      </c>
      <c r="Q4753" s="7" t="str">
        <f>HYPERLINK("http://data.mapchannels.com/dualmaps6/map.htm?lat=40.580852&amp;lng=-83.092828", "Map Channel Link")</f>
        <v>Map Channel Link</v>
      </c>
    </row>
    <row r="4754" spans="1:17" hidden="1" x14ac:dyDescent="0.25">
      <c r="A4754" t="s">
        <v>8674</v>
      </c>
      <c r="B4754" t="s">
        <v>8840</v>
      </c>
      <c r="C4754" t="s">
        <v>2011</v>
      </c>
      <c r="D4754">
        <v>0.54100000000000004</v>
      </c>
      <c r="E4754" t="s">
        <v>8846</v>
      </c>
      <c r="F4754" t="s">
        <v>8685</v>
      </c>
      <c r="G4754" s="6">
        <v>44930.791921296302</v>
      </c>
      <c r="H4754" t="s">
        <v>25</v>
      </c>
      <c r="I4754" t="s">
        <v>44</v>
      </c>
      <c r="J4754"/>
      <c r="K4754" t="s">
        <v>28</v>
      </c>
      <c r="M4754" t="s">
        <v>29</v>
      </c>
      <c r="N4754" t="s">
        <v>165</v>
      </c>
      <c r="P4754" s="7" t="str">
        <f>HYPERLINK("https://collectormobile.dot.state.oh.us/arcgis/rest/services/ADAROW/ADA_ROW_Inventory_Image_Viewer/MapServer/3/3039/attachments/", "Photo Link")</f>
        <v>Photo Link</v>
      </c>
      <c r="Q4754" s="7" t="str">
        <f>HYPERLINK("http://data.mapchannels.com/dualmaps6/map.htm?lat=40.580854&amp;lng=-83.092586", "Map Channel Link")</f>
        <v>Map Channel Link</v>
      </c>
    </row>
    <row r="4755" spans="1:17" hidden="1" x14ac:dyDescent="0.25">
      <c r="A4755" t="s">
        <v>8674</v>
      </c>
      <c r="B4755" t="s">
        <v>8840</v>
      </c>
      <c r="C4755" t="s">
        <v>2011</v>
      </c>
      <c r="D4755">
        <v>0.56299999999999994</v>
      </c>
      <c r="E4755" t="s">
        <v>8847</v>
      </c>
      <c r="F4755" t="s">
        <v>8677</v>
      </c>
      <c r="G4755" s="6">
        <v>43319.513981481483</v>
      </c>
      <c r="H4755" t="s">
        <v>25</v>
      </c>
      <c r="I4755" t="s">
        <v>44</v>
      </c>
      <c r="J4755"/>
      <c r="K4755" t="s">
        <v>28</v>
      </c>
      <c r="M4755" t="s">
        <v>29</v>
      </c>
      <c r="N4755" t="s">
        <v>33</v>
      </c>
      <c r="P4755" s="7" t="str">
        <f>HYPERLINK("https://collectormobile.dot.state.oh.us/arcgis/rest/services/ADAROW/ADA_ROW_Inventory_Image_Viewer/MapServer/3/3045/attachments/", "Photo Link")</f>
        <v>Photo Link</v>
      </c>
      <c r="Q4755" s="7" t="str">
        <f>HYPERLINK("http://data.mapchannels.com/dualmaps6/map.htm?lat=40.581189&amp;lng=-83.092539", "Map Channel Link")</f>
        <v>Map Channel Link</v>
      </c>
    </row>
    <row r="4756" spans="1:17" hidden="1" x14ac:dyDescent="0.25">
      <c r="A4756" t="s">
        <v>8674</v>
      </c>
      <c r="B4756" t="s">
        <v>8840</v>
      </c>
      <c r="C4756" t="s">
        <v>2011</v>
      </c>
      <c r="D4756">
        <v>0.56399999999999995</v>
      </c>
      <c r="E4756" t="s">
        <v>8848</v>
      </c>
      <c r="F4756" t="s">
        <v>8677</v>
      </c>
      <c r="G4756" s="6">
        <v>43319.513020833343</v>
      </c>
      <c r="H4756" t="s">
        <v>25</v>
      </c>
      <c r="I4756" t="s">
        <v>44</v>
      </c>
      <c r="J4756"/>
      <c r="K4756" t="s">
        <v>28</v>
      </c>
      <c r="M4756" t="s">
        <v>29</v>
      </c>
      <c r="N4756" t="s">
        <v>30</v>
      </c>
      <c r="P4756" s="7" t="str">
        <f>HYPERLINK("https://collectormobile.dot.state.oh.us/arcgis/rest/services/ADAROW/ADA_ROW_Inventory_Image_Viewer/MapServer/3/3029/attachments/", "Photo Link")</f>
        <v>Photo Link</v>
      </c>
      <c r="Q4756" s="7" t="str">
        <f>HYPERLINK("http://data.mapchannels.com/dualmaps6/map.htm?lat=40.581189&amp;lng=-83.092874", "Map Channel Link")</f>
        <v>Map Channel Link</v>
      </c>
    </row>
    <row r="4757" spans="1:17" hidden="1" x14ac:dyDescent="0.25">
      <c r="A4757" t="s">
        <v>8674</v>
      </c>
      <c r="B4757" t="s">
        <v>8840</v>
      </c>
      <c r="C4757" t="s">
        <v>2011</v>
      </c>
      <c r="D4757">
        <v>1.2529999999999999</v>
      </c>
      <c r="E4757" t="s">
        <v>8849</v>
      </c>
      <c r="F4757" t="s">
        <v>8677</v>
      </c>
      <c r="G4757" s="6">
        <v>43294.588553240741</v>
      </c>
      <c r="H4757" t="s">
        <v>25</v>
      </c>
      <c r="I4757" t="s">
        <v>44</v>
      </c>
      <c r="J4757"/>
      <c r="K4757" t="s">
        <v>38</v>
      </c>
      <c r="M4757" t="s">
        <v>29</v>
      </c>
      <c r="N4757" t="s">
        <v>8850</v>
      </c>
      <c r="P4757" s="7" t="str">
        <f>HYPERLINK("https://collectormobile.dot.state.oh.us/arcgis/rest/services/ADAROW/ADA_ROW_Inventory_Image_Viewer/MapServer/3/3042/attachments/", "Photo Link")</f>
        <v>Photo Link</v>
      </c>
      <c r="Q4757" s="7" t="str">
        <f>HYPERLINK("http://data.mapchannels.com/dualmaps6/map.htm?lat=40.590668&amp;lng=-83.090892", "Map Channel Link")</f>
        <v>Map Channel Link</v>
      </c>
    </row>
    <row r="4758" spans="1:17" hidden="1" x14ac:dyDescent="0.25">
      <c r="A4758" t="s">
        <v>8674</v>
      </c>
      <c r="B4758" t="s">
        <v>8840</v>
      </c>
      <c r="C4758" t="s">
        <v>2520</v>
      </c>
      <c r="D4758">
        <v>1.2E-2</v>
      </c>
      <c r="E4758" t="s">
        <v>8851</v>
      </c>
      <c r="F4758" t="s">
        <v>8677</v>
      </c>
      <c r="G4758" s="6">
        <v>43294.633912037039</v>
      </c>
      <c r="H4758" t="s">
        <v>25</v>
      </c>
      <c r="I4758" t="s">
        <v>44</v>
      </c>
      <c r="J4758"/>
      <c r="K4758" t="s">
        <v>124</v>
      </c>
      <c r="M4758" t="s">
        <v>29</v>
      </c>
      <c r="N4758" t="s">
        <v>360</v>
      </c>
      <c r="P4758" s="7" t="str">
        <f>HYPERLINK("https://collectormobile.dot.state.oh.us/arcgis/rest/services/ADAROW/ADA_ROW_Inventory_Image_Viewer/MapServer/3/3040/attachments/", "Photo Link")</f>
        <v>Photo Link</v>
      </c>
      <c r="Q4758" s="7" t="str">
        <f>HYPERLINK("http://data.mapchannels.com/dualmaps6/map.htm?lat=40.581242&amp;lng=-83.090149", "Map Channel Link")</f>
        <v>Map Channel Link</v>
      </c>
    </row>
    <row r="4759" spans="1:17" hidden="1" x14ac:dyDescent="0.25">
      <c r="A4759" t="s">
        <v>8674</v>
      </c>
      <c r="B4759" t="s">
        <v>8840</v>
      </c>
      <c r="C4759" t="s">
        <v>2520</v>
      </c>
      <c r="D4759">
        <v>1.2999999999999999E-2</v>
      </c>
      <c r="E4759" t="s">
        <v>8852</v>
      </c>
      <c r="F4759" t="s">
        <v>8677</v>
      </c>
      <c r="G4759" s="6">
        <v>43294.63548611111</v>
      </c>
      <c r="H4759" t="s">
        <v>25</v>
      </c>
      <c r="I4759" t="s">
        <v>44</v>
      </c>
      <c r="J4759"/>
      <c r="K4759" t="s">
        <v>38</v>
      </c>
      <c r="M4759" t="s">
        <v>29</v>
      </c>
      <c r="N4759" t="s">
        <v>2403</v>
      </c>
      <c r="P4759" s="7" t="str">
        <f>HYPERLINK("https://collectormobile.dot.state.oh.us/arcgis/rest/services/ADAROW/ADA_ROW_Inventory_Image_Viewer/MapServer/3/3052/attachments/", "Photo Link")</f>
        <v>Photo Link</v>
      </c>
      <c r="Q4759" s="7" t="str">
        <f>HYPERLINK("http://data.mapchannels.com/dualmaps6/map.htm?lat=40.581236&amp;lng=-83.090379", "Map Channel Link")</f>
        <v>Map Channel Link</v>
      </c>
    </row>
    <row r="4760" spans="1:17" hidden="1" x14ac:dyDescent="0.25">
      <c r="A4760" t="s">
        <v>8674</v>
      </c>
      <c r="B4760" t="s">
        <v>8840</v>
      </c>
      <c r="C4760" t="s">
        <v>364</v>
      </c>
      <c r="D4760">
        <v>19.129000000000001</v>
      </c>
      <c r="E4760" t="s">
        <v>8853</v>
      </c>
      <c r="F4760" t="s">
        <v>8680</v>
      </c>
      <c r="G4760" s="6">
        <v>43294.591354166667</v>
      </c>
      <c r="H4760" t="s">
        <v>25</v>
      </c>
      <c r="I4760" t="s">
        <v>44</v>
      </c>
      <c r="J4760"/>
      <c r="K4760" t="s">
        <v>28</v>
      </c>
      <c r="M4760" t="s">
        <v>29</v>
      </c>
      <c r="N4760" t="s">
        <v>33</v>
      </c>
      <c r="P4760" s="7" t="str">
        <f>HYPERLINK("https://collectormobile.dot.state.oh.us/arcgis/rest/services/ADAROW/ADA_ROW_Inventory_Image_Viewer/MapServer/3/32612/attachments/", "Photo Link")</f>
        <v>Photo Link</v>
      </c>
      <c r="Q4760" s="7" t="str">
        <f>HYPERLINK("http://data.mapchannels.com/dualmaps6/map.htm?lat=40.590750&amp;lng=-83.090722", "Map Channel Link")</f>
        <v>Map Channel Link</v>
      </c>
    </row>
    <row r="4761" spans="1:17" hidden="1" x14ac:dyDescent="0.25">
      <c r="A4761" t="s">
        <v>8674</v>
      </c>
      <c r="B4761" t="s">
        <v>8840</v>
      </c>
      <c r="C4761" t="s">
        <v>364</v>
      </c>
      <c r="D4761">
        <v>19.134</v>
      </c>
      <c r="E4761" t="s">
        <v>8854</v>
      </c>
      <c r="F4761" t="s">
        <v>8680</v>
      </c>
      <c r="G4761" s="6">
        <v>43294.587604166663</v>
      </c>
      <c r="H4761" t="s">
        <v>25</v>
      </c>
      <c r="I4761" t="s">
        <v>44</v>
      </c>
      <c r="J4761"/>
      <c r="K4761" t="s">
        <v>38</v>
      </c>
      <c r="M4761" t="s">
        <v>29</v>
      </c>
      <c r="N4761" t="s">
        <v>33</v>
      </c>
      <c r="P4761" s="7" t="str">
        <f>HYPERLINK("https://collectormobile.dot.state.oh.us/arcgis/rest/services/ADAROW/ADA_ROW_Inventory_Image_Viewer/MapServer/3/3033/attachments/", "Photo Link")</f>
        <v>Photo Link</v>
      </c>
      <c r="Q4761" s="7" t="str">
        <f>HYPERLINK("http://data.mapchannels.com/dualmaps6/map.htm?lat=40.590853&amp;lng=-83.090704", "Map Channel Link")</f>
        <v>Map Channel Link</v>
      </c>
    </row>
    <row r="4762" spans="1:17" hidden="1" x14ac:dyDescent="0.25">
      <c r="A4762" t="s">
        <v>8674</v>
      </c>
      <c r="B4762" t="s">
        <v>8840</v>
      </c>
      <c r="C4762" t="s">
        <v>8855</v>
      </c>
      <c r="D4762">
        <v>0.21</v>
      </c>
      <c r="E4762" t="s">
        <v>8856</v>
      </c>
      <c r="F4762" t="s">
        <v>8680</v>
      </c>
      <c r="G4762" s="6">
        <v>43294.657650462963</v>
      </c>
      <c r="H4762" t="s">
        <v>25</v>
      </c>
      <c r="I4762" t="s">
        <v>44</v>
      </c>
      <c r="J4762"/>
      <c r="K4762" t="s">
        <v>38</v>
      </c>
      <c r="M4762" t="s">
        <v>29</v>
      </c>
      <c r="N4762" t="s">
        <v>250</v>
      </c>
      <c r="P4762" s="7" t="str">
        <f>HYPERLINK("https://collectormobile.dot.state.oh.us/arcgis/rest/services/ADAROW/ADA_ROW_Inventory_Image_Viewer/MapServer/3/3041/attachments/", "Photo Link")</f>
        <v>Photo Link</v>
      </c>
      <c r="Q4762" s="7" t="str">
        <f>HYPERLINK("http://data.mapchannels.com/dualmaps6/map.htm?lat=40.581021&amp;lng=-83.082707", "Map Channel Link")</f>
        <v>Map Channel Link</v>
      </c>
    </row>
    <row r="4763" spans="1:17" hidden="1" x14ac:dyDescent="0.25">
      <c r="A4763" t="s">
        <v>8674</v>
      </c>
      <c r="B4763" t="s">
        <v>8840</v>
      </c>
      <c r="C4763" t="s">
        <v>6604</v>
      </c>
      <c r="D4763">
        <v>0.21099999999999999</v>
      </c>
      <c r="E4763" t="s">
        <v>8857</v>
      </c>
      <c r="F4763" t="s">
        <v>8680</v>
      </c>
      <c r="G4763" s="6">
        <v>43294.580763888887</v>
      </c>
      <c r="H4763" t="s">
        <v>25</v>
      </c>
      <c r="I4763" t="s">
        <v>44</v>
      </c>
      <c r="J4763"/>
      <c r="K4763" t="s">
        <v>38</v>
      </c>
      <c r="M4763" t="s">
        <v>29</v>
      </c>
      <c r="N4763" t="s">
        <v>33</v>
      </c>
      <c r="O4763" t="s">
        <v>8858</v>
      </c>
      <c r="P4763" s="7" t="str">
        <f>HYPERLINK("https://collectormobile.dot.state.oh.us/arcgis/rest/services/ADAROW/ADA_ROW_Inventory_Image_Viewer/MapServer/3/3043/attachments/", "Photo Link")</f>
        <v>Photo Link</v>
      </c>
      <c r="Q4763" s="7" t="str">
        <f>HYPERLINK("http://data.mapchannels.com/dualmaps6/map.htm?lat=40.593484&amp;lng=-83.085484", "Map Channel Link")</f>
        <v>Map Channel Link</v>
      </c>
    </row>
    <row r="4764" spans="1:17" hidden="1" x14ac:dyDescent="0.25">
      <c r="A4764" t="s">
        <v>8674</v>
      </c>
      <c r="B4764" t="s">
        <v>8840</v>
      </c>
      <c r="C4764" t="s">
        <v>6604</v>
      </c>
      <c r="D4764">
        <v>0.21099999999999999</v>
      </c>
      <c r="E4764" t="s">
        <v>8859</v>
      </c>
      <c r="F4764" t="s">
        <v>8677</v>
      </c>
      <c r="G4764" s="6">
        <v>43294.580543981479</v>
      </c>
      <c r="H4764" t="s">
        <v>25</v>
      </c>
      <c r="I4764" t="s">
        <v>44</v>
      </c>
      <c r="J4764"/>
      <c r="K4764" t="s">
        <v>28</v>
      </c>
      <c r="M4764" t="s">
        <v>29</v>
      </c>
      <c r="N4764" t="s">
        <v>33</v>
      </c>
      <c r="O4764" t="s">
        <v>8860</v>
      </c>
      <c r="P4764" s="7" t="str">
        <f>HYPERLINK("https://collectormobile.dot.state.oh.us/arcgis/rest/services/ADAROW/ADA_ROW_Inventory_Image_Viewer/MapServer/3/3048/attachments/", "Photo Link")</f>
        <v>Photo Link</v>
      </c>
      <c r="Q4764" s="7" t="str">
        <f>HYPERLINK("http://data.mapchannels.com/dualmaps6/map.htm?lat=40.593546&amp;lng=-83.085371", "Map Channel Link")</f>
        <v>Map Channel Link</v>
      </c>
    </row>
    <row r="4765" spans="1:17" hidden="1" x14ac:dyDescent="0.25">
      <c r="A4765" t="s">
        <v>8674</v>
      </c>
      <c r="B4765" t="s">
        <v>8861</v>
      </c>
      <c r="C4765" t="s">
        <v>78</v>
      </c>
      <c r="D4765">
        <v>8.0850000000000009</v>
      </c>
      <c r="E4765" t="s">
        <v>8862</v>
      </c>
      <c r="F4765" t="s">
        <v>8677</v>
      </c>
      <c r="G4765" s="6">
        <v>43319.506597222222</v>
      </c>
      <c r="H4765" t="s">
        <v>25</v>
      </c>
      <c r="I4765" t="s">
        <v>44</v>
      </c>
      <c r="J4765"/>
      <c r="K4765" t="s">
        <v>28</v>
      </c>
      <c r="M4765" t="s">
        <v>29</v>
      </c>
      <c r="N4765" t="s">
        <v>115</v>
      </c>
      <c r="O4765" t="s">
        <v>8863</v>
      </c>
      <c r="P4765" s="7" t="str">
        <f>HYPERLINK("https://collectormobile.dot.state.oh.us/arcgis/rest/services/ADAROW/ADA_ROW_Inventory_Image_Viewer/MapServer/3/3056/attachments/", "Photo Link")</f>
        <v>Photo Link</v>
      </c>
      <c r="Q4765" s="7" t="str">
        <f>HYPERLINK("http://data.mapchannels.com/dualmaps6/map.htm?lat=40.670434&amp;lng=-82.843522", "Map Channel Link")</f>
        <v>Map Channel Link</v>
      </c>
    </row>
    <row r="4766" spans="1:17" hidden="1" x14ac:dyDescent="0.25">
      <c r="A4766" t="s">
        <v>8674</v>
      </c>
      <c r="B4766" t="s">
        <v>8861</v>
      </c>
      <c r="C4766" t="s">
        <v>1725</v>
      </c>
      <c r="D4766">
        <v>2.3679999999999999</v>
      </c>
      <c r="E4766" t="s">
        <v>8864</v>
      </c>
      <c r="F4766" t="s">
        <v>8680</v>
      </c>
      <c r="G4766" s="6">
        <v>43294.532673611109</v>
      </c>
      <c r="H4766" t="s">
        <v>25</v>
      </c>
      <c r="I4766" t="s">
        <v>44</v>
      </c>
      <c r="J4766"/>
      <c r="K4766" t="s">
        <v>124</v>
      </c>
      <c r="M4766" t="s">
        <v>29</v>
      </c>
      <c r="N4766" t="s">
        <v>8865</v>
      </c>
      <c r="O4766" t="s">
        <v>8866</v>
      </c>
      <c r="P4766" s="7" t="str">
        <f>HYPERLINK("https://collectormobile.dot.state.oh.us/arcgis/rest/services/ADAROW/ADA_ROW_Inventory_Image_Viewer/MapServer/3/3057/attachments/", "Photo Link")</f>
        <v>Photo Link</v>
      </c>
      <c r="Q4766" s="7" t="str">
        <f>HYPERLINK("http://data.mapchannels.com/dualmaps6/map.htm?lat=40.593980&amp;lng=-82.662333", "Map Channel Link")</f>
        <v>Map Channel Link</v>
      </c>
    </row>
    <row r="4767" spans="1:17" hidden="1" x14ac:dyDescent="0.25">
      <c r="A4767" t="s">
        <v>8674</v>
      </c>
      <c r="B4767" t="s">
        <v>8861</v>
      </c>
      <c r="C4767" t="s">
        <v>2044</v>
      </c>
      <c r="D4767">
        <v>0.154</v>
      </c>
      <c r="E4767" t="s">
        <v>8867</v>
      </c>
      <c r="F4767" t="s">
        <v>8680</v>
      </c>
      <c r="G4767" s="6">
        <v>43294.541712962957</v>
      </c>
      <c r="H4767" t="s">
        <v>25</v>
      </c>
      <c r="I4767" t="s">
        <v>44</v>
      </c>
      <c r="J4767"/>
      <c r="K4767" t="s">
        <v>28</v>
      </c>
      <c r="M4767" t="s">
        <v>29</v>
      </c>
      <c r="N4767" t="s">
        <v>115</v>
      </c>
      <c r="O4767" t="s">
        <v>8868</v>
      </c>
      <c r="P4767" s="7" t="str">
        <f>HYPERLINK("https://collectormobile.dot.state.oh.us/arcgis/rest/services/ADAROW/ADA_ROW_Inventory_Image_Viewer/MapServer/3/1380/attachments/", "Photo Link")</f>
        <v>Photo Link</v>
      </c>
      <c r="Q4767" s="7" t="str">
        <f>HYPERLINK("http://data.mapchannels.com/dualmaps6/map.htm?lat=40.620984&amp;lng=-82.663188", "Map Channel Link")</f>
        <v>Map Channel Link</v>
      </c>
    </row>
    <row r="4768" spans="1:17" hidden="1" x14ac:dyDescent="0.25">
      <c r="A4768" t="s">
        <v>8674</v>
      </c>
      <c r="B4768" t="s">
        <v>8869</v>
      </c>
      <c r="C4768" t="s">
        <v>1224</v>
      </c>
      <c r="D4768">
        <v>17.449000000000002</v>
      </c>
      <c r="E4768" t="s">
        <v>8870</v>
      </c>
      <c r="F4768" t="s">
        <v>8685</v>
      </c>
      <c r="G4768" s="6">
        <v>44935.663599537038</v>
      </c>
      <c r="H4768" t="s">
        <v>25</v>
      </c>
      <c r="I4768" t="s">
        <v>102</v>
      </c>
      <c r="J4768" t="s">
        <v>8871</v>
      </c>
      <c r="K4768" t="s">
        <v>38</v>
      </c>
      <c r="M4768" t="s">
        <v>29</v>
      </c>
      <c r="N4768" t="s">
        <v>145</v>
      </c>
      <c r="P4768" s="7" t="str">
        <f>HYPERLINK("https://collectormobile.dot.state.oh.us/arcgis/rest/services/ADAROW/ADA_ROW_Inventory_Image_Viewer/MapServer/3/191279/attachments/", "Photo Link")</f>
        <v>Photo Link</v>
      </c>
      <c r="Q4768" s="7" t="str">
        <f>HYPERLINK("http://data.mapchannels.com/dualmaps6/map.htm?lat=39.602649&amp;lng=-82.947956", "Map Channel Link")</f>
        <v>Map Channel Link</v>
      </c>
    </row>
    <row r="4769" spans="1:17" hidden="1" x14ac:dyDescent="0.25">
      <c r="A4769" t="s">
        <v>8674</v>
      </c>
      <c r="B4769" t="s">
        <v>8869</v>
      </c>
      <c r="C4769" t="s">
        <v>1224</v>
      </c>
      <c r="D4769">
        <v>17.463000000000001</v>
      </c>
      <c r="E4769" t="s">
        <v>8872</v>
      </c>
      <c r="F4769" t="s">
        <v>8685</v>
      </c>
      <c r="G4769" s="6">
        <v>44935.663287037038</v>
      </c>
      <c r="H4769" t="s">
        <v>25</v>
      </c>
      <c r="I4769" t="s">
        <v>102</v>
      </c>
      <c r="J4769" t="s">
        <v>8871</v>
      </c>
      <c r="K4769" t="s">
        <v>124</v>
      </c>
      <c r="M4769" t="s">
        <v>29</v>
      </c>
      <c r="N4769" t="s">
        <v>1218</v>
      </c>
      <c r="P4769" s="7" t="str">
        <f>HYPERLINK("https://collectormobile.dot.state.oh.us/arcgis/rest/services/ADAROW/ADA_ROW_Inventory_Image_Viewer/MapServer/3/191281/attachments/", "Photo Link")</f>
        <v>Photo Link</v>
      </c>
      <c r="Q4769" s="7" t="str">
        <f>HYPERLINK("http://data.mapchannels.com/dualmaps6/map.htm?lat=39.602735&amp;lng=-82.947635", "Map Channel Link")</f>
        <v>Map Channel Link</v>
      </c>
    </row>
    <row r="4770" spans="1:17" hidden="1" x14ac:dyDescent="0.25">
      <c r="A4770" t="s">
        <v>8674</v>
      </c>
      <c r="B4770" t="s">
        <v>8869</v>
      </c>
      <c r="C4770" t="s">
        <v>1224</v>
      </c>
      <c r="D4770">
        <v>17.544</v>
      </c>
      <c r="E4770" t="s">
        <v>8873</v>
      </c>
      <c r="F4770" t="s">
        <v>8685</v>
      </c>
      <c r="G4770" s="6">
        <v>44935.663726851853</v>
      </c>
      <c r="H4770" t="s">
        <v>25</v>
      </c>
      <c r="I4770" t="s">
        <v>102</v>
      </c>
      <c r="J4770" t="s">
        <v>8871</v>
      </c>
      <c r="K4770" t="s">
        <v>124</v>
      </c>
      <c r="M4770" t="s">
        <v>29</v>
      </c>
      <c r="N4770" t="s">
        <v>8874</v>
      </c>
      <c r="P4770" s="7" t="str">
        <f>HYPERLINK("https://collectormobile.dot.state.oh.us/arcgis/rest/services/ADAROW/ADA_ROW_Inventory_Image_Viewer/MapServer/3/191283/attachments/", "Photo Link")</f>
        <v>Photo Link</v>
      </c>
      <c r="Q4770" s="7" t="str">
        <f>HYPERLINK("http://data.mapchannels.com/dualmaps6/map.htm?lat=39.602149&amp;lng=-82.946310", "Map Channel Link")</f>
        <v>Map Channel Link</v>
      </c>
    </row>
    <row r="4771" spans="1:17" hidden="1" x14ac:dyDescent="0.25">
      <c r="A4771" t="s">
        <v>8674</v>
      </c>
      <c r="B4771" t="s">
        <v>8869</v>
      </c>
      <c r="C4771" t="s">
        <v>1224</v>
      </c>
      <c r="D4771">
        <v>17.544</v>
      </c>
      <c r="E4771" t="s">
        <v>8875</v>
      </c>
      <c r="F4771" t="s">
        <v>8685</v>
      </c>
      <c r="G4771" s="6">
        <v>44935.663680555554</v>
      </c>
      <c r="H4771" t="s">
        <v>25</v>
      </c>
      <c r="I4771" t="s">
        <v>102</v>
      </c>
      <c r="J4771" t="s">
        <v>8871</v>
      </c>
      <c r="K4771" t="s">
        <v>124</v>
      </c>
      <c r="M4771" t="s">
        <v>29</v>
      </c>
      <c r="N4771" t="s">
        <v>4743</v>
      </c>
      <c r="P4771" s="7" t="str">
        <f>HYPERLINK("https://collectormobile.dot.state.oh.us/arcgis/rest/services/ADAROW/ADA_ROW_Inventory_Image_Viewer/MapServer/3/191284/attachments/", "Photo Link")</f>
        <v>Photo Link</v>
      </c>
      <c r="Q4771" s="7" t="str">
        <f>HYPERLINK("http://data.mapchannels.com/dualmaps6/map.htm?lat=39.602306&amp;lng=-82.946230", "Map Channel Link")</f>
        <v>Map Channel Link</v>
      </c>
    </row>
    <row r="4772" spans="1:17" hidden="1" x14ac:dyDescent="0.25">
      <c r="A4772" t="s">
        <v>8674</v>
      </c>
      <c r="B4772" t="s">
        <v>8869</v>
      </c>
      <c r="C4772" t="s">
        <v>1224</v>
      </c>
      <c r="D4772">
        <v>17.673999999999999</v>
      </c>
      <c r="E4772" t="s">
        <v>8876</v>
      </c>
      <c r="F4772" t="s">
        <v>8685</v>
      </c>
      <c r="G4772" s="6">
        <v>44935.6637962963</v>
      </c>
      <c r="H4772" t="s">
        <v>25</v>
      </c>
      <c r="I4772" t="s">
        <v>102</v>
      </c>
      <c r="J4772" t="s">
        <v>8871</v>
      </c>
      <c r="K4772" t="s">
        <v>28</v>
      </c>
      <c r="M4772" t="s">
        <v>29</v>
      </c>
      <c r="N4772" t="s">
        <v>8877</v>
      </c>
      <c r="P4772" s="7" t="str">
        <f>HYPERLINK("https://collectormobile.dot.state.oh.us/arcgis/rest/services/ADAROW/ADA_ROW_Inventory_Image_Viewer/MapServer/3/193270/attachments/", "Photo Link")</f>
        <v>Photo Link</v>
      </c>
      <c r="Q4772" s="7" t="str">
        <f>HYPERLINK("http://data.mapchannels.com/dualmaps6/map.htm?lat=39.601619&amp;lng=-82.943951", "Map Channel Link")</f>
        <v>Map Channel Link</v>
      </c>
    </row>
    <row r="4773" spans="1:17" hidden="1" x14ac:dyDescent="0.25">
      <c r="A4773" t="s">
        <v>8674</v>
      </c>
      <c r="B4773" t="s">
        <v>8869</v>
      </c>
      <c r="C4773" t="s">
        <v>1224</v>
      </c>
      <c r="D4773">
        <v>17.757999999999999</v>
      </c>
      <c r="E4773" t="s">
        <v>8878</v>
      </c>
      <c r="F4773" t="s">
        <v>8685</v>
      </c>
      <c r="G4773" s="6">
        <v>44935.663923611108</v>
      </c>
      <c r="H4773" t="s">
        <v>25</v>
      </c>
      <c r="I4773" t="s">
        <v>102</v>
      </c>
      <c r="J4773" t="s">
        <v>8871</v>
      </c>
      <c r="K4773" t="s">
        <v>124</v>
      </c>
      <c r="M4773" t="s">
        <v>29</v>
      </c>
      <c r="N4773" t="s">
        <v>1218</v>
      </c>
      <c r="P4773" s="7" t="str">
        <f>HYPERLINK("https://collectormobile.dot.state.oh.us/arcgis/rest/services/ADAROW/ADA_ROW_Inventory_Image_Viewer/MapServer/3/191285/attachments/", "Photo Link")</f>
        <v>Photo Link</v>
      </c>
      <c r="Q4773" s="7" t="str">
        <f>HYPERLINK("http://data.mapchannels.com/dualmaps6/map.htm?lat=39.601193&amp;lng=-82.942477", "Map Channel Link")</f>
        <v>Map Channel Link</v>
      </c>
    </row>
    <row r="4774" spans="1:17" hidden="1" x14ac:dyDescent="0.25">
      <c r="A4774" t="s">
        <v>8674</v>
      </c>
      <c r="B4774" t="s">
        <v>8869</v>
      </c>
      <c r="C4774" t="s">
        <v>1224</v>
      </c>
      <c r="D4774">
        <v>17.771999999999998</v>
      </c>
      <c r="E4774" t="s">
        <v>8879</v>
      </c>
      <c r="F4774" t="s">
        <v>8685</v>
      </c>
      <c r="G4774" s="6">
        <v>44935.664131944453</v>
      </c>
      <c r="H4774" t="s">
        <v>25</v>
      </c>
      <c r="I4774" t="s">
        <v>102</v>
      </c>
      <c r="J4774" t="s">
        <v>8871</v>
      </c>
      <c r="K4774" t="s">
        <v>124</v>
      </c>
      <c r="M4774" t="s">
        <v>29</v>
      </c>
      <c r="N4774" t="s">
        <v>3609</v>
      </c>
      <c r="P4774" s="7" t="str">
        <f>HYPERLINK("https://collectormobile.dot.state.oh.us/arcgis/rest/services/ADAROW/ADA_ROW_Inventory_Image_Viewer/MapServer/3/192746/attachments/", "Photo Link")</f>
        <v>Photo Link</v>
      </c>
      <c r="Q4774" s="7" t="str">
        <f>HYPERLINK("http://data.mapchannels.com/dualmaps6/map.htm?lat=39.601101&amp;lng=-82.942254", "Map Channel Link")</f>
        <v>Map Channel Link</v>
      </c>
    </row>
    <row r="4775" spans="1:17" hidden="1" x14ac:dyDescent="0.25">
      <c r="A4775" t="s">
        <v>8674</v>
      </c>
      <c r="B4775" t="s">
        <v>8869</v>
      </c>
      <c r="C4775" t="s">
        <v>1224</v>
      </c>
      <c r="D4775">
        <v>17.853000000000002</v>
      </c>
      <c r="E4775" t="s">
        <v>8880</v>
      </c>
      <c r="F4775" t="s">
        <v>8685</v>
      </c>
      <c r="G4775" s="6">
        <v>44935.664884259262</v>
      </c>
      <c r="H4775" t="s">
        <v>25</v>
      </c>
      <c r="I4775" t="s">
        <v>102</v>
      </c>
      <c r="J4775" t="s">
        <v>8871</v>
      </c>
      <c r="K4775" t="s">
        <v>124</v>
      </c>
      <c r="M4775" t="s">
        <v>29</v>
      </c>
      <c r="N4775" t="s">
        <v>3609</v>
      </c>
      <c r="P4775" s="7" t="str">
        <f>HYPERLINK("https://collectormobile.dot.state.oh.us/arcgis/rest/services/ADAROW/ADA_ROW_Inventory_Image_Viewer/MapServer/3/192749/attachments/", "Photo Link")</f>
        <v>Photo Link</v>
      </c>
      <c r="Q4775" s="7" t="str">
        <f>HYPERLINK("http://data.mapchannels.com/dualmaps6/map.htm?lat=39.600522&amp;lng=-82.940915", "Map Channel Link")</f>
        <v>Map Channel Link</v>
      </c>
    </row>
    <row r="4776" spans="1:17" hidden="1" x14ac:dyDescent="0.25">
      <c r="A4776" t="s">
        <v>8674</v>
      </c>
      <c r="B4776" t="s">
        <v>8869</v>
      </c>
      <c r="C4776" t="s">
        <v>1224</v>
      </c>
      <c r="D4776">
        <v>18.262</v>
      </c>
      <c r="E4776" t="s">
        <v>8881</v>
      </c>
      <c r="F4776" t="s">
        <v>8685</v>
      </c>
      <c r="G4776" s="6">
        <v>44935.665729166663</v>
      </c>
      <c r="H4776" t="s">
        <v>25</v>
      </c>
      <c r="I4776" t="s">
        <v>102</v>
      </c>
      <c r="J4776" t="s">
        <v>8871</v>
      </c>
      <c r="K4776" t="s">
        <v>124</v>
      </c>
      <c r="M4776" t="s">
        <v>29</v>
      </c>
      <c r="N4776" t="s">
        <v>8877</v>
      </c>
      <c r="P4776" s="7" t="str">
        <f>HYPERLINK("https://collectormobile.dot.state.oh.us/arcgis/rest/services/ADAROW/ADA_ROW_Inventory_Image_Viewer/MapServer/3/192751/attachments/", "Photo Link")</f>
        <v>Photo Link</v>
      </c>
      <c r="Q4776" s="7" t="str">
        <f>HYPERLINK("http://data.mapchannels.com/dualmaps6/map.htm?lat=39.598349&amp;lng=-82.933774", "Map Channel Link")</f>
        <v>Map Channel Link</v>
      </c>
    </row>
    <row r="4777" spans="1:17" hidden="1" x14ac:dyDescent="0.25">
      <c r="A4777" t="s">
        <v>8674</v>
      </c>
      <c r="B4777" t="s">
        <v>8869</v>
      </c>
      <c r="C4777" t="s">
        <v>1224</v>
      </c>
      <c r="D4777">
        <v>18.262</v>
      </c>
      <c r="E4777" t="s">
        <v>8882</v>
      </c>
      <c r="F4777" t="s">
        <v>8685</v>
      </c>
      <c r="G4777" s="6">
        <v>44935.665543981479</v>
      </c>
      <c r="H4777" t="s">
        <v>25</v>
      </c>
      <c r="I4777" t="s">
        <v>102</v>
      </c>
      <c r="J4777" t="s">
        <v>8871</v>
      </c>
      <c r="K4777" t="s">
        <v>124</v>
      </c>
      <c r="M4777" t="s">
        <v>29</v>
      </c>
      <c r="N4777" t="s">
        <v>8877</v>
      </c>
      <c r="P4777" s="7" t="str">
        <f>HYPERLINK("https://collectormobile.dot.state.oh.us/arcgis/rest/services/ADAROW/ADA_ROW_Inventory_Image_Viewer/MapServer/3/192752/attachments/", "Photo Link")</f>
        <v>Photo Link</v>
      </c>
      <c r="Q4777" s="7" t="str">
        <f>HYPERLINK("http://data.mapchannels.com/dualmaps6/map.htm?lat=39.598496&amp;lng=-82.933707", "Map Channel Link")</f>
        <v>Map Channel Link</v>
      </c>
    </row>
    <row r="4778" spans="1:17" hidden="1" x14ac:dyDescent="0.25">
      <c r="A4778" t="s">
        <v>8674</v>
      </c>
      <c r="B4778" t="s">
        <v>8869</v>
      </c>
      <c r="C4778" t="s">
        <v>1224</v>
      </c>
      <c r="D4778">
        <v>18.274999999999999</v>
      </c>
      <c r="E4778" t="s">
        <v>8883</v>
      </c>
      <c r="F4778" t="s">
        <v>8685</v>
      </c>
      <c r="G4778" s="6">
        <v>44935.665462962963</v>
      </c>
      <c r="H4778" t="s">
        <v>25</v>
      </c>
      <c r="I4778" t="s">
        <v>102</v>
      </c>
      <c r="J4778" t="s">
        <v>8871</v>
      </c>
      <c r="K4778" t="s">
        <v>124</v>
      </c>
      <c r="M4778" t="s">
        <v>29</v>
      </c>
      <c r="N4778" t="s">
        <v>8884</v>
      </c>
      <c r="P4778" s="7" t="str">
        <f>HYPERLINK("https://collectormobile.dot.state.oh.us/arcgis/rest/services/ADAROW/ADA_ROW_Inventory_Image_Viewer/MapServer/3/193273/attachments/", "Photo Link")</f>
        <v>Photo Link</v>
      </c>
      <c r="Q4778" s="7" t="str">
        <f>HYPERLINK("http://data.mapchannels.com/dualmaps6/map.htm?lat=39.598517&amp;lng=-82.933632", "Map Channel Link")</f>
        <v>Map Channel Link</v>
      </c>
    </row>
    <row r="4779" spans="1:17" hidden="1" x14ac:dyDescent="0.25">
      <c r="A4779" t="s">
        <v>8674</v>
      </c>
      <c r="B4779" t="s">
        <v>8869</v>
      </c>
      <c r="C4779" t="s">
        <v>1374</v>
      </c>
      <c r="D4779">
        <v>0.219</v>
      </c>
      <c r="E4779" t="s">
        <v>8885</v>
      </c>
      <c r="F4779" t="s">
        <v>8685</v>
      </c>
      <c r="G4779" s="6">
        <v>44935.665601851862</v>
      </c>
      <c r="H4779" t="s">
        <v>25</v>
      </c>
      <c r="I4779" t="s">
        <v>102</v>
      </c>
      <c r="J4779" t="s">
        <v>8871</v>
      </c>
      <c r="K4779" t="s">
        <v>38</v>
      </c>
      <c r="M4779" t="s">
        <v>29</v>
      </c>
      <c r="N4779" t="s">
        <v>7266</v>
      </c>
      <c r="P4779" s="7" t="str">
        <f>HYPERLINK("https://collectormobile.dot.state.oh.us/arcgis/rest/services/ADAROW/ADA_ROW_Inventory_Image_Viewer/MapServer/3/193274/attachments/", "Photo Link")</f>
        <v>Photo Link</v>
      </c>
      <c r="Q4779" s="7" t="str">
        <f>HYPERLINK("http://data.mapchannels.com/dualmaps6/map.htm?lat=39.598245&amp;lng=-82.933627", "Map Channel Link")</f>
        <v>Map Channel Link</v>
      </c>
    </row>
    <row r="4780" spans="1:17" hidden="1" x14ac:dyDescent="0.25">
      <c r="A4780" t="s">
        <v>8674</v>
      </c>
      <c r="B4780" t="s">
        <v>8869</v>
      </c>
      <c r="C4780" t="s">
        <v>1374</v>
      </c>
      <c r="D4780">
        <v>0.221</v>
      </c>
      <c r="E4780" t="s">
        <v>8886</v>
      </c>
      <c r="F4780" t="s">
        <v>8685</v>
      </c>
      <c r="G4780" s="6">
        <v>44935.665682870371</v>
      </c>
      <c r="H4780" t="s">
        <v>25</v>
      </c>
      <c r="I4780" t="s">
        <v>102</v>
      </c>
      <c r="J4780" t="s">
        <v>8871</v>
      </c>
      <c r="K4780" t="s">
        <v>124</v>
      </c>
      <c r="M4780" t="s">
        <v>29</v>
      </c>
      <c r="N4780" t="s">
        <v>8877</v>
      </c>
      <c r="P4780" s="7" t="str">
        <f>HYPERLINK("https://collectormobile.dot.state.oh.us/arcgis/rest/services/ADAROW/ADA_ROW_Inventory_Image_Viewer/MapServer/3/192750/attachments/", "Photo Link")</f>
        <v>Photo Link</v>
      </c>
      <c r="Q4780" s="7" t="str">
        <f>HYPERLINK("http://data.mapchannels.com/dualmaps6/map.htm?lat=39.598326&amp;lng=-82.933766", "Map Channel Link")</f>
        <v>Map Channel Link</v>
      </c>
    </row>
    <row r="4781" spans="1:17" hidden="1" x14ac:dyDescent="0.25">
      <c r="A4781" t="s">
        <v>8674</v>
      </c>
      <c r="B4781" t="s">
        <v>8869</v>
      </c>
      <c r="C4781" t="s">
        <v>581</v>
      </c>
      <c r="D4781">
        <v>8.0000000000000002E-3</v>
      </c>
      <c r="E4781" t="s">
        <v>8887</v>
      </c>
      <c r="F4781" t="s">
        <v>8685</v>
      </c>
      <c r="G4781" s="6">
        <v>44935.664351851847</v>
      </c>
      <c r="H4781" t="s">
        <v>25</v>
      </c>
      <c r="I4781" t="s">
        <v>102</v>
      </c>
      <c r="J4781" t="s">
        <v>8871</v>
      </c>
      <c r="K4781" t="s">
        <v>124</v>
      </c>
      <c r="M4781" t="s">
        <v>29</v>
      </c>
      <c r="N4781" t="s">
        <v>8888</v>
      </c>
      <c r="P4781" s="7" t="str">
        <f>HYPERLINK("https://collectormobile.dot.state.oh.us/arcgis/rest/services/ADAROW/ADA_ROW_Inventory_Image_Viewer/MapServer/3/193272/attachments/", "Photo Link")</f>
        <v>Photo Link</v>
      </c>
      <c r="Q4781" s="7" t="str">
        <f>HYPERLINK("http://data.mapchannels.com/dualmaps6/map.htm?lat=39.600647&amp;lng=-82.940622", "Map Channel Link")</f>
        <v>Map Channel Link</v>
      </c>
    </row>
    <row r="4782" spans="1:17" hidden="1" x14ac:dyDescent="0.25">
      <c r="A4782" t="s">
        <v>8674</v>
      </c>
      <c r="B4782" t="s">
        <v>8869</v>
      </c>
      <c r="C4782" t="s">
        <v>1398</v>
      </c>
      <c r="D4782">
        <v>0.71099999999999997</v>
      </c>
      <c r="E4782" t="s">
        <v>8889</v>
      </c>
      <c r="F4782" t="s">
        <v>8685</v>
      </c>
      <c r="G4782" s="6">
        <v>44935.663449074083</v>
      </c>
      <c r="H4782" t="s">
        <v>25</v>
      </c>
      <c r="I4782" t="s">
        <v>102</v>
      </c>
      <c r="J4782" t="s">
        <v>8871</v>
      </c>
      <c r="K4782" t="s">
        <v>28</v>
      </c>
      <c r="M4782" t="s">
        <v>29</v>
      </c>
      <c r="N4782" t="s">
        <v>115</v>
      </c>
      <c r="P4782" s="7" t="str">
        <f>HYPERLINK("https://collectormobile.dot.state.oh.us/arcgis/rest/services/ADAROW/ADA_ROW_Inventory_Image_Viewer/MapServer/3/192745/attachments/", "Photo Link")</f>
        <v>Photo Link</v>
      </c>
      <c r="Q4782" s="7" t="str">
        <f>HYPERLINK("http://data.mapchannels.com/dualmaps6/map.htm?lat=39.602568&amp;lng=-82.947811", "Map Channel Link")</f>
        <v>Map Channel Link</v>
      </c>
    </row>
    <row r="4783" spans="1:17" hidden="1" x14ac:dyDescent="0.25">
      <c r="A4783" t="s">
        <v>8674</v>
      </c>
      <c r="B4783" t="s">
        <v>8869</v>
      </c>
      <c r="C4783" t="s">
        <v>1398</v>
      </c>
      <c r="D4783">
        <v>0.71099999999999997</v>
      </c>
      <c r="E4783" t="s">
        <v>8890</v>
      </c>
      <c r="F4783" t="s">
        <v>8685</v>
      </c>
      <c r="G4783" s="6">
        <v>44935.663518518522</v>
      </c>
      <c r="H4783" t="s">
        <v>25</v>
      </c>
      <c r="I4783" t="s">
        <v>102</v>
      </c>
      <c r="J4783" t="s">
        <v>8871</v>
      </c>
      <c r="K4783" t="s">
        <v>28</v>
      </c>
      <c r="M4783" t="s">
        <v>29</v>
      </c>
      <c r="N4783" t="s">
        <v>1218</v>
      </c>
      <c r="P4783" s="7" t="str">
        <f>HYPERLINK("https://collectormobile.dot.state.oh.us/arcgis/rest/services/ADAROW/ADA_ROW_Inventory_Image_Viewer/MapServer/3/193269/attachments/", "Photo Link")</f>
        <v>Photo Link</v>
      </c>
      <c r="Q4783" s="7" t="str">
        <f>HYPERLINK("http://data.mapchannels.com/dualmaps6/map.htm?lat=39.602594&amp;lng=-82.947916", "Map Channel Link")</f>
        <v>Map Channel Link</v>
      </c>
    </row>
    <row r="4784" spans="1:17" hidden="1" x14ac:dyDescent="0.25">
      <c r="A4784" t="s">
        <v>8674</v>
      </c>
      <c r="B4784" t="s">
        <v>8869</v>
      </c>
      <c r="C4784" t="s">
        <v>5569</v>
      </c>
      <c r="D4784">
        <v>0.98099999999999998</v>
      </c>
      <c r="E4784" t="s">
        <v>8891</v>
      </c>
      <c r="F4784" t="s">
        <v>8685</v>
      </c>
      <c r="G4784" s="6">
        <v>44935.664456018523</v>
      </c>
      <c r="H4784" t="s">
        <v>25</v>
      </c>
      <c r="I4784" t="s">
        <v>102</v>
      </c>
      <c r="J4784" t="s">
        <v>8871</v>
      </c>
      <c r="K4784" t="s">
        <v>38</v>
      </c>
      <c r="M4784" t="s">
        <v>29</v>
      </c>
      <c r="N4784" t="s">
        <v>145</v>
      </c>
      <c r="P4784" s="7" t="str">
        <f>HYPERLINK("https://collectormobile.dot.state.oh.us/arcgis/rest/services/ADAROW/ADA_ROW_Inventory_Image_Viewer/MapServer/3/192747/attachments/", "Photo Link")</f>
        <v>Photo Link</v>
      </c>
      <c r="Q4784" s="7" t="str">
        <f>HYPERLINK("http://data.mapchannels.com/dualmaps6/map.htm?lat=39.600429&amp;lng=-82.940746", "Map Channel Link")</f>
        <v>Map Channel Link</v>
      </c>
    </row>
    <row r="4785" spans="1:17" hidden="1" x14ac:dyDescent="0.25">
      <c r="A4785" t="s">
        <v>8674</v>
      </c>
      <c r="B4785" t="s">
        <v>8869</v>
      </c>
      <c r="C4785" t="s">
        <v>5569</v>
      </c>
      <c r="D4785">
        <v>0.98099999999999998</v>
      </c>
      <c r="E4785" t="s">
        <v>8892</v>
      </c>
      <c r="F4785" t="s">
        <v>8685</v>
      </c>
      <c r="G4785" s="6">
        <v>44935.664756944447</v>
      </c>
      <c r="H4785" t="s">
        <v>25</v>
      </c>
      <c r="I4785" t="s">
        <v>102</v>
      </c>
      <c r="J4785" t="s">
        <v>8871</v>
      </c>
      <c r="K4785" t="s">
        <v>124</v>
      </c>
      <c r="M4785" t="s">
        <v>29</v>
      </c>
      <c r="N4785" t="s">
        <v>6127</v>
      </c>
      <c r="P4785" s="7" t="str">
        <f>HYPERLINK("https://collectormobile.dot.state.oh.us/arcgis/rest/services/ADAROW/ADA_ROW_Inventory_Image_Viewer/MapServer/3/192748/attachments/", "Photo Link")</f>
        <v>Photo Link</v>
      </c>
      <c r="Q4785" s="7" t="str">
        <f>HYPERLINK("http://data.mapchannels.com/dualmaps6/map.htm?lat=39.600470&amp;lng=-82.940870", "Map Channel Link")</f>
        <v>Map Channel Link</v>
      </c>
    </row>
    <row r="4786" spans="1:17" hidden="1" x14ac:dyDescent="0.25">
      <c r="A4786" t="s">
        <v>8674</v>
      </c>
      <c r="B4786" t="s">
        <v>8869</v>
      </c>
      <c r="C4786" t="s">
        <v>5569</v>
      </c>
      <c r="D4786">
        <v>0.98299999999999998</v>
      </c>
      <c r="E4786" t="s">
        <v>8893</v>
      </c>
      <c r="F4786" t="s">
        <v>8685</v>
      </c>
      <c r="G4786" s="6">
        <v>44935.664421296293</v>
      </c>
      <c r="H4786" t="s">
        <v>25</v>
      </c>
      <c r="I4786" t="s">
        <v>102</v>
      </c>
      <c r="J4786" t="s">
        <v>8871</v>
      </c>
      <c r="K4786" t="s">
        <v>124</v>
      </c>
      <c r="M4786" t="s">
        <v>29</v>
      </c>
      <c r="N4786" t="s">
        <v>8894</v>
      </c>
      <c r="P4786" s="7" t="str">
        <f>HYPERLINK("https://collectormobile.dot.state.oh.us/arcgis/rest/services/ADAROW/ADA_ROW_Inventory_Image_Viewer/MapServer/3/191291/attachments/", "Photo Link")</f>
        <v>Photo Link</v>
      </c>
      <c r="Q4786" s="7" t="str">
        <f>HYPERLINK("http://data.mapchannels.com/dualmaps6/map.htm?lat=39.600446&amp;lng=-82.940681", "Map Channel Link")</f>
        <v>Map Channel Link</v>
      </c>
    </row>
    <row r="4787" spans="1:17" hidden="1" x14ac:dyDescent="0.25">
      <c r="A4787" t="s">
        <v>8674</v>
      </c>
      <c r="B4787" t="s">
        <v>8869</v>
      </c>
      <c r="C4787" t="s">
        <v>3287</v>
      </c>
      <c r="D4787">
        <v>0.50700000000000001</v>
      </c>
      <c r="E4787" t="s">
        <v>8895</v>
      </c>
      <c r="F4787" t="s">
        <v>8685</v>
      </c>
      <c r="G4787" s="6">
        <v>44935.662766203714</v>
      </c>
      <c r="H4787" t="s">
        <v>25</v>
      </c>
      <c r="I4787" t="s">
        <v>102</v>
      </c>
      <c r="J4787" t="s">
        <v>8871</v>
      </c>
      <c r="K4787" t="s">
        <v>124</v>
      </c>
      <c r="M4787" t="s">
        <v>29</v>
      </c>
      <c r="N4787" t="s">
        <v>1218</v>
      </c>
      <c r="P4787" s="7" t="str">
        <f>HYPERLINK("https://collectormobile.dot.state.oh.us/arcgis/rest/services/ADAROW/ADA_ROW_Inventory_Image_Viewer/MapServer/3/191277/attachments/", "Photo Link")</f>
        <v>Photo Link</v>
      </c>
      <c r="Q4787" s="7" t="str">
        <f>HYPERLINK("http://data.mapchannels.com/dualmaps6/map.htm?lat=39.602831&amp;lng=-82.948641", "Map Channel Link")</f>
        <v>Map Channel Link</v>
      </c>
    </row>
    <row r="4788" spans="1:17" hidden="1" x14ac:dyDescent="0.25">
      <c r="A4788" t="s">
        <v>8674</v>
      </c>
      <c r="B4788" t="s">
        <v>8869</v>
      </c>
      <c r="C4788" t="s">
        <v>3287</v>
      </c>
      <c r="D4788">
        <v>0.50700000000000001</v>
      </c>
      <c r="E4788" t="s">
        <v>8896</v>
      </c>
      <c r="F4788" t="s">
        <v>8685</v>
      </c>
      <c r="G4788" s="6">
        <v>44935.663113425922</v>
      </c>
      <c r="H4788" t="s">
        <v>25</v>
      </c>
      <c r="I4788" t="s">
        <v>102</v>
      </c>
      <c r="J4788" t="s">
        <v>8871</v>
      </c>
      <c r="K4788" t="s">
        <v>124</v>
      </c>
      <c r="M4788" t="s">
        <v>29</v>
      </c>
      <c r="N4788" t="s">
        <v>3609</v>
      </c>
      <c r="P4788" s="7" t="str">
        <f>HYPERLINK("https://collectormobile.dot.state.oh.us/arcgis/rest/services/ADAROW/ADA_ROW_Inventory_Image_Viewer/MapServer/3/191278/attachments/", "Photo Link")</f>
        <v>Photo Link</v>
      </c>
      <c r="Q4788" s="7" t="str">
        <f>HYPERLINK("http://data.mapchannels.com/dualmaps6/map.htm?lat=39.602785&amp;lng=-82.948452", "Map Channel Link")</f>
        <v>Map Channel Link</v>
      </c>
    </row>
    <row r="4789" spans="1:17" hidden="1" x14ac:dyDescent="0.25">
      <c r="A4789" t="s">
        <v>8674</v>
      </c>
      <c r="B4789" t="s">
        <v>8869</v>
      </c>
      <c r="C4789" t="s">
        <v>4786</v>
      </c>
      <c r="D4789">
        <v>1.1339999999999999</v>
      </c>
      <c r="E4789" t="s">
        <v>8897</v>
      </c>
      <c r="F4789" t="s">
        <v>8685</v>
      </c>
      <c r="G4789" s="6">
        <v>44935.6640162037</v>
      </c>
      <c r="H4789" t="s">
        <v>25</v>
      </c>
      <c r="I4789" t="s">
        <v>102</v>
      </c>
      <c r="J4789" t="s">
        <v>8871</v>
      </c>
      <c r="K4789" t="s">
        <v>124</v>
      </c>
      <c r="M4789" t="s">
        <v>29</v>
      </c>
      <c r="N4789" t="s">
        <v>3609</v>
      </c>
      <c r="P4789" s="7" t="str">
        <f>HYPERLINK("https://collectormobile.dot.state.oh.us/arcgis/rest/services/ADAROW/ADA_ROW_Inventory_Image_Viewer/MapServer/3/191288/attachments/", "Photo Link")</f>
        <v>Photo Link</v>
      </c>
      <c r="Q4789" s="7" t="str">
        <f>HYPERLINK("http://data.mapchannels.com/dualmaps6/map.htm?lat=39.600988&amp;lng=-82.942586", "Map Channel Link")</f>
        <v>Map Channel Link</v>
      </c>
    </row>
    <row r="4790" spans="1:17" hidden="1" x14ac:dyDescent="0.25">
      <c r="A4790" t="s">
        <v>8674</v>
      </c>
      <c r="B4790" t="s">
        <v>8869</v>
      </c>
      <c r="C4790" t="s">
        <v>4786</v>
      </c>
      <c r="D4790">
        <v>1.137</v>
      </c>
      <c r="E4790" t="s">
        <v>8898</v>
      </c>
      <c r="F4790" t="s">
        <v>8685</v>
      </c>
      <c r="G4790" s="6">
        <v>44935.664201388892</v>
      </c>
      <c r="H4790" t="s">
        <v>25</v>
      </c>
      <c r="I4790" t="s">
        <v>102</v>
      </c>
      <c r="J4790" t="s">
        <v>8871</v>
      </c>
      <c r="K4790" t="s">
        <v>124</v>
      </c>
      <c r="M4790" t="s">
        <v>29</v>
      </c>
      <c r="N4790" t="s">
        <v>8899</v>
      </c>
      <c r="P4790" s="7" t="str">
        <f>HYPERLINK("https://collectormobile.dot.state.oh.us/arcgis/rest/services/ADAROW/ADA_ROW_Inventory_Image_Viewer/MapServer/3/193271/attachments/", "Photo Link")</f>
        <v>Photo Link</v>
      </c>
      <c r="Q4790" s="7" t="str">
        <f>HYPERLINK("http://data.mapchannels.com/dualmaps6/map.htm?lat=39.600954&amp;lng=-82.942336", "Map Channel Link")</f>
        <v>Map Channel Link</v>
      </c>
    </row>
    <row r="4791" spans="1:17" hidden="1" x14ac:dyDescent="0.25">
      <c r="A4791" t="s">
        <v>8674</v>
      </c>
      <c r="B4791" t="s">
        <v>8900</v>
      </c>
      <c r="C4791" t="s">
        <v>1873</v>
      </c>
      <c r="D4791">
        <v>13.077</v>
      </c>
      <c r="E4791" t="s">
        <v>8901</v>
      </c>
      <c r="F4791" t="s">
        <v>8685</v>
      </c>
      <c r="G4791" s="6">
        <v>44984.729745370372</v>
      </c>
      <c r="H4791" t="s">
        <v>25</v>
      </c>
      <c r="I4791" t="s">
        <v>102</v>
      </c>
      <c r="J4791" t="s">
        <v>8902</v>
      </c>
      <c r="K4791" t="s">
        <v>38</v>
      </c>
      <c r="M4791" t="s">
        <v>29</v>
      </c>
      <c r="N4791" t="s">
        <v>1559</v>
      </c>
      <c r="P4791" s="7" t="str">
        <f>HYPERLINK("https://collectormobile.dot.state.oh.us/arcgis/rest/services/ADAROW/ADA_ROW_Inventory_Image_Viewer/MapServer/3/3062/attachments/", "Photo Link")</f>
        <v>Photo Link</v>
      </c>
      <c r="Q4791" s="7" t="str">
        <f>HYPERLINK("http://data.mapchannels.com/dualmaps6/map.htm?lat=40.108534&amp;lng=-83.187496", "Map Channel Link")</f>
        <v>Map Channel Link</v>
      </c>
    </row>
    <row r="4792" spans="1:17" hidden="1" x14ac:dyDescent="0.25">
      <c r="A4792" t="s">
        <v>8674</v>
      </c>
      <c r="B4792" t="s">
        <v>8900</v>
      </c>
      <c r="C4792" t="s">
        <v>1873</v>
      </c>
      <c r="D4792">
        <v>13.077999999999999</v>
      </c>
      <c r="E4792" t="s">
        <v>8903</v>
      </c>
      <c r="F4792" t="s">
        <v>8685</v>
      </c>
      <c r="G4792" s="6">
        <v>44984.729699074072</v>
      </c>
      <c r="H4792" t="s">
        <v>25</v>
      </c>
      <c r="I4792" t="s">
        <v>102</v>
      </c>
      <c r="J4792" t="s">
        <v>8902</v>
      </c>
      <c r="K4792" t="s">
        <v>124</v>
      </c>
      <c r="M4792" t="s">
        <v>29</v>
      </c>
      <c r="N4792" t="s">
        <v>250</v>
      </c>
      <c r="P4792" s="7" t="str">
        <f>HYPERLINK("https://collectormobile.dot.state.oh.us/arcgis/rest/services/ADAROW/ADA_ROW_Inventory_Image_Viewer/MapServer/3/3060/attachments/", "Photo Link")</f>
        <v>Photo Link</v>
      </c>
      <c r="Q4792" s="7" t="str">
        <f>HYPERLINK("http://data.mapchannels.com/dualmaps6/map.htm?lat=40.108630&amp;lng=-83.187472", "Map Channel Link")</f>
        <v>Map Channel Link</v>
      </c>
    </row>
    <row r="4793" spans="1:17" hidden="1" x14ac:dyDescent="0.25">
      <c r="A4793" t="s">
        <v>8674</v>
      </c>
      <c r="B4793" t="s">
        <v>8900</v>
      </c>
      <c r="C4793" t="s">
        <v>1873</v>
      </c>
      <c r="D4793">
        <v>13.202999999999999</v>
      </c>
      <c r="E4793" t="s">
        <v>8904</v>
      </c>
      <c r="F4793" t="s">
        <v>8677</v>
      </c>
      <c r="G4793" s="6">
        <v>43287.567986111113</v>
      </c>
      <c r="H4793" t="s">
        <v>25</v>
      </c>
      <c r="I4793" t="s">
        <v>44</v>
      </c>
      <c r="J4793"/>
      <c r="K4793" t="s">
        <v>124</v>
      </c>
      <c r="M4793" t="s">
        <v>29</v>
      </c>
      <c r="N4793" t="s">
        <v>33</v>
      </c>
      <c r="P4793" s="7" t="str">
        <f>HYPERLINK("https://collectormobile.dot.state.oh.us/arcgis/rest/services/ADAROW/ADA_ROW_Inventory_Image_Viewer/MapServer/3/3064/attachments/", "Photo Link")</f>
        <v>Photo Link</v>
      </c>
      <c r="Q4793" s="7" t="str">
        <f>HYPERLINK("http://data.mapchannels.com/dualmaps6/map.htm?lat=40.108796&amp;lng=-83.187624", "Map Channel Link")</f>
        <v>Map Channel Link</v>
      </c>
    </row>
    <row r="4794" spans="1:17" hidden="1" x14ac:dyDescent="0.25">
      <c r="A4794" t="s">
        <v>8674</v>
      </c>
      <c r="B4794" t="s">
        <v>8900</v>
      </c>
      <c r="C4794" t="s">
        <v>2855</v>
      </c>
      <c r="D4794">
        <v>4.3410000000000002</v>
      </c>
      <c r="E4794" t="s">
        <v>8905</v>
      </c>
      <c r="F4794" t="s">
        <v>8677</v>
      </c>
      <c r="G4794" s="6">
        <v>43306.548854166656</v>
      </c>
      <c r="H4794" t="s">
        <v>25</v>
      </c>
      <c r="I4794" t="s">
        <v>44</v>
      </c>
      <c r="J4794"/>
      <c r="K4794"/>
      <c r="M4794" t="s">
        <v>29</v>
      </c>
      <c r="N4794" t="s">
        <v>200</v>
      </c>
      <c r="P4794" s="7" t="str">
        <f>HYPERLINK("https://collectormobile.dot.state.oh.us/arcgis/rest/services/ADAROW/ADA_ROW_Inventory_Image_Viewer/MapServer/3/1306/attachments/", "Photo Link")</f>
        <v>Photo Link</v>
      </c>
      <c r="Q4794" s="7" t="str">
        <f>HYPERLINK("http://data.mapchannels.com/dualmaps6/map.htm?lat=40.333585&amp;lng=-83.465028", "Map Channel Link")</f>
        <v>Map Channel Link</v>
      </c>
    </row>
    <row r="4795" spans="1:17" hidden="1" x14ac:dyDescent="0.25">
      <c r="A4795" t="s">
        <v>8674</v>
      </c>
      <c r="B4795" t="s">
        <v>8900</v>
      </c>
      <c r="C4795" t="s">
        <v>2855</v>
      </c>
      <c r="D4795">
        <v>4.375</v>
      </c>
      <c r="E4795" t="s">
        <v>8906</v>
      </c>
      <c r="F4795" t="s">
        <v>8677</v>
      </c>
      <c r="G4795" s="6">
        <v>43306.543252314812</v>
      </c>
      <c r="H4795" t="s">
        <v>25</v>
      </c>
      <c r="I4795" t="s">
        <v>44</v>
      </c>
      <c r="J4795"/>
      <c r="K4795" t="s">
        <v>28</v>
      </c>
      <c r="M4795" t="s">
        <v>29</v>
      </c>
      <c r="N4795" t="s">
        <v>115</v>
      </c>
      <c r="P4795" s="7" t="str">
        <f>HYPERLINK("https://collectormobile.dot.state.oh.us/arcgis/rest/services/ADAROW/ADA_ROW_Inventory_Image_Viewer/MapServer/3/1308/attachments/", "Photo Link")</f>
        <v>Photo Link</v>
      </c>
      <c r="Q4795" s="7" t="str">
        <f>HYPERLINK("http://data.mapchannels.com/dualmaps6/map.htm?lat=40.333158&amp;lng=-83.464663", "Map Channel Link")</f>
        <v>Map Channel Link</v>
      </c>
    </row>
    <row r="4796" spans="1:17" hidden="1" x14ac:dyDescent="0.25">
      <c r="A4796" t="s">
        <v>8674</v>
      </c>
      <c r="B4796" t="s">
        <v>8900</v>
      </c>
      <c r="C4796" t="s">
        <v>2855</v>
      </c>
      <c r="D4796">
        <v>7.1580000000000004</v>
      </c>
      <c r="E4796" t="s">
        <v>8907</v>
      </c>
      <c r="F4796" t="s">
        <v>8677</v>
      </c>
      <c r="G4796" s="6">
        <v>43319.503564814811</v>
      </c>
      <c r="H4796" t="s">
        <v>25</v>
      </c>
      <c r="I4796" t="s">
        <v>44</v>
      </c>
      <c r="J4796"/>
      <c r="K4796" t="s">
        <v>28</v>
      </c>
      <c r="M4796" t="s">
        <v>29</v>
      </c>
      <c r="N4796" t="s">
        <v>115</v>
      </c>
      <c r="O4796"/>
      <c r="P4796" s="7" t="str">
        <f>HYPERLINK("https://collectormobile.dot.state.oh.us/arcgis/rest/services/ADAROW/ADA_ROW_Inventory_Image_Viewer/MapServer/3/1313/attachments/", "Photo Link")</f>
        <v>Photo Link</v>
      </c>
      <c r="Q4796" s="7" t="str">
        <f>HYPERLINK("http://data.mapchannels.com/dualmaps6/map.htm?lat=40.341010&amp;lng=-83.414984", "Map Channel Link")</f>
        <v>Map Channel Link</v>
      </c>
    </row>
    <row r="4797" spans="1:17" hidden="1" x14ac:dyDescent="0.25">
      <c r="A4797" t="s">
        <v>8674</v>
      </c>
      <c r="B4797" t="s">
        <v>8900</v>
      </c>
      <c r="C4797" t="s">
        <v>5371</v>
      </c>
      <c r="D4797">
        <v>2.9000000000000001E-2</v>
      </c>
      <c r="E4797" t="s">
        <v>8908</v>
      </c>
      <c r="F4797" t="s">
        <v>8677</v>
      </c>
      <c r="G4797" s="6">
        <v>43306.546006944453</v>
      </c>
      <c r="H4797" t="s">
        <v>25</v>
      </c>
      <c r="I4797" t="s">
        <v>44</v>
      </c>
      <c r="J4797"/>
      <c r="K4797"/>
      <c r="M4797" t="s">
        <v>29</v>
      </c>
      <c r="N4797" t="s">
        <v>200</v>
      </c>
      <c r="P4797" s="7" t="str">
        <f>HYPERLINK("https://collectormobile.dot.state.oh.us/arcgis/rest/services/ADAROW/ADA_ROW_Inventory_Image_Viewer/MapServer/3/42995/attachments/", "Photo Link")</f>
        <v>Photo Link</v>
      </c>
      <c r="Q4797" s="7" t="str">
        <f>HYPERLINK("http://data.mapchannels.com/dualmaps6/map.htm?lat=40.333475&amp;lng=-83.465157", "Map Channel Link")</f>
        <v>Map Channel Link</v>
      </c>
    </row>
    <row r="4798" spans="1:17" hidden="1" x14ac:dyDescent="0.25">
      <c r="A4798" t="s">
        <v>8674</v>
      </c>
      <c r="B4798" t="s">
        <v>8900</v>
      </c>
      <c r="C4798" t="s">
        <v>5371</v>
      </c>
      <c r="D4798">
        <v>0.03</v>
      </c>
      <c r="E4798" t="s">
        <v>8909</v>
      </c>
      <c r="F4798" t="s">
        <v>8677</v>
      </c>
      <c r="G4798" s="6">
        <v>43306.544918981483</v>
      </c>
      <c r="H4798" t="s">
        <v>25</v>
      </c>
      <c r="I4798" t="s">
        <v>44</v>
      </c>
      <c r="J4798"/>
      <c r="K4798" t="s">
        <v>28</v>
      </c>
      <c r="M4798" t="s">
        <v>29</v>
      </c>
      <c r="N4798" t="s">
        <v>517</v>
      </c>
      <c r="P4798" s="7" t="str">
        <f>HYPERLINK("https://collectormobile.dot.state.oh.us/arcgis/rest/services/ADAROW/ADA_ROW_Inventory_Image_Viewer/MapServer/3/1307/attachments/", "Photo Link")</f>
        <v>Photo Link</v>
      </c>
      <c r="Q4798" s="7" t="str">
        <f>HYPERLINK("http://data.mapchannels.com/dualmaps6/map.htm?lat=40.333434&amp;lng=-83.465052", "Map Channel Link")</f>
        <v>Map Channel Link</v>
      </c>
    </row>
    <row r="4799" spans="1:17" hidden="1" x14ac:dyDescent="0.25">
      <c r="A4799" t="s">
        <v>8674</v>
      </c>
      <c r="B4799" t="s">
        <v>8900</v>
      </c>
      <c r="C4799" t="s">
        <v>6232</v>
      </c>
      <c r="D4799">
        <v>6.0000000000000001E-3</v>
      </c>
      <c r="E4799" t="s">
        <v>8910</v>
      </c>
      <c r="F4799" t="s">
        <v>8677</v>
      </c>
      <c r="G4799" s="6">
        <v>43306.535983796297</v>
      </c>
      <c r="H4799" t="s">
        <v>25</v>
      </c>
      <c r="I4799" t="s">
        <v>44</v>
      </c>
      <c r="J4799"/>
      <c r="K4799"/>
      <c r="M4799" t="s">
        <v>29</v>
      </c>
      <c r="N4799" t="s">
        <v>200</v>
      </c>
      <c r="O4799" t="s">
        <v>8911</v>
      </c>
      <c r="P4799" s="7" t="str">
        <f>HYPERLINK("https://collectormobile.dot.state.oh.us/arcgis/rest/services/ADAROW/ADA_ROW_Inventory_Image_Viewer/MapServer/3/1310/attachments/", "Photo Link")</f>
        <v>Photo Link</v>
      </c>
      <c r="Q4799" s="7" t="str">
        <f>HYPERLINK("http://data.mapchannels.com/dualmaps6/map.htm?lat=40.340687&amp;lng=-83.416645", "Map Channel Link")</f>
        <v>Map Channel Link</v>
      </c>
    </row>
    <row r="4800" spans="1:17" hidden="1" x14ac:dyDescent="0.25">
      <c r="A4800" t="s">
        <v>8674</v>
      </c>
      <c r="B4800" t="s">
        <v>8900</v>
      </c>
      <c r="C4800" t="s">
        <v>8912</v>
      </c>
      <c r="D4800">
        <v>6.0000000000000001E-3</v>
      </c>
      <c r="E4800" t="s">
        <v>8913</v>
      </c>
      <c r="F4800" t="s">
        <v>8677</v>
      </c>
      <c r="G4800" s="6">
        <v>43306.533472222232</v>
      </c>
      <c r="H4800" t="s">
        <v>25</v>
      </c>
      <c r="I4800" t="s">
        <v>44</v>
      </c>
      <c r="J4800"/>
      <c r="K4800" t="s">
        <v>124</v>
      </c>
      <c r="M4800" t="s">
        <v>29</v>
      </c>
      <c r="N4800" t="s">
        <v>250</v>
      </c>
      <c r="P4800" s="7" t="str">
        <f>HYPERLINK("https://collectormobile.dot.state.oh.us/arcgis/rest/services/ADAROW/ADA_ROW_Inventory_Image_Viewer/MapServer/3/1311/attachments/", "Photo Link")</f>
        <v>Photo Link</v>
      </c>
      <c r="Q4800" s="7" t="str">
        <f>HYPERLINK("http://data.mapchannels.com/dualmaps6/map.htm?lat=40.340795&amp;lng=-83.416107", "Map Channel Link")</f>
        <v>Map Channel Link</v>
      </c>
    </row>
    <row r="4801" spans="1:17" hidden="1" x14ac:dyDescent="0.25">
      <c r="A4801" t="s">
        <v>8674</v>
      </c>
      <c r="B4801" t="s">
        <v>8900</v>
      </c>
      <c r="C4801" t="s">
        <v>8914</v>
      </c>
      <c r="D4801">
        <v>0.16500000000000001</v>
      </c>
      <c r="E4801" t="s">
        <v>8915</v>
      </c>
      <c r="F4801" t="s">
        <v>8677</v>
      </c>
      <c r="G4801" s="6">
        <v>43306.586631944447</v>
      </c>
      <c r="H4801" t="s">
        <v>25</v>
      </c>
      <c r="I4801" t="s">
        <v>44</v>
      </c>
      <c r="J4801"/>
      <c r="K4801" t="s">
        <v>28</v>
      </c>
      <c r="M4801" t="s">
        <v>29</v>
      </c>
      <c r="N4801" t="s">
        <v>115</v>
      </c>
      <c r="P4801" s="7" t="str">
        <f>HYPERLINK("https://collectormobile.dot.state.oh.us/arcgis/rest/services/ADAROW/ADA_ROW_Inventory_Image_Viewer/MapServer/3/3061/attachments/", "Photo Link")</f>
        <v>Photo Link</v>
      </c>
      <c r="Q4801" s="7" t="str">
        <f>HYPERLINK("http://data.mapchannels.com/dualmaps6/map.htm?lat=40.121965&amp;lng=-83.487896", "Map Channel Link")</f>
        <v>Map Channel Link</v>
      </c>
    </row>
    <row r="4802" spans="1:17" hidden="1" x14ac:dyDescent="0.25">
      <c r="A4802" t="s">
        <v>8916</v>
      </c>
      <c r="B4802" t="s">
        <v>8917</v>
      </c>
      <c r="C4802" t="s">
        <v>65</v>
      </c>
      <c r="D4802">
        <v>4.1509999999999998</v>
      </c>
      <c r="E4802" t="s">
        <v>8918</v>
      </c>
      <c r="F4802" t="s">
        <v>8919</v>
      </c>
      <c r="G4802" s="6">
        <v>45917.628854166673</v>
      </c>
      <c r="H4802" t="s">
        <v>25</v>
      </c>
      <c r="I4802" t="s">
        <v>26</v>
      </c>
      <c r="J4802" t="s">
        <v>8920</v>
      </c>
      <c r="K4802" t="s">
        <v>124</v>
      </c>
      <c r="M4802" t="s">
        <v>29</v>
      </c>
      <c r="N4802" t="s">
        <v>4342</v>
      </c>
      <c r="P4802" s="7" t="str">
        <f>HYPERLINK("https://collectormobile.dot.state.oh.us/arcgis/rest/services/ADAROW/ADA_ROW_Inventory_Image_Viewer/MapServer/3/811688/attachments/", "Photo Link")</f>
        <v>Photo Link</v>
      </c>
      <c r="Q4802" s="7" t="str">
        <f>HYPERLINK("http://data.mapchannels.com/dualmaps6/map.htm?lat=40.385864&amp;lng=-84.376835", "Map Channel Link")</f>
        <v>Map Channel Link</v>
      </c>
    </row>
    <row r="4803" spans="1:17" hidden="1" x14ac:dyDescent="0.25">
      <c r="A4803" t="s">
        <v>8916</v>
      </c>
      <c r="B4803" t="s">
        <v>8917</v>
      </c>
      <c r="C4803" t="s">
        <v>856</v>
      </c>
      <c r="D4803">
        <v>27.582000000000001</v>
      </c>
      <c r="E4803" t="s">
        <v>8921</v>
      </c>
      <c r="F4803" t="s">
        <v>8922</v>
      </c>
      <c r="G4803" s="6">
        <v>43412.617824074077</v>
      </c>
      <c r="H4803" t="s">
        <v>25</v>
      </c>
      <c r="I4803" t="s">
        <v>44</v>
      </c>
      <c r="J4803"/>
      <c r="K4803" t="s">
        <v>28</v>
      </c>
      <c r="M4803" t="s">
        <v>29</v>
      </c>
      <c r="N4803" t="s">
        <v>2199</v>
      </c>
      <c r="O4803" t="s">
        <v>8923</v>
      </c>
      <c r="P4803" s="7" t="str">
        <f>HYPERLINK("https://collectormobile.dot.state.oh.us/arcgis/rest/services/ADAROW/ADA_ROW_Inventory_Image_Viewer/MapServer/3/1320/attachments/", "Photo Link")</f>
        <v>Photo Link</v>
      </c>
      <c r="Q4803" s="7" t="str">
        <f>HYPERLINK("http://data.mapchannels.com/dualmaps6/map.htm?lat=40.556010&amp;lng=-83.953435", "Map Channel Link")</f>
        <v>Map Channel Link</v>
      </c>
    </row>
    <row r="4804" spans="1:17" hidden="1" x14ac:dyDescent="0.25">
      <c r="A4804" t="s">
        <v>8916</v>
      </c>
      <c r="B4804" t="s">
        <v>8917</v>
      </c>
      <c r="C4804" t="s">
        <v>1612</v>
      </c>
      <c r="D4804">
        <v>0.98899999999999999</v>
      </c>
      <c r="E4804" t="s">
        <v>8924</v>
      </c>
      <c r="F4804" t="s">
        <v>8925</v>
      </c>
      <c r="G4804" s="6">
        <v>45926.600416666668</v>
      </c>
      <c r="H4804" t="s">
        <v>25</v>
      </c>
      <c r="I4804" t="s">
        <v>26</v>
      </c>
      <c r="J4804"/>
      <c r="K4804" t="s">
        <v>38</v>
      </c>
      <c r="M4804" t="s">
        <v>29</v>
      </c>
      <c r="N4804" t="s">
        <v>39</v>
      </c>
      <c r="P4804" s="7" t="str">
        <f>HYPERLINK("https://collectormobile.dot.state.oh.us/arcgis/rest/services/ADAROW/ADA_ROW_Inventory_Image_Viewer/MapServer/3/813720/attachments/", "Photo Link")</f>
        <v>Photo Link</v>
      </c>
      <c r="Q4804" s="7" t="str">
        <f>HYPERLINK("http://data.mapchannels.com/dualmaps6/map.htm?lat=40.400368&amp;lng=-84.376847", "Map Channel Link")</f>
        <v>Map Channel Link</v>
      </c>
    </row>
    <row r="4805" spans="1:17" hidden="1" x14ac:dyDescent="0.25">
      <c r="A4805" t="s">
        <v>8916</v>
      </c>
      <c r="B4805" t="s">
        <v>8917</v>
      </c>
      <c r="C4805" t="s">
        <v>1612</v>
      </c>
      <c r="D4805">
        <v>1.006</v>
      </c>
      <c r="E4805" t="s">
        <v>8926</v>
      </c>
      <c r="F4805" t="s">
        <v>8925</v>
      </c>
      <c r="G4805" s="6">
        <v>45926.586400462962</v>
      </c>
      <c r="H4805" t="s">
        <v>25</v>
      </c>
      <c r="I4805" t="s">
        <v>26</v>
      </c>
      <c r="J4805" t="s">
        <v>8920</v>
      </c>
      <c r="K4805" t="s">
        <v>28</v>
      </c>
      <c r="M4805" t="s">
        <v>29</v>
      </c>
      <c r="N4805" t="s">
        <v>72</v>
      </c>
      <c r="P4805" s="7" t="str">
        <f>HYPERLINK("https://collectormobile.dot.state.oh.us/arcgis/rest/services/ADAROW/ADA_ROW_Inventory_Image_Viewer/MapServer/3/810499/attachments/", "Photo Link")</f>
        <v>Photo Link</v>
      </c>
      <c r="Q4805" s="7" t="str">
        <f>HYPERLINK("http://data.mapchannels.com/dualmaps6/map.htm?lat=40.400191&amp;lng=-84.376516", "Map Channel Link")</f>
        <v>Map Channel Link</v>
      </c>
    </row>
    <row r="4806" spans="1:17" hidden="1" x14ac:dyDescent="0.25">
      <c r="A4806" t="s">
        <v>8916</v>
      </c>
      <c r="B4806" t="s">
        <v>8917</v>
      </c>
      <c r="C4806" t="s">
        <v>1624</v>
      </c>
      <c r="D4806">
        <v>5.0000000000000001E-3</v>
      </c>
      <c r="E4806" t="s">
        <v>8927</v>
      </c>
      <c r="F4806" t="s">
        <v>8919</v>
      </c>
      <c r="G4806" s="6">
        <v>45917.697071759263</v>
      </c>
      <c r="H4806" t="s">
        <v>25</v>
      </c>
      <c r="I4806" t="s">
        <v>26</v>
      </c>
      <c r="J4806" t="s">
        <v>8920</v>
      </c>
      <c r="K4806" t="s">
        <v>28</v>
      </c>
      <c r="M4806" t="s">
        <v>29</v>
      </c>
      <c r="N4806" t="s">
        <v>953</v>
      </c>
      <c r="P4806" s="7" t="str">
        <f>HYPERLINK("https://collectormobile.dot.state.oh.us/arcgis/rest/services/ADAROW/ADA_ROW_Inventory_Image_Viewer/MapServer/3/812503/attachments/", "Photo Link")</f>
        <v>Photo Link</v>
      </c>
      <c r="Q4806" s="7" t="str">
        <f>HYPERLINK("http://data.mapchannels.com/dualmaps6/map.htm?lat=40.395521&amp;lng=-84.376566", "Map Channel Link")</f>
        <v>Map Channel Link</v>
      </c>
    </row>
    <row r="4807" spans="1:17" hidden="1" x14ac:dyDescent="0.25">
      <c r="A4807" t="s">
        <v>8916</v>
      </c>
      <c r="B4807" t="s">
        <v>8917</v>
      </c>
      <c r="C4807" t="s">
        <v>887</v>
      </c>
      <c r="D4807">
        <v>6.0000000000000001E-3</v>
      </c>
      <c r="E4807" t="s">
        <v>8928</v>
      </c>
      <c r="F4807" t="s">
        <v>8919</v>
      </c>
      <c r="G4807" s="6">
        <v>45917.728541666656</v>
      </c>
      <c r="H4807" t="s">
        <v>25</v>
      </c>
      <c r="I4807" t="s">
        <v>26</v>
      </c>
      <c r="J4807" t="s">
        <v>8920</v>
      </c>
      <c r="K4807" t="s">
        <v>28</v>
      </c>
      <c r="M4807" t="s">
        <v>29</v>
      </c>
      <c r="N4807" t="s">
        <v>68</v>
      </c>
      <c r="P4807" s="7" t="str">
        <f>HYPERLINK("https://collectormobile.dot.state.oh.us/arcgis/rest/services/ADAROW/ADA_ROW_Inventory_Image_Viewer/MapServer/3/810489/attachments/", "Photo Link")</f>
        <v>Photo Link</v>
      </c>
      <c r="Q4807" s="7" t="str">
        <f>HYPERLINK("http://data.mapchannels.com/dualmaps6/map.htm?lat=40.397806&amp;lng=-84.376541", "Map Channel Link")</f>
        <v>Map Channel Link</v>
      </c>
    </row>
    <row r="4808" spans="1:17" hidden="1" x14ac:dyDescent="0.25">
      <c r="A4808" t="s">
        <v>8916</v>
      </c>
      <c r="B4808" t="s">
        <v>8917</v>
      </c>
      <c r="C4808" t="s">
        <v>99</v>
      </c>
      <c r="D4808">
        <v>10.457000000000001</v>
      </c>
      <c r="E4808" t="s">
        <v>8929</v>
      </c>
      <c r="F4808" t="s">
        <v>8922</v>
      </c>
      <c r="G4808" s="6">
        <v>43412.621423611112</v>
      </c>
      <c r="H4808" t="s">
        <v>25</v>
      </c>
      <c r="I4808" t="s">
        <v>44</v>
      </c>
      <c r="J4808"/>
      <c r="K4808" t="s">
        <v>124</v>
      </c>
      <c r="M4808" t="s">
        <v>29</v>
      </c>
      <c r="N4808" t="s">
        <v>3885</v>
      </c>
      <c r="O4808" t="s">
        <v>8930</v>
      </c>
      <c r="P4808" s="7" t="str">
        <f>HYPERLINK("https://collectormobile.dot.state.oh.us/arcgis/rest/services/ADAROW/ADA_ROW_Inventory_Image_Viewer/MapServer/3/1338/attachments/", "Photo Link")</f>
        <v>Photo Link</v>
      </c>
      <c r="Q4808" s="7" t="str">
        <f>HYPERLINK("http://data.mapchannels.com/dualmaps6/map.htm?lat=40.601896&amp;lng=-84.087539", "Map Channel Link")</f>
        <v>Map Channel Link</v>
      </c>
    </row>
    <row r="4809" spans="1:17" hidden="1" x14ac:dyDescent="0.25">
      <c r="A4809" t="s">
        <v>8916</v>
      </c>
      <c r="B4809" t="s">
        <v>8917</v>
      </c>
      <c r="C4809" t="s">
        <v>99</v>
      </c>
      <c r="D4809">
        <v>10.457000000000001</v>
      </c>
      <c r="E4809" t="s">
        <v>8931</v>
      </c>
      <c r="F4809" t="s">
        <v>8922</v>
      </c>
      <c r="G4809" s="6">
        <v>43412.62195601852</v>
      </c>
      <c r="H4809" t="s">
        <v>25</v>
      </c>
      <c r="I4809" t="s">
        <v>44</v>
      </c>
      <c r="J4809"/>
      <c r="K4809" t="s">
        <v>124</v>
      </c>
      <c r="M4809" t="s">
        <v>29</v>
      </c>
      <c r="N4809" t="s">
        <v>8458</v>
      </c>
      <c r="O4809" t="s">
        <v>8932</v>
      </c>
      <c r="P4809" s="7" t="str">
        <f>HYPERLINK("https://collectormobile.dot.state.oh.us/arcgis/rest/services/ADAROW/ADA_ROW_Inventory_Image_Viewer/MapServer/3/1339/attachments/", "Photo Link")</f>
        <v>Photo Link</v>
      </c>
      <c r="Q4809" s="7" t="str">
        <f>HYPERLINK("http://data.mapchannels.com/dualmaps6/map.htm?lat=40.601903&amp;lng=-84.087330", "Map Channel Link")</f>
        <v>Map Channel Link</v>
      </c>
    </row>
    <row r="4810" spans="1:17" hidden="1" x14ac:dyDescent="0.25">
      <c r="A4810" t="s">
        <v>8916</v>
      </c>
      <c r="B4810" t="s">
        <v>8917</v>
      </c>
      <c r="C4810" t="s">
        <v>99</v>
      </c>
      <c r="D4810">
        <v>10.484999999999999</v>
      </c>
      <c r="E4810" t="s">
        <v>8933</v>
      </c>
      <c r="F4810" t="s">
        <v>8934</v>
      </c>
      <c r="G4810" s="6">
        <v>43358.587881944448</v>
      </c>
      <c r="H4810" t="s">
        <v>25</v>
      </c>
      <c r="I4810" t="s">
        <v>44</v>
      </c>
      <c r="J4810"/>
      <c r="K4810" t="s">
        <v>28</v>
      </c>
      <c r="M4810" t="s">
        <v>29</v>
      </c>
      <c r="N4810" t="s">
        <v>2199</v>
      </c>
      <c r="P4810" s="7" t="str">
        <f>HYPERLINK("https://collectormobile.dot.state.oh.us/arcgis/rest/services/ADAROW/ADA_ROW_Inventory_Image_Viewer/MapServer/3/1343/attachments/", "Photo Link")</f>
        <v>Photo Link</v>
      </c>
      <c r="Q4810" s="7" t="str">
        <f>HYPERLINK("http://data.mapchannels.com/dualmaps6/map.htm?lat=40.602307&amp;lng=-84.087363", "Map Channel Link")</f>
        <v>Map Channel Link</v>
      </c>
    </row>
    <row r="4811" spans="1:17" hidden="1" x14ac:dyDescent="0.25">
      <c r="A4811" t="s">
        <v>8916</v>
      </c>
      <c r="B4811" t="s">
        <v>8917</v>
      </c>
      <c r="C4811" t="s">
        <v>99</v>
      </c>
      <c r="D4811">
        <v>10.486000000000001</v>
      </c>
      <c r="E4811" t="s">
        <v>8935</v>
      </c>
      <c r="F4811" t="s">
        <v>8934</v>
      </c>
      <c r="G4811" s="6">
        <v>43358.584814814807</v>
      </c>
      <c r="H4811" t="s">
        <v>25</v>
      </c>
      <c r="I4811" t="s">
        <v>44</v>
      </c>
      <c r="J4811"/>
      <c r="K4811" t="s">
        <v>28</v>
      </c>
      <c r="M4811" t="s">
        <v>29</v>
      </c>
      <c r="N4811" t="s">
        <v>68</v>
      </c>
      <c r="O4811" t="s">
        <v>8936</v>
      </c>
      <c r="P4811" s="7" t="str">
        <f>HYPERLINK("https://collectormobile.dot.state.oh.us/arcgis/rest/services/ADAROW/ADA_ROW_Inventory_Image_Viewer/MapServer/3/3068/attachments/", "Photo Link")</f>
        <v>Photo Link</v>
      </c>
      <c r="Q4811" s="7" t="str">
        <f>HYPERLINK("http://data.mapchannels.com/dualmaps6/map.htm?lat=40.602315&amp;lng=-84.087532", "Map Channel Link")</f>
        <v>Map Channel Link</v>
      </c>
    </row>
    <row r="4812" spans="1:17" hidden="1" x14ac:dyDescent="0.25">
      <c r="A4812" t="s">
        <v>8916</v>
      </c>
      <c r="B4812" t="s">
        <v>8917</v>
      </c>
      <c r="C4812" t="s">
        <v>120</v>
      </c>
      <c r="D4812">
        <v>0.34599999999999997</v>
      </c>
      <c r="E4812" t="s">
        <v>8937</v>
      </c>
      <c r="F4812" t="s">
        <v>8919</v>
      </c>
      <c r="G4812" s="6">
        <v>45917.647546296299</v>
      </c>
      <c r="H4812" t="s">
        <v>25</v>
      </c>
      <c r="I4812" t="s">
        <v>26</v>
      </c>
      <c r="J4812" t="s">
        <v>8920</v>
      </c>
      <c r="K4812" t="s">
        <v>124</v>
      </c>
      <c r="M4812" t="s">
        <v>29</v>
      </c>
      <c r="N4812" t="s">
        <v>8938</v>
      </c>
      <c r="P4812" s="7" t="str">
        <f>HYPERLINK("https://collectormobile.dot.state.oh.us/arcgis/rest/services/ADAROW/ADA_ROW_Inventory_Image_Viewer/MapServer/3/809685/attachments/", "Photo Link")</f>
        <v>Photo Link</v>
      </c>
      <c r="Q4812" s="7" t="str">
        <f>HYPERLINK("http://data.mapchannels.com/dualmaps6/map.htm?lat=40.383398&amp;lng=-84.376606", "Map Channel Link")</f>
        <v>Map Channel Link</v>
      </c>
    </row>
    <row r="4813" spans="1:17" hidden="1" x14ac:dyDescent="0.25">
      <c r="A4813" t="s">
        <v>8916</v>
      </c>
      <c r="B4813" t="s">
        <v>8917</v>
      </c>
      <c r="C4813" t="s">
        <v>120</v>
      </c>
      <c r="D4813">
        <v>0.84699999999999998</v>
      </c>
      <c r="E4813" t="s">
        <v>8939</v>
      </c>
      <c r="F4813" t="s">
        <v>8919</v>
      </c>
      <c r="G4813" s="6">
        <v>45917.66443287037</v>
      </c>
      <c r="H4813" t="s">
        <v>25</v>
      </c>
      <c r="I4813" t="s">
        <v>26</v>
      </c>
      <c r="J4813" t="s">
        <v>8920</v>
      </c>
      <c r="K4813" t="s">
        <v>28</v>
      </c>
      <c r="M4813" t="s">
        <v>29</v>
      </c>
      <c r="N4813" t="s">
        <v>80</v>
      </c>
      <c r="O4813" t="s">
        <v>8940</v>
      </c>
      <c r="P4813" s="7" t="str">
        <f>HYPERLINK("https://collectormobile.dot.state.oh.us/arcgis/rest/services/ADAROW/ADA_ROW_Inventory_Image_Viewer/MapServer/3/811289/attachments/", "Photo Link")</f>
        <v>Photo Link</v>
      </c>
      <c r="Q4813" s="7" t="str">
        <f>HYPERLINK("http://data.mapchannels.com/dualmaps6/map.htm?lat=40.390673&amp;lng=-84.376596", "Map Channel Link")</f>
        <v>Map Channel Link</v>
      </c>
    </row>
    <row r="4814" spans="1:17" hidden="1" x14ac:dyDescent="0.25">
      <c r="A4814" t="s">
        <v>8916</v>
      </c>
      <c r="B4814" t="s">
        <v>8917</v>
      </c>
      <c r="C4814" t="s">
        <v>120</v>
      </c>
      <c r="D4814">
        <v>1.171</v>
      </c>
      <c r="E4814" t="s">
        <v>8941</v>
      </c>
      <c r="F4814" t="s">
        <v>8919</v>
      </c>
      <c r="G4814" s="6">
        <v>45917.721203703702</v>
      </c>
      <c r="H4814" t="s">
        <v>25</v>
      </c>
      <c r="I4814" t="s">
        <v>26</v>
      </c>
      <c r="J4814" t="s">
        <v>8920</v>
      </c>
      <c r="K4814" t="s">
        <v>28</v>
      </c>
      <c r="M4814" t="s">
        <v>29</v>
      </c>
      <c r="N4814" t="s">
        <v>72</v>
      </c>
      <c r="P4814" s="7" t="str">
        <f>HYPERLINK("https://collectormobile.dot.state.oh.us/arcgis/rest/services/ADAROW/ADA_ROW_Inventory_Image_Viewer/MapServer/3/811695/attachments/", "Photo Link")</f>
        <v>Photo Link</v>
      </c>
      <c r="Q4814" s="7" t="str">
        <f>HYPERLINK("http://data.mapchannels.com/dualmaps6/map.htm?lat=40.395377&amp;lng=-84.376576", "Map Channel Link")</f>
        <v>Map Channel Link</v>
      </c>
    </row>
    <row r="4815" spans="1:17" hidden="1" x14ac:dyDescent="0.25">
      <c r="A4815" t="s">
        <v>8916</v>
      </c>
      <c r="B4815" t="s">
        <v>8917</v>
      </c>
      <c r="C4815" t="s">
        <v>120</v>
      </c>
      <c r="D4815">
        <v>4.0380000000000003</v>
      </c>
      <c r="E4815" t="s">
        <v>8942</v>
      </c>
      <c r="F4815" t="s">
        <v>8922</v>
      </c>
      <c r="G4815" s="6">
        <v>44670.486284722218</v>
      </c>
      <c r="H4815" t="s">
        <v>25</v>
      </c>
      <c r="I4815" t="s">
        <v>26</v>
      </c>
      <c r="J4815" t="s">
        <v>8943</v>
      </c>
      <c r="K4815" t="s">
        <v>28</v>
      </c>
      <c r="M4815" t="s">
        <v>29</v>
      </c>
      <c r="N4815" t="s">
        <v>2199</v>
      </c>
      <c r="P4815" s="7" t="str">
        <f>HYPERLINK("https://collectormobile.dot.state.oh.us/arcgis/rest/services/ADAROW/ADA_ROW_Inventory_Image_Viewer/MapServer/3/67021/attachments/", "Photo Link")</f>
        <v>Photo Link</v>
      </c>
      <c r="Q4815" s="7" t="str">
        <f>HYPERLINK("http://data.mapchannels.com/dualmaps6/map.htm?lat=40.436720&amp;lng=-84.380288", "Map Channel Link")</f>
        <v>Map Channel Link</v>
      </c>
    </row>
    <row r="4816" spans="1:17" hidden="1" x14ac:dyDescent="0.25">
      <c r="A4816" t="s">
        <v>8916</v>
      </c>
      <c r="B4816" t="s">
        <v>8917</v>
      </c>
      <c r="C4816" t="s">
        <v>120</v>
      </c>
      <c r="D4816">
        <v>4.0549999999999997</v>
      </c>
      <c r="E4816" t="s">
        <v>8944</v>
      </c>
      <c r="F4816" t="s">
        <v>8922</v>
      </c>
      <c r="G4816" s="6">
        <v>44670.486284722218</v>
      </c>
      <c r="H4816" t="s">
        <v>25</v>
      </c>
      <c r="I4816" t="s">
        <v>26</v>
      </c>
      <c r="J4816" t="s">
        <v>8943</v>
      </c>
      <c r="K4816" t="s">
        <v>38</v>
      </c>
      <c r="M4816" t="s">
        <v>29</v>
      </c>
      <c r="N4816" t="s">
        <v>33</v>
      </c>
      <c r="P4816" s="7" t="str">
        <f>HYPERLINK("https://collectormobile.dot.state.oh.us/arcgis/rest/services/ADAROW/ADA_ROW_Inventory_Image_Viewer/MapServer/3/67020/attachments/", "Photo Link")</f>
        <v>Photo Link</v>
      </c>
      <c r="Q4816" s="7" t="str">
        <f>HYPERLINK("http://data.mapchannels.com/dualmaps6/map.htm?lat=40.436965&amp;lng=-84.380338", "Map Channel Link")</f>
        <v>Map Channel Link</v>
      </c>
    </row>
    <row r="4817" spans="1:17" hidden="1" x14ac:dyDescent="0.25">
      <c r="A4817" t="s">
        <v>8916</v>
      </c>
      <c r="B4817" t="s">
        <v>8917</v>
      </c>
      <c r="C4817" t="s">
        <v>120</v>
      </c>
      <c r="D4817">
        <v>4.1239999999999997</v>
      </c>
      <c r="E4817" t="s">
        <v>8945</v>
      </c>
      <c r="F4817" t="s">
        <v>8922</v>
      </c>
      <c r="G4817" s="6">
        <v>44670.486284722218</v>
      </c>
      <c r="H4817" t="s">
        <v>25</v>
      </c>
      <c r="I4817" t="s">
        <v>26</v>
      </c>
      <c r="J4817" t="s">
        <v>8943</v>
      </c>
      <c r="K4817" t="s">
        <v>28</v>
      </c>
      <c r="M4817" t="s">
        <v>29</v>
      </c>
      <c r="N4817" t="s">
        <v>39</v>
      </c>
      <c r="P4817" s="7" t="str">
        <f>HYPERLINK("https://collectormobile.dot.state.oh.us/arcgis/rest/services/ADAROW/ADA_ROW_Inventory_Image_Viewer/MapServer/3/67818/attachments/", "Photo Link")</f>
        <v>Photo Link</v>
      </c>
      <c r="Q4817" s="7" t="str">
        <f>HYPERLINK("http://data.mapchannels.com/dualmaps6/map.htm?lat=40.437972&amp;lng=-84.380230", "Map Channel Link")</f>
        <v>Map Channel Link</v>
      </c>
    </row>
    <row r="4818" spans="1:17" hidden="1" x14ac:dyDescent="0.25">
      <c r="A4818" t="s">
        <v>8916</v>
      </c>
      <c r="B4818" t="s">
        <v>8917</v>
      </c>
      <c r="C4818" t="s">
        <v>120</v>
      </c>
      <c r="D4818">
        <v>4.141</v>
      </c>
      <c r="E4818" t="s">
        <v>8946</v>
      </c>
      <c r="F4818" t="s">
        <v>8922</v>
      </c>
      <c r="G4818" s="6">
        <v>44670.486284722218</v>
      </c>
      <c r="H4818" t="s">
        <v>25</v>
      </c>
      <c r="I4818" t="s">
        <v>26</v>
      </c>
      <c r="J4818" t="s">
        <v>8943</v>
      </c>
      <c r="K4818" t="s">
        <v>124</v>
      </c>
      <c r="M4818" t="s">
        <v>29</v>
      </c>
      <c r="N4818" t="s">
        <v>4008</v>
      </c>
      <c r="O4818" t="s">
        <v>8947</v>
      </c>
      <c r="P4818" s="7" t="str">
        <f>HYPERLINK("https://collectormobile.dot.state.oh.us/arcgis/rest/services/ADAROW/ADA_ROW_Inventory_Image_Viewer/MapServer/3/68219/attachments/", "Photo Link")</f>
        <v>Photo Link</v>
      </c>
      <c r="Q4818" s="7" t="str">
        <f>HYPERLINK("http://data.mapchannels.com/dualmaps6/map.htm?lat=40.438219&amp;lng=-84.380265", "Map Channel Link")</f>
        <v>Map Channel Link</v>
      </c>
    </row>
    <row r="4819" spans="1:17" hidden="1" x14ac:dyDescent="0.25">
      <c r="A4819" t="s">
        <v>8916</v>
      </c>
      <c r="B4819" t="s">
        <v>8917</v>
      </c>
      <c r="C4819" t="s">
        <v>120</v>
      </c>
      <c r="D4819">
        <v>4.1429999999999998</v>
      </c>
      <c r="E4819" t="s">
        <v>8948</v>
      </c>
      <c r="F4819" t="s">
        <v>8922</v>
      </c>
      <c r="G4819" s="6">
        <v>44670.486284722218</v>
      </c>
      <c r="H4819" t="s">
        <v>25</v>
      </c>
      <c r="I4819" t="s">
        <v>26</v>
      </c>
      <c r="J4819" t="s">
        <v>8943</v>
      </c>
      <c r="K4819" t="s">
        <v>38</v>
      </c>
      <c r="M4819" t="s">
        <v>29</v>
      </c>
      <c r="N4819" t="s">
        <v>39</v>
      </c>
      <c r="O4819" t="s">
        <v>8949</v>
      </c>
      <c r="P4819" s="7" t="str">
        <f>HYPERLINK("https://collectormobile.dot.state.oh.us/arcgis/rest/services/ADAROW/ADA_ROW_Inventory_Image_Viewer/MapServer/3/68220/attachments/", "Photo Link")</f>
        <v>Photo Link</v>
      </c>
      <c r="Q4819" s="7" t="str">
        <f>HYPERLINK("http://data.mapchannels.com/dualmaps6/map.htm?lat=40.438229&amp;lng=-84.380466", "Map Channel Link")</f>
        <v>Map Channel Link</v>
      </c>
    </row>
    <row r="4820" spans="1:17" hidden="1" x14ac:dyDescent="0.25">
      <c r="A4820" t="s">
        <v>8916</v>
      </c>
      <c r="B4820" t="s">
        <v>8917</v>
      </c>
      <c r="C4820" t="s">
        <v>120</v>
      </c>
      <c r="D4820">
        <v>12.492000000000001</v>
      </c>
      <c r="E4820" t="s">
        <v>8950</v>
      </c>
      <c r="F4820" t="s">
        <v>8922</v>
      </c>
      <c r="G4820" s="6">
        <v>44670.488263888888</v>
      </c>
      <c r="H4820" t="s">
        <v>25</v>
      </c>
      <c r="I4820" t="s">
        <v>102</v>
      </c>
      <c r="J4820" t="s">
        <v>8951</v>
      </c>
      <c r="K4820" t="s">
        <v>124</v>
      </c>
      <c r="M4820" t="s">
        <v>29</v>
      </c>
      <c r="N4820" t="s">
        <v>2910</v>
      </c>
      <c r="P4820" s="7" t="str">
        <f>HYPERLINK("https://collectormobile.dot.state.oh.us/arcgis/rest/services/ADAROW/ADA_ROW_Inventory_Image_Viewer/MapServer/3/61769/attachments/", "Photo Link")</f>
        <v>Photo Link</v>
      </c>
      <c r="Q4820" s="7" t="str">
        <f>HYPERLINK("http://data.mapchannels.com/dualmaps6/map.htm?lat=40.553518&amp;lng=-84.382610", "Map Channel Link")</f>
        <v>Map Channel Link</v>
      </c>
    </row>
    <row r="4821" spans="1:17" hidden="1" x14ac:dyDescent="0.25">
      <c r="A4821" t="s">
        <v>8916</v>
      </c>
      <c r="B4821" t="s">
        <v>8917</v>
      </c>
      <c r="C4821" t="s">
        <v>120</v>
      </c>
      <c r="D4821">
        <v>13.144</v>
      </c>
      <c r="E4821" t="s">
        <v>8952</v>
      </c>
      <c r="F4821" t="s">
        <v>8922</v>
      </c>
      <c r="G4821" s="6">
        <v>44670.518194444441</v>
      </c>
      <c r="H4821" t="s">
        <v>25</v>
      </c>
      <c r="I4821" t="s">
        <v>102</v>
      </c>
      <c r="J4821" t="s">
        <v>8951</v>
      </c>
      <c r="K4821" t="s">
        <v>124</v>
      </c>
      <c r="M4821" t="s">
        <v>29</v>
      </c>
      <c r="N4821" t="s">
        <v>846</v>
      </c>
      <c r="O4821" t="s">
        <v>8953</v>
      </c>
      <c r="P4821" s="7" t="str">
        <f>HYPERLINK("https://collectormobile.dot.state.oh.us/arcgis/rest/services/ADAROW/ADA_ROW_Inventory_Image_Viewer/MapServer/3/3385/attachments/", "Photo Link")</f>
        <v>Photo Link</v>
      </c>
      <c r="Q4821" s="7" t="str">
        <f>HYPERLINK("http://data.mapchannels.com/dualmaps6/map.htm?lat=40.560923&amp;lng=-84.375150", "Map Channel Link")</f>
        <v>Map Channel Link</v>
      </c>
    </row>
    <row r="4822" spans="1:17" hidden="1" x14ac:dyDescent="0.25">
      <c r="A4822" t="s">
        <v>8916</v>
      </c>
      <c r="B4822" t="s">
        <v>8917</v>
      </c>
      <c r="C4822" t="s">
        <v>1278</v>
      </c>
      <c r="D4822">
        <v>8.0570000000000004</v>
      </c>
      <c r="E4822" t="s">
        <v>8954</v>
      </c>
      <c r="F4822" t="s">
        <v>8922</v>
      </c>
      <c r="G4822" s="6">
        <v>43412.694432870368</v>
      </c>
      <c r="H4822" t="s">
        <v>25</v>
      </c>
      <c r="I4822" t="s">
        <v>44</v>
      </c>
      <c r="J4822"/>
      <c r="K4822" t="s">
        <v>124</v>
      </c>
      <c r="M4822" t="s">
        <v>29</v>
      </c>
      <c r="N4822" t="s">
        <v>8955</v>
      </c>
      <c r="O4822" t="s">
        <v>8930</v>
      </c>
      <c r="P4822" s="7" t="str">
        <f>HYPERLINK("https://collectormobile.dot.state.oh.us/arcgis/rest/services/ADAROW/ADA_ROW_Inventory_Image_Viewer/MapServer/3/1349/attachments/", "Photo Link")</f>
        <v>Photo Link</v>
      </c>
      <c r="Q4822" s="7" t="str">
        <f>HYPERLINK("http://data.mapchannels.com/dualmaps6/map.htm?lat=40.602311&amp;lng=-84.088095", "Map Channel Link")</f>
        <v>Map Channel Link</v>
      </c>
    </row>
    <row r="4823" spans="1:17" hidden="1" x14ac:dyDescent="0.25">
      <c r="A4823" t="s">
        <v>8916</v>
      </c>
      <c r="B4823" t="s">
        <v>8917</v>
      </c>
      <c r="C4823" t="s">
        <v>1278</v>
      </c>
      <c r="D4823">
        <v>8.0570000000000004</v>
      </c>
      <c r="E4823" t="s">
        <v>8956</v>
      </c>
      <c r="F4823" t="s">
        <v>8922</v>
      </c>
      <c r="G4823" s="6">
        <v>43412.628182870372</v>
      </c>
      <c r="H4823" t="s">
        <v>25</v>
      </c>
      <c r="I4823" t="s">
        <v>44</v>
      </c>
      <c r="J4823"/>
      <c r="K4823" t="s">
        <v>124</v>
      </c>
      <c r="M4823" t="s">
        <v>29</v>
      </c>
      <c r="N4823" t="s">
        <v>8957</v>
      </c>
      <c r="O4823" t="s">
        <v>8958</v>
      </c>
      <c r="P4823" s="7" t="str">
        <f>HYPERLINK("https://collectormobile.dot.state.oh.us/arcgis/rest/services/ADAROW/ADA_ROW_Inventory_Image_Viewer/MapServer/3/1351/attachments/", "Photo Link")</f>
        <v>Photo Link</v>
      </c>
      <c r="Q4823" s="7" t="str">
        <f>HYPERLINK("http://data.mapchannels.com/dualmaps6/map.htm?lat=40.602473&amp;lng=-84.088106", "Map Channel Link")</f>
        <v>Map Channel Link</v>
      </c>
    </row>
    <row r="4824" spans="1:17" hidden="1" x14ac:dyDescent="0.25">
      <c r="A4824" t="s">
        <v>8916</v>
      </c>
      <c r="B4824" t="s">
        <v>8917</v>
      </c>
      <c r="C4824" t="s">
        <v>1278</v>
      </c>
      <c r="D4824">
        <v>8.0609999999999999</v>
      </c>
      <c r="E4824" t="s">
        <v>8959</v>
      </c>
      <c r="F4824" t="s">
        <v>8922</v>
      </c>
      <c r="G4824" s="6">
        <v>43412.695474537039</v>
      </c>
      <c r="H4824" t="s">
        <v>25</v>
      </c>
      <c r="I4824" t="s">
        <v>44</v>
      </c>
      <c r="J4824"/>
      <c r="K4824" t="s">
        <v>28</v>
      </c>
      <c r="M4824" t="s">
        <v>29</v>
      </c>
      <c r="N4824" t="s">
        <v>2199</v>
      </c>
      <c r="O4824" t="s">
        <v>8930</v>
      </c>
      <c r="P4824" s="7" t="str">
        <f>HYPERLINK("https://collectormobile.dot.state.oh.us/arcgis/rest/services/ADAROW/ADA_ROW_Inventory_Image_Viewer/MapServer/3/1352/attachments/", "Photo Link")</f>
        <v>Photo Link</v>
      </c>
      <c r="Q4824" s="7" t="str">
        <f>HYPERLINK("http://data.mapchannels.com/dualmaps6/map.htm?lat=40.602471&amp;lng=-84.088018", "Map Channel Link")</f>
        <v>Map Channel Link</v>
      </c>
    </row>
    <row r="4825" spans="1:17" hidden="1" x14ac:dyDescent="0.25">
      <c r="A4825" t="s">
        <v>8916</v>
      </c>
      <c r="B4825" t="s">
        <v>8917</v>
      </c>
      <c r="C4825" t="s">
        <v>1278</v>
      </c>
      <c r="D4825">
        <v>8.0609999999999999</v>
      </c>
      <c r="E4825" t="s">
        <v>8960</v>
      </c>
      <c r="F4825" t="s">
        <v>8922</v>
      </c>
      <c r="G4825" s="6">
        <v>43412.694780092592</v>
      </c>
      <c r="H4825" t="s">
        <v>25</v>
      </c>
      <c r="I4825" t="s">
        <v>44</v>
      </c>
      <c r="J4825"/>
      <c r="K4825" t="s">
        <v>124</v>
      </c>
      <c r="M4825" t="s">
        <v>29</v>
      </c>
      <c r="N4825" t="s">
        <v>4396</v>
      </c>
      <c r="O4825" t="s">
        <v>8930</v>
      </c>
      <c r="P4825" s="7" t="str">
        <f>HYPERLINK("https://collectormobile.dot.state.oh.us/arcgis/rest/services/ADAROW/ADA_ROW_Inventory_Image_Viewer/MapServer/3/3074/attachments/", "Photo Link")</f>
        <v>Photo Link</v>
      </c>
      <c r="Q4825" s="7" t="str">
        <f>HYPERLINK("http://data.mapchannels.com/dualmaps6/map.htm?lat=40.602311&amp;lng=-84.088027", "Map Channel Link")</f>
        <v>Map Channel Link</v>
      </c>
    </row>
    <row r="4826" spans="1:17" hidden="1" x14ac:dyDescent="0.25">
      <c r="A4826" t="s">
        <v>8916</v>
      </c>
      <c r="B4826" t="s">
        <v>8917</v>
      </c>
      <c r="C4826" t="s">
        <v>1278</v>
      </c>
      <c r="D4826">
        <v>8.0860000000000003</v>
      </c>
      <c r="E4826" t="s">
        <v>8961</v>
      </c>
      <c r="F4826" t="s">
        <v>8934</v>
      </c>
      <c r="G4826" s="6">
        <v>43358.585740740738</v>
      </c>
      <c r="H4826" t="s">
        <v>25</v>
      </c>
      <c r="I4826" t="s">
        <v>44</v>
      </c>
      <c r="J4826"/>
      <c r="K4826" t="s">
        <v>28</v>
      </c>
      <c r="M4826" t="s">
        <v>29</v>
      </c>
      <c r="N4826" t="s">
        <v>68</v>
      </c>
      <c r="O4826" t="s">
        <v>8936</v>
      </c>
      <c r="P4826" s="7" t="str">
        <f>HYPERLINK("https://collectormobile.dot.state.oh.us/arcgis/rest/services/ADAROW/ADA_ROW_Inventory_Image_Viewer/MapServer/3/1342/attachments/", "Photo Link")</f>
        <v>Photo Link</v>
      </c>
      <c r="Q4826" s="7" t="str">
        <f>HYPERLINK("http://data.mapchannels.com/dualmaps6/map.htm?lat=40.602326&amp;lng=-84.087547", "Map Channel Link")</f>
        <v>Map Channel Link</v>
      </c>
    </row>
    <row r="4827" spans="1:17" hidden="1" x14ac:dyDescent="0.25">
      <c r="A4827" t="s">
        <v>8916</v>
      </c>
      <c r="B4827" t="s">
        <v>8917</v>
      </c>
      <c r="C4827" t="s">
        <v>1278</v>
      </c>
      <c r="D4827">
        <v>8.0969999999999995</v>
      </c>
      <c r="E4827" t="s">
        <v>8962</v>
      </c>
      <c r="F4827" t="s">
        <v>8934</v>
      </c>
      <c r="G4827" s="6">
        <v>43358.58902777778</v>
      </c>
      <c r="H4827" t="s">
        <v>25</v>
      </c>
      <c r="I4827" t="s">
        <v>44</v>
      </c>
      <c r="J4827"/>
      <c r="K4827" t="s">
        <v>28</v>
      </c>
      <c r="M4827" t="s">
        <v>29</v>
      </c>
      <c r="N4827" t="s">
        <v>68</v>
      </c>
      <c r="P4827" s="7" t="str">
        <f>HYPERLINK("https://collectormobile.dot.state.oh.us/arcgis/rest/services/ADAROW/ADA_ROW_Inventory_Image_Viewer/MapServer/3/3069/attachments/", "Photo Link")</f>
        <v>Photo Link</v>
      </c>
      <c r="Q4827" s="7" t="str">
        <f>HYPERLINK("http://data.mapchannels.com/dualmaps6/map.htm?lat=40.602330&amp;lng=-84.087335", "Map Channel Link")</f>
        <v>Map Channel Link</v>
      </c>
    </row>
    <row r="4828" spans="1:17" hidden="1" x14ac:dyDescent="0.25">
      <c r="A4828" t="s">
        <v>8916</v>
      </c>
      <c r="B4828" t="s">
        <v>8917</v>
      </c>
      <c r="C4828" t="s">
        <v>1278</v>
      </c>
      <c r="D4828">
        <v>8.1219999999999999</v>
      </c>
      <c r="E4828" t="s">
        <v>8963</v>
      </c>
      <c r="F4828" t="s">
        <v>8922</v>
      </c>
      <c r="G4828" s="6">
        <v>43412.632465277777</v>
      </c>
      <c r="H4828" t="s">
        <v>25</v>
      </c>
      <c r="I4828" t="s">
        <v>44</v>
      </c>
      <c r="J4828"/>
      <c r="K4828" t="s">
        <v>28</v>
      </c>
      <c r="M4828" t="s">
        <v>29</v>
      </c>
      <c r="N4828" t="s">
        <v>2199</v>
      </c>
      <c r="O4828" t="s">
        <v>8964</v>
      </c>
      <c r="P4828" s="7" t="str">
        <f>HYPERLINK("https://collectormobile.dot.state.oh.us/arcgis/rest/services/ADAROW/ADA_ROW_Inventory_Image_Viewer/MapServer/3/1353/attachments/", "Photo Link")</f>
        <v>Photo Link</v>
      </c>
      <c r="Q4828" s="7" t="str">
        <f>HYPERLINK("http://data.mapchannels.com/dualmaps6/map.htm?lat=40.602318&amp;lng=-84.086862", "Map Channel Link")</f>
        <v>Map Channel Link</v>
      </c>
    </row>
    <row r="4829" spans="1:17" hidden="1" x14ac:dyDescent="0.25">
      <c r="A4829" t="s">
        <v>8916</v>
      </c>
      <c r="B4829" t="s">
        <v>8917</v>
      </c>
      <c r="C4829" t="s">
        <v>1278</v>
      </c>
      <c r="D4829">
        <v>8.1229999999999993</v>
      </c>
      <c r="E4829" t="s">
        <v>8965</v>
      </c>
      <c r="F4829" t="s">
        <v>8922</v>
      </c>
      <c r="G4829" s="6">
        <v>43412.633125</v>
      </c>
      <c r="H4829" t="s">
        <v>25</v>
      </c>
      <c r="I4829" t="s">
        <v>44</v>
      </c>
      <c r="J4829"/>
      <c r="K4829" t="s">
        <v>28</v>
      </c>
      <c r="M4829" t="s">
        <v>29</v>
      </c>
      <c r="N4829" t="s">
        <v>2199</v>
      </c>
      <c r="O4829" t="s">
        <v>8966</v>
      </c>
      <c r="P4829" s="7" t="str">
        <f>HYPERLINK("https://collectormobile.dot.state.oh.us/arcgis/rest/services/ADAROW/ADA_ROW_Inventory_Image_Viewer/MapServer/3/1356/attachments/", "Photo Link")</f>
        <v>Photo Link</v>
      </c>
      <c r="Q4829" s="7" t="str">
        <f>HYPERLINK("http://data.mapchannels.com/dualmaps6/map.htm?lat=40.602484&amp;lng=-84.086845", "Map Channel Link")</f>
        <v>Map Channel Link</v>
      </c>
    </row>
    <row r="4830" spans="1:17" hidden="1" x14ac:dyDescent="0.25">
      <c r="A4830" t="s">
        <v>8916</v>
      </c>
      <c r="B4830" t="s">
        <v>8917</v>
      </c>
      <c r="C4830" t="s">
        <v>1278</v>
      </c>
      <c r="D4830">
        <v>8.1270000000000007</v>
      </c>
      <c r="E4830" t="s">
        <v>8967</v>
      </c>
      <c r="F4830" t="s">
        <v>8922</v>
      </c>
      <c r="G4830" s="6">
        <v>43417.666875000003</v>
      </c>
      <c r="H4830" t="s">
        <v>25</v>
      </c>
      <c r="I4830" t="s">
        <v>44</v>
      </c>
      <c r="J4830"/>
      <c r="K4830" t="s">
        <v>28</v>
      </c>
      <c r="M4830" t="s">
        <v>29</v>
      </c>
      <c r="N4830" t="s">
        <v>2199</v>
      </c>
      <c r="O4830" t="s">
        <v>8968</v>
      </c>
      <c r="P4830" s="7" t="str">
        <f>HYPERLINK("https://collectormobile.dot.state.oh.us/arcgis/rest/services/ADAROW/ADA_ROW_Inventory_Image_Viewer/MapServer/3/1354/attachments/", "Photo Link")</f>
        <v>Photo Link</v>
      </c>
      <c r="Q4830" s="7" t="str">
        <f>HYPERLINK("http://data.mapchannels.com/dualmaps6/map.htm?lat=40.602322&amp;lng=-84.086758", "Map Channel Link")</f>
        <v>Map Channel Link</v>
      </c>
    </row>
    <row r="4831" spans="1:17" hidden="1" x14ac:dyDescent="0.25">
      <c r="A4831" t="s">
        <v>8916</v>
      </c>
      <c r="B4831" t="s">
        <v>8917</v>
      </c>
      <c r="C4831" t="s">
        <v>1278</v>
      </c>
      <c r="D4831">
        <v>8.1270000000000007</v>
      </c>
      <c r="E4831" t="s">
        <v>8969</v>
      </c>
      <c r="F4831" t="s">
        <v>8922</v>
      </c>
      <c r="G4831" s="6">
        <v>43412.633900462963</v>
      </c>
      <c r="H4831" t="s">
        <v>25</v>
      </c>
      <c r="I4831" t="s">
        <v>44</v>
      </c>
      <c r="J4831"/>
      <c r="K4831" t="s">
        <v>124</v>
      </c>
      <c r="M4831" t="s">
        <v>29</v>
      </c>
      <c r="N4831" t="s">
        <v>3885</v>
      </c>
      <c r="O4831" t="s">
        <v>8970</v>
      </c>
      <c r="P4831" s="7" t="str">
        <f>HYPERLINK("https://collectormobile.dot.state.oh.us/arcgis/rest/services/ADAROW/ADA_ROW_Inventory_Image_Viewer/MapServer/3/1357/attachments/", "Photo Link")</f>
        <v>Photo Link</v>
      </c>
      <c r="Q4831" s="7" t="str">
        <f>HYPERLINK("http://data.mapchannels.com/dualmaps6/map.htm?lat=40.602481&amp;lng=-84.086775", "Map Channel Link")</f>
        <v>Map Channel Link</v>
      </c>
    </row>
    <row r="4832" spans="1:17" hidden="1" x14ac:dyDescent="0.25">
      <c r="A4832" t="s">
        <v>8916</v>
      </c>
      <c r="B4832" t="s">
        <v>8917</v>
      </c>
      <c r="C4832" t="s">
        <v>1278</v>
      </c>
      <c r="D4832">
        <v>8.1460000000000008</v>
      </c>
      <c r="E4832" t="s">
        <v>8971</v>
      </c>
      <c r="F4832" t="s">
        <v>8922</v>
      </c>
      <c r="G4832" s="6">
        <v>43412.636967592603</v>
      </c>
      <c r="H4832" t="s">
        <v>25</v>
      </c>
      <c r="I4832" t="s">
        <v>44</v>
      </c>
      <c r="J4832"/>
      <c r="K4832" t="s">
        <v>28</v>
      </c>
      <c r="M4832" t="s">
        <v>29</v>
      </c>
      <c r="N4832" t="s">
        <v>2199</v>
      </c>
      <c r="O4832" t="s">
        <v>8972</v>
      </c>
      <c r="P4832" s="7" t="str">
        <f>HYPERLINK("https://collectormobile.dot.state.oh.us/arcgis/rest/services/ADAROW/ADA_ROW_Inventory_Image_Viewer/MapServer/3/1358/attachments/", "Photo Link")</f>
        <v>Photo Link</v>
      </c>
      <c r="Q4832" s="7" t="str">
        <f>HYPERLINK("http://data.mapchannels.com/dualmaps6/map.htm?lat=40.602467&amp;lng=-84.086403", "Map Channel Link")</f>
        <v>Map Channel Link</v>
      </c>
    </row>
    <row r="4833" spans="1:17" hidden="1" x14ac:dyDescent="0.25">
      <c r="A4833" t="s">
        <v>8916</v>
      </c>
      <c r="B4833" t="s">
        <v>8917</v>
      </c>
      <c r="C4833" t="s">
        <v>5408</v>
      </c>
      <c r="D4833">
        <v>0.38900000000000001</v>
      </c>
      <c r="E4833" t="s">
        <v>8973</v>
      </c>
      <c r="F4833" t="s">
        <v>8919</v>
      </c>
      <c r="G4833" s="6">
        <v>45917.724247685182</v>
      </c>
      <c r="H4833" t="s">
        <v>25</v>
      </c>
      <c r="I4833" t="s">
        <v>26</v>
      </c>
      <c r="J4833" t="s">
        <v>8920</v>
      </c>
      <c r="K4833" t="s">
        <v>28</v>
      </c>
      <c r="M4833" t="s">
        <v>29</v>
      </c>
      <c r="N4833" t="s">
        <v>72</v>
      </c>
      <c r="P4833" s="7" t="str">
        <f>HYPERLINK("https://collectormobile.dot.state.oh.us/arcgis/rest/services/ADAROW/ADA_ROW_Inventory_Image_Viewer/MapServer/3/815711/attachments/", "Photo Link")</f>
        <v>Photo Link</v>
      </c>
      <c r="Q4833" s="7" t="str">
        <f>HYPERLINK("http://data.mapchannels.com/dualmaps6/map.htm?lat=40.395367&amp;lng=-84.376793", "Map Channel Link")</f>
        <v>Map Channel Link</v>
      </c>
    </row>
    <row r="4834" spans="1:17" hidden="1" x14ac:dyDescent="0.25">
      <c r="A4834" t="s">
        <v>8916</v>
      </c>
      <c r="B4834" t="s">
        <v>8917</v>
      </c>
      <c r="C4834" t="s">
        <v>5408</v>
      </c>
      <c r="D4834">
        <v>0.39</v>
      </c>
      <c r="E4834" t="s">
        <v>8974</v>
      </c>
      <c r="F4834" t="s">
        <v>8919</v>
      </c>
      <c r="G4834" s="6">
        <v>45917.716493055559</v>
      </c>
      <c r="H4834" t="s">
        <v>25</v>
      </c>
      <c r="I4834" t="s">
        <v>26</v>
      </c>
      <c r="J4834" t="s">
        <v>8920</v>
      </c>
      <c r="K4834" t="s">
        <v>28</v>
      </c>
      <c r="M4834" t="s">
        <v>29</v>
      </c>
      <c r="N4834" t="s">
        <v>72</v>
      </c>
      <c r="P4834" s="7" t="str">
        <f>HYPERLINK("https://collectormobile.dot.state.oh.us/arcgis/rest/services/ADAROW/ADA_ROW_Inventory_Image_Viewer/MapServer/3/812091/attachments/", "Photo Link")</f>
        <v>Photo Link</v>
      </c>
      <c r="Q4834" s="7" t="str">
        <f>HYPERLINK("http://data.mapchannels.com/dualmaps6/map.htm?lat=40.395528&amp;lng=-84.376785", "Map Channel Link")</f>
        <v>Map Channel Link</v>
      </c>
    </row>
    <row r="4835" spans="1:17" hidden="1" x14ac:dyDescent="0.25">
      <c r="A4835" t="s">
        <v>8916</v>
      </c>
      <c r="B4835" t="s">
        <v>8917</v>
      </c>
      <c r="C4835" t="s">
        <v>171</v>
      </c>
      <c r="D4835">
        <v>0.61099999999999999</v>
      </c>
      <c r="E4835" t="s">
        <v>8975</v>
      </c>
      <c r="F4835" t="s">
        <v>8919</v>
      </c>
      <c r="G4835" s="6">
        <v>45917.681851851848</v>
      </c>
      <c r="H4835" t="s">
        <v>25</v>
      </c>
      <c r="I4835" t="s">
        <v>26</v>
      </c>
      <c r="J4835" t="s">
        <v>8920</v>
      </c>
      <c r="K4835" t="s">
        <v>38</v>
      </c>
      <c r="M4835" t="s">
        <v>29</v>
      </c>
      <c r="N4835" t="s">
        <v>39</v>
      </c>
      <c r="P4835" s="7" t="str">
        <f>HYPERLINK("https://collectormobile.dot.state.oh.us/arcgis/rest/services/ADAROW/ADA_ROW_Inventory_Image_Viewer/MapServer/3/810887/attachments/", "Photo Link")</f>
        <v>Photo Link</v>
      </c>
      <c r="Q4835" s="7" t="str">
        <f>HYPERLINK("http://data.mapchannels.com/dualmaps6/map.htm?lat=40.393085&amp;lng=-84.376812", "Map Channel Link")</f>
        <v>Map Channel Link</v>
      </c>
    </row>
    <row r="4836" spans="1:17" hidden="1" x14ac:dyDescent="0.25">
      <c r="A4836" t="s">
        <v>8916</v>
      </c>
      <c r="B4836" t="s">
        <v>8917</v>
      </c>
      <c r="C4836" t="s">
        <v>1308</v>
      </c>
      <c r="D4836">
        <v>0.442</v>
      </c>
      <c r="E4836" t="s">
        <v>8976</v>
      </c>
      <c r="F4836" t="s">
        <v>8919</v>
      </c>
      <c r="G4836" s="6">
        <v>45917.650567129633</v>
      </c>
      <c r="H4836" t="s">
        <v>25</v>
      </c>
      <c r="I4836" t="s">
        <v>26</v>
      </c>
      <c r="J4836" t="s">
        <v>8920</v>
      </c>
      <c r="K4836" t="s">
        <v>38</v>
      </c>
      <c r="M4836" t="s">
        <v>29</v>
      </c>
      <c r="N4836" t="s">
        <v>39</v>
      </c>
      <c r="P4836" s="7" t="str">
        <f>HYPERLINK("https://collectormobile.dot.state.oh.us/arcgis/rest/services/ADAROW/ADA_ROW_Inventory_Image_Viewer/MapServer/3/810885/attachments/", "Photo Link")</f>
        <v>Photo Link</v>
      </c>
      <c r="Q4836" s="7" t="str">
        <f>HYPERLINK("http://data.mapchannels.com/dualmaps6/map.htm?lat=40.388279&amp;lng=-84.376819", "Map Channel Link")</f>
        <v>Map Channel Link</v>
      </c>
    </row>
    <row r="4837" spans="1:17" hidden="1" x14ac:dyDescent="0.25">
      <c r="A4837" t="s">
        <v>8916</v>
      </c>
      <c r="B4837" t="s">
        <v>8917</v>
      </c>
      <c r="C4837" t="s">
        <v>1703</v>
      </c>
      <c r="D4837">
        <v>0.48699999999999999</v>
      </c>
      <c r="E4837" t="s">
        <v>8977</v>
      </c>
      <c r="F4837" t="s">
        <v>8925</v>
      </c>
      <c r="G4837" s="6">
        <v>45926.572418981479</v>
      </c>
      <c r="H4837" t="s">
        <v>25</v>
      </c>
      <c r="I4837" t="s">
        <v>26</v>
      </c>
      <c r="J4837" t="s">
        <v>8920</v>
      </c>
      <c r="K4837" t="s">
        <v>28</v>
      </c>
      <c r="M4837" t="s">
        <v>29</v>
      </c>
      <c r="N4837" t="s">
        <v>953</v>
      </c>
      <c r="P4837" s="7" t="str">
        <f>HYPERLINK("https://collectormobile.dot.state.oh.us/arcgis/rest/services/ADAROW/ADA_ROW_Inventory_Image_Viewer/MapServer/3/810899/attachments/", "Photo Link")</f>
        <v>Photo Link</v>
      </c>
      <c r="Q4837" s="7" t="str">
        <f>HYPERLINK("http://data.mapchannels.com/dualmaps6/map.htm?lat=40.397810&amp;lng=-84.376812", "Map Channel Link")</f>
        <v>Map Channel Link</v>
      </c>
    </row>
    <row r="4838" spans="1:17" hidden="1" x14ac:dyDescent="0.25">
      <c r="A4838" t="s">
        <v>8916</v>
      </c>
      <c r="B4838" t="s">
        <v>8917</v>
      </c>
      <c r="C4838" t="s">
        <v>1313</v>
      </c>
      <c r="D4838">
        <v>0.48799999999999999</v>
      </c>
      <c r="E4838" t="s">
        <v>8978</v>
      </c>
      <c r="F4838" t="s">
        <v>8919</v>
      </c>
      <c r="G4838" s="6">
        <v>45917.667858796303</v>
      </c>
      <c r="H4838" t="s">
        <v>25</v>
      </c>
      <c r="I4838" t="s">
        <v>26</v>
      </c>
      <c r="J4838" t="s">
        <v>8920</v>
      </c>
      <c r="K4838" t="s">
        <v>28</v>
      </c>
      <c r="M4838" t="s">
        <v>29</v>
      </c>
      <c r="N4838" t="s">
        <v>7065</v>
      </c>
      <c r="P4838" s="7" t="str">
        <f>HYPERLINK("https://collectormobile.dot.state.oh.us/arcgis/rest/services/ADAROW/ADA_ROW_Inventory_Image_Viewer/MapServer/3/810085/attachments/", "Photo Link")</f>
        <v>Photo Link</v>
      </c>
      <c r="Q4838" s="7" t="str">
        <f>HYPERLINK("http://data.mapchannels.com/dualmaps6/map.htm?lat=40.390660&amp;lng=-84.376814", "Map Channel Link")</f>
        <v>Map Channel Link</v>
      </c>
    </row>
    <row r="4839" spans="1:17" hidden="1" x14ac:dyDescent="0.25">
      <c r="A4839" t="s">
        <v>8916</v>
      </c>
      <c r="B4839" t="s">
        <v>8917</v>
      </c>
      <c r="C4839" t="s">
        <v>1313</v>
      </c>
      <c r="D4839">
        <v>0.48899999999999999</v>
      </c>
      <c r="E4839" t="s">
        <v>8979</v>
      </c>
      <c r="F4839" t="s">
        <v>8919</v>
      </c>
      <c r="G4839" s="6">
        <v>45917.671238425923</v>
      </c>
      <c r="H4839" t="s">
        <v>25</v>
      </c>
      <c r="I4839" t="s">
        <v>26</v>
      </c>
      <c r="J4839" t="s">
        <v>8920</v>
      </c>
      <c r="K4839" t="s">
        <v>124</v>
      </c>
      <c r="M4839" t="s">
        <v>29</v>
      </c>
      <c r="N4839" t="s">
        <v>7063</v>
      </c>
      <c r="P4839" s="7" t="str">
        <f>HYPERLINK("https://collectormobile.dot.state.oh.us/arcgis/rest/services/ADAROW/ADA_ROW_Inventory_Image_Viewer/MapServer/3/809686/attachments/", "Photo Link")</f>
        <v>Photo Link</v>
      </c>
      <c r="Q4839" s="7" t="str">
        <f>HYPERLINK("http://data.mapchannels.com/dualmaps6/map.htm?lat=40.390526&amp;lng=-84.376798", "Map Channel Link")</f>
        <v>Map Channel Link</v>
      </c>
    </row>
    <row r="4840" spans="1:17" hidden="1" x14ac:dyDescent="0.25">
      <c r="A4840" t="s">
        <v>8916</v>
      </c>
      <c r="B4840" t="s">
        <v>8917</v>
      </c>
      <c r="C4840" t="s">
        <v>1325</v>
      </c>
      <c r="D4840">
        <v>8.9999999999999993E-3</v>
      </c>
      <c r="E4840" t="s">
        <v>8980</v>
      </c>
      <c r="F4840" t="s">
        <v>8922</v>
      </c>
      <c r="G4840" s="6">
        <v>44670.486284722218</v>
      </c>
      <c r="H4840" t="s">
        <v>25</v>
      </c>
      <c r="I4840" t="s">
        <v>26</v>
      </c>
      <c r="J4840" t="s">
        <v>8943</v>
      </c>
      <c r="K4840" t="s">
        <v>28</v>
      </c>
      <c r="M4840" t="s">
        <v>29</v>
      </c>
      <c r="N4840" t="s">
        <v>165</v>
      </c>
      <c r="P4840" s="7" t="str">
        <f>HYPERLINK("https://collectormobile.dot.state.oh.us/arcgis/rest/services/ADAROW/ADA_ROW_Inventory_Image_Viewer/MapServer/3/67017/attachments/", "Photo Link")</f>
        <v>Photo Link</v>
      </c>
      <c r="Q4840" s="7" t="str">
        <f>HYPERLINK("http://data.mapchannels.com/dualmaps6/map.htm?lat=40.438172&amp;lng=-84.380198", "Map Channel Link")</f>
        <v>Map Channel Link</v>
      </c>
    </row>
    <row r="4841" spans="1:17" hidden="1" x14ac:dyDescent="0.25">
      <c r="A4841" t="s">
        <v>8916</v>
      </c>
      <c r="B4841" t="s">
        <v>8917</v>
      </c>
      <c r="C4841" t="s">
        <v>2367</v>
      </c>
      <c r="D4841">
        <v>0.29699999999999999</v>
      </c>
      <c r="E4841" t="s">
        <v>8981</v>
      </c>
      <c r="F4841" t="s">
        <v>8922</v>
      </c>
      <c r="G4841" s="6">
        <v>44670.486284722218</v>
      </c>
      <c r="H4841" t="s">
        <v>25</v>
      </c>
      <c r="I4841" t="s">
        <v>26</v>
      </c>
      <c r="J4841" t="s">
        <v>8943</v>
      </c>
      <c r="K4841" t="s">
        <v>28</v>
      </c>
      <c r="M4841" t="s">
        <v>29</v>
      </c>
      <c r="N4841" t="s">
        <v>165</v>
      </c>
      <c r="P4841" s="7" t="str">
        <f>HYPERLINK("https://collectormobile.dot.state.oh.us/arcgis/rest/services/ADAROW/ADA_ROW_Inventory_Image_Viewer/MapServer/3/67018/attachments/", "Photo Link")</f>
        <v>Photo Link</v>
      </c>
      <c r="Q4841" s="7" t="str">
        <f>HYPERLINK("http://data.mapchannels.com/dualmaps6/map.htm?lat=40.438151&amp;lng=-84.380560", "Map Channel Link")</f>
        <v>Map Channel Link</v>
      </c>
    </row>
    <row r="4842" spans="1:17" hidden="1" x14ac:dyDescent="0.25">
      <c r="A4842" t="s">
        <v>8916</v>
      </c>
      <c r="B4842" t="s">
        <v>8917</v>
      </c>
      <c r="C4842" t="s">
        <v>2367</v>
      </c>
      <c r="D4842">
        <v>0.3</v>
      </c>
      <c r="E4842" t="s">
        <v>8982</v>
      </c>
      <c r="F4842" t="s">
        <v>8922</v>
      </c>
      <c r="G4842" s="6">
        <v>44670.486284722218</v>
      </c>
      <c r="H4842" t="s">
        <v>25</v>
      </c>
      <c r="I4842" t="s">
        <v>26</v>
      </c>
      <c r="J4842" t="s">
        <v>8943</v>
      </c>
      <c r="K4842" t="s">
        <v>124</v>
      </c>
      <c r="M4842" t="s">
        <v>29</v>
      </c>
      <c r="N4842" t="s">
        <v>8983</v>
      </c>
      <c r="P4842" s="7" t="str">
        <f>HYPERLINK("https://collectormobile.dot.state.oh.us/arcgis/rest/services/ADAROW/ADA_ROW_Inventory_Image_Viewer/MapServer/3/67418/attachments/", "Photo Link")</f>
        <v>Photo Link</v>
      </c>
      <c r="Q4842" s="7" t="str">
        <f>HYPERLINK("http://data.mapchannels.com/dualmaps6/map.htm?lat=40.438043&amp;lng=-84.380511", "Map Channel Link")</f>
        <v>Map Channel Link</v>
      </c>
    </row>
    <row r="4843" spans="1:17" hidden="1" x14ac:dyDescent="0.25">
      <c r="A4843" t="s">
        <v>8916</v>
      </c>
      <c r="B4843" t="s">
        <v>8917</v>
      </c>
      <c r="C4843" t="s">
        <v>3673</v>
      </c>
      <c r="D4843">
        <v>4.1399999999999997</v>
      </c>
      <c r="E4843" t="s">
        <v>8984</v>
      </c>
      <c r="F4843" t="s">
        <v>8925</v>
      </c>
      <c r="G4843" s="6">
        <v>45926.738310185188</v>
      </c>
      <c r="H4843" t="s">
        <v>25</v>
      </c>
      <c r="I4843" t="s">
        <v>26</v>
      </c>
      <c r="J4843" t="s">
        <v>8920</v>
      </c>
      <c r="K4843" t="s">
        <v>38</v>
      </c>
      <c r="M4843" t="s">
        <v>29</v>
      </c>
      <c r="N4843" t="s">
        <v>3609</v>
      </c>
      <c r="P4843" s="7" t="str">
        <f>HYPERLINK("https://collectormobile.dot.state.oh.us/arcgis/rest/services/ADAROW/ADA_ROW_Inventory_Image_Viewer/MapServer/3/814922/attachments/", "Photo Link")</f>
        <v>Photo Link</v>
      </c>
      <c r="Q4843" s="7" t="str">
        <f>HYPERLINK("http://data.mapchannels.com/dualmaps6/map.htm?lat=40.407495&amp;lng=-84.376838", "Map Channel Link")</f>
        <v>Map Channel Link</v>
      </c>
    </row>
    <row r="4844" spans="1:17" hidden="1" x14ac:dyDescent="0.25">
      <c r="A4844" t="s">
        <v>8916</v>
      </c>
      <c r="B4844" t="s">
        <v>8917</v>
      </c>
      <c r="C4844" t="s">
        <v>3673</v>
      </c>
      <c r="D4844">
        <v>5.165</v>
      </c>
      <c r="E4844" t="s">
        <v>8985</v>
      </c>
      <c r="F4844" t="s">
        <v>8919</v>
      </c>
      <c r="G4844" s="6">
        <v>45917.694120370368</v>
      </c>
      <c r="H4844" t="s">
        <v>25</v>
      </c>
      <c r="I4844" t="s">
        <v>26</v>
      </c>
      <c r="J4844" t="s">
        <v>8920</v>
      </c>
      <c r="K4844" t="s">
        <v>28</v>
      </c>
      <c r="M4844" t="s">
        <v>29</v>
      </c>
      <c r="N4844" t="s">
        <v>68</v>
      </c>
      <c r="P4844" s="7" t="str">
        <f>HYPERLINK("https://collectormobile.dot.state.oh.us/arcgis/rest/services/ADAROW/ADA_ROW_Inventory_Image_Viewer/MapServer/3/810488/attachments/", "Photo Link")</f>
        <v>Photo Link</v>
      </c>
      <c r="Q4844" s="7" t="str">
        <f>HYPERLINK("http://data.mapchannels.com/dualmaps6/map.htm?lat=40.392952&amp;lng=-84.376570", "Map Channel Link")</f>
        <v>Map Channel Link</v>
      </c>
    </row>
    <row r="4845" spans="1:17" hidden="1" x14ac:dyDescent="0.25">
      <c r="A4845" t="s">
        <v>8916</v>
      </c>
      <c r="B4845" t="s">
        <v>8917</v>
      </c>
      <c r="C4845" t="s">
        <v>3673</v>
      </c>
      <c r="D4845">
        <v>5.1660000000000004</v>
      </c>
      <c r="E4845" t="s">
        <v>8986</v>
      </c>
      <c r="F4845" t="s">
        <v>8919</v>
      </c>
      <c r="G4845" s="6">
        <v>45917.678854166668</v>
      </c>
      <c r="H4845" t="s">
        <v>25</v>
      </c>
      <c r="I4845" t="s">
        <v>26</v>
      </c>
      <c r="J4845" t="s">
        <v>8920</v>
      </c>
      <c r="K4845" t="s">
        <v>38</v>
      </c>
      <c r="M4845" t="s">
        <v>29</v>
      </c>
      <c r="N4845" t="s">
        <v>39</v>
      </c>
      <c r="P4845" s="7" t="str">
        <f>HYPERLINK("https://collectormobile.dot.state.oh.us/arcgis/rest/services/ADAROW/ADA_ROW_Inventory_Image_Viewer/MapServer/3/811290/attachments/", "Photo Link")</f>
        <v>Photo Link</v>
      </c>
      <c r="Q4845" s="7" t="str">
        <f>HYPERLINK("http://data.mapchannels.com/dualmaps6/map.htm?lat=40.393079&amp;lng=-84.376539", "Map Channel Link")</f>
        <v>Map Channel Link</v>
      </c>
    </row>
    <row r="4846" spans="1:17" hidden="1" x14ac:dyDescent="0.25">
      <c r="A4846" t="s">
        <v>8916</v>
      </c>
      <c r="B4846" t="s">
        <v>8917</v>
      </c>
      <c r="C4846" t="s">
        <v>3369</v>
      </c>
      <c r="D4846">
        <v>2.9000000000000001E-2</v>
      </c>
      <c r="E4846" t="s">
        <v>8987</v>
      </c>
      <c r="F4846" t="s">
        <v>8922</v>
      </c>
      <c r="G4846" s="6">
        <v>43412.643958333327</v>
      </c>
      <c r="H4846" t="s">
        <v>25</v>
      </c>
      <c r="I4846" t="s">
        <v>44</v>
      </c>
      <c r="J4846"/>
      <c r="K4846" t="s">
        <v>28</v>
      </c>
      <c r="M4846" t="s">
        <v>29</v>
      </c>
      <c r="N4846" t="s">
        <v>2199</v>
      </c>
      <c r="O4846" t="s">
        <v>8988</v>
      </c>
      <c r="P4846" s="7" t="str">
        <f>HYPERLINK("https://collectormobile.dot.state.oh.us/arcgis/rest/services/ADAROW/ADA_ROW_Inventory_Image_Viewer/MapServer/3/1323/attachments/", "Photo Link")</f>
        <v>Photo Link</v>
      </c>
      <c r="Q4846" s="7" t="str">
        <f>HYPERLINK("http://data.mapchannels.com/dualmaps6/map.htm?lat=40.556193&amp;lng=-83.952264", "Map Channel Link")</f>
        <v>Map Channel Link</v>
      </c>
    </row>
    <row r="4847" spans="1:17" hidden="1" x14ac:dyDescent="0.25">
      <c r="A4847" t="s">
        <v>8916</v>
      </c>
      <c r="B4847" t="s">
        <v>8917</v>
      </c>
      <c r="C4847" t="s">
        <v>3369</v>
      </c>
      <c r="D4847">
        <v>3.4000000000000002E-2</v>
      </c>
      <c r="E4847" t="s">
        <v>8989</v>
      </c>
      <c r="F4847" t="s">
        <v>8922</v>
      </c>
      <c r="G4847" s="6">
        <v>43412.645115740743</v>
      </c>
      <c r="H4847" t="s">
        <v>25</v>
      </c>
      <c r="I4847" t="s">
        <v>44</v>
      </c>
      <c r="J4847"/>
      <c r="K4847" t="s">
        <v>124</v>
      </c>
      <c r="M4847" t="s">
        <v>29</v>
      </c>
      <c r="N4847" t="s">
        <v>3105</v>
      </c>
      <c r="O4847" t="s">
        <v>8988</v>
      </c>
      <c r="P4847" s="7" t="str">
        <f>HYPERLINK("https://collectormobile.dot.state.oh.us/arcgis/rest/services/ADAROW/ADA_ROW_Inventory_Image_Viewer/MapServer/3/1324/attachments/", "Photo Link")</f>
        <v>Photo Link</v>
      </c>
      <c r="Q4847" s="7" t="str">
        <f>HYPERLINK("http://data.mapchannels.com/dualmaps6/map.htm?lat=40.556200&amp;lng=-83.952182", "Map Channel Link")</f>
        <v>Map Channel Link</v>
      </c>
    </row>
    <row r="4848" spans="1:17" hidden="1" x14ac:dyDescent="0.25">
      <c r="A4848" t="s">
        <v>8916</v>
      </c>
      <c r="B4848" t="s">
        <v>8917</v>
      </c>
      <c r="C4848" t="s">
        <v>3369</v>
      </c>
      <c r="D4848">
        <v>3.4000000000000002E-2</v>
      </c>
      <c r="E4848" t="s">
        <v>8990</v>
      </c>
      <c r="F4848" t="s">
        <v>8922</v>
      </c>
      <c r="G4848" s="6">
        <v>43412.646238425928</v>
      </c>
      <c r="H4848" t="s">
        <v>25</v>
      </c>
      <c r="I4848" t="s">
        <v>44</v>
      </c>
      <c r="J4848"/>
      <c r="K4848" t="s">
        <v>124</v>
      </c>
      <c r="M4848" t="s">
        <v>29</v>
      </c>
      <c r="N4848" t="s">
        <v>3885</v>
      </c>
      <c r="O4848" t="s">
        <v>8988</v>
      </c>
      <c r="P4848" s="7" t="str">
        <f>HYPERLINK("https://collectormobile.dot.state.oh.us/arcgis/rest/services/ADAROW/ADA_ROW_Inventory_Image_Viewer/MapServer/3/1325/attachments/", "Photo Link")</f>
        <v>Photo Link</v>
      </c>
      <c r="Q4848" s="7" t="str">
        <f>HYPERLINK("http://data.mapchannels.com/dualmaps6/map.htm?lat=40.556027&amp;lng=-83.952170", "Map Channel Link")</f>
        <v>Map Channel Link</v>
      </c>
    </row>
    <row r="4849" spans="1:17" hidden="1" x14ac:dyDescent="0.25">
      <c r="A4849" t="s">
        <v>8916</v>
      </c>
      <c r="B4849" t="s">
        <v>8917</v>
      </c>
      <c r="C4849" t="s">
        <v>3369</v>
      </c>
      <c r="D4849">
        <v>9.2999999999999999E-2</v>
      </c>
      <c r="E4849" t="s">
        <v>8991</v>
      </c>
      <c r="F4849" t="s">
        <v>8922</v>
      </c>
      <c r="G4849" s="6">
        <v>43412.648923611108</v>
      </c>
      <c r="H4849" t="s">
        <v>25</v>
      </c>
      <c r="I4849" t="s">
        <v>44</v>
      </c>
      <c r="J4849"/>
      <c r="K4849" t="s">
        <v>124</v>
      </c>
      <c r="M4849" t="s">
        <v>29</v>
      </c>
      <c r="N4849" t="s">
        <v>3885</v>
      </c>
      <c r="O4849" t="s">
        <v>8988</v>
      </c>
      <c r="P4849" s="7" t="str">
        <f>HYPERLINK("https://collectormobile.dot.state.oh.us/arcgis/rest/services/ADAROW/ADA_ROW_Inventory_Image_Viewer/MapServer/3/1330/attachments/", "Photo Link")</f>
        <v>Photo Link</v>
      </c>
      <c r="Q4849" s="7" t="str">
        <f>HYPERLINK("http://data.mapchannels.com/dualmaps6/map.htm?lat=40.556028&amp;lng=-83.951058", "Map Channel Link")</f>
        <v>Map Channel Link</v>
      </c>
    </row>
    <row r="4850" spans="1:17" hidden="1" x14ac:dyDescent="0.25">
      <c r="A4850" t="s">
        <v>8916</v>
      </c>
      <c r="B4850" t="s">
        <v>8917</v>
      </c>
      <c r="C4850" t="s">
        <v>3369</v>
      </c>
      <c r="D4850">
        <v>9.7000000000000003E-2</v>
      </c>
      <c r="E4850" t="s">
        <v>8992</v>
      </c>
      <c r="F4850" t="s">
        <v>8922</v>
      </c>
      <c r="G4850" s="6">
        <v>43412.64949074074</v>
      </c>
      <c r="H4850" t="s">
        <v>25</v>
      </c>
      <c r="I4850" t="s">
        <v>44</v>
      </c>
      <c r="J4850"/>
      <c r="K4850" t="s">
        <v>28</v>
      </c>
      <c r="M4850" t="s">
        <v>29</v>
      </c>
      <c r="N4850" t="s">
        <v>4507</v>
      </c>
      <c r="O4850" t="s">
        <v>8988</v>
      </c>
      <c r="P4850" s="7" t="str">
        <f>HYPERLINK("https://collectormobile.dot.state.oh.us/arcgis/rest/services/ADAROW/ADA_ROW_Inventory_Image_Viewer/MapServer/3/1331/attachments/", "Photo Link")</f>
        <v>Photo Link</v>
      </c>
      <c r="Q4850" s="7" t="str">
        <f>HYPERLINK("http://data.mapchannels.com/dualmaps6/map.htm?lat=40.556032&amp;lng=-83.950990", "Map Channel Link")</f>
        <v>Map Channel Link</v>
      </c>
    </row>
    <row r="4851" spans="1:17" hidden="1" x14ac:dyDescent="0.25">
      <c r="A4851" t="s">
        <v>8916</v>
      </c>
      <c r="B4851" t="s">
        <v>8917</v>
      </c>
      <c r="C4851" t="s">
        <v>5638</v>
      </c>
      <c r="D4851">
        <v>8.9999999999999993E-3</v>
      </c>
      <c r="E4851" t="s">
        <v>8993</v>
      </c>
      <c r="F4851" t="s">
        <v>8925</v>
      </c>
      <c r="G4851" s="6">
        <v>45926.629432870373</v>
      </c>
      <c r="H4851" t="s">
        <v>25</v>
      </c>
      <c r="I4851" t="s">
        <v>26</v>
      </c>
      <c r="J4851" t="s">
        <v>8920</v>
      </c>
      <c r="K4851" t="s">
        <v>28</v>
      </c>
      <c r="M4851" t="s">
        <v>29</v>
      </c>
      <c r="N4851" t="s">
        <v>3793</v>
      </c>
      <c r="P4851" s="7" t="str">
        <f>HYPERLINK("https://collectormobile.dot.state.oh.us/arcgis/rest/services/ADAROW/ADA_ROW_Inventory_Image_Viewer/MapServer/3/812105/attachments/", "Photo Link")</f>
        <v>Photo Link</v>
      </c>
      <c r="Q4851" s="7" t="str">
        <f>HYPERLINK("http://data.mapchannels.com/dualmaps6/map.htm?lat=40.401931&amp;lng=-84.376467", "Map Channel Link")</f>
        <v>Map Channel Link</v>
      </c>
    </row>
    <row r="4852" spans="1:17" hidden="1" x14ac:dyDescent="0.25">
      <c r="A4852" t="s">
        <v>8916</v>
      </c>
      <c r="B4852" t="s">
        <v>8917</v>
      </c>
      <c r="C4852" t="s">
        <v>5638</v>
      </c>
      <c r="D4852">
        <v>8.9999999999999993E-3</v>
      </c>
      <c r="E4852" t="s">
        <v>8994</v>
      </c>
      <c r="F4852" t="s">
        <v>8925</v>
      </c>
      <c r="G4852" s="6">
        <v>45926.621874999997</v>
      </c>
      <c r="H4852" t="s">
        <v>25</v>
      </c>
      <c r="I4852" t="s">
        <v>26</v>
      </c>
      <c r="J4852" t="s">
        <v>8920</v>
      </c>
      <c r="K4852" t="s">
        <v>28</v>
      </c>
      <c r="M4852" t="s">
        <v>29</v>
      </c>
      <c r="N4852" t="s">
        <v>4844</v>
      </c>
      <c r="P4852" s="7" t="str">
        <f>HYPERLINK("https://collectormobile.dot.state.oh.us/arcgis/rest/services/ADAROW/ADA_ROW_Inventory_Image_Viewer/MapServer/3/812518/attachments/", "Photo Link")</f>
        <v>Photo Link</v>
      </c>
      <c r="Q4852" s="7" t="str">
        <f>HYPERLINK("http://data.mapchannels.com/dualmaps6/map.htm?lat=40.402135&amp;lng=-84.376475", "Map Channel Link")</f>
        <v>Map Channel Link</v>
      </c>
    </row>
    <row r="4853" spans="1:17" hidden="1" x14ac:dyDescent="0.25">
      <c r="A4853" t="s">
        <v>8916</v>
      </c>
      <c r="B4853" t="s">
        <v>8917</v>
      </c>
      <c r="C4853" t="s">
        <v>5644</v>
      </c>
      <c r="D4853">
        <v>0.26200000000000001</v>
      </c>
      <c r="E4853" t="s">
        <v>8995</v>
      </c>
      <c r="F4853" t="s">
        <v>8925</v>
      </c>
      <c r="G4853" s="6">
        <v>45926.707199074073</v>
      </c>
      <c r="H4853" t="s">
        <v>25</v>
      </c>
      <c r="I4853" t="s">
        <v>26</v>
      </c>
      <c r="J4853" t="s">
        <v>8920</v>
      </c>
      <c r="K4853" t="s">
        <v>124</v>
      </c>
      <c r="M4853" t="s">
        <v>29</v>
      </c>
      <c r="N4853" t="s">
        <v>8996</v>
      </c>
      <c r="P4853" s="7" t="str">
        <f>HYPERLINK("https://collectormobile.dot.state.oh.us/arcgis/rest/services/ADAROW/ADA_ROW_Inventory_Image_Viewer/MapServer/3/815323/attachments/", "Photo Link")</f>
        <v>Photo Link</v>
      </c>
      <c r="Q4853" s="7" t="str">
        <f>HYPERLINK("http://data.mapchannels.com/dualmaps6/map.htm?lat=40.409677&amp;lng=-84.376923", "Map Channel Link")</f>
        <v>Map Channel Link</v>
      </c>
    </row>
    <row r="4854" spans="1:17" hidden="1" x14ac:dyDescent="0.25">
      <c r="A4854" t="s">
        <v>8916</v>
      </c>
      <c r="B4854" t="s">
        <v>8917</v>
      </c>
      <c r="C4854" t="s">
        <v>5644</v>
      </c>
      <c r="D4854">
        <v>0.26300000000000001</v>
      </c>
      <c r="E4854" t="s">
        <v>8997</v>
      </c>
      <c r="F4854" t="s">
        <v>8925</v>
      </c>
      <c r="G4854" s="6">
        <v>45926.701365740737</v>
      </c>
      <c r="H4854" t="s">
        <v>25</v>
      </c>
      <c r="I4854" t="s">
        <v>26</v>
      </c>
      <c r="J4854" t="s">
        <v>8920</v>
      </c>
      <c r="K4854" t="s">
        <v>124</v>
      </c>
      <c r="M4854" t="s">
        <v>29</v>
      </c>
      <c r="N4854" t="s">
        <v>8998</v>
      </c>
      <c r="P4854" s="7" t="str">
        <f>HYPERLINK("https://collectormobile.dot.state.oh.us/arcgis/rest/services/ADAROW/ADA_ROW_Inventory_Image_Viewer/MapServer/3/809699/attachments/", "Photo Link")</f>
        <v>Photo Link</v>
      </c>
      <c r="Q4854" s="7" t="str">
        <f>HYPERLINK("http://data.mapchannels.com/dualmaps6/map.htm?lat=40.409528&amp;lng=-84.376903", "Map Channel Link")</f>
        <v>Map Channel Link</v>
      </c>
    </row>
    <row r="4855" spans="1:17" hidden="1" x14ac:dyDescent="0.25">
      <c r="A4855" t="s">
        <v>8916</v>
      </c>
      <c r="B4855" t="s">
        <v>8917</v>
      </c>
      <c r="C4855" t="s">
        <v>7796</v>
      </c>
      <c r="D4855">
        <v>0.27600000000000002</v>
      </c>
      <c r="E4855" t="s">
        <v>8999</v>
      </c>
      <c r="F4855" t="s">
        <v>8922</v>
      </c>
      <c r="G4855" s="6">
        <v>43412.647199074083</v>
      </c>
      <c r="H4855" t="s">
        <v>25</v>
      </c>
      <c r="I4855" t="s">
        <v>44</v>
      </c>
      <c r="J4855"/>
      <c r="K4855" t="s">
        <v>124</v>
      </c>
      <c r="M4855" t="s">
        <v>29</v>
      </c>
      <c r="N4855" t="s">
        <v>4396</v>
      </c>
      <c r="O4855" t="s">
        <v>8988</v>
      </c>
      <c r="P4855" s="7" t="str">
        <f>HYPERLINK("https://collectormobile.dot.state.oh.us/arcgis/rest/services/ADAROW/ADA_ROW_Inventory_Image_Viewer/MapServer/3/1326/attachments/", "Photo Link")</f>
        <v>Photo Link</v>
      </c>
      <c r="Q4855" s="7" t="str">
        <f>HYPERLINK("http://data.mapchannels.com/dualmaps6/map.htm?lat=40.556029&amp;lng=-83.951705", "Map Channel Link")</f>
        <v>Map Channel Link</v>
      </c>
    </row>
    <row r="4856" spans="1:17" hidden="1" x14ac:dyDescent="0.25">
      <c r="A4856" t="s">
        <v>8916</v>
      </c>
      <c r="B4856" t="s">
        <v>8917</v>
      </c>
      <c r="C4856" t="s">
        <v>7796</v>
      </c>
      <c r="D4856">
        <v>0.27600000000000002</v>
      </c>
      <c r="E4856" t="s">
        <v>9000</v>
      </c>
      <c r="F4856" t="s">
        <v>8934</v>
      </c>
      <c r="G4856" s="6">
        <v>43358.719976851848</v>
      </c>
      <c r="H4856" t="s">
        <v>25</v>
      </c>
      <c r="I4856" t="s">
        <v>44</v>
      </c>
      <c r="J4856"/>
      <c r="K4856" t="s">
        <v>28</v>
      </c>
      <c r="M4856" t="s">
        <v>29</v>
      </c>
      <c r="N4856" t="s">
        <v>607</v>
      </c>
      <c r="O4856" t="s">
        <v>8988</v>
      </c>
      <c r="P4856" s="7" t="str">
        <f>HYPERLINK("https://collectormobile.dot.state.oh.us/arcgis/rest/services/ADAROW/ADA_ROW_Inventory_Image_Viewer/MapServer/3/1327/attachments/", "Photo Link")</f>
        <v>Photo Link</v>
      </c>
      <c r="Q4856" s="7" t="str">
        <f>HYPERLINK("http://data.mapchannels.com/dualmaps6/map.htm?lat=40.556027&amp;lng=-83.951564", "Map Channel Link")</f>
        <v>Map Channel Link</v>
      </c>
    </row>
    <row r="4857" spans="1:17" hidden="1" x14ac:dyDescent="0.25">
      <c r="A4857" t="s">
        <v>8916</v>
      </c>
      <c r="B4857" t="s">
        <v>8917</v>
      </c>
      <c r="C4857" t="s">
        <v>7796</v>
      </c>
      <c r="D4857">
        <v>0.28799999999999998</v>
      </c>
      <c r="E4857" t="s">
        <v>9001</v>
      </c>
      <c r="F4857" t="s">
        <v>8922</v>
      </c>
      <c r="G4857" s="6">
        <v>43412.647858796299</v>
      </c>
      <c r="H4857" t="s">
        <v>25</v>
      </c>
      <c r="I4857" t="s">
        <v>44</v>
      </c>
      <c r="J4857"/>
      <c r="K4857" t="s">
        <v>28</v>
      </c>
      <c r="M4857" t="s">
        <v>29</v>
      </c>
      <c r="N4857" t="s">
        <v>2199</v>
      </c>
      <c r="O4857" t="s">
        <v>8988</v>
      </c>
      <c r="P4857" s="7" t="str">
        <f>HYPERLINK("https://collectormobile.dot.state.oh.us/arcgis/rest/services/ADAROW/ADA_ROW_Inventory_Image_Viewer/MapServer/3/1328/attachments/", "Photo Link")</f>
        <v>Photo Link</v>
      </c>
      <c r="Q4857" s="7" t="str">
        <f>HYPERLINK("http://data.mapchannels.com/dualmaps6/map.htm?lat=40.556196&amp;lng=-83.951679", "Map Channel Link")</f>
        <v>Map Channel Link</v>
      </c>
    </row>
    <row r="4858" spans="1:17" hidden="1" x14ac:dyDescent="0.25">
      <c r="A4858" t="s">
        <v>8916</v>
      </c>
      <c r="B4858" t="s">
        <v>8917</v>
      </c>
      <c r="C4858" t="s">
        <v>7796</v>
      </c>
      <c r="D4858">
        <v>0.28799999999999998</v>
      </c>
      <c r="E4858" t="s">
        <v>9002</v>
      </c>
      <c r="F4858" t="s">
        <v>8934</v>
      </c>
      <c r="G4858" s="6">
        <v>43358.72314814815</v>
      </c>
      <c r="H4858" t="s">
        <v>25</v>
      </c>
      <c r="I4858" t="s">
        <v>44</v>
      </c>
      <c r="J4858"/>
      <c r="K4858" t="s">
        <v>28</v>
      </c>
      <c r="M4858" t="s">
        <v>29</v>
      </c>
      <c r="N4858" t="s">
        <v>5206</v>
      </c>
      <c r="O4858" t="s">
        <v>8923</v>
      </c>
      <c r="P4858" s="7" t="str">
        <f>HYPERLINK("https://collectormobile.dot.state.oh.us/arcgis/rest/services/ADAROW/ADA_ROW_Inventory_Image_Viewer/MapServer/3/1329/attachments/", "Photo Link")</f>
        <v>Photo Link</v>
      </c>
      <c r="Q4858" s="7" t="str">
        <f>HYPERLINK("http://data.mapchannels.com/dualmaps6/map.htm?lat=40.556201&amp;lng=-83.951543", "Map Channel Link")</f>
        <v>Map Channel Link</v>
      </c>
    </row>
    <row r="4859" spans="1:17" hidden="1" x14ac:dyDescent="0.25">
      <c r="A4859" t="s">
        <v>8916</v>
      </c>
      <c r="B4859" t="s">
        <v>8917</v>
      </c>
      <c r="C4859" t="s">
        <v>8438</v>
      </c>
      <c r="D4859">
        <v>0.09</v>
      </c>
      <c r="E4859" t="s">
        <v>9003</v>
      </c>
      <c r="F4859" t="s">
        <v>8934</v>
      </c>
      <c r="G4859" s="6">
        <v>43358.644548611112</v>
      </c>
      <c r="H4859" t="s">
        <v>25</v>
      </c>
      <c r="I4859" t="s">
        <v>44</v>
      </c>
      <c r="J4859"/>
      <c r="K4859" t="s">
        <v>28</v>
      </c>
      <c r="M4859" t="s">
        <v>29</v>
      </c>
      <c r="N4859" t="s">
        <v>607</v>
      </c>
      <c r="O4859" t="s">
        <v>9004</v>
      </c>
      <c r="P4859" s="7" t="str">
        <f>HYPERLINK("https://collectormobile.dot.state.oh.us/arcgis/rest/services/ADAROW/ADA_ROW_Inventory_Image_Viewer/MapServer/3/1332/attachments/", "Photo Link")</f>
        <v>Photo Link</v>
      </c>
      <c r="Q4859" s="7" t="str">
        <f>HYPERLINK("http://data.mapchannels.com/dualmaps6/map.htm?lat=40.555637&amp;lng=-83.952904", "Map Channel Link")</f>
        <v>Map Channel Link</v>
      </c>
    </row>
    <row r="4860" spans="1:17" hidden="1" x14ac:dyDescent="0.25">
      <c r="A4860" t="s">
        <v>8916</v>
      </c>
      <c r="B4860" t="s">
        <v>8917</v>
      </c>
      <c r="C4860" t="s">
        <v>8438</v>
      </c>
      <c r="D4860">
        <v>9.0999999999999998E-2</v>
      </c>
      <c r="E4860" t="s">
        <v>9005</v>
      </c>
      <c r="F4860" t="s">
        <v>8934</v>
      </c>
      <c r="G4860" s="6">
        <v>43358.646504629629</v>
      </c>
      <c r="H4860" t="s">
        <v>25</v>
      </c>
      <c r="I4860" t="s">
        <v>44</v>
      </c>
      <c r="J4860"/>
      <c r="K4860" t="s">
        <v>124</v>
      </c>
      <c r="M4860" t="s">
        <v>29</v>
      </c>
      <c r="N4860" t="s">
        <v>3885</v>
      </c>
      <c r="O4860" t="s">
        <v>9004</v>
      </c>
      <c r="P4860" s="7" t="str">
        <f>HYPERLINK("https://collectormobile.dot.state.oh.us/arcgis/rest/services/ADAROW/ADA_ROW_Inventory_Image_Viewer/MapServer/3/1333/attachments/", "Photo Link")</f>
        <v>Photo Link</v>
      </c>
      <c r="Q4860" s="7" t="str">
        <f>HYPERLINK("http://data.mapchannels.com/dualmaps6/map.htm?lat=40.555569&amp;lng=-83.952897", "Map Channel Link")</f>
        <v>Map Channel Link</v>
      </c>
    </row>
    <row r="4861" spans="1:17" hidden="1" x14ac:dyDescent="0.25">
      <c r="A4861" t="s">
        <v>8916</v>
      </c>
      <c r="B4861" t="s">
        <v>8917</v>
      </c>
      <c r="C4861" t="s">
        <v>6232</v>
      </c>
      <c r="D4861">
        <v>0.123</v>
      </c>
      <c r="E4861" t="s">
        <v>9006</v>
      </c>
      <c r="F4861" t="s">
        <v>8934</v>
      </c>
      <c r="G4861" s="6">
        <v>43358.706875000003</v>
      </c>
      <c r="H4861" t="s">
        <v>25</v>
      </c>
      <c r="I4861" t="s">
        <v>44</v>
      </c>
      <c r="J4861"/>
      <c r="K4861" t="s">
        <v>124</v>
      </c>
      <c r="M4861" t="s">
        <v>29</v>
      </c>
      <c r="N4861" t="s">
        <v>4396</v>
      </c>
      <c r="O4861" t="s">
        <v>8923</v>
      </c>
      <c r="P4861" s="7" t="str">
        <f>HYPERLINK("https://collectormobile.dot.state.oh.us/arcgis/rest/services/ADAROW/ADA_ROW_Inventory_Image_Viewer/MapServer/3/1318/attachments/", "Photo Link")</f>
        <v>Photo Link</v>
      </c>
      <c r="Q4861" s="7" t="str">
        <f>HYPERLINK("http://data.mapchannels.com/dualmaps6/map.htm?lat=40.556017&amp;lng=-83.954013", "Map Channel Link")</f>
        <v>Map Channel Link</v>
      </c>
    </row>
    <row r="4862" spans="1:17" hidden="1" x14ac:dyDescent="0.25">
      <c r="A4862" t="s">
        <v>8916</v>
      </c>
      <c r="B4862" t="s">
        <v>8917</v>
      </c>
      <c r="C4862" t="s">
        <v>6234</v>
      </c>
      <c r="D4862">
        <v>0.13600000000000001</v>
      </c>
      <c r="E4862" t="s">
        <v>9007</v>
      </c>
      <c r="F4862" t="s">
        <v>8922</v>
      </c>
      <c r="G4862" s="6">
        <v>43412.614490740743</v>
      </c>
      <c r="H4862" t="s">
        <v>25</v>
      </c>
      <c r="I4862" t="s">
        <v>44</v>
      </c>
      <c r="J4862"/>
      <c r="K4862" t="s">
        <v>124</v>
      </c>
      <c r="M4862" t="s">
        <v>29</v>
      </c>
      <c r="N4862" t="s">
        <v>3885</v>
      </c>
      <c r="O4862" t="s">
        <v>9008</v>
      </c>
      <c r="P4862" s="7" t="str">
        <f>HYPERLINK("https://collectormobile.dot.state.oh.us/arcgis/rest/services/ADAROW/ADA_ROW_Inventory_Image_Viewer/MapServer/3/1316/attachments/", "Photo Link")</f>
        <v>Photo Link</v>
      </c>
      <c r="Q4862" s="7" t="str">
        <f>HYPERLINK("http://data.mapchannels.com/dualmaps6/map.htm?lat=40.556202&amp;lng=-83.954597", "Map Channel Link")</f>
        <v>Map Channel Link</v>
      </c>
    </row>
    <row r="4863" spans="1:17" hidden="1" x14ac:dyDescent="0.25">
      <c r="A4863" t="s">
        <v>8916</v>
      </c>
      <c r="B4863" t="s">
        <v>8917</v>
      </c>
      <c r="C4863" t="s">
        <v>9009</v>
      </c>
      <c r="D4863">
        <v>5.8999999999999997E-2</v>
      </c>
      <c r="E4863" t="s">
        <v>9010</v>
      </c>
      <c r="F4863" t="s">
        <v>8922</v>
      </c>
      <c r="G4863" s="6">
        <v>43412.627175925933</v>
      </c>
      <c r="H4863" t="s">
        <v>25</v>
      </c>
      <c r="I4863" t="s">
        <v>44</v>
      </c>
      <c r="J4863"/>
      <c r="K4863" t="s">
        <v>124</v>
      </c>
      <c r="M4863" t="s">
        <v>29</v>
      </c>
      <c r="N4863" t="s">
        <v>3885</v>
      </c>
      <c r="O4863" t="s">
        <v>9011</v>
      </c>
      <c r="P4863" s="7" t="str">
        <f>HYPERLINK("https://collectormobile.dot.state.oh.us/arcgis/rest/services/ADAROW/ADA_ROW_Inventory_Image_Viewer/MapServer/3/1347/attachments/", "Photo Link")</f>
        <v>Photo Link</v>
      </c>
      <c r="Q4863" s="7" t="str">
        <f>HYPERLINK("http://data.mapchannels.com/dualmaps6/map.htm?lat=40.602305&amp;lng=-84.088703", "Map Channel Link")</f>
        <v>Map Channel Link</v>
      </c>
    </row>
    <row r="4864" spans="1:17" hidden="1" x14ac:dyDescent="0.25">
      <c r="A4864" t="s">
        <v>8916</v>
      </c>
      <c r="B4864" t="s">
        <v>8917</v>
      </c>
      <c r="C4864" t="s">
        <v>9009</v>
      </c>
      <c r="D4864">
        <v>5.8999999999999997E-2</v>
      </c>
      <c r="E4864" t="s">
        <v>9012</v>
      </c>
      <c r="F4864" t="s">
        <v>8922</v>
      </c>
      <c r="G4864" s="6">
        <v>43412.62767361111</v>
      </c>
      <c r="H4864" t="s">
        <v>25</v>
      </c>
      <c r="I4864" t="s">
        <v>44</v>
      </c>
      <c r="J4864"/>
      <c r="K4864" t="s">
        <v>124</v>
      </c>
      <c r="M4864" t="s">
        <v>29</v>
      </c>
      <c r="N4864" t="s">
        <v>3885</v>
      </c>
      <c r="O4864" t="s">
        <v>9013</v>
      </c>
      <c r="P4864" s="7" t="str">
        <f>HYPERLINK("https://collectormobile.dot.state.oh.us/arcgis/rest/services/ADAROW/ADA_ROW_Inventory_Image_Viewer/MapServer/3/1348/attachments/", "Photo Link")</f>
        <v>Photo Link</v>
      </c>
      <c r="Q4864" s="7" t="str">
        <f>HYPERLINK("http://data.mapchannels.com/dualmaps6/map.htm?lat=40.602305&amp;lng=-84.088597", "Map Channel Link")</f>
        <v>Map Channel Link</v>
      </c>
    </row>
    <row r="4865" spans="1:17" hidden="1" x14ac:dyDescent="0.25">
      <c r="A4865" t="s">
        <v>8916</v>
      </c>
      <c r="B4865" t="s">
        <v>8917</v>
      </c>
      <c r="C4865" t="s">
        <v>9009</v>
      </c>
      <c r="D4865">
        <v>6.9000000000000006E-2</v>
      </c>
      <c r="E4865" t="s">
        <v>9014</v>
      </c>
      <c r="F4865" t="s">
        <v>8934</v>
      </c>
      <c r="G4865" s="6">
        <v>43358.559201388889</v>
      </c>
      <c r="H4865" t="s">
        <v>25</v>
      </c>
      <c r="I4865" t="s">
        <v>44</v>
      </c>
      <c r="J4865"/>
      <c r="K4865" t="s">
        <v>28</v>
      </c>
      <c r="M4865" t="s">
        <v>29</v>
      </c>
      <c r="N4865" t="s">
        <v>2199</v>
      </c>
      <c r="O4865" t="s">
        <v>9015</v>
      </c>
      <c r="P4865" s="7" t="str">
        <f>HYPERLINK("https://collectormobile.dot.state.oh.us/arcgis/rest/services/ADAROW/ADA_ROW_Inventory_Image_Viewer/MapServer/3/1350/attachments/", "Photo Link")</f>
        <v>Photo Link</v>
      </c>
      <c r="Q4865" s="7" t="str">
        <f>HYPERLINK("http://data.mapchannels.com/dualmaps6/map.htm?lat=40.602453&amp;lng=-84.088620", "Map Channel Link")</f>
        <v>Map Channel Link</v>
      </c>
    </row>
    <row r="4866" spans="1:17" hidden="1" x14ac:dyDescent="0.25">
      <c r="A4866" t="s">
        <v>8916</v>
      </c>
      <c r="B4866" t="s">
        <v>8917</v>
      </c>
      <c r="C4866" t="s">
        <v>8454</v>
      </c>
      <c r="D4866">
        <v>0.14799999999999999</v>
      </c>
      <c r="E4866" t="s">
        <v>9016</v>
      </c>
      <c r="F4866" t="s">
        <v>8922</v>
      </c>
      <c r="G4866" s="6">
        <v>43412.637696759259</v>
      </c>
      <c r="H4866" t="s">
        <v>25</v>
      </c>
      <c r="I4866" t="s">
        <v>44</v>
      </c>
      <c r="J4866"/>
      <c r="K4866" t="s">
        <v>28</v>
      </c>
      <c r="M4866" t="s">
        <v>29</v>
      </c>
      <c r="N4866" t="s">
        <v>2199</v>
      </c>
      <c r="O4866" t="s">
        <v>8972</v>
      </c>
      <c r="P4866" s="7" t="str">
        <f>HYPERLINK("https://collectormobile.dot.state.oh.us/arcgis/rest/services/ADAROW/ADA_ROW_Inventory_Image_Viewer/MapServer/3/1355/attachments/", "Photo Link")</f>
        <v>Photo Link</v>
      </c>
      <c r="Q4866" s="7" t="str">
        <f>HYPERLINK("http://data.mapchannels.com/dualmaps6/map.htm?lat=40.602325&amp;lng=-84.086360", "Map Channel Link")</f>
        <v>Map Channel Link</v>
      </c>
    </row>
    <row r="4867" spans="1:17" hidden="1" x14ac:dyDescent="0.25">
      <c r="A4867" t="s">
        <v>8916</v>
      </c>
      <c r="B4867" t="s">
        <v>8917</v>
      </c>
      <c r="C4867" t="s">
        <v>9017</v>
      </c>
      <c r="D4867">
        <v>0.10100000000000001</v>
      </c>
      <c r="E4867" t="s">
        <v>9018</v>
      </c>
      <c r="F4867" t="s">
        <v>8934</v>
      </c>
      <c r="G4867" s="6">
        <v>43358.599131944437</v>
      </c>
      <c r="H4867" t="s">
        <v>25</v>
      </c>
      <c r="I4867" t="s">
        <v>44</v>
      </c>
      <c r="J4867"/>
      <c r="K4867"/>
      <c r="M4867" t="s">
        <v>29</v>
      </c>
      <c r="N4867" t="s">
        <v>200</v>
      </c>
      <c r="P4867" s="7" t="str">
        <f>HYPERLINK("https://collectormobile.dot.state.oh.us/arcgis/rest/services/ADAROW/ADA_ROW_Inventory_Image_Viewer/MapServer/3/3067/attachments/", "Photo Link")</f>
        <v>Photo Link</v>
      </c>
      <c r="Q4867" s="7" t="str">
        <f>HYPERLINK("http://data.mapchannels.com/dualmaps6/map.htm?lat=40.603290&amp;lng=-84.087544", "Map Channel Link")</f>
        <v>Map Channel Link</v>
      </c>
    </row>
    <row r="4868" spans="1:17" hidden="1" x14ac:dyDescent="0.25">
      <c r="A4868" t="s">
        <v>8916</v>
      </c>
      <c r="B4868" t="s">
        <v>8917</v>
      </c>
      <c r="C4868" t="s">
        <v>9017</v>
      </c>
      <c r="D4868">
        <v>0.111</v>
      </c>
      <c r="E4868" t="s">
        <v>9019</v>
      </c>
      <c r="F4868" t="s">
        <v>8934</v>
      </c>
      <c r="G4868" s="6">
        <v>43358.602442129632</v>
      </c>
      <c r="H4868" t="s">
        <v>25</v>
      </c>
      <c r="I4868" t="s">
        <v>44</v>
      </c>
      <c r="J4868"/>
      <c r="K4868"/>
      <c r="M4868" t="s">
        <v>29</v>
      </c>
      <c r="N4868" t="s">
        <v>200</v>
      </c>
      <c r="P4868" s="7" t="str">
        <f>HYPERLINK("https://collectormobile.dot.state.oh.us/arcgis/rest/services/ADAROW/ADA_ROW_Inventory_Image_Viewer/MapServer/3/3066/attachments/", "Photo Link")</f>
        <v>Photo Link</v>
      </c>
      <c r="Q4868" s="7" t="str">
        <f>HYPERLINK("http://data.mapchannels.com/dualmaps6/map.htm?lat=40.603286&amp;lng=-84.087360", "Map Channel Link")</f>
        <v>Map Channel Link</v>
      </c>
    </row>
    <row r="4869" spans="1:17" hidden="1" x14ac:dyDescent="0.25">
      <c r="A4869" t="s">
        <v>8916</v>
      </c>
      <c r="B4869" t="s">
        <v>8917</v>
      </c>
      <c r="C4869" t="s">
        <v>9017</v>
      </c>
      <c r="D4869">
        <v>0.111</v>
      </c>
      <c r="E4869" t="s">
        <v>9020</v>
      </c>
      <c r="F4869" t="s">
        <v>8934</v>
      </c>
      <c r="G4869" s="6">
        <v>43358.601111111107</v>
      </c>
      <c r="H4869" t="s">
        <v>25</v>
      </c>
      <c r="I4869" t="s">
        <v>44</v>
      </c>
      <c r="J4869"/>
      <c r="K4869"/>
      <c r="M4869" t="s">
        <v>29</v>
      </c>
      <c r="N4869" t="s">
        <v>200</v>
      </c>
      <c r="O4869" t="s">
        <v>8936</v>
      </c>
      <c r="P4869" s="7" t="str">
        <f>HYPERLINK("https://collectormobile.dot.state.oh.us/arcgis/rest/services/ADAROW/ADA_ROW_Inventory_Image_Viewer/MapServer/3/3072/attachments/", "Photo Link")</f>
        <v>Photo Link</v>
      </c>
      <c r="Q4869" s="7" t="str">
        <f>HYPERLINK("http://data.mapchannels.com/dualmaps6/map.htm?lat=40.603364&amp;lng=-84.087365", "Map Channel Link")</f>
        <v>Map Channel Link</v>
      </c>
    </row>
    <row r="4870" spans="1:17" hidden="1" x14ac:dyDescent="0.25">
      <c r="A4870" t="s">
        <v>8916</v>
      </c>
      <c r="B4870" t="s">
        <v>8917</v>
      </c>
      <c r="C4870" t="s">
        <v>9021</v>
      </c>
      <c r="D4870">
        <v>0.1</v>
      </c>
      <c r="E4870" t="s">
        <v>9022</v>
      </c>
      <c r="F4870" t="s">
        <v>8934</v>
      </c>
      <c r="G4870" s="6">
        <v>43358.570115740738</v>
      </c>
      <c r="H4870" t="s">
        <v>25</v>
      </c>
      <c r="I4870" t="s">
        <v>44</v>
      </c>
      <c r="J4870"/>
      <c r="K4870"/>
      <c r="M4870" t="s">
        <v>29</v>
      </c>
      <c r="N4870" t="s">
        <v>200</v>
      </c>
      <c r="O4870" t="s">
        <v>9023</v>
      </c>
      <c r="P4870" s="7" t="str">
        <f>HYPERLINK("https://collectormobile.dot.state.oh.us/arcgis/rest/services/ADAROW/ADA_ROW_Inventory_Image_Viewer/MapServer/3/1334/attachments/", "Photo Link")</f>
        <v>Photo Link</v>
      </c>
      <c r="Q4870" s="7" t="str">
        <f>HYPERLINK("http://data.mapchannels.com/dualmaps6/map.htm?lat=40.601428&amp;lng=-84.087556", "Map Channel Link")</f>
        <v>Map Channel Link</v>
      </c>
    </row>
    <row r="4871" spans="1:17" hidden="1" x14ac:dyDescent="0.25">
      <c r="A4871" t="s">
        <v>8916</v>
      </c>
      <c r="B4871" t="s">
        <v>8917</v>
      </c>
      <c r="C4871" t="s">
        <v>9021</v>
      </c>
      <c r="D4871">
        <v>0.112</v>
      </c>
      <c r="E4871" t="s">
        <v>9024</v>
      </c>
      <c r="F4871" t="s">
        <v>8934</v>
      </c>
      <c r="G4871" s="6">
        <v>43358.573287037027</v>
      </c>
      <c r="H4871" t="s">
        <v>25</v>
      </c>
      <c r="I4871" t="s">
        <v>44</v>
      </c>
      <c r="J4871"/>
      <c r="K4871" t="s">
        <v>28</v>
      </c>
      <c r="M4871" t="s">
        <v>29</v>
      </c>
      <c r="N4871" t="s">
        <v>210</v>
      </c>
      <c r="O4871" t="s">
        <v>8936</v>
      </c>
      <c r="P4871" s="7" t="str">
        <f>HYPERLINK("https://collectormobile.dot.state.oh.us/arcgis/rest/services/ADAROW/ADA_ROW_Inventory_Image_Viewer/MapServer/3/1336/attachments/", "Photo Link")</f>
        <v>Photo Link</v>
      </c>
      <c r="Q4871" s="7" t="str">
        <f>HYPERLINK("http://data.mapchannels.com/dualmaps6/map.htm?lat=40.601415&amp;lng=-84.087324", "Map Channel Link")</f>
        <v>Map Channel Link</v>
      </c>
    </row>
    <row r="4872" spans="1:17" hidden="1" x14ac:dyDescent="0.25">
      <c r="A4872" t="s">
        <v>8916</v>
      </c>
      <c r="B4872" t="s">
        <v>8917</v>
      </c>
      <c r="C4872" t="s">
        <v>9025</v>
      </c>
      <c r="D4872">
        <v>5.8999999999999997E-2</v>
      </c>
      <c r="E4872" t="s">
        <v>9026</v>
      </c>
      <c r="F4872" t="s">
        <v>8922</v>
      </c>
      <c r="G4872" s="6">
        <v>43412.626377314817</v>
      </c>
      <c r="H4872" t="s">
        <v>25</v>
      </c>
      <c r="I4872" t="s">
        <v>44</v>
      </c>
      <c r="J4872"/>
      <c r="K4872" t="s">
        <v>28</v>
      </c>
      <c r="M4872" t="s">
        <v>29</v>
      </c>
      <c r="N4872" t="s">
        <v>2199</v>
      </c>
      <c r="O4872" t="s">
        <v>9013</v>
      </c>
      <c r="P4872" s="7" t="str">
        <f>HYPERLINK("https://collectormobile.dot.state.oh.us/arcgis/rest/services/ADAROW/ADA_ROW_Inventory_Image_Viewer/MapServer/3/1346/attachments/", "Photo Link")</f>
        <v>Photo Link</v>
      </c>
      <c r="Q4872" s="7" t="str">
        <f>HYPERLINK("http://data.mapchannels.com/dualmaps6/map.htm?lat=40.602298&amp;lng=-84.089401", "Map Channel Link")</f>
        <v>Map Channel Link</v>
      </c>
    </row>
    <row r="4873" spans="1:17" hidden="1" x14ac:dyDescent="0.25">
      <c r="A4873" t="s">
        <v>8916</v>
      </c>
      <c r="B4873" t="s">
        <v>9027</v>
      </c>
      <c r="C4873" t="s">
        <v>518</v>
      </c>
      <c r="D4873">
        <v>7.4509999999999996</v>
      </c>
      <c r="E4873" t="s">
        <v>9028</v>
      </c>
      <c r="F4873" t="s">
        <v>9029</v>
      </c>
      <c r="G4873" s="6">
        <v>45314.741388888891</v>
      </c>
      <c r="H4873" t="s">
        <v>25</v>
      </c>
      <c r="I4873" t="s">
        <v>26</v>
      </c>
      <c r="J4873" t="s">
        <v>9030</v>
      </c>
      <c r="K4873" t="s">
        <v>28</v>
      </c>
      <c r="M4873" t="s">
        <v>29</v>
      </c>
      <c r="N4873" t="s">
        <v>115</v>
      </c>
      <c r="P4873" s="7" t="str">
        <f>HYPERLINK("https://collectormobile.dot.state.oh.us/arcgis/rest/services/ADAROW/ADA_ROW_Inventory_Image_Viewer/MapServer/3/479340/attachments/", "Photo Link")</f>
        <v>Photo Link</v>
      </c>
      <c r="Q4873" s="7" t="str">
        <f>HYPERLINK("http://data.mapchannels.com/dualmaps6/map.htm?lat=40.173831&amp;lng=-83.527594", "Map Channel Link")</f>
        <v>Map Channel Link</v>
      </c>
    </row>
    <row r="4874" spans="1:17" hidden="1" x14ac:dyDescent="0.25">
      <c r="A4874" t="s">
        <v>8916</v>
      </c>
      <c r="B4874" t="s">
        <v>9027</v>
      </c>
      <c r="C4874" t="s">
        <v>4360</v>
      </c>
      <c r="D4874">
        <v>5.0000000000000001E-3</v>
      </c>
      <c r="E4874" t="s">
        <v>9031</v>
      </c>
      <c r="F4874" t="s">
        <v>8922</v>
      </c>
      <c r="G4874" s="6">
        <v>45126.707731481481</v>
      </c>
      <c r="H4874" t="s">
        <v>25</v>
      </c>
      <c r="I4874" t="s">
        <v>26</v>
      </c>
      <c r="J4874" t="s">
        <v>9032</v>
      </c>
      <c r="K4874" t="s">
        <v>28</v>
      </c>
      <c r="M4874" t="s">
        <v>138</v>
      </c>
      <c r="N4874" t="s">
        <v>5724</v>
      </c>
      <c r="O4874" t="s">
        <v>9033</v>
      </c>
      <c r="P4874" s="7" t="str">
        <f>HYPERLINK("https://collectormobile.dot.state.oh.us/arcgis/rest/services/ADAROW/ADA_ROW_Inventory_Image_Viewer/MapServer/3/265572/attachments/", "Photo Link")</f>
        <v>Photo Link</v>
      </c>
      <c r="Q4874" s="7" t="str">
        <f>HYPERLINK("http://data.mapchannels.com/dualmaps6/map.htm?lat=40.055491&amp;lng=-84.027700", "Map Channel Link")</f>
        <v>Map Channel Link</v>
      </c>
    </row>
    <row r="4875" spans="1:17" hidden="1" x14ac:dyDescent="0.25">
      <c r="A4875" t="s">
        <v>8916</v>
      </c>
      <c r="B4875" t="s">
        <v>9027</v>
      </c>
      <c r="C4875" t="s">
        <v>4360</v>
      </c>
      <c r="D4875">
        <v>5.0000000000000001E-3</v>
      </c>
      <c r="E4875" t="s">
        <v>9034</v>
      </c>
      <c r="F4875" t="s">
        <v>8922</v>
      </c>
      <c r="G4875" s="6">
        <v>45126.707951388889</v>
      </c>
      <c r="H4875" t="s">
        <v>25</v>
      </c>
      <c r="I4875" t="s">
        <v>26</v>
      </c>
      <c r="J4875" t="s">
        <v>9032</v>
      </c>
      <c r="K4875" t="s">
        <v>28</v>
      </c>
      <c r="M4875" t="s">
        <v>138</v>
      </c>
      <c r="N4875" t="s">
        <v>517</v>
      </c>
      <c r="O4875" t="s">
        <v>9035</v>
      </c>
      <c r="P4875" s="7" t="str">
        <f>HYPERLINK("https://collectormobile.dot.state.oh.us/arcgis/rest/services/ADAROW/ADA_ROW_Inventory_Image_Viewer/MapServer/3/265972/attachments/", "Photo Link")</f>
        <v>Photo Link</v>
      </c>
      <c r="Q4875" s="7" t="str">
        <f>HYPERLINK("http://data.mapchannels.com/dualmaps6/map.htm?lat=40.055487&amp;lng=-84.027644", "Map Channel Link")</f>
        <v>Map Channel Link</v>
      </c>
    </row>
    <row r="4876" spans="1:17" hidden="1" x14ac:dyDescent="0.25">
      <c r="A4876" t="s">
        <v>8916</v>
      </c>
      <c r="B4876" t="s">
        <v>9027</v>
      </c>
      <c r="C4876" t="s">
        <v>4360</v>
      </c>
      <c r="D4876">
        <v>7.3760000000000003</v>
      </c>
      <c r="E4876" t="s">
        <v>9036</v>
      </c>
      <c r="F4876" t="s">
        <v>8922</v>
      </c>
      <c r="G4876" s="6">
        <v>45874.754247685189</v>
      </c>
      <c r="H4876" t="s">
        <v>25</v>
      </c>
      <c r="I4876" t="s">
        <v>26</v>
      </c>
      <c r="J4876" t="s">
        <v>9037</v>
      </c>
      <c r="K4876" t="s">
        <v>28</v>
      </c>
      <c r="M4876" t="s">
        <v>138</v>
      </c>
      <c r="N4876" t="s">
        <v>9038</v>
      </c>
      <c r="O4876"/>
      <c r="P4876" s="7" t="str">
        <f>HYPERLINK("https://collectormobile.dot.state.oh.us/arcgis/rest/services/ADAROW/ADA_ROW_Inventory_Image_Viewer/MapServer/3/479326/attachments/", "Photo Link")</f>
        <v>Photo Link</v>
      </c>
      <c r="Q4876" s="7" t="str">
        <f>HYPERLINK("http://data.mapchannels.com/dualmaps6/map.htm?lat=40.071175&amp;lng=-83.557206", "Map Channel Link")</f>
        <v>Map Channel Link</v>
      </c>
    </row>
    <row r="4877" spans="1:17" hidden="1" x14ac:dyDescent="0.25">
      <c r="A4877" t="s">
        <v>8916</v>
      </c>
      <c r="B4877" t="s">
        <v>9027</v>
      </c>
      <c r="C4877" t="s">
        <v>4360</v>
      </c>
      <c r="D4877">
        <v>7.4580000000000002</v>
      </c>
      <c r="E4877" t="s">
        <v>9039</v>
      </c>
      <c r="F4877" t="s">
        <v>8922</v>
      </c>
      <c r="G4877" s="6">
        <v>45558.603668981479</v>
      </c>
      <c r="H4877" t="s">
        <v>25</v>
      </c>
      <c r="I4877" t="s">
        <v>26</v>
      </c>
      <c r="J4877" t="s">
        <v>9037</v>
      </c>
      <c r="K4877" t="s">
        <v>38</v>
      </c>
      <c r="M4877" t="s">
        <v>138</v>
      </c>
      <c r="N4877" t="s">
        <v>39</v>
      </c>
      <c r="O4877" t="s">
        <v>9040</v>
      </c>
      <c r="P4877" s="7" t="str">
        <f>HYPERLINK("https://collectormobile.dot.state.oh.us/arcgis/rest/services/ADAROW/ADA_ROW_Inventory_Image_Viewer/MapServer/3/479714/attachments/", "Photo Link")</f>
        <v>Photo Link</v>
      </c>
      <c r="Q4877" s="7" t="str">
        <f>HYPERLINK("http://data.mapchannels.com/dualmaps6/map.htm?lat=40.071928&amp;lng=-83.556010", "Map Channel Link")</f>
        <v>Map Channel Link</v>
      </c>
    </row>
    <row r="4878" spans="1:17" hidden="1" x14ac:dyDescent="0.25">
      <c r="A4878" t="s">
        <v>8916</v>
      </c>
      <c r="B4878" t="s">
        <v>9027</v>
      </c>
      <c r="C4878" t="s">
        <v>4360</v>
      </c>
      <c r="D4878">
        <v>7.4909999999999997</v>
      </c>
      <c r="E4878" t="s">
        <v>9041</v>
      </c>
      <c r="F4878" t="s">
        <v>9029</v>
      </c>
      <c r="G4878" s="6">
        <v>45328.590914351851</v>
      </c>
      <c r="H4878" t="s">
        <v>25</v>
      </c>
      <c r="I4878" t="s">
        <v>26</v>
      </c>
      <c r="J4878" t="s">
        <v>9037</v>
      </c>
      <c r="K4878" t="s">
        <v>28</v>
      </c>
      <c r="M4878" t="s">
        <v>29</v>
      </c>
      <c r="N4878" t="s">
        <v>115</v>
      </c>
      <c r="P4878" s="7" t="str">
        <f>HYPERLINK("https://collectormobile.dot.state.oh.us/arcgis/rest/services/ADAROW/ADA_ROW_Inventory_Image_Viewer/MapServer/3/479328/attachments/", "Photo Link")</f>
        <v>Photo Link</v>
      </c>
      <c r="Q4878" s="7" t="str">
        <f>HYPERLINK("http://data.mapchannels.com/dualmaps6/map.htm?lat=40.072230&amp;lng=-83.555550", "Map Channel Link")</f>
        <v>Map Channel Link</v>
      </c>
    </row>
    <row r="4879" spans="1:17" hidden="1" x14ac:dyDescent="0.25">
      <c r="A4879" t="s">
        <v>8916</v>
      </c>
      <c r="B4879" t="s">
        <v>9027</v>
      </c>
      <c r="C4879" t="s">
        <v>4360</v>
      </c>
      <c r="D4879">
        <v>7.57</v>
      </c>
      <c r="E4879" t="s">
        <v>9042</v>
      </c>
      <c r="F4879" t="s">
        <v>8922</v>
      </c>
      <c r="G4879" s="6">
        <v>45874.756747685176</v>
      </c>
      <c r="H4879" t="s">
        <v>25</v>
      </c>
      <c r="I4879" t="s">
        <v>26</v>
      </c>
      <c r="J4879" t="s">
        <v>9037</v>
      </c>
      <c r="K4879" t="s">
        <v>38</v>
      </c>
      <c r="M4879" t="s">
        <v>138</v>
      </c>
      <c r="N4879" t="s">
        <v>148</v>
      </c>
      <c r="O4879"/>
      <c r="P4879" s="7" t="str">
        <f>HYPERLINK("https://collectormobile.dot.state.oh.us/arcgis/rest/services/ADAROW/ADA_ROW_Inventory_Image_Viewer/MapServer/3/688815/attachments/", "Photo Link")</f>
        <v>Photo Link</v>
      </c>
      <c r="Q4879" s="7" t="str">
        <f>HYPERLINK("http://data.mapchannels.com/dualmaps6/map.htm?lat=40.072983&amp;lng=-83.554408", "Map Channel Link")</f>
        <v>Map Channel Link</v>
      </c>
    </row>
    <row r="4880" spans="1:17" hidden="1" x14ac:dyDescent="0.25">
      <c r="A4880" t="s">
        <v>8916</v>
      </c>
      <c r="B4880" t="s">
        <v>9027</v>
      </c>
      <c r="C4880" t="s">
        <v>1576</v>
      </c>
      <c r="D4880">
        <v>6.0000000000000001E-3</v>
      </c>
      <c r="E4880" t="s">
        <v>9043</v>
      </c>
      <c r="F4880" t="s">
        <v>8922</v>
      </c>
      <c r="G4880" s="6">
        <v>45558.598124999997</v>
      </c>
      <c r="H4880" t="s">
        <v>25</v>
      </c>
      <c r="I4880" t="s">
        <v>26</v>
      </c>
      <c r="J4880" t="s">
        <v>9037</v>
      </c>
      <c r="K4880" t="s">
        <v>38</v>
      </c>
      <c r="M4880" t="s">
        <v>138</v>
      </c>
      <c r="N4880" t="s">
        <v>165</v>
      </c>
      <c r="O4880" t="s">
        <v>9040</v>
      </c>
      <c r="P4880" s="7" t="str">
        <f>HYPERLINK("https://collectormobile.dot.state.oh.us/arcgis/rest/services/ADAROW/ADA_ROW_Inventory_Image_Viewer/MapServer/3/479708/attachments/", "Photo Link")</f>
        <v>Photo Link</v>
      </c>
      <c r="Q4880" s="7" t="str">
        <f>HYPERLINK("http://data.mapchannels.com/dualmaps6/map.htm?lat=40.075248&amp;lng=-83.563230", "Map Channel Link")</f>
        <v>Map Channel Link</v>
      </c>
    </row>
    <row r="4881" spans="1:17" hidden="1" x14ac:dyDescent="0.25">
      <c r="A4881" t="s">
        <v>8916</v>
      </c>
      <c r="B4881" t="s">
        <v>9027</v>
      </c>
      <c r="C4881" t="s">
        <v>1586</v>
      </c>
      <c r="D4881">
        <v>6.0000000000000001E-3</v>
      </c>
      <c r="E4881" t="s">
        <v>9044</v>
      </c>
      <c r="F4881" t="s">
        <v>8922</v>
      </c>
      <c r="G4881" s="6">
        <v>45126.705081018517</v>
      </c>
      <c r="H4881" t="s">
        <v>25</v>
      </c>
      <c r="I4881" t="s">
        <v>26</v>
      </c>
      <c r="J4881" t="s">
        <v>9032</v>
      </c>
      <c r="K4881" t="s">
        <v>124</v>
      </c>
      <c r="M4881" t="s">
        <v>138</v>
      </c>
      <c r="N4881" t="s">
        <v>4588</v>
      </c>
      <c r="O4881" t="s">
        <v>9045</v>
      </c>
      <c r="P4881" s="7" t="str">
        <f>HYPERLINK("https://collectormobile.dot.state.oh.us/arcgis/rest/services/ADAROW/ADA_ROW_Inventory_Image_Viewer/MapServer/3/265973/attachments/", "Photo Link")</f>
        <v>Photo Link</v>
      </c>
      <c r="Q4881" s="7" t="str">
        <f>HYPERLINK("http://data.mapchannels.com/dualmaps6/map.htm?lat=40.055608&amp;lng=-84.029494", "Map Channel Link")</f>
        <v>Map Channel Link</v>
      </c>
    </row>
    <row r="4882" spans="1:17" hidden="1" x14ac:dyDescent="0.25">
      <c r="A4882" t="s">
        <v>8916</v>
      </c>
      <c r="B4882" t="s">
        <v>9027</v>
      </c>
      <c r="C4882" t="s">
        <v>3440</v>
      </c>
      <c r="D4882">
        <v>0.154</v>
      </c>
      <c r="E4882" t="s">
        <v>9046</v>
      </c>
      <c r="F4882" t="s">
        <v>9047</v>
      </c>
      <c r="G4882" s="6">
        <v>45552.443865740737</v>
      </c>
      <c r="H4882" t="s">
        <v>25</v>
      </c>
      <c r="I4882" t="s">
        <v>26</v>
      </c>
      <c r="J4882" t="s">
        <v>9037</v>
      </c>
      <c r="K4882" t="s">
        <v>28</v>
      </c>
      <c r="M4882" t="s">
        <v>29</v>
      </c>
      <c r="N4882" t="s">
        <v>72</v>
      </c>
      <c r="P4882" s="7" t="str">
        <f>HYPERLINK("https://collectormobile.dot.state.oh.us/arcgis/rest/services/ADAROW/ADA_ROW_Inventory_Image_Viewer/MapServer/3/479309/attachments/", "Photo Link")</f>
        <v>Photo Link</v>
      </c>
      <c r="Q4882" s="7" t="str">
        <f>HYPERLINK("http://data.mapchannels.com/dualmaps6/map.htm?lat=40.075192&amp;lng=-83.566649", "Map Channel Link")</f>
        <v>Map Channel Link</v>
      </c>
    </row>
    <row r="4883" spans="1:17" hidden="1" x14ac:dyDescent="0.25">
      <c r="A4883" t="s">
        <v>8916</v>
      </c>
      <c r="B4883" t="s">
        <v>9027</v>
      </c>
      <c r="C4883" t="s">
        <v>3440</v>
      </c>
      <c r="D4883">
        <v>0.154</v>
      </c>
      <c r="E4883" t="s">
        <v>9048</v>
      </c>
      <c r="F4883" t="s">
        <v>9047</v>
      </c>
      <c r="G4883" s="6">
        <v>45552.444120370368</v>
      </c>
      <c r="H4883" t="s">
        <v>25</v>
      </c>
      <c r="I4883" t="s">
        <v>26</v>
      </c>
      <c r="J4883" t="s">
        <v>9037</v>
      </c>
      <c r="K4883" t="s">
        <v>28</v>
      </c>
      <c r="M4883" t="s">
        <v>29</v>
      </c>
      <c r="N4883" t="s">
        <v>72</v>
      </c>
      <c r="O4883" t="s">
        <v>9049</v>
      </c>
      <c r="P4883" s="7" t="str">
        <f>HYPERLINK("https://collectormobile.dot.state.oh.us/arcgis/rest/services/ADAROW/ADA_ROW_Inventory_Image_Viewer/MapServer/3/479705/attachments/", "Photo Link")</f>
        <v>Photo Link</v>
      </c>
      <c r="Q4883" s="7" t="str">
        <f>HYPERLINK("http://data.mapchannels.com/dualmaps6/map.htm?lat=40.075193&amp;lng=-83.566538", "Map Channel Link")</f>
        <v>Map Channel Link</v>
      </c>
    </row>
    <row r="4884" spans="1:17" hidden="1" x14ac:dyDescent="0.25">
      <c r="A4884" t="s">
        <v>8916</v>
      </c>
      <c r="B4884" t="s">
        <v>9027</v>
      </c>
      <c r="C4884" t="s">
        <v>3133</v>
      </c>
      <c r="D4884">
        <v>7.0209999999999999</v>
      </c>
      <c r="E4884" t="s">
        <v>9050</v>
      </c>
      <c r="F4884" t="s">
        <v>8922</v>
      </c>
      <c r="G4884" s="6">
        <v>43412.652442129627</v>
      </c>
      <c r="H4884" t="s">
        <v>25</v>
      </c>
      <c r="I4884" t="s">
        <v>44</v>
      </c>
      <c r="J4884"/>
      <c r="K4884" t="s">
        <v>28</v>
      </c>
      <c r="M4884" t="s">
        <v>29</v>
      </c>
      <c r="N4884" t="s">
        <v>2199</v>
      </c>
      <c r="O4884" t="s">
        <v>9051</v>
      </c>
      <c r="P4884" s="7" t="str">
        <f>HYPERLINK("https://collectormobile.dot.state.oh.us/arcgis/rest/services/ADAROW/ADA_ROW_Inventory_Image_Viewer/MapServer/3/1364/attachments/", "Photo Link")</f>
        <v>Photo Link</v>
      </c>
      <c r="Q4884" s="7" t="str">
        <f>HYPERLINK("http://data.mapchannels.com/dualmaps6/map.htm?lat=40.218858&amp;lng=-83.960079", "Map Channel Link")</f>
        <v>Map Channel Link</v>
      </c>
    </row>
    <row r="4885" spans="1:17" hidden="1" x14ac:dyDescent="0.25">
      <c r="A4885" t="s">
        <v>8916</v>
      </c>
      <c r="B4885" t="s">
        <v>9027</v>
      </c>
      <c r="C4885" t="s">
        <v>3747</v>
      </c>
      <c r="D4885">
        <v>7.0000000000000001E-3</v>
      </c>
      <c r="E4885" t="s">
        <v>9052</v>
      </c>
      <c r="F4885" t="s">
        <v>8934</v>
      </c>
      <c r="G4885" s="6">
        <v>43365.655706018522</v>
      </c>
      <c r="H4885" t="s">
        <v>25</v>
      </c>
      <c r="I4885" t="s">
        <v>44</v>
      </c>
      <c r="J4885"/>
      <c r="K4885" t="s">
        <v>28</v>
      </c>
      <c r="M4885" t="s">
        <v>29</v>
      </c>
      <c r="N4885" t="s">
        <v>2199</v>
      </c>
      <c r="O4885" t="s">
        <v>9053</v>
      </c>
      <c r="P4885" s="7" t="str">
        <f>HYPERLINK("https://collectormobile.dot.state.oh.us/arcgis/rest/services/ADAROW/ADA_ROW_Inventory_Image_Viewer/MapServer/3/3070/attachments/", "Photo Link")</f>
        <v>Photo Link</v>
      </c>
      <c r="Q4885" s="7" t="str">
        <f>HYPERLINK("http://data.mapchannels.com/dualmaps6/map.htm?lat=40.219031&amp;lng=-83.960255", "Map Channel Link")</f>
        <v>Map Channel Link</v>
      </c>
    </row>
    <row r="4886" spans="1:17" hidden="1" x14ac:dyDescent="0.25">
      <c r="A4886" t="s">
        <v>8916</v>
      </c>
      <c r="B4886" t="s">
        <v>9027</v>
      </c>
      <c r="C4886" t="s">
        <v>1224</v>
      </c>
      <c r="D4886">
        <v>5.0000000000000001E-3</v>
      </c>
      <c r="E4886" t="s">
        <v>9054</v>
      </c>
      <c r="F4886" t="s">
        <v>8922</v>
      </c>
      <c r="G4886" s="6">
        <v>45126.704259259262</v>
      </c>
      <c r="H4886" t="s">
        <v>25</v>
      </c>
      <c r="I4886" t="s">
        <v>44</v>
      </c>
      <c r="J4886"/>
      <c r="K4886" t="s">
        <v>28</v>
      </c>
      <c r="M4886" t="s">
        <v>138</v>
      </c>
      <c r="N4886" t="s">
        <v>607</v>
      </c>
      <c r="O4886" t="s">
        <v>9055</v>
      </c>
      <c r="P4886" s="7" t="str">
        <f>HYPERLINK("https://collectormobile.dot.state.oh.us/arcgis/rest/services/ADAROW/ADA_ROW_Inventory_Image_Viewer/MapServer/3/1367/attachments/", "Photo Link")</f>
        <v>Photo Link</v>
      </c>
      <c r="Q4886" s="7" t="str">
        <f>HYPERLINK("http://data.mapchannels.com/dualmaps6/map.htm?lat=40.055901&amp;lng=-83.918821", "Map Channel Link")</f>
        <v>Map Channel Link</v>
      </c>
    </row>
    <row r="4887" spans="1:17" hidden="1" x14ac:dyDescent="0.25">
      <c r="A4887" t="s">
        <v>8916</v>
      </c>
      <c r="B4887" t="s">
        <v>9027</v>
      </c>
      <c r="C4887" t="s">
        <v>1224</v>
      </c>
      <c r="D4887">
        <v>6.0000000000000001E-3</v>
      </c>
      <c r="E4887" t="s">
        <v>9056</v>
      </c>
      <c r="F4887" t="s">
        <v>9057</v>
      </c>
      <c r="G4887" s="6">
        <v>45698.599826388891</v>
      </c>
      <c r="H4887" t="s">
        <v>25</v>
      </c>
      <c r="I4887" t="s">
        <v>44</v>
      </c>
      <c r="J4887"/>
      <c r="K4887" t="s">
        <v>124</v>
      </c>
      <c r="M4887" t="s">
        <v>138</v>
      </c>
      <c r="N4887" t="s">
        <v>39</v>
      </c>
      <c r="P4887" s="7" t="str">
        <f>HYPERLINK("https://collectormobile.dot.state.oh.us/arcgis/rest/services/ADAROW/ADA_ROW_Inventory_Image_Viewer/MapServer/3/278632/attachments/", "Photo Link")</f>
        <v>Photo Link</v>
      </c>
      <c r="Q4887" s="7" t="str">
        <f>HYPERLINK("http://data.mapchannels.com/dualmaps6/map.htm?lat=40.055898&amp;lng=-83.918659", "Map Channel Link")</f>
        <v>Map Channel Link</v>
      </c>
    </row>
    <row r="4888" spans="1:17" hidden="1" x14ac:dyDescent="0.25">
      <c r="A4888" t="s">
        <v>8916</v>
      </c>
      <c r="B4888" t="s">
        <v>9027</v>
      </c>
      <c r="C4888" t="s">
        <v>840</v>
      </c>
      <c r="D4888">
        <v>0.23200000000000001</v>
      </c>
      <c r="E4888" t="s">
        <v>9058</v>
      </c>
      <c r="F4888" t="s">
        <v>8922</v>
      </c>
      <c r="G4888" s="6">
        <v>45558.600023148138</v>
      </c>
      <c r="H4888" t="s">
        <v>25</v>
      </c>
      <c r="I4888" t="s">
        <v>26</v>
      </c>
      <c r="J4888" t="s">
        <v>9037</v>
      </c>
      <c r="K4888" t="s">
        <v>38</v>
      </c>
      <c r="M4888" t="s">
        <v>138</v>
      </c>
      <c r="N4888" t="s">
        <v>39</v>
      </c>
      <c r="O4888" t="s">
        <v>9040</v>
      </c>
      <c r="P4888" s="7" t="str">
        <f>HYPERLINK("https://collectormobile.dot.state.oh.us/arcgis/rest/services/ADAROW/ADA_ROW_Inventory_Image_Viewer/MapServer/3/479313/attachments/", "Photo Link")</f>
        <v>Photo Link</v>
      </c>
      <c r="Q4888" s="7" t="str">
        <f>HYPERLINK("http://data.mapchannels.com/dualmaps6/map.htm?lat=40.075100&amp;lng=-83.563349", "Map Channel Link")</f>
        <v>Map Channel Link</v>
      </c>
    </row>
    <row r="4889" spans="1:17" hidden="1" x14ac:dyDescent="0.25">
      <c r="A4889" t="s">
        <v>8916</v>
      </c>
      <c r="B4889" t="s">
        <v>9027</v>
      </c>
      <c r="C4889" t="s">
        <v>1591</v>
      </c>
      <c r="D4889">
        <v>6.0000000000000001E-3</v>
      </c>
      <c r="E4889" t="s">
        <v>9059</v>
      </c>
      <c r="F4889" t="s">
        <v>8922</v>
      </c>
      <c r="G4889" s="6">
        <v>45558.614328703698</v>
      </c>
      <c r="H4889" t="s">
        <v>25</v>
      </c>
      <c r="I4889" t="s">
        <v>26</v>
      </c>
      <c r="J4889" t="s">
        <v>9037</v>
      </c>
      <c r="K4889" t="s">
        <v>38</v>
      </c>
      <c r="M4889" t="s">
        <v>138</v>
      </c>
      <c r="N4889" t="s">
        <v>165</v>
      </c>
      <c r="O4889" t="s">
        <v>9040</v>
      </c>
      <c r="P4889" s="7" t="str">
        <f>HYPERLINK("https://collectormobile.dot.state.oh.us/arcgis/rest/services/ADAROW/ADA_ROW_Inventory_Image_Viewer/MapServer/3/479330/attachments/", "Photo Link")</f>
        <v>Photo Link</v>
      </c>
      <c r="Q4889" s="7" t="str">
        <f>HYPERLINK("http://data.mapchannels.com/dualmaps6/map.htm?lat=40.075113&amp;lng=-83.551726", "Map Channel Link")</f>
        <v>Map Channel Link</v>
      </c>
    </row>
    <row r="4890" spans="1:17" hidden="1" x14ac:dyDescent="0.25">
      <c r="A4890" t="s">
        <v>8916</v>
      </c>
      <c r="B4890" t="s">
        <v>9027</v>
      </c>
      <c r="C4890" t="s">
        <v>1591</v>
      </c>
      <c r="D4890">
        <v>8.0000000000000002E-3</v>
      </c>
      <c r="E4890" t="s">
        <v>9060</v>
      </c>
      <c r="F4890" t="s">
        <v>8922</v>
      </c>
      <c r="G4890" s="6">
        <v>45874.760208333333</v>
      </c>
      <c r="H4890" t="s">
        <v>25</v>
      </c>
      <c r="I4890" t="s">
        <v>26</v>
      </c>
      <c r="J4890" t="s">
        <v>9037</v>
      </c>
      <c r="K4890" t="s">
        <v>124</v>
      </c>
      <c r="M4890" t="s">
        <v>138</v>
      </c>
      <c r="N4890" t="s">
        <v>7246</v>
      </c>
      <c r="O4890"/>
      <c r="P4890" s="7" t="str">
        <f>HYPERLINK("https://collectormobile.dot.state.oh.us/arcgis/rest/services/ADAROW/ADA_ROW_Inventory_Image_Viewer/MapServer/3/479331/attachments/", "Photo Link")</f>
        <v>Photo Link</v>
      </c>
      <c r="Q4890" s="7" t="str">
        <f>HYPERLINK("http://data.mapchannels.com/dualmaps6/map.htm?lat=40.075205&amp;lng=-83.551623", "Map Channel Link")</f>
        <v>Map Channel Link</v>
      </c>
    </row>
    <row r="4891" spans="1:17" hidden="1" x14ac:dyDescent="0.25">
      <c r="A4891" t="s">
        <v>8916</v>
      </c>
      <c r="B4891" t="s">
        <v>9027</v>
      </c>
      <c r="C4891" t="s">
        <v>851</v>
      </c>
      <c r="D4891">
        <v>0.14499999999999999</v>
      </c>
      <c r="E4891" t="s">
        <v>9061</v>
      </c>
      <c r="F4891" t="s">
        <v>8922</v>
      </c>
      <c r="G4891" s="6">
        <v>45558.623020833344</v>
      </c>
      <c r="H4891" t="s">
        <v>25</v>
      </c>
      <c r="I4891" t="s">
        <v>26</v>
      </c>
      <c r="J4891" t="s">
        <v>9037</v>
      </c>
      <c r="K4891" t="s">
        <v>38</v>
      </c>
      <c r="M4891" t="s">
        <v>138</v>
      </c>
      <c r="N4891" t="s">
        <v>39</v>
      </c>
      <c r="O4891" t="s">
        <v>9040</v>
      </c>
      <c r="P4891" s="7" t="str">
        <f>HYPERLINK("https://collectormobile.dot.state.oh.us/arcgis/rest/services/ADAROW/ADA_ROW_Inventory_Image_Viewer/MapServer/3/479333/attachments/", "Photo Link")</f>
        <v>Photo Link</v>
      </c>
      <c r="Q4891" s="7" t="str">
        <f>HYPERLINK("http://data.mapchannels.com/dualmaps6/map.htm?lat=40.075730&amp;lng=-83.558081", "Map Channel Link")</f>
        <v>Map Channel Link</v>
      </c>
    </row>
    <row r="4892" spans="1:17" hidden="1" x14ac:dyDescent="0.25">
      <c r="A4892" t="s">
        <v>8916</v>
      </c>
      <c r="B4892" t="s">
        <v>9027</v>
      </c>
      <c r="C4892" t="s">
        <v>851</v>
      </c>
      <c r="D4892">
        <v>0.14499999999999999</v>
      </c>
      <c r="E4892" t="s">
        <v>9062</v>
      </c>
      <c r="F4892" t="s">
        <v>8922</v>
      </c>
      <c r="G4892" s="6">
        <v>45558.621770833342</v>
      </c>
      <c r="H4892" t="s">
        <v>25</v>
      </c>
      <c r="I4892" t="s">
        <v>26</v>
      </c>
      <c r="J4892" t="s">
        <v>9037</v>
      </c>
      <c r="K4892" t="s">
        <v>124</v>
      </c>
      <c r="M4892" t="s">
        <v>138</v>
      </c>
      <c r="N4892" t="s">
        <v>374</v>
      </c>
      <c r="O4892" t="s">
        <v>9040</v>
      </c>
      <c r="P4892" s="7" t="str">
        <f>HYPERLINK("https://collectormobile.dot.state.oh.us/arcgis/rest/services/ADAROW/ADA_ROW_Inventory_Image_Viewer/MapServer/3/479722/attachments/", "Photo Link")</f>
        <v>Photo Link</v>
      </c>
      <c r="Q4892" s="7" t="str">
        <f>HYPERLINK("http://data.mapchannels.com/dualmaps6/map.htm?lat=40.075686&amp;lng=-83.558165", "Map Channel Link")</f>
        <v>Map Channel Link</v>
      </c>
    </row>
    <row r="4893" spans="1:17" hidden="1" x14ac:dyDescent="0.25">
      <c r="A4893" t="s">
        <v>8916</v>
      </c>
      <c r="B4893" t="s">
        <v>9027</v>
      </c>
      <c r="C4893" t="s">
        <v>851</v>
      </c>
      <c r="D4893">
        <v>3.6949999999999998</v>
      </c>
      <c r="E4893" t="s">
        <v>9063</v>
      </c>
      <c r="F4893" t="s">
        <v>8934</v>
      </c>
      <c r="G4893" s="6">
        <v>43365.663414351853</v>
      </c>
      <c r="H4893" t="s">
        <v>25</v>
      </c>
      <c r="I4893" t="s">
        <v>44</v>
      </c>
      <c r="J4893"/>
      <c r="K4893" t="s">
        <v>28</v>
      </c>
      <c r="M4893" t="s">
        <v>29</v>
      </c>
      <c r="N4893" t="s">
        <v>115</v>
      </c>
      <c r="O4893" t="s">
        <v>9053</v>
      </c>
      <c r="P4893" s="7" t="str">
        <f>HYPERLINK("https://collectormobile.dot.state.oh.us/arcgis/rest/services/ADAROW/ADA_ROW_Inventory_Image_Viewer/MapServer/3/1363/attachments/", "Photo Link")</f>
        <v>Photo Link</v>
      </c>
      <c r="Q4893" s="7" t="str">
        <f>HYPERLINK("http://data.mapchannels.com/dualmaps6/map.htm?lat=40.218882&amp;lng=-83.960280", "Map Channel Link")</f>
        <v>Map Channel Link</v>
      </c>
    </row>
    <row r="4894" spans="1:17" hidden="1" x14ac:dyDescent="0.25">
      <c r="A4894" t="s">
        <v>8916</v>
      </c>
      <c r="B4894" t="s">
        <v>9027</v>
      </c>
      <c r="C4894" t="s">
        <v>851</v>
      </c>
      <c r="D4894">
        <v>3.8210000000000002</v>
      </c>
      <c r="E4894" t="s">
        <v>9064</v>
      </c>
      <c r="F4894" t="s">
        <v>8934</v>
      </c>
      <c r="G4894" s="6">
        <v>43365.650729166657</v>
      </c>
      <c r="H4894" t="s">
        <v>25</v>
      </c>
      <c r="I4894" t="s">
        <v>44</v>
      </c>
      <c r="J4894"/>
      <c r="K4894" t="s">
        <v>124</v>
      </c>
      <c r="M4894" t="s">
        <v>29</v>
      </c>
      <c r="N4894" t="s">
        <v>3771</v>
      </c>
      <c r="O4894" t="s">
        <v>9065</v>
      </c>
      <c r="P4894" s="7" t="str">
        <f>HYPERLINK("https://collectormobile.dot.state.oh.us/arcgis/rest/services/ADAROW/ADA_ROW_Inventory_Image_Viewer/MapServer/3/1366/attachments/", "Photo Link")</f>
        <v>Photo Link</v>
      </c>
      <c r="Q4894" s="7" t="str">
        <f>HYPERLINK("http://data.mapchannels.com/dualmaps6/map.htm?lat=40.218736&amp;lng=-83.957896", "Map Channel Link")</f>
        <v>Map Channel Link</v>
      </c>
    </row>
    <row r="4895" spans="1:17" hidden="1" x14ac:dyDescent="0.25">
      <c r="A4895" t="s">
        <v>8916</v>
      </c>
      <c r="B4895" t="s">
        <v>9027</v>
      </c>
      <c r="C4895" t="s">
        <v>851</v>
      </c>
      <c r="D4895">
        <v>30.231000000000002</v>
      </c>
      <c r="E4895" t="s">
        <v>9066</v>
      </c>
      <c r="F4895" t="s">
        <v>9029</v>
      </c>
      <c r="G4895" s="6">
        <v>45328.63422453704</v>
      </c>
      <c r="H4895" t="s">
        <v>25</v>
      </c>
      <c r="I4895" t="s">
        <v>26</v>
      </c>
      <c r="J4895" t="s">
        <v>9037</v>
      </c>
      <c r="K4895" t="s">
        <v>28</v>
      </c>
      <c r="M4895" t="s">
        <v>29</v>
      </c>
      <c r="N4895" t="s">
        <v>115</v>
      </c>
      <c r="P4895" s="7" t="str">
        <f>HYPERLINK("https://collectormobile.dot.state.oh.us/arcgis/rest/services/ADAROW/ADA_ROW_Inventory_Image_Viewer/MapServer/3/479706/attachments/", "Photo Link")</f>
        <v>Photo Link</v>
      </c>
      <c r="Q4895" s="7" t="str">
        <f>HYPERLINK("http://data.mapchannels.com/dualmaps6/map.htm?lat=40.075322&amp;lng=-83.566558", "Map Channel Link")</f>
        <v>Map Channel Link</v>
      </c>
    </row>
    <row r="4896" spans="1:17" hidden="1" x14ac:dyDescent="0.25">
      <c r="A4896" t="s">
        <v>8916</v>
      </c>
      <c r="B4896" t="s">
        <v>9027</v>
      </c>
      <c r="C4896" t="s">
        <v>851</v>
      </c>
      <c r="D4896">
        <v>30.399000000000001</v>
      </c>
      <c r="E4896" t="s">
        <v>9067</v>
      </c>
      <c r="F4896" t="s">
        <v>8922</v>
      </c>
      <c r="G4896" s="6">
        <v>45558.595694444448</v>
      </c>
      <c r="H4896" t="s">
        <v>25</v>
      </c>
      <c r="I4896" t="s">
        <v>26</v>
      </c>
      <c r="J4896" t="s">
        <v>9037</v>
      </c>
      <c r="K4896" t="s">
        <v>38</v>
      </c>
      <c r="M4896" t="s">
        <v>138</v>
      </c>
      <c r="N4896" t="s">
        <v>39</v>
      </c>
      <c r="O4896" t="s">
        <v>9040</v>
      </c>
      <c r="P4896" s="7" t="str">
        <f>HYPERLINK("https://collectormobile.dot.state.oh.us/arcgis/rest/services/ADAROW/ADA_ROW_Inventory_Image_Viewer/MapServer/3/479311/attachments/", "Photo Link")</f>
        <v>Photo Link</v>
      </c>
      <c r="Q4896" s="7" t="str">
        <f>HYPERLINK("http://data.mapchannels.com/dualmaps6/map.htm?lat=40.075253&amp;lng=-83.563389", "Map Channel Link")</f>
        <v>Map Channel Link</v>
      </c>
    </row>
    <row r="4897" spans="1:17" hidden="1" x14ac:dyDescent="0.25">
      <c r="A4897" t="s">
        <v>8916</v>
      </c>
      <c r="B4897" t="s">
        <v>9027</v>
      </c>
      <c r="C4897" t="s">
        <v>851</v>
      </c>
      <c r="D4897">
        <v>30.4</v>
      </c>
      <c r="E4897" t="s">
        <v>9068</v>
      </c>
      <c r="F4897" t="s">
        <v>8922</v>
      </c>
      <c r="G4897" s="6">
        <v>45558.598819444444</v>
      </c>
      <c r="H4897" t="s">
        <v>25</v>
      </c>
      <c r="I4897" t="s">
        <v>26</v>
      </c>
      <c r="J4897" t="s">
        <v>9037</v>
      </c>
      <c r="K4897"/>
      <c r="M4897" t="s">
        <v>138</v>
      </c>
      <c r="N4897" t="s">
        <v>200</v>
      </c>
      <c r="O4897" t="s">
        <v>9040</v>
      </c>
      <c r="P4897" s="7" t="str">
        <f>HYPERLINK("https://collectormobile.dot.state.oh.us/arcgis/rest/services/ADAROW/ADA_ROW_Inventory_Image_Viewer/MapServer/3/479709/attachments/", "Photo Link")</f>
        <v>Photo Link</v>
      </c>
      <c r="Q4897" s="7" t="str">
        <f>HYPERLINK("http://data.mapchannels.com/dualmaps6/map.htm?lat=40.075117&amp;lng=-83.563368", "Map Channel Link")</f>
        <v>Map Channel Link</v>
      </c>
    </row>
    <row r="4898" spans="1:17" hidden="1" x14ac:dyDescent="0.25">
      <c r="A4898" t="s">
        <v>8916</v>
      </c>
      <c r="B4898" t="s">
        <v>9027</v>
      </c>
      <c r="C4898" t="s">
        <v>851</v>
      </c>
      <c r="D4898">
        <v>30.882000000000001</v>
      </c>
      <c r="E4898" t="s">
        <v>9069</v>
      </c>
      <c r="F4898" t="s">
        <v>8922</v>
      </c>
      <c r="G4898" s="6">
        <v>45558.602905092594</v>
      </c>
      <c r="H4898" t="s">
        <v>25</v>
      </c>
      <c r="I4898" t="s">
        <v>26</v>
      </c>
      <c r="J4898" t="s">
        <v>9037</v>
      </c>
      <c r="K4898" t="s">
        <v>38</v>
      </c>
      <c r="M4898" t="s">
        <v>138</v>
      </c>
      <c r="N4898" t="s">
        <v>39</v>
      </c>
      <c r="O4898" t="s">
        <v>9040</v>
      </c>
      <c r="P4898" s="7" t="str">
        <f>HYPERLINK("https://collectormobile.dot.state.oh.us/arcgis/rest/services/ADAROW/ADA_ROW_Inventory_Image_Viewer/MapServer/3/479323/attachments/", "Photo Link")</f>
        <v>Photo Link</v>
      </c>
      <c r="Q4898" s="7" t="str">
        <f>HYPERLINK("http://data.mapchannels.com/dualmaps6/map.htm?lat=40.072154&amp;lng=-83.556005", "Map Channel Link")</f>
        <v>Map Channel Link</v>
      </c>
    </row>
    <row r="4899" spans="1:17" hidden="1" x14ac:dyDescent="0.25">
      <c r="A4899" t="s">
        <v>8916</v>
      </c>
      <c r="B4899" t="s">
        <v>9027</v>
      </c>
      <c r="C4899" t="s">
        <v>1604</v>
      </c>
      <c r="D4899">
        <v>7.4999999999999997E-2</v>
      </c>
      <c r="E4899" t="s">
        <v>9070</v>
      </c>
      <c r="F4899" t="s">
        <v>9047</v>
      </c>
      <c r="G4899" s="6">
        <v>45552.45034722222</v>
      </c>
      <c r="H4899" t="s">
        <v>25</v>
      </c>
      <c r="I4899" t="s">
        <v>26</v>
      </c>
      <c r="J4899" t="s">
        <v>9037</v>
      </c>
      <c r="K4899"/>
      <c r="M4899" t="s">
        <v>29</v>
      </c>
      <c r="N4899" t="s">
        <v>200</v>
      </c>
      <c r="P4899" s="7" t="str">
        <f>HYPERLINK("https://collectormobile.dot.state.oh.us/arcgis/rest/services/ADAROW/ADA_ROW_Inventory_Image_Viewer/MapServer/3/479310/attachments/", "Photo Link")</f>
        <v>Photo Link</v>
      </c>
      <c r="Q4899" s="7" t="str">
        <f>HYPERLINK("http://data.mapchannels.com/dualmaps6/map.htm?lat=40.075150&amp;lng=-83.565003", "Map Channel Link")</f>
        <v>Map Channel Link</v>
      </c>
    </row>
    <row r="4900" spans="1:17" hidden="1" x14ac:dyDescent="0.25">
      <c r="A4900" t="s">
        <v>8916</v>
      </c>
      <c r="B4900" t="s">
        <v>9027</v>
      </c>
      <c r="C4900" t="s">
        <v>856</v>
      </c>
      <c r="D4900">
        <v>6.0000000000000001E-3</v>
      </c>
      <c r="E4900" t="s">
        <v>9071</v>
      </c>
      <c r="F4900" t="s">
        <v>8922</v>
      </c>
      <c r="G4900" s="6">
        <v>45558.600972222222</v>
      </c>
      <c r="H4900" t="s">
        <v>25</v>
      </c>
      <c r="I4900" t="s">
        <v>26</v>
      </c>
      <c r="J4900" t="s">
        <v>9037</v>
      </c>
      <c r="K4900" t="s">
        <v>124</v>
      </c>
      <c r="M4900" t="s">
        <v>138</v>
      </c>
      <c r="N4900" t="s">
        <v>1008</v>
      </c>
      <c r="O4900" t="s">
        <v>9040</v>
      </c>
      <c r="P4900" s="7" t="str">
        <f>HYPERLINK("https://collectormobile.dot.state.oh.us/arcgis/rest/services/ADAROW/ADA_ROW_Inventory_Image_Viewer/MapServer/3/479325/attachments/", "Photo Link")</f>
        <v>Photo Link</v>
      </c>
      <c r="Q4900" s="7" t="str">
        <f>HYPERLINK("http://data.mapchannels.com/dualmaps6/map.htm?lat=40.071269&amp;lng=-83.557299", "Map Channel Link")</f>
        <v>Map Channel Link</v>
      </c>
    </row>
    <row r="4901" spans="1:17" hidden="1" x14ac:dyDescent="0.25">
      <c r="A4901" t="s">
        <v>8916</v>
      </c>
      <c r="B4901" t="s">
        <v>9027</v>
      </c>
      <c r="C4901" t="s">
        <v>856</v>
      </c>
      <c r="D4901">
        <v>7.0000000000000001E-3</v>
      </c>
      <c r="E4901" t="s">
        <v>9072</v>
      </c>
      <c r="F4901" t="s">
        <v>9047</v>
      </c>
      <c r="G4901" s="6">
        <v>45545.586157407408</v>
      </c>
      <c r="H4901" t="s">
        <v>25</v>
      </c>
      <c r="I4901" t="s">
        <v>26</v>
      </c>
      <c r="J4901" t="s">
        <v>9037</v>
      </c>
      <c r="K4901" t="s">
        <v>28</v>
      </c>
      <c r="M4901" t="s">
        <v>29</v>
      </c>
      <c r="N4901" t="s">
        <v>115</v>
      </c>
      <c r="P4901" s="7" t="str">
        <f>HYPERLINK("https://collectormobile.dot.state.oh.us/arcgis/rest/services/ADAROW/ADA_ROW_Inventory_Image_Viewer/MapServer/3/479717/attachments/", "Photo Link")</f>
        <v>Photo Link</v>
      </c>
      <c r="Q4901" s="7" t="str">
        <f>HYPERLINK("http://data.mapchannels.com/dualmaps6/map.htm?lat=40.071265&amp;lng=-83.557331", "Map Channel Link")</f>
        <v>Map Channel Link</v>
      </c>
    </row>
    <row r="4902" spans="1:17" hidden="1" x14ac:dyDescent="0.25">
      <c r="A4902" t="s">
        <v>8916</v>
      </c>
      <c r="B4902" t="s">
        <v>9027</v>
      </c>
      <c r="C4902" t="s">
        <v>1607</v>
      </c>
      <c r="D4902">
        <v>0.107</v>
      </c>
      <c r="E4902" t="s">
        <v>9073</v>
      </c>
      <c r="F4902" t="s">
        <v>8922</v>
      </c>
      <c r="G4902" s="6">
        <v>45558.615937499999</v>
      </c>
      <c r="H4902" t="s">
        <v>25</v>
      </c>
      <c r="I4902" t="s">
        <v>26</v>
      </c>
      <c r="J4902" t="s">
        <v>9037</v>
      </c>
      <c r="K4902" t="s">
        <v>38</v>
      </c>
      <c r="M4902" t="s">
        <v>138</v>
      </c>
      <c r="N4902" t="s">
        <v>247</v>
      </c>
      <c r="O4902" t="s">
        <v>9040</v>
      </c>
      <c r="P4902" s="7" t="str">
        <f>HYPERLINK("https://collectormobile.dot.state.oh.us/arcgis/rest/services/ADAROW/ADA_ROW_Inventory_Image_Viewer/MapServer/3/688818/attachments/", "Photo Link")</f>
        <v>Photo Link</v>
      </c>
      <c r="Q4902" s="7" t="str">
        <f>HYPERLINK("http://data.mapchannels.com/dualmaps6/map.htm?lat=40.075181&amp;lng=-83.551363", "Map Channel Link")</f>
        <v>Map Channel Link</v>
      </c>
    </row>
    <row r="4903" spans="1:17" hidden="1" x14ac:dyDescent="0.25">
      <c r="A4903" t="s">
        <v>8916</v>
      </c>
      <c r="B4903" t="s">
        <v>9027</v>
      </c>
      <c r="C4903" t="s">
        <v>1612</v>
      </c>
      <c r="D4903">
        <v>3.609</v>
      </c>
      <c r="E4903" t="s">
        <v>9074</v>
      </c>
      <c r="F4903" t="s">
        <v>9029</v>
      </c>
      <c r="G4903" s="6">
        <v>45329.587488425917</v>
      </c>
      <c r="H4903" t="s">
        <v>25</v>
      </c>
      <c r="I4903" t="s">
        <v>26</v>
      </c>
      <c r="J4903" t="s">
        <v>9075</v>
      </c>
      <c r="K4903" t="s">
        <v>28</v>
      </c>
      <c r="M4903" t="s">
        <v>29</v>
      </c>
      <c r="N4903" t="s">
        <v>115</v>
      </c>
      <c r="P4903" s="7" t="str">
        <f>HYPERLINK("https://collectormobile.dot.state.oh.us/arcgis/rest/services/ADAROW/ADA_ROW_Inventory_Image_Viewer/MapServer/3/489851/attachments/", "Photo Link")</f>
        <v>Photo Link</v>
      </c>
      <c r="Q4903" s="7" t="str">
        <f>HYPERLINK("http://data.mapchannels.com/dualmaps6/map.htm?lat=40.128648&amp;lng=-83.960377", "Map Channel Link")</f>
        <v>Map Channel Link</v>
      </c>
    </row>
    <row r="4904" spans="1:17" hidden="1" x14ac:dyDescent="0.25">
      <c r="A4904" t="s">
        <v>8916</v>
      </c>
      <c r="B4904" t="s">
        <v>9027</v>
      </c>
      <c r="C4904" t="s">
        <v>1612</v>
      </c>
      <c r="D4904">
        <v>3.6179999999999999</v>
      </c>
      <c r="E4904" t="s">
        <v>9076</v>
      </c>
      <c r="F4904" t="s">
        <v>9029</v>
      </c>
      <c r="G4904" s="6">
        <v>45329.545914351853</v>
      </c>
      <c r="H4904" t="s">
        <v>25</v>
      </c>
      <c r="I4904" t="s">
        <v>26</v>
      </c>
      <c r="J4904" t="s">
        <v>9075</v>
      </c>
      <c r="K4904" t="s">
        <v>28</v>
      </c>
      <c r="M4904" t="s">
        <v>29</v>
      </c>
      <c r="N4904" t="s">
        <v>115</v>
      </c>
      <c r="P4904" s="7" t="str">
        <f>HYPERLINK("https://collectormobile.dot.state.oh.us/arcgis/rest/services/ADAROW/ADA_ROW_Inventory_Image_Viewer/MapServer/3/489448/attachments/", "Photo Link")</f>
        <v>Photo Link</v>
      </c>
      <c r="Q4904" s="7" t="str">
        <f>HYPERLINK("http://data.mapchannels.com/dualmaps6/map.htm?lat=40.128622&amp;lng=-83.960209", "Map Channel Link")</f>
        <v>Map Channel Link</v>
      </c>
    </row>
    <row r="4905" spans="1:17" hidden="1" x14ac:dyDescent="0.25">
      <c r="A4905" t="s">
        <v>8916</v>
      </c>
      <c r="B4905" t="s">
        <v>9027</v>
      </c>
      <c r="C4905" t="s">
        <v>1612</v>
      </c>
      <c r="D4905">
        <v>3.6389999999999998</v>
      </c>
      <c r="E4905" t="s">
        <v>9077</v>
      </c>
      <c r="F4905" t="s">
        <v>9029</v>
      </c>
      <c r="G4905" s="6">
        <v>45329.542071759257</v>
      </c>
      <c r="H4905" t="s">
        <v>25</v>
      </c>
      <c r="I4905" t="s">
        <v>26</v>
      </c>
      <c r="J4905" t="s">
        <v>9075</v>
      </c>
      <c r="K4905" t="s">
        <v>28</v>
      </c>
      <c r="M4905" t="s">
        <v>29</v>
      </c>
      <c r="N4905" t="s">
        <v>115</v>
      </c>
      <c r="P4905" s="7" t="str">
        <f>HYPERLINK("https://collectormobile.dot.state.oh.us/arcgis/rest/services/ADAROW/ADA_ROW_Inventory_Image_Viewer/MapServer/3/489447/attachments/", "Photo Link")</f>
        <v>Photo Link</v>
      </c>
      <c r="Q4905" s="7" t="str">
        <f>HYPERLINK("http://data.mapchannels.com/dualmaps6/map.htm?lat=40.128560&amp;lng=-83.959825", "Map Channel Link")</f>
        <v>Map Channel Link</v>
      </c>
    </row>
    <row r="4906" spans="1:17" hidden="1" x14ac:dyDescent="0.25">
      <c r="A4906" t="s">
        <v>8916</v>
      </c>
      <c r="B4906" t="s">
        <v>9027</v>
      </c>
      <c r="C4906" t="s">
        <v>1612</v>
      </c>
      <c r="D4906">
        <v>3.6419999999999999</v>
      </c>
      <c r="E4906" t="s">
        <v>9078</v>
      </c>
      <c r="F4906" t="s">
        <v>9029</v>
      </c>
      <c r="G4906" s="6">
        <v>45329.558692129627</v>
      </c>
      <c r="H4906" t="s">
        <v>25</v>
      </c>
      <c r="I4906" t="s">
        <v>26</v>
      </c>
      <c r="J4906" t="s">
        <v>9075</v>
      </c>
      <c r="K4906" t="s">
        <v>28</v>
      </c>
      <c r="M4906" t="s">
        <v>29</v>
      </c>
      <c r="N4906" t="s">
        <v>115</v>
      </c>
      <c r="P4906" s="7" t="str">
        <f>HYPERLINK("https://collectormobile.dot.state.oh.us/arcgis/rest/services/ADAROW/ADA_ROW_Inventory_Image_Viewer/MapServer/3/489850/attachments/", "Photo Link")</f>
        <v>Photo Link</v>
      </c>
      <c r="Q4906" s="7" t="str">
        <f>HYPERLINK("http://data.mapchannels.com/dualmaps6/map.htm?lat=40.128699&amp;lng=-83.959729", "Map Channel Link")</f>
        <v>Map Channel Link</v>
      </c>
    </row>
    <row r="4907" spans="1:17" hidden="1" x14ac:dyDescent="0.25">
      <c r="A4907" t="s">
        <v>8916</v>
      </c>
      <c r="B4907" t="s">
        <v>9027</v>
      </c>
      <c r="C4907" t="s">
        <v>1612</v>
      </c>
      <c r="D4907">
        <v>3.6429999999999998</v>
      </c>
      <c r="E4907" t="s">
        <v>9079</v>
      </c>
      <c r="F4907" t="s">
        <v>9029</v>
      </c>
      <c r="G4907" s="6">
        <v>45329.537534722222</v>
      </c>
      <c r="H4907" t="s">
        <v>25</v>
      </c>
      <c r="I4907" t="s">
        <v>26</v>
      </c>
      <c r="J4907" t="s">
        <v>9075</v>
      </c>
      <c r="K4907" t="s">
        <v>28</v>
      </c>
      <c r="M4907" t="s">
        <v>29</v>
      </c>
      <c r="N4907" t="s">
        <v>115</v>
      </c>
      <c r="P4907" s="7" t="str">
        <f>HYPERLINK("https://collectormobile.dot.state.oh.us/arcgis/rest/services/ADAROW/ADA_ROW_Inventory_Image_Viewer/MapServer/3/489446/attachments/", "Photo Link")</f>
        <v>Photo Link</v>
      </c>
      <c r="Q4907" s="7" t="str">
        <f>HYPERLINK("http://data.mapchannels.com/dualmaps6/map.htm?lat=40.128548&amp;lng=-83.959739", "Map Channel Link")</f>
        <v>Map Channel Link</v>
      </c>
    </row>
    <row r="4908" spans="1:17" hidden="1" x14ac:dyDescent="0.25">
      <c r="A4908" t="s">
        <v>8916</v>
      </c>
      <c r="B4908" t="s">
        <v>9027</v>
      </c>
      <c r="C4908" t="s">
        <v>1612</v>
      </c>
      <c r="D4908">
        <v>4.17</v>
      </c>
      <c r="E4908" t="s">
        <v>9080</v>
      </c>
      <c r="F4908" t="s">
        <v>9029</v>
      </c>
      <c r="G4908" s="6">
        <v>45329.525648148148</v>
      </c>
      <c r="H4908" t="s">
        <v>25</v>
      </c>
      <c r="I4908" t="s">
        <v>26</v>
      </c>
      <c r="J4908" t="s">
        <v>9075</v>
      </c>
      <c r="K4908" t="s">
        <v>28</v>
      </c>
      <c r="M4908" t="s">
        <v>29</v>
      </c>
      <c r="N4908" t="s">
        <v>115</v>
      </c>
      <c r="P4908" s="7" t="str">
        <f>HYPERLINK("https://collectormobile.dot.state.oh.us/arcgis/rest/services/ADAROW/ADA_ROW_Inventory_Image_Viewer/MapServer/3/489440/attachments/", "Photo Link")</f>
        <v>Photo Link</v>
      </c>
      <c r="Q4908" s="7" t="str">
        <f>HYPERLINK("http://data.mapchannels.com/dualmaps6/map.htm?lat=40.126927&amp;lng=-83.950035", "Map Channel Link")</f>
        <v>Map Channel Link</v>
      </c>
    </row>
    <row r="4909" spans="1:17" hidden="1" x14ac:dyDescent="0.25">
      <c r="A4909" t="s">
        <v>8916</v>
      </c>
      <c r="B4909" t="s">
        <v>9027</v>
      </c>
      <c r="C4909" t="s">
        <v>3530</v>
      </c>
      <c r="D4909">
        <v>0.45900000000000002</v>
      </c>
      <c r="E4909" t="s">
        <v>9081</v>
      </c>
      <c r="F4909" t="s">
        <v>8922</v>
      </c>
      <c r="G4909" s="6">
        <v>45302.782592592594</v>
      </c>
      <c r="H4909" t="s">
        <v>25</v>
      </c>
      <c r="I4909" t="s">
        <v>26</v>
      </c>
      <c r="J4909" t="s">
        <v>9032</v>
      </c>
      <c r="K4909"/>
      <c r="M4909" t="s">
        <v>29</v>
      </c>
      <c r="N4909" t="s">
        <v>200</v>
      </c>
      <c r="P4909" s="7" t="str">
        <f>HYPERLINK("https://collectormobile.dot.state.oh.us/arcgis/rest/services/ADAROW/ADA_ROW_Inventory_Image_Viewer/MapServer/3/598868/attachments/", "Photo Link")</f>
        <v>Photo Link</v>
      </c>
      <c r="Q4909" s="7" t="str">
        <f>HYPERLINK("http://data.mapchannels.com/dualmaps6/map.htm?lat=40.055244&amp;lng=-84.025984", "Map Channel Link")</f>
        <v>Map Channel Link</v>
      </c>
    </row>
    <row r="4910" spans="1:17" hidden="1" x14ac:dyDescent="0.25">
      <c r="A4910" t="s">
        <v>8916</v>
      </c>
      <c r="B4910" t="s">
        <v>9027</v>
      </c>
      <c r="C4910" t="s">
        <v>3530</v>
      </c>
      <c r="D4910">
        <v>6.3680000000000003</v>
      </c>
      <c r="E4910" t="s">
        <v>9082</v>
      </c>
      <c r="F4910" t="s">
        <v>9047</v>
      </c>
      <c r="G4910" s="6">
        <v>44551.644166666672</v>
      </c>
      <c r="H4910" t="s">
        <v>25</v>
      </c>
      <c r="I4910" t="s">
        <v>44</v>
      </c>
      <c r="J4910"/>
      <c r="K4910" t="s">
        <v>28</v>
      </c>
      <c r="M4910" t="s">
        <v>29</v>
      </c>
      <c r="N4910" t="s">
        <v>517</v>
      </c>
      <c r="O4910" t="s">
        <v>9083</v>
      </c>
      <c r="P4910" s="7" t="str">
        <f>HYPERLINK("https://collectormobile.dot.state.oh.us/arcgis/rest/services/ADAROW/ADA_ROW_Inventory_Image_Viewer/MapServer/3/265576/attachments/", "Photo Link")</f>
        <v>Photo Link</v>
      </c>
      <c r="Q4910" s="7" t="str">
        <f>HYPERLINK("http://data.mapchannels.com/dualmaps6/map.htm?lat=40.055890&amp;lng=-83.918631", "Map Channel Link")</f>
        <v>Map Channel Link</v>
      </c>
    </row>
    <row r="4911" spans="1:17" hidden="1" x14ac:dyDescent="0.25">
      <c r="A4911" t="s">
        <v>8916</v>
      </c>
      <c r="B4911" t="s">
        <v>9027</v>
      </c>
      <c r="C4911" t="s">
        <v>3530</v>
      </c>
      <c r="D4911">
        <v>8.5009999999999994</v>
      </c>
      <c r="E4911" t="s">
        <v>9084</v>
      </c>
      <c r="F4911" t="s">
        <v>8922</v>
      </c>
      <c r="G4911" s="6">
        <v>43412.658275462964</v>
      </c>
      <c r="H4911" t="s">
        <v>25</v>
      </c>
      <c r="I4911" t="s">
        <v>44</v>
      </c>
      <c r="J4911"/>
      <c r="K4911" t="s">
        <v>28</v>
      </c>
      <c r="M4911" t="s">
        <v>29</v>
      </c>
      <c r="N4911" t="s">
        <v>517</v>
      </c>
      <c r="O4911" t="s">
        <v>605</v>
      </c>
      <c r="P4911" s="7" t="str">
        <f>HYPERLINK("https://collectormobile.dot.state.oh.us/arcgis/rest/services/ADAROW/ADA_ROW_Inventory_Image_Viewer/MapServer/3/1370/attachments/", "Photo Link")</f>
        <v>Photo Link</v>
      </c>
      <c r="Q4911" s="7" t="str">
        <f>HYPERLINK("http://data.mapchannels.com/dualmaps6/map.htm?lat=40.050886&amp;lng=-83.880030", "Map Channel Link")</f>
        <v>Map Channel Link</v>
      </c>
    </row>
    <row r="4912" spans="1:17" hidden="1" x14ac:dyDescent="0.25">
      <c r="A4912" t="s">
        <v>8916</v>
      </c>
      <c r="B4912" t="s">
        <v>9027</v>
      </c>
      <c r="C4912" t="s">
        <v>3530</v>
      </c>
      <c r="D4912">
        <v>8.6259999999999994</v>
      </c>
      <c r="E4912" t="s">
        <v>9085</v>
      </c>
      <c r="F4912" t="s">
        <v>9047</v>
      </c>
      <c r="G4912" s="6">
        <v>44551.654513888891</v>
      </c>
      <c r="H4912" t="s">
        <v>25</v>
      </c>
      <c r="I4912" t="s">
        <v>44</v>
      </c>
      <c r="J4912"/>
      <c r="K4912" t="s">
        <v>28</v>
      </c>
      <c r="M4912" t="s">
        <v>29</v>
      </c>
      <c r="N4912" t="s">
        <v>4507</v>
      </c>
      <c r="P4912" s="7" t="str">
        <f>HYPERLINK("https://collectormobile.dot.state.oh.us/arcgis/rest/services/ADAROW/ADA_ROW_Inventory_Image_Viewer/MapServer/3/273055/attachments/", "Photo Link")</f>
        <v>Photo Link</v>
      </c>
      <c r="Q4912" s="7" t="str">
        <f>HYPERLINK("http://data.mapchannels.com/dualmaps6/map.htm?lat=40.049826&amp;lng=-83.878103", "Map Channel Link")</f>
        <v>Map Channel Link</v>
      </c>
    </row>
    <row r="4913" spans="1:17" hidden="1" x14ac:dyDescent="0.25">
      <c r="A4913" t="s">
        <v>8916</v>
      </c>
      <c r="B4913" t="s">
        <v>9027</v>
      </c>
      <c r="C4913" t="s">
        <v>3530</v>
      </c>
      <c r="D4913">
        <v>8.64</v>
      </c>
      <c r="E4913" t="s">
        <v>9086</v>
      </c>
      <c r="F4913" t="s">
        <v>9047</v>
      </c>
      <c r="G4913" s="6">
        <v>44551.653194444443</v>
      </c>
      <c r="H4913" t="s">
        <v>25</v>
      </c>
      <c r="I4913" t="s">
        <v>44</v>
      </c>
      <c r="J4913"/>
      <c r="K4913" t="s">
        <v>28</v>
      </c>
      <c r="M4913" t="s">
        <v>29</v>
      </c>
      <c r="N4913" t="s">
        <v>4509</v>
      </c>
      <c r="P4913" s="7" t="str">
        <f>HYPERLINK("https://collectormobile.dot.state.oh.us/arcgis/rest/services/ADAROW/ADA_ROW_Inventory_Image_Viewer/MapServer/3/273054/attachments/", "Photo Link")</f>
        <v>Photo Link</v>
      </c>
      <c r="Q4913" s="7" t="str">
        <f>HYPERLINK("http://data.mapchannels.com/dualmaps6/map.htm?lat=40.049697&amp;lng=-83.877959", "Map Channel Link")</f>
        <v>Map Channel Link</v>
      </c>
    </row>
    <row r="4914" spans="1:17" hidden="1" x14ac:dyDescent="0.25">
      <c r="A4914" t="s">
        <v>8916</v>
      </c>
      <c r="B4914" t="s">
        <v>9027</v>
      </c>
      <c r="C4914" t="s">
        <v>3548</v>
      </c>
      <c r="D4914">
        <v>0.105</v>
      </c>
      <c r="E4914" t="s">
        <v>9087</v>
      </c>
      <c r="F4914" t="s">
        <v>9029</v>
      </c>
      <c r="G4914" s="6">
        <v>45316.822048611109</v>
      </c>
      <c r="H4914" t="s">
        <v>25</v>
      </c>
      <c r="I4914" t="s">
        <v>26</v>
      </c>
      <c r="J4914" t="s">
        <v>9075</v>
      </c>
      <c r="K4914" t="s">
        <v>28</v>
      </c>
      <c r="M4914" t="s">
        <v>29</v>
      </c>
      <c r="N4914" t="s">
        <v>115</v>
      </c>
      <c r="P4914" s="7" t="str">
        <f>HYPERLINK("https://collectormobile.dot.state.oh.us/arcgis/rest/services/ADAROW/ADA_ROW_Inventory_Image_Viewer/MapServer/3/489841/attachments/", "Photo Link")</f>
        <v>Photo Link</v>
      </c>
      <c r="Q4914" s="7" t="str">
        <f>HYPERLINK("http://data.mapchannels.com/dualmaps6/map.htm?lat=40.127460&amp;lng=-83.953238", "Map Channel Link")</f>
        <v>Map Channel Link</v>
      </c>
    </row>
    <row r="4915" spans="1:17" hidden="1" x14ac:dyDescent="0.25">
      <c r="A4915" t="s">
        <v>8916</v>
      </c>
      <c r="B4915" t="s">
        <v>9027</v>
      </c>
      <c r="C4915" t="s">
        <v>3548</v>
      </c>
      <c r="D4915">
        <v>0.105</v>
      </c>
      <c r="E4915" t="s">
        <v>9088</v>
      </c>
      <c r="F4915" t="s">
        <v>9029</v>
      </c>
      <c r="G4915" s="6">
        <v>45316.826840277783</v>
      </c>
      <c r="H4915" t="s">
        <v>25</v>
      </c>
      <c r="I4915" t="s">
        <v>26</v>
      </c>
      <c r="J4915" t="s">
        <v>9075</v>
      </c>
      <c r="K4915" t="s">
        <v>28</v>
      </c>
      <c r="M4915" t="s">
        <v>29</v>
      </c>
      <c r="N4915" t="s">
        <v>115</v>
      </c>
      <c r="P4915" s="7" t="str">
        <f>HYPERLINK("https://collectormobile.dot.state.oh.us/arcgis/rest/services/ADAROW/ADA_ROW_Inventory_Image_Viewer/MapServer/3/489842/attachments/", "Photo Link")</f>
        <v>Photo Link</v>
      </c>
      <c r="Q4915" s="7" t="str">
        <f>HYPERLINK("http://data.mapchannels.com/dualmaps6/map.htm?lat=40.127475&amp;lng=-83.953347", "Map Channel Link")</f>
        <v>Map Channel Link</v>
      </c>
    </row>
    <row r="4916" spans="1:17" hidden="1" x14ac:dyDescent="0.25">
      <c r="A4916" t="s">
        <v>8916</v>
      </c>
      <c r="B4916" t="s">
        <v>9027</v>
      </c>
      <c r="C4916" t="s">
        <v>99</v>
      </c>
      <c r="D4916">
        <v>0.46300000000000002</v>
      </c>
      <c r="E4916" t="s">
        <v>9089</v>
      </c>
      <c r="F4916" t="s">
        <v>9029</v>
      </c>
      <c r="G4916" s="6">
        <v>45316.831284722219</v>
      </c>
      <c r="H4916" t="s">
        <v>25</v>
      </c>
      <c r="I4916" t="s">
        <v>26</v>
      </c>
      <c r="J4916" t="s">
        <v>9075</v>
      </c>
      <c r="K4916" t="s">
        <v>28</v>
      </c>
      <c r="M4916" t="s">
        <v>29</v>
      </c>
      <c r="N4916" t="s">
        <v>115</v>
      </c>
      <c r="P4916" s="7" t="str">
        <f>HYPERLINK("https://collectormobile.dot.state.oh.us/arcgis/rest/services/ADAROW/ADA_ROW_Inventory_Image_Viewer/MapServer/3/489854/attachments/", "Photo Link")</f>
        <v>Photo Link</v>
      </c>
      <c r="Q4916" s="7" t="str">
        <f>HYPERLINK("http://data.mapchannels.com/dualmaps6/map.htm?lat=40.128705&amp;lng=-83.960748", "Map Channel Link")</f>
        <v>Map Channel Link</v>
      </c>
    </row>
    <row r="4917" spans="1:17" hidden="1" x14ac:dyDescent="0.25">
      <c r="A4917" t="s">
        <v>8916</v>
      </c>
      <c r="B4917" t="s">
        <v>9027</v>
      </c>
      <c r="C4917" t="s">
        <v>1318</v>
      </c>
      <c r="D4917">
        <v>0.17699999999999999</v>
      </c>
      <c r="E4917" t="s">
        <v>9090</v>
      </c>
      <c r="F4917" t="s">
        <v>9029</v>
      </c>
      <c r="G4917" s="6">
        <v>45321.521481481483</v>
      </c>
      <c r="H4917" t="s">
        <v>25</v>
      </c>
      <c r="I4917" t="s">
        <v>26</v>
      </c>
      <c r="J4917" t="s">
        <v>9075</v>
      </c>
      <c r="K4917" t="s">
        <v>28</v>
      </c>
      <c r="M4917" t="s">
        <v>29</v>
      </c>
      <c r="N4917" t="s">
        <v>115</v>
      </c>
      <c r="P4917" s="7" t="str">
        <f>HYPERLINK("https://collectormobile.dot.state.oh.us/arcgis/rest/services/ADAROW/ADA_ROW_Inventory_Image_Viewer/MapServer/3/489441/attachments/", "Photo Link")</f>
        <v>Photo Link</v>
      </c>
      <c r="Q4917" s="7" t="str">
        <f>HYPERLINK("http://data.mapchannels.com/dualmaps6/map.htm?lat=40.127635&amp;lng=-83.954265", "Map Channel Link")</f>
        <v>Map Channel Link</v>
      </c>
    </row>
    <row r="4918" spans="1:17" hidden="1" x14ac:dyDescent="0.25">
      <c r="A4918" t="s">
        <v>8916</v>
      </c>
      <c r="B4918" t="s">
        <v>9027</v>
      </c>
      <c r="C4918" t="s">
        <v>1318</v>
      </c>
      <c r="D4918">
        <v>2.66</v>
      </c>
      <c r="E4918" t="s">
        <v>9091</v>
      </c>
      <c r="F4918" t="s">
        <v>9047</v>
      </c>
      <c r="G4918" s="6">
        <v>44551.656909722216</v>
      </c>
      <c r="H4918" t="s">
        <v>25</v>
      </c>
      <c r="I4918" t="s">
        <v>44</v>
      </c>
      <c r="J4918"/>
      <c r="K4918" t="s">
        <v>28</v>
      </c>
      <c r="M4918" t="s">
        <v>29</v>
      </c>
      <c r="N4918" t="s">
        <v>2199</v>
      </c>
      <c r="P4918" s="7" t="str">
        <f>HYPERLINK("https://collectormobile.dot.state.oh.us/arcgis/rest/services/ADAROW/ADA_ROW_Inventory_Image_Viewer/MapServer/3/273472/attachments/", "Photo Link")</f>
        <v>Photo Link</v>
      </c>
      <c r="Q4918" s="7" t="str">
        <f>HYPERLINK("http://data.mapchannels.com/dualmaps6/map.htm?lat=40.049550&amp;lng=-83.878101", "Map Channel Link")</f>
        <v>Map Channel Link</v>
      </c>
    </row>
    <row r="4919" spans="1:17" hidden="1" x14ac:dyDescent="0.25">
      <c r="A4919" t="s">
        <v>8916</v>
      </c>
      <c r="B4919" t="s">
        <v>9027</v>
      </c>
      <c r="C4919" t="s">
        <v>1318</v>
      </c>
      <c r="D4919">
        <v>2.6619999999999999</v>
      </c>
      <c r="E4919" t="s">
        <v>9092</v>
      </c>
      <c r="F4919" t="s">
        <v>9047</v>
      </c>
      <c r="G4919" s="6">
        <v>44551.655798611107</v>
      </c>
      <c r="H4919" t="s">
        <v>25</v>
      </c>
      <c r="I4919" t="s">
        <v>44</v>
      </c>
      <c r="J4919"/>
      <c r="K4919" t="s">
        <v>28</v>
      </c>
      <c r="M4919" t="s">
        <v>29</v>
      </c>
      <c r="N4919" t="s">
        <v>9093</v>
      </c>
      <c r="O4919" t="s">
        <v>605</v>
      </c>
      <c r="P4919" s="7" t="str">
        <f>HYPERLINK("https://collectormobile.dot.state.oh.us/arcgis/rest/services/ADAROW/ADA_ROW_Inventory_Image_Viewer/MapServer/3/1377/attachments/", "Photo Link")</f>
        <v>Photo Link</v>
      </c>
      <c r="Q4919" s="7" t="str">
        <f>HYPERLINK("http://data.mapchannels.com/dualmaps6/map.htm?lat=40.049635&amp;lng=-83.878196", "Map Channel Link")</f>
        <v>Map Channel Link</v>
      </c>
    </row>
    <row r="4920" spans="1:17" hidden="1" x14ac:dyDescent="0.25">
      <c r="A4920" t="s">
        <v>8916</v>
      </c>
      <c r="B4920" t="s">
        <v>9027</v>
      </c>
      <c r="C4920" t="s">
        <v>1718</v>
      </c>
      <c r="D4920">
        <v>6.0000000000000001E-3</v>
      </c>
      <c r="E4920" t="s">
        <v>9094</v>
      </c>
      <c r="F4920" t="s">
        <v>9029</v>
      </c>
      <c r="G4920" s="6">
        <v>45321.531863425917</v>
      </c>
      <c r="H4920" t="s">
        <v>25</v>
      </c>
      <c r="I4920" t="s">
        <v>26</v>
      </c>
      <c r="J4920" t="s">
        <v>9075</v>
      </c>
      <c r="K4920" t="s">
        <v>28</v>
      </c>
      <c r="M4920" t="s">
        <v>29</v>
      </c>
      <c r="N4920" t="s">
        <v>115</v>
      </c>
      <c r="P4920" s="7" t="str">
        <f>HYPERLINK("https://collectormobile.dot.state.oh.us/arcgis/rest/services/ADAROW/ADA_ROW_Inventory_Image_Viewer/MapServer/3/489847/attachments/", "Photo Link")</f>
        <v>Photo Link</v>
      </c>
      <c r="Q4920" s="7" t="str">
        <f>HYPERLINK("http://data.mapchannels.com/dualmaps6/map.htm?lat=40.128268&amp;lng=-83.957094", "Map Channel Link")</f>
        <v>Map Channel Link</v>
      </c>
    </row>
    <row r="4921" spans="1:17" hidden="1" x14ac:dyDescent="0.25">
      <c r="A4921" t="s">
        <v>8916</v>
      </c>
      <c r="B4921" t="s">
        <v>9027</v>
      </c>
      <c r="C4921" t="s">
        <v>2331</v>
      </c>
      <c r="D4921">
        <v>0.09</v>
      </c>
      <c r="E4921" t="s">
        <v>9095</v>
      </c>
      <c r="F4921" t="s">
        <v>9029</v>
      </c>
      <c r="G4921" s="6">
        <v>45321.733680555553</v>
      </c>
      <c r="H4921" t="s">
        <v>25</v>
      </c>
      <c r="I4921" t="s">
        <v>26</v>
      </c>
      <c r="J4921" t="s">
        <v>9075</v>
      </c>
      <c r="K4921" t="s">
        <v>28</v>
      </c>
      <c r="M4921" t="s">
        <v>29</v>
      </c>
      <c r="N4921" t="s">
        <v>115</v>
      </c>
      <c r="P4921" s="7" t="str">
        <f>HYPERLINK("https://collectormobile.dot.state.oh.us/arcgis/rest/services/ADAROW/ADA_ROW_Inventory_Image_Viewer/MapServer/3/489839/attachments/", "Photo Link")</f>
        <v>Photo Link</v>
      </c>
      <c r="Q4921" s="7" t="str">
        <f>HYPERLINK("http://data.mapchannels.com/dualmaps6/map.htm?lat=40.127139&amp;lng=-83.951297", "Map Channel Link")</f>
        <v>Map Channel Link</v>
      </c>
    </row>
    <row r="4922" spans="1:17" hidden="1" x14ac:dyDescent="0.25">
      <c r="A4922" t="s">
        <v>8916</v>
      </c>
      <c r="B4922" t="s">
        <v>9027</v>
      </c>
      <c r="C4922" t="s">
        <v>2331</v>
      </c>
      <c r="D4922">
        <v>9.0999999999999998E-2</v>
      </c>
      <c r="E4922" t="s">
        <v>9096</v>
      </c>
      <c r="F4922" t="s">
        <v>9029</v>
      </c>
      <c r="G4922" s="6">
        <v>45321.737314814818</v>
      </c>
      <c r="H4922" t="s">
        <v>25</v>
      </c>
      <c r="I4922" t="s">
        <v>26</v>
      </c>
      <c r="J4922" t="s">
        <v>9075</v>
      </c>
      <c r="K4922" t="s">
        <v>28</v>
      </c>
      <c r="M4922" t="s">
        <v>29</v>
      </c>
      <c r="N4922" t="s">
        <v>115</v>
      </c>
      <c r="P4922" s="7" t="str">
        <f>HYPERLINK("https://collectormobile.dot.state.oh.us/arcgis/rest/services/ADAROW/ADA_ROW_Inventory_Image_Viewer/MapServer/3/489840/attachments/", "Photo Link")</f>
        <v>Photo Link</v>
      </c>
      <c r="Q4922" s="7" t="str">
        <f>HYPERLINK("http://data.mapchannels.com/dualmaps6/map.htm?lat=40.127150&amp;lng=-83.951381", "Map Channel Link")</f>
        <v>Map Channel Link</v>
      </c>
    </row>
    <row r="4923" spans="1:17" hidden="1" x14ac:dyDescent="0.25">
      <c r="A4923" t="s">
        <v>8916</v>
      </c>
      <c r="B4923" t="s">
        <v>9027</v>
      </c>
      <c r="C4923" t="s">
        <v>198</v>
      </c>
      <c r="D4923">
        <v>0.34599999999999997</v>
      </c>
      <c r="E4923" t="s">
        <v>9097</v>
      </c>
      <c r="F4923" t="s">
        <v>9029</v>
      </c>
      <c r="G4923" s="6">
        <v>45321.746724537043</v>
      </c>
      <c r="H4923" t="s">
        <v>25</v>
      </c>
      <c r="I4923" t="s">
        <v>26</v>
      </c>
      <c r="J4923" t="s">
        <v>9075</v>
      </c>
      <c r="K4923" t="s">
        <v>28</v>
      </c>
      <c r="M4923" t="s">
        <v>29</v>
      </c>
      <c r="N4923" t="s">
        <v>115</v>
      </c>
      <c r="P4923" s="7" t="str">
        <f>HYPERLINK("https://collectormobile.dot.state.oh.us/arcgis/rest/services/ADAROW/ADA_ROW_Inventory_Image_Viewer/MapServer/3/489443/attachments/", "Photo Link")</f>
        <v>Photo Link</v>
      </c>
      <c r="Q4923" s="7" t="str">
        <f>HYPERLINK("http://data.mapchannels.com/dualmaps6/map.htm?lat=40.128083&amp;lng=-83.957002", "Map Channel Link")</f>
        <v>Map Channel Link</v>
      </c>
    </row>
    <row r="4924" spans="1:17" hidden="1" x14ac:dyDescent="0.25">
      <c r="A4924" t="s">
        <v>8916</v>
      </c>
      <c r="B4924" t="s">
        <v>9027</v>
      </c>
      <c r="C4924" t="s">
        <v>2731</v>
      </c>
      <c r="D4924">
        <v>20.695</v>
      </c>
      <c r="E4924" t="s">
        <v>9098</v>
      </c>
      <c r="F4924" t="s">
        <v>9029</v>
      </c>
      <c r="G4924" s="6">
        <v>45328.763067129628</v>
      </c>
      <c r="H4924" t="s">
        <v>25</v>
      </c>
      <c r="I4924" t="s">
        <v>26</v>
      </c>
      <c r="J4924" t="s">
        <v>9099</v>
      </c>
      <c r="K4924" t="s">
        <v>28</v>
      </c>
      <c r="M4924" t="s">
        <v>29</v>
      </c>
      <c r="N4924" t="s">
        <v>115</v>
      </c>
      <c r="P4924" s="7" t="str">
        <f>HYPERLINK("https://collectormobile.dot.state.oh.us/arcgis/rest/services/ADAROW/ADA_ROW_Inventory_Image_Viewer/MapServer/3/479365/attachments/", "Photo Link")</f>
        <v>Photo Link</v>
      </c>
      <c r="Q4924" s="7" t="str">
        <f>HYPERLINK("http://data.mapchannels.com/dualmaps6/map.htm?lat=40.220126&amp;lng=-83.561747", "Map Channel Link")</f>
        <v>Map Channel Link</v>
      </c>
    </row>
    <row r="4925" spans="1:17" hidden="1" x14ac:dyDescent="0.25">
      <c r="A4925" t="s">
        <v>8916</v>
      </c>
      <c r="B4925" t="s">
        <v>9027</v>
      </c>
      <c r="C4925" t="s">
        <v>2731</v>
      </c>
      <c r="D4925">
        <v>21.125</v>
      </c>
      <c r="E4925" t="s">
        <v>9100</v>
      </c>
      <c r="F4925" t="s">
        <v>9029</v>
      </c>
      <c r="G4925" s="6">
        <v>45328.735381944447</v>
      </c>
      <c r="H4925" t="s">
        <v>25</v>
      </c>
      <c r="I4925" t="s">
        <v>26</v>
      </c>
      <c r="J4925" t="s">
        <v>9099</v>
      </c>
      <c r="K4925" t="s">
        <v>28</v>
      </c>
      <c r="M4925" t="s">
        <v>29</v>
      </c>
      <c r="N4925" t="s">
        <v>115</v>
      </c>
      <c r="P4925" s="7" t="str">
        <f>HYPERLINK("https://collectormobile.dot.state.oh.us/arcgis/rest/services/ADAROW/ADA_ROW_Inventory_Image_Viewer/MapServer/3/479738/attachments/", "Photo Link")</f>
        <v>Photo Link</v>
      </c>
      <c r="Q4925" s="7" t="str">
        <f>HYPERLINK("http://data.mapchannels.com/dualmaps6/map.htm?lat=40.222917&amp;lng=-83.555822", "Map Channel Link")</f>
        <v>Map Channel Link</v>
      </c>
    </row>
    <row r="4926" spans="1:17" hidden="1" x14ac:dyDescent="0.25">
      <c r="A4926" t="s">
        <v>8916</v>
      </c>
      <c r="B4926" t="s">
        <v>9027</v>
      </c>
      <c r="C4926" t="s">
        <v>2731</v>
      </c>
      <c r="D4926">
        <v>21.126999999999999</v>
      </c>
      <c r="E4926" t="s">
        <v>9101</v>
      </c>
      <c r="F4926" t="s">
        <v>9029</v>
      </c>
      <c r="G4926" s="6">
        <v>45328.720891203702</v>
      </c>
      <c r="H4926" t="s">
        <v>25</v>
      </c>
      <c r="I4926" t="s">
        <v>26</v>
      </c>
      <c r="J4926" t="s">
        <v>9099</v>
      </c>
      <c r="K4926" t="s">
        <v>28</v>
      </c>
      <c r="M4926" t="s">
        <v>29</v>
      </c>
      <c r="N4926" t="s">
        <v>115</v>
      </c>
      <c r="P4926" s="7" t="str">
        <f>HYPERLINK("https://collectormobile.dot.state.oh.us/arcgis/rest/services/ADAROW/ADA_ROW_Inventory_Image_Viewer/MapServer/3/479736/attachments/", "Photo Link")</f>
        <v>Photo Link</v>
      </c>
      <c r="Q4926" s="7" t="str">
        <f>HYPERLINK("http://data.mapchannels.com/dualmaps6/map.htm?lat=40.223047&amp;lng=-83.555776", "Map Channel Link")</f>
        <v>Map Channel Link</v>
      </c>
    </row>
    <row r="4927" spans="1:17" hidden="1" x14ac:dyDescent="0.25">
      <c r="A4927" t="s">
        <v>8916</v>
      </c>
      <c r="B4927" t="s">
        <v>9027</v>
      </c>
      <c r="C4927" t="s">
        <v>2731</v>
      </c>
      <c r="D4927">
        <v>21.128</v>
      </c>
      <c r="E4927" t="s">
        <v>9102</v>
      </c>
      <c r="F4927" t="s">
        <v>9029</v>
      </c>
      <c r="G4927" s="6">
        <v>45328.677175925928</v>
      </c>
      <c r="H4927" t="s">
        <v>25</v>
      </c>
      <c r="I4927" t="s">
        <v>26</v>
      </c>
      <c r="J4927" t="s">
        <v>9099</v>
      </c>
      <c r="K4927" t="s">
        <v>28</v>
      </c>
      <c r="M4927" t="s">
        <v>29</v>
      </c>
      <c r="N4927" t="s">
        <v>115</v>
      </c>
      <c r="P4927" s="7" t="str">
        <f>HYPERLINK("https://collectormobile.dot.state.oh.us/arcgis/rest/services/ADAROW/ADA_ROW_Inventory_Image_Viewer/MapServer/3/479355/attachments/", "Photo Link")</f>
        <v>Photo Link</v>
      </c>
      <c r="Q4927" s="7" t="str">
        <f>HYPERLINK("http://data.mapchannels.com/dualmaps6/map.htm?lat=40.222915&amp;lng=-83.555765", "Map Channel Link")</f>
        <v>Map Channel Link</v>
      </c>
    </row>
    <row r="4928" spans="1:17" hidden="1" x14ac:dyDescent="0.25">
      <c r="A4928" t="s">
        <v>8916</v>
      </c>
      <c r="B4928" t="s">
        <v>9027</v>
      </c>
      <c r="C4928" t="s">
        <v>2731</v>
      </c>
      <c r="D4928">
        <v>21.129000000000001</v>
      </c>
      <c r="E4928" t="s">
        <v>9103</v>
      </c>
      <c r="F4928" t="s">
        <v>9029</v>
      </c>
      <c r="G4928" s="6">
        <v>45328.662939814807</v>
      </c>
      <c r="H4928" t="s">
        <v>25</v>
      </c>
      <c r="I4928" t="s">
        <v>26</v>
      </c>
      <c r="J4928" t="s">
        <v>9099</v>
      </c>
      <c r="K4928" t="s">
        <v>28</v>
      </c>
      <c r="M4928" t="s">
        <v>29</v>
      </c>
      <c r="N4928" t="s">
        <v>115</v>
      </c>
      <c r="P4928" s="7" t="str">
        <f>HYPERLINK("https://collectormobile.dot.state.oh.us/arcgis/rest/services/ADAROW/ADA_ROW_Inventory_Image_Viewer/MapServer/3/479354/attachments/", "Photo Link")</f>
        <v>Photo Link</v>
      </c>
      <c r="Q4928" s="7" t="str">
        <f>HYPERLINK("http://data.mapchannels.com/dualmaps6/map.htm?lat=40.223048&amp;lng=-83.555734", "Map Channel Link")</f>
        <v>Map Channel Link</v>
      </c>
    </row>
    <row r="4929" spans="1:17" hidden="1" x14ac:dyDescent="0.25">
      <c r="A4929" t="s">
        <v>8916</v>
      </c>
      <c r="B4929" t="s">
        <v>9027</v>
      </c>
      <c r="C4929" t="s">
        <v>9104</v>
      </c>
      <c r="D4929">
        <v>8.6999999999999994E-2</v>
      </c>
      <c r="E4929" t="s">
        <v>9105</v>
      </c>
      <c r="F4929" t="s">
        <v>8922</v>
      </c>
      <c r="G4929" s="6">
        <v>45126.70716435185</v>
      </c>
      <c r="H4929" t="s">
        <v>25</v>
      </c>
      <c r="I4929" t="s">
        <v>26</v>
      </c>
      <c r="J4929" t="s">
        <v>9032</v>
      </c>
      <c r="K4929" t="s">
        <v>28</v>
      </c>
      <c r="M4929" t="s">
        <v>138</v>
      </c>
      <c r="N4929" t="s">
        <v>115</v>
      </c>
      <c r="O4929" t="s">
        <v>9106</v>
      </c>
      <c r="P4929" s="7" t="str">
        <f>HYPERLINK("https://collectormobile.dot.state.oh.us/arcgis/rest/services/ADAROW/ADA_ROW_Inventory_Image_Viewer/MapServer/3/265573/attachments/", "Photo Link")</f>
        <v>Photo Link</v>
      </c>
      <c r="Q4929" s="7" t="str">
        <f>HYPERLINK("http://data.mapchannels.com/dualmaps6/map.htm?lat=40.055317&amp;lng=-84.027553", "Map Channel Link")</f>
        <v>Map Channel Link</v>
      </c>
    </row>
    <row r="4930" spans="1:17" hidden="1" x14ac:dyDescent="0.25">
      <c r="A4930" t="s">
        <v>8916</v>
      </c>
      <c r="B4930" t="s">
        <v>9027</v>
      </c>
      <c r="C4930" t="s">
        <v>9107</v>
      </c>
      <c r="D4930">
        <v>0.27600000000000002</v>
      </c>
      <c r="E4930" t="s">
        <v>9108</v>
      </c>
      <c r="F4930" t="s">
        <v>8922</v>
      </c>
      <c r="G4930" s="6">
        <v>45558.616666666669</v>
      </c>
      <c r="H4930" t="s">
        <v>25</v>
      </c>
      <c r="I4930" t="s">
        <v>26</v>
      </c>
      <c r="J4930" t="s">
        <v>9037</v>
      </c>
      <c r="K4930"/>
      <c r="M4930" t="s">
        <v>138</v>
      </c>
      <c r="N4930" t="s">
        <v>200</v>
      </c>
      <c r="O4930" t="s">
        <v>9040</v>
      </c>
      <c r="P4930" s="7" t="str">
        <f>HYPERLINK("https://collectormobile.dot.state.oh.us/arcgis/rest/services/ADAROW/ADA_ROW_Inventory_Image_Viewer/MapServer/3/479710/attachments/", "Photo Link")</f>
        <v>Photo Link</v>
      </c>
      <c r="Q4930" s="7" t="str">
        <f>HYPERLINK("http://data.mapchannels.com/dualmaps6/map.htm?lat=40.075151&amp;lng=-83.559292", "Map Channel Link")</f>
        <v>Map Channel Link</v>
      </c>
    </row>
    <row r="4931" spans="1:17" hidden="1" x14ac:dyDescent="0.25">
      <c r="A4931" t="s">
        <v>8916</v>
      </c>
      <c r="B4931" t="s">
        <v>9027</v>
      </c>
      <c r="C4931" t="s">
        <v>9107</v>
      </c>
      <c r="D4931">
        <v>0.27700000000000002</v>
      </c>
      <c r="E4931" t="s">
        <v>9109</v>
      </c>
      <c r="F4931" t="s">
        <v>8922</v>
      </c>
      <c r="G4931" s="6">
        <v>45558.618657407409</v>
      </c>
      <c r="H4931" t="s">
        <v>25</v>
      </c>
      <c r="I4931" t="s">
        <v>26</v>
      </c>
      <c r="J4931" t="s">
        <v>9037</v>
      </c>
      <c r="K4931" t="s">
        <v>28</v>
      </c>
      <c r="M4931" t="s">
        <v>138</v>
      </c>
      <c r="N4931" t="s">
        <v>1559</v>
      </c>
      <c r="O4931" t="s">
        <v>9040</v>
      </c>
      <c r="P4931" s="7" t="str">
        <f>HYPERLINK("https://collectormobile.dot.state.oh.us/arcgis/rest/services/ADAROW/ADA_ROW_Inventory_Image_Viewer/MapServer/3/479317/attachments/", "Photo Link")</f>
        <v>Photo Link</v>
      </c>
      <c r="Q4931" s="7" t="str">
        <f>HYPERLINK("http://data.mapchannels.com/dualmaps6/map.htm?lat=40.075049&amp;lng=-83.559173", "Map Channel Link")</f>
        <v>Map Channel Link</v>
      </c>
    </row>
    <row r="4932" spans="1:17" hidden="1" x14ac:dyDescent="0.25">
      <c r="A4932" t="s">
        <v>8916</v>
      </c>
      <c r="B4932" t="s">
        <v>9027</v>
      </c>
      <c r="C4932" t="s">
        <v>9107</v>
      </c>
      <c r="D4932">
        <v>0.32</v>
      </c>
      <c r="E4932" t="s">
        <v>9110</v>
      </c>
      <c r="F4932" t="s">
        <v>8922</v>
      </c>
      <c r="G4932" s="6">
        <v>45558.619988425933</v>
      </c>
      <c r="H4932" t="s">
        <v>25</v>
      </c>
      <c r="I4932" t="s">
        <v>26</v>
      </c>
      <c r="J4932" t="s">
        <v>9037</v>
      </c>
      <c r="K4932" t="s">
        <v>28</v>
      </c>
      <c r="M4932" t="s">
        <v>138</v>
      </c>
      <c r="N4932" t="s">
        <v>940</v>
      </c>
      <c r="O4932" t="s">
        <v>9040</v>
      </c>
      <c r="P4932" s="7" t="str">
        <f>HYPERLINK("https://collectormobile.dot.state.oh.us/arcgis/rest/services/ADAROW/ADA_ROW_Inventory_Image_Viewer/MapServer/3/479719/attachments/", "Photo Link")</f>
        <v>Photo Link</v>
      </c>
      <c r="Q4932" s="7" t="str">
        <f>HYPERLINK("http://data.mapchannels.com/dualmaps6/map.htm?lat=40.075536&amp;lng=-83.558645", "Map Channel Link")</f>
        <v>Map Channel Link</v>
      </c>
    </row>
    <row r="4933" spans="1:17" hidden="1" x14ac:dyDescent="0.25">
      <c r="A4933" t="s">
        <v>8916</v>
      </c>
      <c r="B4933" t="s">
        <v>9027</v>
      </c>
      <c r="C4933" t="s">
        <v>9107</v>
      </c>
      <c r="D4933">
        <v>0.33600000000000002</v>
      </c>
      <c r="E4933" t="s">
        <v>9111</v>
      </c>
      <c r="F4933" t="s">
        <v>8922</v>
      </c>
      <c r="G4933" s="6">
        <v>45558.620798611111</v>
      </c>
      <c r="H4933" t="s">
        <v>25</v>
      </c>
      <c r="I4933" t="s">
        <v>26</v>
      </c>
      <c r="J4933" t="s">
        <v>9037</v>
      </c>
      <c r="K4933" t="s">
        <v>124</v>
      </c>
      <c r="M4933" t="s">
        <v>138</v>
      </c>
      <c r="N4933" t="s">
        <v>30</v>
      </c>
      <c r="O4933" t="s">
        <v>9040</v>
      </c>
      <c r="P4933" s="7" t="str">
        <f>HYPERLINK("https://collectormobile.dot.state.oh.us/arcgis/rest/services/ADAROW/ADA_ROW_Inventory_Image_Viewer/MapServer/3/479332/attachments/", "Photo Link")</f>
        <v>Photo Link</v>
      </c>
      <c r="Q4933" s="7" t="str">
        <f>HYPERLINK("http://data.mapchannels.com/dualmaps6/map.htm?lat=40.075616&amp;lng=-83.558317", "Map Channel Link")</f>
        <v>Map Channel Link</v>
      </c>
    </row>
    <row r="4934" spans="1:17" hidden="1" x14ac:dyDescent="0.25">
      <c r="A4934" t="s">
        <v>8916</v>
      </c>
      <c r="B4934" t="s">
        <v>9027</v>
      </c>
      <c r="C4934" t="s">
        <v>9107</v>
      </c>
      <c r="D4934">
        <v>0.375</v>
      </c>
      <c r="E4934" t="s">
        <v>9112</v>
      </c>
      <c r="F4934" t="s">
        <v>8922</v>
      </c>
      <c r="G4934" s="6">
        <v>45558.623865740738</v>
      </c>
      <c r="H4934" t="s">
        <v>25</v>
      </c>
      <c r="I4934" t="s">
        <v>26</v>
      </c>
      <c r="J4934" t="s">
        <v>9037</v>
      </c>
      <c r="K4934" t="s">
        <v>124</v>
      </c>
      <c r="M4934" t="s">
        <v>138</v>
      </c>
      <c r="N4934" t="s">
        <v>374</v>
      </c>
      <c r="O4934" t="s">
        <v>9040</v>
      </c>
      <c r="P4934" s="7" t="str">
        <f>HYPERLINK("https://collectormobile.dot.state.oh.us/arcgis/rest/services/ADAROW/ADA_ROW_Inventory_Image_Viewer/MapServer/3/479334/attachments/", "Photo Link")</f>
        <v>Photo Link</v>
      </c>
      <c r="Q4934" s="7" t="str">
        <f>HYPERLINK("http://data.mapchannels.com/dualmaps6/map.htm?lat=40.076049&amp;lng=-83.557867", "Map Channel Link")</f>
        <v>Map Channel Link</v>
      </c>
    </row>
    <row r="4935" spans="1:17" hidden="1" x14ac:dyDescent="0.25">
      <c r="A4935" t="s">
        <v>8916</v>
      </c>
      <c r="B4935" t="s">
        <v>9027</v>
      </c>
      <c r="C4935" t="s">
        <v>9107</v>
      </c>
      <c r="D4935">
        <v>0.60399999999999998</v>
      </c>
      <c r="E4935" t="s">
        <v>9113</v>
      </c>
      <c r="F4935" t="s">
        <v>9047</v>
      </c>
      <c r="G4935" s="6">
        <v>45545.720497685194</v>
      </c>
      <c r="H4935" t="s">
        <v>25</v>
      </c>
      <c r="I4935" t="s">
        <v>26</v>
      </c>
      <c r="J4935" t="s">
        <v>9037</v>
      </c>
      <c r="K4935" t="s">
        <v>28</v>
      </c>
      <c r="M4935" t="s">
        <v>29</v>
      </c>
      <c r="N4935" t="s">
        <v>115</v>
      </c>
      <c r="P4935" s="7" t="str">
        <f>HYPERLINK("https://collectormobile.dot.state.oh.us/arcgis/rest/services/ADAROW/ADA_ROW_Inventory_Image_Viewer/MapServer/3/688830/attachments/", "Photo Link")</f>
        <v>Photo Link</v>
      </c>
      <c r="Q4935" s="7" t="str">
        <f>HYPERLINK("http://data.mapchannels.com/dualmaps6/map.htm?lat=40.078135&amp;lng=-83.554711", "Map Channel Link")</f>
        <v>Map Channel Link</v>
      </c>
    </row>
    <row r="4936" spans="1:17" hidden="1" x14ac:dyDescent="0.25">
      <c r="A4936" t="s">
        <v>8916</v>
      </c>
      <c r="B4936" t="s">
        <v>9027</v>
      </c>
      <c r="C4936" t="s">
        <v>9107</v>
      </c>
      <c r="D4936">
        <v>7.6159999999999997</v>
      </c>
      <c r="E4936" t="s">
        <v>9114</v>
      </c>
      <c r="F4936" t="s">
        <v>9029</v>
      </c>
      <c r="G4936" s="6">
        <v>45328.814513888887</v>
      </c>
      <c r="H4936" t="s">
        <v>25</v>
      </c>
      <c r="I4936" t="s">
        <v>26</v>
      </c>
      <c r="J4936" t="s">
        <v>9030</v>
      </c>
      <c r="K4936" t="s">
        <v>28</v>
      </c>
      <c r="M4936" t="s">
        <v>29</v>
      </c>
      <c r="N4936" t="s">
        <v>115</v>
      </c>
      <c r="P4936" s="7" t="str">
        <f>HYPERLINK("https://collectormobile.dot.state.oh.us/arcgis/rest/services/ADAROW/ADA_ROW_Inventory_Image_Viewer/MapServer/3/479338/attachments/", "Photo Link")</f>
        <v>Photo Link</v>
      </c>
      <c r="Q4936" s="7" t="str">
        <f>HYPERLINK("http://data.mapchannels.com/dualmaps6/map.htm?lat=40.173984&amp;lng=-83.527572", "Map Channel Link")</f>
        <v>Map Channel Link</v>
      </c>
    </row>
    <row r="4937" spans="1:17" hidden="1" x14ac:dyDescent="0.25">
      <c r="A4937" t="s">
        <v>8916</v>
      </c>
      <c r="B4937" t="s">
        <v>9027</v>
      </c>
      <c r="C4937" t="s">
        <v>9107</v>
      </c>
      <c r="D4937">
        <v>7.6180000000000003</v>
      </c>
      <c r="E4937" t="s">
        <v>9115</v>
      </c>
      <c r="F4937" t="s">
        <v>9029</v>
      </c>
      <c r="G4937" s="6">
        <v>45328.838078703702</v>
      </c>
      <c r="H4937" t="s">
        <v>25</v>
      </c>
      <c r="I4937" t="s">
        <v>26</v>
      </c>
      <c r="J4937" t="s">
        <v>9030</v>
      </c>
      <c r="K4937" t="s">
        <v>28</v>
      </c>
      <c r="M4937" t="s">
        <v>29</v>
      </c>
      <c r="N4937" t="s">
        <v>115</v>
      </c>
      <c r="P4937" s="7" t="str">
        <f>HYPERLINK("https://collectormobile.dot.state.oh.us/arcgis/rest/services/ADAROW/ADA_ROW_Inventory_Image_Viewer/MapServer/3/479727/attachments/", "Photo Link")</f>
        <v>Photo Link</v>
      </c>
      <c r="Q4937" s="7" t="str">
        <f>HYPERLINK("http://data.mapchannels.com/dualmaps6/map.htm?lat=40.174011&amp;lng=-83.527360", "Map Channel Link")</f>
        <v>Map Channel Link</v>
      </c>
    </row>
    <row r="4938" spans="1:17" hidden="1" x14ac:dyDescent="0.25">
      <c r="A4938" t="s">
        <v>8916</v>
      </c>
      <c r="B4938" t="s">
        <v>9027</v>
      </c>
      <c r="C4938" t="s">
        <v>9107</v>
      </c>
      <c r="D4938">
        <v>12.055999999999999</v>
      </c>
      <c r="E4938" t="s">
        <v>9116</v>
      </c>
      <c r="F4938" t="s">
        <v>9029</v>
      </c>
      <c r="G4938" s="6">
        <v>45328.817696759259</v>
      </c>
      <c r="H4938" t="s">
        <v>25</v>
      </c>
      <c r="I4938" t="s">
        <v>26</v>
      </c>
      <c r="J4938" t="s">
        <v>9099</v>
      </c>
      <c r="K4938" t="s">
        <v>28</v>
      </c>
      <c r="M4938" t="s">
        <v>29</v>
      </c>
      <c r="N4938" t="s">
        <v>115</v>
      </c>
      <c r="P4938" s="7" t="str">
        <f>HYPERLINK("https://collectormobile.dot.state.oh.us/arcgis/rest/services/ADAROW/ADA_ROW_Inventory_Image_Viewer/MapServer/3/479372/attachments/", "Photo Link")</f>
        <v>Photo Link</v>
      </c>
      <c r="Q4938" s="7" t="str">
        <f>HYPERLINK("http://data.mapchannels.com/dualmaps6/map.htm?lat=40.223677&amp;lng=-83.556672", "Map Channel Link")</f>
        <v>Map Channel Link</v>
      </c>
    </row>
    <row r="4939" spans="1:17" hidden="1" x14ac:dyDescent="0.25">
      <c r="A4939" t="s">
        <v>8916</v>
      </c>
      <c r="B4939" t="s">
        <v>9027</v>
      </c>
      <c r="C4939" t="s">
        <v>9107</v>
      </c>
      <c r="D4939">
        <v>12.058999999999999</v>
      </c>
      <c r="E4939" t="s">
        <v>9117</v>
      </c>
      <c r="F4939" t="s">
        <v>9029</v>
      </c>
      <c r="G4939" s="6">
        <v>45328.821319444447</v>
      </c>
      <c r="H4939" t="s">
        <v>25</v>
      </c>
      <c r="I4939" t="s">
        <v>26</v>
      </c>
      <c r="J4939" t="s">
        <v>9099</v>
      </c>
      <c r="K4939" t="s">
        <v>28</v>
      </c>
      <c r="M4939" t="s">
        <v>29</v>
      </c>
      <c r="N4939" t="s">
        <v>115</v>
      </c>
      <c r="P4939" s="7" t="str">
        <f>HYPERLINK("https://collectormobile.dot.state.oh.us/arcgis/rest/services/ADAROW/ADA_ROW_Inventory_Image_Viewer/MapServer/3/479373/attachments/", "Photo Link")</f>
        <v>Photo Link</v>
      </c>
      <c r="Q4939" s="7" t="str">
        <f>HYPERLINK("http://data.mapchannels.com/dualmaps6/map.htm?lat=40.223718&amp;lng=-83.556665", "Map Channel Link")</f>
        <v>Map Channel Link</v>
      </c>
    </row>
    <row r="4940" spans="1:17" hidden="1" x14ac:dyDescent="0.25">
      <c r="A4940" t="s">
        <v>8916</v>
      </c>
      <c r="B4940" t="s">
        <v>9027</v>
      </c>
      <c r="C4940" t="s">
        <v>9118</v>
      </c>
      <c r="D4940">
        <v>9.6000000000000002E-2</v>
      </c>
      <c r="E4940" t="s">
        <v>9119</v>
      </c>
      <c r="F4940" t="s">
        <v>8934</v>
      </c>
      <c r="G4940" s="6">
        <v>43365.652418981481</v>
      </c>
      <c r="H4940" t="s">
        <v>25</v>
      </c>
      <c r="I4940" t="s">
        <v>44</v>
      </c>
      <c r="J4940"/>
      <c r="K4940" t="s">
        <v>124</v>
      </c>
      <c r="M4940" t="s">
        <v>29</v>
      </c>
      <c r="N4940" t="s">
        <v>3771</v>
      </c>
      <c r="O4940" t="s">
        <v>9065</v>
      </c>
      <c r="P4940" s="7" t="str">
        <f>HYPERLINK("https://collectormobile.dot.state.oh.us/arcgis/rest/services/ADAROW/ADA_ROW_Inventory_Image_Viewer/MapServer/3/1365/attachments/", "Photo Link")</f>
        <v>Photo Link</v>
      </c>
      <c r="Q4940" s="7" t="str">
        <f>HYPERLINK("http://data.mapchannels.com/dualmaps6/map.htm?lat=40.218720&amp;lng=-83.957787", "Map Channel Link")</f>
        <v>Map Channel Link</v>
      </c>
    </row>
    <row r="4941" spans="1:17" hidden="1" x14ac:dyDescent="0.25">
      <c r="A4941" t="s">
        <v>8916</v>
      </c>
      <c r="B4941" t="s">
        <v>9027</v>
      </c>
      <c r="C4941" t="s">
        <v>3107</v>
      </c>
      <c r="D4941">
        <v>6.0000000000000001E-3</v>
      </c>
      <c r="E4941" t="s">
        <v>9120</v>
      </c>
      <c r="F4941" t="s">
        <v>8922</v>
      </c>
      <c r="G4941" s="6">
        <v>43412.658148148148</v>
      </c>
      <c r="H4941" t="s">
        <v>25</v>
      </c>
      <c r="I4941" t="s">
        <v>44</v>
      </c>
      <c r="J4941"/>
      <c r="K4941" t="s">
        <v>124</v>
      </c>
      <c r="M4941" t="s">
        <v>29</v>
      </c>
      <c r="N4941" t="s">
        <v>4405</v>
      </c>
      <c r="O4941" t="s">
        <v>605</v>
      </c>
      <c r="P4941" s="7" t="str">
        <f>HYPERLINK("https://collectormobile.dot.state.oh.us/arcgis/rest/services/ADAROW/ADA_ROW_Inventory_Image_Viewer/MapServer/3/1371/attachments/", "Photo Link")</f>
        <v>Photo Link</v>
      </c>
      <c r="Q4941" s="7" t="str">
        <f>HYPERLINK("http://data.mapchannels.com/dualmaps6/map.htm?lat=40.050834&amp;lng=-83.879929", "Map Channel Link")</f>
        <v>Map Channel Link</v>
      </c>
    </row>
    <row r="4942" spans="1:17" hidden="1" x14ac:dyDescent="0.25">
      <c r="A4942" t="s">
        <v>8916</v>
      </c>
      <c r="B4942" t="s">
        <v>9027</v>
      </c>
      <c r="C4942" t="s">
        <v>4562</v>
      </c>
      <c r="D4942">
        <v>2.9000000000000001E-2</v>
      </c>
      <c r="E4942" t="s">
        <v>9121</v>
      </c>
      <c r="F4942" t="s">
        <v>8922</v>
      </c>
      <c r="G4942" s="6">
        <v>43412.660763888889</v>
      </c>
      <c r="H4942" t="s">
        <v>25</v>
      </c>
      <c r="I4942" t="s">
        <v>44</v>
      </c>
      <c r="J4942"/>
      <c r="K4942" t="s">
        <v>124</v>
      </c>
      <c r="M4942" t="s">
        <v>29</v>
      </c>
      <c r="N4942" t="s">
        <v>3885</v>
      </c>
      <c r="O4942" t="s">
        <v>605</v>
      </c>
      <c r="P4942" s="7" t="str">
        <f>HYPERLINK("https://collectormobile.dot.state.oh.us/arcgis/rest/services/ADAROW/ADA_ROW_Inventory_Image_Viewer/MapServer/3/1374/attachments/", "Photo Link")</f>
        <v>Photo Link</v>
      </c>
      <c r="Q4942" s="7" t="str">
        <f>HYPERLINK("http://data.mapchannels.com/dualmaps6/map.htm?lat=40.050013&amp;lng=-83.878842", "Map Channel Link")</f>
        <v>Map Channel Link</v>
      </c>
    </row>
    <row r="4943" spans="1:17" hidden="1" x14ac:dyDescent="0.25">
      <c r="A4943" t="s">
        <v>8916</v>
      </c>
      <c r="B4943" t="s">
        <v>9122</v>
      </c>
      <c r="C4943" t="s">
        <v>518</v>
      </c>
      <c r="D4943">
        <v>8.9999999999999993E-3</v>
      </c>
      <c r="E4943" t="s">
        <v>9123</v>
      </c>
      <c r="F4943" t="s">
        <v>9057</v>
      </c>
      <c r="G4943" s="6">
        <v>45715.538773148153</v>
      </c>
      <c r="H4943" t="s">
        <v>25</v>
      </c>
      <c r="I4943" t="s">
        <v>44</v>
      </c>
      <c r="J4943"/>
      <c r="K4943" t="s">
        <v>38</v>
      </c>
      <c r="M4943" t="s">
        <v>29</v>
      </c>
      <c r="N4943" t="s">
        <v>200</v>
      </c>
      <c r="O4943" t="s">
        <v>9124</v>
      </c>
      <c r="P4943" s="7" t="str">
        <f>HYPERLINK("https://collectormobile.dot.state.oh.us/arcgis/rest/services/ADAROW/ADA_ROW_Inventory_Image_Viewer/MapServer/3/42984/attachments/", "Photo Link")</f>
        <v>Photo Link</v>
      </c>
      <c r="Q4943" s="7" t="str">
        <f>HYPERLINK("http://data.mapchannels.com/dualmaps6/map.htm?lat=39.898027&amp;lng=-84.047270", "Map Channel Link")</f>
        <v>Map Channel Link</v>
      </c>
    </row>
    <row r="4944" spans="1:17" hidden="1" x14ac:dyDescent="0.25">
      <c r="A4944" t="s">
        <v>8916</v>
      </c>
      <c r="B4944" t="s">
        <v>9122</v>
      </c>
      <c r="C4944" t="s">
        <v>4164</v>
      </c>
      <c r="D4944">
        <v>9.9979999999999993</v>
      </c>
      <c r="E4944" t="s">
        <v>9125</v>
      </c>
      <c r="F4944" t="s">
        <v>9126</v>
      </c>
      <c r="G4944" s="6">
        <v>43453.721041666657</v>
      </c>
      <c r="H4944" t="s">
        <v>25</v>
      </c>
      <c r="I4944" t="s">
        <v>44</v>
      </c>
      <c r="J4944"/>
      <c r="K4944" t="s">
        <v>28</v>
      </c>
      <c r="M4944" t="s">
        <v>29</v>
      </c>
      <c r="N4944" t="s">
        <v>2199</v>
      </c>
      <c r="P4944" s="7" t="str">
        <f>HYPERLINK("https://collectormobile.dot.state.oh.us/arcgis/rest/services/ADAROW/ADA_ROW_Inventory_Image_Viewer/MapServer/3/3379/attachments/", "Photo Link")</f>
        <v>Photo Link</v>
      </c>
      <c r="Q4944" s="7" t="str">
        <f>HYPERLINK("http://data.mapchannels.com/dualmaps6/map.htm?lat=39.925244&amp;lng=-83.862428", "Map Channel Link")</f>
        <v>Map Channel Link</v>
      </c>
    </row>
    <row r="4945" spans="1:17" hidden="1" x14ac:dyDescent="0.25">
      <c r="A4945" t="s">
        <v>8916</v>
      </c>
      <c r="B4945" t="s">
        <v>9122</v>
      </c>
      <c r="C4945" t="s">
        <v>4164</v>
      </c>
      <c r="D4945">
        <v>10.01</v>
      </c>
      <c r="E4945" t="s">
        <v>9127</v>
      </c>
      <c r="F4945" t="s">
        <v>9057</v>
      </c>
      <c r="G4945" s="6">
        <v>45715.5547337963</v>
      </c>
      <c r="H4945" t="s">
        <v>25</v>
      </c>
      <c r="I4945" t="s">
        <v>44</v>
      </c>
      <c r="J4945"/>
      <c r="K4945" t="s">
        <v>28</v>
      </c>
      <c r="M4945" t="s">
        <v>29</v>
      </c>
      <c r="N4945" t="s">
        <v>115</v>
      </c>
      <c r="O4945" t="s">
        <v>9128</v>
      </c>
      <c r="P4945" s="7" t="str">
        <f>HYPERLINK("https://collectormobile.dot.state.oh.us/arcgis/rest/services/ADAROW/ADA_ROW_Inventory_Image_Viewer/MapServer/3/3381/attachments/", "Photo Link")</f>
        <v>Photo Link</v>
      </c>
      <c r="Q4945" s="7" t="str">
        <f>HYPERLINK("http://data.mapchannels.com/dualmaps6/map.htm?lat=39.925274&amp;lng=-83.862212", "Map Channel Link")</f>
        <v>Map Channel Link</v>
      </c>
    </row>
    <row r="4946" spans="1:17" hidden="1" x14ac:dyDescent="0.25">
      <c r="A4946" t="s">
        <v>8916</v>
      </c>
      <c r="B4946" t="s">
        <v>9122</v>
      </c>
      <c r="C4946" t="s">
        <v>1619</v>
      </c>
      <c r="D4946">
        <v>4.5999999999999996</v>
      </c>
      <c r="E4946" t="s">
        <v>9129</v>
      </c>
      <c r="F4946" t="s">
        <v>8922</v>
      </c>
      <c r="G4946" s="6">
        <v>45246.725023148138</v>
      </c>
      <c r="H4946" t="s">
        <v>25</v>
      </c>
      <c r="I4946" t="s">
        <v>26</v>
      </c>
      <c r="J4946" t="s">
        <v>9130</v>
      </c>
      <c r="K4946" t="s">
        <v>28</v>
      </c>
      <c r="M4946" t="s">
        <v>29</v>
      </c>
      <c r="N4946" t="s">
        <v>30</v>
      </c>
      <c r="P4946" s="7" t="str">
        <f>HYPERLINK("https://collectormobile.dot.state.oh.us/arcgis/rest/services/ADAROW/ADA_ROW_Inventory_Image_Viewer/MapServer/3/534802/attachments/", "Photo Link")</f>
        <v>Photo Link</v>
      </c>
      <c r="Q4946" s="7" t="str">
        <f>HYPERLINK("http://data.mapchannels.com/dualmaps6/map.htm?lat=39.829158&amp;lng=-83.636984", "Map Channel Link")</f>
        <v>Map Channel Link</v>
      </c>
    </row>
    <row r="4947" spans="1:17" hidden="1" x14ac:dyDescent="0.25">
      <c r="A4947" t="s">
        <v>8916</v>
      </c>
      <c r="B4947" t="s">
        <v>9122</v>
      </c>
      <c r="C4947" t="s">
        <v>1619</v>
      </c>
      <c r="D4947">
        <v>27.901</v>
      </c>
      <c r="E4947" t="s">
        <v>9131</v>
      </c>
      <c r="F4947" t="s">
        <v>8922</v>
      </c>
      <c r="G4947" s="6">
        <v>44945.682442129633</v>
      </c>
      <c r="H4947" t="s">
        <v>25</v>
      </c>
      <c r="I4947" t="s">
        <v>26</v>
      </c>
      <c r="J4947" t="s">
        <v>9132</v>
      </c>
      <c r="K4947" t="s">
        <v>28</v>
      </c>
      <c r="M4947" t="s">
        <v>138</v>
      </c>
      <c r="N4947" t="s">
        <v>115</v>
      </c>
      <c r="O4947" t="s">
        <v>9133</v>
      </c>
      <c r="P4947" s="7" t="str">
        <f>HYPERLINK("https://collectormobile.dot.state.oh.us/arcgis/rest/services/ADAROW/ADA_ROW_Inventory_Image_Viewer/MapServer/3/260581/attachments/", "Photo Link")</f>
        <v>Photo Link</v>
      </c>
      <c r="Q4947" s="7" t="str">
        <f>HYPERLINK("http://data.mapchannels.com/dualmaps6/map.htm?lat=39.990269&amp;lng=-83.939957", "Map Channel Link")</f>
        <v>Map Channel Link</v>
      </c>
    </row>
    <row r="4948" spans="1:17" hidden="1" x14ac:dyDescent="0.25">
      <c r="A4948" t="s">
        <v>8916</v>
      </c>
      <c r="B4948" t="s">
        <v>9122</v>
      </c>
      <c r="C4948" t="s">
        <v>1619</v>
      </c>
      <c r="D4948">
        <v>27.914000000000001</v>
      </c>
      <c r="E4948" t="s">
        <v>9134</v>
      </c>
      <c r="F4948" t="s">
        <v>8922</v>
      </c>
      <c r="G4948" s="6">
        <v>44945.682442129633</v>
      </c>
      <c r="H4948" t="s">
        <v>25</v>
      </c>
      <c r="I4948" t="s">
        <v>26</v>
      </c>
      <c r="J4948" t="s">
        <v>9132</v>
      </c>
      <c r="K4948" t="s">
        <v>124</v>
      </c>
      <c r="M4948" t="s">
        <v>138</v>
      </c>
      <c r="N4948" t="s">
        <v>109</v>
      </c>
      <c r="O4948" t="s">
        <v>9135</v>
      </c>
      <c r="P4948" s="7" t="str">
        <f>HYPERLINK("https://collectormobile.dot.state.oh.us/arcgis/rest/services/ADAROW/ADA_ROW_Inventory_Image_Viewer/MapServer/3/260580/attachments/", "Photo Link")</f>
        <v>Photo Link</v>
      </c>
      <c r="Q4948" s="7" t="str">
        <f>HYPERLINK("http://data.mapchannels.com/dualmaps6/map.htm?lat=39.990272&amp;lng=-83.940190", "Map Channel Link")</f>
        <v>Map Channel Link</v>
      </c>
    </row>
    <row r="4949" spans="1:17" hidden="1" x14ac:dyDescent="0.25">
      <c r="A4949" t="s">
        <v>8916</v>
      </c>
      <c r="B4949" t="s">
        <v>9122</v>
      </c>
      <c r="C4949" t="s">
        <v>3906</v>
      </c>
      <c r="D4949">
        <v>5.2480000000000002</v>
      </c>
      <c r="E4949" t="s">
        <v>9136</v>
      </c>
      <c r="F4949" t="s">
        <v>8922</v>
      </c>
      <c r="G4949" s="6">
        <v>44945.643391203703</v>
      </c>
      <c r="H4949" t="s">
        <v>25</v>
      </c>
      <c r="I4949" t="s">
        <v>26</v>
      </c>
      <c r="J4949" t="s">
        <v>9137</v>
      </c>
      <c r="K4949"/>
      <c r="M4949" t="s">
        <v>29</v>
      </c>
      <c r="N4949" t="s">
        <v>200</v>
      </c>
      <c r="P4949" s="7" t="str">
        <f>HYPERLINK("https://collectormobile.dot.state.oh.us/arcgis/rest/services/ADAROW/ADA_ROW_Inventory_Image_Viewer/MapServer/3/219792/attachments/", "Photo Link")</f>
        <v>Photo Link</v>
      </c>
      <c r="Q4949" s="7" t="str">
        <f>HYPERLINK("http://data.mapchannels.com/dualmaps6/map.htm?lat=39.926311&amp;lng=-83.612104", "Map Channel Link")</f>
        <v>Map Channel Link</v>
      </c>
    </row>
    <row r="4950" spans="1:17" hidden="1" x14ac:dyDescent="0.25">
      <c r="A4950" t="s">
        <v>8916</v>
      </c>
      <c r="B4950" t="s">
        <v>9122</v>
      </c>
      <c r="C4950" t="s">
        <v>3906</v>
      </c>
      <c r="D4950">
        <v>5.29</v>
      </c>
      <c r="E4950" t="s">
        <v>9138</v>
      </c>
      <c r="F4950" t="s">
        <v>8922</v>
      </c>
      <c r="G4950" s="6">
        <v>44945.643391203703</v>
      </c>
      <c r="H4950" t="s">
        <v>25</v>
      </c>
      <c r="I4950" t="s">
        <v>26</v>
      </c>
      <c r="J4950" t="s">
        <v>9137</v>
      </c>
      <c r="K4950" t="s">
        <v>28</v>
      </c>
      <c r="M4950" t="s">
        <v>138</v>
      </c>
      <c r="N4950" t="s">
        <v>115</v>
      </c>
      <c r="P4950" s="7" t="str">
        <f>HYPERLINK("https://collectormobile.dot.state.oh.us/arcgis/rest/services/ADAROW/ADA_ROW_Inventory_Image_Viewer/MapServer/3/220202/attachments/", "Photo Link")</f>
        <v>Photo Link</v>
      </c>
      <c r="Q4950" s="7" t="str">
        <f>HYPERLINK("http://data.mapchannels.com/dualmaps6/map.htm?lat=39.926924&amp;lng=-83.612287", "Map Channel Link")</f>
        <v>Map Channel Link</v>
      </c>
    </row>
    <row r="4951" spans="1:17" hidden="1" x14ac:dyDescent="0.25">
      <c r="A4951" t="s">
        <v>8916</v>
      </c>
      <c r="B4951" t="s">
        <v>9122</v>
      </c>
      <c r="C4951" t="s">
        <v>3906</v>
      </c>
      <c r="D4951">
        <v>5.3540000000000001</v>
      </c>
      <c r="E4951" t="s">
        <v>9139</v>
      </c>
      <c r="F4951" t="s">
        <v>8922</v>
      </c>
      <c r="G4951" s="6">
        <v>44945.643391203703</v>
      </c>
      <c r="H4951" t="s">
        <v>25</v>
      </c>
      <c r="I4951" t="s">
        <v>26</v>
      </c>
      <c r="J4951" t="s">
        <v>9137</v>
      </c>
      <c r="K4951" t="s">
        <v>28</v>
      </c>
      <c r="M4951" t="s">
        <v>138</v>
      </c>
      <c r="N4951" t="s">
        <v>115</v>
      </c>
      <c r="P4951" s="7" t="str">
        <f>HYPERLINK("https://collectormobile.dot.state.oh.us/arcgis/rest/services/ADAROW/ADA_ROW_Inventory_Image_Viewer/MapServer/3/219788/attachments/", "Photo Link")</f>
        <v>Photo Link</v>
      </c>
      <c r="Q4951" s="7" t="str">
        <f>HYPERLINK("http://data.mapchannels.com/dualmaps6/map.htm?lat=39.927859&amp;lng=-83.612341", "Map Channel Link")</f>
        <v>Map Channel Link</v>
      </c>
    </row>
    <row r="4952" spans="1:17" hidden="1" x14ac:dyDescent="0.25">
      <c r="A4952" t="s">
        <v>8916</v>
      </c>
      <c r="B4952" t="s">
        <v>9122</v>
      </c>
      <c r="C4952" t="s">
        <v>3906</v>
      </c>
      <c r="D4952">
        <v>5.3540000000000001</v>
      </c>
      <c r="E4952" t="s">
        <v>9140</v>
      </c>
      <c r="F4952" t="s">
        <v>8922</v>
      </c>
      <c r="G4952" s="6">
        <v>44945.643391203703</v>
      </c>
      <c r="H4952" t="s">
        <v>25</v>
      </c>
      <c r="I4952" t="s">
        <v>26</v>
      </c>
      <c r="J4952" t="s">
        <v>9137</v>
      </c>
      <c r="K4952" t="s">
        <v>28</v>
      </c>
      <c r="M4952" t="s">
        <v>138</v>
      </c>
      <c r="N4952" t="s">
        <v>115</v>
      </c>
      <c r="P4952" s="7" t="str">
        <f>HYPERLINK("https://collectormobile.dot.state.oh.us/arcgis/rest/services/ADAROW/ADA_ROW_Inventory_Image_Viewer/MapServer/3/220622/attachments/", "Photo Link")</f>
        <v>Photo Link</v>
      </c>
      <c r="Q4952" s="7" t="str">
        <f>HYPERLINK("http://data.mapchannels.com/dualmaps6/map.htm?lat=39.927868&amp;lng=-83.612151", "Map Channel Link")</f>
        <v>Map Channel Link</v>
      </c>
    </row>
    <row r="4953" spans="1:17" hidden="1" x14ac:dyDescent="0.25">
      <c r="A4953" t="s">
        <v>8916</v>
      </c>
      <c r="B4953" t="s">
        <v>9122</v>
      </c>
      <c r="C4953" t="s">
        <v>1308</v>
      </c>
      <c r="D4953">
        <v>6.5339999999999998</v>
      </c>
      <c r="E4953" t="s">
        <v>9141</v>
      </c>
      <c r="F4953" t="s">
        <v>9057</v>
      </c>
      <c r="G4953" s="6">
        <v>45715.565185185187</v>
      </c>
      <c r="H4953" t="s">
        <v>25</v>
      </c>
      <c r="I4953" t="s">
        <v>44</v>
      </c>
      <c r="J4953"/>
      <c r="K4953" t="s">
        <v>38</v>
      </c>
      <c r="M4953" t="s">
        <v>29</v>
      </c>
      <c r="N4953" t="s">
        <v>39</v>
      </c>
      <c r="P4953" s="7" t="str">
        <f>HYPERLINK("https://collectormobile.dot.state.oh.us/arcgis/rest/services/ADAROW/ADA_ROW_Inventory_Image_Viewer/MapServer/3/1411/attachments/", "Photo Link")</f>
        <v>Photo Link</v>
      </c>
      <c r="Q4953" s="7" t="str">
        <f>HYPERLINK("http://data.mapchannels.com/dualmaps6/map.htm?lat=39.890562&amp;lng=-83.811722", "Map Channel Link")</f>
        <v>Map Channel Link</v>
      </c>
    </row>
    <row r="4954" spans="1:17" hidden="1" x14ac:dyDescent="0.25">
      <c r="A4954" t="s">
        <v>8916</v>
      </c>
      <c r="B4954" t="s">
        <v>9122</v>
      </c>
      <c r="C4954" t="s">
        <v>330</v>
      </c>
      <c r="D4954">
        <v>6.0000000000000001E-3</v>
      </c>
      <c r="E4954" t="s">
        <v>9142</v>
      </c>
      <c r="F4954" t="s">
        <v>8922</v>
      </c>
      <c r="G4954" s="6">
        <v>44945.682442129633</v>
      </c>
      <c r="H4954" t="s">
        <v>25</v>
      </c>
      <c r="I4954" t="s">
        <v>26</v>
      </c>
      <c r="J4954" t="s">
        <v>9132</v>
      </c>
      <c r="K4954"/>
      <c r="M4954" t="s">
        <v>29</v>
      </c>
      <c r="N4954" t="s">
        <v>200</v>
      </c>
      <c r="O4954" t="s">
        <v>9143</v>
      </c>
      <c r="P4954" s="7" t="str">
        <f>HYPERLINK("https://collectormobile.dot.state.oh.us/arcgis/rest/services/ADAROW/ADA_ROW_Inventory_Image_Viewer/MapServer/3/260980/attachments/", "Photo Link")</f>
        <v>Photo Link</v>
      </c>
      <c r="Q4954" s="7" t="str">
        <f>HYPERLINK("http://data.mapchannels.com/dualmaps6/map.htm?lat=39.990462&amp;lng=-83.940822", "Map Channel Link")</f>
        <v>Map Channel Link</v>
      </c>
    </row>
    <row r="4955" spans="1:17" hidden="1" x14ac:dyDescent="0.25">
      <c r="A4955" t="s">
        <v>8916</v>
      </c>
      <c r="B4955" t="s">
        <v>9122</v>
      </c>
      <c r="C4955" t="s">
        <v>8272</v>
      </c>
      <c r="D4955">
        <v>7.0000000000000001E-3</v>
      </c>
      <c r="E4955" t="s">
        <v>9144</v>
      </c>
      <c r="F4955" t="s">
        <v>8922</v>
      </c>
      <c r="G4955" s="6">
        <v>44945.682442129633</v>
      </c>
      <c r="H4955" t="s">
        <v>25</v>
      </c>
      <c r="I4955" t="s">
        <v>26</v>
      </c>
      <c r="J4955" t="s">
        <v>9132</v>
      </c>
      <c r="K4955" t="s">
        <v>124</v>
      </c>
      <c r="M4955" t="s">
        <v>138</v>
      </c>
      <c r="N4955" t="s">
        <v>9093</v>
      </c>
      <c r="O4955" t="s">
        <v>9145</v>
      </c>
      <c r="P4955" s="7" t="str">
        <f>HYPERLINK("https://collectormobile.dot.state.oh.us/arcgis/rest/services/ADAROW/ADA_ROW_Inventory_Image_Viewer/MapServer/3/260982/attachments/", "Photo Link")</f>
        <v>Photo Link</v>
      </c>
      <c r="Q4955" s="7" t="str">
        <f>HYPERLINK("http://data.mapchannels.com/dualmaps6/map.htm?lat=39.990445&amp;lng=-83.940175", "Map Channel Link")</f>
        <v>Map Channel Link</v>
      </c>
    </row>
    <row r="4956" spans="1:17" hidden="1" x14ac:dyDescent="0.25">
      <c r="A4956" t="s">
        <v>8916</v>
      </c>
      <c r="B4956" t="s">
        <v>9122</v>
      </c>
      <c r="C4956" t="s">
        <v>1982</v>
      </c>
      <c r="D4956">
        <v>5.0999999999999997E-2</v>
      </c>
      <c r="E4956" t="s">
        <v>9146</v>
      </c>
      <c r="F4956" t="s">
        <v>8922</v>
      </c>
      <c r="G4956" s="6">
        <v>45246.725023148138</v>
      </c>
      <c r="H4956" t="s">
        <v>25</v>
      </c>
      <c r="I4956" t="s">
        <v>26</v>
      </c>
      <c r="J4956" t="s">
        <v>9130</v>
      </c>
      <c r="K4956" t="s">
        <v>38</v>
      </c>
      <c r="M4956" t="s">
        <v>29</v>
      </c>
      <c r="N4956" t="s">
        <v>39</v>
      </c>
      <c r="P4956" s="7" t="str">
        <f>HYPERLINK("https://collectormobile.dot.state.oh.us/arcgis/rest/services/ADAROW/ADA_ROW_Inventory_Image_Viewer/MapServer/3/534402/attachments/", "Photo Link")</f>
        <v>Photo Link</v>
      </c>
      <c r="Q4956" s="7" t="str">
        <f>HYPERLINK("http://data.mapchannels.com/dualmaps6/map.htm?lat=39.829106&amp;lng=-83.637160", "Map Channel Link")</f>
        <v>Map Channel Link</v>
      </c>
    </row>
    <row r="4957" spans="1:17" hidden="1" x14ac:dyDescent="0.25">
      <c r="A4957" t="s">
        <v>8916</v>
      </c>
      <c r="B4957" t="s">
        <v>9122</v>
      </c>
      <c r="C4957" t="s">
        <v>1982</v>
      </c>
      <c r="D4957">
        <v>5.0999999999999997E-2</v>
      </c>
      <c r="E4957" t="s">
        <v>9147</v>
      </c>
      <c r="F4957" t="s">
        <v>8922</v>
      </c>
      <c r="G4957" s="6">
        <v>45246.725023148138</v>
      </c>
      <c r="H4957" t="s">
        <v>25</v>
      </c>
      <c r="I4957" t="s">
        <v>26</v>
      </c>
      <c r="J4957" t="s">
        <v>9130</v>
      </c>
      <c r="K4957" t="s">
        <v>28</v>
      </c>
      <c r="M4957" t="s">
        <v>29</v>
      </c>
      <c r="N4957" t="s">
        <v>30</v>
      </c>
      <c r="P4957" s="7" t="str">
        <f>HYPERLINK("https://collectormobile.dot.state.oh.us/arcgis/rest/services/ADAROW/ADA_ROW_Inventory_Image_Viewer/MapServer/3/534403/attachments/", "Photo Link")</f>
        <v>Photo Link</v>
      </c>
      <c r="Q4957" s="7" t="str">
        <f>HYPERLINK("http://data.mapchannels.com/dualmaps6/map.htm?lat=39.829187&amp;lng=-83.637186", "Map Channel Link")</f>
        <v>Map Channel Link</v>
      </c>
    </row>
    <row r="4958" spans="1:17" hidden="1" x14ac:dyDescent="0.25">
      <c r="A4958" t="s">
        <v>8916</v>
      </c>
      <c r="B4958" t="s">
        <v>9122</v>
      </c>
      <c r="C4958" t="s">
        <v>2527</v>
      </c>
      <c r="D4958">
        <v>5.3999999999999999E-2</v>
      </c>
      <c r="E4958" t="s">
        <v>9148</v>
      </c>
      <c r="F4958" t="s">
        <v>8922</v>
      </c>
      <c r="G4958" s="6">
        <v>44868.545555555553</v>
      </c>
      <c r="H4958" t="s">
        <v>25</v>
      </c>
      <c r="I4958" t="s">
        <v>26</v>
      </c>
      <c r="J4958" t="s">
        <v>9130</v>
      </c>
      <c r="K4958" t="s">
        <v>38</v>
      </c>
      <c r="M4958" t="s">
        <v>138</v>
      </c>
      <c r="N4958" t="s">
        <v>109</v>
      </c>
      <c r="O4958" t="s">
        <v>9149</v>
      </c>
      <c r="P4958" s="7" t="str">
        <f>HYPERLINK("https://collectormobile.dot.state.oh.us/arcgis/rest/services/ADAROW/ADA_ROW_Inventory_Image_Viewer/MapServer/3/370270/attachments/", "Photo Link")</f>
        <v>Photo Link</v>
      </c>
      <c r="Q4958" s="7" t="str">
        <f>HYPERLINK("http://data.mapchannels.com/dualmaps6/map.htm?lat=39.831004&amp;lng=-83.637459", "Map Channel Link")</f>
        <v>Map Channel Link</v>
      </c>
    </row>
    <row r="4959" spans="1:17" hidden="1" x14ac:dyDescent="0.25">
      <c r="A4959" t="s">
        <v>8916</v>
      </c>
      <c r="B4959" t="s">
        <v>9122</v>
      </c>
      <c r="C4959" t="s">
        <v>946</v>
      </c>
      <c r="D4959">
        <v>0.90500000000000003</v>
      </c>
      <c r="E4959" t="s">
        <v>9150</v>
      </c>
      <c r="F4959" t="s">
        <v>9057</v>
      </c>
      <c r="G4959" s="6">
        <v>45715.598854166667</v>
      </c>
      <c r="H4959" t="s">
        <v>25</v>
      </c>
      <c r="I4959" t="s">
        <v>44</v>
      </c>
      <c r="J4959"/>
      <c r="K4959" t="s">
        <v>124</v>
      </c>
      <c r="M4959" t="s">
        <v>29</v>
      </c>
      <c r="N4959" t="s">
        <v>165</v>
      </c>
      <c r="P4959" s="7" t="str">
        <f>HYPERLINK("https://collectormobile.dot.state.oh.us/arcgis/rest/services/ADAROW/ADA_ROW_Inventory_Image_Viewer/MapServer/3/42584/attachments/", "Photo Link")</f>
        <v>Photo Link</v>
      </c>
      <c r="Q4959" s="7" t="str">
        <f>HYPERLINK("http://data.mapchannels.com/dualmaps6/map.htm?lat=39.889281&amp;lng=-84.047537", "Map Channel Link")</f>
        <v>Map Channel Link</v>
      </c>
    </row>
    <row r="4960" spans="1:17" hidden="1" x14ac:dyDescent="0.25">
      <c r="A4960" t="s">
        <v>8916</v>
      </c>
      <c r="B4960" t="s">
        <v>9122</v>
      </c>
      <c r="C4960" t="s">
        <v>946</v>
      </c>
      <c r="D4960">
        <v>0.96899999999999997</v>
      </c>
      <c r="E4960" t="s">
        <v>9151</v>
      </c>
      <c r="F4960" t="s">
        <v>9057</v>
      </c>
      <c r="G4960" s="6">
        <v>45715.618472222217</v>
      </c>
      <c r="H4960" t="s">
        <v>25</v>
      </c>
      <c r="I4960" t="s">
        <v>44</v>
      </c>
      <c r="J4960"/>
      <c r="K4960" t="s">
        <v>28</v>
      </c>
      <c r="M4960" t="s">
        <v>29</v>
      </c>
      <c r="N4960" t="s">
        <v>244</v>
      </c>
      <c r="O4960" t="s">
        <v>9152</v>
      </c>
      <c r="P4960" s="7" t="str">
        <f>HYPERLINK("https://collectormobile.dot.state.oh.us/arcgis/rest/services/ADAROW/ADA_ROW_Inventory_Image_Viewer/MapServer/3/42982/attachments/", "Photo Link")</f>
        <v>Photo Link</v>
      </c>
      <c r="Q4960" s="7" t="str">
        <f>HYPERLINK("http://data.mapchannels.com/dualmaps6/map.htm?lat=39.890196&amp;lng=-84.047284", "Map Channel Link")</f>
        <v>Map Channel Link</v>
      </c>
    </row>
    <row r="4961" spans="1:17" hidden="1" x14ac:dyDescent="0.25">
      <c r="A4961" t="s">
        <v>8916</v>
      </c>
      <c r="B4961" t="s">
        <v>9122</v>
      </c>
      <c r="C4961" t="s">
        <v>946</v>
      </c>
      <c r="D4961">
        <v>0.98699999999999999</v>
      </c>
      <c r="E4961" t="s">
        <v>9153</v>
      </c>
      <c r="F4961" t="s">
        <v>9057</v>
      </c>
      <c r="G4961" s="6">
        <v>45715.621944444443</v>
      </c>
      <c r="H4961" t="s">
        <v>25</v>
      </c>
      <c r="I4961" t="s">
        <v>44</v>
      </c>
      <c r="J4961"/>
      <c r="K4961" t="s">
        <v>38</v>
      </c>
      <c r="M4961" t="s">
        <v>29</v>
      </c>
      <c r="N4961" t="s">
        <v>165</v>
      </c>
      <c r="O4961" t="s">
        <v>9124</v>
      </c>
      <c r="P4961" s="7" t="str">
        <f>HYPERLINK("https://collectormobile.dot.state.oh.us/arcgis/rest/services/ADAROW/ADA_ROW_Inventory_Image_Viewer/MapServer/3/42590/attachments/", "Photo Link")</f>
        <v>Photo Link</v>
      </c>
      <c r="Q4961" s="7" t="str">
        <f>HYPERLINK("http://data.mapchannels.com/dualmaps6/map.htm?lat=39.890458&amp;lng=-84.047511", "Map Channel Link")</f>
        <v>Map Channel Link</v>
      </c>
    </row>
    <row r="4962" spans="1:17" hidden="1" x14ac:dyDescent="0.25">
      <c r="A4962" t="s">
        <v>8916</v>
      </c>
      <c r="B4962" t="s">
        <v>9122</v>
      </c>
      <c r="C4962" t="s">
        <v>946</v>
      </c>
      <c r="D4962">
        <v>1.0960000000000001</v>
      </c>
      <c r="E4962" t="s">
        <v>9154</v>
      </c>
      <c r="F4962" t="s">
        <v>9057</v>
      </c>
      <c r="G4962" s="6">
        <v>45715.755868055552</v>
      </c>
      <c r="H4962" t="s">
        <v>25</v>
      </c>
      <c r="I4962" t="s">
        <v>44</v>
      </c>
      <c r="J4962"/>
      <c r="K4962"/>
      <c r="M4962" t="s">
        <v>29</v>
      </c>
      <c r="N4962" t="s">
        <v>200</v>
      </c>
      <c r="O4962" t="s">
        <v>9124</v>
      </c>
      <c r="P4962" s="7" t="str">
        <f>HYPERLINK("https://collectormobile.dot.state.oh.us/arcgis/rest/services/ADAROW/ADA_ROW_Inventory_Image_Viewer/MapServer/3/43386/attachments/", "Photo Link")</f>
        <v>Photo Link</v>
      </c>
      <c r="Q4962" s="7" t="str">
        <f>HYPERLINK("http://data.mapchannels.com/dualmaps6/map.htm?lat=39.892039&amp;lng=-84.047491", "Map Channel Link")</f>
        <v>Map Channel Link</v>
      </c>
    </row>
    <row r="4963" spans="1:17" hidden="1" x14ac:dyDescent="0.25">
      <c r="A4963" t="s">
        <v>8916</v>
      </c>
      <c r="B4963" t="s">
        <v>9122</v>
      </c>
      <c r="C4963" t="s">
        <v>946</v>
      </c>
      <c r="D4963">
        <v>1.097</v>
      </c>
      <c r="E4963" t="s">
        <v>9155</v>
      </c>
      <c r="F4963" t="s">
        <v>9057</v>
      </c>
      <c r="G4963" s="6">
        <v>45715.754780092589</v>
      </c>
      <c r="H4963" t="s">
        <v>25</v>
      </c>
      <c r="I4963" t="s">
        <v>44</v>
      </c>
      <c r="J4963"/>
      <c r="K4963"/>
      <c r="M4963" t="s">
        <v>29</v>
      </c>
      <c r="N4963" t="s">
        <v>200</v>
      </c>
      <c r="O4963" t="s">
        <v>9124</v>
      </c>
      <c r="P4963" s="7" t="str">
        <f>HYPERLINK("https://collectormobile.dot.state.oh.us/arcgis/rest/services/ADAROW/ADA_ROW_Inventory_Image_Viewer/MapServer/3/43383/attachments/", "Photo Link")</f>
        <v>Photo Link</v>
      </c>
      <c r="Q4963" s="7" t="str">
        <f>HYPERLINK("http://data.mapchannels.com/dualmaps6/map.htm?lat=39.892055&amp;lng=-84.047298", "Map Channel Link")</f>
        <v>Map Channel Link</v>
      </c>
    </row>
    <row r="4964" spans="1:17" hidden="1" x14ac:dyDescent="0.25">
      <c r="A4964" t="s">
        <v>8916</v>
      </c>
      <c r="B4964" t="s">
        <v>9122</v>
      </c>
      <c r="C4964" t="s">
        <v>946</v>
      </c>
      <c r="D4964">
        <v>1.097</v>
      </c>
      <c r="E4964" t="s">
        <v>9156</v>
      </c>
      <c r="F4964" t="s">
        <v>9057</v>
      </c>
      <c r="G4964" s="6">
        <v>45715.755520833343</v>
      </c>
      <c r="H4964" t="s">
        <v>25</v>
      </c>
      <c r="I4964" t="s">
        <v>44</v>
      </c>
      <c r="J4964"/>
      <c r="K4964"/>
      <c r="M4964" t="s">
        <v>29</v>
      </c>
      <c r="N4964" t="s">
        <v>200</v>
      </c>
      <c r="O4964" t="s">
        <v>9124</v>
      </c>
      <c r="P4964" s="7" t="str">
        <f>HYPERLINK("https://collectormobile.dot.state.oh.us/arcgis/rest/services/ADAROW/ADA_ROW_Inventory_Image_Viewer/MapServer/3/80814/attachments/", "Photo Link")</f>
        <v>Photo Link</v>
      </c>
      <c r="Q4964" s="7" t="str">
        <f>HYPERLINK("http://data.mapchannels.com/dualmaps6/map.htm?lat=39.892057&amp;lng=-84.047407", "Map Channel Link")</f>
        <v>Map Channel Link</v>
      </c>
    </row>
    <row r="4965" spans="1:17" hidden="1" x14ac:dyDescent="0.25">
      <c r="A4965" t="s">
        <v>8916</v>
      </c>
      <c r="B4965" t="s">
        <v>9122</v>
      </c>
      <c r="C4965" t="s">
        <v>4788</v>
      </c>
      <c r="D4965">
        <v>3.0000000000000001E-3</v>
      </c>
      <c r="E4965" t="s">
        <v>9157</v>
      </c>
      <c r="F4965" t="s">
        <v>8922</v>
      </c>
      <c r="G4965" s="6">
        <v>44945.643391203703</v>
      </c>
      <c r="H4965" t="s">
        <v>25</v>
      </c>
      <c r="I4965" t="s">
        <v>26</v>
      </c>
      <c r="J4965" t="s">
        <v>9137</v>
      </c>
      <c r="K4965" t="s">
        <v>28</v>
      </c>
      <c r="M4965" t="s">
        <v>138</v>
      </c>
      <c r="N4965" t="s">
        <v>115</v>
      </c>
      <c r="P4965" s="7" t="str">
        <f>HYPERLINK("https://collectormobile.dot.state.oh.us/arcgis/rest/services/ADAROW/ADA_ROW_Inventory_Image_Viewer/MapServer/3/219785/attachments/", "Photo Link")</f>
        <v>Photo Link</v>
      </c>
      <c r="Q4965" s="7" t="str">
        <f>HYPERLINK("http://data.mapchannels.com/dualmaps6/map.htm?lat=39.930650&amp;lng=-83.612063", "Map Channel Link")</f>
        <v>Map Channel Link</v>
      </c>
    </row>
    <row r="4966" spans="1:17" hidden="1" x14ac:dyDescent="0.25">
      <c r="A4966" t="s">
        <v>8916</v>
      </c>
      <c r="B4966" t="s">
        <v>9122</v>
      </c>
      <c r="C4966" t="s">
        <v>4788</v>
      </c>
      <c r="D4966">
        <v>6.0000000000000001E-3</v>
      </c>
      <c r="E4966" t="s">
        <v>9158</v>
      </c>
      <c r="F4966" t="s">
        <v>8922</v>
      </c>
      <c r="G4966" s="6">
        <v>44945.643391203703</v>
      </c>
      <c r="H4966" t="s">
        <v>25</v>
      </c>
      <c r="I4966" t="s">
        <v>26</v>
      </c>
      <c r="J4966" t="s">
        <v>9137</v>
      </c>
      <c r="K4966" t="s">
        <v>28</v>
      </c>
      <c r="M4966" t="s">
        <v>138</v>
      </c>
      <c r="N4966" t="s">
        <v>517</v>
      </c>
      <c r="P4966" s="7" t="str">
        <f>HYPERLINK("https://collectormobile.dot.state.oh.us/arcgis/rest/services/ADAROW/ADA_ROW_Inventory_Image_Viewer/MapServer/3/219783/attachments/", "Photo Link")</f>
        <v>Photo Link</v>
      </c>
      <c r="Q4966" s="7" t="str">
        <f>HYPERLINK("http://data.mapchannels.com/dualmaps6/map.htm?lat=39.930729&amp;lng=-83.612002", "Map Channel Link")</f>
        <v>Map Channel Link</v>
      </c>
    </row>
    <row r="4967" spans="1:17" hidden="1" x14ac:dyDescent="0.25">
      <c r="A4967" t="s">
        <v>8916</v>
      </c>
      <c r="B4967" t="s">
        <v>9122</v>
      </c>
      <c r="C4967" t="s">
        <v>8670</v>
      </c>
      <c r="D4967">
        <v>6.0000000000000001E-3</v>
      </c>
      <c r="E4967" t="s">
        <v>9159</v>
      </c>
      <c r="F4967" t="s">
        <v>9160</v>
      </c>
      <c r="G4967" s="6">
        <v>43358.623414351852</v>
      </c>
      <c r="H4967" t="s">
        <v>25</v>
      </c>
      <c r="I4967" t="s">
        <v>44</v>
      </c>
      <c r="J4967"/>
      <c r="K4967"/>
      <c r="M4967" t="s">
        <v>29</v>
      </c>
      <c r="N4967" t="s">
        <v>200</v>
      </c>
      <c r="P4967" s="7" t="str">
        <f>HYPERLINK("https://collectormobile.dot.state.oh.us/arcgis/rest/services/ADAROW/ADA_ROW_Inventory_Image_Viewer/MapServer/3/1400/attachments/", "Photo Link")</f>
        <v>Photo Link</v>
      </c>
      <c r="Q4967" s="7" t="str">
        <f>HYPERLINK("http://data.mapchannels.com/dualmaps6/map.htm?lat=39.923738&amp;lng=-83.696741", "Map Channel Link")</f>
        <v>Map Channel Link</v>
      </c>
    </row>
    <row r="4968" spans="1:17" hidden="1" x14ac:dyDescent="0.25">
      <c r="A4968" t="s">
        <v>8916</v>
      </c>
      <c r="B4968" t="s">
        <v>9122</v>
      </c>
      <c r="C4968" t="s">
        <v>8670</v>
      </c>
      <c r="D4968">
        <v>7.0000000000000001E-3</v>
      </c>
      <c r="E4968" t="s">
        <v>9161</v>
      </c>
      <c r="F4968" t="s">
        <v>9160</v>
      </c>
      <c r="G4968" s="6">
        <v>43358.627256944441</v>
      </c>
      <c r="H4968" t="s">
        <v>25</v>
      </c>
      <c r="I4968" t="s">
        <v>44</v>
      </c>
      <c r="J4968"/>
      <c r="K4968" t="s">
        <v>38</v>
      </c>
      <c r="M4968" t="s">
        <v>29</v>
      </c>
      <c r="N4968" t="s">
        <v>250</v>
      </c>
      <c r="P4968" s="7" t="str">
        <f>HYPERLINK("https://collectormobile.dot.state.oh.us/arcgis/rest/services/ADAROW/ADA_ROW_Inventory_Image_Viewer/MapServer/3/1399/attachments/", "Photo Link")</f>
        <v>Photo Link</v>
      </c>
      <c r="Q4968" s="7" t="str">
        <f>HYPERLINK("http://data.mapchannels.com/dualmaps6/map.htm?lat=39.923732&amp;lng=-83.696916", "Map Channel Link")</f>
        <v>Map Channel Link</v>
      </c>
    </row>
    <row r="4969" spans="1:17" hidden="1" x14ac:dyDescent="0.25">
      <c r="A4969" t="s">
        <v>8916</v>
      </c>
      <c r="B4969" t="s">
        <v>9122</v>
      </c>
      <c r="C4969" t="s">
        <v>3379</v>
      </c>
      <c r="D4969">
        <v>0.314</v>
      </c>
      <c r="E4969" t="s">
        <v>9162</v>
      </c>
      <c r="F4969" t="s">
        <v>8922</v>
      </c>
      <c r="G4969" s="6">
        <v>44945.643391203703</v>
      </c>
      <c r="H4969" t="s">
        <v>25</v>
      </c>
      <c r="I4969" t="s">
        <v>26</v>
      </c>
      <c r="J4969" t="s">
        <v>9137</v>
      </c>
      <c r="K4969" t="s">
        <v>28</v>
      </c>
      <c r="M4969" t="s">
        <v>138</v>
      </c>
      <c r="N4969" t="s">
        <v>115</v>
      </c>
      <c r="P4969" s="7" t="str">
        <f>HYPERLINK("https://collectormobile.dot.state.oh.us/arcgis/rest/services/ADAROW/ADA_ROW_Inventory_Image_Viewer/MapServer/3/219789/attachments/", "Photo Link")</f>
        <v>Photo Link</v>
      </c>
      <c r="Q4969" s="7" t="str">
        <f>HYPERLINK("http://data.mapchannels.com/dualmaps6/map.htm?lat=39.927707&amp;lng=-83.612337", "Map Channel Link")</f>
        <v>Map Channel Link</v>
      </c>
    </row>
    <row r="4970" spans="1:17" hidden="1" x14ac:dyDescent="0.25">
      <c r="A4970" t="s">
        <v>8916</v>
      </c>
      <c r="B4970" t="s">
        <v>9122</v>
      </c>
      <c r="C4970" t="s">
        <v>416</v>
      </c>
      <c r="D4970">
        <v>0.247</v>
      </c>
      <c r="E4970" t="s">
        <v>9163</v>
      </c>
      <c r="F4970" t="s">
        <v>8922</v>
      </c>
      <c r="G4970" s="6">
        <v>44945.657534722217</v>
      </c>
      <c r="H4970" t="s">
        <v>25</v>
      </c>
      <c r="I4970" t="s">
        <v>102</v>
      </c>
      <c r="J4970" t="s">
        <v>9164</v>
      </c>
      <c r="K4970" t="s">
        <v>38</v>
      </c>
      <c r="M4970" t="s">
        <v>29</v>
      </c>
      <c r="N4970" t="s">
        <v>145</v>
      </c>
      <c r="P4970" s="7" t="str">
        <f>HYPERLINK("https://collectormobile.dot.state.oh.us/arcgis/rest/services/ADAROW/ADA_ROW_Inventory_Image_Viewer/MapServer/3/233293/attachments/", "Photo Link")</f>
        <v>Photo Link</v>
      </c>
      <c r="Q4970" s="7" t="str">
        <f>HYPERLINK("http://data.mapchannels.com/dualmaps6/map.htm?lat=39.940687&amp;lng=-83.832777", "Map Channel Link")</f>
        <v>Map Channel Link</v>
      </c>
    </row>
    <row r="4971" spans="1:17" hidden="1" x14ac:dyDescent="0.25">
      <c r="A4971" t="s">
        <v>8916</v>
      </c>
      <c r="B4971" t="s">
        <v>9122</v>
      </c>
      <c r="C4971" t="s">
        <v>9165</v>
      </c>
      <c r="D4971">
        <v>7.0000000000000001E-3</v>
      </c>
      <c r="E4971" t="s">
        <v>9166</v>
      </c>
      <c r="F4971" t="s">
        <v>9057</v>
      </c>
      <c r="G4971" s="6">
        <v>45715.777233796303</v>
      </c>
      <c r="H4971" t="s">
        <v>25</v>
      </c>
      <c r="I4971" t="s">
        <v>44</v>
      </c>
      <c r="J4971"/>
      <c r="K4971" t="s">
        <v>38</v>
      </c>
      <c r="M4971" t="s">
        <v>29</v>
      </c>
      <c r="N4971" t="s">
        <v>39</v>
      </c>
      <c r="P4971" s="7" t="str">
        <f>HYPERLINK("https://collectormobile.dot.state.oh.us/arcgis/rest/services/ADAROW/ADA_ROW_Inventory_Image_Viewer/MapServer/3/127322/attachments/", "Photo Link")</f>
        <v>Photo Link</v>
      </c>
      <c r="Q4971" s="7" t="str">
        <f>HYPERLINK("http://data.mapchannels.com/dualmaps6/map.htm?lat=39.888195&amp;lng=-83.812023", "Map Channel Link")</f>
        <v>Map Channel Link</v>
      </c>
    </row>
    <row r="4972" spans="1:17" hidden="1" x14ac:dyDescent="0.25">
      <c r="A4972" t="s">
        <v>8916</v>
      </c>
      <c r="B4972" t="s">
        <v>9122</v>
      </c>
      <c r="C4972" t="s">
        <v>9025</v>
      </c>
      <c r="D4972">
        <v>2.7E-2</v>
      </c>
      <c r="E4972" t="s">
        <v>9167</v>
      </c>
      <c r="F4972" t="s">
        <v>9160</v>
      </c>
      <c r="G4972" s="6">
        <v>43358.679108796299</v>
      </c>
      <c r="H4972" t="s">
        <v>25</v>
      </c>
      <c r="I4972" t="s">
        <v>44</v>
      </c>
      <c r="J4972"/>
      <c r="K4972" t="s">
        <v>28</v>
      </c>
      <c r="M4972" t="s">
        <v>29</v>
      </c>
      <c r="N4972" t="s">
        <v>115</v>
      </c>
      <c r="P4972" s="7" t="str">
        <f>HYPERLINK("https://collectormobile.dot.state.oh.us/arcgis/rest/services/ADAROW/ADA_ROW_Inventory_Image_Viewer/MapServer/3/1398/attachments/", "Photo Link")</f>
        <v>Photo Link</v>
      </c>
      <c r="Q4972" s="7" t="str">
        <f>HYPERLINK("http://data.mapchannels.com/dualmaps6/map.htm?lat=39.925383&amp;lng=-83.860559", "Map Channel Link")</f>
        <v>Map Channel Link</v>
      </c>
    </row>
    <row r="4973" spans="1:17" hidden="1" x14ac:dyDescent="0.25">
      <c r="A4973" t="s">
        <v>8916</v>
      </c>
      <c r="B4973" t="s">
        <v>9122</v>
      </c>
      <c r="C4973" t="s">
        <v>8182</v>
      </c>
      <c r="D4973">
        <v>7.0000000000000001E-3</v>
      </c>
      <c r="E4973" t="s">
        <v>9168</v>
      </c>
      <c r="F4973" t="s">
        <v>9057</v>
      </c>
      <c r="G4973" s="6">
        <v>45715.756307870368</v>
      </c>
      <c r="H4973" t="s">
        <v>25</v>
      </c>
      <c r="I4973" t="s">
        <v>44</v>
      </c>
      <c r="J4973"/>
      <c r="K4973"/>
      <c r="M4973" t="s">
        <v>29</v>
      </c>
      <c r="N4973" t="s">
        <v>200</v>
      </c>
      <c r="O4973" t="s">
        <v>9124</v>
      </c>
      <c r="P4973" s="7" t="str">
        <f>HYPERLINK("https://collectormobile.dot.state.oh.us/arcgis/rest/services/ADAROW/ADA_ROW_Inventory_Image_Viewer/MapServer/3/43384/attachments/", "Photo Link")</f>
        <v>Photo Link</v>
      </c>
      <c r="Q4973" s="7" t="str">
        <f>HYPERLINK("http://data.mapchannels.com/dualmaps6/map.htm?lat=39.892138&amp;lng=-84.047261", "Map Channel Link")</f>
        <v>Map Channel Link</v>
      </c>
    </row>
    <row r="4974" spans="1:17" hidden="1" x14ac:dyDescent="0.25">
      <c r="A4974" t="s">
        <v>8916</v>
      </c>
      <c r="B4974" t="s">
        <v>9122</v>
      </c>
      <c r="C4974" t="s">
        <v>8182</v>
      </c>
      <c r="D4974">
        <v>7.0000000000000001E-3</v>
      </c>
      <c r="E4974" t="s">
        <v>9169</v>
      </c>
      <c r="F4974" t="s">
        <v>9057</v>
      </c>
      <c r="G4974" s="6">
        <v>45715.756736111107</v>
      </c>
      <c r="H4974" t="s">
        <v>25</v>
      </c>
      <c r="I4974" t="s">
        <v>44</v>
      </c>
      <c r="J4974"/>
      <c r="K4974" t="s">
        <v>124</v>
      </c>
      <c r="M4974" t="s">
        <v>29</v>
      </c>
      <c r="N4974" t="s">
        <v>5436</v>
      </c>
      <c r="O4974" t="s">
        <v>9124</v>
      </c>
      <c r="P4974" s="7" t="str">
        <f>HYPERLINK("https://collectormobile.dot.state.oh.us/arcgis/rest/services/ADAROW/ADA_ROW_Inventory_Image_Viewer/MapServer/3/43385/attachments/", "Photo Link")</f>
        <v>Photo Link</v>
      </c>
      <c r="Q4974" s="7" t="str">
        <f>HYPERLINK("http://data.mapchannels.com/dualmaps6/map.htm?lat=39.892296&amp;lng=-84.047268", "Map Channel Link")</f>
        <v>Map Channel Link</v>
      </c>
    </row>
    <row r="4975" spans="1:17" hidden="1" x14ac:dyDescent="0.25">
      <c r="A4975" t="s">
        <v>8916</v>
      </c>
      <c r="B4975" t="s">
        <v>9122</v>
      </c>
      <c r="C4975" t="s">
        <v>7215</v>
      </c>
      <c r="D4975">
        <v>5.0000000000000001E-3</v>
      </c>
      <c r="E4975" t="s">
        <v>9170</v>
      </c>
      <c r="F4975" t="s">
        <v>9057</v>
      </c>
      <c r="G4975" s="6">
        <v>45715.748391203713</v>
      </c>
      <c r="H4975" t="s">
        <v>25</v>
      </c>
      <c r="I4975" t="s">
        <v>44</v>
      </c>
      <c r="J4975"/>
      <c r="K4975"/>
      <c r="M4975" t="s">
        <v>29</v>
      </c>
      <c r="N4975" t="s">
        <v>200</v>
      </c>
      <c r="P4975" s="7" t="str">
        <f>HYPERLINK("https://collectormobile.dot.state.oh.us/arcgis/rest/services/ADAROW/ADA_ROW_Inventory_Image_Viewer/MapServer/3/43382/attachments/", "Photo Link")</f>
        <v>Photo Link</v>
      </c>
      <c r="Q4975" s="7" t="str">
        <f>HYPERLINK("http://data.mapchannels.com/dualmaps6/map.htm?lat=39.887609&amp;lng=-84.047361", "Map Channel Link")</f>
        <v>Map Channel Link</v>
      </c>
    </row>
    <row r="4976" spans="1:17" hidden="1" x14ac:dyDescent="0.25">
      <c r="A4976" t="s">
        <v>8916</v>
      </c>
      <c r="B4976" t="s">
        <v>9122</v>
      </c>
      <c r="C4976" t="s">
        <v>9171</v>
      </c>
      <c r="D4976">
        <v>7.0000000000000001E-3</v>
      </c>
      <c r="E4976" t="s">
        <v>9172</v>
      </c>
      <c r="F4976" t="s">
        <v>8922</v>
      </c>
      <c r="G4976" s="6">
        <v>43412.665312500001</v>
      </c>
      <c r="H4976" t="s">
        <v>25</v>
      </c>
      <c r="I4976" t="s">
        <v>44</v>
      </c>
      <c r="J4976"/>
      <c r="K4976" t="s">
        <v>28</v>
      </c>
      <c r="M4976" t="s">
        <v>29</v>
      </c>
      <c r="N4976" t="s">
        <v>607</v>
      </c>
      <c r="O4976" t="s">
        <v>605</v>
      </c>
      <c r="P4976" s="7" t="str">
        <f>HYPERLINK("https://collectormobile.dot.state.oh.us/arcgis/rest/services/ADAROW/ADA_ROW_Inventory_Image_Viewer/MapServer/3/3079/attachments/", "Photo Link")</f>
        <v>Photo Link</v>
      </c>
      <c r="Q4976" s="7" t="str">
        <f>HYPERLINK("http://data.mapchannels.com/dualmaps6/map.htm?lat=39.923942&amp;lng=-83.696894", "Map Channel Link")</f>
        <v>Map Channel Link</v>
      </c>
    </row>
    <row r="4977" spans="1:17" hidden="1" x14ac:dyDescent="0.25">
      <c r="A4977" t="s">
        <v>8916</v>
      </c>
      <c r="B4977" t="s">
        <v>9122</v>
      </c>
      <c r="C4977" t="s">
        <v>9171</v>
      </c>
      <c r="D4977">
        <v>7.0000000000000001E-3</v>
      </c>
      <c r="E4977" t="s">
        <v>9173</v>
      </c>
      <c r="F4977" t="s">
        <v>8922</v>
      </c>
      <c r="G4977" s="6">
        <v>43412.666145833333</v>
      </c>
      <c r="H4977" t="s">
        <v>25</v>
      </c>
      <c r="I4977" t="s">
        <v>44</v>
      </c>
      <c r="J4977"/>
      <c r="K4977" t="s">
        <v>28</v>
      </c>
      <c r="M4977" t="s">
        <v>29</v>
      </c>
      <c r="N4977" t="s">
        <v>607</v>
      </c>
      <c r="O4977" t="s">
        <v>605</v>
      </c>
      <c r="P4977" s="7" t="str">
        <f>HYPERLINK("https://collectormobile.dot.state.oh.us/arcgis/rest/services/ADAROW/ADA_ROW_Inventory_Image_Viewer/MapServer/3/3082/attachments/", "Photo Link")</f>
        <v>Photo Link</v>
      </c>
      <c r="Q4977" s="7" t="str">
        <f>HYPERLINK("http://data.mapchannels.com/dualmaps6/map.htm?lat=39.923945&amp;lng=-83.696825", "Map Channel Link")</f>
        <v>Map Channel Link</v>
      </c>
    </row>
    <row r="4978" spans="1:17" hidden="1" x14ac:dyDescent="0.25">
      <c r="A4978" t="s">
        <v>8916</v>
      </c>
      <c r="B4978" t="s">
        <v>9122</v>
      </c>
      <c r="C4978" t="s">
        <v>9174</v>
      </c>
      <c r="D4978">
        <v>2.8000000000000001E-2</v>
      </c>
      <c r="E4978" t="s">
        <v>9175</v>
      </c>
      <c r="F4978" t="s">
        <v>9057</v>
      </c>
      <c r="G4978" s="6">
        <v>45715.749039351853</v>
      </c>
      <c r="H4978" t="s">
        <v>25</v>
      </c>
      <c r="I4978" t="s">
        <v>44</v>
      </c>
      <c r="J4978"/>
      <c r="K4978" t="s">
        <v>28</v>
      </c>
      <c r="M4978" t="s">
        <v>29</v>
      </c>
      <c r="N4978" t="s">
        <v>68</v>
      </c>
      <c r="O4978" t="s">
        <v>275</v>
      </c>
      <c r="P4978" s="7" t="str">
        <f>HYPERLINK("https://collectormobile.dot.state.oh.us/arcgis/rest/services/ADAROW/ADA_ROW_Inventory_Image_Viewer/MapServer/3/42981/attachments/", "Photo Link")</f>
        <v>Photo Link</v>
      </c>
      <c r="Q4978" s="7" t="str">
        <f>HYPERLINK("http://data.mapchannels.com/dualmaps6/map.htm?lat=39.887179&amp;lng=-84.047622", "Map Channel Link")</f>
        <v>Map Channel Link</v>
      </c>
    </row>
    <row r="4979" spans="1:17" hidden="1" x14ac:dyDescent="0.25">
      <c r="A4979" t="s">
        <v>8916</v>
      </c>
      <c r="B4979" t="s">
        <v>9176</v>
      </c>
      <c r="C4979" t="s">
        <v>518</v>
      </c>
      <c r="D4979">
        <v>5.8000000000000003E-2</v>
      </c>
      <c r="E4979" t="s">
        <v>9177</v>
      </c>
      <c r="F4979" t="s">
        <v>8919</v>
      </c>
      <c r="G4979" s="6">
        <v>45873.729930555557</v>
      </c>
      <c r="H4979" t="s">
        <v>25</v>
      </c>
      <c r="I4979" t="s">
        <v>26</v>
      </c>
      <c r="J4979" t="s">
        <v>9178</v>
      </c>
      <c r="K4979" t="s">
        <v>38</v>
      </c>
      <c r="M4979" t="s">
        <v>138</v>
      </c>
      <c r="N4979" t="s">
        <v>39</v>
      </c>
      <c r="P4979" s="7" t="str">
        <f>HYPERLINK("https://collectormobile.dot.state.oh.us/arcgis/rest/services/ADAROW/ADA_ROW_Inventory_Image_Viewer/MapServer/3/755528/attachments/", "Photo Link")</f>
        <v>Photo Link</v>
      </c>
      <c r="Q4979" s="7" t="str">
        <f>HYPERLINK("http://data.mapchannels.com/dualmaps6/map.htm?lat=40.214313&amp;lng=-84.634500", "Map Channel Link")</f>
        <v>Map Channel Link</v>
      </c>
    </row>
    <row r="4980" spans="1:17" hidden="1" x14ac:dyDescent="0.25">
      <c r="A4980" t="s">
        <v>8916</v>
      </c>
      <c r="B4980" t="s">
        <v>9176</v>
      </c>
      <c r="C4980" t="s">
        <v>47</v>
      </c>
      <c r="D4980">
        <v>5.6000000000000001E-2</v>
      </c>
      <c r="E4980" t="s">
        <v>9179</v>
      </c>
      <c r="F4980" t="s">
        <v>8919</v>
      </c>
      <c r="G4980" s="6">
        <v>45769.703333333331</v>
      </c>
      <c r="H4980" t="s">
        <v>25</v>
      </c>
      <c r="I4980" t="s">
        <v>26</v>
      </c>
      <c r="J4980" t="s">
        <v>9178</v>
      </c>
      <c r="K4980" t="s">
        <v>28</v>
      </c>
      <c r="M4980" t="s">
        <v>29</v>
      </c>
      <c r="N4980" t="s">
        <v>72</v>
      </c>
      <c r="P4980" s="7" t="str">
        <f>HYPERLINK("https://collectormobile.dot.state.oh.us/arcgis/rest/services/ADAROW/ADA_ROW_Inventory_Image_Viewer/MapServer/3/757130/attachments/", "Photo Link")</f>
        <v>Photo Link</v>
      </c>
      <c r="Q4980" s="7" t="str">
        <f>HYPERLINK("http://data.mapchannels.com/dualmaps6/map.htm?lat=40.214316&amp;lng=-84.630367", "Map Channel Link")</f>
        <v>Map Channel Link</v>
      </c>
    </row>
    <row r="4981" spans="1:17" hidden="1" x14ac:dyDescent="0.25">
      <c r="A4981" t="s">
        <v>8916</v>
      </c>
      <c r="B4981" t="s">
        <v>9176</v>
      </c>
      <c r="C4981" t="s">
        <v>1581</v>
      </c>
      <c r="D4981">
        <v>0.12</v>
      </c>
      <c r="E4981" t="s">
        <v>9180</v>
      </c>
      <c r="F4981" t="s">
        <v>8919</v>
      </c>
      <c r="G4981" s="6">
        <v>45873.709745370368</v>
      </c>
      <c r="H4981" t="s">
        <v>25</v>
      </c>
      <c r="I4981" t="s">
        <v>26</v>
      </c>
      <c r="J4981" t="s">
        <v>9178</v>
      </c>
      <c r="K4981" t="s">
        <v>124</v>
      </c>
      <c r="M4981" t="s">
        <v>138</v>
      </c>
      <c r="N4981" t="s">
        <v>4314</v>
      </c>
      <c r="P4981" s="7" t="str">
        <f>HYPERLINK("https://collectormobile.dot.state.oh.us/arcgis/rest/services/ADAROW/ADA_ROW_Inventory_Image_Viewer/MapServer/3/755129/attachments/", "Photo Link")</f>
        <v>Photo Link</v>
      </c>
      <c r="Q4981" s="7" t="str">
        <f>HYPERLINK("http://data.mapchannels.com/dualmaps6/map.htm?lat=40.214318&amp;lng=-84.640561", "Map Channel Link")</f>
        <v>Map Channel Link</v>
      </c>
    </row>
    <row r="4982" spans="1:17" hidden="1" x14ac:dyDescent="0.25">
      <c r="A4982" t="s">
        <v>8916</v>
      </c>
      <c r="B4982" t="s">
        <v>9176</v>
      </c>
      <c r="C4982" t="s">
        <v>803</v>
      </c>
      <c r="D4982">
        <v>0.13</v>
      </c>
      <c r="E4982" t="s">
        <v>9181</v>
      </c>
      <c r="F4982" t="s">
        <v>8919</v>
      </c>
      <c r="G4982" s="6">
        <v>45769.589884259258</v>
      </c>
      <c r="H4982" t="s">
        <v>25</v>
      </c>
      <c r="I4982" t="s">
        <v>26</v>
      </c>
      <c r="J4982" t="s">
        <v>9178</v>
      </c>
      <c r="K4982" t="s">
        <v>38</v>
      </c>
      <c r="M4982" t="s">
        <v>29</v>
      </c>
      <c r="N4982" t="s">
        <v>39</v>
      </c>
      <c r="P4982" s="7" t="str">
        <f>HYPERLINK("https://collectormobile.dot.state.oh.us/arcgis/rest/services/ADAROW/ADA_ROW_Inventory_Image_Viewer/MapServer/3/755926/attachments/", "Photo Link")</f>
        <v>Photo Link</v>
      </c>
      <c r="Q4982" s="7" t="str">
        <f>HYPERLINK("http://data.mapchannels.com/dualmaps6/map.htm?lat=40.214451&amp;lng=-84.635537", "Map Channel Link")</f>
        <v>Map Channel Link</v>
      </c>
    </row>
    <row r="4983" spans="1:17" hidden="1" x14ac:dyDescent="0.25">
      <c r="A4983" t="s">
        <v>8916</v>
      </c>
      <c r="B4983" t="s">
        <v>9176</v>
      </c>
      <c r="C4983" t="s">
        <v>803</v>
      </c>
      <c r="D4983">
        <v>0.13100000000000001</v>
      </c>
      <c r="E4983" t="s">
        <v>9182</v>
      </c>
      <c r="F4983" t="s">
        <v>9183</v>
      </c>
      <c r="G4983" s="6">
        <v>45779.745937500003</v>
      </c>
      <c r="H4983" t="s">
        <v>25</v>
      </c>
      <c r="I4983" t="s">
        <v>26</v>
      </c>
      <c r="J4983" t="s">
        <v>9178</v>
      </c>
      <c r="K4983" t="s">
        <v>28</v>
      </c>
      <c r="M4983" t="s">
        <v>29</v>
      </c>
      <c r="N4983" t="s">
        <v>953</v>
      </c>
      <c r="P4983" s="7" t="str">
        <f>HYPERLINK("https://collectormobile.dot.state.oh.us/arcgis/rest/services/ADAROW/ADA_ROW_Inventory_Image_Viewer/MapServer/3/754727/attachments/", "Photo Link")</f>
        <v>Photo Link</v>
      </c>
      <c r="Q4983" s="7" t="str">
        <f>HYPERLINK("http://data.mapchannels.com/dualmaps6/map.htm?lat=40.214460&amp;lng=-84.635682", "Map Channel Link")</f>
        <v>Map Channel Link</v>
      </c>
    </row>
    <row r="4984" spans="1:17" hidden="1" x14ac:dyDescent="0.25">
      <c r="A4984" t="s">
        <v>8916</v>
      </c>
      <c r="B4984" t="s">
        <v>9176</v>
      </c>
      <c r="C4984" t="s">
        <v>3440</v>
      </c>
      <c r="D4984">
        <v>0.121</v>
      </c>
      <c r="E4984" t="s">
        <v>9184</v>
      </c>
      <c r="F4984" t="s">
        <v>8919</v>
      </c>
      <c r="G4984" s="6">
        <v>45873.740567129629</v>
      </c>
      <c r="H4984" t="s">
        <v>25</v>
      </c>
      <c r="I4984" t="s">
        <v>26</v>
      </c>
      <c r="J4984" t="s">
        <v>9178</v>
      </c>
      <c r="K4984" t="s">
        <v>124</v>
      </c>
      <c r="M4984" t="s">
        <v>138</v>
      </c>
      <c r="N4984" t="s">
        <v>193</v>
      </c>
      <c r="P4984" s="7" t="str">
        <f>HYPERLINK("https://collectormobile.dot.state.oh.us/arcgis/rest/services/ADAROW/ADA_ROW_Inventory_Image_Viewer/MapServer/3/757532/attachments/", "Photo Link")</f>
        <v>Photo Link</v>
      </c>
      <c r="Q4984" s="7" t="str">
        <f>HYPERLINK("http://data.mapchannels.com/dualmaps6/map.htm?lat=40.214311&amp;lng=-84.638042", "Map Channel Link")</f>
        <v>Map Channel Link</v>
      </c>
    </row>
    <row r="4985" spans="1:17" hidden="1" x14ac:dyDescent="0.25">
      <c r="A4985" t="s">
        <v>8916</v>
      </c>
      <c r="B4985" t="s">
        <v>9176</v>
      </c>
      <c r="C4985" t="s">
        <v>3440</v>
      </c>
      <c r="D4985">
        <v>0.13</v>
      </c>
      <c r="E4985" t="s">
        <v>9185</v>
      </c>
      <c r="F4985" t="s">
        <v>8919</v>
      </c>
      <c r="G4985" s="6">
        <v>45770.618263888893</v>
      </c>
      <c r="H4985" t="s">
        <v>25</v>
      </c>
      <c r="I4985" t="s">
        <v>26</v>
      </c>
      <c r="J4985" t="s">
        <v>9178</v>
      </c>
      <c r="K4985" t="s">
        <v>124</v>
      </c>
      <c r="M4985" t="s">
        <v>29</v>
      </c>
      <c r="N4985" t="s">
        <v>193</v>
      </c>
      <c r="P4985" s="7" t="str">
        <f>HYPERLINK("https://collectormobile.dot.state.oh.us/arcgis/rest/services/ADAROW/ADA_ROW_Inventory_Image_Viewer/MapServer/3/756331/attachments/", "Photo Link")</f>
        <v>Photo Link</v>
      </c>
      <c r="Q4985" s="7" t="str">
        <f>HYPERLINK("http://data.mapchannels.com/dualmaps6/map.htm?lat=40.214449&amp;lng=-84.638018", "Map Channel Link")</f>
        <v>Map Channel Link</v>
      </c>
    </row>
    <row r="4986" spans="1:17" hidden="1" x14ac:dyDescent="0.25">
      <c r="A4986" t="s">
        <v>8916</v>
      </c>
      <c r="B4986" t="s">
        <v>9176</v>
      </c>
      <c r="C4986" t="s">
        <v>3440</v>
      </c>
      <c r="D4986">
        <v>0.13100000000000001</v>
      </c>
      <c r="E4986" t="s">
        <v>9186</v>
      </c>
      <c r="F4986" t="s">
        <v>8919</v>
      </c>
      <c r="G4986" s="6">
        <v>45770.609270833331</v>
      </c>
      <c r="H4986" t="s">
        <v>25</v>
      </c>
      <c r="I4986" t="s">
        <v>26</v>
      </c>
      <c r="J4986" t="s">
        <v>9178</v>
      </c>
      <c r="K4986" t="s">
        <v>124</v>
      </c>
      <c r="M4986" t="s">
        <v>29</v>
      </c>
      <c r="N4986" t="s">
        <v>193</v>
      </c>
      <c r="P4986" s="7" t="str">
        <f>HYPERLINK("https://collectormobile.dot.state.oh.us/arcgis/rest/services/ADAROW/ADA_ROW_Inventory_Image_Viewer/MapServer/3/756731/attachments/", "Photo Link")</f>
        <v>Photo Link</v>
      </c>
      <c r="Q4986" s="7" t="str">
        <f>HYPERLINK("http://data.mapchannels.com/dualmaps6/map.htm?lat=40.214456&amp;lng=-84.638202", "Map Channel Link")</f>
        <v>Map Channel Link</v>
      </c>
    </row>
    <row r="4987" spans="1:17" hidden="1" x14ac:dyDescent="0.25">
      <c r="A4987" t="s">
        <v>8916</v>
      </c>
      <c r="B4987" t="s">
        <v>9176</v>
      </c>
      <c r="C4987" t="s">
        <v>53</v>
      </c>
      <c r="D4987">
        <v>0.155</v>
      </c>
      <c r="E4987" t="s">
        <v>9187</v>
      </c>
      <c r="F4987" t="s">
        <v>8919</v>
      </c>
      <c r="G4987" s="6">
        <v>45873.716469907413</v>
      </c>
      <c r="H4987" t="s">
        <v>25</v>
      </c>
      <c r="I4987" t="s">
        <v>26</v>
      </c>
      <c r="J4987" t="s">
        <v>9178</v>
      </c>
      <c r="K4987" t="s">
        <v>124</v>
      </c>
      <c r="M4987" t="s">
        <v>138</v>
      </c>
      <c r="N4987" t="s">
        <v>9188</v>
      </c>
      <c r="O4987" t="s">
        <v>9189</v>
      </c>
      <c r="P4987" s="7" t="str">
        <f>HYPERLINK("https://collectormobile.dot.state.oh.us/arcgis/rest/services/ADAROW/ADA_ROW_Inventory_Image_Viewer/MapServer/3/754730/attachments/", "Photo Link")</f>
        <v>Photo Link</v>
      </c>
      <c r="Q4987" s="7" t="str">
        <f>HYPERLINK("http://data.mapchannels.com/dualmaps6/map.htm?lat=40.214310&amp;lng=-84.639248", "Map Channel Link")</f>
        <v>Map Channel Link</v>
      </c>
    </row>
    <row r="4988" spans="1:17" hidden="1" x14ac:dyDescent="0.25">
      <c r="A4988" t="s">
        <v>8916</v>
      </c>
      <c r="B4988" t="s">
        <v>9176</v>
      </c>
      <c r="C4988" t="s">
        <v>4958</v>
      </c>
      <c r="D4988">
        <v>0.09</v>
      </c>
      <c r="E4988" t="s">
        <v>9190</v>
      </c>
      <c r="F4988" t="s">
        <v>8919</v>
      </c>
      <c r="G4988" s="6">
        <v>45873.734849537039</v>
      </c>
      <c r="H4988" t="s">
        <v>25</v>
      </c>
      <c r="I4988" t="s">
        <v>26</v>
      </c>
      <c r="J4988" t="s">
        <v>9178</v>
      </c>
      <c r="K4988" t="s">
        <v>38</v>
      </c>
      <c r="M4988" t="s">
        <v>138</v>
      </c>
      <c r="N4988" t="s">
        <v>39</v>
      </c>
      <c r="P4988" s="7" t="str">
        <f>HYPERLINK("https://collectormobile.dot.state.oh.us/arcgis/rest/services/ADAROW/ADA_ROW_Inventory_Image_Viewer/MapServer/3/756328/attachments/", "Photo Link")</f>
        <v>Photo Link</v>
      </c>
      <c r="Q4988" s="7" t="str">
        <f>HYPERLINK("http://data.mapchannels.com/dualmaps6/map.htm?lat=40.214305&amp;lng=-84.632739", "Map Channel Link")</f>
        <v>Map Channel Link</v>
      </c>
    </row>
    <row r="4989" spans="1:17" hidden="1" x14ac:dyDescent="0.25">
      <c r="A4989" t="s">
        <v>8916</v>
      </c>
      <c r="B4989" t="s">
        <v>9176</v>
      </c>
      <c r="C4989" t="s">
        <v>856</v>
      </c>
      <c r="D4989">
        <v>6.05</v>
      </c>
      <c r="E4989" t="s">
        <v>9191</v>
      </c>
      <c r="F4989" t="s">
        <v>8922</v>
      </c>
      <c r="G4989" s="6">
        <v>45314.61613425926</v>
      </c>
      <c r="H4989" t="s">
        <v>25</v>
      </c>
      <c r="I4989" t="s">
        <v>44</v>
      </c>
      <c r="J4989"/>
      <c r="K4989" t="s">
        <v>28</v>
      </c>
      <c r="M4989" t="s">
        <v>138</v>
      </c>
      <c r="N4989" t="s">
        <v>72</v>
      </c>
      <c r="O4989" t="s">
        <v>9192</v>
      </c>
      <c r="P4989" s="7" t="str">
        <f>HYPERLINK("https://collectormobile.dot.state.oh.us/arcgis/rest/services/ADAROW/ADA_ROW_Inventory_Image_Viewer/MapServer/3/384473/attachments/", "Photo Link")</f>
        <v>Photo Link</v>
      </c>
      <c r="Q4989" s="7" t="str">
        <f>HYPERLINK("http://data.mapchannels.com/dualmaps6/map.htm?lat=40.138149&amp;lng=-84.431148", "Map Channel Link")</f>
        <v>Map Channel Link</v>
      </c>
    </row>
    <row r="4990" spans="1:17" hidden="1" x14ac:dyDescent="0.25">
      <c r="A4990" t="s">
        <v>8916</v>
      </c>
      <c r="B4990" t="s">
        <v>9176</v>
      </c>
      <c r="C4990" t="s">
        <v>1612</v>
      </c>
      <c r="D4990">
        <v>3.52</v>
      </c>
      <c r="E4990" t="s">
        <v>9193</v>
      </c>
      <c r="F4990" t="s">
        <v>8919</v>
      </c>
      <c r="G4990" s="6">
        <v>45873.685636574082</v>
      </c>
      <c r="H4990" t="s">
        <v>25</v>
      </c>
      <c r="I4990" t="s">
        <v>26</v>
      </c>
      <c r="J4990" t="s">
        <v>9194</v>
      </c>
      <c r="K4990" t="s">
        <v>124</v>
      </c>
      <c r="M4990" t="s">
        <v>138</v>
      </c>
      <c r="N4990" t="s">
        <v>9195</v>
      </c>
      <c r="O4990" t="s">
        <v>9196</v>
      </c>
      <c r="P4990" s="7" t="str">
        <f>HYPERLINK("https://collectormobile.dot.state.oh.us/arcgis/rest/services/ADAROW/ADA_ROW_Inventory_Image_Viewer/MapServer/3/744592/attachments/", "Photo Link")</f>
        <v>Photo Link</v>
      </c>
      <c r="Q4990" s="7" t="str">
        <f>HYPERLINK("http://data.mapchannels.com/dualmaps6/map.htm?lat=40.049749&amp;lng=-84.743681", "Map Channel Link")</f>
        <v>Map Channel Link</v>
      </c>
    </row>
    <row r="4991" spans="1:17" hidden="1" x14ac:dyDescent="0.25">
      <c r="A4991" t="s">
        <v>8916</v>
      </c>
      <c r="B4991" t="s">
        <v>9176</v>
      </c>
      <c r="C4991" t="s">
        <v>1612</v>
      </c>
      <c r="D4991">
        <v>3.52</v>
      </c>
      <c r="E4991" t="s">
        <v>9197</v>
      </c>
      <c r="F4991" t="s">
        <v>8919</v>
      </c>
      <c r="G4991" s="6">
        <v>45743.638020833343</v>
      </c>
      <c r="H4991" t="s">
        <v>25</v>
      </c>
      <c r="I4991" t="s">
        <v>26</v>
      </c>
      <c r="J4991" t="s">
        <v>9194</v>
      </c>
      <c r="K4991" t="s">
        <v>124</v>
      </c>
      <c r="M4991" t="s">
        <v>29</v>
      </c>
      <c r="N4991" t="s">
        <v>9198</v>
      </c>
      <c r="O4991" t="s">
        <v>9196</v>
      </c>
      <c r="P4991" s="7" t="str">
        <f>HYPERLINK("https://collectormobile.dot.state.oh.us/arcgis/rest/services/ADAROW/ADA_ROW_Inventory_Image_Viewer/MapServer/3/744593/attachments/", "Photo Link")</f>
        <v>Photo Link</v>
      </c>
      <c r="Q4991" s="7" t="str">
        <f>HYPERLINK("http://data.mapchannels.com/dualmaps6/map.htm?lat=40.049717&amp;lng=-84.743669", "Map Channel Link")</f>
        <v>Map Channel Link</v>
      </c>
    </row>
    <row r="4992" spans="1:17" hidden="1" x14ac:dyDescent="0.25">
      <c r="A4992" t="s">
        <v>8916</v>
      </c>
      <c r="B4992" t="s">
        <v>9176</v>
      </c>
      <c r="C4992" t="s">
        <v>1612</v>
      </c>
      <c r="D4992">
        <v>3.52</v>
      </c>
      <c r="E4992" t="s">
        <v>9199</v>
      </c>
      <c r="F4992" t="s">
        <v>8919</v>
      </c>
      <c r="G4992" s="6">
        <v>45743.632847222223</v>
      </c>
      <c r="H4992" t="s">
        <v>25</v>
      </c>
      <c r="I4992" t="s">
        <v>26</v>
      </c>
      <c r="J4992" t="s">
        <v>9194</v>
      </c>
      <c r="K4992" t="s">
        <v>28</v>
      </c>
      <c r="M4992" t="s">
        <v>29</v>
      </c>
      <c r="N4992" t="s">
        <v>7065</v>
      </c>
      <c r="P4992" s="7" t="str">
        <f>HYPERLINK("https://collectormobile.dot.state.oh.us/arcgis/rest/services/ADAROW/ADA_ROW_Inventory_Image_Viewer/MapServer/3/745349/attachments/", "Photo Link")</f>
        <v>Photo Link</v>
      </c>
      <c r="Q4992" s="7" t="str">
        <f>HYPERLINK("http://data.mapchannels.com/dualmaps6/map.htm?lat=40.049848&amp;lng=-84.743681", "Map Channel Link")</f>
        <v>Map Channel Link</v>
      </c>
    </row>
    <row r="4993" spans="1:17" hidden="1" x14ac:dyDescent="0.25">
      <c r="A4993" t="s">
        <v>8916</v>
      </c>
      <c r="B4993" t="s">
        <v>9176</v>
      </c>
      <c r="C4993" t="s">
        <v>1612</v>
      </c>
      <c r="D4993">
        <v>3.5219999999999998</v>
      </c>
      <c r="E4993" t="s">
        <v>9200</v>
      </c>
      <c r="F4993" t="s">
        <v>8919</v>
      </c>
      <c r="G4993" s="6">
        <v>45873.683275462958</v>
      </c>
      <c r="H4993" t="s">
        <v>25</v>
      </c>
      <c r="I4993" t="s">
        <v>26</v>
      </c>
      <c r="J4993" t="s">
        <v>9194</v>
      </c>
      <c r="K4993" t="s">
        <v>124</v>
      </c>
      <c r="M4993" t="s">
        <v>138</v>
      </c>
      <c r="N4993" t="s">
        <v>9198</v>
      </c>
      <c r="O4993" t="s">
        <v>9201</v>
      </c>
      <c r="P4993" s="7" t="str">
        <f>HYPERLINK("https://collectormobile.dot.state.oh.us/arcgis/rest/services/ADAROW/ADA_ROW_Inventory_Image_Viewer/MapServer/3/744993/attachments/", "Photo Link")</f>
        <v>Photo Link</v>
      </c>
      <c r="Q4993" s="7" t="str">
        <f>HYPERLINK("http://data.mapchannels.com/dualmaps6/map.htm?lat=40.049857&amp;lng=-84.743646", "Map Channel Link")</f>
        <v>Map Channel Link</v>
      </c>
    </row>
    <row r="4994" spans="1:17" hidden="1" x14ac:dyDescent="0.25">
      <c r="A4994" t="s">
        <v>8916</v>
      </c>
      <c r="B4994" t="s">
        <v>9176</v>
      </c>
      <c r="C4994" t="s">
        <v>1612</v>
      </c>
      <c r="D4994">
        <v>3.5840000000000001</v>
      </c>
      <c r="E4994" t="s">
        <v>9202</v>
      </c>
      <c r="F4994" t="s">
        <v>8919</v>
      </c>
      <c r="G4994" s="6">
        <v>45873.688402777778</v>
      </c>
      <c r="H4994" t="s">
        <v>25</v>
      </c>
      <c r="I4994" t="s">
        <v>26</v>
      </c>
      <c r="J4994" t="s">
        <v>9194</v>
      </c>
      <c r="K4994" t="s">
        <v>28</v>
      </c>
      <c r="M4994" t="s">
        <v>138</v>
      </c>
      <c r="N4994" t="s">
        <v>72</v>
      </c>
      <c r="P4994" s="7" t="str">
        <f>HYPERLINK("https://collectormobile.dot.state.oh.us/arcgis/rest/services/ADAROW/ADA_ROW_Inventory_Image_Viewer/MapServer/3/744191/attachments/", "Photo Link")</f>
        <v>Photo Link</v>
      </c>
      <c r="Q4994" s="7" t="str">
        <f>HYPERLINK("http://data.mapchannels.com/dualmaps6/map.htm?lat=40.049878&amp;lng=-84.742487", "Map Channel Link")</f>
        <v>Map Channel Link</v>
      </c>
    </row>
    <row r="4995" spans="1:17" hidden="1" x14ac:dyDescent="0.25">
      <c r="A4995" t="s">
        <v>8916</v>
      </c>
      <c r="B4995" t="s">
        <v>9176</v>
      </c>
      <c r="C4995" t="s">
        <v>897</v>
      </c>
      <c r="D4995">
        <v>10.09</v>
      </c>
      <c r="E4995" t="s">
        <v>9203</v>
      </c>
      <c r="F4995" t="s">
        <v>9183</v>
      </c>
      <c r="G4995" s="6">
        <v>45771.771527777782</v>
      </c>
      <c r="H4995" t="s">
        <v>25</v>
      </c>
      <c r="I4995" t="s">
        <v>26</v>
      </c>
      <c r="J4995" t="s">
        <v>9178</v>
      </c>
      <c r="K4995" t="s">
        <v>38</v>
      </c>
      <c r="M4995" t="s">
        <v>29</v>
      </c>
      <c r="N4995" t="s">
        <v>165</v>
      </c>
      <c r="P4995" s="7" t="str">
        <f>HYPERLINK("https://collectormobile.dot.state.oh.us/arcgis/rest/services/ADAROW/ADA_ROW_Inventory_Image_Viewer/MapServer/3/757932/attachments/", "Photo Link")</f>
        <v>Photo Link</v>
      </c>
      <c r="Q4995" s="7" t="str">
        <f>HYPERLINK("http://data.mapchannels.com/dualmaps6/map.htm?lat=40.214281&amp;lng=-84.644193", "Map Channel Link")</f>
        <v>Map Channel Link</v>
      </c>
    </row>
    <row r="4996" spans="1:17" hidden="1" x14ac:dyDescent="0.25">
      <c r="A4996" t="s">
        <v>8916</v>
      </c>
      <c r="B4996" t="s">
        <v>9176</v>
      </c>
      <c r="C4996" t="s">
        <v>897</v>
      </c>
      <c r="D4996">
        <v>10.098000000000001</v>
      </c>
      <c r="E4996" t="s">
        <v>9204</v>
      </c>
      <c r="F4996" t="s">
        <v>8919</v>
      </c>
      <c r="G4996" s="6">
        <v>45770.556597222218</v>
      </c>
      <c r="H4996" t="s">
        <v>25</v>
      </c>
      <c r="I4996" t="s">
        <v>26</v>
      </c>
      <c r="J4996" t="s">
        <v>9178</v>
      </c>
      <c r="K4996" t="s">
        <v>28</v>
      </c>
      <c r="M4996" t="s">
        <v>29</v>
      </c>
      <c r="N4996" t="s">
        <v>3793</v>
      </c>
      <c r="P4996" s="7" t="str">
        <f>HYPERLINK("https://collectormobile.dot.state.oh.us/arcgis/rest/services/ADAROW/ADA_ROW_Inventory_Image_Viewer/MapServer/3/757530/attachments/", "Photo Link")</f>
        <v>Photo Link</v>
      </c>
      <c r="Q4996" s="7" t="str">
        <f>HYPERLINK("http://data.mapchannels.com/dualmaps6/map.htm?lat=40.214295&amp;lng=-84.644050", "Map Channel Link")</f>
        <v>Map Channel Link</v>
      </c>
    </row>
    <row r="4997" spans="1:17" hidden="1" x14ac:dyDescent="0.25">
      <c r="A4997" t="s">
        <v>8916</v>
      </c>
      <c r="B4997" t="s">
        <v>9176</v>
      </c>
      <c r="C4997" t="s">
        <v>897</v>
      </c>
      <c r="D4997">
        <v>10.16</v>
      </c>
      <c r="E4997" t="s">
        <v>9205</v>
      </c>
      <c r="F4997" t="s">
        <v>8919</v>
      </c>
      <c r="G4997" s="6">
        <v>45770.562349537038</v>
      </c>
      <c r="H4997" t="s">
        <v>25</v>
      </c>
      <c r="I4997" t="s">
        <v>26</v>
      </c>
      <c r="J4997" t="s">
        <v>9178</v>
      </c>
      <c r="K4997" t="s">
        <v>124</v>
      </c>
      <c r="M4997" t="s">
        <v>29</v>
      </c>
      <c r="N4997" t="s">
        <v>286</v>
      </c>
      <c r="O4997" t="s">
        <v>9206</v>
      </c>
      <c r="P4997" s="7" t="str">
        <f>HYPERLINK("https://collectormobile.dot.state.oh.us/arcgis/rest/services/ADAROW/ADA_ROW_Inventory_Image_Viewer/MapServer/3/757131/attachments/", "Photo Link")</f>
        <v>Photo Link</v>
      </c>
      <c r="Q4997" s="7" t="str">
        <f>HYPERLINK("http://data.mapchannels.com/dualmaps6/map.htm?lat=40.214307&amp;lng=-84.642891", "Map Channel Link")</f>
        <v>Map Channel Link</v>
      </c>
    </row>
    <row r="4998" spans="1:17" hidden="1" x14ac:dyDescent="0.25">
      <c r="A4998" t="s">
        <v>8916</v>
      </c>
      <c r="B4998" t="s">
        <v>9176</v>
      </c>
      <c r="C4998" t="s">
        <v>897</v>
      </c>
      <c r="D4998">
        <v>10.17</v>
      </c>
      <c r="E4998" t="s">
        <v>9207</v>
      </c>
      <c r="F4998" t="s">
        <v>8919</v>
      </c>
      <c r="G4998" s="6">
        <v>45770.565497685187</v>
      </c>
      <c r="H4998" t="s">
        <v>25</v>
      </c>
      <c r="I4998" t="s">
        <v>26</v>
      </c>
      <c r="J4998" t="s">
        <v>9178</v>
      </c>
      <c r="K4998" t="s">
        <v>124</v>
      </c>
      <c r="M4998" t="s">
        <v>29</v>
      </c>
      <c r="N4998" t="s">
        <v>9208</v>
      </c>
      <c r="O4998" t="s">
        <v>9209</v>
      </c>
      <c r="P4998" s="7" t="str">
        <f>HYPERLINK("https://collectormobile.dot.state.oh.us/arcgis/rest/services/ADAROW/ADA_ROW_Inventory_Image_Viewer/MapServer/3/757933/attachments/", "Photo Link")</f>
        <v>Photo Link</v>
      </c>
      <c r="Q4998" s="7" t="str">
        <f>HYPERLINK("http://data.mapchannels.com/dualmaps6/map.htm?lat=40.214311&amp;lng=-84.642702", "Map Channel Link")</f>
        <v>Map Channel Link</v>
      </c>
    </row>
    <row r="4999" spans="1:17" hidden="1" x14ac:dyDescent="0.25">
      <c r="A4999" t="s">
        <v>8916</v>
      </c>
      <c r="B4999" t="s">
        <v>9176</v>
      </c>
      <c r="C4999" t="s">
        <v>897</v>
      </c>
      <c r="D4999">
        <v>10.218999999999999</v>
      </c>
      <c r="E4999" t="s">
        <v>9210</v>
      </c>
      <c r="F4999" t="s">
        <v>8919</v>
      </c>
      <c r="G4999" s="6">
        <v>45770.569699074083</v>
      </c>
      <c r="H4999" t="s">
        <v>25</v>
      </c>
      <c r="I4999" t="s">
        <v>26</v>
      </c>
      <c r="J4999" t="s">
        <v>9178</v>
      </c>
      <c r="K4999" t="s">
        <v>124</v>
      </c>
      <c r="M4999" t="s">
        <v>29</v>
      </c>
      <c r="N4999" t="s">
        <v>3808</v>
      </c>
      <c r="O4999" t="s">
        <v>9211</v>
      </c>
      <c r="P4999" s="7" t="str">
        <f>HYPERLINK("https://collectormobile.dot.state.oh.us/arcgis/rest/services/ADAROW/ADA_ROW_Inventory_Image_Viewer/MapServer/3/757531/attachments/", "Photo Link")</f>
        <v>Photo Link</v>
      </c>
      <c r="Q4999" s="7" t="str">
        <f>HYPERLINK("http://data.mapchannels.com/dualmaps6/map.htm?lat=40.214319&amp;lng=-84.641769", "Map Channel Link")</f>
        <v>Map Channel Link</v>
      </c>
    </row>
    <row r="5000" spans="1:17" hidden="1" x14ac:dyDescent="0.25">
      <c r="A5000" t="s">
        <v>8916</v>
      </c>
      <c r="B5000" t="s">
        <v>9176</v>
      </c>
      <c r="C5000" t="s">
        <v>897</v>
      </c>
      <c r="D5000">
        <v>10.228</v>
      </c>
      <c r="E5000" t="s">
        <v>9212</v>
      </c>
      <c r="F5000" t="s">
        <v>8919</v>
      </c>
      <c r="G5000" s="6">
        <v>45770.572893518518</v>
      </c>
      <c r="H5000" t="s">
        <v>25</v>
      </c>
      <c r="I5000" t="s">
        <v>26</v>
      </c>
      <c r="J5000" t="s">
        <v>9178</v>
      </c>
      <c r="K5000" t="s">
        <v>124</v>
      </c>
      <c r="M5000" t="s">
        <v>29</v>
      </c>
      <c r="N5000" t="s">
        <v>9213</v>
      </c>
      <c r="O5000" t="s">
        <v>9214</v>
      </c>
      <c r="P5000" s="7" t="str">
        <f>HYPERLINK("https://collectormobile.dot.state.oh.us/arcgis/rest/services/ADAROW/ADA_ROW_Inventory_Image_Viewer/MapServer/3/756730/attachments/", "Photo Link")</f>
        <v>Photo Link</v>
      </c>
      <c r="Q5000" s="7" t="str">
        <f>HYPERLINK("http://data.mapchannels.com/dualmaps6/map.htm?lat=40.214315&amp;lng=-84.641607", "Map Channel Link")</f>
        <v>Map Channel Link</v>
      </c>
    </row>
    <row r="5001" spans="1:17" hidden="1" x14ac:dyDescent="0.25">
      <c r="A5001" t="s">
        <v>8916</v>
      </c>
      <c r="B5001" t="s">
        <v>9176</v>
      </c>
      <c r="C5001" t="s">
        <v>897</v>
      </c>
      <c r="D5001">
        <v>10.273</v>
      </c>
      <c r="E5001" t="s">
        <v>9215</v>
      </c>
      <c r="F5001" t="s">
        <v>8919</v>
      </c>
      <c r="G5001" s="6">
        <v>45770.581030092602</v>
      </c>
      <c r="H5001" t="s">
        <v>25</v>
      </c>
      <c r="I5001" t="s">
        <v>26</v>
      </c>
      <c r="J5001" t="s">
        <v>9178</v>
      </c>
      <c r="K5001" t="s">
        <v>124</v>
      </c>
      <c r="M5001" t="s">
        <v>29</v>
      </c>
      <c r="N5001" t="s">
        <v>374</v>
      </c>
      <c r="O5001" t="s">
        <v>9189</v>
      </c>
      <c r="P5001" s="7" t="str">
        <f>HYPERLINK("https://collectormobile.dot.state.oh.us/arcgis/rest/services/ADAROW/ADA_ROW_Inventory_Image_Viewer/MapServer/3/756330/attachments/", "Photo Link")</f>
        <v>Photo Link</v>
      </c>
      <c r="Q5001" s="7" t="str">
        <f>HYPERLINK("http://data.mapchannels.com/dualmaps6/map.htm?lat=40.214325&amp;lng=-84.640737", "Map Channel Link")</f>
        <v>Map Channel Link</v>
      </c>
    </row>
    <row r="5002" spans="1:17" hidden="1" x14ac:dyDescent="0.25">
      <c r="A5002" t="s">
        <v>8916</v>
      </c>
      <c r="B5002" t="s">
        <v>9176</v>
      </c>
      <c r="C5002" t="s">
        <v>897</v>
      </c>
      <c r="D5002">
        <v>10.304</v>
      </c>
      <c r="E5002" t="s">
        <v>9216</v>
      </c>
      <c r="F5002" t="s">
        <v>8919</v>
      </c>
      <c r="G5002" s="6">
        <v>45873.711238425924</v>
      </c>
      <c r="H5002" t="s">
        <v>25</v>
      </c>
      <c r="I5002" t="s">
        <v>26</v>
      </c>
      <c r="J5002" t="s">
        <v>9178</v>
      </c>
      <c r="K5002" t="s">
        <v>124</v>
      </c>
      <c r="M5002" t="s">
        <v>138</v>
      </c>
      <c r="N5002" t="s">
        <v>527</v>
      </c>
      <c r="O5002" t="s">
        <v>9217</v>
      </c>
      <c r="P5002" s="7" t="str">
        <f>HYPERLINK("https://collectormobile.dot.state.oh.us/arcgis/rest/services/ADAROW/ADA_ROW_Inventory_Image_Viewer/MapServer/3/755930/attachments/", "Photo Link")</f>
        <v>Photo Link</v>
      </c>
      <c r="Q5002" s="7" t="str">
        <f>HYPERLINK("http://data.mapchannels.com/dualmaps6/map.htm?lat=40.214335&amp;lng=-84.640161", "Map Channel Link")</f>
        <v>Map Channel Link</v>
      </c>
    </row>
    <row r="5003" spans="1:17" hidden="1" x14ac:dyDescent="0.25">
      <c r="A5003" t="s">
        <v>8916</v>
      </c>
      <c r="B5003" t="s">
        <v>9176</v>
      </c>
      <c r="C5003" t="s">
        <v>897</v>
      </c>
      <c r="D5003">
        <v>10.311999999999999</v>
      </c>
      <c r="E5003" t="s">
        <v>9218</v>
      </c>
      <c r="F5003" t="s">
        <v>8919</v>
      </c>
      <c r="G5003" s="6">
        <v>45873.712500000001</v>
      </c>
      <c r="H5003" t="s">
        <v>25</v>
      </c>
      <c r="I5003" t="s">
        <v>26</v>
      </c>
      <c r="J5003" t="s">
        <v>9178</v>
      </c>
      <c r="K5003" t="s">
        <v>28</v>
      </c>
      <c r="M5003" t="s">
        <v>138</v>
      </c>
      <c r="N5003" t="s">
        <v>6922</v>
      </c>
      <c r="P5003" s="7" t="str">
        <f>HYPERLINK("https://collectormobile.dot.state.oh.us/arcgis/rest/services/ADAROW/ADA_ROW_Inventory_Image_Viewer/MapServer/3/757132/attachments/", "Photo Link")</f>
        <v>Photo Link</v>
      </c>
      <c r="Q5003" s="7" t="str">
        <f>HYPERLINK("http://data.mapchannels.com/dualmaps6/map.htm?lat=40.214316&amp;lng=-84.640005", "Map Channel Link")</f>
        <v>Map Channel Link</v>
      </c>
    </row>
    <row r="5004" spans="1:17" hidden="1" x14ac:dyDescent="0.25">
      <c r="A5004" t="s">
        <v>8916</v>
      </c>
      <c r="B5004" t="s">
        <v>9176</v>
      </c>
      <c r="C5004" t="s">
        <v>897</v>
      </c>
      <c r="D5004">
        <v>10.343999999999999</v>
      </c>
      <c r="E5004" t="s">
        <v>9219</v>
      </c>
      <c r="F5004" t="s">
        <v>8919</v>
      </c>
      <c r="G5004" s="6">
        <v>45873.714803240742</v>
      </c>
      <c r="H5004" t="s">
        <v>25</v>
      </c>
      <c r="I5004" t="s">
        <v>26</v>
      </c>
      <c r="J5004" t="s">
        <v>9178</v>
      </c>
      <c r="K5004" t="s">
        <v>124</v>
      </c>
      <c r="M5004" t="s">
        <v>138</v>
      </c>
      <c r="N5004" t="s">
        <v>9220</v>
      </c>
      <c r="O5004" t="s">
        <v>9189</v>
      </c>
      <c r="P5004" s="7" t="str">
        <f>HYPERLINK("https://collectormobile.dot.state.oh.us/arcgis/rest/services/ADAROW/ADA_ROW_Inventory_Image_Viewer/MapServer/3/755531/attachments/", "Photo Link")</f>
        <v>Photo Link</v>
      </c>
      <c r="Q5004" s="7" t="str">
        <f>HYPERLINK("http://data.mapchannels.com/dualmaps6/map.htm?lat=40.214310&amp;lng=-84.639395", "Map Channel Link")</f>
        <v>Map Channel Link</v>
      </c>
    </row>
    <row r="5005" spans="1:17" hidden="1" x14ac:dyDescent="0.25">
      <c r="A5005" t="s">
        <v>8916</v>
      </c>
      <c r="B5005" t="s">
        <v>9176</v>
      </c>
      <c r="C5005" t="s">
        <v>897</v>
      </c>
      <c r="D5005">
        <v>10.406000000000001</v>
      </c>
      <c r="E5005" t="s">
        <v>9221</v>
      </c>
      <c r="F5005" t="s">
        <v>8919</v>
      </c>
      <c r="G5005" s="6">
        <v>45873.73877314815</v>
      </c>
      <c r="H5005" t="s">
        <v>25</v>
      </c>
      <c r="I5005" t="s">
        <v>26</v>
      </c>
      <c r="J5005" t="s">
        <v>9178</v>
      </c>
      <c r="K5005" t="s">
        <v>124</v>
      </c>
      <c r="M5005" t="s">
        <v>138</v>
      </c>
      <c r="N5005" t="s">
        <v>193</v>
      </c>
      <c r="P5005" s="7" t="str">
        <f>HYPERLINK("https://collectormobile.dot.state.oh.us/arcgis/rest/services/ADAROW/ADA_ROW_Inventory_Image_Viewer/MapServer/3/757934/attachments/", "Photo Link")</f>
        <v>Photo Link</v>
      </c>
      <c r="Q5005" s="7" t="str">
        <f>HYPERLINK("http://data.mapchannels.com/dualmaps6/map.htm?lat=40.214315&amp;lng=-84.638236", "Map Channel Link")</f>
        <v>Map Channel Link</v>
      </c>
    </row>
    <row r="5006" spans="1:17" hidden="1" x14ac:dyDescent="0.25">
      <c r="A5006" t="s">
        <v>8916</v>
      </c>
      <c r="B5006" t="s">
        <v>9176</v>
      </c>
      <c r="C5006" t="s">
        <v>897</v>
      </c>
      <c r="D5006">
        <v>10.468999999999999</v>
      </c>
      <c r="E5006" t="s">
        <v>9222</v>
      </c>
      <c r="F5006" t="s">
        <v>8919</v>
      </c>
      <c r="G5006" s="6">
        <v>45873.718090277784</v>
      </c>
      <c r="H5006" t="s">
        <v>25</v>
      </c>
      <c r="I5006" t="s">
        <v>26</v>
      </c>
      <c r="J5006" t="s">
        <v>9178</v>
      </c>
      <c r="K5006" t="s">
        <v>38</v>
      </c>
      <c r="M5006" t="s">
        <v>138</v>
      </c>
      <c r="N5006" t="s">
        <v>165</v>
      </c>
      <c r="P5006" s="7" t="str">
        <f>HYPERLINK("https://collectormobile.dot.state.oh.us/arcgis/rest/services/ADAROW/ADA_ROW_Inventory_Image_Viewer/MapServer/3/757533/attachments/", "Photo Link")</f>
        <v>Photo Link</v>
      </c>
      <c r="Q5006" s="7" t="str">
        <f>HYPERLINK("http://data.mapchannels.com/dualmaps6/map.htm?lat=40.214470&amp;lng=-84.637029", "Map Channel Link")</f>
        <v>Map Channel Link</v>
      </c>
    </row>
    <row r="5007" spans="1:17" hidden="1" x14ac:dyDescent="0.25">
      <c r="A5007" t="s">
        <v>8916</v>
      </c>
      <c r="B5007" t="s">
        <v>9176</v>
      </c>
      <c r="C5007" t="s">
        <v>897</v>
      </c>
      <c r="D5007">
        <v>10.48</v>
      </c>
      <c r="E5007" t="s">
        <v>9223</v>
      </c>
      <c r="F5007" t="s">
        <v>8919</v>
      </c>
      <c r="G5007" s="6">
        <v>45770.629895833343</v>
      </c>
      <c r="H5007" t="s">
        <v>25</v>
      </c>
      <c r="I5007" t="s">
        <v>26</v>
      </c>
      <c r="J5007" t="s">
        <v>9178</v>
      </c>
      <c r="K5007" t="s">
        <v>28</v>
      </c>
      <c r="M5007" t="s">
        <v>29</v>
      </c>
      <c r="N5007" t="s">
        <v>68</v>
      </c>
      <c r="P5007" s="7" t="str">
        <f>HYPERLINK("https://collectormobile.dot.state.oh.us/arcgis/rest/services/ADAROW/ADA_ROW_Inventory_Image_Viewer/MapServer/3/755130/attachments/", "Photo Link")</f>
        <v>Photo Link</v>
      </c>
      <c r="Q5007" s="7" t="str">
        <f>HYPERLINK("http://data.mapchannels.com/dualmaps6/map.htm?lat=40.214316&amp;lng=-84.636819", "Map Channel Link")</f>
        <v>Map Channel Link</v>
      </c>
    </row>
    <row r="5008" spans="1:17" hidden="1" x14ac:dyDescent="0.25">
      <c r="A5008" t="s">
        <v>8916</v>
      </c>
      <c r="B5008" t="s">
        <v>9176</v>
      </c>
      <c r="C5008" t="s">
        <v>897</v>
      </c>
      <c r="D5008">
        <v>10.538</v>
      </c>
      <c r="E5008" t="s">
        <v>9224</v>
      </c>
      <c r="F5008" t="s">
        <v>8919</v>
      </c>
      <c r="G5008" s="6">
        <v>45873.721921296303</v>
      </c>
      <c r="H5008" t="s">
        <v>25</v>
      </c>
      <c r="I5008" t="s">
        <v>4</v>
      </c>
      <c r="J5008" t="s">
        <v>9225</v>
      </c>
      <c r="K5008" t="s">
        <v>38</v>
      </c>
      <c r="M5008" t="s">
        <v>138</v>
      </c>
      <c r="N5008" t="s">
        <v>39</v>
      </c>
      <c r="P5008" s="7" t="str">
        <f>HYPERLINK("https://collectormobile.dot.state.oh.us/arcgis/rest/services/ADAROW/ADA_ROW_Inventory_Image_Viewer/MapServer/3/755526/attachments/", "Photo Link")</f>
        <v>Photo Link</v>
      </c>
      <c r="Q5008" s="7" t="str">
        <f>HYPERLINK("http://data.mapchannels.com/dualmaps6/map.htm?lat=40.214439&amp;lng=-84.635727", "Map Channel Link")</f>
        <v>Map Channel Link</v>
      </c>
    </row>
    <row r="5009" spans="1:17" hidden="1" x14ac:dyDescent="0.25">
      <c r="A5009" t="s">
        <v>8916</v>
      </c>
      <c r="B5009" t="s">
        <v>9176</v>
      </c>
      <c r="C5009" t="s">
        <v>897</v>
      </c>
      <c r="D5009">
        <v>10.551</v>
      </c>
      <c r="E5009" t="s">
        <v>9226</v>
      </c>
      <c r="F5009" t="s">
        <v>8919</v>
      </c>
      <c r="G5009" s="6">
        <v>45873.725127314807</v>
      </c>
      <c r="H5009" t="s">
        <v>25</v>
      </c>
      <c r="I5009" t="s">
        <v>26</v>
      </c>
      <c r="J5009" t="s">
        <v>9178</v>
      </c>
      <c r="K5009" t="s">
        <v>38</v>
      </c>
      <c r="M5009" t="s">
        <v>138</v>
      </c>
      <c r="N5009" t="s">
        <v>39</v>
      </c>
      <c r="P5009" s="7" t="str">
        <f>HYPERLINK("https://collectormobile.dot.state.oh.us/arcgis/rest/services/ADAROW/ADA_ROW_Inventory_Image_Viewer/MapServer/3/755527/attachments/", "Photo Link")</f>
        <v>Photo Link</v>
      </c>
      <c r="Q5009" s="7" t="str">
        <f>HYPERLINK("http://data.mapchannels.com/dualmaps6/map.htm?lat=40.214317&amp;lng=-84.635476", "Map Channel Link")</f>
        <v>Map Channel Link</v>
      </c>
    </row>
    <row r="5010" spans="1:17" hidden="1" x14ac:dyDescent="0.25">
      <c r="A5010" t="s">
        <v>8916</v>
      </c>
      <c r="B5010" t="s">
        <v>9176</v>
      </c>
      <c r="C5010" t="s">
        <v>897</v>
      </c>
      <c r="D5010">
        <v>10.552</v>
      </c>
      <c r="E5010" t="s">
        <v>9227</v>
      </c>
      <c r="F5010" t="s">
        <v>8919</v>
      </c>
      <c r="G5010" s="6">
        <v>45873.723194444443</v>
      </c>
      <c r="H5010" t="s">
        <v>25</v>
      </c>
      <c r="I5010" t="s">
        <v>26</v>
      </c>
      <c r="J5010" t="s">
        <v>9178</v>
      </c>
      <c r="K5010" t="s">
        <v>38</v>
      </c>
      <c r="M5010" t="s">
        <v>138</v>
      </c>
      <c r="N5010" t="s">
        <v>39</v>
      </c>
      <c r="P5010" s="7" t="str">
        <f>HYPERLINK("https://collectormobile.dot.state.oh.us/arcgis/rest/services/ADAROW/ADA_ROW_Inventory_Image_Viewer/MapServer/3/756326/attachments/", "Photo Link")</f>
        <v>Photo Link</v>
      </c>
      <c r="Q5010" s="7" t="str">
        <f>HYPERLINK("http://data.mapchannels.com/dualmaps6/map.htm?lat=40.214436&amp;lng=-84.635469", "Map Channel Link")</f>
        <v>Map Channel Link</v>
      </c>
    </row>
    <row r="5011" spans="1:17" hidden="1" x14ac:dyDescent="0.25">
      <c r="A5011" t="s">
        <v>8916</v>
      </c>
      <c r="B5011" t="s">
        <v>9176</v>
      </c>
      <c r="C5011" t="s">
        <v>897</v>
      </c>
      <c r="D5011">
        <v>10.595000000000001</v>
      </c>
      <c r="E5011" t="s">
        <v>9228</v>
      </c>
      <c r="F5011" t="s">
        <v>8919</v>
      </c>
      <c r="G5011" s="6">
        <v>45873.726458333331</v>
      </c>
      <c r="H5011" t="s">
        <v>25</v>
      </c>
      <c r="I5011" t="s">
        <v>26</v>
      </c>
      <c r="J5011" t="s">
        <v>9178</v>
      </c>
      <c r="K5011" t="s">
        <v>28</v>
      </c>
      <c r="M5011" t="s">
        <v>138</v>
      </c>
      <c r="N5011" t="s">
        <v>80</v>
      </c>
      <c r="O5011" t="s">
        <v>9229</v>
      </c>
      <c r="P5011" s="7" t="str">
        <f>HYPERLINK("https://collectormobile.dot.state.oh.us/arcgis/rest/services/ADAROW/ADA_ROW_Inventory_Image_Viewer/MapServer/3/756327/attachments/", "Photo Link")</f>
        <v>Photo Link</v>
      </c>
      <c r="Q5011" s="7" t="str">
        <f>HYPERLINK("http://data.mapchannels.com/dualmaps6/map.htm?lat=40.214459&amp;lng=-84.634651", "Map Channel Link")</f>
        <v>Map Channel Link</v>
      </c>
    </row>
    <row r="5012" spans="1:17" hidden="1" x14ac:dyDescent="0.25">
      <c r="A5012" t="s">
        <v>8916</v>
      </c>
      <c r="B5012" t="s">
        <v>9176</v>
      </c>
      <c r="C5012" t="s">
        <v>897</v>
      </c>
      <c r="D5012">
        <v>10.596</v>
      </c>
      <c r="E5012" t="s">
        <v>9230</v>
      </c>
      <c r="F5012" t="s">
        <v>8919</v>
      </c>
      <c r="G5012" s="6">
        <v>45873.730879629627</v>
      </c>
      <c r="H5012" t="s">
        <v>25</v>
      </c>
      <c r="I5012" t="s">
        <v>26</v>
      </c>
      <c r="J5012" t="s">
        <v>9178</v>
      </c>
      <c r="K5012" t="s">
        <v>38</v>
      </c>
      <c r="M5012" t="s">
        <v>138</v>
      </c>
      <c r="N5012" t="s">
        <v>39</v>
      </c>
      <c r="P5012" s="7" t="str">
        <f>HYPERLINK("https://collectormobile.dot.state.oh.us/arcgis/rest/services/ADAROW/ADA_ROW_Inventory_Image_Viewer/MapServer/3/757128/attachments/", "Photo Link")</f>
        <v>Photo Link</v>
      </c>
      <c r="Q5012" s="7" t="str">
        <f>HYPERLINK("http://data.mapchannels.com/dualmaps6/map.htm?lat=40.214317&amp;lng=-84.634625", "Map Channel Link")</f>
        <v>Map Channel Link</v>
      </c>
    </row>
    <row r="5013" spans="1:17" hidden="1" x14ac:dyDescent="0.25">
      <c r="A5013" t="s">
        <v>8916</v>
      </c>
      <c r="B5013" t="s">
        <v>9176</v>
      </c>
      <c r="C5013" t="s">
        <v>897</v>
      </c>
      <c r="D5013">
        <v>10.686999999999999</v>
      </c>
      <c r="E5013" t="s">
        <v>9231</v>
      </c>
      <c r="F5013" t="s">
        <v>8919</v>
      </c>
      <c r="G5013" s="6">
        <v>45873.736828703702</v>
      </c>
      <c r="H5013" t="s">
        <v>25</v>
      </c>
      <c r="I5013" t="s">
        <v>26</v>
      </c>
      <c r="J5013" t="s">
        <v>9178</v>
      </c>
      <c r="K5013" t="s">
        <v>38</v>
      </c>
      <c r="M5013" t="s">
        <v>138</v>
      </c>
      <c r="N5013" t="s">
        <v>39</v>
      </c>
      <c r="P5013" s="7" t="str">
        <f>HYPERLINK("https://collectormobile.dot.state.oh.us/arcgis/rest/services/ADAROW/ADA_ROW_Inventory_Image_Viewer/MapServer/3/755929/attachments/", "Photo Link")</f>
        <v>Photo Link</v>
      </c>
      <c r="Q5013" s="7" t="str">
        <f>HYPERLINK("http://data.mapchannels.com/dualmaps6/map.htm?lat=40.214323&amp;lng=-84.632911", "Map Channel Link")</f>
        <v>Map Channel Link</v>
      </c>
    </row>
    <row r="5014" spans="1:17" hidden="1" x14ac:dyDescent="0.25">
      <c r="A5014" t="s">
        <v>8916</v>
      </c>
      <c r="B5014" t="s">
        <v>9176</v>
      </c>
      <c r="C5014" t="s">
        <v>897</v>
      </c>
      <c r="D5014">
        <v>10.686999999999999</v>
      </c>
      <c r="E5014" t="s">
        <v>9232</v>
      </c>
      <c r="F5014" t="s">
        <v>8919</v>
      </c>
      <c r="G5014" s="6">
        <v>45873.732476851852</v>
      </c>
      <c r="H5014" t="s">
        <v>25</v>
      </c>
      <c r="I5014" t="s">
        <v>26</v>
      </c>
      <c r="J5014" t="s">
        <v>9178</v>
      </c>
      <c r="K5014" t="s">
        <v>38</v>
      </c>
      <c r="M5014" t="s">
        <v>138</v>
      </c>
      <c r="N5014" t="s">
        <v>39</v>
      </c>
      <c r="P5014" s="7" t="str">
        <f>HYPERLINK("https://collectormobile.dot.state.oh.us/arcgis/rest/services/ADAROW/ADA_ROW_Inventory_Image_Viewer/MapServer/3/757529/attachments/", "Photo Link")</f>
        <v>Photo Link</v>
      </c>
      <c r="Q5014" s="7" t="str">
        <f>HYPERLINK("http://data.mapchannels.com/dualmaps6/map.htm?lat=40.214436&amp;lng=-84.632908", "Map Channel Link")</f>
        <v>Map Channel Link</v>
      </c>
    </row>
    <row r="5015" spans="1:17" hidden="1" x14ac:dyDescent="0.25">
      <c r="A5015" t="s">
        <v>8916</v>
      </c>
      <c r="B5015" t="s">
        <v>9176</v>
      </c>
      <c r="C5015" t="s">
        <v>897</v>
      </c>
      <c r="D5015">
        <v>10.69</v>
      </c>
      <c r="E5015" t="s">
        <v>9233</v>
      </c>
      <c r="F5015" t="s">
        <v>8919</v>
      </c>
      <c r="G5015" s="6">
        <v>45873.735949074071</v>
      </c>
      <c r="H5015" t="s">
        <v>25</v>
      </c>
      <c r="I5015" t="s">
        <v>26</v>
      </c>
      <c r="J5015" t="s">
        <v>9178</v>
      </c>
      <c r="K5015" t="s">
        <v>38</v>
      </c>
      <c r="M5015" t="s">
        <v>138</v>
      </c>
      <c r="N5015" t="s">
        <v>39</v>
      </c>
      <c r="P5015" s="7" t="str">
        <f>HYPERLINK("https://collectormobile.dot.state.oh.us/arcgis/rest/services/ADAROW/ADA_ROW_Inventory_Image_Viewer/MapServer/3/755127/attachments/", "Photo Link")</f>
        <v>Photo Link</v>
      </c>
      <c r="Q5015" s="7" t="str">
        <f>HYPERLINK("http://data.mapchannels.com/dualmaps6/map.htm?lat=40.214309&amp;lng=-84.632862", "Map Channel Link")</f>
        <v>Map Channel Link</v>
      </c>
    </row>
    <row r="5016" spans="1:17" hidden="1" x14ac:dyDescent="0.25">
      <c r="A5016" t="s">
        <v>8916</v>
      </c>
      <c r="B5016" t="s">
        <v>9176</v>
      </c>
      <c r="C5016" t="s">
        <v>897</v>
      </c>
      <c r="D5016">
        <v>10.699</v>
      </c>
      <c r="E5016" t="s">
        <v>9234</v>
      </c>
      <c r="F5016" t="s">
        <v>8919</v>
      </c>
      <c r="G5016" s="6">
        <v>45873.733530092592</v>
      </c>
      <c r="H5016" t="s">
        <v>25</v>
      </c>
      <c r="I5016" t="s">
        <v>26</v>
      </c>
      <c r="J5016" t="s">
        <v>9178</v>
      </c>
      <c r="K5016" t="s">
        <v>38</v>
      </c>
      <c r="M5016" t="s">
        <v>138</v>
      </c>
      <c r="N5016" t="s">
        <v>39</v>
      </c>
      <c r="P5016" s="7" t="str">
        <f>HYPERLINK("https://collectormobile.dot.state.oh.us/arcgis/rest/services/ADAROW/ADA_ROW_Inventory_Image_Viewer/MapServer/3/757129/attachments/", "Photo Link")</f>
        <v>Photo Link</v>
      </c>
      <c r="Q5016" s="7" t="str">
        <f>HYPERLINK("http://data.mapchannels.com/dualmaps6/map.htm?lat=40.214342&amp;lng=-84.632681", "Map Channel Link")</f>
        <v>Map Channel Link</v>
      </c>
    </row>
    <row r="5017" spans="1:17" hidden="1" x14ac:dyDescent="0.25">
      <c r="A5017" t="s">
        <v>8916</v>
      </c>
      <c r="B5017" t="s">
        <v>9176</v>
      </c>
      <c r="C5017" t="s">
        <v>897</v>
      </c>
      <c r="D5017">
        <v>10.816000000000001</v>
      </c>
      <c r="E5017" t="s">
        <v>9235</v>
      </c>
      <c r="F5017" t="s">
        <v>8919</v>
      </c>
      <c r="G5017" s="6">
        <v>45769.701469907413</v>
      </c>
      <c r="H5017" t="s">
        <v>25</v>
      </c>
      <c r="I5017" t="s">
        <v>26</v>
      </c>
      <c r="J5017" t="s">
        <v>9178</v>
      </c>
      <c r="K5017" t="s">
        <v>28</v>
      </c>
      <c r="M5017" t="s">
        <v>29</v>
      </c>
      <c r="N5017" t="s">
        <v>72</v>
      </c>
      <c r="P5017" s="7" t="str">
        <f>HYPERLINK("https://collectormobile.dot.state.oh.us/arcgis/rest/services/ADAROW/ADA_ROW_Inventory_Image_Viewer/MapServer/3/756729/attachments/", "Photo Link")</f>
        <v>Photo Link</v>
      </c>
      <c r="Q5017" s="7" t="str">
        <f>HYPERLINK("http://data.mapchannels.com/dualmaps6/map.htm?lat=40.214317&amp;lng=-84.630473", "Map Channel Link")</f>
        <v>Map Channel Link</v>
      </c>
    </row>
    <row r="5018" spans="1:17" hidden="1" x14ac:dyDescent="0.25">
      <c r="A5018" t="s">
        <v>8916</v>
      </c>
      <c r="B5018" t="s">
        <v>9176</v>
      </c>
      <c r="C5018" t="s">
        <v>897</v>
      </c>
      <c r="D5018">
        <v>10.852</v>
      </c>
      <c r="E5018" t="s">
        <v>9236</v>
      </c>
      <c r="F5018" t="s">
        <v>8919</v>
      </c>
      <c r="G5018" s="6">
        <v>45769.71</v>
      </c>
      <c r="H5018" t="s">
        <v>25</v>
      </c>
      <c r="I5018" t="s">
        <v>26</v>
      </c>
      <c r="J5018" t="s">
        <v>9178</v>
      </c>
      <c r="K5018" t="s">
        <v>28</v>
      </c>
      <c r="M5018" t="s">
        <v>29</v>
      </c>
      <c r="N5018" t="s">
        <v>72</v>
      </c>
      <c r="P5018" s="7" t="str">
        <f>HYPERLINK("https://collectormobile.dot.state.oh.us/arcgis/rest/services/ADAROW/ADA_ROW_Inventory_Image_Viewer/MapServer/3/755128/attachments/", "Photo Link")</f>
        <v>Photo Link</v>
      </c>
      <c r="Q5018" s="7" t="str">
        <f>HYPERLINK("http://data.mapchannels.com/dualmaps6/map.htm?lat=40.214454&amp;lng=-84.629807", "Map Channel Link")</f>
        <v>Map Channel Link</v>
      </c>
    </row>
    <row r="5019" spans="1:17" hidden="1" x14ac:dyDescent="0.25">
      <c r="A5019" t="s">
        <v>8916</v>
      </c>
      <c r="B5019" t="s">
        <v>9176</v>
      </c>
      <c r="C5019" t="s">
        <v>897</v>
      </c>
      <c r="D5019">
        <v>10.852</v>
      </c>
      <c r="E5019" t="s">
        <v>9237</v>
      </c>
      <c r="F5019" t="s">
        <v>8919</v>
      </c>
      <c r="G5019" s="6">
        <v>45769.706400462957</v>
      </c>
      <c r="H5019" t="s">
        <v>25</v>
      </c>
      <c r="I5019" t="s">
        <v>26</v>
      </c>
      <c r="J5019" t="s">
        <v>9178</v>
      </c>
      <c r="K5019" t="s">
        <v>28</v>
      </c>
      <c r="M5019" t="s">
        <v>29</v>
      </c>
      <c r="N5019" t="s">
        <v>72</v>
      </c>
      <c r="P5019" s="7" t="str">
        <f>HYPERLINK("https://collectormobile.dot.state.oh.us/arcgis/rest/services/ADAROW/ADA_ROW_Inventory_Image_Viewer/MapServer/3/757930/attachments/", "Photo Link")</f>
        <v>Photo Link</v>
      </c>
      <c r="Q5019" s="7" t="str">
        <f>HYPERLINK("http://data.mapchannels.com/dualmaps6/map.htm?lat=40.214360&amp;lng=-84.629810", "Map Channel Link")</f>
        <v>Map Channel Link</v>
      </c>
    </row>
    <row r="5020" spans="1:17" hidden="1" x14ac:dyDescent="0.25">
      <c r="A5020" t="s">
        <v>8916</v>
      </c>
      <c r="B5020" t="s">
        <v>9176</v>
      </c>
      <c r="C5020" t="s">
        <v>87</v>
      </c>
      <c r="D5020">
        <v>4.07</v>
      </c>
      <c r="E5020" t="s">
        <v>9238</v>
      </c>
      <c r="F5020" t="s">
        <v>8919</v>
      </c>
      <c r="G5020" s="6">
        <v>45873.693379629629</v>
      </c>
      <c r="H5020" t="s">
        <v>25</v>
      </c>
      <c r="I5020" t="s">
        <v>26</v>
      </c>
      <c r="J5020" t="s">
        <v>9239</v>
      </c>
      <c r="K5020" t="s">
        <v>38</v>
      </c>
      <c r="M5020" t="s">
        <v>138</v>
      </c>
      <c r="N5020" t="s">
        <v>9240</v>
      </c>
      <c r="P5020" s="7" t="str">
        <f>HYPERLINK("https://collectormobile.dot.state.oh.us/arcgis/rest/services/ADAROW/ADA_ROW_Inventory_Image_Viewer/MapServer/3/744545/attachments/", "Photo Link")</f>
        <v>Photo Link</v>
      </c>
      <c r="Q5020" s="7" t="str">
        <f>HYPERLINK("http://data.mapchannels.com/dualmaps6/map.htm?lat=40.279229&amp;lng=-84.637457", "Map Channel Link")</f>
        <v>Map Channel Link</v>
      </c>
    </row>
    <row r="5021" spans="1:17" hidden="1" x14ac:dyDescent="0.25">
      <c r="A5021" t="s">
        <v>8916</v>
      </c>
      <c r="B5021" t="s">
        <v>9176</v>
      </c>
      <c r="C5021" t="s">
        <v>87</v>
      </c>
      <c r="D5021">
        <v>4.0780000000000003</v>
      </c>
      <c r="E5021" t="s">
        <v>9241</v>
      </c>
      <c r="F5021" t="s">
        <v>8919</v>
      </c>
      <c r="G5021" s="6">
        <v>45730.625509259262</v>
      </c>
      <c r="H5021" t="s">
        <v>25</v>
      </c>
      <c r="I5021" t="s">
        <v>26</v>
      </c>
      <c r="J5021" t="s">
        <v>9239</v>
      </c>
      <c r="K5021" t="s">
        <v>124</v>
      </c>
      <c r="M5021" t="s">
        <v>29</v>
      </c>
      <c r="N5021" t="s">
        <v>3852</v>
      </c>
      <c r="O5021" t="s">
        <v>9242</v>
      </c>
      <c r="P5021" s="7" t="str">
        <f>HYPERLINK("https://collectormobile.dot.state.oh.us/arcgis/rest/services/ADAROW/ADA_ROW_Inventory_Image_Viewer/MapServer/3/743346/attachments/", "Photo Link")</f>
        <v>Photo Link</v>
      </c>
      <c r="Q5021" s="7" t="str">
        <f>HYPERLINK("http://data.mapchannels.com/dualmaps6/map.htm?lat=40.279270&amp;lng=-84.637293", "Map Channel Link")</f>
        <v>Map Channel Link</v>
      </c>
    </row>
    <row r="5022" spans="1:17" hidden="1" x14ac:dyDescent="0.25">
      <c r="A5022" t="s">
        <v>8916</v>
      </c>
      <c r="B5022" t="s">
        <v>9176</v>
      </c>
      <c r="C5022" t="s">
        <v>87</v>
      </c>
      <c r="D5022">
        <v>4.08</v>
      </c>
      <c r="E5022" t="s">
        <v>9243</v>
      </c>
      <c r="F5022" t="s">
        <v>8919</v>
      </c>
      <c r="G5022" s="6">
        <v>45873.694097222222</v>
      </c>
      <c r="H5022" t="s">
        <v>25</v>
      </c>
      <c r="I5022" t="s">
        <v>26</v>
      </c>
      <c r="J5022" t="s">
        <v>9239</v>
      </c>
      <c r="K5022" t="s">
        <v>124</v>
      </c>
      <c r="M5022" t="s">
        <v>138</v>
      </c>
      <c r="N5022" t="s">
        <v>155</v>
      </c>
      <c r="O5022" t="s">
        <v>9244</v>
      </c>
      <c r="P5022" s="7" t="str">
        <f>HYPERLINK("https://collectormobile.dot.state.oh.us/arcgis/rest/services/ADAROW/ADA_ROW_Inventory_Image_Viewer/MapServer/3/740970/attachments/", "Photo Link")</f>
        <v>Photo Link</v>
      </c>
      <c r="Q5022" s="7" t="str">
        <f>HYPERLINK("http://data.mapchannels.com/dualmaps6/map.htm?lat=40.279300&amp;lng=-84.637263", "Map Channel Link")</f>
        <v>Map Channel Link</v>
      </c>
    </row>
    <row r="5023" spans="1:17" hidden="1" x14ac:dyDescent="0.25">
      <c r="A5023" t="s">
        <v>8916</v>
      </c>
      <c r="B5023" t="s">
        <v>9176</v>
      </c>
      <c r="C5023" t="s">
        <v>1374</v>
      </c>
      <c r="D5023">
        <v>8.077</v>
      </c>
      <c r="E5023" t="s">
        <v>9245</v>
      </c>
      <c r="F5023" t="s">
        <v>8919</v>
      </c>
      <c r="G5023" s="6">
        <v>45873.719525462962</v>
      </c>
      <c r="H5023" t="s">
        <v>25</v>
      </c>
      <c r="I5023" t="s">
        <v>26</v>
      </c>
      <c r="J5023" t="s">
        <v>9178</v>
      </c>
      <c r="K5023" t="s">
        <v>124</v>
      </c>
      <c r="M5023" t="s">
        <v>138</v>
      </c>
      <c r="N5023" t="s">
        <v>379</v>
      </c>
      <c r="O5023" t="s">
        <v>9246</v>
      </c>
      <c r="P5023" s="7" t="str">
        <f>HYPERLINK("https://collectormobile.dot.state.oh.us/arcgis/rest/services/ADAROW/ADA_ROW_Inventory_Image_Viewer/MapServer/3/757133/attachments/", "Photo Link")</f>
        <v>Photo Link</v>
      </c>
      <c r="Q5023" s="7" t="str">
        <f>HYPERLINK("http://data.mapchannels.com/dualmaps6/map.htm?lat=40.214459&amp;lng=-84.636815", "Map Channel Link")</f>
        <v>Map Channel Link</v>
      </c>
    </row>
    <row r="5024" spans="1:17" hidden="1" x14ac:dyDescent="0.25">
      <c r="A5024" t="s">
        <v>8916</v>
      </c>
      <c r="B5024" t="s">
        <v>9176</v>
      </c>
      <c r="C5024" t="s">
        <v>1374</v>
      </c>
      <c r="D5024">
        <v>12.563000000000001</v>
      </c>
      <c r="E5024" t="s">
        <v>9247</v>
      </c>
      <c r="F5024" t="s">
        <v>8919</v>
      </c>
      <c r="G5024" s="6">
        <v>45730.636041666658</v>
      </c>
      <c r="H5024" t="s">
        <v>25</v>
      </c>
      <c r="I5024" t="s">
        <v>26</v>
      </c>
      <c r="J5024" t="s">
        <v>9239</v>
      </c>
      <c r="K5024" t="s">
        <v>124</v>
      </c>
      <c r="M5024" t="s">
        <v>29</v>
      </c>
      <c r="N5024" t="s">
        <v>4342</v>
      </c>
      <c r="O5024" t="s">
        <v>9248</v>
      </c>
      <c r="P5024" s="7" t="str">
        <f>HYPERLINK("https://collectormobile.dot.state.oh.us/arcgis/rest/services/ADAROW/ADA_ROW_Inventory_Image_Viewer/MapServer/3/740971/attachments/", "Photo Link")</f>
        <v>Photo Link</v>
      </c>
      <c r="Q5024" s="7" t="str">
        <f>HYPERLINK("http://data.mapchannels.com/dualmaps6/map.htm?lat=40.279391&amp;lng=-84.637255", "Map Channel Link")</f>
        <v>Map Channel Link</v>
      </c>
    </row>
    <row r="5025" spans="1:17" hidden="1" x14ac:dyDescent="0.25">
      <c r="A5025" t="s">
        <v>8916</v>
      </c>
      <c r="B5025" t="s">
        <v>9176</v>
      </c>
      <c r="C5025" t="s">
        <v>1374</v>
      </c>
      <c r="D5025">
        <v>12.563000000000001</v>
      </c>
      <c r="E5025" t="s">
        <v>9249</v>
      </c>
      <c r="F5025" t="s">
        <v>8919</v>
      </c>
      <c r="G5025" s="6">
        <v>45873.692175925928</v>
      </c>
      <c r="H5025" t="s">
        <v>25</v>
      </c>
      <c r="I5025" t="s">
        <v>26</v>
      </c>
      <c r="J5025" t="s">
        <v>9239</v>
      </c>
      <c r="K5025" t="s">
        <v>124</v>
      </c>
      <c r="M5025" t="s">
        <v>138</v>
      </c>
      <c r="N5025" t="s">
        <v>9250</v>
      </c>
      <c r="O5025" t="s">
        <v>9251</v>
      </c>
      <c r="P5025" s="7" t="str">
        <f>HYPERLINK("https://collectormobile.dot.state.oh.us/arcgis/rest/services/ADAROW/ADA_ROW_Inventory_Image_Viewer/MapServer/3/743746/attachments/", "Photo Link")</f>
        <v>Photo Link</v>
      </c>
      <c r="Q5025" s="7" t="str">
        <f>HYPERLINK("http://data.mapchannels.com/dualmaps6/map.htm?lat=40.279388&amp;lng=-84.637449", "Map Channel Link")</f>
        <v>Map Channel Link</v>
      </c>
    </row>
    <row r="5026" spans="1:17" hidden="1" x14ac:dyDescent="0.25">
      <c r="A5026" t="s">
        <v>8916</v>
      </c>
      <c r="B5026" t="s">
        <v>9176</v>
      </c>
      <c r="C5026" t="s">
        <v>1374</v>
      </c>
      <c r="D5026">
        <v>12.564</v>
      </c>
      <c r="E5026" t="s">
        <v>9252</v>
      </c>
      <c r="F5026" t="s">
        <v>8919</v>
      </c>
      <c r="G5026" s="6">
        <v>45873.691296296303</v>
      </c>
      <c r="H5026" t="s">
        <v>25</v>
      </c>
      <c r="I5026" t="s">
        <v>26</v>
      </c>
      <c r="J5026" t="s">
        <v>9239</v>
      </c>
      <c r="K5026" t="s">
        <v>38</v>
      </c>
      <c r="M5026" t="s">
        <v>138</v>
      </c>
      <c r="N5026" t="s">
        <v>9253</v>
      </c>
      <c r="P5026" s="7" t="str">
        <f>HYPERLINK("https://collectormobile.dot.state.oh.us/arcgis/rest/services/ADAROW/ADA_ROW_Inventory_Image_Viewer/MapServer/3/744145/attachments/", "Photo Link")</f>
        <v>Photo Link</v>
      </c>
      <c r="Q5026" s="7" t="str">
        <f>HYPERLINK("http://data.mapchannels.com/dualmaps6/map.htm?lat=40.279407&amp;lng=-84.637397", "Map Channel Link")</f>
        <v>Map Channel Link</v>
      </c>
    </row>
    <row r="5027" spans="1:17" hidden="1" x14ac:dyDescent="0.25">
      <c r="A5027" t="s">
        <v>8916</v>
      </c>
      <c r="B5027" t="s">
        <v>9176</v>
      </c>
      <c r="C5027" t="s">
        <v>1374</v>
      </c>
      <c r="D5027">
        <v>12.689</v>
      </c>
      <c r="E5027" t="s">
        <v>9254</v>
      </c>
      <c r="F5027" t="s">
        <v>8919</v>
      </c>
      <c r="G5027" s="6">
        <v>45873.696574074071</v>
      </c>
      <c r="H5027" t="s">
        <v>25</v>
      </c>
      <c r="I5027" t="s">
        <v>26</v>
      </c>
      <c r="J5027" t="s">
        <v>9239</v>
      </c>
      <c r="K5027" t="s">
        <v>28</v>
      </c>
      <c r="M5027" t="s">
        <v>138</v>
      </c>
      <c r="N5027" t="s">
        <v>4314</v>
      </c>
      <c r="P5027" s="7" t="str">
        <f>HYPERLINK("https://collectormobile.dot.state.oh.us/arcgis/rest/services/ADAROW/ADA_ROW_Inventory_Image_Viewer/MapServer/3/742945/attachments/", "Photo Link")</f>
        <v>Photo Link</v>
      </c>
      <c r="Q5027" s="7" t="str">
        <f>HYPERLINK("http://data.mapchannels.com/dualmaps6/map.htm?lat=40.281218&amp;lng=-84.637421", "Map Channel Link")</f>
        <v>Map Channel Link</v>
      </c>
    </row>
    <row r="5028" spans="1:17" hidden="1" x14ac:dyDescent="0.25">
      <c r="A5028" t="s">
        <v>8916</v>
      </c>
      <c r="B5028" t="s">
        <v>9176</v>
      </c>
      <c r="C5028" t="s">
        <v>1374</v>
      </c>
      <c r="D5028">
        <v>12.757999999999999</v>
      </c>
      <c r="E5028" t="s">
        <v>9255</v>
      </c>
      <c r="F5028" t="s">
        <v>8919</v>
      </c>
      <c r="G5028" s="6">
        <v>45873.699421296304</v>
      </c>
      <c r="H5028" t="s">
        <v>25</v>
      </c>
      <c r="I5028" t="s">
        <v>26</v>
      </c>
      <c r="J5028" t="s">
        <v>9239</v>
      </c>
      <c r="K5028"/>
      <c r="M5028" t="s">
        <v>138</v>
      </c>
      <c r="N5028" t="s">
        <v>200</v>
      </c>
      <c r="P5028" s="7" t="str">
        <f>HYPERLINK("https://collectormobile.dot.state.oh.us/arcgis/rest/services/ADAROW/ADA_ROW_Inventory_Image_Viewer/MapServer/3/740168/attachments/", "Photo Link")</f>
        <v>Photo Link</v>
      </c>
      <c r="Q5028" s="7" t="str">
        <f>HYPERLINK("http://data.mapchannels.com/dualmaps6/map.htm?lat=40.282215&amp;lng=-84.637414", "Map Channel Link")</f>
        <v>Map Channel Link</v>
      </c>
    </row>
    <row r="5029" spans="1:17" hidden="1" x14ac:dyDescent="0.25">
      <c r="A5029" t="s">
        <v>8916</v>
      </c>
      <c r="B5029" t="s">
        <v>9176</v>
      </c>
      <c r="C5029" t="s">
        <v>1374</v>
      </c>
      <c r="D5029">
        <v>12.913</v>
      </c>
      <c r="E5029" t="s">
        <v>9256</v>
      </c>
      <c r="F5029" t="s">
        <v>8919</v>
      </c>
      <c r="G5029" s="6">
        <v>45743.567731481482</v>
      </c>
      <c r="H5029" t="s">
        <v>25</v>
      </c>
      <c r="I5029" t="s">
        <v>26</v>
      </c>
      <c r="J5029" t="s">
        <v>9239</v>
      </c>
      <c r="K5029" t="s">
        <v>124</v>
      </c>
      <c r="M5029" t="s">
        <v>29</v>
      </c>
      <c r="N5029" t="s">
        <v>3105</v>
      </c>
      <c r="P5029" s="7" t="str">
        <f>HYPERLINK("https://collectormobile.dot.state.oh.us/arcgis/rest/services/ADAROW/ADA_ROW_Inventory_Image_Viewer/MapServer/3/744586/attachments/", "Photo Link")</f>
        <v>Photo Link</v>
      </c>
      <c r="Q5029" s="7" t="str">
        <f>HYPERLINK("http://data.mapchannels.com/dualmaps6/map.htm?lat=40.284474&amp;lng=-84.637390", "Map Channel Link")</f>
        <v>Map Channel Link</v>
      </c>
    </row>
    <row r="5030" spans="1:17" hidden="1" x14ac:dyDescent="0.25">
      <c r="A5030" t="s">
        <v>8916</v>
      </c>
      <c r="B5030" t="s">
        <v>9176</v>
      </c>
      <c r="C5030" t="s">
        <v>1374</v>
      </c>
      <c r="D5030">
        <v>12.914</v>
      </c>
      <c r="E5030" t="s">
        <v>9257</v>
      </c>
      <c r="F5030" t="s">
        <v>9183</v>
      </c>
      <c r="G5030" s="6">
        <v>45771.563773148147</v>
      </c>
      <c r="H5030" t="s">
        <v>25</v>
      </c>
      <c r="I5030" t="s">
        <v>26</v>
      </c>
      <c r="J5030" t="s">
        <v>9239</v>
      </c>
      <c r="K5030" t="s">
        <v>28</v>
      </c>
      <c r="M5030" t="s">
        <v>29</v>
      </c>
      <c r="N5030" t="s">
        <v>115</v>
      </c>
      <c r="P5030" s="7" t="str">
        <f>HYPERLINK("https://collectormobile.dot.state.oh.us/arcgis/rest/services/ADAROW/ADA_ROW_Inventory_Image_Viewer/MapServer/3/744186/attachments/", "Photo Link")</f>
        <v>Photo Link</v>
      </c>
      <c r="Q5030" s="7" t="str">
        <f>HYPERLINK("http://data.mapchannels.com/dualmaps6/map.htm?lat=40.284480&amp;lng=-84.637259", "Map Channel Link")</f>
        <v>Map Channel Link</v>
      </c>
    </row>
    <row r="5031" spans="1:17" hidden="1" x14ac:dyDescent="0.25">
      <c r="A5031" t="s">
        <v>8916</v>
      </c>
      <c r="B5031" t="s">
        <v>9176</v>
      </c>
      <c r="C5031" t="s">
        <v>3865</v>
      </c>
      <c r="D5031">
        <v>0.26700000000000002</v>
      </c>
      <c r="E5031" t="s">
        <v>9258</v>
      </c>
      <c r="F5031" t="s">
        <v>8919</v>
      </c>
      <c r="G5031" s="6">
        <v>45873.6403125</v>
      </c>
      <c r="H5031" t="s">
        <v>25</v>
      </c>
      <c r="I5031" t="s">
        <v>26</v>
      </c>
      <c r="J5031" t="s">
        <v>9259</v>
      </c>
      <c r="K5031" t="s">
        <v>124</v>
      </c>
      <c r="M5031" t="s">
        <v>138</v>
      </c>
      <c r="N5031" t="s">
        <v>3105</v>
      </c>
      <c r="P5031" s="7" t="str">
        <f>HYPERLINK("https://collectormobile.dot.state.oh.us/arcgis/rest/services/ADAROW/ADA_ROW_Inventory_Image_Viewer/MapServer/3/742546/attachments/", "Photo Link")</f>
        <v>Photo Link</v>
      </c>
      <c r="Q5031" s="7" t="str">
        <f>HYPERLINK("http://data.mapchannels.com/dualmaps6/map.htm?lat=40.339462&amp;lng=-84.505392", "Map Channel Link")</f>
        <v>Map Channel Link</v>
      </c>
    </row>
    <row r="5032" spans="1:17" hidden="1" x14ac:dyDescent="0.25">
      <c r="A5032" t="s">
        <v>8916</v>
      </c>
      <c r="B5032" t="s">
        <v>9176</v>
      </c>
      <c r="C5032" t="s">
        <v>640</v>
      </c>
      <c r="D5032">
        <v>1.6E-2</v>
      </c>
      <c r="E5032" t="s">
        <v>9260</v>
      </c>
      <c r="F5032" t="s">
        <v>9183</v>
      </c>
      <c r="G5032" s="6">
        <v>45771.614930555559</v>
      </c>
      <c r="H5032" t="s">
        <v>25</v>
      </c>
      <c r="I5032" t="s">
        <v>26</v>
      </c>
      <c r="J5032" t="s">
        <v>9261</v>
      </c>
      <c r="K5032" t="s">
        <v>28</v>
      </c>
      <c r="M5032" t="s">
        <v>29</v>
      </c>
      <c r="N5032" t="s">
        <v>72</v>
      </c>
      <c r="O5032" t="s">
        <v>275</v>
      </c>
      <c r="P5032" s="7" t="str">
        <f>HYPERLINK("https://collectormobile.dot.state.oh.us/arcgis/rest/services/ADAROW/ADA_ROW_Inventory_Image_Viewer/MapServer/3/742946/attachments/", "Photo Link")</f>
        <v>Photo Link</v>
      </c>
      <c r="Q5032" s="7" t="str">
        <f>HYPERLINK("http://data.mapchannels.com/dualmaps6/map.htm?lat=40.351752&amp;lng=-84.642625", "Map Channel Link")</f>
        <v>Map Channel Link</v>
      </c>
    </row>
    <row r="5033" spans="1:17" hidden="1" x14ac:dyDescent="0.25">
      <c r="A5033" t="s">
        <v>8916</v>
      </c>
      <c r="B5033" t="s">
        <v>9176</v>
      </c>
      <c r="C5033" t="s">
        <v>640</v>
      </c>
      <c r="D5033">
        <v>2.1999999999999999E-2</v>
      </c>
      <c r="E5033" t="s">
        <v>9262</v>
      </c>
      <c r="F5033" t="s">
        <v>8919</v>
      </c>
      <c r="G5033" s="6">
        <v>45730.690578703703</v>
      </c>
      <c r="H5033" t="s">
        <v>25</v>
      </c>
      <c r="I5033" t="s">
        <v>26</v>
      </c>
      <c r="J5033" t="s">
        <v>9261</v>
      </c>
      <c r="K5033" t="s">
        <v>124</v>
      </c>
      <c r="M5033" t="s">
        <v>29</v>
      </c>
      <c r="N5033" t="s">
        <v>6360</v>
      </c>
      <c r="P5033" s="7" t="str">
        <f>HYPERLINK("https://collectormobile.dot.state.oh.us/arcgis/rest/services/ADAROW/ADA_ROW_Inventory_Image_Viewer/MapServer/3/744146/attachments/", "Photo Link")</f>
        <v>Photo Link</v>
      </c>
      <c r="Q5033" s="7" t="str">
        <f>HYPERLINK("http://data.mapchannels.com/dualmaps6/map.htm?lat=40.351777&amp;lng=-84.642522", "Map Channel Link")</f>
        <v>Map Channel Link</v>
      </c>
    </row>
    <row r="5034" spans="1:17" hidden="1" x14ac:dyDescent="0.25">
      <c r="A5034" t="s">
        <v>8916</v>
      </c>
      <c r="B5034" t="s">
        <v>9176</v>
      </c>
      <c r="C5034" t="s">
        <v>679</v>
      </c>
      <c r="D5034">
        <v>0.124</v>
      </c>
      <c r="E5034" t="s">
        <v>9263</v>
      </c>
      <c r="F5034" t="s">
        <v>8919</v>
      </c>
      <c r="G5034" s="6">
        <v>45873.665567129632</v>
      </c>
      <c r="H5034" t="s">
        <v>25</v>
      </c>
      <c r="I5034" t="s">
        <v>26</v>
      </c>
      <c r="J5034" t="s">
        <v>9259</v>
      </c>
      <c r="K5034" t="s">
        <v>124</v>
      </c>
      <c r="M5034" t="s">
        <v>138</v>
      </c>
      <c r="N5034" t="s">
        <v>176</v>
      </c>
      <c r="P5034" s="7" t="str">
        <f>HYPERLINK("https://collectormobile.dot.state.oh.us/arcgis/rest/services/ADAROW/ADA_ROW_Inventory_Image_Viewer/MapServer/3/742544/attachments/", "Photo Link")</f>
        <v>Photo Link</v>
      </c>
      <c r="Q5034" s="7" t="str">
        <f>HYPERLINK("http://data.mapchannels.com/dualmaps6/map.htm?lat=40.339651&amp;lng=-84.496507", "Map Channel Link")</f>
        <v>Map Channel Link</v>
      </c>
    </row>
    <row r="5035" spans="1:17" hidden="1" x14ac:dyDescent="0.25">
      <c r="A5035" t="s">
        <v>8916</v>
      </c>
      <c r="B5035" t="s">
        <v>9176</v>
      </c>
      <c r="C5035" t="s">
        <v>679</v>
      </c>
      <c r="D5035">
        <v>0.13500000000000001</v>
      </c>
      <c r="E5035" t="s">
        <v>9264</v>
      </c>
      <c r="F5035" t="s">
        <v>9183</v>
      </c>
      <c r="G5035" s="6">
        <v>45853.712187500001</v>
      </c>
      <c r="H5035" t="s">
        <v>25</v>
      </c>
      <c r="I5035" t="s">
        <v>26</v>
      </c>
      <c r="J5035" t="s">
        <v>9259</v>
      </c>
      <c r="K5035" t="s">
        <v>124</v>
      </c>
      <c r="M5035" t="s">
        <v>138</v>
      </c>
      <c r="N5035" t="s">
        <v>176</v>
      </c>
      <c r="P5035" s="7" t="str">
        <f>HYPERLINK("https://collectormobile.dot.state.oh.us/arcgis/rest/services/ADAROW/ADA_ROW_Inventory_Image_Viewer/MapServer/3/740150/attachments/", "Photo Link")</f>
        <v>Photo Link</v>
      </c>
      <c r="Q5035" s="7" t="str">
        <f>HYPERLINK("http://data.mapchannels.com/dualmaps6/map.htm?lat=40.339799&amp;lng=-84.496370", "Map Channel Link")</f>
        <v>Map Channel Link</v>
      </c>
    </row>
    <row r="5036" spans="1:17" hidden="1" x14ac:dyDescent="0.25">
      <c r="A5036" t="s">
        <v>8916</v>
      </c>
      <c r="B5036" t="s">
        <v>9176</v>
      </c>
      <c r="C5036" t="s">
        <v>679</v>
      </c>
      <c r="D5036">
        <v>0.13600000000000001</v>
      </c>
      <c r="E5036" t="s">
        <v>9265</v>
      </c>
      <c r="F5036" t="s">
        <v>8919</v>
      </c>
      <c r="G5036" s="6">
        <v>45873.667349537027</v>
      </c>
      <c r="H5036" t="s">
        <v>25</v>
      </c>
      <c r="I5036" t="s">
        <v>26</v>
      </c>
      <c r="J5036" t="s">
        <v>9259</v>
      </c>
      <c r="K5036" t="s">
        <v>124</v>
      </c>
      <c r="M5036" t="s">
        <v>138</v>
      </c>
      <c r="N5036" t="s">
        <v>176</v>
      </c>
      <c r="P5036" s="7" t="str">
        <f>HYPERLINK("https://collectormobile.dot.state.oh.us/arcgis/rest/services/ADAROW/ADA_ROW_Inventory_Image_Viewer/MapServer/3/742144/attachments/", "Photo Link")</f>
        <v>Photo Link</v>
      </c>
      <c r="Q5036" s="7" t="str">
        <f>HYPERLINK("http://data.mapchannels.com/dualmaps6/map.htm?lat=40.339825&amp;lng=-84.496510", "Map Channel Link")</f>
        <v>Map Channel Link</v>
      </c>
    </row>
    <row r="5037" spans="1:17" hidden="1" x14ac:dyDescent="0.25">
      <c r="A5037" t="s">
        <v>8916</v>
      </c>
      <c r="B5037" t="s">
        <v>9176</v>
      </c>
      <c r="C5037" t="s">
        <v>2870</v>
      </c>
      <c r="D5037">
        <v>2.5999999999999999E-2</v>
      </c>
      <c r="E5037" t="s">
        <v>9266</v>
      </c>
      <c r="F5037" t="s">
        <v>9183</v>
      </c>
      <c r="G5037" s="6">
        <v>45765.773784722223</v>
      </c>
      <c r="H5037" t="s">
        <v>25</v>
      </c>
      <c r="I5037" t="s">
        <v>26</v>
      </c>
      <c r="J5037" t="s">
        <v>9259</v>
      </c>
      <c r="K5037" t="s">
        <v>28</v>
      </c>
      <c r="M5037" t="s">
        <v>29</v>
      </c>
      <c r="N5037" t="s">
        <v>7065</v>
      </c>
      <c r="P5037" s="7" t="str">
        <f>HYPERLINK("https://collectormobile.dot.state.oh.us/arcgis/rest/services/ADAROW/ADA_ROW_Inventory_Image_Viewer/MapServer/3/742545/attachments/", "Photo Link")</f>
        <v>Photo Link</v>
      </c>
      <c r="Q5037" s="7" t="str">
        <f>HYPERLINK("http://data.mapchannels.com/dualmaps6/map.htm?lat=40.340168&amp;lng=-84.492418", "Map Channel Link")</f>
        <v>Map Channel Link</v>
      </c>
    </row>
    <row r="5038" spans="1:17" hidden="1" x14ac:dyDescent="0.25">
      <c r="A5038" t="s">
        <v>8916</v>
      </c>
      <c r="B5038" t="s">
        <v>9176</v>
      </c>
      <c r="C5038" t="s">
        <v>1539</v>
      </c>
      <c r="D5038">
        <v>5.5E-2</v>
      </c>
      <c r="E5038" t="s">
        <v>9267</v>
      </c>
      <c r="F5038" t="s">
        <v>9183</v>
      </c>
      <c r="G5038" s="6">
        <v>45765.64099537037</v>
      </c>
      <c r="H5038" t="s">
        <v>25</v>
      </c>
      <c r="I5038" t="s">
        <v>26</v>
      </c>
      <c r="J5038" t="s">
        <v>9259</v>
      </c>
      <c r="K5038" t="s">
        <v>124</v>
      </c>
      <c r="M5038" t="s">
        <v>29</v>
      </c>
      <c r="N5038" t="s">
        <v>176</v>
      </c>
      <c r="P5038" s="7" t="str">
        <f>HYPERLINK("https://collectormobile.dot.state.oh.us/arcgis/rest/services/ADAROW/ADA_ROW_Inventory_Image_Viewer/MapServer/3/741340/attachments/", "Photo Link")</f>
        <v>Photo Link</v>
      </c>
      <c r="Q5038" s="7" t="str">
        <f>HYPERLINK("http://data.mapchannels.com/dualmaps6/map.htm?lat=40.339629&amp;lng=-84.497968", "Map Channel Link")</f>
        <v>Map Channel Link</v>
      </c>
    </row>
    <row r="5039" spans="1:17" hidden="1" x14ac:dyDescent="0.25">
      <c r="A5039" t="s">
        <v>8916</v>
      </c>
      <c r="B5039" t="s">
        <v>9176</v>
      </c>
      <c r="C5039" t="s">
        <v>1539</v>
      </c>
      <c r="D5039">
        <v>6.5000000000000002E-2</v>
      </c>
      <c r="E5039" t="s">
        <v>9268</v>
      </c>
      <c r="F5039" t="s">
        <v>9183</v>
      </c>
      <c r="G5039" s="6">
        <v>45765.607557870368</v>
      </c>
      <c r="H5039" t="s">
        <v>25</v>
      </c>
      <c r="I5039" t="s">
        <v>26</v>
      </c>
      <c r="J5039" t="s">
        <v>9259</v>
      </c>
      <c r="K5039" t="s">
        <v>124</v>
      </c>
      <c r="M5039" t="s">
        <v>29</v>
      </c>
      <c r="N5039" t="s">
        <v>176</v>
      </c>
      <c r="P5039" s="7" t="str">
        <f>HYPERLINK("https://collectormobile.dot.state.oh.us/arcgis/rest/services/ADAROW/ADA_ROW_Inventory_Image_Viewer/MapServer/3/740940/attachments/", "Photo Link")</f>
        <v>Photo Link</v>
      </c>
      <c r="Q5039" s="7" t="str">
        <f>HYPERLINK("http://data.mapchannels.com/dualmaps6/map.htm?lat=40.339776&amp;lng=-84.497917", "Map Channel Link")</f>
        <v>Map Channel Link</v>
      </c>
    </row>
    <row r="5040" spans="1:17" hidden="1" x14ac:dyDescent="0.25">
      <c r="A5040" t="s">
        <v>8916</v>
      </c>
      <c r="B5040" t="s">
        <v>9176</v>
      </c>
      <c r="C5040" t="s">
        <v>1545</v>
      </c>
      <c r="D5040">
        <v>0.14699999999999999</v>
      </c>
      <c r="E5040" t="s">
        <v>9269</v>
      </c>
      <c r="F5040" t="s">
        <v>8919</v>
      </c>
      <c r="G5040" s="6">
        <v>45873.677708333344</v>
      </c>
      <c r="H5040" t="s">
        <v>25</v>
      </c>
      <c r="I5040" t="s">
        <v>26</v>
      </c>
      <c r="J5040" t="s">
        <v>9259</v>
      </c>
      <c r="K5040" t="s">
        <v>124</v>
      </c>
      <c r="M5040" t="s">
        <v>138</v>
      </c>
      <c r="N5040" t="s">
        <v>176</v>
      </c>
      <c r="P5040" s="7" t="str">
        <f>HYPERLINK("https://collectormobile.dot.state.oh.us/arcgis/rest/services/ADAROW/ADA_ROW_Inventory_Image_Viewer/MapServer/3/740140/attachments/", "Photo Link")</f>
        <v>Photo Link</v>
      </c>
      <c r="Q5040" s="7" t="str">
        <f>HYPERLINK("http://data.mapchannels.com/dualmaps6/map.htm?lat=40.340697&amp;lng=-84.495202", "Map Channel Link")</f>
        <v>Map Channel Link</v>
      </c>
    </row>
    <row r="5041" spans="1:17" hidden="1" x14ac:dyDescent="0.25">
      <c r="A5041" t="s">
        <v>8916</v>
      </c>
      <c r="B5041" t="s">
        <v>9176</v>
      </c>
      <c r="C5041" t="s">
        <v>9270</v>
      </c>
      <c r="D5041">
        <v>6.0000000000000001E-3</v>
      </c>
      <c r="E5041" t="s">
        <v>9271</v>
      </c>
      <c r="F5041" t="s">
        <v>8919</v>
      </c>
      <c r="G5041" s="6">
        <v>45873.680543981478</v>
      </c>
      <c r="H5041" t="s">
        <v>25</v>
      </c>
      <c r="I5041" t="s">
        <v>26</v>
      </c>
      <c r="J5041" t="s">
        <v>9259</v>
      </c>
      <c r="K5041" t="s">
        <v>28</v>
      </c>
      <c r="M5041" t="s">
        <v>138</v>
      </c>
      <c r="N5041" t="s">
        <v>9272</v>
      </c>
      <c r="P5041" s="7" t="str">
        <f>HYPERLINK("https://collectormobile.dot.state.oh.us/arcgis/rest/services/ADAROW/ADA_ROW_Inventory_Image_Viewer/MapServer/3/740539/attachments/", "Photo Link")</f>
        <v>Photo Link</v>
      </c>
      <c r="Q5041" s="7" t="str">
        <f>HYPERLINK("http://data.mapchannels.com/dualmaps6/map.htm?lat=40.341508&amp;lng=-84.495199", "Map Channel Link")</f>
        <v>Map Channel Link</v>
      </c>
    </row>
    <row r="5042" spans="1:17" hidden="1" x14ac:dyDescent="0.25">
      <c r="A5042" t="s">
        <v>8916</v>
      </c>
      <c r="B5042" t="s">
        <v>9176</v>
      </c>
      <c r="C5042" t="s">
        <v>709</v>
      </c>
      <c r="D5042">
        <v>2.8000000000000001E-2</v>
      </c>
      <c r="E5042" t="s">
        <v>9273</v>
      </c>
      <c r="F5042" t="s">
        <v>8919</v>
      </c>
      <c r="G5042" s="6">
        <v>45873.681909722232</v>
      </c>
      <c r="H5042" t="s">
        <v>25</v>
      </c>
      <c r="I5042" t="s">
        <v>26</v>
      </c>
      <c r="J5042" t="s">
        <v>9194</v>
      </c>
      <c r="K5042" t="s">
        <v>124</v>
      </c>
      <c r="M5042" t="s">
        <v>138</v>
      </c>
      <c r="N5042" t="s">
        <v>9198</v>
      </c>
      <c r="P5042" s="7" t="str">
        <f>HYPERLINK("https://collectormobile.dot.state.oh.us/arcgis/rest/services/ADAROW/ADA_ROW_Inventory_Image_Viewer/MapServer/3/744994/attachments/", "Photo Link")</f>
        <v>Photo Link</v>
      </c>
      <c r="Q5042" s="7" t="str">
        <f>HYPERLINK("http://data.mapchannels.com/dualmaps6/map.htm?lat=40.049711&amp;lng=-84.744769", "Map Channel Link")</f>
        <v>Map Channel Link</v>
      </c>
    </row>
    <row r="5043" spans="1:17" hidden="1" x14ac:dyDescent="0.25">
      <c r="A5043" t="s">
        <v>8916</v>
      </c>
      <c r="B5043" t="s">
        <v>9176</v>
      </c>
      <c r="C5043" t="s">
        <v>709</v>
      </c>
      <c r="D5043">
        <v>2.8000000000000001E-2</v>
      </c>
      <c r="E5043" t="s">
        <v>9274</v>
      </c>
      <c r="F5043" t="s">
        <v>8919</v>
      </c>
      <c r="G5043" s="6">
        <v>45743.656423611108</v>
      </c>
      <c r="H5043" t="s">
        <v>25</v>
      </c>
      <c r="I5043" t="s">
        <v>26</v>
      </c>
      <c r="J5043" t="s">
        <v>9194</v>
      </c>
      <c r="K5043" t="s">
        <v>28</v>
      </c>
      <c r="M5043" t="s">
        <v>29</v>
      </c>
      <c r="N5043" t="s">
        <v>115</v>
      </c>
      <c r="P5043" s="7" t="str">
        <f>HYPERLINK("https://collectormobile.dot.state.oh.us/arcgis/rest/services/ADAROW/ADA_ROW_Inventory_Image_Viewer/MapServer/3/745350/attachments/", "Photo Link")</f>
        <v>Photo Link</v>
      </c>
      <c r="Q5043" s="7" t="str">
        <f>HYPERLINK("http://data.mapchannels.com/dualmaps6/map.htm?lat=40.049706&amp;lng=-84.744810", "Map Channel Link")</f>
        <v>Map Channel Link</v>
      </c>
    </row>
    <row r="5044" spans="1:17" hidden="1" x14ac:dyDescent="0.25">
      <c r="A5044" t="s">
        <v>8916</v>
      </c>
      <c r="B5044" t="s">
        <v>9176</v>
      </c>
      <c r="C5044" t="s">
        <v>709</v>
      </c>
      <c r="D5044">
        <v>2.9000000000000001E-2</v>
      </c>
      <c r="E5044" t="s">
        <v>9275</v>
      </c>
      <c r="F5044" t="s">
        <v>8919</v>
      </c>
      <c r="G5044" s="6">
        <v>45743.657534722217</v>
      </c>
      <c r="H5044" t="s">
        <v>25</v>
      </c>
      <c r="I5044" t="s">
        <v>26</v>
      </c>
      <c r="J5044" t="s">
        <v>9194</v>
      </c>
      <c r="K5044" t="s">
        <v>28</v>
      </c>
      <c r="M5044" t="s">
        <v>29</v>
      </c>
      <c r="N5044" t="s">
        <v>115</v>
      </c>
      <c r="P5044" s="7" t="str">
        <f>HYPERLINK("https://collectormobile.dot.state.oh.us/arcgis/rest/services/ADAROW/ADA_ROW_Inventory_Image_Viewer/MapServer/3/740987/attachments/", "Photo Link")</f>
        <v>Photo Link</v>
      </c>
      <c r="Q5044" s="7" t="str">
        <f>HYPERLINK("http://data.mapchannels.com/dualmaps6/map.htm?lat=40.049709&amp;lng=-84.744846", "Map Channel Link")</f>
        <v>Map Channel Link</v>
      </c>
    </row>
    <row r="5045" spans="1:17" hidden="1" x14ac:dyDescent="0.25">
      <c r="A5045" t="s">
        <v>8916</v>
      </c>
      <c r="B5045" t="s">
        <v>9176</v>
      </c>
      <c r="C5045" t="s">
        <v>6520</v>
      </c>
      <c r="D5045">
        <v>5.0000000000000001E-3</v>
      </c>
      <c r="E5045" t="s">
        <v>9276</v>
      </c>
      <c r="F5045" t="s">
        <v>8919</v>
      </c>
      <c r="G5045" s="6">
        <v>45873.686956018522</v>
      </c>
      <c r="H5045" t="s">
        <v>25</v>
      </c>
      <c r="I5045" t="s">
        <v>26</v>
      </c>
      <c r="J5045" t="s">
        <v>9194</v>
      </c>
      <c r="K5045" t="s">
        <v>28</v>
      </c>
      <c r="M5045" t="s">
        <v>138</v>
      </c>
      <c r="N5045" t="s">
        <v>72</v>
      </c>
      <c r="P5045" s="7" t="str">
        <f>HYPERLINK("https://collectormobile.dot.state.oh.us/arcgis/rest/services/ADAROW/ADA_ROW_Inventory_Image_Viewer/MapServer/3/744591/attachments/", "Photo Link")</f>
        <v>Photo Link</v>
      </c>
      <c r="Q5045" s="7" t="str">
        <f>HYPERLINK("http://data.mapchannels.com/dualmaps6/map.htm?lat=40.049880&amp;lng=-84.742313", "Map Channel Link")</f>
        <v>Map Channel Link</v>
      </c>
    </row>
    <row r="5046" spans="1:17" hidden="1" x14ac:dyDescent="0.25">
      <c r="A5046" t="s">
        <v>8916</v>
      </c>
      <c r="B5046" t="s">
        <v>9176</v>
      </c>
      <c r="C5046" t="s">
        <v>3364</v>
      </c>
      <c r="D5046">
        <v>0.11799999999999999</v>
      </c>
      <c r="E5046" t="s">
        <v>9277</v>
      </c>
      <c r="F5046" t="s">
        <v>8919</v>
      </c>
      <c r="G5046" s="6">
        <v>45873.697951388887</v>
      </c>
      <c r="H5046" t="s">
        <v>25</v>
      </c>
      <c r="I5046" t="s">
        <v>26</v>
      </c>
      <c r="J5046" t="s">
        <v>9239</v>
      </c>
      <c r="K5046" t="s">
        <v>124</v>
      </c>
      <c r="M5046" t="s">
        <v>138</v>
      </c>
      <c r="N5046" t="s">
        <v>9278</v>
      </c>
      <c r="P5046" s="7" t="str">
        <f>HYPERLINK("https://collectormobile.dot.state.oh.us/arcgis/rest/services/ADAROW/ADA_ROW_Inventory_Image_Viewer/MapServer/3/743345/attachments/", "Photo Link")</f>
        <v>Photo Link</v>
      </c>
      <c r="Q5046" s="7" t="str">
        <f>HYPERLINK("http://data.mapchannels.com/dualmaps6/map.htm?lat=40.281112&amp;lng=-84.637422", "Map Channel Link")</f>
        <v>Map Channel Link</v>
      </c>
    </row>
    <row r="5047" spans="1:17" hidden="1" x14ac:dyDescent="0.25">
      <c r="A5047" t="s">
        <v>8916</v>
      </c>
      <c r="B5047" t="s">
        <v>9176</v>
      </c>
      <c r="C5047" t="s">
        <v>766</v>
      </c>
      <c r="D5047">
        <v>0.114</v>
      </c>
      <c r="E5047" t="s">
        <v>9279</v>
      </c>
      <c r="F5047" t="s">
        <v>8919</v>
      </c>
      <c r="G5047" s="6">
        <v>45730.617129629631</v>
      </c>
      <c r="H5047" t="s">
        <v>25</v>
      </c>
      <c r="I5047" t="s">
        <v>26</v>
      </c>
      <c r="J5047" t="s">
        <v>9239</v>
      </c>
      <c r="K5047" t="s">
        <v>124</v>
      </c>
      <c r="M5047" t="s">
        <v>29</v>
      </c>
      <c r="N5047" t="s">
        <v>9280</v>
      </c>
      <c r="P5047" s="7" t="str">
        <f>HYPERLINK("https://collectormobile.dot.state.oh.us/arcgis/rest/services/ADAROW/ADA_ROW_Inventory_Image_Viewer/MapServer/3/743745/attachments/", "Photo Link")</f>
        <v>Photo Link</v>
      </c>
      <c r="Q5047" s="7" t="str">
        <f>HYPERLINK("http://data.mapchannels.com/dualmaps6/map.htm?lat=40.280224&amp;lng=-84.637437", "Map Channel Link")</f>
        <v>Map Channel Link</v>
      </c>
    </row>
    <row r="5048" spans="1:17" hidden="1" x14ac:dyDescent="0.25">
      <c r="A5048" t="s">
        <v>8916</v>
      </c>
      <c r="B5048" t="s">
        <v>9176</v>
      </c>
      <c r="C5048" t="s">
        <v>9281</v>
      </c>
      <c r="D5048">
        <v>1.4850000000000001</v>
      </c>
      <c r="E5048" t="s">
        <v>9282</v>
      </c>
      <c r="F5048" t="s">
        <v>8922</v>
      </c>
      <c r="G5048" s="6">
        <v>44670.534895833327</v>
      </c>
      <c r="H5048" t="s">
        <v>25</v>
      </c>
      <c r="I5048" t="s">
        <v>26</v>
      </c>
      <c r="J5048" t="s">
        <v>9283</v>
      </c>
      <c r="K5048" t="s">
        <v>28</v>
      </c>
      <c r="L5048" s="6">
        <v>44423</v>
      </c>
      <c r="M5048" t="s">
        <v>29</v>
      </c>
      <c r="N5048" t="s">
        <v>8308</v>
      </c>
      <c r="O5048" t="s">
        <v>9284</v>
      </c>
      <c r="P5048" s="7" t="str">
        <f>HYPERLINK("https://collectormobile.dot.state.oh.us/arcgis/rest/services/ADAROW/ADA_ROW_Inventory_Image_Viewer/MapServer/3/183663/attachments/", "Photo Link")</f>
        <v>Photo Link</v>
      </c>
      <c r="Q5048" s="7" t="str">
        <f>HYPERLINK("http://data.mapchannels.com/dualmaps6/map.htm?lat=39.937427&amp;lng=-84.553845", "Map Channel Link")</f>
        <v>Map Channel Link</v>
      </c>
    </row>
    <row r="5049" spans="1:17" hidden="1" x14ac:dyDescent="0.25">
      <c r="A5049" t="s">
        <v>8916</v>
      </c>
      <c r="B5049" t="s">
        <v>9176</v>
      </c>
      <c r="C5049" t="s">
        <v>9285</v>
      </c>
      <c r="D5049">
        <v>5.0000000000000001E-3</v>
      </c>
      <c r="E5049" t="s">
        <v>9286</v>
      </c>
      <c r="F5049" t="s">
        <v>8919</v>
      </c>
      <c r="G5049" s="6">
        <v>45743.663368055553</v>
      </c>
      <c r="H5049" t="s">
        <v>25</v>
      </c>
      <c r="I5049" t="s">
        <v>26</v>
      </c>
      <c r="J5049" t="s">
        <v>9194</v>
      </c>
      <c r="K5049" t="s">
        <v>28</v>
      </c>
      <c r="M5049" t="s">
        <v>29</v>
      </c>
      <c r="N5049" t="s">
        <v>115</v>
      </c>
      <c r="P5049" s="7" t="str">
        <f>HYPERLINK("https://collectormobile.dot.state.oh.us/arcgis/rest/services/ADAROW/ADA_ROW_Inventory_Image_Viewer/MapServer/3/744995/attachments/", "Photo Link")</f>
        <v>Photo Link</v>
      </c>
      <c r="Q5049" s="7" t="str">
        <f>HYPERLINK("http://data.mapchannels.com/dualmaps6/map.htm?lat=40.049698&amp;lng=-84.745468", "Map Channel Link")</f>
        <v>Map Channel Link</v>
      </c>
    </row>
    <row r="5050" spans="1:17" hidden="1" x14ac:dyDescent="0.25">
      <c r="A5050" t="s">
        <v>8916</v>
      </c>
      <c r="B5050" t="s">
        <v>9176</v>
      </c>
      <c r="C5050" t="s">
        <v>9285</v>
      </c>
      <c r="D5050">
        <v>6.0000000000000001E-3</v>
      </c>
      <c r="E5050" t="s">
        <v>9287</v>
      </c>
      <c r="F5050" t="s">
        <v>8919</v>
      </c>
      <c r="G5050" s="6">
        <v>45743.662465277783</v>
      </c>
      <c r="H5050" t="s">
        <v>25</v>
      </c>
      <c r="I5050" t="s">
        <v>26</v>
      </c>
      <c r="J5050" t="s">
        <v>9194</v>
      </c>
      <c r="K5050" t="s">
        <v>28</v>
      </c>
      <c r="M5050" t="s">
        <v>29</v>
      </c>
      <c r="N5050" t="s">
        <v>115</v>
      </c>
      <c r="P5050" s="7" t="str">
        <f>HYPERLINK("https://collectormobile.dot.state.oh.us/arcgis/rest/services/ADAROW/ADA_ROW_Inventory_Image_Viewer/MapServer/3/744594/attachments/", "Photo Link")</f>
        <v>Photo Link</v>
      </c>
      <c r="Q5050" s="7" t="str">
        <f>HYPERLINK("http://data.mapchannels.com/dualmaps6/map.htm?lat=40.049683&amp;lng=-84.745362", "Map Channel Link")</f>
        <v>Map Channel Link</v>
      </c>
    </row>
    <row r="5051" spans="1:17" hidden="1" x14ac:dyDescent="0.25">
      <c r="A5051" t="s">
        <v>8916</v>
      </c>
      <c r="B5051" t="s">
        <v>9176</v>
      </c>
      <c r="C5051" t="s">
        <v>8160</v>
      </c>
      <c r="D5051">
        <v>12.853999999999999</v>
      </c>
      <c r="E5051" t="s">
        <v>9288</v>
      </c>
      <c r="F5051" t="s">
        <v>8919</v>
      </c>
      <c r="G5051" s="6">
        <v>45873.668657407397</v>
      </c>
      <c r="H5051" t="s">
        <v>25</v>
      </c>
      <c r="I5051" t="s">
        <v>26</v>
      </c>
      <c r="J5051" t="s">
        <v>9259</v>
      </c>
      <c r="K5051" t="s">
        <v>124</v>
      </c>
      <c r="M5051" t="s">
        <v>138</v>
      </c>
      <c r="N5051" t="s">
        <v>5436</v>
      </c>
      <c r="P5051" s="7" t="str">
        <f>HYPERLINK("https://collectormobile.dot.state.oh.us/arcgis/rest/services/ADAROW/ADA_ROW_Inventory_Image_Viewer/MapServer/3/741740/attachments/", "Photo Link")</f>
        <v>Photo Link</v>
      </c>
      <c r="Q5051" s="7" t="str">
        <f>HYPERLINK("http://data.mapchannels.com/dualmaps6/map.htm?lat=40.339640&amp;lng=-84.498170", "Map Channel Link")</f>
        <v>Map Channel Link</v>
      </c>
    </row>
    <row r="5052" spans="1:17" hidden="1" x14ac:dyDescent="0.25">
      <c r="A5052" t="s">
        <v>8916</v>
      </c>
      <c r="B5052" t="s">
        <v>9176</v>
      </c>
      <c r="C5052" t="s">
        <v>8160</v>
      </c>
      <c r="D5052">
        <v>12.95</v>
      </c>
      <c r="E5052" t="s">
        <v>9289</v>
      </c>
      <c r="F5052" t="s">
        <v>9183</v>
      </c>
      <c r="G5052" s="6">
        <v>45765.717673611107</v>
      </c>
      <c r="H5052" t="s">
        <v>25</v>
      </c>
      <c r="I5052" t="s">
        <v>26</v>
      </c>
      <c r="J5052" t="s">
        <v>9259</v>
      </c>
      <c r="K5052" t="s">
        <v>124</v>
      </c>
      <c r="M5052" t="s">
        <v>29</v>
      </c>
      <c r="N5052" t="s">
        <v>5436</v>
      </c>
      <c r="P5052" s="7" t="str">
        <f>HYPERLINK("https://collectormobile.dot.state.oh.us/arcgis/rest/services/ADAROW/ADA_ROW_Inventory_Image_Viewer/MapServer/3/742145/attachments/", "Photo Link")</f>
        <v>Photo Link</v>
      </c>
      <c r="Q5052" s="7" t="str">
        <f>HYPERLINK("http://data.mapchannels.com/dualmaps6/map.htm?lat=40.339681&amp;lng=-84.496358", "Map Channel Link")</f>
        <v>Map Channel Link</v>
      </c>
    </row>
    <row r="5053" spans="1:17" hidden="1" x14ac:dyDescent="0.25">
      <c r="A5053" t="s">
        <v>8916</v>
      </c>
      <c r="B5053" t="s">
        <v>9176</v>
      </c>
      <c r="C5053" t="s">
        <v>8160</v>
      </c>
      <c r="D5053">
        <v>12.997999999999999</v>
      </c>
      <c r="E5053" t="s">
        <v>9290</v>
      </c>
      <c r="F5053" t="s">
        <v>8919</v>
      </c>
      <c r="G5053" s="6">
        <v>45873.671979166669</v>
      </c>
      <c r="H5053" t="s">
        <v>25</v>
      </c>
      <c r="I5053" t="s">
        <v>26</v>
      </c>
      <c r="J5053" t="s">
        <v>9259</v>
      </c>
      <c r="K5053" t="s">
        <v>124</v>
      </c>
      <c r="M5053" t="s">
        <v>138</v>
      </c>
      <c r="N5053" t="s">
        <v>176</v>
      </c>
      <c r="P5053" s="7" t="str">
        <f>HYPERLINK("https://collectormobile.dot.state.oh.us/arcgis/rest/services/ADAROW/ADA_ROW_Inventory_Image_Viewer/MapServer/3/742543/attachments/", "Photo Link")</f>
        <v>Photo Link</v>
      </c>
      <c r="Q5053" s="7" t="str">
        <f>HYPERLINK("http://data.mapchannels.com/dualmaps6/map.htm?lat=40.339672&amp;lng=-84.495447", "Map Channel Link")</f>
        <v>Map Channel Link</v>
      </c>
    </row>
    <row r="5054" spans="1:17" hidden="1" x14ac:dyDescent="0.25">
      <c r="A5054" t="s">
        <v>8916</v>
      </c>
      <c r="B5054" t="s">
        <v>9176</v>
      </c>
      <c r="C5054" t="s">
        <v>8160</v>
      </c>
      <c r="D5054">
        <v>13.010999999999999</v>
      </c>
      <c r="E5054" t="s">
        <v>9291</v>
      </c>
      <c r="F5054" t="s">
        <v>8919</v>
      </c>
      <c r="G5054" s="6">
        <v>45873.675659722219</v>
      </c>
      <c r="H5054" t="s">
        <v>25</v>
      </c>
      <c r="I5054" t="s">
        <v>26</v>
      </c>
      <c r="J5054" t="s">
        <v>9259</v>
      </c>
      <c r="K5054" t="s">
        <v>124</v>
      </c>
      <c r="M5054" t="s">
        <v>138</v>
      </c>
      <c r="N5054" t="s">
        <v>9292</v>
      </c>
      <c r="O5054" t="s">
        <v>46</v>
      </c>
      <c r="P5054" s="7" t="str">
        <f>HYPERLINK("https://collectormobile.dot.state.oh.us/arcgis/rest/services/ADAROW/ADA_ROW_Inventory_Image_Viewer/MapServer/3/742143/attachments/", "Photo Link")</f>
        <v>Photo Link</v>
      </c>
      <c r="Q5054" s="7" t="str">
        <f>HYPERLINK("http://data.mapchannels.com/dualmaps6/map.htm?lat=40.339696&amp;lng=-84.495189", "Map Channel Link")</f>
        <v>Map Channel Link</v>
      </c>
    </row>
    <row r="5055" spans="1:17" hidden="1" x14ac:dyDescent="0.25">
      <c r="A5055" t="s">
        <v>8916</v>
      </c>
      <c r="B5055" t="s">
        <v>9176</v>
      </c>
      <c r="C5055" t="s">
        <v>8160</v>
      </c>
      <c r="D5055">
        <v>13.161</v>
      </c>
      <c r="E5055" t="s">
        <v>9293</v>
      </c>
      <c r="F5055" t="s">
        <v>9183</v>
      </c>
      <c r="G5055" s="6">
        <v>45765.779907407406</v>
      </c>
      <c r="H5055" t="s">
        <v>25</v>
      </c>
      <c r="I5055" t="s">
        <v>26</v>
      </c>
      <c r="J5055" t="s">
        <v>9259</v>
      </c>
      <c r="K5055" t="s">
        <v>124</v>
      </c>
      <c r="M5055" t="s">
        <v>29</v>
      </c>
      <c r="N5055" t="s">
        <v>176</v>
      </c>
      <c r="P5055" s="7" t="str">
        <f>HYPERLINK("https://collectormobile.dot.state.oh.us/arcgis/rest/services/ADAROW/ADA_ROW_Inventory_Image_Viewer/MapServer/3/741341/attachments/", "Photo Link")</f>
        <v>Photo Link</v>
      </c>
      <c r="Q5055" s="7" t="str">
        <f>HYPERLINK("http://data.mapchannels.com/dualmaps6/map.htm?lat=40.340074&amp;lng=-84.492407", "Map Channel Link")</f>
        <v>Map Channel Link</v>
      </c>
    </row>
    <row r="5056" spans="1:17" hidden="1" x14ac:dyDescent="0.25">
      <c r="A5056" t="s">
        <v>8916</v>
      </c>
      <c r="B5056" t="s">
        <v>9176</v>
      </c>
      <c r="C5056" t="s">
        <v>9294</v>
      </c>
      <c r="D5056">
        <v>6.0000000000000001E-3</v>
      </c>
      <c r="E5056" t="s">
        <v>9295</v>
      </c>
      <c r="F5056" t="s">
        <v>8919</v>
      </c>
      <c r="G5056" s="6">
        <v>45873.672546296293</v>
      </c>
      <c r="H5056" t="s">
        <v>25</v>
      </c>
      <c r="I5056" t="s">
        <v>26</v>
      </c>
      <c r="J5056" t="s">
        <v>9259</v>
      </c>
      <c r="K5056" t="s">
        <v>124</v>
      </c>
      <c r="M5056" t="s">
        <v>138</v>
      </c>
      <c r="N5056" t="s">
        <v>176</v>
      </c>
      <c r="P5056" s="7" t="str">
        <f>HYPERLINK("https://collectormobile.dot.state.oh.us/arcgis/rest/services/ADAROW/ADA_ROW_Inventory_Image_Viewer/MapServer/3/740540/attachments/", "Photo Link")</f>
        <v>Photo Link</v>
      </c>
      <c r="Q5056" s="7" t="str">
        <f>HYPERLINK("http://data.mapchannels.com/dualmaps6/map.htm?lat=40.339833&amp;lng=-84.495414", "Map Channel Link")</f>
        <v>Map Channel Link</v>
      </c>
    </row>
    <row r="5057" spans="1:17" hidden="1" x14ac:dyDescent="0.25">
      <c r="A5057" t="s">
        <v>8916</v>
      </c>
      <c r="B5057" t="s">
        <v>9176</v>
      </c>
      <c r="C5057" t="s">
        <v>9294</v>
      </c>
      <c r="D5057">
        <v>8.9999999999999993E-3</v>
      </c>
      <c r="E5057" t="s">
        <v>9296</v>
      </c>
      <c r="F5057" t="s">
        <v>8919</v>
      </c>
      <c r="G5057" s="6">
        <v>45873.673136574071</v>
      </c>
      <c r="H5057" t="s">
        <v>25</v>
      </c>
      <c r="I5057" t="s">
        <v>26</v>
      </c>
      <c r="J5057" t="s">
        <v>9259</v>
      </c>
      <c r="K5057" t="s">
        <v>124</v>
      </c>
      <c r="M5057" t="s">
        <v>138</v>
      </c>
      <c r="N5057" t="s">
        <v>176</v>
      </c>
      <c r="P5057" s="7" t="str">
        <f>HYPERLINK("https://collectormobile.dot.state.oh.us/arcgis/rest/services/ADAROW/ADA_ROW_Inventory_Image_Viewer/MapServer/3/742142/attachments/", "Photo Link")</f>
        <v>Photo Link</v>
      </c>
      <c r="Q5057" s="7" t="str">
        <f>HYPERLINK("http://data.mapchannels.com/dualmaps6/map.htm?lat=40.339871&amp;lng=-84.495197", "Map Channel Link")</f>
        <v>Map Channel Link</v>
      </c>
    </row>
    <row r="5058" spans="1:17" hidden="1" x14ac:dyDescent="0.25">
      <c r="A5058" t="s">
        <v>8916</v>
      </c>
      <c r="B5058" t="s">
        <v>9176</v>
      </c>
      <c r="C5058" t="s">
        <v>9294</v>
      </c>
      <c r="D5058">
        <v>0.13100000000000001</v>
      </c>
      <c r="E5058" t="s">
        <v>9297</v>
      </c>
      <c r="F5058" t="s">
        <v>8919</v>
      </c>
      <c r="G5058" s="6">
        <v>45873.678773148153</v>
      </c>
      <c r="H5058" t="s">
        <v>25</v>
      </c>
      <c r="I5058" t="s">
        <v>26</v>
      </c>
      <c r="J5058" t="s">
        <v>9259</v>
      </c>
      <c r="K5058" t="s">
        <v>28</v>
      </c>
      <c r="M5058" t="s">
        <v>138</v>
      </c>
      <c r="N5058" t="s">
        <v>940</v>
      </c>
      <c r="P5058" s="7" t="str">
        <f>HYPERLINK("https://collectormobile.dot.state.oh.us/arcgis/rest/services/ADAROW/ADA_ROW_Inventory_Image_Viewer/MapServer/3/740139/attachments/", "Photo Link")</f>
        <v>Photo Link</v>
      </c>
      <c r="Q5058" s="7" t="str">
        <f>HYPERLINK("http://data.mapchannels.com/dualmaps6/map.htm?lat=40.341645&amp;lng=-84.495230", "Map Channel Link")</f>
        <v>Map Channel Link</v>
      </c>
    </row>
    <row r="5059" spans="1:17" hidden="1" x14ac:dyDescent="0.25">
      <c r="A5059" t="s">
        <v>8916</v>
      </c>
      <c r="B5059" t="s">
        <v>9176</v>
      </c>
      <c r="C5059" t="s">
        <v>9298</v>
      </c>
      <c r="D5059">
        <v>10.318</v>
      </c>
      <c r="E5059" t="s">
        <v>9299</v>
      </c>
      <c r="F5059" t="s">
        <v>8922</v>
      </c>
      <c r="G5059" s="6">
        <v>44670.534895833327</v>
      </c>
      <c r="H5059" t="s">
        <v>25</v>
      </c>
      <c r="I5059" t="s">
        <v>26</v>
      </c>
      <c r="J5059" t="s">
        <v>9283</v>
      </c>
      <c r="K5059" t="s">
        <v>28</v>
      </c>
      <c r="L5059" s="6">
        <v>44423</v>
      </c>
      <c r="M5059" t="s">
        <v>29</v>
      </c>
      <c r="N5059" t="s">
        <v>5808</v>
      </c>
      <c r="O5059" t="s">
        <v>9300</v>
      </c>
      <c r="P5059" s="7" t="str">
        <f>HYPERLINK("https://collectormobile.dot.state.oh.us/arcgis/rest/services/ADAROW/ADA_ROW_Inventory_Image_Viewer/MapServer/3/183662/attachments/", "Photo Link")</f>
        <v>Photo Link</v>
      </c>
      <c r="Q5059" s="7" t="str">
        <f>HYPERLINK("http://data.mapchannels.com/dualmaps6/map.htm?lat=39.937418&amp;lng=-84.553818", "Map Channel Link")</f>
        <v>Map Channel Link</v>
      </c>
    </row>
    <row r="5060" spans="1:17" hidden="1" x14ac:dyDescent="0.25">
      <c r="A5060" t="s">
        <v>8916</v>
      </c>
      <c r="B5060" t="s">
        <v>9176</v>
      </c>
      <c r="C5060" t="s">
        <v>9301</v>
      </c>
      <c r="D5060">
        <v>1.0999999999999999E-2</v>
      </c>
      <c r="E5060" t="s">
        <v>9302</v>
      </c>
      <c r="F5060" t="s">
        <v>8919</v>
      </c>
      <c r="G5060" s="6">
        <v>45873.737615740742</v>
      </c>
      <c r="H5060" t="s">
        <v>25</v>
      </c>
      <c r="I5060" t="s">
        <v>26</v>
      </c>
      <c r="J5060" t="s">
        <v>9178</v>
      </c>
      <c r="K5060" t="s">
        <v>124</v>
      </c>
      <c r="M5060" t="s">
        <v>138</v>
      </c>
      <c r="N5060" t="s">
        <v>9303</v>
      </c>
      <c r="P5060" s="7" t="str">
        <f>HYPERLINK("https://collectormobile.dot.state.oh.us/arcgis/rest/services/ADAROW/ADA_ROW_Inventory_Image_Viewer/MapServer/3/755530/attachments/", "Photo Link")</f>
        <v>Photo Link</v>
      </c>
      <c r="Q5060" s="7" t="str">
        <f>HYPERLINK("http://data.mapchannels.com/dualmaps6/map.htm?lat=40.214546&amp;lng=-84.630571", "Map Channel Link")</f>
        <v>Map Channel Link</v>
      </c>
    </row>
    <row r="5061" spans="1:17" hidden="1" x14ac:dyDescent="0.25">
      <c r="A5061" t="s">
        <v>8916</v>
      </c>
      <c r="B5061" t="s">
        <v>9176</v>
      </c>
      <c r="C5061" t="s">
        <v>9304</v>
      </c>
      <c r="D5061">
        <v>7.0000000000000001E-3</v>
      </c>
      <c r="E5061" t="s">
        <v>9305</v>
      </c>
      <c r="F5061" t="s">
        <v>9183</v>
      </c>
      <c r="G5061" s="6">
        <v>45765.755613425928</v>
      </c>
      <c r="H5061" t="s">
        <v>25</v>
      </c>
      <c r="I5061" t="s">
        <v>26</v>
      </c>
      <c r="J5061" t="s">
        <v>9259</v>
      </c>
      <c r="K5061" t="s">
        <v>28</v>
      </c>
      <c r="M5061" t="s">
        <v>29</v>
      </c>
      <c r="N5061" t="s">
        <v>72</v>
      </c>
      <c r="P5061" s="7" t="str">
        <f>HYPERLINK("https://collectormobile.dot.state.oh.us/arcgis/rest/services/ADAROW/ADA_ROW_Inventory_Image_Viewer/MapServer/3/741741/attachments/", "Photo Link")</f>
        <v>Photo Link</v>
      </c>
      <c r="Q5061" s="7" t="str">
        <f>HYPERLINK("http://data.mapchannels.com/dualmaps6/map.htm?lat=40.340203&amp;lng=-84.492972", "Map Channel Link")</f>
        <v>Map Channel Link</v>
      </c>
    </row>
    <row r="5062" spans="1:17" hidden="1" x14ac:dyDescent="0.25">
      <c r="A5062" t="s">
        <v>8916</v>
      </c>
      <c r="B5062" t="s">
        <v>9176</v>
      </c>
      <c r="C5062" t="s">
        <v>5195</v>
      </c>
      <c r="D5062">
        <v>0.10199999999999999</v>
      </c>
      <c r="E5062" t="s">
        <v>9306</v>
      </c>
      <c r="F5062" t="s">
        <v>9183</v>
      </c>
      <c r="G5062" s="6">
        <v>45764.819745370369</v>
      </c>
      <c r="H5062" t="s">
        <v>25</v>
      </c>
      <c r="I5062" t="s">
        <v>26</v>
      </c>
      <c r="J5062" t="s">
        <v>9259</v>
      </c>
      <c r="K5062" t="s">
        <v>124</v>
      </c>
      <c r="M5062" t="s">
        <v>29</v>
      </c>
      <c r="N5062" t="s">
        <v>176</v>
      </c>
      <c r="P5062" s="7" t="str">
        <f>HYPERLINK("https://collectormobile.dot.state.oh.us/arcgis/rest/services/ADAROW/ADA_ROW_Inventory_Image_Viewer/MapServer/3/740541/attachments/", "Photo Link")</f>
        <v>Photo Link</v>
      </c>
      <c r="Q5062" s="7" t="str">
        <f>HYPERLINK("http://data.mapchannels.com/dualmaps6/map.htm?lat=40.339536&amp;lng=-84.500083", "Map Channel Link")</f>
        <v>Map Channel Link</v>
      </c>
    </row>
    <row r="5063" spans="1:17" hidden="1" x14ac:dyDescent="0.25">
      <c r="A5063" t="s">
        <v>8916</v>
      </c>
      <c r="B5063" t="s">
        <v>9176</v>
      </c>
      <c r="C5063" t="s">
        <v>5195</v>
      </c>
      <c r="D5063">
        <v>0.10299999999999999</v>
      </c>
      <c r="E5063" t="s">
        <v>9307</v>
      </c>
      <c r="F5063" t="s">
        <v>9183</v>
      </c>
      <c r="G5063" s="6">
        <v>45728.617395833331</v>
      </c>
      <c r="H5063" t="s">
        <v>25</v>
      </c>
      <c r="I5063" t="s">
        <v>26</v>
      </c>
      <c r="J5063" t="s">
        <v>9259</v>
      </c>
      <c r="K5063" t="s">
        <v>28</v>
      </c>
      <c r="M5063" t="s">
        <v>29</v>
      </c>
      <c r="N5063" t="s">
        <v>115</v>
      </c>
      <c r="P5063" s="7" t="str">
        <f>HYPERLINK("https://collectormobile.dot.state.oh.us/arcgis/rest/services/ADAROW/ADA_ROW_Inventory_Image_Viewer/MapServer/3/742943/attachments/", "Photo Link")</f>
        <v>Photo Link</v>
      </c>
      <c r="Q5063" s="7" t="str">
        <f>HYPERLINK("http://data.mapchannels.com/dualmaps6/map.htm?lat=40.339550&amp;lng=-84.500212", "Map Channel Link")</f>
        <v>Map Channel Link</v>
      </c>
    </row>
    <row r="5064" spans="1:17" hidden="1" x14ac:dyDescent="0.25">
      <c r="A5064" t="s">
        <v>8916</v>
      </c>
      <c r="B5064" t="s">
        <v>9308</v>
      </c>
      <c r="C5064" t="s">
        <v>518</v>
      </c>
      <c r="D5064">
        <v>0.08</v>
      </c>
      <c r="E5064" t="s">
        <v>9309</v>
      </c>
      <c r="F5064" t="s">
        <v>9029</v>
      </c>
      <c r="G5064" s="6">
        <v>45322.833495370367</v>
      </c>
      <c r="H5064" t="s">
        <v>25</v>
      </c>
      <c r="I5064" t="s">
        <v>26</v>
      </c>
      <c r="J5064" t="s">
        <v>9310</v>
      </c>
      <c r="K5064" t="s">
        <v>28</v>
      </c>
      <c r="M5064" t="s">
        <v>29</v>
      </c>
      <c r="N5064" t="s">
        <v>115</v>
      </c>
      <c r="P5064" s="7" t="str">
        <f>HYPERLINK("https://collectormobile.dot.state.oh.us/arcgis/rest/services/ADAROW/ADA_ROW_Inventory_Image_Viewer/MapServer/3/478102/attachments/", "Photo Link")</f>
        <v>Photo Link</v>
      </c>
      <c r="Q5064" s="7" t="str">
        <f>HYPERLINK("http://data.mapchannels.com/dualmaps6/map.htm?lat=40.508517&amp;lng=-83.751267", "Map Channel Link")</f>
        <v>Map Channel Link</v>
      </c>
    </row>
    <row r="5065" spans="1:17" hidden="1" x14ac:dyDescent="0.25">
      <c r="A5065" t="s">
        <v>8916</v>
      </c>
      <c r="B5065" t="s">
        <v>9308</v>
      </c>
      <c r="C5065" t="s">
        <v>47</v>
      </c>
      <c r="D5065">
        <v>0.08</v>
      </c>
      <c r="E5065" t="s">
        <v>9311</v>
      </c>
      <c r="F5065" t="s">
        <v>9312</v>
      </c>
      <c r="G5065" s="6">
        <v>45496.469814814824</v>
      </c>
      <c r="H5065" t="s">
        <v>25</v>
      </c>
      <c r="I5065" t="s">
        <v>26</v>
      </c>
      <c r="J5065" t="s">
        <v>9310</v>
      </c>
      <c r="K5065" t="s">
        <v>38</v>
      </c>
      <c r="M5065" t="s">
        <v>29</v>
      </c>
      <c r="N5065" t="s">
        <v>33</v>
      </c>
      <c r="P5065" s="7" t="str">
        <f>HYPERLINK("https://collectormobile.dot.state.oh.us/arcgis/rest/services/ADAROW/ADA_ROW_Inventory_Image_Viewer/MapServer/3/662388/attachments/", "Photo Link")</f>
        <v>Photo Link</v>
      </c>
      <c r="Q5065" s="7" t="str">
        <f>HYPERLINK("http://data.mapchannels.com/dualmaps6/map.htm?lat=40.505519&amp;lng=-83.746340", "Map Channel Link")</f>
        <v>Map Channel Link</v>
      </c>
    </row>
    <row r="5066" spans="1:17" hidden="1" x14ac:dyDescent="0.25">
      <c r="A5066" t="s">
        <v>8916</v>
      </c>
      <c r="B5066" t="s">
        <v>9308</v>
      </c>
      <c r="C5066" t="s">
        <v>1576</v>
      </c>
      <c r="D5066">
        <v>10.42</v>
      </c>
      <c r="E5066" t="s">
        <v>9313</v>
      </c>
      <c r="F5066" t="s">
        <v>8934</v>
      </c>
      <c r="G5066" s="6">
        <v>43365.57408564815</v>
      </c>
      <c r="H5066" t="s">
        <v>25</v>
      </c>
      <c r="I5066" t="s">
        <v>44</v>
      </c>
      <c r="J5066"/>
      <c r="K5066" t="s">
        <v>28</v>
      </c>
      <c r="M5066" t="s">
        <v>29</v>
      </c>
      <c r="N5066" t="s">
        <v>68</v>
      </c>
      <c r="O5066" t="s">
        <v>9065</v>
      </c>
      <c r="P5066" s="7" t="str">
        <f>HYPERLINK("https://collectormobile.dot.state.oh.us/arcgis/rest/services/ADAROW/ADA_ROW_Inventory_Image_Viewer/MapServer/3/1422/attachments/", "Photo Link")</f>
        <v>Photo Link</v>
      </c>
      <c r="Q5066" s="7" t="str">
        <f>HYPERLINK("http://data.mapchannels.com/dualmaps6/map.htm?lat=40.331088&amp;lng=-83.582007", "Map Channel Link")</f>
        <v>Map Channel Link</v>
      </c>
    </row>
    <row r="5067" spans="1:17" hidden="1" x14ac:dyDescent="0.25">
      <c r="A5067" t="s">
        <v>8916</v>
      </c>
      <c r="B5067" t="s">
        <v>9308</v>
      </c>
      <c r="C5067" t="s">
        <v>1581</v>
      </c>
      <c r="D5067">
        <v>1.4E-2</v>
      </c>
      <c r="E5067" t="s">
        <v>9314</v>
      </c>
      <c r="F5067" t="s">
        <v>8922</v>
      </c>
      <c r="G5067" s="6">
        <v>44670.54583333333</v>
      </c>
      <c r="H5067" t="s">
        <v>25</v>
      </c>
      <c r="I5067" t="s">
        <v>26</v>
      </c>
      <c r="J5067" t="s">
        <v>9315</v>
      </c>
      <c r="K5067" t="s">
        <v>28</v>
      </c>
      <c r="M5067" t="s">
        <v>29</v>
      </c>
      <c r="N5067" t="s">
        <v>115</v>
      </c>
      <c r="P5067" s="7" t="str">
        <f>HYPERLINK("https://collectormobile.dot.state.oh.us/arcgis/rest/services/ADAROW/ADA_ROW_Inventory_Image_Viewer/MapServer/3/224258/attachments/", "Photo Link")</f>
        <v>Photo Link</v>
      </c>
      <c r="Q5067" s="7" t="str">
        <f>HYPERLINK("http://data.mapchannels.com/dualmaps6/map.htm?lat=40.311833&amp;lng=-83.914729", "Map Channel Link")</f>
        <v>Map Channel Link</v>
      </c>
    </row>
    <row r="5068" spans="1:17" hidden="1" x14ac:dyDescent="0.25">
      <c r="A5068" t="s">
        <v>8916</v>
      </c>
      <c r="B5068" t="s">
        <v>9308</v>
      </c>
      <c r="C5068" t="s">
        <v>1581</v>
      </c>
      <c r="D5068">
        <v>1.4E-2</v>
      </c>
      <c r="E5068" t="s">
        <v>9316</v>
      </c>
      <c r="F5068" t="s">
        <v>9029</v>
      </c>
      <c r="G5068" s="6">
        <v>45315.68178240741</v>
      </c>
      <c r="H5068" t="s">
        <v>25</v>
      </c>
      <c r="I5068" t="s">
        <v>26</v>
      </c>
      <c r="J5068" t="s">
        <v>9315</v>
      </c>
      <c r="K5068" t="s">
        <v>28</v>
      </c>
      <c r="M5068" t="s">
        <v>29</v>
      </c>
      <c r="N5068" t="s">
        <v>115</v>
      </c>
      <c r="P5068" s="7" t="str">
        <f>HYPERLINK("https://collectormobile.dot.state.oh.us/arcgis/rest/services/ADAROW/ADA_ROW_Inventory_Image_Viewer/MapServer/3/471099/attachments/", "Photo Link")</f>
        <v>Photo Link</v>
      </c>
      <c r="Q5068" s="7" t="str">
        <f>HYPERLINK("http://data.mapchannels.com/dualmaps6/map.htm?lat=40.311833&amp;lng=-83.914726", "Map Channel Link")</f>
        <v>Map Channel Link</v>
      </c>
    </row>
    <row r="5069" spans="1:17" hidden="1" x14ac:dyDescent="0.25">
      <c r="A5069" t="s">
        <v>8916</v>
      </c>
      <c r="B5069" t="s">
        <v>9308</v>
      </c>
      <c r="C5069" t="s">
        <v>803</v>
      </c>
      <c r="D5069">
        <v>0.14000000000000001</v>
      </c>
      <c r="E5069" t="s">
        <v>9317</v>
      </c>
      <c r="F5069" t="s">
        <v>9047</v>
      </c>
      <c r="G5069" s="6">
        <v>45457.705729166657</v>
      </c>
      <c r="H5069" t="s">
        <v>25</v>
      </c>
      <c r="I5069" t="s">
        <v>26</v>
      </c>
      <c r="J5069" t="s">
        <v>9310</v>
      </c>
      <c r="K5069" t="s">
        <v>38</v>
      </c>
      <c r="M5069" t="s">
        <v>29</v>
      </c>
      <c r="N5069" t="s">
        <v>39</v>
      </c>
      <c r="O5069" t="s">
        <v>9318</v>
      </c>
      <c r="P5069" s="7" t="str">
        <f>HYPERLINK("https://collectormobile.dot.state.oh.us/arcgis/rest/services/ADAROW/ADA_ROW_Inventory_Image_Viewer/MapServer/3/531513/attachments/", "Photo Link")</f>
        <v>Photo Link</v>
      </c>
      <c r="Q5069" s="7" t="str">
        <f>HYPERLINK("http://data.mapchannels.com/dualmaps6/map.htm?lat=40.509236&amp;lng=-83.752751", "Map Channel Link")</f>
        <v>Map Channel Link</v>
      </c>
    </row>
    <row r="5070" spans="1:17" hidden="1" x14ac:dyDescent="0.25">
      <c r="A5070" t="s">
        <v>8916</v>
      </c>
      <c r="B5070" t="s">
        <v>9308</v>
      </c>
      <c r="C5070" t="s">
        <v>856</v>
      </c>
      <c r="D5070">
        <v>3.64</v>
      </c>
      <c r="E5070" t="s">
        <v>9319</v>
      </c>
      <c r="F5070" t="s">
        <v>8922</v>
      </c>
      <c r="G5070" s="6">
        <v>44670.53633101852</v>
      </c>
      <c r="H5070" t="s">
        <v>25</v>
      </c>
      <c r="I5070" t="s">
        <v>26</v>
      </c>
      <c r="J5070" t="s">
        <v>9320</v>
      </c>
      <c r="K5070" t="s">
        <v>38</v>
      </c>
      <c r="M5070" t="s">
        <v>29</v>
      </c>
      <c r="N5070" t="s">
        <v>109</v>
      </c>
      <c r="O5070" t="s">
        <v>9321</v>
      </c>
      <c r="P5070" s="7" t="str">
        <f>HYPERLINK("https://collectormobile.dot.state.oh.us/arcgis/rest/services/ADAROW/ADA_ROW_Inventory_Image_Viewer/MapServer/3/61373/attachments/", "Photo Link")</f>
        <v>Photo Link</v>
      </c>
      <c r="Q5070" s="7" t="str">
        <f>HYPERLINK("http://data.mapchannels.com/dualmaps6/map.htm?lat=40.485216&amp;lng=-83.922762", "Map Channel Link")</f>
        <v>Map Channel Link</v>
      </c>
    </row>
    <row r="5071" spans="1:17" hidden="1" x14ac:dyDescent="0.25">
      <c r="A5071" t="s">
        <v>8916</v>
      </c>
      <c r="B5071" t="s">
        <v>9308</v>
      </c>
      <c r="C5071" t="s">
        <v>856</v>
      </c>
      <c r="D5071">
        <v>3.641</v>
      </c>
      <c r="E5071" t="s">
        <v>9322</v>
      </c>
      <c r="F5071" t="s">
        <v>8922</v>
      </c>
      <c r="G5071" s="6">
        <v>44670.53633101852</v>
      </c>
      <c r="H5071" t="s">
        <v>25</v>
      </c>
      <c r="I5071" t="s">
        <v>26</v>
      </c>
      <c r="J5071" t="s">
        <v>9320</v>
      </c>
      <c r="K5071" t="s">
        <v>124</v>
      </c>
      <c r="M5071" t="s">
        <v>29</v>
      </c>
      <c r="N5071" t="s">
        <v>162</v>
      </c>
      <c r="O5071" t="s">
        <v>9321</v>
      </c>
      <c r="P5071" s="7" t="str">
        <f>HYPERLINK("https://collectormobile.dot.state.oh.us/arcgis/rest/services/ADAROW/ADA_ROW_Inventory_Image_Viewer/MapServer/3/57454/attachments/", "Photo Link")</f>
        <v>Photo Link</v>
      </c>
      <c r="Q5071" s="7" t="str">
        <f>HYPERLINK("http://data.mapchannels.com/dualmaps6/map.htm?lat=40.485133&amp;lng=-83.922883", "Map Channel Link")</f>
        <v>Map Channel Link</v>
      </c>
    </row>
    <row r="5072" spans="1:17" hidden="1" x14ac:dyDescent="0.25">
      <c r="A5072" t="s">
        <v>8916</v>
      </c>
      <c r="B5072" t="s">
        <v>9308</v>
      </c>
      <c r="C5072" t="s">
        <v>856</v>
      </c>
      <c r="D5072">
        <v>5.6920000000000002</v>
      </c>
      <c r="E5072" t="s">
        <v>9323</v>
      </c>
      <c r="F5072" t="s">
        <v>9029</v>
      </c>
      <c r="G5072" s="6">
        <v>45335.841493055559</v>
      </c>
      <c r="H5072" t="s">
        <v>25</v>
      </c>
      <c r="I5072" t="s">
        <v>26</v>
      </c>
      <c r="J5072" t="s">
        <v>9324</v>
      </c>
      <c r="K5072" t="s">
        <v>28</v>
      </c>
      <c r="M5072" t="s">
        <v>29</v>
      </c>
      <c r="N5072" t="s">
        <v>115</v>
      </c>
      <c r="P5072" s="7" t="str">
        <f>HYPERLINK("https://collectormobile.dot.state.oh.us/arcgis/rest/services/ADAROW/ADA_ROW_Inventory_Image_Viewer/MapServer/3/470699/attachments/", "Photo Link")</f>
        <v>Photo Link</v>
      </c>
      <c r="Q5072" s="7" t="str">
        <f>HYPERLINK("http://data.mapchannels.com/dualmaps6/map.htm?lat=40.469564&amp;lng=-83.891205", "Map Channel Link")</f>
        <v>Map Channel Link</v>
      </c>
    </row>
    <row r="5073" spans="1:17" hidden="1" x14ac:dyDescent="0.25">
      <c r="A5073" t="s">
        <v>8916</v>
      </c>
      <c r="B5073" t="s">
        <v>9308</v>
      </c>
      <c r="C5073" t="s">
        <v>87</v>
      </c>
      <c r="D5073">
        <v>4.0000000000000001E-3</v>
      </c>
      <c r="E5073" t="s">
        <v>9325</v>
      </c>
      <c r="F5073" t="s">
        <v>9029</v>
      </c>
      <c r="G5073" s="6">
        <v>45315.735694444447</v>
      </c>
      <c r="H5073" t="s">
        <v>25</v>
      </c>
      <c r="I5073" t="s">
        <v>26</v>
      </c>
      <c r="J5073" t="s">
        <v>9326</v>
      </c>
      <c r="K5073" t="s">
        <v>28</v>
      </c>
      <c r="M5073" t="s">
        <v>29</v>
      </c>
      <c r="N5073" t="s">
        <v>115</v>
      </c>
      <c r="P5073" s="7" t="str">
        <f>HYPERLINK("https://collectormobile.dot.state.oh.us/arcgis/rest/services/ADAROW/ADA_ROW_Inventory_Image_Viewer/MapServer/3/473261/attachments/", "Photo Link")</f>
        <v>Photo Link</v>
      </c>
      <c r="Q5073" s="7" t="str">
        <f>HYPERLINK("http://data.mapchannels.com/dualmaps6/map.htm?lat=40.461209&amp;lng=-83.671055", "Map Channel Link")</f>
        <v>Map Channel Link</v>
      </c>
    </row>
    <row r="5074" spans="1:17" hidden="1" x14ac:dyDescent="0.25">
      <c r="A5074" t="s">
        <v>8916</v>
      </c>
      <c r="B5074" t="s">
        <v>9308</v>
      </c>
      <c r="C5074" t="s">
        <v>87</v>
      </c>
      <c r="D5074">
        <v>5.0000000000000001E-3</v>
      </c>
      <c r="E5074" t="s">
        <v>9327</v>
      </c>
      <c r="F5074" t="s">
        <v>9029</v>
      </c>
      <c r="G5074" s="6">
        <v>45315.734803240739</v>
      </c>
      <c r="H5074" t="s">
        <v>25</v>
      </c>
      <c r="I5074" t="s">
        <v>26</v>
      </c>
      <c r="J5074" t="s">
        <v>9326</v>
      </c>
      <c r="K5074" t="s">
        <v>28</v>
      </c>
      <c r="M5074" t="s">
        <v>29</v>
      </c>
      <c r="N5074" t="s">
        <v>115</v>
      </c>
      <c r="P5074" s="7" t="str">
        <f>HYPERLINK("https://collectormobile.dot.state.oh.us/arcgis/rest/services/ADAROW/ADA_ROW_Inventory_Image_Viewer/MapServer/3/472863/attachments/", "Photo Link")</f>
        <v>Photo Link</v>
      </c>
      <c r="Q5074" s="7" t="str">
        <f>HYPERLINK("http://data.mapchannels.com/dualmaps6/map.htm?lat=40.461215&amp;lng=-83.671043", "Map Channel Link")</f>
        <v>Map Channel Link</v>
      </c>
    </row>
    <row r="5075" spans="1:17" hidden="1" x14ac:dyDescent="0.25">
      <c r="A5075" t="s">
        <v>8916</v>
      </c>
      <c r="B5075" t="s">
        <v>9308</v>
      </c>
      <c r="C5075" t="s">
        <v>904</v>
      </c>
      <c r="D5075">
        <v>0.70899999999999996</v>
      </c>
      <c r="E5075" t="s">
        <v>9328</v>
      </c>
      <c r="F5075" t="s">
        <v>9029</v>
      </c>
      <c r="G5075" s="6">
        <v>45336.65084490741</v>
      </c>
      <c r="H5075" t="s">
        <v>25</v>
      </c>
      <c r="I5075" t="s">
        <v>26</v>
      </c>
      <c r="J5075" t="s">
        <v>9329</v>
      </c>
      <c r="K5075" t="s">
        <v>28</v>
      </c>
      <c r="M5075" t="s">
        <v>29</v>
      </c>
      <c r="N5075" t="s">
        <v>115</v>
      </c>
      <c r="P5075" s="7" t="str">
        <f>HYPERLINK("https://collectormobile.dot.state.oh.us/arcgis/rest/services/ADAROW/ADA_ROW_Inventory_Image_Viewer/MapServer/3/475699/attachments/", "Photo Link")</f>
        <v>Photo Link</v>
      </c>
      <c r="Q5075" s="7" t="str">
        <f>HYPERLINK("http://data.mapchannels.com/dualmaps6/map.htm?lat=40.253413&amp;lng=-83.756090", "Map Channel Link")</f>
        <v>Map Channel Link</v>
      </c>
    </row>
    <row r="5076" spans="1:17" hidden="1" x14ac:dyDescent="0.25">
      <c r="A5076" t="s">
        <v>8916</v>
      </c>
      <c r="B5076" t="s">
        <v>9308</v>
      </c>
      <c r="C5076" t="s">
        <v>904</v>
      </c>
      <c r="D5076">
        <v>0.78</v>
      </c>
      <c r="E5076" t="s">
        <v>9330</v>
      </c>
      <c r="F5076" t="s">
        <v>9029</v>
      </c>
      <c r="G5076" s="6">
        <v>45336.557442129633</v>
      </c>
      <c r="H5076" t="s">
        <v>25</v>
      </c>
      <c r="I5076" t="s">
        <v>26</v>
      </c>
      <c r="J5076" t="s">
        <v>9329</v>
      </c>
      <c r="K5076" t="s">
        <v>28</v>
      </c>
      <c r="M5076" t="s">
        <v>29</v>
      </c>
      <c r="N5076" t="s">
        <v>115</v>
      </c>
      <c r="P5076" s="7" t="str">
        <f>HYPERLINK("https://collectormobile.dot.state.oh.us/arcgis/rest/services/ADAROW/ADA_ROW_Inventory_Image_Viewer/MapServer/3/475293/attachments/", "Photo Link")</f>
        <v>Photo Link</v>
      </c>
      <c r="Q5076" s="7" t="str">
        <f>HYPERLINK("http://data.mapchannels.com/dualmaps6/map.htm?lat=40.254442&amp;lng=-83.756081", "Map Channel Link")</f>
        <v>Map Channel Link</v>
      </c>
    </row>
    <row r="5077" spans="1:17" hidden="1" x14ac:dyDescent="0.25">
      <c r="A5077" t="s">
        <v>8916</v>
      </c>
      <c r="B5077" t="s">
        <v>9308</v>
      </c>
      <c r="C5077" t="s">
        <v>904</v>
      </c>
      <c r="D5077">
        <v>0.84799999999999998</v>
      </c>
      <c r="E5077" t="s">
        <v>9331</v>
      </c>
      <c r="F5077" t="s">
        <v>8922</v>
      </c>
      <c r="G5077" s="6">
        <v>45636.851817129631</v>
      </c>
      <c r="H5077" t="s">
        <v>25</v>
      </c>
      <c r="I5077" t="s">
        <v>26</v>
      </c>
      <c r="J5077" t="s">
        <v>9329</v>
      </c>
      <c r="K5077" t="s">
        <v>38</v>
      </c>
      <c r="M5077" t="s">
        <v>29</v>
      </c>
      <c r="N5077" t="s">
        <v>1218</v>
      </c>
      <c r="P5077" s="7" t="str">
        <f>HYPERLINK("https://collectormobile.dot.state.oh.us/arcgis/rest/services/ADAROW/ADA_ROW_Inventory_Image_Viewer/MapServer/3/583301/attachments/", "Photo Link")</f>
        <v>Photo Link</v>
      </c>
      <c r="Q5077" s="7" t="str">
        <f>HYPERLINK("http://data.mapchannels.com/dualmaps6/map.htm?lat=40.255416&amp;lng=-83.755903", "Map Channel Link")</f>
        <v>Map Channel Link</v>
      </c>
    </row>
    <row r="5078" spans="1:17" hidden="1" x14ac:dyDescent="0.25">
      <c r="A5078" t="s">
        <v>8916</v>
      </c>
      <c r="B5078" t="s">
        <v>9308</v>
      </c>
      <c r="C5078" t="s">
        <v>904</v>
      </c>
      <c r="D5078">
        <v>0.85899999999999999</v>
      </c>
      <c r="E5078" t="s">
        <v>9332</v>
      </c>
      <c r="F5078" t="s">
        <v>9029</v>
      </c>
      <c r="G5078" s="6">
        <v>45336.622025462973</v>
      </c>
      <c r="H5078" t="s">
        <v>25</v>
      </c>
      <c r="I5078" t="s">
        <v>26</v>
      </c>
      <c r="J5078" t="s">
        <v>9329</v>
      </c>
      <c r="K5078" t="s">
        <v>28</v>
      </c>
      <c r="M5078" t="s">
        <v>29</v>
      </c>
      <c r="N5078" t="s">
        <v>115</v>
      </c>
      <c r="P5078" s="7" t="str">
        <f>HYPERLINK("https://collectormobile.dot.state.oh.us/arcgis/rest/services/ADAROW/ADA_ROW_Inventory_Image_Viewer/MapServer/3/475691/attachments/", "Photo Link")</f>
        <v>Photo Link</v>
      </c>
      <c r="Q5078" s="7" t="str">
        <f>HYPERLINK("http://data.mapchannels.com/dualmaps6/map.htm?lat=40.255574&amp;lng=-83.755854", "Map Channel Link")</f>
        <v>Map Channel Link</v>
      </c>
    </row>
    <row r="5079" spans="1:17" hidden="1" x14ac:dyDescent="0.25">
      <c r="A5079" t="s">
        <v>8916</v>
      </c>
      <c r="B5079" t="s">
        <v>9308</v>
      </c>
      <c r="C5079" t="s">
        <v>904</v>
      </c>
      <c r="D5079">
        <v>0.92200000000000004</v>
      </c>
      <c r="E5079" t="s">
        <v>9333</v>
      </c>
      <c r="F5079" t="s">
        <v>9029</v>
      </c>
      <c r="G5079" s="6">
        <v>45336.611550925933</v>
      </c>
      <c r="H5079" t="s">
        <v>25</v>
      </c>
      <c r="I5079" t="s">
        <v>26</v>
      </c>
      <c r="J5079" t="s">
        <v>9329</v>
      </c>
      <c r="K5079" t="s">
        <v>28</v>
      </c>
      <c r="M5079" t="s">
        <v>29</v>
      </c>
      <c r="N5079" t="s">
        <v>115</v>
      </c>
      <c r="P5079" s="7" t="str">
        <f>HYPERLINK("https://collectormobile.dot.state.oh.us/arcgis/rest/services/ADAROW/ADA_ROW_Inventory_Image_Viewer/MapServer/3/475690/attachments/", "Photo Link")</f>
        <v>Photo Link</v>
      </c>
      <c r="Q5079" s="7" t="str">
        <f>HYPERLINK("http://data.mapchannels.com/dualmaps6/map.htm?lat=40.256476&amp;lng=-83.755705", "Map Channel Link")</f>
        <v>Map Channel Link</v>
      </c>
    </row>
    <row r="5080" spans="1:17" hidden="1" x14ac:dyDescent="0.25">
      <c r="A5080" t="s">
        <v>8916</v>
      </c>
      <c r="B5080" t="s">
        <v>9308</v>
      </c>
      <c r="C5080" t="s">
        <v>1870</v>
      </c>
      <c r="D5080">
        <v>0.45200000000000001</v>
      </c>
      <c r="E5080" t="s">
        <v>9334</v>
      </c>
      <c r="F5080" t="s">
        <v>9335</v>
      </c>
      <c r="G5080" s="6">
        <v>44823.581493055557</v>
      </c>
      <c r="H5080" t="s">
        <v>25</v>
      </c>
      <c r="I5080" t="s">
        <v>102</v>
      </c>
      <c r="J5080" t="s">
        <v>9336</v>
      </c>
      <c r="K5080" t="s">
        <v>28</v>
      </c>
      <c r="M5080" t="s">
        <v>29</v>
      </c>
      <c r="N5080" t="s">
        <v>72</v>
      </c>
      <c r="O5080" t="s">
        <v>46</v>
      </c>
      <c r="P5080" s="7" t="str">
        <f>HYPERLINK("https://collectormobile.dot.state.oh.us/arcgis/rest/services/ADAROW/ADA_ROW_Inventory_Image_Viewer/MapServer/3/369417/attachments/", "Photo Link")</f>
        <v>Photo Link</v>
      </c>
      <c r="Q5080" s="7" t="str">
        <f>HYPERLINK("http://data.mapchannels.com/dualmaps6/map.htm?lat=40.357014&amp;lng=-83.760292", "Map Channel Link")</f>
        <v>Map Channel Link</v>
      </c>
    </row>
    <row r="5081" spans="1:17" hidden="1" x14ac:dyDescent="0.25">
      <c r="A5081" t="s">
        <v>8916</v>
      </c>
      <c r="B5081" t="s">
        <v>9308</v>
      </c>
      <c r="C5081" t="s">
        <v>1934</v>
      </c>
      <c r="D5081">
        <v>8.9999999999999993E-3</v>
      </c>
      <c r="E5081" t="s">
        <v>9337</v>
      </c>
      <c r="F5081" t="s">
        <v>9335</v>
      </c>
      <c r="G5081" s="6">
        <v>44823.573182870372</v>
      </c>
      <c r="H5081" t="s">
        <v>25</v>
      </c>
      <c r="I5081" t="s">
        <v>102</v>
      </c>
      <c r="J5081" t="s">
        <v>9336</v>
      </c>
      <c r="K5081" t="s">
        <v>124</v>
      </c>
      <c r="M5081" t="s">
        <v>29</v>
      </c>
      <c r="N5081" t="s">
        <v>3609</v>
      </c>
      <c r="P5081" s="7" t="str">
        <f>HYPERLINK("https://collectormobile.dot.state.oh.us/arcgis/rest/services/ADAROW/ADA_ROW_Inventory_Image_Viewer/MapServer/3/369017/attachments/", "Photo Link")</f>
        <v>Photo Link</v>
      </c>
      <c r="Q5081" s="7" t="str">
        <f>HYPERLINK("http://data.mapchannels.com/dualmaps6/map.htm?lat=40.346671&amp;lng=-83.761085", "Map Channel Link")</f>
        <v>Map Channel Link</v>
      </c>
    </row>
    <row r="5082" spans="1:17" hidden="1" x14ac:dyDescent="0.25">
      <c r="A5082" t="s">
        <v>8916</v>
      </c>
      <c r="B5082" t="s">
        <v>9308</v>
      </c>
      <c r="C5082" t="s">
        <v>1934</v>
      </c>
      <c r="D5082">
        <v>0.01</v>
      </c>
      <c r="E5082" t="s">
        <v>9338</v>
      </c>
      <c r="F5082" t="s">
        <v>9335</v>
      </c>
      <c r="G5082" s="6">
        <v>44823.570486111108</v>
      </c>
      <c r="H5082" t="s">
        <v>25</v>
      </c>
      <c r="I5082" t="s">
        <v>102</v>
      </c>
      <c r="J5082" t="s">
        <v>9336</v>
      </c>
      <c r="K5082" t="s">
        <v>124</v>
      </c>
      <c r="M5082" t="s">
        <v>29</v>
      </c>
      <c r="N5082" t="s">
        <v>45</v>
      </c>
      <c r="P5082" s="7" t="str">
        <f>HYPERLINK("https://collectormobile.dot.state.oh.us/arcgis/rest/services/ADAROW/ADA_ROW_Inventory_Image_Viewer/MapServer/3/369416/attachments/", "Photo Link")</f>
        <v>Photo Link</v>
      </c>
      <c r="Q5082" s="7" t="str">
        <f>HYPERLINK("http://data.mapchannels.com/dualmaps6/map.htm?lat=40.346838&amp;lng=-83.761052", "Map Channel Link")</f>
        <v>Map Channel Link</v>
      </c>
    </row>
    <row r="5083" spans="1:17" hidden="1" x14ac:dyDescent="0.25">
      <c r="A5083" t="s">
        <v>8916</v>
      </c>
      <c r="B5083" t="s">
        <v>9308</v>
      </c>
      <c r="C5083" t="s">
        <v>1939</v>
      </c>
      <c r="D5083">
        <v>0.01</v>
      </c>
      <c r="E5083" t="s">
        <v>9339</v>
      </c>
      <c r="F5083" t="s">
        <v>8922</v>
      </c>
      <c r="G5083" s="6">
        <v>45636.851817129631</v>
      </c>
      <c r="H5083" t="s">
        <v>25</v>
      </c>
      <c r="I5083" t="s">
        <v>26</v>
      </c>
      <c r="J5083" t="s">
        <v>9329</v>
      </c>
      <c r="K5083" t="s">
        <v>38</v>
      </c>
      <c r="M5083" t="s">
        <v>29</v>
      </c>
      <c r="N5083" t="s">
        <v>3609</v>
      </c>
      <c r="P5083" s="7" t="str">
        <f>HYPERLINK("https://collectormobile.dot.state.oh.us/arcgis/rest/services/ADAROW/ADA_ROW_Inventory_Image_Viewer/MapServer/3/583297/attachments/", "Photo Link")</f>
        <v>Photo Link</v>
      </c>
      <c r="Q5083" s="7" t="str">
        <f>HYPERLINK("http://data.mapchannels.com/dualmaps6/map.htm?lat=40.255323&amp;lng=-83.756154", "Map Channel Link")</f>
        <v>Map Channel Link</v>
      </c>
    </row>
    <row r="5084" spans="1:17" hidden="1" x14ac:dyDescent="0.25">
      <c r="A5084" t="s">
        <v>8916</v>
      </c>
      <c r="B5084" t="s">
        <v>9308</v>
      </c>
      <c r="C5084" t="s">
        <v>1982</v>
      </c>
      <c r="D5084">
        <v>0.36299999999999999</v>
      </c>
      <c r="E5084" t="s">
        <v>9340</v>
      </c>
      <c r="F5084" t="s">
        <v>8922</v>
      </c>
      <c r="G5084" s="6">
        <v>45062.564421296287</v>
      </c>
      <c r="H5084" t="s">
        <v>25</v>
      </c>
      <c r="I5084" t="s">
        <v>102</v>
      </c>
      <c r="J5084" t="s">
        <v>9336</v>
      </c>
      <c r="K5084" t="s">
        <v>28</v>
      </c>
      <c r="M5084" t="s">
        <v>29</v>
      </c>
      <c r="N5084" t="s">
        <v>6507</v>
      </c>
      <c r="O5084" t="s">
        <v>9341</v>
      </c>
      <c r="P5084" s="7" t="str">
        <f>HYPERLINK("https://collectormobile.dot.state.oh.us/arcgis/rest/services/ADAROW/ADA_ROW_Inventory_Image_Viewer/MapServer/3/369015/attachments/", "Photo Link")</f>
        <v>Photo Link</v>
      </c>
      <c r="Q5084" s="7" t="str">
        <f>HYPERLINK("http://data.mapchannels.com/dualmaps6/map.htm?lat=40.355347&amp;lng=-83.760538", "Map Channel Link")</f>
        <v>Map Channel Link</v>
      </c>
    </row>
    <row r="5085" spans="1:17" hidden="1" x14ac:dyDescent="0.25">
      <c r="A5085" t="s">
        <v>8916</v>
      </c>
      <c r="B5085" t="s">
        <v>9308</v>
      </c>
      <c r="C5085" t="s">
        <v>1452</v>
      </c>
      <c r="D5085">
        <v>6.0000000000000001E-3</v>
      </c>
      <c r="E5085" t="s">
        <v>9342</v>
      </c>
      <c r="F5085" t="s">
        <v>8922</v>
      </c>
      <c r="G5085" s="6">
        <v>44861.566284722219</v>
      </c>
      <c r="H5085" t="s">
        <v>25</v>
      </c>
      <c r="I5085" t="s">
        <v>26</v>
      </c>
      <c r="J5085" t="s">
        <v>9315</v>
      </c>
      <c r="K5085" t="s">
        <v>28</v>
      </c>
      <c r="M5085" t="s">
        <v>138</v>
      </c>
      <c r="N5085" t="s">
        <v>115</v>
      </c>
      <c r="P5085" s="7" t="str">
        <f>HYPERLINK("https://collectormobile.dot.state.oh.us/arcgis/rest/services/ADAROW/ADA_ROW_Inventory_Image_Viewer/MapServer/3/221454/attachments/", "Photo Link")</f>
        <v>Photo Link</v>
      </c>
      <c r="Q5085" s="7" t="str">
        <f>HYPERLINK("http://data.mapchannels.com/dualmaps6/map.htm?lat=40.308331&amp;lng=-83.914279", "Map Channel Link")</f>
        <v>Map Channel Link</v>
      </c>
    </row>
    <row r="5086" spans="1:17" hidden="1" x14ac:dyDescent="0.25">
      <c r="A5086" t="s">
        <v>8916</v>
      </c>
      <c r="B5086" t="s">
        <v>9308</v>
      </c>
      <c r="C5086" t="s">
        <v>1452</v>
      </c>
      <c r="D5086">
        <v>6.0000000000000001E-3</v>
      </c>
      <c r="E5086" t="s">
        <v>9343</v>
      </c>
      <c r="F5086" t="s">
        <v>8922</v>
      </c>
      <c r="G5086" s="6">
        <v>44861.566562499997</v>
      </c>
      <c r="H5086" t="s">
        <v>25</v>
      </c>
      <c r="I5086" t="s">
        <v>26</v>
      </c>
      <c r="J5086" t="s">
        <v>9315</v>
      </c>
      <c r="K5086" t="s">
        <v>28</v>
      </c>
      <c r="M5086" t="s">
        <v>138</v>
      </c>
      <c r="N5086" t="s">
        <v>5808</v>
      </c>
      <c r="P5086" s="7" t="str">
        <f>HYPERLINK("https://collectormobile.dot.state.oh.us/arcgis/rest/services/ADAROW/ADA_ROW_Inventory_Image_Viewer/MapServer/3/221455/attachments/", "Photo Link")</f>
        <v>Photo Link</v>
      </c>
      <c r="Q5086" s="7" t="str">
        <f>HYPERLINK("http://data.mapchannels.com/dualmaps6/map.htm?lat=40.308375&amp;lng=-83.914309", "Map Channel Link")</f>
        <v>Map Channel Link</v>
      </c>
    </row>
    <row r="5087" spans="1:17" hidden="1" x14ac:dyDescent="0.25">
      <c r="A5087" t="s">
        <v>8916</v>
      </c>
      <c r="B5087" t="s">
        <v>9308</v>
      </c>
      <c r="C5087" t="s">
        <v>1452</v>
      </c>
      <c r="D5087">
        <v>6.0000000000000001E-3</v>
      </c>
      <c r="E5087" t="s">
        <v>9344</v>
      </c>
      <c r="F5087" t="s">
        <v>9029</v>
      </c>
      <c r="G5087" s="6">
        <v>45322.837268518517</v>
      </c>
      <c r="H5087" t="s">
        <v>25</v>
      </c>
      <c r="I5087" t="s">
        <v>26</v>
      </c>
      <c r="J5087" t="s">
        <v>9315</v>
      </c>
      <c r="K5087" t="s">
        <v>28</v>
      </c>
      <c r="M5087" t="s">
        <v>29</v>
      </c>
      <c r="N5087" t="s">
        <v>115</v>
      </c>
      <c r="P5087" s="7" t="str">
        <f>HYPERLINK("https://collectormobile.dot.state.oh.us/arcgis/rest/services/ADAROW/ADA_ROW_Inventory_Image_Viewer/MapServer/3/470674/attachments/", "Photo Link")</f>
        <v>Photo Link</v>
      </c>
      <c r="Q5087" s="7" t="str">
        <f>HYPERLINK("http://data.mapchannels.com/dualmaps6/map.htm?lat=40.308388&amp;lng=-83.914314", "Map Channel Link")</f>
        <v>Map Channel Link</v>
      </c>
    </row>
    <row r="5088" spans="1:17" hidden="1" x14ac:dyDescent="0.25">
      <c r="A5088" t="s">
        <v>8916</v>
      </c>
      <c r="B5088" t="s">
        <v>9308</v>
      </c>
      <c r="C5088" t="s">
        <v>2696</v>
      </c>
      <c r="D5088">
        <v>0.14799999999999999</v>
      </c>
      <c r="E5088" t="s">
        <v>9345</v>
      </c>
      <c r="F5088" t="s">
        <v>9029</v>
      </c>
      <c r="G5088" s="6">
        <v>45322.838449074072</v>
      </c>
      <c r="H5088" t="s">
        <v>25</v>
      </c>
      <c r="I5088" t="s">
        <v>26</v>
      </c>
      <c r="J5088" t="s">
        <v>9315</v>
      </c>
      <c r="K5088" t="s">
        <v>28</v>
      </c>
      <c r="M5088" t="s">
        <v>29</v>
      </c>
      <c r="N5088" t="s">
        <v>115</v>
      </c>
      <c r="P5088" s="7" t="str">
        <f>HYPERLINK("https://collectormobile.dot.state.oh.us/arcgis/rest/services/ADAROW/ADA_ROW_Inventory_Image_Viewer/MapServer/3/470686/attachments/", "Photo Link")</f>
        <v>Photo Link</v>
      </c>
      <c r="Q5088" s="7" t="str">
        <f>HYPERLINK("http://data.mapchannels.com/dualmaps6/map.htm?lat=40.312023&amp;lng=-83.919450", "Map Channel Link")</f>
        <v>Map Channel Link</v>
      </c>
    </row>
    <row r="5089" spans="1:17" hidden="1" x14ac:dyDescent="0.25">
      <c r="A5089" t="s">
        <v>8916</v>
      </c>
      <c r="B5089" t="s">
        <v>9308</v>
      </c>
      <c r="C5089" t="s">
        <v>946</v>
      </c>
      <c r="D5089">
        <v>5.2439999999999998</v>
      </c>
      <c r="E5089" t="s">
        <v>9346</v>
      </c>
      <c r="F5089" t="s">
        <v>9335</v>
      </c>
      <c r="G5089" s="6">
        <v>44872.59884259259</v>
      </c>
      <c r="H5089" t="s">
        <v>25</v>
      </c>
      <c r="I5089" t="s">
        <v>26</v>
      </c>
      <c r="J5089" t="s">
        <v>9315</v>
      </c>
      <c r="K5089"/>
      <c r="M5089" t="s">
        <v>138</v>
      </c>
      <c r="N5089" t="s">
        <v>200</v>
      </c>
      <c r="P5089" s="7" t="str">
        <f>HYPERLINK("https://collectormobile.dot.state.oh.us/arcgis/rest/services/ADAROW/ADA_ROW_Inventory_Image_Viewer/MapServer/3/224253/attachments/", "Photo Link")</f>
        <v>Photo Link</v>
      </c>
      <c r="Q5089" s="7" t="str">
        <f>HYPERLINK("http://data.mapchannels.com/dualmaps6/map.htm?lat=40.312083&amp;lng=-83.918042", "Map Channel Link")</f>
        <v>Map Channel Link</v>
      </c>
    </row>
    <row r="5090" spans="1:17" hidden="1" x14ac:dyDescent="0.25">
      <c r="A5090" t="s">
        <v>8916</v>
      </c>
      <c r="B5090" t="s">
        <v>9308</v>
      </c>
      <c r="C5090" t="s">
        <v>4792</v>
      </c>
      <c r="D5090">
        <v>0.14699999999999999</v>
      </c>
      <c r="E5090" t="s">
        <v>9347</v>
      </c>
      <c r="F5090" t="s">
        <v>9335</v>
      </c>
      <c r="G5090" s="6">
        <v>44872.601157407407</v>
      </c>
      <c r="H5090" t="s">
        <v>25</v>
      </c>
      <c r="I5090" t="s">
        <v>26</v>
      </c>
      <c r="J5090" t="s">
        <v>9315</v>
      </c>
      <c r="K5090" t="s">
        <v>38</v>
      </c>
      <c r="M5090" t="s">
        <v>138</v>
      </c>
      <c r="N5090" t="s">
        <v>145</v>
      </c>
      <c r="P5090" s="7" t="str">
        <f>HYPERLINK("https://collectormobile.dot.state.oh.us/arcgis/rest/services/ADAROW/ADA_ROW_Inventory_Image_Viewer/MapServer/3/223838/attachments/", "Photo Link")</f>
        <v>Photo Link</v>
      </c>
      <c r="Q5090" s="7" t="str">
        <f>HYPERLINK("http://data.mapchannels.com/dualmaps6/map.htm?lat=40.312075&amp;lng=-83.920540", "Map Channel Link")</f>
        <v>Map Channel Link</v>
      </c>
    </row>
    <row r="5091" spans="1:17" hidden="1" x14ac:dyDescent="0.25">
      <c r="A5091" t="s">
        <v>8916</v>
      </c>
      <c r="B5091" t="s">
        <v>9308</v>
      </c>
      <c r="C5091" t="s">
        <v>4792</v>
      </c>
      <c r="D5091">
        <v>0.14899999999999999</v>
      </c>
      <c r="E5091" t="s">
        <v>9348</v>
      </c>
      <c r="F5091" t="s">
        <v>9029</v>
      </c>
      <c r="G5091" s="6">
        <v>45323.5544212963</v>
      </c>
      <c r="H5091" t="s">
        <v>25</v>
      </c>
      <c r="I5091" t="s">
        <v>26</v>
      </c>
      <c r="J5091" t="s">
        <v>9315</v>
      </c>
      <c r="K5091" t="s">
        <v>28</v>
      </c>
      <c r="M5091" t="s">
        <v>29</v>
      </c>
      <c r="N5091" t="s">
        <v>115</v>
      </c>
      <c r="P5091" s="7" t="str">
        <f>HYPERLINK("https://collectormobile.dot.state.oh.us/arcgis/rest/services/ADAROW/ADA_ROW_Inventory_Image_Viewer/MapServer/3/470687/attachments/", "Photo Link")</f>
        <v>Photo Link</v>
      </c>
      <c r="Q5091" s="7" t="str">
        <f>HYPERLINK("http://data.mapchannels.com/dualmaps6/map.htm?lat=40.312080&amp;lng=-83.920398", "Map Channel Link")</f>
        <v>Map Channel Link</v>
      </c>
    </row>
    <row r="5092" spans="1:17" hidden="1" x14ac:dyDescent="0.25">
      <c r="A5092" t="s">
        <v>8916</v>
      </c>
      <c r="B5092" t="s">
        <v>9308</v>
      </c>
      <c r="C5092" t="s">
        <v>4792</v>
      </c>
      <c r="D5092">
        <v>0.159</v>
      </c>
      <c r="E5092" t="s">
        <v>9349</v>
      </c>
      <c r="F5092" t="s">
        <v>9029</v>
      </c>
      <c r="G5092" s="6">
        <v>45323.557847222219</v>
      </c>
      <c r="H5092" t="s">
        <v>25</v>
      </c>
      <c r="I5092" t="s">
        <v>26</v>
      </c>
      <c r="J5092" t="s">
        <v>9315</v>
      </c>
      <c r="K5092" t="s">
        <v>28</v>
      </c>
      <c r="M5092" t="s">
        <v>29</v>
      </c>
      <c r="N5092" t="s">
        <v>115</v>
      </c>
      <c r="P5092" s="7" t="str">
        <f>HYPERLINK("https://collectormobile.dot.state.oh.us/arcgis/rest/services/ADAROW/ADA_ROW_Inventory_Image_Viewer/MapServer/3/470689/attachments/", "Photo Link")</f>
        <v>Photo Link</v>
      </c>
      <c r="Q5092" s="7" t="str">
        <f>HYPERLINK("http://data.mapchannels.com/dualmaps6/map.htm?lat=40.312219&amp;lng=-83.920378", "Map Channel Link")</f>
        <v>Map Channel Link</v>
      </c>
    </row>
    <row r="5093" spans="1:17" hidden="1" x14ac:dyDescent="0.25">
      <c r="A5093" t="s">
        <v>8916</v>
      </c>
      <c r="B5093" t="s">
        <v>9308</v>
      </c>
      <c r="C5093" t="s">
        <v>2731</v>
      </c>
      <c r="D5093">
        <v>1.401</v>
      </c>
      <c r="E5093" t="s">
        <v>9350</v>
      </c>
      <c r="F5093" t="s">
        <v>9029</v>
      </c>
      <c r="G5093" s="6">
        <v>45335.561655092592</v>
      </c>
      <c r="H5093" t="s">
        <v>25</v>
      </c>
      <c r="I5093" t="s">
        <v>26</v>
      </c>
      <c r="J5093" t="s">
        <v>9329</v>
      </c>
      <c r="K5093" t="s">
        <v>28</v>
      </c>
      <c r="M5093" t="s">
        <v>29</v>
      </c>
      <c r="N5093" t="s">
        <v>115</v>
      </c>
      <c r="P5093" s="7" t="str">
        <f>HYPERLINK("https://collectormobile.dot.state.oh.us/arcgis/rest/services/ADAROW/ADA_ROW_Inventory_Image_Viewer/MapServer/3/475709/attachments/", "Photo Link")</f>
        <v>Photo Link</v>
      </c>
      <c r="Q5093" s="7" t="str">
        <f>HYPERLINK("http://data.mapchannels.com/dualmaps6/map.htm?lat=40.252265&amp;lng=-83.762960", "Map Channel Link")</f>
        <v>Map Channel Link</v>
      </c>
    </row>
    <row r="5094" spans="1:17" hidden="1" x14ac:dyDescent="0.25">
      <c r="A5094" t="s">
        <v>8916</v>
      </c>
      <c r="B5094" t="s">
        <v>9308</v>
      </c>
      <c r="C5094" t="s">
        <v>2731</v>
      </c>
      <c r="D5094">
        <v>1.448</v>
      </c>
      <c r="E5094" t="s">
        <v>9351</v>
      </c>
      <c r="F5094" t="s">
        <v>9029</v>
      </c>
      <c r="G5094" s="6">
        <v>45335.557488425933</v>
      </c>
      <c r="H5094" t="s">
        <v>25</v>
      </c>
      <c r="I5094" t="s">
        <v>26</v>
      </c>
      <c r="J5094" t="s">
        <v>9329</v>
      </c>
      <c r="K5094" t="s">
        <v>28</v>
      </c>
      <c r="M5094" t="s">
        <v>29</v>
      </c>
      <c r="N5094" t="s">
        <v>115</v>
      </c>
      <c r="P5094" s="7" t="str">
        <f>HYPERLINK("https://collectormobile.dot.state.oh.us/arcgis/rest/services/ADAROW/ADA_ROW_Inventory_Image_Viewer/MapServer/3/475707/attachments/", "Photo Link")</f>
        <v>Photo Link</v>
      </c>
      <c r="Q5094" s="7" t="str">
        <f>HYPERLINK("http://data.mapchannels.com/dualmaps6/map.htm?lat=40.252402&amp;lng=-83.762058", "Map Channel Link")</f>
        <v>Map Channel Link</v>
      </c>
    </row>
    <row r="5095" spans="1:17" hidden="1" x14ac:dyDescent="0.25">
      <c r="A5095" t="s">
        <v>8916</v>
      </c>
      <c r="B5095" t="s">
        <v>9308</v>
      </c>
      <c r="C5095" t="s">
        <v>2731</v>
      </c>
      <c r="D5095">
        <v>1.4670000000000001</v>
      </c>
      <c r="E5095" t="s">
        <v>9352</v>
      </c>
      <c r="F5095" t="s">
        <v>9029</v>
      </c>
      <c r="G5095" s="6">
        <v>45335.534224537027</v>
      </c>
      <c r="H5095" t="s">
        <v>25</v>
      </c>
      <c r="I5095" t="s">
        <v>26</v>
      </c>
      <c r="J5095" t="s">
        <v>9329</v>
      </c>
      <c r="K5095" t="s">
        <v>28</v>
      </c>
      <c r="M5095" t="s">
        <v>29</v>
      </c>
      <c r="N5095" t="s">
        <v>115</v>
      </c>
      <c r="P5095" s="7" t="str">
        <f>HYPERLINK("https://collectormobile.dot.state.oh.us/arcgis/rest/services/ADAROW/ADA_ROW_Inventory_Image_Viewer/MapServer/3/475323/attachments/", "Photo Link")</f>
        <v>Photo Link</v>
      </c>
      <c r="Q5095" s="7" t="str">
        <f>HYPERLINK("http://data.mapchannels.com/dualmaps6/map.htm?lat=40.252398&amp;lng=-83.761715", "Map Channel Link")</f>
        <v>Map Channel Link</v>
      </c>
    </row>
    <row r="5096" spans="1:17" hidden="1" x14ac:dyDescent="0.25">
      <c r="A5096" t="s">
        <v>8916</v>
      </c>
      <c r="B5096" t="s">
        <v>9308</v>
      </c>
      <c r="C5096" t="s">
        <v>2731</v>
      </c>
      <c r="D5096">
        <v>1.544</v>
      </c>
      <c r="E5096" t="s">
        <v>9353</v>
      </c>
      <c r="F5096" t="s">
        <v>9029</v>
      </c>
      <c r="G5096" s="6">
        <v>45335.526562500003</v>
      </c>
      <c r="H5096" t="s">
        <v>25</v>
      </c>
      <c r="I5096" t="s">
        <v>26</v>
      </c>
      <c r="J5096" t="s">
        <v>9329</v>
      </c>
      <c r="K5096" t="s">
        <v>28</v>
      </c>
      <c r="M5096" t="s">
        <v>29</v>
      </c>
      <c r="N5096" t="s">
        <v>115</v>
      </c>
      <c r="P5096" s="7" t="str">
        <f>HYPERLINK("https://collectormobile.dot.state.oh.us/arcgis/rest/services/ADAROW/ADA_ROW_Inventory_Image_Viewer/MapServer/3/475320/attachments/", "Photo Link")</f>
        <v>Photo Link</v>
      </c>
      <c r="Q5096" s="7" t="str">
        <f>HYPERLINK("http://data.mapchannels.com/dualmaps6/map.htm?lat=40.252245&amp;lng=-83.760252", "Map Channel Link")</f>
        <v>Map Channel Link</v>
      </c>
    </row>
    <row r="5097" spans="1:17" hidden="1" x14ac:dyDescent="0.25">
      <c r="A5097" t="s">
        <v>8916</v>
      </c>
      <c r="B5097" t="s">
        <v>9308</v>
      </c>
      <c r="C5097" t="s">
        <v>2731</v>
      </c>
      <c r="D5097">
        <v>1.544</v>
      </c>
      <c r="E5097" t="s">
        <v>9354</v>
      </c>
      <c r="F5097" t="s">
        <v>9029</v>
      </c>
      <c r="G5097" s="6">
        <v>45335.554837962962</v>
      </c>
      <c r="H5097" t="s">
        <v>25</v>
      </c>
      <c r="I5097" t="s">
        <v>26</v>
      </c>
      <c r="J5097" t="s">
        <v>9329</v>
      </c>
      <c r="K5097" t="s">
        <v>28</v>
      </c>
      <c r="M5097" t="s">
        <v>29</v>
      </c>
      <c r="N5097" t="s">
        <v>115</v>
      </c>
      <c r="P5097" s="7" t="str">
        <f>HYPERLINK("https://collectormobile.dot.state.oh.us/arcgis/rest/services/ADAROW/ADA_ROW_Inventory_Image_Viewer/MapServer/3/475706/attachments/", "Photo Link")</f>
        <v>Photo Link</v>
      </c>
      <c r="Q5097" s="7" t="str">
        <f>HYPERLINK("http://data.mapchannels.com/dualmaps6/map.htm?lat=40.252378&amp;lng=-83.760256", "Map Channel Link")</f>
        <v>Map Channel Link</v>
      </c>
    </row>
    <row r="5098" spans="1:17" hidden="1" x14ac:dyDescent="0.25">
      <c r="A5098" t="s">
        <v>8916</v>
      </c>
      <c r="B5098" t="s">
        <v>9308</v>
      </c>
      <c r="C5098" t="s">
        <v>2731</v>
      </c>
      <c r="D5098">
        <v>1.554</v>
      </c>
      <c r="E5098" t="s">
        <v>9355</v>
      </c>
      <c r="F5098" t="s">
        <v>9029</v>
      </c>
      <c r="G5098" s="6">
        <v>45330.845555555563</v>
      </c>
      <c r="H5098" t="s">
        <v>25</v>
      </c>
      <c r="I5098" t="s">
        <v>26</v>
      </c>
      <c r="J5098" t="s">
        <v>9329</v>
      </c>
      <c r="K5098" t="s">
        <v>28</v>
      </c>
      <c r="M5098" t="s">
        <v>29</v>
      </c>
      <c r="N5098" t="s">
        <v>115</v>
      </c>
      <c r="P5098" s="7" t="str">
        <f>HYPERLINK("https://collectormobile.dot.state.oh.us/arcgis/rest/services/ADAROW/ADA_ROW_Inventory_Image_Viewer/MapServer/3/475318/attachments/", "Photo Link")</f>
        <v>Photo Link</v>
      </c>
      <c r="Q5098" s="7" t="str">
        <f>HYPERLINK("http://data.mapchannels.com/dualmaps6/map.htm?lat=40.252268&amp;lng=-83.760071", "Map Channel Link")</f>
        <v>Map Channel Link</v>
      </c>
    </row>
    <row r="5099" spans="1:17" hidden="1" x14ac:dyDescent="0.25">
      <c r="A5099" t="s">
        <v>8916</v>
      </c>
      <c r="B5099" t="s">
        <v>9308</v>
      </c>
      <c r="C5099" t="s">
        <v>2731</v>
      </c>
      <c r="D5099">
        <v>1.617</v>
      </c>
      <c r="E5099" t="s">
        <v>9356</v>
      </c>
      <c r="F5099" t="s">
        <v>9029</v>
      </c>
      <c r="G5099" s="6">
        <v>45330.843425925923</v>
      </c>
      <c r="H5099" t="s">
        <v>25</v>
      </c>
      <c r="I5099" t="s">
        <v>26</v>
      </c>
      <c r="J5099" t="s">
        <v>9329</v>
      </c>
      <c r="K5099" t="s">
        <v>28</v>
      </c>
      <c r="M5099" t="s">
        <v>29</v>
      </c>
      <c r="N5099" t="s">
        <v>115</v>
      </c>
      <c r="P5099" s="7" t="str">
        <f>HYPERLINK("https://collectormobile.dot.state.oh.us/arcgis/rest/services/ADAROW/ADA_ROW_Inventory_Image_Viewer/MapServer/3/475316/attachments/", "Photo Link")</f>
        <v>Photo Link</v>
      </c>
      <c r="Q5099" s="7" t="str">
        <f>HYPERLINK("http://data.mapchannels.com/dualmaps6/map.htm?lat=40.252227&amp;lng=-83.758882", "Map Channel Link")</f>
        <v>Map Channel Link</v>
      </c>
    </row>
    <row r="5100" spans="1:17" hidden="1" x14ac:dyDescent="0.25">
      <c r="A5100" t="s">
        <v>8916</v>
      </c>
      <c r="B5100" t="s">
        <v>9308</v>
      </c>
      <c r="C5100" t="s">
        <v>2731</v>
      </c>
      <c r="D5100">
        <v>1.627</v>
      </c>
      <c r="E5100" t="s">
        <v>9357</v>
      </c>
      <c r="F5100" t="s">
        <v>9029</v>
      </c>
      <c r="G5100" s="6">
        <v>45330.841307870367</v>
      </c>
      <c r="H5100" t="s">
        <v>25</v>
      </c>
      <c r="I5100" t="s">
        <v>26</v>
      </c>
      <c r="J5100" t="s">
        <v>9329</v>
      </c>
      <c r="K5100" t="s">
        <v>28</v>
      </c>
      <c r="M5100" t="s">
        <v>29</v>
      </c>
      <c r="N5100" t="s">
        <v>115</v>
      </c>
      <c r="P5100" s="7" t="str">
        <f>HYPERLINK("https://collectormobile.dot.state.oh.us/arcgis/rest/services/ADAROW/ADA_ROW_Inventory_Image_Viewer/MapServer/3/475312/attachments/", "Photo Link")</f>
        <v>Photo Link</v>
      </c>
      <c r="Q5100" s="7" t="str">
        <f>HYPERLINK("http://data.mapchannels.com/dualmaps6/map.htm?lat=40.252258&amp;lng=-83.758681", "Map Channel Link")</f>
        <v>Map Channel Link</v>
      </c>
    </row>
    <row r="5101" spans="1:17" hidden="1" x14ac:dyDescent="0.25">
      <c r="A5101" t="s">
        <v>8916</v>
      </c>
      <c r="B5101" t="s">
        <v>9308</v>
      </c>
      <c r="C5101" t="s">
        <v>2731</v>
      </c>
      <c r="D5101">
        <v>1.69</v>
      </c>
      <c r="E5101" t="s">
        <v>9358</v>
      </c>
      <c r="F5101" t="s">
        <v>9029</v>
      </c>
      <c r="G5101" s="6">
        <v>45330.839490740742</v>
      </c>
      <c r="H5101" t="s">
        <v>25</v>
      </c>
      <c r="I5101" t="s">
        <v>26</v>
      </c>
      <c r="J5101" t="s">
        <v>9329</v>
      </c>
      <c r="K5101" t="s">
        <v>28</v>
      </c>
      <c r="M5101" t="s">
        <v>29</v>
      </c>
      <c r="N5101" t="s">
        <v>115</v>
      </c>
      <c r="P5101" s="7" t="str">
        <f>HYPERLINK("https://collectormobile.dot.state.oh.us/arcgis/rest/services/ADAROW/ADA_ROW_Inventory_Image_Viewer/MapServer/3/475311/attachments/", "Photo Link")</f>
        <v>Photo Link</v>
      </c>
      <c r="Q5101" s="7" t="str">
        <f>HYPERLINK("http://data.mapchannels.com/dualmaps6/map.htm?lat=40.252357&amp;lng=-83.757489", "Map Channel Link")</f>
        <v>Map Channel Link</v>
      </c>
    </row>
    <row r="5102" spans="1:17" hidden="1" x14ac:dyDescent="0.25">
      <c r="A5102" t="s">
        <v>8916</v>
      </c>
      <c r="B5102" t="s">
        <v>9308</v>
      </c>
      <c r="C5102" t="s">
        <v>2731</v>
      </c>
      <c r="D5102">
        <v>1.6910000000000001</v>
      </c>
      <c r="E5102" t="s">
        <v>9359</v>
      </c>
      <c r="F5102" t="s">
        <v>9029</v>
      </c>
      <c r="G5102" s="6">
        <v>45335.550694444442</v>
      </c>
      <c r="H5102" t="s">
        <v>25</v>
      </c>
      <c r="I5102" t="s">
        <v>26</v>
      </c>
      <c r="J5102" t="s">
        <v>9329</v>
      </c>
      <c r="K5102" t="s">
        <v>28</v>
      </c>
      <c r="M5102" t="s">
        <v>29</v>
      </c>
      <c r="N5102" t="s">
        <v>115</v>
      </c>
      <c r="P5102" s="7" t="str">
        <f>HYPERLINK("https://collectormobile.dot.state.oh.us/arcgis/rest/services/ADAROW/ADA_ROW_Inventory_Image_Viewer/MapServer/3/475703/attachments/", "Photo Link")</f>
        <v>Photo Link</v>
      </c>
      <c r="Q5102" s="7" t="str">
        <f>HYPERLINK("http://data.mapchannels.com/dualmaps6/map.htm?lat=40.252230&amp;lng=-83.757485", "Map Channel Link")</f>
        <v>Map Channel Link</v>
      </c>
    </row>
    <row r="5103" spans="1:17" hidden="1" x14ac:dyDescent="0.25">
      <c r="A5103" t="s">
        <v>8916</v>
      </c>
      <c r="B5103" t="s">
        <v>9308</v>
      </c>
      <c r="C5103" t="s">
        <v>2731</v>
      </c>
      <c r="D5103">
        <v>1.762</v>
      </c>
      <c r="E5103" t="s">
        <v>9360</v>
      </c>
      <c r="F5103" t="s">
        <v>9029</v>
      </c>
      <c r="G5103" s="6">
        <v>45330.820092592592</v>
      </c>
      <c r="H5103" t="s">
        <v>25</v>
      </c>
      <c r="I5103" t="s">
        <v>26</v>
      </c>
      <c r="J5103" t="s">
        <v>9329</v>
      </c>
      <c r="K5103" t="s">
        <v>28</v>
      </c>
      <c r="M5103" t="s">
        <v>29</v>
      </c>
      <c r="N5103" t="s">
        <v>115</v>
      </c>
      <c r="P5103" s="7" t="str">
        <f>HYPERLINK("https://collectormobile.dot.state.oh.us/arcgis/rest/services/ADAROW/ADA_ROW_Inventory_Image_Viewer/MapServer/3/475303/attachments/", "Photo Link")</f>
        <v>Photo Link</v>
      </c>
      <c r="Q5103" s="7" t="str">
        <f>HYPERLINK("http://data.mapchannels.com/dualmaps6/map.htm?lat=40.252346&amp;lng=-83.756125", "Map Channel Link")</f>
        <v>Map Channel Link</v>
      </c>
    </row>
    <row r="5104" spans="1:17" hidden="1" x14ac:dyDescent="0.25">
      <c r="A5104" t="s">
        <v>8916</v>
      </c>
      <c r="B5104" t="s">
        <v>9308</v>
      </c>
      <c r="C5104" t="s">
        <v>2731</v>
      </c>
      <c r="D5104">
        <v>1.762</v>
      </c>
      <c r="E5104" t="s">
        <v>9361</v>
      </c>
      <c r="F5104" t="s">
        <v>9029</v>
      </c>
      <c r="G5104" s="6">
        <v>45330.82571759259</v>
      </c>
      <c r="H5104" t="s">
        <v>25</v>
      </c>
      <c r="I5104" t="s">
        <v>26</v>
      </c>
      <c r="J5104" t="s">
        <v>9329</v>
      </c>
      <c r="K5104" t="s">
        <v>28</v>
      </c>
      <c r="M5104" t="s">
        <v>29</v>
      </c>
      <c r="N5104" t="s">
        <v>115</v>
      </c>
      <c r="P5104" s="7" t="str">
        <f>HYPERLINK("https://collectormobile.dot.state.oh.us/arcgis/rest/services/ADAROW/ADA_ROW_Inventory_Image_Viewer/MapServer/3/475304/attachments/", "Photo Link")</f>
        <v>Photo Link</v>
      </c>
      <c r="Q5104" s="7" t="str">
        <f>HYPERLINK("http://data.mapchannels.com/dualmaps6/map.htm?lat=40.252335&amp;lng=-83.756137", "Map Channel Link")</f>
        <v>Map Channel Link</v>
      </c>
    </row>
    <row r="5105" spans="1:17" hidden="1" x14ac:dyDescent="0.25">
      <c r="A5105" t="s">
        <v>8916</v>
      </c>
      <c r="B5105" t="s">
        <v>9308</v>
      </c>
      <c r="C5105" t="s">
        <v>9104</v>
      </c>
      <c r="D5105">
        <v>5.0000000000000001E-3</v>
      </c>
      <c r="E5105" t="s">
        <v>9362</v>
      </c>
      <c r="F5105" t="s">
        <v>9029</v>
      </c>
      <c r="G5105" s="6">
        <v>45323.562141203707</v>
      </c>
      <c r="H5105" t="s">
        <v>25</v>
      </c>
      <c r="I5105" t="s">
        <v>26</v>
      </c>
      <c r="J5105" t="s">
        <v>9315</v>
      </c>
      <c r="K5105" t="s">
        <v>28</v>
      </c>
      <c r="M5105" t="s">
        <v>29</v>
      </c>
      <c r="N5105" t="s">
        <v>115</v>
      </c>
      <c r="P5105" s="7" t="str">
        <f>HYPERLINK("https://collectormobile.dot.state.oh.us/arcgis/rest/services/ADAROW/ADA_ROW_Inventory_Image_Viewer/MapServer/3/470673/attachments/", "Photo Link")</f>
        <v>Photo Link</v>
      </c>
      <c r="Q5105" s="7" t="str">
        <f>HYPERLINK("http://data.mapchannels.com/dualmaps6/map.htm?lat=40.309378&amp;lng=-83.914723", "Map Channel Link")</f>
        <v>Map Channel Link</v>
      </c>
    </row>
    <row r="5106" spans="1:17" hidden="1" x14ac:dyDescent="0.25">
      <c r="A5106" t="s">
        <v>8916</v>
      </c>
      <c r="B5106" t="s">
        <v>9308</v>
      </c>
      <c r="C5106" t="s">
        <v>9104</v>
      </c>
      <c r="D5106">
        <v>5.0000000000000001E-3</v>
      </c>
      <c r="E5106" t="s">
        <v>9363</v>
      </c>
      <c r="F5106" t="s">
        <v>9029</v>
      </c>
      <c r="G5106" s="6">
        <v>45323.569363425922</v>
      </c>
      <c r="H5106" t="s">
        <v>25</v>
      </c>
      <c r="I5106" t="s">
        <v>26</v>
      </c>
      <c r="J5106" t="s">
        <v>9315</v>
      </c>
      <c r="K5106" t="s">
        <v>28</v>
      </c>
      <c r="M5106" t="s">
        <v>29</v>
      </c>
      <c r="N5106" t="s">
        <v>115</v>
      </c>
      <c r="P5106" s="7" t="str">
        <f>HYPERLINK("https://collectormobile.dot.state.oh.us/arcgis/rest/services/ADAROW/ADA_ROW_Inventory_Image_Viewer/MapServer/3/471088/attachments/", "Photo Link")</f>
        <v>Photo Link</v>
      </c>
      <c r="Q5106" s="7" t="str">
        <f>HYPERLINK("http://data.mapchannels.com/dualmaps6/map.htm?lat=40.309476&amp;lng=-83.914772", "Map Channel Link")</f>
        <v>Map Channel Link</v>
      </c>
    </row>
    <row r="5107" spans="1:17" hidden="1" x14ac:dyDescent="0.25">
      <c r="A5107" t="s">
        <v>8916</v>
      </c>
      <c r="B5107" t="s">
        <v>9308</v>
      </c>
      <c r="C5107" t="s">
        <v>2743</v>
      </c>
      <c r="D5107">
        <v>6.0000000000000001E-3</v>
      </c>
      <c r="E5107" t="s">
        <v>9364</v>
      </c>
      <c r="F5107" t="s">
        <v>9029</v>
      </c>
      <c r="G5107" s="6">
        <v>45323.572881944441</v>
      </c>
      <c r="H5107" t="s">
        <v>25</v>
      </c>
      <c r="I5107" t="s">
        <v>26</v>
      </c>
      <c r="J5107" t="s">
        <v>9365</v>
      </c>
      <c r="K5107" t="s">
        <v>28</v>
      </c>
      <c r="M5107" t="s">
        <v>29</v>
      </c>
      <c r="N5107" t="s">
        <v>115</v>
      </c>
      <c r="P5107" s="7" t="str">
        <f>HYPERLINK("https://collectormobile.dot.state.oh.us/arcgis/rest/services/ADAROW/ADA_ROW_Inventory_Image_Viewer/MapServer/3/471108/attachments/", "Photo Link")</f>
        <v>Photo Link</v>
      </c>
      <c r="Q5107" s="7" t="str">
        <f>HYPERLINK("http://data.mapchannels.com/dualmaps6/map.htm?lat=40.444378&amp;lng=-83.806002", "Map Channel Link")</f>
        <v>Map Channel Link</v>
      </c>
    </row>
    <row r="5108" spans="1:17" hidden="1" x14ac:dyDescent="0.25">
      <c r="A5108" t="s">
        <v>8916</v>
      </c>
      <c r="B5108" t="s">
        <v>9308</v>
      </c>
      <c r="C5108" t="s">
        <v>348</v>
      </c>
      <c r="D5108">
        <v>5.0000000000000001E-3</v>
      </c>
      <c r="E5108" t="s">
        <v>9366</v>
      </c>
      <c r="F5108" t="s">
        <v>9029</v>
      </c>
      <c r="G5108" s="6">
        <v>45323.627233796287</v>
      </c>
      <c r="H5108" t="s">
        <v>25</v>
      </c>
      <c r="I5108" t="s">
        <v>26</v>
      </c>
      <c r="J5108" t="s">
        <v>9365</v>
      </c>
      <c r="K5108" t="s">
        <v>28</v>
      </c>
      <c r="M5108" t="s">
        <v>29</v>
      </c>
      <c r="N5108" t="s">
        <v>115</v>
      </c>
      <c r="P5108" s="7" t="str">
        <f>HYPERLINK("https://collectormobile.dot.state.oh.us/arcgis/rest/services/ADAROW/ADA_ROW_Inventory_Image_Viewer/MapServer/3/470695/attachments/", "Photo Link")</f>
        <v>Photo Link</v>
      </c>
      <c r="Q5108" s="7" t="str">
        <f>HYPERLINK("http://data.mapchannels.com/dualmaps6/map.htm?lat=40.445255&amp;lng=-83.806163", "Map Channel Link")</f>
        <v>Map Channel Link</v>
      </c>
    </row>
    <row r="5109" spans="1:17" hidden="1" x14ac:dyDescent="0.25">
      <c r="A5109" t="s">
        <v>8916</v>
      </c>
      <c r="B5109" t="s">
        <v>9308</v>
      </c>
      <c r="C5109" t="s">
        <v>348</v>
      </c>
      <c r="D5109">
        <v>5.0000000000000001E-3</v>
      </c>
      <c r="E5109" t="s">
        <v>9367</v>
      </c>
      <c r="F5109" t="s">
        <v>9029</v>
      </c>
      <c r="G5109" s="6">
        <v>45323.629270833328</v>
      </c>
      <c r="H5109" t="s">
        <v>25</v>
      </c>
      <c r="I5109" t="s">
        <v>26</v>
      </c>
      <c r="J5109" t="s">
        <v>9365</v>
      </c>
      <c r="K5109" t="s">
        <v>28</v>
      </c>
      <c r="M5109" t="s">
        <v>29</v>
      </c>
      <c r="N5109" t="s">
        <v>115</v>
      </c>
      <c r="P5109" s="7" t="str">
        <f>HYPERLINK("https://collectormobile.dot.state.oh.us/arcgis/rest/services/ADAROW/ADA_ROW_Inventory_Image_Viewer/MapServer/3/471110/attachments/", "Photo Link")</f>
        <v>Photo Link</v>
      </c>
      <c r="Q5109" s="7" t="str">
        <f>HYPERLINK("http://data.mapchannels.com/dualmaps6/map.htm?lat=40.445336&amp;lng=-83.806175", "Map Channel Link")</f>
        <v>Map Channel Link</v>
      </c>
    </row>
    <row r="5110" spans="1:17" hidden="1" x14ac:dyDescent="0.25">
      <c r="A5110" t="s">
        <v>8916</v>
      </c>
      <c r="B5110" t="s">
        <v>9308</v>
      </c>
      <c r="C5110" t="s">
        <v>1497</v>
      </c>
      <c r="D5110">
        <v>5.056</v>
      </c>
      <c r="E5110" t="s">
        <v>9368</v>
      </c>
      <c r="F5110" t="s">
        <v>8934</v>
      </c>
      <c r="G5110" s="6">
        <v>43365.571273148147</v>
      </c>
      <c r="H5110" t="s">
        <v>25</v>
      </c>
      <c r="I5110" t="s">
        <v>44</v>
      </c>
      <c r="J5110"/>
      <c r="K5110" t="s">
        <v>28</v>
      </c>
      <c r="M5110" t="s">
        <v>29</v>
      </c>
      <c r="N5110" t="s">
        <v>68</v>
      </c>
      <c r="O5110" t="s">
        <v>9065</v>
      </c>
      <c r="P5110" s="7" t="str">
        <f>HYPERLINK("https://collectormobile.dot.state.oh.us/arcgis/rest/services/ADAROW/ADA_ROW_Inventory_Image_Viewer/MapServer/3/1420/attachments/", "Photo Link")</f>
        <v>Photo Link</v>
      </c>
      <c r="Q5110" s="7" t="str">
        <f>HYPERLINK("http://data.mapchannels.com/dualmaps6/map.htm?lat=40.330959&amp;lng=-83.581903", "Map Channel Link")</f>
        <v>Map Channel Link</v>
      </c>
    </row>
    <row r="5111" spans="1:17" hidden="1" x14ac:dyDescent="0.25">
      <c r="A5111" t="s">
        <v>8916</v>
      </c>
      <c r="B5111" t="s">
        <v>9308</v>
      </c>
      <c r="C5111" t="s">
        <v>1497</v>
      </c>
      <c r="D5111">
        <v>5.0570000000000004</v>
      </c>
      <c r="E5111" t="s">
        <v>9369</v>
      </c>
      <c r="F5111" t="s">
        <v>8934</v>
      </c>
      <c r="G5111" s="6">
        <v>43365.570324074077</v>
      </c>
      <c r="H5111" t="s">
        <v>25</v>
      </c>
      <c r="I5111" t="s">
        <v>44</v>
      </c>
      <c r="J5111"/>
      <c r="K5111" t="s">
        <v>28</v>
      </c>
      <c r="M5111" t="s">
        <v>29</v>
      </c>
      <c r="N5111" t="s">
        <v>68</v>
      </c>
      <c r="O5111" t="s">
        <v>9065</v>
      </c>
      <c r="P5111" s="7" t="str">
        <f>HYPERLINK("https://collectormobile.dot.state.oh.us/arcgis/rest/services/ADAROW/ADA_ROW_Inventory_Image_Viewer/MapServer/3/1419/attachments/", "Photo Link")</f>
        <v>Photo Link</v>
      </c>
      <c r="Q5111" s="7" t="str">
        <f>HYPERLINK("http://data.mapchannels.com/dualmaps6/map.htm?lat=40.330953&amp;lng=-83.581880", "Map Channel Link")</f>
        <v>Map Channel Link</v>
      </c>
    </row>
    <row r="5112" spans="1:17" hidden="1" x14ac:dyDescent="0.25">
      <c r="A5112" t="s">
        <v>8916</v>
      </c>
      <c r="B5112" t="s">
        <v>9308</v>
      </c>
      <c r="C5112" t="s">
        <v>1497</v>
      </c>
      <c r="D5112">
        <v>5.0670000000000002</v>
      </c>
      <c r="E5112" t="s">
        <v>9370</v>
      </c>
      <c r="F5112" t="s">
        <v>8934</v>
      </c>
      <c r="G5112" s="6">
        <v>43365.565648148149</v>
      </c>
      <c r="H5112" t="s">
        <v>25</v>
      </c>
      <c r="I5112" t="s">
        <v>44</v>
      </c>
      <c r="J5112"/>
      <c r="K5112" t="s">
        <v>28</v>
      </c>
      <c r="M5112" t="s">
        <v>29</v>
      </c>
      <c r="N5112" t="s">
        <v>68</v>
      </c>
      <c r="O5112" t="s">
        <v>9371</v>
      </c>
      <c r="P5112" s="7" t="str">
        <f>HYPERLINK("https://collectormobile.dot.state.oh.us/arcgis/rest/services/ADAROW/ADA_ROW_Inventory_Image_Viewer/MapServer/3/1426/attachments/", "Photo Link")</f>
        <v>Photo Link</v>
      </c>
      <c r="Q5112" s="7" t="str">
        <f>HYPERLINK("http://data.mapchannels.com/dualmaps6/map.htm?lat=40.331042&amp;lng=-83.581725", "Map Channel Link")</f>
        <v>Map Channel Link</v>
      </c>
    </row>
    <row r="5113" spans="1:17" hidden="1" x14ac:dyDescent="0.25">
      <c r="A5113" t="s">
        <v>8916</v>
      </c>
      <c r="B5113" t="s">
        <v>9308</v>
      </c>
      <c r="C5113" t="s">
        <v>1497</v>
      </c>
      <c r="D5113">
        <v>5.07</v>
      </c>
      <c r="E5113" t="s">
        <v>9372</v>
      </c>
      <c r="F5113" t="s">
        <v>8934</v>
      </c>
      <c r="G5113" s="6">
        <v>43365.578842592593</v>
      </c>
      <c r="H5113" t="s">
        <v>25</v>
      </c>
      <c r="I5113" t="s">
        <v>44</v>
      </c>
      <c r="J5113"/>
      <c r="K5113" t="s">
        <v>28</v>
      </c>
      <c r="M5113" t="s">
        <v>29</v>
      </c>
      <c r="N5113" t="s">
        <v>68</v>
      </c>
      <c r="O5113" t="s">
        <v>9373</v>
      </c>
      <c r="P5113" s="7" t="str">
        <f>HYPERLINK("https://collectormobile.dot.state.oh.us/arcgis/rest/services/ADAROW/ADA_ROW_Inventory_Image_Viewer/MapServer/3/1424/attachments/", "Photo Link")</f>
        <v>Photo Link</v>
      </c>
      <c r="Q5113" s="7" t="str">
        <f>HYPERLINK("http://data.mapchannels.com/dualmaps6/map.htm?lat=40.331162&amp;lng=-83.581778", "Map Channel Link")</f>
        <v>Map Channel Link</v>
      </c>
    </row>
    <row r="5114" spans="1:17" hidden="1" x14ac:dyDescent="0.25">
      <c r="A5114" t="s">
        <v>8916</v>
      </c>
      <c r="B5114" t="s">
        <v>9308</v>
      </c>
      <c r="C5114" t="s">
        <v>1497</v>
      </c>
      <c r="D5114">
        <v>5.0709999999999997</v>
      </c>
      <c r="E5114" t="s">
        <v>9374</v>
      </c>
      <c r="F5114" t="s">
        <v>9335</v>
      </c>
      <c r="G5114" s="6">
        <v>44987.627291666657</v>
      </c>
      <c r="H5114" t="s">
        <v>25</v>
      </c>
      <c r="I5114" t="s">
        <v>44</v>
      </c>
      <c r="J5114"/>
      <c r="K5114" t="s">
        <v>28</v>
      </c>
      <c r="M5114" t="s">
        <v>29</v>
      </c>
      <c r="N5114" t="s">
        <v>63</v>
      </c>
      <c r="O5114" t="s">
        <v>9065</v>
      </c>
      <c r="P5114" s="7" t="str">
        <f>HYPERLINK("https://collectormobile.dot.state.oh.us/arcgis/rest/services/ADAROW/ADA_ROW_Inventory_Image_Viewer/MapServer/3/1425/attachments/", "Photo Link")</f>
        <v>Photo Link</v>
      </c>
      <c r="Q5114" s="7" t="str">
        <f>HYPERLINK("http://data.mapchannels.com/dualmaps6/map.htm?lat=40.331064&amp;lng=-83.581666", "Map Channel Link")</f>
        <v>Map Channel Link</v>
      </c>
    </row>
    <row r="5115" spans="1:17" hidden="1" x14ac:dyDescent="0.25">
      <c r="A5115" t="s">
        <v>8916</v>
      </c>
      <c r="B5115" t="s">
        <v>9308</v>
      </c>
      <c r="C5115" t="s">
        <v>1497</v>
      </c>
      <c r="D5115">
        <v>5.1449999999999996</v>
      </c>
      <c r="E5115" t="s">
        <v>9375</v>
      </c>
      <c r="F5115" t="s">
        <v>8934</v>
      </c>
      <c r="G5115" s="6">
        <v>43365.589583333327</v>
      </c>
      <c r="H5115" t="s">
        <v>25</v>
      </c>
      <c r="I5115" t="s">
        <v>44</v>
      </c>
      <c r="J5115"/>
      <c r="K5115" t="s">
        <v>124</v>
      </c>
      <c r="M5115" t="s">
        <v>29</v>
      </c>
      <c r="N5115" t="s">
        <v>369</v>
      </c>
      <c r="O5115" t="s">
        <v>9371</v>
      </c>
      <c r="P5115" s="7" t="str">
        <f>HYPERLINK("https://collectormobile.dot.state.oh.us/arcgis/rest/services/ADAROW/ADA_ROW_Inventory_Image_Viewer/MapServer/3/1432/attachments/", "Photo Link")</f>
        <v>Photo Link</v>
      </c>
      <c r="Q5115" s="7" t="str">
        <f>HYPERLINK("http://data.mapchannels.com/dualmaps6/map.htm?lat=40.331786&amp;lng=-83.580596", "Map Channel Link")</f>
        <v>Map Channel Link</v>
      </c>
    </row>
    <row r="5116" spans="1:17" hidden="1" x14ac:dyDescent="0.25">
      <c r="A5116" t="s">
        <v>8916</v>
      </c>
      <c r="B5116" t="s">
        <v>9308</v>
      </c>
      <c r="C5116" t="s">
        <v>1497</v>
      </c>
      <c r="D5116">
        <v>5.1630000000000003</v>
      </c>
      <c r="E5116" t="s">
        <v>9376</v>
      </c>
      <c r="F5116" t="s">
        <v>8934</v>
      </c>
      <c r="G5116" s="6">
        <v>43365.588506944441</v>
      </c>
      <c r="H5116" t="s">
        <v>25</v>
      </c>
      <c r="I5116" t="s">
        <v>44</v>
      </c>
      <c r="J5116"/>
      <c r="K5116" t="s">
        <v>28</v>
      </c>
      <c r="M5116" t="s">
        <v>29</v>
      </c>
      <c r="N5116" t="s">
        <v>68</v>
      </c>
      <c r="O5116" t="s">
        <v>9065</v>
      </c>
      <c r="P5116" s="7" t="str">
        <f>HYPERLINK("https://collectormobile.dot.state.oh.us/arcgis/rest/services/ADAROW/ADA_ROW_Inventory_Image_Viewer/MapServer/3/1431/attachments/", "Photo Link")</f>
        <v>Photo Link</v>
      </c>
      <c r="Q5116" s="7" t="str">
        <f>HYPERLINK("http://data.mapchannels.com/dualmaps6/map.htm?lat=40.331832&amp;lng=-83.580562", "Map Channel Link")</f>
        <v>Map Channel Link</v>
      </c>
    </row>
    <row r="5117" spans="1:17" hidden="1" x14ac:dyDescent="0.25">
      <c r="A5117" t="s">
        <v>8916</v>
      </c>
      <c r="B5117" t="s">
        <v>9308</v>
      </c>
      <c r="C5117" t="s">
        <v>2852</v>
      </c>
      <c r="D5117">
        <v>4.0000000000000001E-3</v>
      </c>
      <c r="E5117" t="s">
        <v>9377</v>
      </c>
      <c r="F5117" t="s">
        <v>9029</v>
      </c>
      <c r="G5117" s="6">
        <v>45323.661203703698</v>
      </c>
      <c r="H5117" t="s">
        <v>25</v>
      </c>
      <c r="I5117" t="s">
        <v>26</v>
      </c>
      <c r="J5117" t="s">
        <v>9326</v>
      </c>
      <c r="K5117" t="s">
        <v>28</v>
      </c>
      <c r="M5117" t="s">
        <v>29</v>
      </c>
      <c r="N5117" t="s">
        <v>115</v>
      </c>
      <c r="P5117" s="7" t="str">
        <f>HYPERLINK("https://collectormobile.dot.state.oh.us/arcgis/rest/services/ADAROW/ADA_ROW_Inventory_Image_Viewer/MapServer/3/473264/attachments/", "Photo Link")</f>
        <v>Photo Link</v>
      </c>
      <c r="Q5117" s="7" t="str">
        <f>HYPERLINK("http://data.mapchannels.com/dualmaps6/map.htm?lat=40.460391&amp;lng=-83.671827", "Map Channel Link")</f>
        <v>Map Channel Link</v>
      </c>
    </row>
    <row r="5118" spans="1:17" hidden="1" x14ac:dyDescent="0.25">
      <c r="A5118" t="s">
        <v>8916</v>
      </c>
      <c r="B5118" t="s">
        <v>9308</v>
      </c>
      <c r="C5118" t="s">
        <v>2852</v>
      </c>
      <c r="D5118">
        <v>4.0000000000000001E-3</v>
      </c>
      <c r="E5118" t="s">
        <v>9378</v>
      </c>
      <c r="F5118" t="s">
        <v>9029</v>
      </c>
      <c r="G5118" s="6">
        <v>45323.663576388892</v>
      </c>
      <c r="H5118" t="s">
        <v>25</v>
      </c>
      <c r="I5118" t="s">
        <v>26</v>
      </c>
      <c r="J5118" t="s">
        <v>9326</v>
      </c>
      <c r="K5118" t="s">
        <v>28</v>
      </c>
      <c r="M5118" t="s">
        <v>29</v>
      </c>
      <c r="N5118" t="s">
        <v>115</v>
      </c>
      <c r="P5118" s="7" t="str">
        <f>HYPERLINK("https://collectormobile.dot.state.oh.us/arcgis/rest/services/ADAROW/ADA_ROW_Inventory_Image_Viewer/MapServer/3/473265/attachments/", "Photo Link")</f>
        <v>Photo Link</v>
      </c>
      <c r="Q5118" s="7" t="str">
        <f>HYPERLINK("http://data.mapchannels.com/dualmaps6/map.htm?lat=40.460426&amp;lng=-83.671791", "Map Channel Link")</f>
        <v>Map Channel Link</v>
      </c>
    </row>
    <row r="5119" spans="1:17" hidden="1" x14ac:dyDescent="0.25">
      <c r="A5119" t="s">
        <v>8916</v>
      </c>
      <c r="B5119" t="s">
        <v>9308</v>
      </c>
      <c r="C5119" t="s">
        <v>2903</v>
      </c>
      <c r="D5119">
        <v>3.0000000000000001E-3</v>
      </c>
      <c r="E5119" t="s">
        <v>9379</v>
      </c>
      <c r="F5119" t="s">
        <v>9029</v>
      </c>
      <c r="G5119" s="6">
        <v>45323.675451388888</v>
      </c>
      <c r="H5119" t="s">
        <v>25</v>
      </c>
      <c r="I5119" t="s">
        <v>26</v>
      </c>
      <c r="J5119" t="s">
        <v>9324</v>
      </c>
      <c r="K5119" t="s">
        <v>28</v>
      </c>
      <c r="M5119" t="s">
        <v>29</v>
      </c>
      <c r="N5119" t="s">
        <v>115</v>
      </c>
      <c r="P5119" s="7" t="str">
        <f>HYPERLINK("https://collectormobile.dot.state.oh.us/arcgis/rest/services/ADAROW/ADA_ROW_Inventory_Image_Viewer/MapServer/3/478109/attachments/", "Photo Link")</f>
        <v>Photo Link</v>
      </c>
      <c r="Q5119" s="7" t="str">
        <f>HYPERLINK("http://data.mapchannels.com/dualmaps6/map.htm?lat=40.471544&amp;lng=-83.893658", "Map Channel Link")</f>
        <v>Map Channel Link</v>
      </c>
    </row>
    <row r="5120" spans="1:17" hidden="1" x14ac:dyDescent="0.25">
      <c r="A5120" t="s">
        <v>8916</v>
      </c>
      <c r="B5120" t="s">
        <v>9308</v>
      </c>
      <c r="C5120" t="s">
        <v>2903</v>
      </c>
      <c r="D5120">
        <v>4.7350000000000003</v>
      </c>
      <c r="E5120" t="s">
        <v>9380</v>
      </c>
      <c r="F5120" t="s">
        <v>9029</v>
      </c>
      <c r="G5120" s="6">
        <v>45335.679212962961</v>
      </c>
      <c r="H5120" t="s">
        <v>25</v>
      </c>
      <c r="I5120" t="s">
        <v>26</v>
      </c>
      <c r="J5120" t="s">
        <v>9324</v>
      </c>
      <c r="K5120" t="s">
        <v>28</v>
      </c>
      <c r="M5120" t="s">
        <v>29</v>
      </c>
      <c r="N5120" t="s">
        <v>115</v>
      </c>
      <c r="P5120" s="7" t="str">
        <f>HYPERLINK("https://collectormobile.dot.state.oh.us/arcgis/rest/services/ADAROW/ADA_ROW_Inventory_Image_Viewer/MapServer/3/477709/attachments/", "Photo Link")</f>
        <v>Photo Link</v>
      </c>
      <c r="Q5120" s="7" t="str">
        <f>HYPERLINK("http://data.mapchannels.com/dualmaps6/map.htm?lat=40.473585&amp;lng=-83.896389", "Map Channel Link")</f>
        <v>Map Channel Link</v>
      </c>
    </row>
    <row r="5121" spans="1:17" hidden="1" x14ac:dyDescent="0.25">
      <c r="A5121" t="s">
        <v>8916</v>
      </c>
      <c r="B5121" t="s">
        <v>9308</v>
      </c>
      <c r="C5121" t="s">
        <v>2903</v>
      </c>
      <c r="D5121">
        <v>4.8010000000000002</v>
      </c>
      <c r="E5121" t="s">
        <v>9381</v>
      </c>
      <c r="F5121" t="s">
        <v>8922</v>
      </c>
      <c r="G5121" s="6">
        <v>44670.537939814807</v>
      </c>
      <c r="H5121" t="s">
        <v>25</v>
      </c>
      <c r="I5121" t="s">
        <v>26</v>
      </c>
      <c r="J5121" t="s">
        <v>9324</v>
      </c>
      <c r="K5121" t="s">
        <v>28</v>
      </c>
      <c r="M5121" t="s">
        <v>29</v>
      </c>
      <c r="N5121" t="s">
        <v>2199</v>
      </c>
      <c r="O5121" t="s">
        <v>8968</v>
      </c>
      <c r="P5121" s="7" t="str">
        <f>HYPERLINK("https://collectormobile.dot.state.oh.us/arcgis/rest/services/ADAROW/ADA_ROW_Inventory_Image_Viewer/MapServer/3/80815/attachments/", "Photo Link")</f>
        <v>Photo Link</v>
      </c>
      <c r="Q5121" s="7" t="str">
        <f>HYPERLINK("http://data.mapchannels.com/dualmaps6/map.htm?lat=40.472716&amp;lng=-83.895900", "Map Channel Link")</f>
        <v>Map Channel Link</v>
      </c>
    </row>
    <row r="5122" spans="1:17" hidden="1" x14ac:dyDescent="0.25">
      <c r="A5122" t="s">
        <v>8916</v>
      </c>
      <c r="B5122" t="s">
        <v>9308</v>
      </c>
      <c r="C5122" t="s">
        <v>2903</v>
      </c>
      <c r="D5122">
        <v>4.8010000000000002</v>
      </c>
      <c r="E5122" t="s">
        <v>9382</v>
      </c>
      <c r="F5122" t="s">
        <v>9029</v>
      </c>
      <c r="G5122" s="6">
        <v>45335.743993055563</v>
      </c>
      <c r="H5122" t="s">
        <v>25</v>
      </c>
      <c r="I5122" t="s">
        <v>26</v>
      </c>
      <c r="J5122" t="s">
        <v>9324</v>
      </c>
      <c r="K5122" t="s">
        <v>28</v>
      </c>
      <c r="M5122" t="s">
        <v>29</v>
      </c>
      <c r="N5122" t="s">
        <v>115</v>
      </c>
      <c r="P5122" s="7" t="str">
        <f>HYPERLINK("https://collectormobile.dot.state.oh.us/arcgis/rest/services/ADAROW/ADA_ROW_Inventory_Image_Viewer/MapServer/3/478111/attachments/", "Photo Link")</f>
        <v>Photo Link</v>
      </c>
      <c r="Q5122" s="7" t="str">
        <f>HYPERLINK("http://data.mapchannels.com/dualmaps6/map.htm?lat=40.472763&amp;lng=-83.895823", "Map Channel Link")</f>
        <v>Map Channel Link</v>
      </c>
    </row>
    <row r="5123" spans="1:17" hidden="1" x14ac:dyDescent="0.25">
      <c r="A5123" t="s">
        <v>8916</v>
      </c>
      <c r="B5123" t="s">
        <v>9308</v>
      </c>
      <c r="C5123" t="s">
        <v>2903</v>
      </c>
      <c r="D5123">
        <v>4.8029999999999999</v>
      </c>
      <c r="E5123" t="s">
        <v>9383</v>
      </c>
      <c r="F5123" t="s">
        <v>8922</v>
      </c>
      <c r="G5123" s="6">
        <v>44670.537939814807</v>
      </c>
      <c r="H5123" t="s">
        <v>25</v>
      </c>
      <c r="I5123" t="s">
        <v>26</v>
      </c>
      <c r="J5123" t="s">
        <v>9324</v>
      </c>
      <c r="K5123" t="s">
        <v>28</v>
      </c>
      <c r="M5123" t="s">
        <v>29</v>
      </c>
      <c r="N5123" t="s">
        <v>2199</v>
      </c>
      <c r="O5123" t="s">
        <v>9384</v>
      </c>
      <c r="P5123" s="7" t="str">
        <f>HYPERLINK("https://collectormobile.dot.state.oh.us/arcgis/rest/services/ADAROW/ADA_ROW_Inventory_Image_Viewer/MapServer/3/61775/attachments/", "Photo Link")</f>
        <v>Photo Link</v>
      </c>
      <c r="Q5123" s="7" t="str">
        <f>HYPERLINK("http://data.mapchannels.com/dualmaps6/map.htm?lat=40.472666&amp;lng=-83.895894", "Map Channel Link")</f>
        <v>Map Channel Link</v>
      </c>
    </row>
    <row r="5124" spans="1:17" hidden="1" x14ac:dyDescent="0.25">
      <c r="A5124" t="s">
        <v>8916</v>
      </c>
      <c r="B5124" t="s">
        <v>9308</v>
      </c>
      <c r="C5124" t="s">
        <v>2903</v>
      </c>
      <c r="D5124">
        <v>4.9359999999999999</v>
      </c>
      <c r="E5124" t="s">
        <v>9385</v>
      </c>
      <c r="F5124" t="s">
        <v>9029</v>
      </c>
      <c r="G5124" s="6">
        <v>45335.736909722233</v>
      </c>
      <c r="H5124" t="s">
        <v>25</v>
      </c>
      <c r="I5124" t="s">
        <v>26</v>
      </c>
      <c r="J5124" t="s">
        <v>9324</v>
      </c>
      <c r="K5124" t="s">
        <v>28</v>
      </c>
      <c r="M5124" t="s">
        <v>29</v>
      </c>
      <c r="N5124" t="s">
        <v>115</v>
      </c>
      <c r="P5124" s="7" t="str">
        <f>HYPERLINK("https://collectormobile.dot.state.oh.us/arcgis/rest/services/ADAROW/ADA_ROW_Inventory_Image_Viewer/MapServer/3/478110/attachments/", "Photo Link")</f>
        <v>Photo Link</v>
      </c>
      <c r="Q5124" s="7" t="str">
        <f>HYPERLINK("http://data.mapchannels.com/dualmaps6/map.htm?lat=40.471599&amp;lng=-83.893785", "Map Channel Link")</f>
        <v>Map Channel Link</v>
      </c>
    </row>
    <row r="5125" spans="1:17" hidden="1" x14ac:dyDescent="0.25">
      <c r="A5125" t="s">
        <v>8916</v>
      </c>
      <c r="B5125" t="s">
        <v>9308</v>
      </c>
      <c r="C5125" t="s">
        <v>2903</v>
      </c>
      <c r="D5125">
        <v>4.976</v>
      </c>
      <c r="E5125" t="s">
        <v>9386</v>
      </c>
      <c r="F5125" t="s">
        <v>9029</v>
      </c>
      <c r="G5125" s="6">
        <v>45335.678078703713</v>
      </c>
      <c r="H5125" t="s">
        <v>25</v>
      </c>
      <c r="I5125" t="s">
        <v>26</v>
      </c>
      <c r="J5125" t="s">
        <v>9324</v>
      </c>
      <c r="K5125" t="s">
        <v>28</v>
      </c>
      <c r="M5125" t="s">
        <v>29</v>
      </c>
      <c r="N5125" t="s">
        <v>115</v>
      </c>
      <c r="P5125" s="7" t="str">
        <f>HYPERLINK("https://collectormobile.dot.state.oh.us/arcgis/rest/services/ADAROW/ADA_ROW_Inventory_Image_Viewer/MapServer/3/477707/attachments/", "Photo Link")</f>
        <v>Photo Link</v>
      </c>
      <c r="Q5125" s="7" t="str">
        <f>HYPERLINK("http://data.mapchannels.com/dualmaps6/map.htm?lat=40.471263&amp;lng=-83.893160", "Map Channel Link")</f>
        <v>Map Channel Link</v>
      </c>
    </row>
    <row r="5126" spans="1:17" hidden="1" x14ac:dyDescent="0.25">
      <c r="A5126" t="s">
        <v>8916</v>
      </c>
      <c r="B5126" t="s">
        <v>9308</v>
      </c>
      <c r="C5126" t="s">
        <v>2903</v>
      </c>
      <c r="D5126">
        <v>4.976</v>
      </c>
      <c r="E5126" t="s">
        <v>9387</v>
      </c>
      <c r="F5126" t="s">
        <v>9029</v>
      </c>
      <c r="G5126" s="6">
        <v>45335.724537037036</v>
      </c>
      <c r="H5126" t="s">
        <v>25</v>
      </c>
      <c r="I5126" t="s">
        <v>26</v>
      </c>
      <c r="J5126" t="s">
        <v>9324</v>
      </c>
      <c r="K5126" t="s">
        <v>28</v>
      </c>
      <c r="M5126" t="s">
        <v>29</v>
      </c>
      <c r="N5126" t="s">
        <v>115</v>
      </c>
      <c r="P5126" s="7" t="str">
        <f>HYPERLINK("https://collectormobile.dot.state.oh.us/arcgis/rest/services/ADAROW/ADA_ROW_Inventory_Image_Viewer/MapServer/3/478106/attachments/", "Photo Link")</f>
        <v>Photo Link</v>
      </c>
      <c r="Q5126" s="7" t="str">
        <f>HYPERLINK("http://data.mapchannels.com/dualmaps6/map.htm?lat=40.471192&amp;lng=-83.893237", "Map Channel Link")</f>
        <v>Map Channel Link</v>
      </c>
    </row>
    <row r="5127" spans="1:17" hidden="1" x14ac:dyDescent="0.25">
      <c r="A5127" t="s">
        <v>8916</v>
      </c>
      <c r="B5127" t="s">
        <v>9308</v>
      </c>
      <c r="C5127" t="s">
        <v>2903</v>
      </c>
      <c r="D5127">
        <v>4.9800000000000004</v>
      </c>
      <c r="E5127" t="s">
        <v>9388</v>
      </c>
      <c r="F5127" t="s">
        <v>9029</v>
      </c>
      <c r="G5127" s="6">
        <v>45335.710046296299</v>
      </c>
      <c r="H5127" t="s">
        <v>25</v>
      </c>
      <c r="I5127" t="s">
        <v>26</v>
      </c>
      <c r="J5127" t="s">
        <v>9324</v>
      </c>
      <c r="K5127" t="s">
        <v>28</v>
      </c>
      <c r="M5127" t="s">
        <v>29</v>
      </c>
      <c r="N5127" t="s">
        <v>115</v>
      </c>
      <c r="P5127" s="7" t="str">
        <f>HYPERLINK("https://collectormobile.dot.state.oh.us/arcgis/rest/services/ADAROW/ADA_ROW_Inventory_Image_Viewer/MapServer/3/478104/attachments/", "Photo Link")</f>
        <v>Photo Link</v>
      </c>
      <c r="Q5127" s="7" t="str">
        <f>HYPERLINK("http://data.mapchannels.com/dualmaps6/map.htm?lat=40.471244&amp;lng=-83.893098", "Map Channel Link")</f>
        <v>Map Channel Link</v>
      </c>
    </row>
    <row r="5128" spans="1:17" hidden="1" x14ac:dyDescent="0.25">
      <c r="A5128" t="s">
        <v>8916</v>
      </c>
      <c r="B5128" t="s">
        <v>9308</v>
      </c>
      <c r="C5128" t="s">
        <v>2903</v>
      </c>
      <c r="D5128">
        <v>4.9870000000000001</v>
      </c>
      <c r="E5128" t="s">
        <v>9389</v>
      </c>
      <c r="F5128" t="s">
        <v>9029</v>
      </c>
      <c r="G5128" s="6">
        <v>45335.712129629632</v>
      </c>
      <c r="H5128" t="s">
        <v>25</v>
      </c>
      <c r="I5128" t="s">
        <v>26</v>
      </c>
      <c r="J5128" t="s">
        <v>9324</v>
      </c>
      <c r="K5128" t="s">
        <v>28</v>
      </c>
      <c r="M5128" t="s">
        <v>29</v>
      </c>
      <c r="N5128" t="s">
        <v>115</v>
      </c>
      <c r="P5128" s="7" t="str">
        <f>HYPERLINK("https://collectormobile.dot.state.oh.us/arcgis/rest/services/ADAROW/ADA_ROW_Inventory_Image_Viewer/MapServer/3/478105/attachments/", "Photo Link")</f>
        <v>Photo Link</v>
      </c>
      <c r="Q5128" s="7" t="str">
        <f>HYPERLINK("http://data.mapchannels.com/dualmaps6/map.htm?lat=40.471103&amp;lng=-83.893062", "Map Channel Link")</f>
        <v>Map Channel Link</v>
      </c>
    </row>
    <row r="5129" spans="1:17" hidden="1" x14ac:dyDescent="0.25">
      <c r="A5129" t="s">
        <v>8916</v>
      </c>
      <c r="B5129" t="s">
        <v>9308</v>
      </c>
      <c r="C5129" t="s">
        <v>2903</v>
      </c>
      <c r="D5129">
        <v>5.0250000000000004</v>
      </c>
      <c r="E5129" t="s">
        <v>9390</v>
      </c>
      <c r="F5129" t="s">
        <v>9029</v>
      </c>
      <c r="G5129" s="6">
        <v>45335.727175925917</v>
      </c>
      <c r="H5129" t="s">
        <v>25</v>
      </c>
      <c r="I5129" t="s">
        <v>26</v>
      </c>
      <c r="J5129" t="s">
        <v>9324</v>
      </c>
      <c r="K5129" t="s">
        <v>28</v>
      </c>
      <c r="M5129" t="s">
        <v>29</v>
      </c>
      <c r="N5129" t="s">
        <v>115</v>
      </c>
      <c r="P5129" s="7" t="str">
        <f>HYPERLINK("https://collectormobile.dot.state.oh.us/arcgis/rest/services/ADAROW/ADA_ROW_Inventory_Image_Viewer/MapServer/3/478108/attachments/", "Photo Link")</f>
        <v>Photo Link</v>
      </c>
      <c r="Q5129" s="7" t="str">
        <f>HYPERLINK("http://data.mapchannels.com/dualmaps6/map.htm?lat=40.470876&amp;lng=-83.892403", "Map Channel Link")</f>
        <v>Map Channel Link</v>
      </c>
    </row>
    <row r="5130" spans="1:17" hidden="1" x14ac:dyDescent="0.25">
      <c r="A5130" t="s">
        <v>8916</v>
      </c>
      <c r="B5130" t="s">
        <v>9308</v>
      </c>
      <c r="C5130" t="s">
        <v>9391</v>
      </c>
      <c r="D5130">
        <v>5.7000000000000002E-2</v>
      </c>
      <c r="E5130" t="s">
        <v>9392</v>
      </c>
      <c r="F5130" t="s">
        <v>9029</v>
      </c>
      <c r="G5130" s="6">
        <v>45323.726840277777</v>
      </c>
      <c r="H5130" t="s">
        <v>25</v>
      </c>
      <c r="I5130" t="s">
        <v>26</v>
      </c>
      <c r="J5130" t="s">
        <v>9324</v>
      </c>
      <c r="K5130" t="s">
        <v>28</v>
      </c>
      <c r="M5130" t="s">
        <v>29</v>
      </c>
      <c r="N5130" t="s">
        <v>115</v>
      </c>
      <c r="P5130" s="7" t="str">
        <f>HYPERLINK("https://collectormobile.dot.state.oh.us/arcgis/rest/services/ADAROW/ADA_ROW_Inventory_Image_Viewer/MapServer/3/478103/attachments/", "Photo Link")</f>
        <v>Photo Link</v>
      </c>
      <c r="Q5130" s="7" t="str">
        <f>HYPERLINK("http://data.mapchannels.com/dualmaps6/map.htm?lat=40.471187&amp;lng=-83.892987", "Map Channel Link")</f>
        <v>Map Channel Link</v>
      </c>
    </row>
    <row r="5131" spans="1:17" hidden="1" x14ac:dyDescent="0.25">
      <c r="A5131" t="s">
        <v>8916</v>
      </c>
      <c r="B5131" t="s">
        <v>9308</v>
      </c>
      <c r="C5131" t="s">
        <v>3379</v>
      </c>
      <c r="D5131">
        <v>0.17</v>
      </c>
      <c r="E5131" t="s">
        <v>9393</v>
      </c>
      <c r="F5131" t="s">
        <v>9029</v>
      </c>
      <c r="G5131" s="6">
        <v>45323.739629629628</v>
      </c>
      <c r="H5131" t="s">
        <v>25</v>
      </c>
      <c r="I5131" t="s">
        <v>26</v>
      </c>
      <c r="J5131" t="s">
        <v>9324</v>
      </c>
      <c r="K5131" t="s">
        <v>28</v>
      </c>
      <c r="M5131" t="s">
        <v>29</v>
      </c>
      <c r="N5131" t="s">
        <v>115</v>
      </c>
      <c r="P5131" s="7" t="str">
        <f>HYPERLINK("https://collectormobile.dot.state.oh.us/arcgis/rest/services/ADAROW/ADA_ROW_Inventory_Image_Viewer/MapServer/3/471115/attachments/", "Photo Link")</f>
        <v>Photo Link</v>
      </c>
      <c r="Q5131" s="7" t="str">
        <f>HYPERLINK("http://data.mapchannels.com/dualmaps6/map.htm?lat=40.472191&amp;lng=-83.889953", "Map Channel Link")</f>
        <v>Map Channel Link</v>
      </c>
    </row>
    <row r="5132" spans="1:17" hidden="1" x14ac:dyDescent="0.25">
      <c r="A5132" t="s">
        <v>8916</v>
      </c>
      <c r="B5132" t="s">
        <v>9308</v>
      </c>
      <c r="C5132" t="s">
        <v>5641</v>
      </c>
      <c r="D5132">
        <v>5.0000000000000001E-3</v>
      </c>
      <c r="E5132" t="s">
        <v>9394</v>
      </c>
      <c r="F5132" t="s">
        <v>8922</v>
      </c>
      <c r="G5132" s="6">
        <v>44670.537939814807</v>
      </c>
      <c r="H5132" t="s">
        <v>25</v>
      </c>
      <c r="I5132" t="s">
        <v>26</v>
      </c>
      <c r="J5132" t="s">
        <v>9324</v>
      </c>
      <c r="K5132" t="s">
        <v>28</v>
      </c>
      <c r="M5132" t="s">
        <v>29</v>
      </c>
      <c r="N5132" t="s">
        <v>115</v>
      </c>
      <c r="P5132" s="7" t="str">
        <f>HYPERLINK("https://collectormobile.dot.state.oh.us/arcgis/rest/services/ADAROW/ADA_ROW_Inventory_Image_Viewer/MapServer/3/61776/attachments/", "Photo Link")</f>
        <v>Photo Link</v>
      </c>
      <c r="Q5132" s="7" t="str">
        <f>HYPERLINK("http://data.mapchannels.com/dualmaps6/map.htm?lat=40.472553&amp;lng=-83.895787", "Map Channel Link")</f>
        <v>Map Channel Link</v>
      </c>
    </row>
    <row r="5133" spans="1:17" hidden="1" x14ac:dyDescent="0.25">
      <c r="A5133" t="s">
        <v>8916</v>
      </c>
      <c r="B5133" t="s">
        <v>9308</v>
      </c>
      <c r="C5133" t="s">
        <v>9395</v>
      </c>
      <c r="D5133">
        <v>3.0000000000000001E-3</v>
      </c>
      <c r="E5133" t="s">
        <v>9396</v>
      </c>
      <c r="F5133" t="s">
        <v>9029</v>
      </c>
      <c r="G5133" s="6">
        <v>45323.740949074083</v>
      </c>
      <c r="H5133" t="s">
        <v>25</v>
      </c>
      <c r="I5133" t="s">
        <v>26</v>
      </c>
      <c r="J5133" t="s">
        <v>9324</v>
      </c>
      <c r="K5133" t="s">
        <v>28</v>
      </c>
      <c r="M5133" t="s">
        <v>29</v>
      </c>
      <c r="N5133" t="s">
        <v>115</v>
      </c>
      <c r="P5133" s="7" t="str">
        <f>HYPERLINK("https://collectormobile.dot.state.oh.us/arcgis/rest/services/ADAROW/ADA_ROW_Inventory_Image_Viewer/MapServer/3/478107/attachments/", "Photo Link")</f>
        <v>Photo Link</v>
      </c>
      <c r="Q5133" s="7" t="str">
        <f>HYPERLINK("http://data.mapchannels.com/dualmaps6/map.htm?lat=40.470821&amp;lng=-83.892304", "Map Channel Link")</f>
        <v>Map Channel Link</v>
      </c>
    </row>
    <row r="5134" spans="1:17" hidden="1" x14ac:dyDescent="0.25">
      <c r="A5134" t="s">
        <v>8916</v>
      </c>
      <c r="B5134" t="s">
        <v>9308</v>
      </c>
      <c r="C5134" t="s">
        <v>9397</v>
      </c>
      <c r="D5134">
        <v>4.0000000000000001E-3</v>
      </c>
      <c r="E5134" t="s">
        <v>9398</v>
      </c>
      <c r="F5134" t="s">
        <v>9029</v>
      </c>
      <c r="G5134" s="6">
        <v>45323.742974537039</v>
      </c>
      <c r="H5134" t="s">
        <v>25</v>
      </c>
      <c r="I5134" t="s">
        <v>26</v>
      </c>
      <c r="J5134" t="s">
        <v>9324</v>
      </c>
      <c r="K5134" t="s">
        <v>28</v>
      </c>
      <c r="M5134" t="s">
        <v>29</v>
      </c>
      <c r="N5134" t="s">
        <v>115</v>
      </c>
      <c r="P5134" s="7" t="str">
        <f>HYPERLINK("https://collectormobile.dot.state.oh.us/arcgis/rest/services/ADAROW/ADA_ROW_Inventory_Image_Viewer/MapServer/3/478112/attachments/", "Photo Link")</f>
        <v>Photo Link</v>
      </c>
      <c r="Q5134" s="7" t="str">
        <f>HYPERLINK("http://data.mapchannels.com/dualmaps6/map.htm?lat=40.473463&amp;lng=-83.896357", "Map Channel Link")</f>
        <v>Map Channel Link</v>
      </c>
    </row>
    <row r="5135" spans="1:17" hidden="1" x14ac:dyDescent="0.25">
      <c r="A5135" t="s">
        <v>8916</v>
      </c>
      <c r="B5135" t="s">
        <v>9308</v>
      </c>
      <c r="C5135" t="s">
        <v>8707</v>
      </c>
      <c r="D5135">
        <v>0.41499999999999998</v>
      </c>
      <c r="E5135" t="s">
        <v>9399</v>
      </c>
      <c r="F5135" t="s">
        <v>9029</v>
      </c>
      <c r="G5135" s="6">
        <v>45323.751261574071</v>
      </c>
      <c r="H5135" t="s">
        <v>25</v>
      </c>
      <c r="I5135" t="s">
        <v>26</v>
      </c>
      <c r="J5135" t="s">
        <v>9329</v>
      </c>
      <c r="K5135" t="s">
        <v>28</v>
      </c>
      <c r="M5135" t="s">
        <v>29</v>
      </c>
      <c r="N5135" t="s">
        <v>115</v>
      </c>
      <c r="P5135" s="7" t="str">
        <f>HYPERLINK("https://collectormobile.dot.state.oh.us/arcgis/rest/services/ADAROW/ADA_ROW_Inventory_Image_Viewer/MapServer/3/475296/attachments/", "Photo Link")</f>
        <v>Photo Link</v>
      </c>
      <c r="Q5135" s="7" t="str">
        <f>HYPERLINK("http://data.mapchannels.com/dualmaps6/map.htm?lat=40.253380&amp;lng=-83.756117", "Map Channel Link")</f>
        <v>Map Channel Link</v>
      </c>
    </row>
    <row r="5136" spans="1:17" hidden="1" x14ac:dyDescent="0.25">
      <c r="A5136" t="s">
        <v>8916</v>
      </c>
      <c r="B5136" t="s">
        <v>9308</v>
      </c>
      <c r="C5136" t="s">
        <v>8707</v>
      </c>
      <c r="D5136">
        <v>0.41499999999999998</v>
      </c>
      <c r="E5136" t="s">
        <v>9400</v>
      </c>
      <c r="F5136" t="s">
        <v>9029</v>
      </c>
      <c r="G5136" s="6">
        <v>45323.756226851852</v>
      </c>
      <c r="H5136" t="s">
        <v>25</v>
      </c>
      <c r="I5136" t="s">
        <v>26</v>
      </c>
      <c r="J5136" t="s">
        <v>9329</v>
      </c>
      <c r="K5136" t="s">
        <v>28</v>
      </c>
      <c r="M5136" t="s">
        <v>29</v>
      </c>
      <c r="N5136" t="s">
        <v>115</v>
      </c>
      <c r="P5136" s="7" t="str">
        <f>HYPERLINK("https://collectormobile.dot.state.oh.us/arcgis/rest/services/ADAROW/ADA_ROW_Inventory_Image_Viewer/MapServer/3/475302/attachments/", "Photo Link")</f>
        <v>Photo Link</v>
      </c>
      <c r="Q5136" s="7" t="str">
        <f>HYPERLINK("http://data.mapchannels.com/dualmaps6/map.htm?lat=40.253248&amp;lng=-83.756115", "Map Channel Link")</f>
        <v>Map Channel Link</v>
      </c>
    </row>
    <row r="5137" spans="1:17" hidden="1" x14ac:dyDescent="0.25">
      <c r="A5137" t="s">
        <v>8916</v>
      </c>
      <c r="B5137" t="s">
        <v>9308</v>
      </c>
      <c r="C5137" t="s">
        <v>2991</v>
      </c>
      <c r="D5137">
        <v>5.0000000000000001E-3</v>
      </c>
      <c r="E5137" t="s">
        <v>9401</v>
      </c>
      <c r="F5137" t="s">
        <v>9029</v>
      </c>
      <c r="G5137" s="6">
        <v>45323.759618055563</v>
      </c>
      <c r="H5137" t="s">
        <v>25</v>
      </c>
      <c r="I5137" t="s">
        <v>26</v>
      </c>
      <c r="J5137" t="s">
        <v>9329</v>
      </c>
      <c r="K5137" t="s">
        <v>28</v>
      </c>
      <c r="M5137" t="s">
        <v>29</v>
      </c>
      <c r="N5137" t="s">
        <v>115</v>
      </c>
      <c r="P5137" s="7" t="str">
        <f>HYPERLINK("https://collectormobile.dot.state.oh.us/arcgis/rest/services/ADAROW/ADA_ROW_Inventory_Image_Viewer/MapServer/3/475317/attachments/", "Photo Link")</f>
        <v>Photo Link</v>
      </c>
      <c r="Q5137" s="7" t="str">
        <f>HYPERLINK("http://data.mapchannels.com/dualmaps6/map.htm?lat=40.252368&amp;lng=-83.760069", "Map Channel Link")</f>
        <v>Map Channel Link</v>
      </c>
    </row>
    <row r="5138" spans="1:17" hidden="1" x14ac:dyDescent="0.25">
      <c r="A5138" t="s">
        <v>8916</v>
      </c>
      <c r="B5138" t="s">
        <v>9308</v>
      </c>
      <c r="C5138" t="s">
        <v>2991</v>
      </c>
      <c r="D5138">
        <v>7.0000000000000001E-3</v>
      </c>
      <c r="E5138" t="s">
        <v>9402</v>
      </c>
      <c r="F5138" t="s">
        <v>9029</v>
      </c>
      <c r="G5138" s="6">
        <v>45323.770289351851</v>
      </c>
      <c r="H5138" t="s">
        <v>25</v>
      </c>
      <c r="I5138" t="s">
        <v>26</v>
      </c>
      <c r="J5138" t="s">
        <v>9329</v>
      </c>
      <c r="K5138" t="s">
        <v>28</v>
      </c>
      <c r="M5138" t="s">
        <v>29</v>
      </c>
      <c r="N5138" t="s">
        <v>115</v>
      </c>
      <c r="P5138" s="7" t="str">
        <f>HYPERLINK("https://collectormobile.dot.state.oh.us/arcgis/rest/services/ADAROW/ADA_ROW_Inventory_Image_Viewer/MapServer/3/475705/attachments/", "Photo Link")</f>
        <v>Photo Link</v>
      </c>
      <c r="Q5138" s="7" t="str">
        <f>HYPERLINK("http://data.mapchannels.com/dualmaps6/map.htm?lat=40.252392&amp;lng=-83.760116", "Map Channel Link")</f>
        <v>Map Channel Link</v>
      </c>
    </row>
    <row r="5139" spans="1:17" hidden="1" x14ac:dyDescent="0.25">
      <c r="A5139" t="s">
        <v>8916</v>
      </c>
      <c r="B5139" t="s">
        <v>9308</v>
      </c>
      <c r="C5139" t="s">
        <v>2994</v>
      </c>
      <c r="D5139">
        <v>6.9000000000000006E-2</v>
      </c>
      <c r="E5139" t="s">
        <v>9403</v>
      </c>
      <c r="F5139" t="s">
        <v>9029</v>
      </c>
      <c r="G5139" s="6">
        <v>45323.77270833333</v>
      </c>
      <c r="H5139" t="s">
        <v>25</v>
      </c>
      <c r="I5139" t="s">
        <v>26</v>
      </c>
      <c r="J5139" t="s">
        <v>9329</v>
      </c>
      <c r="K5139" t="s">
        <v>28</v>
      </c>
      <c r="M5139" t="s">
        <v>29</v>
      </c>
      <c r="N5139" t="s">
        <v>115</v>
      </c>
      <c r="P5139" s="7" t="str">
        <f>HYPERLINK("https://collectormobile.dot.state.oh.us/arcgis/rest/services/ADAROW/ADA_ROW_Inventory_Image_Viewer/MapServer/3/475319/attachments/", "Photo Link")</f>
        <v>Photo Link</v>
      </c>
      <c r="Q5139" s="7" t="str">
        <f>HYPERLINK("http://data.mapchannels.com/dualmaps6/map.htm?lat=40.252249&amp;lng=-83.760114", "Map Channel Link")</f>
        <v>Map Channel Link</v>
      </c>
    </row>
    <row r="5140" spans="1:17" hidden="1" x14ac:dyDescent="0.25">
      <c r="A5140" t="s">
        <v>8916</v>
      </c>
      <c r="B5140" t="s">
        <v>9308</v>
      </c>
      <c r="C5140" t="s">
        <v>4481</v>
      </c>
      <c r="D5140">
        <v>4.0000000000000001E-3</v>
      </c>
      <c r="E5140" t="s">
        <v>9404</v>
      </c>
      <c r="F5140" t="s">
        <v>9029</v>
      </c>
      <c r="G5140" s="6">
        <v>45323.777731481481</v>
      </c>
      <c r="H5140" t="s">
        <v>25</v>
      </c>
      <c r="I5140" t="s">
        <v>26</v>
      </c>
      <c r="J5140" t="s">
        <v>9329</v>
      </c>
      <c r="K5140" t="s">
        <v>28</v>
      </c>
      <c r="M5140" t="s">
        <v>29</v>
      </c>
      <c r="N5140" t="s">
        <v>115</v>
      </c>
      <c r="P5140" s="7" t="str">
        <f>HYPERLINK("https://collectormobile.dot.state.oh.us/arcgis/rest/services/ADAROW/ADA_ROW_Inventory_Image_Viewer/MapServer/3/475692/attachments/", "Photo Link")</f>
        <v>Photo Link</v>
      </c>
      <c r="Q5140" s="7" t="str">
        <f>HYPERLINK("http://data.mapchannels.com/dualmaps6/map.htm?lat=40.255437&amp;lng=-83.755869", "Map Channel Link")</f>
        <v>Map Channel Link</v>
      </c>
    </row>
    <row r="5141" spans="1:17" hidden="1" x14ac:dyDescent="0.25">
      <c r="A5141" t="s">
        <v>8916</v>
      </c>
      <c r="B5141" t="s">
        <v>9308</v>
      </c>
      <c r="C5141" t="s">
        <v>5656</v>
      </c>
      <c r="D5141">
        <v>7.0000000000000001E-3</v>
      </c>
      <c r="E5141" t="s">
        <v>9405</v>
      </c>
      <c r="F5141" t="s">
        <v>9029</v>
      </c>
      <c r="G5141" s="6">
        <v>45323.779895833337</v>
      </c>
      <c r="H5141" t="s">
        <v>25</v>
      </c>
      <c r="I5141" t="s">
        <v>26</v>
      </c>
      <c r="J5141" t="s">
        <v>9329</v>
      </c>
      <c r="K5141" t="s">
        <v>28</v>
      </c>
      <c r="M5141" t="s">
        <v>29</v>
      </c>
      <c r="N5141" t="s">
        <v>115</v>
      </c>
      <c r="P5141" s="7" t="str">
        <f>HYPERLINK("https://collectormobile.dot.state.oh.us/arcgis/rest/services/ADAROW/ADA_ROW_Inventory_Image_Viewer/MapServer/3/475333/attachments/", "Photo Link")</f>
        <v>Photo Link</v>
      </c>
      <c r="Q5141" s="7" t="str">
        <f>HYPERLINK("http://data.mapchannels.com/dualmaps6/map.htm?lat=40.252307&amp;lng=-83.752079", "Map Channel Link")</f>
        <v>Map Channel Link</v>
      </c>
    </row>
    <row r="5142" spans="1:17" hidden="1" x14ac:dyDescent="0.25">
      <c r="A5142" t="s">
        <v>8916</v>
      </c>
      <c r="B5142" t="s">
        <v>9308</v>
      </c>
      <c r="C5142" t="s">
        <v>5656</v>
      </c>
      <c r="D5142">
        <v>7.0000000000000001E-3</v>
      </c>
      <c r="E5142" t="s">
        <v>9406</v>
      </c>
      <c r="F5142" t="s">
        <v>9029</v>
      </c>
      <c r="G5142" s="6">
        <v>45323.781967592593</v>
      </c>
      <c r="H5142" t="s">
        <v>25</v>
      </c>
      <c r="I5142" t="s">
        <v>26</v>
      </c>
      <c r="J5142" t="s">
        <v>9329</v>
      </c>
      <c r="K5142" t="s">
        <v>28</v>
      </c>
      <c r="M5142" t="s">
        <v>29</v>
      </c>
      <c r="N5142" t="s">
        <v>115</v>
      </c>
      <c r="P5142" s="7" t="str">
        <f>HYPERLINK("https://collectormobile.dot.state.oh.us/arcgis/rest/services/ADAROW/ADA_ROW_Inventory_Image_Viewer/MapServer/3/475715/attachments/", "Photo Link")</f>
        <v>Photo Link</v>
      </c>
      <c r="Q5142" s="7" t="str">
        <f>HYPERLINK("http://data.mapchannels.com/dualmaps6/map.htm?lat=40.252307&amp;lng=-83.751978", "Map Channel Link")</f>
        <v>Map Channel Link</v>
      </c>
    </row>
    <row r="5143" spans="1:17" hidden="1" x14ac:dyDescent="0.25">
      <c r="A5143" t="s">
        <v>8916</v>
      </c>
      <c r="B5143" t="s">
        <v>9308</v>
      </c>
      <c r="C5143" t="s">
        <v>9407</v>
      </c>
      <c r="D5143">
        <v>0.309</v>
      </c>
      <c r="E5143" t="s">
        <v>9408</v>
      </c>
      <c r="F5143" t="s">
        <v>9029</v>
      </c>
      <c r="G5143" s="6">
        <v>45323.806863425933</v>
      </c>
      <c r="H5143" t="s">
        <v>25</v>
      </c>
      <c r="I5143" t="s">
        <v>26</v>
      </c>
      <c r="J5143" t="s">
        <v>9329</v>
      </c>
      <c r="K5143" t="s">
        <v>28</v>
      </c>
      <c r="M5143" t="s">
        <v>29</v>
      </c>
      <c r="N5143" t="s">
        <v>115</v>
      </c>
      <c r="P5143" s="7" t="str">
        <f>HYPERLINK("https://collectormobile.dot.state.oh.us/arcgis/rest/services/ADAROW/ADA_ROW_Inventory_Image_Viewer/MapServer/3/475695/attachments/", "Photo Link")</f>
        <v>Photo Link</v>
      </c>
      <c r="Q5143" s="7" t="str">
        <f>HYPERLINK("http://data.mapchannels.com/dualmaps6/map.htm?lat=40.254429&amp;lng=-83.756104", "Map Channel Link")</f>
        <v>Map Channel Link</v>
      </c>
    </row>
    <row r="5144" spans="1:17" hidden="1" x14ac:dyDescent="0.25">
      <c r="A5144" t="s">
        <v>8916</v>
      </c>
      <c r="B5144" t="s">
        <v>9308</v>
      </c>
      <c r="C5144" t="s">
        <v>9407</v>
      </c>
      <c r="D5144">
        <v>0.309</v>
      </c>
      <c r="E5144" t="s">
        <v>9409</v>
      </c>
      <c r="F5144" t="s">
        <v>9029</v>
      </c>
      <c r="G5144" s="6">
        <v>45323.819097222222</v>
      </c>
      <c r="H5144" t="s">
        <v>25</v>
      </c>
      <c r="I5144" t="s">
        <v>26</v>
      </c>
      <c r="J5144" t="s">
        <v>9329</v>
      </c>
      <c r="K5144" t="s">
        <v>28</v>
      </c>
      <c r="M5144" t="s">
        <v>29</v>
      </c>
      <c r="N5144" t="s">
        <v>115</v>
      </c>
      <c r="P5144" s="7" t="str">
        <f>HYPERLINK("https://collectormobile.dot.state.oh.us/arcgis/rest/services/ADAROW/ADA_ROW_Inventory_Image_Viewer/MapServer/3/476090/attachments/", "Photo Link")</f>
        <v>Photo Link</v>
      </c>
      <c r="Q5144" s="7" t="str">
        <f>HYPERLINK("http://data.mapchannels.com/dualmaps6/map.htm?lat=40.254313&amp;lng=-83.756109", "Map Channel Link")</f>
        <v>Map Channel Link</v>
      </c>
    </row>
    <row r="5145" spans="1:17" hidden="1" x14ac:dyDescent="0.25">
      <c r="A5145" t="s">
        <v>8916</v>
      </c>
      <c r="B5145" t="s">
        <v>9308</v>
      </c>
      <c r="C5145" t="s">
        <v>9407</v>
      </c>
      <c r="D5145">
        <v>0.31</v>
      </c>
      <c r="E5145" t="s">
        <v>9410</v>
      </c>
      <c r="F5145" t="s">
        <v>9029</v>
      </c>
      <c r="G5145" s="6">
        <v>45323.805451388893</v>
      </c>
      <c r="H5145" t="s">
        <v>25</v>
      </c>
      <c r="I5145" t="s">
        <v>26</v>
      </c>
      <c r="J5145" t="s">
        <v>9329</v>
      </c>
      <c r="K5145" t="s">
        <v>28</v>
      </c>
      <c r="M5145" t="s">
        <v>29</v>
      </c>
      <c r="N5145" t="s">
        <v>115</v>
      </c>
      <c r="P5145" s="7" t="str">
        <f>HYPERLINK("https://collectormobile.dot.state.oh.us/arcgis/rest/services/ADAROW/ADA_ROW_Inventory_Image_Viewer/MapServer/3/475694/attachments/", "Photo Link")</f>
        <v>Photo Link</v>
      </c>
      <c r="Q5145" s="7" t="str">
        <f>HYPERLINK("http://data.mapchannels.com/dualmaps6/map.htm?lat=40.254300&amp;lng=-83.756085", "Map Channel Link")</f>
        <v>Map Channel Link</v>
      </c>
    </row>
    <row r="5146" spans="1:17" hidden="1" x14ac:dyDescent="0.25">
      <c r="A5146" t="s">
        <v>8916</v>
      </c>
      <c r="B5146" t="s">
        <v>9308</v>
      </c>
      <c r="C5146" t="s">
        <v>4861</v>
      </c>
      <c r="D5146">
        <v>2E-3</v>
      </c>
      <c r="E5146" t="s">
        <v>9411</v>
      </c>
      <c r="F5146" t="s">
        <v>9029</v>
      </c>
      <c r="G5146" s="6">
        <v>45323.825312499997</v>
      </c>
      <c r="H5146" t="s">
        <v>25</v>
      </c>
      <c r="I5146" t="s">
        <v>26</v>
      </c>
      <c r="J5146" t="s">
        <v>9329</v>
      </c>
      <c r="K5146" t="s">
        <v>28</v>
      </c>
      <c r="M5146" t="s">
        <v>29</v>
      </c>
      <c r="N5146" t="s">
        <v>115</v>
      </c>
      <c r="P5146" s="7" t="str">
        <f>HYPERLINK("https://collectormobile.dot.state.oh.us/arcgis/rest/services/ADAROW/ADA_ROW_Inventory_Image_Viewer/MapServer/3/475290/attachments/", "Photo Link")</f>
        <v>Photo Link</v>
      </c>
      <c r="Q5146" s="7" t="str">
        <f>HYPERLINK("http://data.mapchannels.com/dualmaps6/map.htm?lat=40.256358&amp;lng=-83.755748", "Map Channel Link")</f>
        <v>Map Channel Link</v>
      </c>
    </row>
    <row r="5147" spans="1:17" hidden="1" x14ac:dyDescent="0.25">
      <c r="A5147" t="s">
        <v>8916</v>
      </c>
      <c r="B5147" t="s">
        <v>9308</v>
      </c>
      <c r="C5147" t="s">
        <v>6858</v>
      </c>
      <c r="D5147">
        <v>0.14599999999999999</v>
      </c>
      <c r="E5147" t="s">
        <v>9412</v>
      </c>
      <c r="F5147" t="s">
        <v>9029</v>
      </c>
      <c r="G5147" s="6">
        <v>45323.827337962961</v>
      </c>
      <c r="H5147" t="s">
        <v>25</v>
      </c>
      <c r="I5147" t="s">
        <v>26</v>
      </c>
      <c r="J5147" t="s">
        <v>9329</v>
      </c>
      <c r="K5147" t="s">
        <v>28</v>
      </c>
      <c r="M5147" t="s">
        <v>29</v>
      </c>
      <c r="N5147" t="s">
        <v>115</v>
      </c>
      <c r="P5147" s="7" t="str">
        <f>HYPERLINK("https://collectormobile.dot.state.oh.us/arcgis/rest/services/ADAROW/ADA_ROW_Inventory_Image_Viewer/MapServer/3/475313/attachments/", "Photo Link")</f>
        <v>Photo Link</v>
      </c>
      <c r="Q5147" s="7" t="str">
        <f>HYPERLINK("http://data.mapchannels.com/dualmaps6/map.htm?lat=40.252346&amp;lng=-83.758674", "Map Channel Link")</f>
        <v>Map Channel Link</v>
      </c>
    </row>
    <row r="5148" spans="1:17" hidden="1" x14ac:dyDescent="0.25">
      <c r="A5148" t="s">
        <v>8916</v>
      </c>
      <c r="B5148" t="s">
        <v>9308</v>
      </c>
      <c r="C5148" t="s">
        <v>6858</v>
      </c>
      <c r="D5148">
        <v>0.14699999999999999</v>
      </c>
      <c r="E5148" t="s">
        <v>9413</v>
      </c>
      <c r="F5148" t="s">
        <v>9029</v>
      </c>
      <c r="G5148" s="6">
        <v>45323.832442129627</v>
      </c>
      <c r="H5148" t="s">
        <v>25</v>
      </c>
      <c r="I5148" t="s">
        <v>26</v>
      </c>
      <c r="J5148" t="s">
        <v>9329</v>
      </c>
      <c r="K5148" t="s">
        <v>28</v>
      </c>
      <c r="M5148" t="s">
        <v>29</v>
      </c>
      <c r="N5148" t="s">
        <v>115</v>
      </c>
      <c r="P5148" s="7" t="str">
        <f>HYPERLINK("https://collectormobile.dot.state.oh.us/arcgis/rest/services/ADAROW/ADA_ROW_Inventory_Image_Viewer/MapServer/3/475315/attachments/", "Photo Link")</f>
        <v>Photo Link</v>
      </c>
      <c r="Q5148" s="7" t="str">
        <f>HYPERLINK("http://data.mapchannels.com/dualmaps6/map.htm?lat=40.252371&amp;lng=-83.758855", "Map Channel Link")</f>
        <v>Map Channel Link</v>
      </c>
    </row>
    <row r="5149" spans="1:17" hidden="1" x14ac:dyDescent="0.25">
      <c r="A5149" t="s">
        <v>8916</v>
      </c>
      <c r="B5149" t="s">
        <v>9308</v>
      </c>
      <c r="C5149" t="s">
        <v>6858</v>
      </c>
      <c r="D5149">
        <v>0.14799999999999999</v>
      </c>
      <c r="E5149" t="s">
        <v>9414</v>
      </c>
      <c r="F5149" t="s">
        <v>9029</v>
      </c>
      <c r="G5149" s="6">
        <v>45323.830821759257</v>
      </c>
      <c r="H5149" t="s">
        <v>25</v>
      </c>
      <c r="I5149" t="s">
        <v>26</v>
      </c>
      <c r="J5149" t="s">
        <v>9329</v>
      </c>
      <c r="K5149" t="s">
        <v>28</v>
      </c>
      <c r="M5149" t="s">
        <v>29</v>
      </c>
      <c r="N5149" t="s">
        <v>115</v>
      </c>
      <c r="P5149" s="7" t="str">
        <f>HYPERLINK("https://collectormobile.dot.state.oh.us/arcgis/rest/services/ADAROW/ADA_ROW_Inventory_Image_Viewer/MapServer/3/475314/attachments/", "Photo Link")</f>
        <v>Photo Link</v>
      </c>
      <c r="Q5149" s="7" t="str">
        <f>HYPERLINK("http://data.mapchannels.com/dualmaps6/map.htm?lat=40.252381&amp;lng=-83.758703", "Map Channel Link")</f>
        <v>Map Channel Link</v>
      </c>
    </row>
    <row r="5150" spans="1:17" hidden="1" x14ac:dyDescent="0.25">
      <c r="A5150" t="s">
        <v>8916</v>
      </c>
      <c r="B5150" t="s">
        <v>9308</v>
      </c>
      <c r="C5150" t="s">
        <v>5848</v>
      </c>
      <c r="D5150">
        <v>0.874</v>
      </c>
      <c r="E5150" t="s">
        <v>9415</v>
      </c>
      <c r="F5150" t="s">
        <v>9029</v>
      </c>
      <c r="G5150" s="6">
        <v>45323.835729166669</v>
      </c>
      <c r="H5150" t="s">
        <v>25</v>
      </c>
      <c r="I5150" t="s">
        <v>26</v>
      </c>
      <c r="J5150" t="s">
        <v>9329</v>
      </c>
      <c r="K5150" t="s">
        <v>28</v>
      </c>
      <c r="M5150" t="s">
        <v>29</v>
      </c>
      <c r="N5150" t="s">
        <v>115</v>
      </c>
      <c r="P5150" s="7" t="str">
        <f>HYPERLINK("https://collectormobile.dot.state.oh.us/arcgis/rest/services/ADAROW/ADA_ROW_Inventory_Image_Viewer/MapServer/3/475328/attachments/", "Photo Link")</f>
        <v>Photo Link</v>
      </c>
      <c r="Q5150" s="7" t="str">
        <f>HYPERLINK("http://data.mapchannels.com/dualmaps6/map.htm?lat=40.250993&amp;lng=-83.756139", "Map Channel Link")</f>
        <v>Map Channel Link</v>
      </c>
    </row>
    <row r="5151" spans="1:17" hidden="1" x14ac:dyDescent="0.25">
      <c r="A5151" t="s">
        <v>8916</v>
      </c>
      <c r="B5151" t="s">
        <v>9308</v>
      </c>
      <c r="C5151" t="s">
        <v>5038</v>
      </c>
      <c r="D5151">
        <v>0.11</v>
      </c>
      <c r="E5151" t="s">
        <v>9416</v>
      </c>
      <c r="F5151" t="s">
        <v>9029</v>
      </c>
      <c r="G5151" s="6">
        <v>45323.840324074074</v>
      </c>
      <c r="H5151" t="s">
        <v>25</v>
      </c>
      <c r="I5151" t="s">
        <v>26</v>
      </c>
      <c r="J5151" t="s">
        <v>9329</v>
      </c>
      <c r="K5151" t="s">
        <v>28</v>
      </c>
      <c r="M5151" t="s">
        <v>29</v>
      </c>
      <c r="N5151" t="s">
        <v>115</v>
      </c>
      <c r="P5151" s="7" t="str">
        <f>HYPERLINK("https://collectormobile.dot.state.oh.us/arcgis/rest/services/ADAROW/ADA_ROW_Inventory_Image_Viewer/MapServer/3/475310/attachments/", "Photo Link")</f>
        <v>Photo Link</v>
      </c>
      <c r="Q5151" s="7" t="str">
        <f>HYPERLINK("http://data.mapchannels.com/dualmaps6/map.htm?lat=40.252228&amp;lng=-83.757327", "Map Channel Link")</f>
        <v>Map Channel Link</v>
      </c>
    </row>
    <row r="5152" spans="1:17" hidden="1" x14ac:dyDescent="0.25">
      <c r="A5152" t="s">
        <v>8916</v>
      </c>
      <c r="B5152" t="s">
        <v>9308</v>
      </c>
      <c r="C5152" t="s">
        <v>5038</v>
      </c>
      <c r="D5152">
        <v>0.11899999999999999</v>
      </c>
      <c r="E5152" t="s">
        <v>9417</v>
      </c>
      <c r="F5152" t="s">
        <v>9029</v>
      </c>
      <c r="G5152" s="6">
        <v>45323.842002314806</v>
      </c>
      <c r="H5152" t="s">
        <v>25</v>
      </c>
      <c r="I5152" t="s">
        <v>26</v>
      </c>
      <c r="J5152" t="s">
        <v>9329</v>
      </c>
      <c r="K5152" t="s">
        <v>28</v>
      </c>
      <c r="M5152" t="s">
        <v>29</v>
      </c>
      <c r="N5152" t="s">
        <v>115</v>
      </c>
      <c r="P5152" s="7" t="str">
        <f>HYPERLINK("https://collectormobile.dot.state.oh.us/arcgis/rest/services/ADAROW/ADA_ROW_Inventory_Image_Viewer/MapServer/3/475702/attachments/", "Photo Link")</f>
        <v>Photo Link</v>
      </c>
      <c r="Q5152" s="7" t="str">
        <f>HYPERLINK("http://data.mapchannels.com/dualmaps6/map.htm?lat=40.252358&amp;lng=-83.757325", "Map Channel Link")</f>
        <v>Map Channel Link</v>
      </c>
    </row>
    <row r="5153" spans="1:17" hidden="1" x14ac:dyDescent="0.25">
      <c r="A5153" t="s">
        <v>8916</v>
      </c>
      <c r="B5153" t="s">
        <v>9308</v>
      </c>
      <c r="C5153" t="s">
        <v>4289</v>
      </c>
      <c r="D5153">
        <v>6.0000000000000001E-3</v>
      </c>
      <c r="E5153" t="s">
        <v>9418</v>
      </c>
      <c r="F5153" t="s">
        <v>9029</v>
      </c>
      <c r="G5153" s="6">
        <v>45323.846284722233</v>
      </c>
      <c r="H5153" t="s">
        <v>25</v>
      </c>
      <c r="I5153" t="s">
        <v>26</v>
      </c>
      <c r="J5153" t="s">
        <v>9329</v>
      </c>
      <c r="K5153" t="s">
        <v>28</v>
      </c>
      <c r="M5153" t="s">
        <v>29</v>
      </c>
      <c r="N5153" t="s">
        <v>115</v>
      </c>
      <c r="P5153" s="7" t="str">
        <f>HYPERLINK("https://collectormobile.dot.state.oh.us/arcgis/rest/services/ADAROW/ADA_ROW_Inventory_Image_Viewer/MapServer/3/475334/attachments/", "Photo Link")</f>
        <v>Photo Link</v>
      </c>
      <c r="Q5153" s="7" t="str">
        <f>HYPERLINK("http://data.mapchannels.com/dualmaps6/map.htm?lat=40.252285&amp;lng=-83.750729", "Map Channel Link")</f>
        <v>Map Channel Link</v>
      </c>
    </row>
    <row r="5154" spans="1:17" hidden="1" x14ac:dyDescent="0.25">
      <c r="A5154" t="s">
        <v>8916</v>
      </c>
      <c r="B5154" t="s">
        <v>9308</v>
      </c>
      <c r="C5154" t="s">
        <v>4289</v>
      </c>
      <c r="D5154">
        <v>6.0000000000000001E-3</v>
      </c>
      <c r="E5154" t="s">
        <v>9419</v>
      </c>
      <c r="F5154" t="s">
        <v>9029</v>
      </c>
      <c r="G5154" s="6">
        <v>45328.520381944443</v>
      </c>
      <c r="H5154" t="s">
        <v>25</v>
      </c>
      <c r="I5154" t="s">
        <v>26</v>
      </c>
      <c r="J5154" t="s">
        <v>9329</v>
      </c>
      <c r="K5154" t="s">
        <v>28</v>
      </c>
      <c r="M5154" t="s">
        <v>29</v>
      </c>
      <c r="N5154" t="s">
        <v>115</v>
      </c>
      <c r="P5154" s="7" t="str">
        <f>HYPERLINK("https://collectormobile.dot.state.oh.us/arcgis/rest/services/ADAROW/ADA_ROW_Inventory_Image_Viewer/MapServer/3/475335/attachments/", "Photo Link")</f>
        <v>Photo Link</v>
      </c>
      <c r="Q5154" s="7" t="str">
        <f>HYPERLINK("http://data.mapchannels.com/dualmaps6/map.htm?lat=40.252284&amp;lng=-83.750613", "Map Channel Link")</f>
        <v>Map Channel Link</v>
      </c>
    </row>
    <row r="5155" spans="1:17" hidden="1" x14ac:dyDescent="0.25">
      <c r="A5155" t="s">
        <v>8916</v>
      </c>
      <c r="B5155" t="s">
        <v>9308</v>
      </c>
      <c r="C5155" t="s">
        <v>4871</v>
      </c>
      <c r="D5155">
        <v>0.253</v>
      </c>
      <c r="E5155" t="s">
        <v>9420</v>
      </c>
      <c r="F5155" t="s">
        <v>9029</v>
      </c>
      <c r="G5155" s="6">
        <v>45328.523252314822</v>
      </c>
      <c r="H5155" t="s">
        <v>25</v>
      </c>
      <c r="I5155" t="s">
        <v>26</v>
      </c>
      <c r="J5155" t="s">
        <v>9329</v>
      </c>
      <c r="K5155" t="s">
        <v>28</v>
      </c>
      <c r="M5155" t="s">
        <v>29</v>
      </c>
      <c r="N5155" t="s">
        <v>115</v>
      </c>
      <c r="P5155" s="7" t="str">
        <f>HYPERLINK("https://collectormobile.dot.state.oh.us/arcgis/rest/services/ADAROW/ADA_ROW_Inventory_Image_Viewer/MapServer/3/475708/attachments/", "Photo Link")</f>
        <v>Photo Link</v>
      </c>
      <c r="Q5155" s="7" t="str">
        <f>HYPERLINK("http://data.mapchannels.com/dualmaps6/map.htm?lat=40.252266&amp;lng=-83.762804", "Map Channel Link")</f>
        <v>Map Channel Link</v>
      </c>
    </row>
    <row r="5156" spans="1:17" hidden="1" x14ac:dyDescent="0.25">
      <c r="A5156" t="s">
        <v>8916</v>
      </c>
      <c r="B5156" t="s">
        <v>9308</v>
      </c>
      <c r="C5156" t="s">
        <v>4312</v>
      </c>
      <c r="D5156">
        <v>8.0000000000000002E-3</v>
      </c>
      <c r="E5156" t="s">
        <v>9421</v>
      </c>
      <c r="F5156" t="s">
        <v>9335</v>
      </c>
      <c r="G5156" s="6">
        <v>44823.564004629632</v>
      </c>
      <c r="H5156" t="s">
        <v>25</v>
      </c>
      <c r="I5156" t="s">
        <v>102</v>
      </c>
      <c r="J5156" t="s">
        <v>9336</v>
      </c>
      <c r="K5156" t="s">
        <v>28</v>
      </c>
      <c r="M5156" t="s">
        <v>29</v>
      </c>
      <c r="N5156" t="s">
        <v>9422</v>
      </c>
      <c r="P5156" s="7" t="str">
        <f>HYPERLINK("https://collectormobile.dot.state.oh.us/arcgis/rest/services/ADAROW/ADA_ROW_Inventory_Image_Viewer/MapServer/3/369016/attachments/", "Photo Link")</f>
        <v>Photo Link</v>
      </c>
      <c r="Q5156" s="7" t="str">
        <f>HYPERLINK("http://data.mapchannels.com/dualmaps6/map.htm?lat=40.351757&amp;lng=-83.760559", "Map Channel Link")</f>
        <v>Map Channel Link</v>
      </c>
    </row>
    <row r="5157" spans="1:17" hidden="1" x14ac:dyDescent="0.25">
      <c r="A5157" t="s">
        <v>8916</v>
      </c>
      <c r="B5157" t="s">
        <v>9308</v>
      </c>
      <c r="C5157" t="s">
        <v>9423</v>
      </c>
      <c r="D5157">
        <v>0.14699999999999999</v>
      </c>
      <c r="E5157" t="s">
        <v>9424</v>
      </c>
      <c r="F5157" t="s">
        <v>9029</v>
      </c>
      <c r="G5157" s="6">
        <v>45335.770358796297</v>
      </c>
      <c r="H5157" t="s">
        <v>25</v>
      </c>
      <c r="I5157" t="s">
        <v>26</v>
      </c>
      <c r="J5157" t="s">
        <v>9315</v>
      </c>
      <c r="K5157" t="s">
        <v>28</v>
      </c>
      <c r="M5157" t="s">
        <v>29</v>
      </c>
      <c r="N5157" t="s">
        <v>115</v>
      </c>
      <c r="P5157" s="7" t="str">
        <f>HYPERLINK("https://collectormobile.dot.state.oh.us/arcgis/rest/services/ADAROW/ADA_ROW_Inventory_Image_Viewer/MapServer/3/471090/attachments/", "Photo Link")</f>
        <v>Photo Link</v>
      </c>
      <c r="Q5157" s="7" t="str">
        <f>HYPERLINK("http://data.mapchannels.com/dualmaps6/map.htm?lat=40.309980&amp;lng=-83.915264", "Map Channel Link")</f>
        <v>Map Channel Link</v>
      </c>
    </row>
    <row r="5158" spans="1:17" hidden="1" x14ac:dyDescent="0.25">
      <c r="A5158" t="s">
        <v>8916</v>
      </c>
      <c r="B5158" t="s">
        <v>9308</v>
      </c>
      <c r="C5158" t="s">
        <v>9423</v>
      </c>
      <c r="D5158">
        <v>0.15</v>
      </c>
      <c r="E5158" t="s">
        <v>9425</v>
      </c>
      <c r="F5158" t="s">
        <v>9335</v>
      </c>
      <c r="G5158" s="6">
        <v>44872.612962962958</v>
      </c>
      <c r="H5158" t="s">
        <v>25</v>
      </c>
      <c r="I5158" t="s">
        <v>26</v>
      </c>
      <c r="J5158" t="s">
        <v>9315</v>
      </c>
      <c r="K5158"/>
      <c r="M5158" t="s">
        <v>29</v>
      </c>
      <c r="N5158" t="s">
        <v>200</v>
      </c>
      <c r="P5158" s="7" t="str">
        <f>HYPERLINK("https://collectormobile.dot.state.oh.us/arcgis/rest/services/ADAROW/ADA_ROW_Inventory_Image_Viewer/MapServer/3/221463/attachments/", "Photo Link")</f>
        <v>Photo Link</v>
      </c>
      <c r="Q5158" s="7" t="str">
        <f>HYPERLINK("http://data.mapchannels.com/dualmaps6/map.htm?lat=40.309935&amp;lng=-83.915277", "Map Channel Link")</f>
        <v>Map Channel Link</v>
      </c>
    </row>
    <row r="5159" spans="1:17" hidden="1" x14ac:dyDescent="0.25">
      <c r="A5159" t="s">
        <v>8916</v>
      </c>
      <c r="B5159" t="s">
        <v>9308</v>
      </c>
      <c r="C5159" t="s">
        <v>9423</v>
      </c>
      <c r="D5159">
        <v>0.15</v>
      </c>
      <c r="E5159" t="s">
        <v>9426</v>
      </c>
      <c r="F5159" t="s">
        <v>9029</v>
      </c>
      <c r="G5159" s="6">
        <v>45335.758194444446</v>
      </c>
      <c r="H5159" t="s">
        <v>25</v>
      </c>
      <c r="I5159" t="s">
        <v>26</v>
      </c>
      <c r="J5159" t="s">
        <v>9315</v>
      </c>
      <c r="K5159" t="s">
        <v>28</v>
      </c>
      <c r="M5159" t="s">
        <v>29</v>
      </c>
      <c r="N5159" t="s">
        <v>115</v>
      </c>
      <c r="P5159" s="7" t="str">
        <f>HYPERLINK("https://collectormobile.dot.state.oh.us/arcgis/rest/services/ADAROW/ADA_ROW_Inventory_Image_Viewer/MapServer/3/470678/attachments/", "Photo Link")</f>
        <v>Photo Link</v>
      </c>
      <c r="Q5159" s="7" t="str">
        <f>HYPERLINK("http://data.mapchannels.com/dualmaps6/map.htm?lat=40.309941&amp;lng=-83.915250", "Map Channel Link")</f>
        <v>Map Channel Link</v>
      </c>
    </row>
    <row r="5160" spans="1:17" hidden="1" x14ac:dyDescent="0.25">
      <c r="A5160" t="s">
        <v>8916</v>
      </c>
      <c r="B5160" t="s">
        <v>9308</v>
      </c>
      <c r="C5160" t="s">
        <v>9423</v>
      </c>
      <c r="D5160">
        <v>0.19900000000000001</v>
      </c>
      <c r="E5160" t="s">
        <v>9427</v>
      </c>
      <c r="F5160" t="s">
        <v>9029</v>
      </c>
      <c r="G5160" s="6">
        <v>45335.746481481481</v>
      </c>
      <c r="H5160" t="s">
        <v>25</v>
      </c>
      <c r="I5160" t="s">
        <v>26</v>
      </c>
      <c r="J5160" t="s">
        <v>9315</v>
      </c>
      <c r="K5160" t="s">
        <v>28</v>
      </c>
      <c r="M5160" t="s">
        <v>29</v>
      </c>
      <c r="N5160" t="s">
        <v>115</v>
      </c>
      <c r="P5160" s="7" t="str">
        <f>HYPERLINK("https://collectormobile.dot.state.oh.us/arcgis/rest/services/ADAROW/ADA_ROW_Inventory_Image_Viewer/MapServer/3/470672/attachments/", "Photo Link")</f>
        <v>Photo Link</v>
      </c>
      <c r="Q5160" s="7" t="str">
        <f>HYPERLINK("http://data.mapchannels.com/dualmaps6/map.htm?lat=40.309299&amp;lng=-83.914882", "Map Channel Link")</f>
        <v>Map Channel Link</v>
      </c>
    </row>
    <row r="5161" spans="1:17" hidden="1" x14ac:dyDescent="0.25">
      <c r="A5161" t="s">
        <v>8916</v>
      </c>
      <c r="B5161" t="s">
        <v>9308</v>
      </c>
      <c r="C5161" t="s">
        <v>9423</v>
      </c>
      <c r="D5161">
        <v>0.20300000000000001</v>
      </c>
      <c r="E5161" t="s">
        <v>9428</v>
      </c>
      <c r="F5161" t="s">
        <v>9335</v>
      </c>
      <c r="G5161" s="6">
        <v>44872.576782407406</v>
      </c>
      <c r="H5161" t="s">
        <v>25</v>
      </c>
      <c r="I5161" t="s">
        <v>26</v>
      </c>
      <c r="J5161" t="s">
        <v>9315</v>
      </c>
      <c r="K5161" t="s">
        <v>28</v>
      </c>
      <c r="M5161" t="s">
        <v>29</v>
      </c>
      <c r="N5161" t="s">
        <v>72</v>
      </c>
      <c r="P5161" s="7" t="str">
        <f>HYPERLINK("https://collectormobile.dot.state.oh.us/arcgis/rest/services/ADAROW/ADA_ROW_Inventory_Image_Viewer/MapServer/3/221855/attachments/", "Photo Link")</f>
        <v>Photo Link</v>
      </c>
      <c r="Q5161" s="7" t="str">
        <f>HYPERLINK("http://data.mapchannels.com/dualmaps6/map.htm?lat=40.309293&amp;lng=-83.914675", "Map Channel Link")</f>
        <v>Map Channel Link</v>
      </c>
    </row>
    <row r="5162" spans="1:17" hidden="1" x14ac:dyDescent="0.25">
      <c r="A5162" t="s">
        <v>8916</v>
      </c>
      <c r="B5162" t="s">
        <v>9308</v>
      </c>
      <c r="C5162" t="s">
        <v>9423</v>
      </c>
      <c r="D5162">
        <v>0.20300000000000001</v>
      </c>
      <c r="E5162" t="s">
        <v>9429</v>
      </c>
      <c r="F5162" t="s">
        <v>9029</v>
      </c>
      <c r="G5162" s="6">
        <v>45335.768518518518</v>
      </c>
      <c r="H5162" t="s">
        <v>25</v>
      </c>
      <c r="I5162" t="s">
        <v>26</v>
      </c>
      <c r="J5162" t="s">
        <v>9315</v>
      </c>
      <c r="K5162" t="s">
        <v>28</v>
      </c>
      <c r="M5162" t="s">
        <v>29</v>
      </c>
      <c r="N5162" t="s">
        <v>115</v>
      </c>
      <c r="P5162" s="7" t="str">
        <f>HYPERLINK("https://collectormobile.dot.state.oh.us/arcgis/rest/services/ADAROW/ADA_ROW_Inventory_Image_Viewer/MapServer/3/471089/attachments/", "Photo Link")</f>
        <v>Photo Link</v>
      </c>
      <c r="Q5162" s="7" t="str">
        <f>HYPERLINK("http://data.mapchannels.com/dualmaps6/map.htm?lat=40.309302&amp;lng=-83.914676", "Map Channel Link")</f>
        <v>Map Channel Link</v>
      </c>
    </row>
    <row r="5163" spans="1:17" hidden="1" x14ac:dyDescent="0.25">
      <c r="A5163" t="s">
        <v>8916</v>
      </c>
      <c r="B5163" t="s">
        <v>9308</v>
      </c>
      <c r="C5163" t="s">
        <v>9423</v>
      </c>
      <c r="D5163">
        <v>0.219</v>
      </c>
      <c r="E5163" t="s">
        <v>9430</v>
      </c>
      <c r="F5163" t="s">
        <v>8922</v>
      </c>
      <c r="G5163" s="6">
        <v>44861.568969907406</v>
      </c>
      <c r="H5163" t="s">
        <v>25</v>
      </c>
      <c r="I5163" t="s">
        <v>26</v>
      </c>
      <c r="J5163" t="s">
        <v>9315</v>
      </c>
      <c r="K5163" t="s">
        <v>28</v>
      </c>
      <c r="M5163" t="s">
        <v>138</v>
      </c>
      <c r="N5163" t="s">
        <v>115</v>
      </c>
      <c r="O5163" t="s">
        <v>9431</v>
      </c>
      <c r="P5163" s="7" t="str">
        <f>HYPERLINK("https://collectormobile.dot.state.oh.us/arcgis/rest/services/ADAROW/ADA_ROW_Inventory_Image_Viewer/MapServer/3/222425/attachments/", "Photo Link")</f>
        <v>Photo Link</v>
      </c>
      <c r="Q5163" s="7" t="str">
        <f>HYPERLINK("http://data.mapchannels.com/dualmaps6/map.htm?lat=40.309024&amp;lng=-83.914711", "Map Channel Link")</f>
        <v>Map Channel Link</v>
      </c>
    </row>
    <row r="5164" spans="1:17" hidden="1" x14ac:dyDescent="0.25">
      <c r="A5164" t="s">
        <v>8916</v>
      </c>
      <c r="B5164" t="s">
        <v>9308</v>
      </c>
      <c r="C5164" t="s">
        <v>9423</v>
      </c>
      <c r="D5164">
        <v>0.219</v>
      </c>
      <c r="E5164" t="s">
        <v>9432</v>
      </c>
      <c r="F5164" t="s">
        <v>9029</v>
      </c>
      <c r="G5164" s="6">
        <v>45335.748796296299</v>
      </c>
      <c r="H5164" t="s">
        <v>25</v>
      </c>
      <c r="I5164" t="s">
        <v>26</v>
      </c>
      <c r="J5164" t="s">
        <v>9315</v>
      </c>
      <c r="K5164" t="s">
        <v>28</v>
      </c>
      <c r="M5164" t="s">
        <v>29</v>
      </c>
      <c r="N5164" t="s">
        <v>115</v>
      </c>
      <c r="P5164" s="7" t="str">
        <f>HYPERLINK("https://collectormobile.dot.state.oh.us/arcgis/rest/services/ADAROW/ADA_ROW_Inventory_Image_Viewer/MapServer/3/470675/attachments/", "Photo Link")</f>
        <v>Photo Link</v>
      </c>
      <c r="Q5164" s="7" t="str">
        <f>HYPERLINK("http://data.mapchannels.com/dualmaps6/map.htm?lat=40.309027&amp;lng=-83.914708", "Map Channel Link")</f>
        <v>Map Channel Link</v>
      </c>
    </row>
    <row r="5165" spans="1:17" hidden="1" x14ac:dyDescent="0.25">
      <c r="A5165" t="s">
        <v>8916</v>
      </c>
      <c r="B5165" t="s">
        <v>9308</v>
      </c>
      <c r="C5165" t="s">
        <v>9433</v>
      </c>
      <c r="D5165">
        <v>1.5409999999999999</v>
      </c>
      <c r="E5165" t="s">
        <v>9434</v>
      </c>
      <c r="F5165" t="s">
        <v>9029</v>
      </c>
      <c r="G5165" s="6">
        <v>45335.82917824074</v>
      </c>
      <c r="H5165" t="s">
        <v>25</v>
      </c>
      <c r="I5165" t="s">
        <v>26</v>
      </c>
      <c r="J5165" t="s">
        <v>9324</v>
      </c>
      <c r="K5165" t="s">
        <v>28</v>
      </c>
      <c r="M5165" t="s">
        <v>29</v>
      </c>
      <c r="N5165" t="s">
        <v>115</v>
      </c>
      <c r="P5165" s="7" t="str">
        <f>HYPERLINK("https://collectormobile.dot.state.oh.us/arcgis/rest/services/ADAROW/ADA_ROW_Inventory_Image_Viewer/MapServer/3/474879/attachments/", "Photo Link")</f>
        <v>Photo Link</v>
      </c>
      <c r="Q5165" s="7" t="str">
        <f>HYPERLINK("http://data.mapchannels.com/dualmaps6/map.htm?lat=40.468314&amp;lng=-83.892046", "Map Channel Link")</f>
        <v>Map Channel Link</v>
      </c>
    </row>
    <row r="5166" spans="1:17" hidden="1" x14ac:dyDescent="0.25">
      <c r="A5166" t="s">
        <v>8916</v>
      </c>
      <c r="B5166" t="s">
        <v>9308</v>
      </c>
      <c r="C5166" t="s">
        <v>9433</v>
      </c>
      <c r="D5166">
        <v>1.585</v>
      </c>
      <c r="E5166" t="s">
        <v>9435</v>
      </c>
      <c r="F5166" t="s">
        <v>9029</v>
      </c>
      <c r="G5166" s="6">
        <v>45335.836655092593</v>
      </c>
      <c r="H5166" t="s">
        <v>25</v>
      </c>
      <c r="I5166" t="s">
        <v>26</v>
      </c>
      <c r="J5166" t="s">
        <v>9324</v>
      </c>
      <c r="K5166" t="s">
        <v>28</v>
      </c>
      <c r="M5166" t="s">
        <v>29</v>
      </c>
      <c r="N5166" t="s">
        <v>115</v>
      </c>
      <c r="P5166" s="7" t="str">
        <f>HYPERLINK("https://collectormobile.dot.state.oh.us/arcgis/rest/services/ADAROW/ADA_ROW_Inventory_Image_Viewer/MapServer/3/474882/attachments/", "Photo Link")</f>
        <v>Photo Link</v>
      </c>
      <c r="Q5166" s="7" t="str">
        <f>HYPERLINK("http://data.mapchannels.com/dualmaps6/map.htm?lat=40.468896&amp;lng=-83.891691", "Map Channel Link")</f>
        <v>Map Channel Link</v>
      </c>
    </row>
    <row r="5167" spans="1:17" hidden="1" x14ac:dyDescent="0.25">
      <c r="A5167" t="s">
        <v>8916</v>
      </c>
      <c r="B5167" t="s">
        <v>9308</v>
      </c>
      <c r="C5167" t="s">
        <v>4512</v>
      </c>
      <c r="D5167">
        <v>0.20499999999999999</v>
      </c>
      <c r="E5167" t="s">
        <v>9436</v>
      </c>
      <c r="F5167" t="s">
        <v>8934</v>
      </c>
      <c r="G5167" s="6">
        <v>43365.584317129629</v>
      </c>
      <c r="H5167" t="s">
        <v>25</v>
      </c>
      <c r="I5167" t="s">
        <v>44</v>
      </c>
      <c r="J5167"/>
      <c r="K5167" t="s">
        <v>28</v>
      </c>
      <c r="M5167" t="s">
        <v>29</v>
      </c>
      <c r="N5167" t="s">
        <v>68</v>
      </c>
      <c r="O5167" t="s">
        <v>9373</v>
      </c>
      <c r="P5167" s="7" t="str">
        <f>HYPERLINK("https://collectormobile.dot.state.oh.us/arcgis/rest/services/ADAROW/ADA_ROW_Inventory_Image_Viewer/MapServer/3/1428/attachments/", "Photo Link")</f>
        <v>Photo Link</v>
      </c>
      <c r="Q5167" s="7" t="str">
        <f>HYPERLINK("http://data.mapchannels.com/dualmaps6/map.htm?lat=40.331426&amp;lng=-83.581022", "Map Channel Link")</f>
        <v>Map Channel Link</v>
      </c>
    </row>
    <row r="5168" spans="1:17" hidden="1" x14ac:dyDescent="0.25">
      <c r="A5168" t="s">
        <v>8916</v>
      </c>
      <c r="B5168" t="s">
        <v>9437</v>
      </c>
      <c r="C5168" t="s">
        <v>1567</v>
      </c>
      <c r="D5168">
        <v>6.0000000000000001E-3</v>
      </c>
      <c r="E5168" t="s">
        <v>9438</v>
      </c>
      <c r="F5168" t="s">
        <v>8919</v>
      </c>
      <c r="G5168" s="6">
        <v>45873.70685185185</v>
      </c>
      <c r="H5168" t="s">
        <v>25</v>
      </c>
      <c r="I5168" t="s">
        <v>26</v>
      </c>
      <c r="J5168" t="s">
        <v>9261</v>
      </c>
      <c r="K5168" t="s">
        <v>28</v>
      </c>
      <c r="M5168" t="s">
        <v>138</v>
      </c>
      <c r="N5168" t="s">
        <v>72</v>
      </c>
      <c r="P5168" s="7" t="str">
        <f>HYPERLINK("https://collectormobile.dot.state.oh.us/arcgis/rest/services/ADAROW/ADA_ROW_Inventory_Image_Viewer/MapServer/3/744946/attachments/", "Photo Link")</f>
        <v>Photo Link</v>
      </c>
      <c r="Q5168" s="7" t="str">
        <f>HYPERLINK("http://data.mapchannels.com/dualmaps6/map.htm?lat=40.351880&amp;lng=-84.640583", "Map Channel Link")</f>
        <v>Map Channel Link</v>
      </c>
    </row>
    <row r="5169" spans="1:17" hidden="1" x14ac:dyDescent="0.25">
      <c r="A5169" t="s">
        <v>8916</v>
      </c>
      <c r="B5169" t="s">
        <v>9437</v>
      </c>
      <c r="C5169" t="s">
        <v>1567</v>
      </c>
      <c r="D5169">
        <v>7.0000000000000001E-3</v>
      </c>
      <c r="E5169" t="s">
        <v>9439</v>
      </c>
      <c r="F5169" t="s">
        <v>8919</v>
      </c>
      <c r="G5169" s="6">
        <v>45873.705277777779</v>
      </c>
      <c r="H5169" t="s">
        <v>25</v>
      </c>
      <c r="I5169" t="s">
        <v>26</v>
      </c>
      <c r="J5169" t="s">
        <v>9261</v>
      </c>
      <c r="K5169" t="s">
        <v>124</v>
      </c>
      <c r="M5169" t="s">
        <v>138</v>
      </c>
      <c r="N5169" t="s">
        <v>176</v>
      </c>
      <c r="P5169" s="7" t="str">
        <f>HYPERLINK("https://collectormobile.dot.state.oh.us/arcgis/rest/services/ADAROW/ADA_ROW_Inventory_Image_Viewer/MapServer/3/743747/attachments/", "Photo Link")</f>
        <v>Photo Link</v>
      </c>
      <c r="Q5169" s="7" t="str">
        <f>HYPERLINK("http://data.mapchannels.com/dualmaps6/map.htm?lat=40.351895&amp;lng=-84.640722", "Map Channel Link")</f>
        <v>Map Channel Link</v>
      </c>
    </row>
    <row r="5170" spans="1:17" hidden="1" x14ac:dyDescent="0.25">
      <c r="A5170" t="s">
        <v>8916</v>
      </c>
      <c r="B5170" t="s">
        <v>9437</v>
      </c>
      <c r="C5170" t="s">
        <v>41</v>
      </c>
      <c r="D5170">
        <v>7.0000000000000001E-3</v>
      </c>
      <c r="E5170" t="s">
        <v>9440</v>
      </c>
      <c r="F5170" t="s">
        <v>8919</v>
      </c>
      <c r="G5170" s="6">
        <v>45873.703935185193</v>
      </c>
      <c r="H5170" t="s">
        <v>25</v>
      </c>
      <c r="I5170" t="s">
        <v>26</v>
      </c>
      <c r="J5170" t="s">
        <v>9261</v>
      </c>
      <c r="K5170" t="s">
        <v>38</v>
      </c>
      <c r="M5170" t="s">
        <v>138</v>
      </c>
      <c r="N5170" t="s">
        <v>320</v>
      </c>
      <c r="P5170" s="7" t="str">
        <f>HYPERLINK("https://collectormobile.dot.state.oh.us/arcgis/rest/services/ADAROW/ADA_ROW_Inventory_Image_Viewer/MapServer/3/740972/attachments/", "Photo Link")</f>
        <v>Photo Link</v>
      </c>
      <c r="Q5170" s="7" t="str">
        <f>HYPERLINK("http://data.mapchannels.com/dualmaps6/map.htm?lat=40.351894&amp;lng=-84.641727", "Map Channel Link")</f>
        <v>Map Channel Link</v>
      </c>
    </row>
    <row r="5171" spans="1:17" hidden="1" x14ac:dyDescent="0.25">
      <c r="A5171" t="s">
        <v>8916</v>
      </c>
      <c r="B5171" t="s">
        <v>9437</v>
      </c>
      <c r="C5171" t="s">
        <v>1586</v>
      </c>
      <c r="D5171">
        <v>4.181</v>
      </c>
      <c r="E5171" t="s">
        <v>9441</v>
      </c>
      <c r="F5171" t="s">
        <v>9029</v>
      </c>
      <c r="G5171" s="6">
        <v>45351.653796296298</v>
      </c>
      <c r="H5171" t="s">
        <v>25</v>
      </c>
      <c r="I5171" t="s">
        <v>26</v>
      </c>
      <c r="J5171" t="s">
        <v>9442</v>
      </c>
      <c r="K5171" t="s">
        <v>38</v>
      </c>
      <c r="M5171" t="s">
        <v>138</v>
      </c>
      <c r="N5171" t="s">
        <v>109</v>
      </c>
      <c r="P5171" s="7" t="str">
        <f>HYPERLINK("https://collectormobile.dot.state.oh.us/arcgis/rest/services/ADAROW/ADA_ROW_Inventory_Image_Viewer/MapServer/3/626026/attachments/", "Photo Link")</f>
        <v>Photo Link</v>
      </c>
      <c r="Q5171" s="7" t="str">
        <f>HYPERLINK("http://data.mapchannels.com/dualmaps6/map.htm?lat=40.413155&amp;lng=-84.779649", "Map Channel Link")</f>
        <v>Map Channel Link</v>
      </c>
    </row>
    <row r="5172" spans="1:17" hidden="1" x14ac:dyDescent="0.25">
      <c r="A5172" t="s">
        <v>8916</v>
      </c>
      <c r="B5172" t="s">
        <v>9437</v>
      </c>
      <c r="C5172" t="s">
        <v>4958</v>
      </c>
      <c r="D5172">
        <v>6.0000000000000001E-3</v>
      </c>
      <c r="E5172" t="s">
        <v>9443</v>
      </c>
      <c r="F5172" t="s">
        <v>9029</v>
      </c>
      <c r="G5172" s="6">
        <v>45357.578645833331</v>
      </c>
      <c r="H5172" t="s">
        <v>25</v>
      </c>
      <c r="I5172" t="s">
        <v>26</v>
      </c>
      <c r="J5172" t="s">
        <v>9442</v>
      </c>
      <c r="K5172"/>
      <c r="M5172" t="s">
        <v>138</v>
      </c>
      <c r="N5172" t="s">
        <v>200</v>
      </c>
      <c r="P5172" s="7" t="str">
        <f>HYPERLINK("https://collectormobile.dot.state.oh.us/arcgis/rest/services/ADAROW/ADA_ROW_Inventory_Image_Viewer/MapServer/3/626033/attachments/", "Photo Link")</f>
        <v>Photo Link</v>
      </c>
      <c r="Q5172" s="7" t="str">
        <f>HYPERLINK("http://data.mapchannels.com/dualmaps6/map.htm?lat=40.415276&amp;lng=-84.779224", "Map Channel Link")</f>
        <v>Map Channel Link</v>
      </c>
    </row>
    <row r="5173" spans="1:17" hidden="1" x14ac:dyDescent="0.25">
      <c r="A5173" t="s">
        <v>8916</v>
      </c>
      <c r="B5173" t="s">
        <v>9437</v>
      </c>
      <c r="C5173" t="s">
        <v>856</v>
      </c>
      <c r="D5173">
        <v>5.7290000000000001</v>
      </c>
      <c r="E5173" t="s">
        <v>9444</v>
      </c>
      <c r="F5173" t="s">
        <v>8922</v>
      </c>
      <c r="G5173" s="6">
        <v>44670.558182870373</v>
      </c>
      <c r="H5173" t="s">
        <v>25</v>
      </c>
      <c r="I5173" t="s">
        <v>26</v>
      </c>
      <c r="J5173" t="s">
        <v>9445</v>
      </c>
      <c r="K5173" t="s">
        <v>38</v>
      </c>
      <c r="M5173" t="s">
        <v>29</v>
      </c>
      <c r="N5173" t="s">
        <v>250</v>
      </c>
      <c r="P5173" s="7" t="str">
        <f>HYPERLINK("https://collectormobile.dot.state.oh.us/arcgis/rest/services/ADAROW/ADA_ROW_Inventory_Image_Viewer/MapServer/3/208282/attachments/", "Photo Link")</f>
        <v>Photo Link</v>
      </c>
      <c r="Q5173" s="7" t="str">
        <f>HYPERLINK("http://data.mapchannels.com/dualmaps6/map.htm?lat=40.691663&amp;lng=-84.646509", "Map Channel Link")</f>
        <v>Map Channel Link</v>
      </c>
    </row>
    <row r="5174" spans="1:17" hidden="1" x14ac:dyDescent="0.25">
      <c r="A5174" t="s">
        <v>8916</v>
      </c>
      <c r="B5174" t="s">
        <v>9437</v>
      </c>
      <c r="C5174" t="s">
        <v>856</v>
      </c>
      <c r="D5174">
        <v>5.8120000000000003</v>
      </c>
      <c r="E5174" t="s">
        <v>9446</v>
      </c>
      <c r="F5174" t="s">
        <v>8922</v>
      </c>
      <c r="G5174" s="6">
        <v>44670.558182870373</v>
      </c>
      <c r="H5174" t="s">
        <v>25</v>
      </c>
      <c r="I5174" t="s">
        <v>26</v>
      </c>
      <c r="J5174" t="s">
        <v>9445</v>
      </c>
      <c r="K5174"/>
      <c r="M5174" t="s">
        <v>29</v>
      </c>
      <c r="N5174" t="s">
        <v>200</v>
      </c>
      <c r="P5174" s="7" t="str">
        <f>HYPERLINK("https://collectormobile.dot.state.oh.us/arcgis/rest/services/ADAROW/ADA_ROW_Inventory_Image_Viewer/MapServer/3/207822/attachments/", "Photo Link")</f>
        <v>Photo Link</v>
      </c>
      <c r="Q5174" s="7" t="str">
        <f>HYPERLINK("http://data.mapchannels.com/dualmaps6/map.htm?lat=40.690443&amp;lng=-84.646498", "Map Channel Link")</f>
        <v>Map Channel Link</v>
      </c>
    </row>
    <row r="5175" spans="1:17" hidden="1" x14ac:dyDescent="0.25">
      <c r="A5175" t="s">
        <v>8916</v>
      </c>
      <c r="B5175" t="s">
        <v>9437</v>
      </c>
      <c r="C5175" t="s">
        <v>856</v>
      </c>
      <c r="D5175">
        <v>6.056</v>
      </c>
      <c r="E5175" t="s">
        <v>9447</v>
      </c>
      <c r="F5175" t="s">
        <v>8922</v>
      </c>
      <c r="G5175" s="6">
        <v>44670.558182870373</v>
      </c>
      <c r="H5175" t="s">
        <v>25</v>
      </c>
      <c r="I5175" t="s">
        <v>26</v>
      </c>
      <c r="J5175" t="s">
        <v>9445</v>
      </c>
      <c r="K5175" t="s">
        <v>124</v>
      </c>
      <c r="M5175" t="s">
        <v>29</v>
      </c>
      <c r="N5175" t="s">
        <v>9448</v>
      </c>
      <c r="P5175" s="7" t="str">
        <f>HYPERLINK("https://collectormobile.dot.state.oh.us/arcgis/rest/services/ADAROW/ADA_ROW_Inventory_Image_Viewer/MapServer/3/207816/attachments/", "Photo Link")</f>
        <v>Photo Link</v>
      </c>
      <c r="Q5175" s="7" t="str">
        <f>HYPERLINK("http://data.mapchannels.com/dualmaps6/map.htm?lat=40.686924&amp;lng=-84.646522", "Map Channel Link")</f>
        <v>Map Channel Link</v>
      </c>
    </row>
    <row r="5176" spans="1:17" hidden="1" x14ac:dyDescent="0.25">
      <c r="A5176" t="s">
        <v>8916</v>
      </c>
      <c r="B5176" t="s">
        <v>9437</v>
      </c>
      <c r="C5176" t="s">
        <v>856</v>
      </c>
      <c r="D5176">
        <v>6.0679999999999996</v>
      </c>
      <c r="E5176" t="s">
        <v>9449</v>
      </c>
      <c r="F5176" t="s">
        <v>8922</v>
      </c>
      <c r="G5176" s="6">
        <v>44670.558182870373</v>
      </c>
      <c r="H5176" t="s">
        <v>25</v>
      </c>
      <c r="I5176" t="s">
        <v>26</v>
      </c>
      <c r="J5176" t="s">
        <v>9445</v>
      </c>
      <c r="K5176" t="s">
        <v>28</v>
      </c>
      <c r="M5176" t="s">
        <v>29</v>
      </c>
      <c r="N5176" t="s">
        <v>30</v>
      </c>
      <c r="P5176" s="7" t="str">
        <f>HYPERLINK("https://collectormobile.dot.state.oh.us/arcgis/rest/services/ADAROW/ADA_ROW_Inventory_Image_Viewer/MapServer/3/208273/attachments/", "Photo Link")</f>
        <v>Photo Link</v>
      </c>
      <c r="Q5176" s="7" t="str">
        <f>HYPERLINK("http://data.mapchannels.com/dualmaps6/map.htm?lat=40.686758&amp;lng=-84.646311", "Map Channel Link")</f>
        <v>Map Channel Link</v>
      </c>
    </row>
    <row r="5177" spans="1:17" hidden="1" x14ac:dyDescent="0.25">
      <c r="A5177" t="s">
        <v>8916</v>
      </c>
      <c r="B5177" t="s">
        <v>9437</v>
      </c>
      <c r="C5177" t="s">
        <v>856</v>
      </c>
      <c r="D5177">
        <v>6.0720000000000001</v>
      </c>
      <c r="E5177" t="s">
        <v>9450</v>
      </c>
      <c r="F5177" t="s">
        <v>8922</v>
      </c>
      <c r="G5177" s="6">
        <v>44670.558182870373</v>
      </c>
      <c r="H5177" t="s">
        <v>25</v>
      </c>
      <c r="I5177" t="s">
        <v>26</v>
      </c>
      <c r="J5177" t="s">
        <v>9445</v>
      </c>
      <c r="K5177" t="s">
        <v>124</v>
      </c>
      <c r="M5177" t="s">
        <v>29</v>
      </c>
      <c r="N5177" t="s">
        <v>30</v>
      </c>
      <c r="P5177" s="7" t="str">
        <f>HYPERLINK("https://collectormobile.dot.state.oh.us/arcgis/rest/services/ADAROW/ADA_ROW_Inventory_Image_Viewer/MapServer/3/208272/attachments/", "Photo Link")</f>
        <v>Photo Link</v>
      </c>
      <c r="Q5177" s="7" t="str">
        <f>HYPERLINK("http://data.mapchannels.com/dualmaps6/map.htm?lat=40.686948&amp;lng=-84.646238", "Map Channel Link")</f>
        <v>Map Channel Link</v>
      </c>
    </row>
    <row r="5178" spans="1:17" hidden="1" x14ac:dyDescent="0.25">
      <c r="A5178" t="s">
        <v>8916</v>
      </c>
      <c r="B5178" t="s">
        <v>9437</v>
      </c>
      <c r="C5178" t="s">
        <v>856</v>
      </c>
      <c r="D5178">
        <v>6.1120000000000001</v>
      </c>
      <c r="E5178" t="s">
        <v>9451</v>
      </c>
      <c r="F5178" t="s">
        <v>8922</v>
      </c>
      <c r="G5178" s="6">
        <v>44670.558182870373</v>
      </c>
      <c r="H5178" t="s">
        <v>25</v>
      </c>
      <c r="I5178" t="s">
        <v>26</v>
      </c>
      <c r="J5178" t="s">
        <v>9445</v>
      </c>
      <c r="K5178" t="s">
        <v>38</v>
      </c>
      <c r="M5178" t="s">
        <v>29</v>
      </c>
      <c r="N5178" t="s">
        <v>109</v>
      </c>
      <c r="P5178" s="7" t="str">
        <f>HYPERLINK("https://collectormobile.dot.state.oh.us/arcgis/rest/services/ADAROW/ADA_ROW_Inventory_Image_Viewer/MapServer/3/207815/attachments/", "Photo Link")</f>
        <v>Photo Link</v>
      </c>
      <c r="Q5178" s="7" t="str">
        <f>HYPERLINK("http://data.mapchannels.com/dualmaps6/map.htm?lat=40.686918&amp;lng=-84.645471", "Map Channel Link")</f>
        <v>Map Channel Link</v>
      </c>
    </row>
    <row r="5179" spans="1:17" hidden="1" x14ac:dyDescent="0.25">
      <c r="A5179" t="s">
        <v>8916</v>
      </c>
      <c r="B5179" t="s">
        <v>9437</v>
      </c>
      <c r="C5179" t="s">
        <v>856</v>
      </c>
      <c r="D5179">
        <v>6.1120000000000001</v>
      </c>
      <c r="E5179" t="s">
        <v>9452</v>
      </c>
      <c r="F5179" t="s">
        <v>8922</v>
      </c>
      <c r="G5179" s="6">
        <v>44672.594131944446</v>
      </c>
      <c r="H5179" t="s">
        <v>25</v>
      </c>
      <c r="I5179" t="s">
        <v>26</v>
      </c>
      <c r="J5179" t="s">
        <v>9445</v>
      </c>
      <c r="K5179" t="s">
        <v>124</v>
      </c>
      <c r="M5179" t="s">
        <v>138</v>
      </c>
      <c r="N5179" t="s">
        <v>360</v>
      </c>
      <c r="P5179" s="7" t="str">
        <f>HYPERLINK("https://collectormobile.dot.state.oh.us/arcgis/rest/services/ADAROW/ADA_ROW_Inventory_Image_Viewer/MapServer/3/208271/attachments/", "Photo Link")</f>
        <v>Photo Link</v>
      </c>
      <c r="Q5179" s="7" t="str">
        <f>HYPERLINK("http://data.mapchannels.com/dualmaps6/map.htm?lat=40.686772&amp;lng=-84.645463", "Map Channel Link")</f>
        <v>Map Channel Link</v>
      </c>
    </row>
    <row r="5180" spans="1:17" hidden="1" x14ac:dyDescent="0.25">
      <c r="A5180" t="s">
        <v>8916</v>
      </c>
      <c r="B5180" t="s">
        <v>9437</v>
      </c>
      <c r="C5180" t="s">
        <v>856</v>
      </c>
      <c r="D5180">
        <v>6.16</v>
      </c>
      <c r="E5180" t="s">
        <v>9453</v>
      </c>
      <c r="F5180" t="s">
        <v>8922</v>
      </c>
      <c r="G5180" s="6">
        <v>44672.594641203701</v>
      </c>
      <c r="H5180" t="s">
        <v>25</v>
      </c>
      <c r="I5180" t="s">
        <v>26</v>
      </c>
      <c r="J5180" t="s">
        <v>9445</v>
      </c>
      <c r="K5180" t="s">
        <v>38</v>
      </c>
      <c r="M5180" t="s">
        <v>138</v>
      </c>
      <c r="N5180" t="s">
        <v>145</v>
      </c>
      <c r="P5180" s="7" t="str">
        <f>HYPERLINK("https://collectormobile.dot.state.oh.us/arcgis/rest/services/ADAROW/ADA_ROW_Inventory_Image_Viewer/MapServer/3/208270/attachments/", "Photo Link")</f>
        <v>Photo Link</v>
      </c>
      <c r="Q5180" s="7" t="str">
        <f>HYPERLINK("http://data.mapchannels.com/dualmaps6/map.htm?lat=40.686817&amp;lng=-84.644558", "Map Channel Link")</f>
        <v>Map Channel Link</v>
      </c>
    </row>
    <row r="5181" spans="1:17" hidden="1" x14ac:dyDescent="0.25">
      <c r="A5181" t="s">
        <v>8916</v>
      </c>
      <c r="B5181" t="s">
        <v>9437</v>
      </c>
      <c r="C5181" t="s">
        <v>1629</v>
      </c>
      <c r="D5181">
        <v>4.2279999999999998</v>
      </c>
      <c r="E5181" t="s">
        <v>9454</v>
      </c>
      <c r="F5181" t="s">
        <v>8922</v>
      </c>
      <c r="G5181" s="6">
        <v>45352.763090277767</v>
      </c>
      <c r="H5181" t="s">
        <v>25</v>
      </c>
      <c r="I5181" t="s">
        <v>26</v>
      </c>
      <c r="J5181" t="s">
        <v>9442</v>
      </c>
      <c r="K5181" t="s">
        <v>28</v>
      </c>
      <c r="M5181" t="s">
        <v>138</v>
      </c>
      <c r="N5181" t="s">
        <v>2403</v>
      </c>
      <c r="P5181" s="7" t="str">
        <f>HYPERLINK("https://collectormobile.dot.state.oh.us/arcgis/rest/services/ADAROW/ADA_ROW_Inventory_Image_Viewer/MapServer/3/626461/attachments/", "Photo Link")</f>
        <v>Photo Link</v>
      </c>
      <c r="Q5181" s="7" t="str">
        <f>HYPERLINK("http://data.mapchannels.com/dualmaps6/map.htm?lat=40.409212&amp;lng=-84.776996", "Map Channel Link")</f>
        <v>Map Channel Link</v>
      </c>
    </row>
    <row r="5182" spans="1:17" hidden="1" x14ac:dyDescent="0.25">
      <c r="A5182" t="s">
        <v>8916</v>
      </c>
      <c r="B5182" t="s">
        <v>9437</v>
      </c>
      <c r="C5182" t="s">
        <v>1629</v>
      </c>
      <c r="D5182">
        <v>4.2290000000000001</v>
      </c>
      <c r="E5182" t="s">
        <v>9455</v>
      </c>
      <c r="F5182" t="s">
        <v>8922</v>
      </c>
      <c r="G5182" s="6">
        <v>45352.764861111107</v>
      </c>
      <c r="H5182" t="s">
        <v>25</v>
      </c>
      <c r="I5182" t="s">
        <v>26</v>
      </c>
      <c r="J5182" t="s">
        <v>9442</v>
      </c>
      <c r="K5182" t="s">
        <v>38</v>
      </c>
      <c r="M5182" t="s">
        <v>138</v>
      </c>
      <c r="N5182" t="s">
        <v>39</v>
      </c>
      <c r="P5182" s="7" t="str">
        <f>HYPERLINK("https://collectormobile.dot.state.oh.us/arcgis/rest/services/ADAROW/ADA_ROW_Inventory_Image_Viewer/MapServer/3/626462/attachments/", "Photo Link")</f>
        <v>Photo Link</v>
      </c>
      <c r="Q5182" s="7" t="str">
        <f>HYPERLINK("http://data.mapchannels.com/dualmaps6/map.htm?lat=40.409228&amp;lng=-84.776790", "Map Channel Link")</f>
        <v>Map Channel Link</v>
      </c>
    </row>
    <row r="5183" spans="1:17" hidden="1" x14ac:dyDescent="0.25">
      <c r="A5183" t="s">
        <v>8916</v>
      </c>
      <c r="B5183" t="s">
        <v>9437</v>
      </c>
      <c r="C5183" t="s">
        <v>1629</v>
      </c>
      <c r="D5183">
        <v>4.2809999999999997</v>
      </c>
      <c r="E5183" t="s">
        <v>9456</v>
      </c>
      <c r="F5183" t="s">
        <v>9029</v>
      </c>
      <c r="G5183" s="6">
        <v>45357.58730324074</v>
      </c>
      <c r="H5183" t="s">
        <v>25</v>
      </c>
      <c r="I5183" t="s">
        <v>26</v>
      </c>
      <c r="J5183" t="s">
        <v>9442</v>
      </c>
      <c r="K5183"/>
      <c r="M5183" t="s">
        <v>138</v>
      </c>
      <c r="N5183" t="s">
        <v>200</v>
      </c>
      <c r="P5183" s="7" t="str">
        <f>HYPERLINK("https://collectormobile.dot.state.oh.us/arcgis/rest/services/ADAROW/ADA_ROW_Inventory_Image_Viewer/MapServer/3/626041/attachments/", "Photo Link")</f>
        <v>Photo Link</v>
      </c>
      <c r="Q5183" s="7" t="str">
        <f>HYPERLINK("http://data.mapchannels.com/dualmaps6/map.htm?lat=40.409985&amp;lng=-84.777002", "Map Channel Link")</f>
        <v>Map Channel Link</v>
      </c>
    </row>
    <row r="5184" spans="1:17" hidden="1" x14ac:dyDescent="0.25">
      <c r="A5184" t="s">
        <v>8916</v>
      </c>
      <c r="B5184" t="s">
        <v>9437</v>
      </c>
      <c r="C5184" t="s">
        <v>1629</v>
      </c>
      <c r="D5184">
        <v>4.2919999999999998</v>
      </c>
      <c r="E5184" t="s">
        <v>9457</v>
      </c>
      <c r="F5184" t="s">
        <v>8922</v>
      </c>
      <c r="G5184" s="6">
        <v>45352.769328703696</v>
      </c>
      <c r="H5184" t="s">
        <v>25</v>
      </c>
      <c r="I5184" t="s">
        <v>26</v>
      </c>
      <c r="J5184" t="s">
        <v>9442</v>
      </c>
      <c r="K5184" t="s">
        <v>38</v>
      </c>
      <c r="M5184" t="s">
        <v>138</v>
      </c>
      <c r="N5184" t="s">
        <v>165</v>
      </c>
      <c r="P5184" s="7" t="str">
        <f>HYPERLINK("https://collectormobile.dot.state.oh.us/arcgis/rest/services/ADAROW/ADA_ROW_Inventory_Image_Viewer/MapServer/3/626458/attachments/", "Photo Link")</f>
        <v>Photo Link</v>
      </c>
      <c r="Q5184" s="7" t="str">
        <f>HYPERLINK("http://data.mapchannels.com/dualmaps6/map.htm?lat=40.410145&amp;lng=-84.776992", "Map Channel Link")</f>
        <v>Map Channel Link</v>
      </c>
    </row>
    <row r="5185" spans="1:17" hidden="1" x14ac:dyDescent="0.25">
      <c r="A5185" t="s">
        <v>8916</v>
      </c>
      <c r="B5185" t="s">
        <v>9437</v>
      </c>
      <c r="C5185" t="s">
        <v>1629</v>
      </c>
      <c r="D5185">
        <v>4.2930000000000001</v>
      </c>
      <c r="E5185" t="s">
        <v>9458</v>
      </c>
      <c r="F5185" t="s">
        <v>8922</v>
      </c>
      <c r="G5185" s="6">
        <v>45352.768796296303</v>
      </c>
      <c r="H5185" t="s">
        <v>25</v>
      </c>
      <c r="I5185" t="s">
        <v>26</v>
      </c>
      <c r="J5185" t="s">
        <v>9442</v>
      </c>
      <c r="K5185" t="s">
        <v>38</v>
      </c>
      <c r="M5185" t="s">
        <v>138</v>
      </c>
      <c r="N5185" t="s">
        <v>165</v>
      </c>
      <c r="P5185" s="7" t="str">
        <f>HYPERLINK("https://collectormobile.dot.state.oh.us/arcgis/rest/services/ADAROW/ADA_ROW_Inventory_Image_Viewer/MapServer/3/626042/attachments/", "Photo Link")</f>
        <v>Photo Link</v>
      </c>
      <c r="Q5185" s="7" t="str">
        <f>HYPERLINK("http://data.mapchannels.com/dualmaps6/map.htm?lat=40.410154&amp;lng=-84.776801", "Map Channel Link")</f>
        <v>Map Channel Link</v>
      </c>
    </row>
    <row r="5186" spans="1:17" hidden="1" x14ac:dyDescent="0.25">
      <c r="A5186" t="s">
        <v>8916</v>
      </c>
      <c r="B5186" t="s">
        <v>9437</v>
      </c>
      <c r="C5186" t="s">
        <v>1629</v>
      </c>
      <c r="D5186">
        <v>4.4089999999999998</v>
      </c>
      <c r="E5186" t="s">
        <v>9459</v>
      </c>
      <c r="F5186" t="s">
        <v>9029</v>
      </c>
      <c r="G5186" s="6">
        <v>45357.586215277777</v>
      </c>
      <c r="H5186" t="s">
        <v>25</v>
      </c>
      <c r="I5186" t="s">
        <v>26</v>
      </c>
      <c r="J5186" t="s">
        <v>9442</v>
      </c>
      <c r="K5186" t="s">
        <v>28</v>
      </c>
      <c r="M5186" t="s">
        <v>138</v>
      </c>
      <c r="N5186" t="s">
        <v>2403</v>
      </c>
      <c r="P5186" s="7" t="str">
        <f>HYPERLINK("https://collectormobile.dot.state.oh.us/arcgis/rest/services/ADAROW/ADA_ROW_Inventory_Image_Viewer/MapServer/3/626040/attachments/", "Photo Link")</f>
        <v>Photo Link</v>
      </c>
      <c r="Q5186" s="7" t="str">
        <f>HYPERLINK("http://data.mapchannels.com/dualmaps6/map.htm?lat=40.411821&amp;lng=-84.776651", "Map Channel Link")</f>
        <v>Map Channel Link</v>
      </c>
    </row>
    <row r="5187" spans="1:17" hidden="1" x14ac:dyDescent="0.25">
      <c r="A5187" t="s">
        <v>8916</v>
      </c>
      <c r="B5187" t="s">
        <v>9437</v>
      </c>
      <c r="C5187" t="s">
        <v>1629</v>
      </c>
      <c r="D5187">
        <v>4.4729999999999999</v>
      </c>
      <c r="E5187" t="s">
        <v>9460</v>
      </c>
      <c r="F5187" t="s">
        <v>9029</v>
      </c>
      <c r="G5187" s="6">
        <v>45351.835300925923</v>
      </c>
      <c r="H5187" t="s">
        <v>25</v>
      </c>
      <c r="I5187" t="s">
        <v>26</v>
      </c>
      <c r="J5187" t="s">
        <v>9442</v>
      </c>
      <c r="K5187" t="s">
        <v>38</v>
      </c>
      <c r="M5187" t="s">
        <v>138</v>
      </c>
      <c r="N5187" t="s">
        <v>109</v>
      </c>
      <c r="P5187" s="7" t="str">
        <f>HYPERLINK("https://collectormobile.dot.state.oh.us/arcgis/rest/services/ADAROW/ADA_ROW_Inventory_Image_Viewer/MapServer/3/626435/attachments/", "Photo Link")</f>
        <v>Photo Link</v>
      </c>
      <c r="Q5187" s="7" t="str">
        <f>HYPERLINK("http://data.mapchannels.com/dualmaps6/map.htm?lat=40.412768&amp;lng=-84.776781", "Map Channel Link")</f>
        <v>Map Channel Link</v>
      </c>
    </row>
    <row r="5188" spans="1:17" hidden="1" x14ac:dyDescent="0.25">
      <c r="A5188" t="s">
        <v>8916</v>
      </c>
      <c r="B5188" t="s">
        <v>9437</v>
      </c>
      <c r="C5188" t="s">
        <v>1629</v>
      </c>
      <c r="D5188">
        <v>4.49</v>
      </c>
      <c r="E5188" t="s">
        <v>9461</v>
      </c>
      <c r="F5188" t="s">
        <v>9029</v>
      </c>
      <c r="G5188" s="6">
        <v>45351.841793981483</v>
      </c>
      <c r="H5188" t="s">
        <v>25</v>
      </c>
      <c r="I5188" t="s">
        <v>26</v>
      </c>
      <c r="J5188" t="s">
        <v>9442</v>
      </c>
      <c r="K5188" t="s">
        <v>28</v>
      </c>
      <c r="M5188" t="s">
        <v>138</v>
      </c>
      <c r="N5188" t="s">
        <v>33</v>
      </c>
      <c r="P5188" s="7" t="str">
        <f>HYPERLINK("https://collectormobile.dot.state.oh.us/arcgis/rest/services/ADAROW/ADA_ROW_Inventory_Image_Viewer/MapServer/3/626016/attachments/", "Photo Link")</f>
        <v>Photo Link</v>
      </c>
      <c r="Q5188" s="7" t="str">
        <f>HYPERLINK("http://data.mapchannels.com/dualmaps6/map.htm?lat=40.412988&amp;lng=-84.776496", "Map Channel Link")</f>
        <v>Map Channel Link</v>
      </c>
    </row>
    <row r="5189" spans="1:17" hidden="1" x14ac:dyDescent="0.25">
      <c r="A5189" t="s">
        <v>8916</v>
      </c>
      <c r="B5189" t="s">
        <v>9437</v>
      </c>
      <c r="C5189" t="s">
        <v>1629</v>
      </c>
      <c r="D5189">
        <v>4.5449999999999999</v>
      </c>
      <c r="E5189" t="s">
        <v>9462</v>
      </c>
      <c r="F5189" t="s">
        <v>9047</v>
      </c>
      <c r="G5189" s="6">
        <v>45329.754293981481</v>
      </c>
      <c r="H5189" t="s">
        <v>25</v>
      </c>
      <c r="I5189" t="s">
        <v>26</v>
      </c>
      <c r="J5189" t="s">
        <v>9442</v>
      </c>
      <c r="K5189" t="s">
        <v>124</v>
      </c>
      <c r="M5189" t="s">
        <v>29</v>
      </c>
      <c r="N5189" t="s">
        <v>2577</v>
      </c>
      <c r="P5189" s="7" t="str">
        <f>HYPERLINK("https://collectormobile.dot.state.oh.us/arcgis/rest/services/ADAROW/ADA_ROW_Inventory_Image_Viewer/MapServer/3/626038/attachments/", "Photo Link")</f>
        <v>Photo Link</v>
      </c>
      <c r="Q5189" s="7" t="str">
        <f>HYPERLINK("http://data.mapchannels.com/dualmaps6/map.htm?lat=40.413782&amp;lng=-84.776428", "Map Channel Link")</f>
        <v>Map Channel Link</v>
      </c>
    </row>
    <row r="5190" spans="1:17" hidden="1" x14ac:dyDescent="0.25">
      <c r="A5190" t="s">
        <v>8916</v>
      </c>
      <c r="B5190" t="s">
        <v>9437</v>
      </c>
      <c r="C5190" t="s">
        <v>1629</v>
      </c>
      <c r="D5190">
        <v>4.5999999999999996</v>
      </c>
      <c r="E5190" t="s">
        <v>9463</v>
      </c>
      <c r="F5190" t="s">
        <v>9047</v>
      </c>
      <c r="G5190" s="6">
        <v>45329.750648148147</v>
      </c>
      <c r="H5190" t="s">
        <v>25</v>
      </c>
      <c r="I5190" t="s">
        <v>26</v>
      </c>
      <c r="J5190" t="s">
        <v>9442</v>
      </c>
      <c r="K5190" t="s">
        <v>124</v>
      </c>
      <c r="M5190" t="s">
        <v>29</v>
      </c>
      <c r="N5190" t="s">
        <v>2403</v>
      </c>
      <c r="P5190" s="7" t="str">
        <f>HYPERLINK("https://collectormobile.dot.state.oh.us/arcgis/rest/services/ADAROW/ADA_ROW_Inventory_Image_Viewer/MapServer/3/626454/attachments/", "Photo Link")</f>
        <v>Photo Link</v>
      </c>
      <c r="Q5190" s="7" t="str">
        <f>HYPERLINK("http://data.mapchannels.com/dualmaps6/map.htm?lat=40.414563&amp;lng=-84.776258", "Map Channel Link")</f>
        <v>Map Channel Link</v>
      </c>
    </row>
    <row r="5191" spans="1:17" hidden="1" x14ac:dyDescent="0.25">
      <c r="A5191" t="s">
        <v>8916</v>
      </c>
      <c r="B5191" t="s">
        <v>9437</v>
      </c>
      <c r="C5191" t="s">
        <v>1629</v>
      </c>
      <c r="D5191">
        <v>4.6189999999999998</v>
      </c>
      <c r="E5191" t="s">
        <v>9464</v>
      </c>
      <c r="F5191" t="s">
        <v>9047</v>
      </c>
      <c r="G5191" s="6">
        <v>45329.749259259261</v>
      </c>
      <c r="H5191" t="s">
        <v>25</v>
      </c>
      <c r="I5191" t="s">
        <v>26</v>
      </c>
      <c r="J5191" t="s">
        <v>9442</v>
      </c>
      <c r="K5191" t="s">
        <v>38</v>
      </c>
      <c r="M5191" t="s">
        <v>29</v>
      </c>
      <c r="N5191" t="s">
        <v>165</v>
      </c>
      <c r="P5191" s="7" t="str">
        <f>HYPERLINK("https://collectormobile.dot.state.oh.us/arcgis/rest/services/ADAROW/ADA_ROW_Inventory_Image_Viewer/MapServer/3/626453/attachments/", "Photo Link")</f>
        <v>Photo Link</v>
      </c>
      <c r="Q5191" s="7" t="str">
        <f>HYPERLINK("http://data.mapchannels.com/dualmaps6/map.htm?lat=40.414607&amp;lng=-84.776502", "Map Channel Link")</f>
        <v>Map Channel Link</v>
      </c>
    </row>
    <row r="5192" spans="1:17" hidden="1" x14ac:dyDescent="0.25">
      <c r="A5192" t="s">
        <v>8916</v>
      </c>
      <c r="B5192" t="s">
        <v>9437</v>
      </c>
      <c r="C5192" t="s">
        <v>1629</v>
      </c>
      <c r="D5192">
        <v>4.6479999999999997</v>
      </c>
      <c r="E5192" t="s">
        <v>9465</v>
      </c>
      <c r="F5192" t="s">
        <v>9047</v>
      </c>
      <c r="G5192" s="6">
        <v>45329.747523148151</v>
      </c>
      <c r="H5192" t="s">
        <v>25</v>
      </c>
      <c r="I5192" t="s">
        <v>26</v>
      </c>
      <c r="J5192" t="s">
        <v>9442</v>
      </c>
      <c r="K5192" t="s">
        <v>124</v>
      </c>
      <c r="M5192" t="s">
        <v>29</v>
      </c>
      <c r="N5192" t="s">
        <v>630</v>
      </c>
      <c r="P5192" s="7" t="str">
        <f>HYPERLINK("https://collectormobile.dot.state.oh.us/arcgis/rest/services/ADAROW/ADA_ROW_Inventory_Image_Viewer/MapServer/3/626451/attachments/", "Photo Link")</f>
        <v>Photo Link</v>
      </c>
      <c r="Q5192" s="7" t="str">
        <f>HYPERLINK("http://data.mapchannels.com/dualmaps6/map.htm?lat=40.414712&amp;lng=-84.777031", "Map Channel Link")</f>
        <v>Map Channel Link</v>
      </c>
    </row>
    <row r="5193" spans="1:17" hidden="1" x14ac:dyDescent="0.25">
      <c r="A5193" t="s">
        <v>8916</v>
      </c>
      <c r="B5193" t="s">
        <v>9437</v>
      </c>
      <c r="C5193" t="s">
        <v>1629</v>
      </c>
      <c r="D5193">
        <v>4.6509999999999998</v>
      </c>
      <c r="E5193" t="s">
        <v>9466</v>
      </c>
      <c r="F5193" t="s">
        <v>9047</v>
      </c>
      <c r="G5193" s="6">
        <v>45329.7424537037</v>
      </c>
      <c r="H5193" t="s">
        <v>25</v>
      </c>
      <c r="I5193" t="s">
        <v>26</v>
      </c>
      <c r="J5193" t="s">
        <v>9442</v>
      </c>
      <c r="K5193" t="s">
        <v>38</v>
      </c>
      <c r="M5193" t="s">
        <v>29</v>
      </c>
      <c r="N5193" t="s">
        <v>39</v>
      </c>
      <c r="P5193" s="7" t="str">
        <f>HYPERLINK("https://collectormobile.dot.state.oh.us/arcgis/rest/services/ADAROW/ADA_ROW_Inventory_Image_Viewer/MapServer/3/626449/attachments/", "Photo Link")</f>
        <v>Photo Link</v>
      </c>
      <c r="Q5193" s="7" t="str">
        <f>HYPERLINK("http://data.mapchannels.com/dualmaps6/map.htm?lat=40.414856&amp;lng=-84.777051", "Map Channel Link")</f>
        <v>Map Channel Link</v>
      </c>
    </row>
    <row r="5194" spans="1:17" hidden="1" x14ac:dyDescent="0.25">
      <c r="A5194" t="s">
        <v>8916</v>
      </c>
      <c r="B5194" t="s">
        <v>9437</v>
      </c>
      <c r="C5194" t="s">
        <v>1629</v>
      </c>
      <c r="D5194">
        <v>4.6520000000000001</v>
      </c>
      <c r="E5194" t="s">
        <v>9467</v>
      </c>
      <c r="F5194" t="s">
        <v>9047</v>
      </c>
      <c r="G5194" s="6">
        <v>45329.743634259263</v>
      </c>
      <c r="H5194" t="s">
        <v>25</v>
      </c>
      <c r="I5194" t="s">
        <v>26</v>
      </c>
      <c r="J5194" t="s">
        <v>9442</v>
      </c>
      <c r="K5194" t="s">
        <v>28</v>
      </c>
      <c r="M5194" t="s">
        <v>29</v>
      </c>
      <c r="N5194" t="s">
        <v>2403</v>
      </c>
      <c r="P5194" s="7" t="str">
        <f>HYPERLINK("https://collectormobile.dot.state.oh.us/arcgis/rest/services/ADAROW/ADA_ROW_Inventory_Image_Viewer/MapServer/3/626450/attachments/", "Photo Link")</f>
        <v>Photo Link</v>
      </c>
      <c r="Q5194" s="7" t="str">
        <f>HYPERLINK("http://data.mapchannels.com/dualmaps6/map.htm?lat=40.414735&amp;lng=-84.777097", "Map Channel Link")</f>
        <v>Map Channel Link</v>
      </c>
    </row>
    <row r="5195" spans="1:17" hidden="1" x14ac:dyDescent="0.25">
      <c r="A5195" t="s">
        <v>8916</v>
      </c>
      <c r="B5195" t="s">
        <v>9437</v>
      </c>
      <c r="C5195" t="s">
        <v>1629</v>
      </c>
      <c r="D5195">
        <v>4.7169999999999996</v>
      </c>
      <c r="E5195" t="s">
        <v>9468</v>
      </c>
      <c r="F5195" t="s">
        <v>9047</v>
      </c>
      <c r="G5195" s="6">
        <v>45329.732986111107</v>
      </c>
      <c r="H5195" t="s">
        <v>25</v>
      </c>
      <c r="I5195" t="s">
        <v>26</v>
      </c>
      <c r="J5195" t="s">
        <v>9442</v>
      </c>
      <c r="K5195" t="s">
        <v>28</v>
      </c>
      <c r="M5195" t="s">
        <v>29</v>
      </c>
      <c r="N5195" t="s">
        <v>165</v>
      </c>
      <c r="P5195" s="7" t="str">
        <f>HYPERLINK("https://collectormobile.dot.state.oh.us/arcgis/rest/services/ADAROW/ADA_ROW_Inventory_Image_Viewer/MapServer/3/626034/attachments/", "Photo Link")</f>
        <v>Photo Link</v>
      </c>
      <c r="Q5195" s="7" t="str">
        <f>HYPERLINK("http://data.mapchannels.com/dualmaps6/map.htm?lat=40.414942&amp;lng=-84.778300", "Map Channel Link")</f>
        <v>Map Channel Link</v>
      </c>
    </row>
    <row r="5196" spans="1:17" hidden="1" x14ac:dyDescent="0.25">
      <c r="A5196" t="s">
        <v>8916</v>
      </c>
      <c r="B5196" t="s">
        <v>9437</v>
      </c>
      <c r="C5196" t="s">
        <v>1629</v>
      </c>
      <c r="D5196">
        <v>4.7690000000000001</v>
      </c>
      <c r="E5196" t="s">
        <v>9469</v>
      </c>
      <c r="F5196" t="s">
        <v>9029</v>
      </c>
      <c r="G5196" s="6">
        <v>45357.577638888892</v>
      </c>
      <c r="H5196" t="s">
        <v>25</v>
      </c>
      <c r="I5196" t="s">
        <v>26</v>
      </c>
      <c r="J5196" t="s">
        <v>9442</v>
      </c>
      <c r="K5196" t="s">
        <v>38</v>
      </c>
      <c r="M5196" t="s">
        <v>138</v>
      </c>
      <c r="N5196" t="s">
        <v>165</v>
      </c>
      <c r="P5196" s="7" t="str">
        <f>HYPERLINK("https://collectormobile.dot.state.oh.us/arcgis/rest/services/ADAROW/ADA_ROW_Inventory_Image_Viewer/MapServer/3/626447/attachments/", "Photo Link")</f>
        <v>Photo Link</v>
      </c>
      <c r="Q5196" s="7" t="str">
        <f>HYPERLINK("http://data.mapchannels.com/dualmaps6/map.htm?lat=40.415117&amp;lng=-84.779258", "Map Channel Link")</f>
        <v>Map Channel Link</v>
      </c>
    </row>
    <row r="5197" spans="1:17" hidden="1" x14ac:dyDescent="0.25">
      <c r="A5197" t="s">
        <v>8916</v>
      </c>
      <c r="B5197" t="s">
        <v>9437</v>
      </c>
      <c r="C5197" t="s">
        <v>1629</v>
      </c>
      <c r="D5197">
        <v>4.782</v>
      </c>
      <c r="E5197" t="s">
        <v>9470</v>
      </c>
      <c r="F5197" t="s">
        <v>9029</v>
      </c>
      <c r="G5197" s="6">
        <v>45357.580949074072</v>
      </c>
      <c r="H5197" t="s">
        <v>25</v>
      </c>
      <c r="I5197" t="s">
        <v>26</v>
      </c>
      <c r="J5197" t="s">
        <v>9442</v>
      </c>
      <c r="K5197" t="s">
        <v>28</v>
      </c>
      <c r="M5197" t="s">
        <v>138</v>
      </c>
      <c r="N5197" t="s">
        <v>39</v>
      </c>
      <c r="P5197" s="7" t="str">
        <f>HYPERLINK("https://collectormobile.dot.state.oh.us/arcgis/rest/services/ADAROW/ADA_ROW_Inventory_Image_Viewer/MapServer/3/626446/attachments/", "Photo Link")</f>
        <v>Photo Link</v>
      </c>
      <c r="Q5197" s="7" t="str">
        <f>HYPERLINK("http://data.mapchannels.com/dualmaps6/map.htm?lat=40.415298&amp;lng=-84.779447", "Map Channel Link")</f>
        <v>Map Channel Link</v>
      </c>
    </row>
    <row r="5198" spans="1:17" hidden="1" x14ac:dyDescent="0.25">
      <c r="A5198" t="s">
        <v>8916</v>
      </c>
      <c r="B5198" t="s">
        <v>9437</v>
      </c>
      <c r="C5198" t="s">
        <v>174</v>
      </c>
      <c r="D5198">
        <v>7.0000000000000001E-3</v>
      </c>
      <c r="E5198" t="s">
        <v>9471</v>
      </c>
      <c r="F5198" t="s">
        <v>8919</v>
      </c>
      <c r="G5198" s="6">
        <v>45730.702291666668</v>
      </c>
      <c r="H5198" t="s">
        <v>25</v>
      </c>
      <c r="I5198" t="s">
        <v>26</v>
      </c>
      <c r="J5198" t="s">
        <v>9261</v>
      </c>
      <c r="K5198" t="s">
        <v>28</v>
      </c>
      <c r="M5198" t="s">
        <v>29</v>
      </c>
      <c r="N5198" t="s">
        <v>72</v>
      </c>
      <c r="P5198" s="7" t="str">
        <f>HYPERLINK("https://collectormobile.dot.state.oh.us/arcgis/rest/services/ADAROW/ADA_ROW_Inventory_Image_Viewer/MapServer/3/740170/attachments/", "Photo Link")</f>
        <v>Photo Link</v>
      </c>
      <c r="Q5198" s="7" t="str">
        <f>HYPERLINK("http://data.mapchannels.com/dualmaps6/map.htm?lat=40.351903&amp;lng=-84.643045", "Map Channel Link")</f>
        <v>Map Channel Link</v>
      </c>
    </row>
    <row r="5199" spans="1:17" hidden="1" x14ac:dyDescent="0.25">
      <c r="A5199" t="s">
        <v>8916</v>
      </c>
      <c r="B5199" t="s">
        <v>9437</v>
      </c>
      <c r="C5199" t="s">
        <v>174</v>
      </c>
      <c r="D5199">
        <v>7.0000000000000001E-3</v>
      </c>
      <c r="E5199" t="s">
        <v>9472</v>
      </c>
      <c r="F5199" t="s">
        <v>8919</v>
      </c>
      <c r="G5199" s="6">
        <v>45730.698437500003</v>
      </c>
      <c r="H5199" t="s">
        <v>25</v>
      </c>
      <c r="I5199" t="s">
        <v>26</v>
      </c>
      <c r="J5199" t="s">
        <v>9261</v>
      </c>
      <c r="K5199" t="s">
        <v>124</v>
      </c>
      <c r="M5199" t="s">
        <v>29</v>
      </c>
      <c r="N5199" t="s">
        <v>700</v>
      </c>
      <c r="O5199" t="s">
        <v>275</v>
      </c>
      <c r="P5199" s="7" t="str">
        <f>HYPERLINK("https://collectormobile.dot.state.oh.us/arcgis/rest/services/ADAROW/ADA_ROW_Inventory_Image_Viewer/MapServer/3/743347/attachments/", "Photo Link")</f>
        <v>Photo Link</v>
      </c>
      <c r="Q5199" s="7" t="str">
        <f>HYPERLINK("http://data.mapchannels.com/dualmaps6/map.htm?lat=40.351894&amp;lng=-84.642827", "Map Channel Link")</f>
        <v>Map Channel Link</v>
      </c>
    </row>
    <row r="5200" spans="1:17" hidden="1" x14ac:dyDescent="0.25">
      <c r="A5200" t="s">
        <v>8916</v>
      </c>
      <c r="B5200" t="s">
        <v>9437</v>
      </c>
      <c r="C5200" t="s">
        <v>174</v>
      </c>
      <c r="D5200">
        <v>5.0069999999999997</v>
      </c>
      <c r="E5200" t="s">
        <v>9473</v>
      </c>
      <c r="F5200" t="s">
        <v>9029</v>
      </c>
      <c r="G5200" s="6">
        <v>45244.653946759259</v>
      </c>
      <c r="H5200" t="s">
        <v>25</v>
      </c>
      <c r="I5200" t="s">
        <v>26</v>
      </c>
      <c r="J5200" t="s">
        <v>9474</v>
      </c>
      <c r="K5200" t="s">
        <v>38</v>
      </c>
      <c r="M5200" t="s">
        <v>138</v>
      </c>
      <c r="N5200" t="s">
        <v>1559</v>
      </c>
      <c r="O5200" t="s">
        <v>9475</v>
      </c>
      <c r="P5200" s="7" t="str">
        <f>HYPERLINK("https://collectormobile.dot.state.oh.us/arcgis/rest/services/ADAROW/ADA_ROW_Inventory_Image_Viewer/MapServer/3/606914/attachments/", "Photo Link")</f>
        <v>Photo Link</v>
      </c>
      <c r="Q5200" s="7" t="str">
        <f>HYPERLINK("http://data.mapchannels.com/dualmaps6/map.htm?lat=40.420471&amp;lng=-84.648181", "Map Channel Link")</f>
        <v>Map Channel Link</v>
      </c>
    </row>
    <row r="5201" spans="1:17" hidden="1" x14ac:dyDescent="0.25">
      <c r="A5201" t="s">
        <v>8916</v>
      </c>
      <c r="B5201" t="s">
        <v>9437</v>
      </c>
      <c r="C5201" t="s">
        <v>174</v>
      </c>
      <c r="D5201">
        <v>5.0229999999999997</v>
      </c>
      <c r="E5201" t="s">
        <v>9476</v>
      </c>
      <c r="F5201" t="s">
        <v>9029</v>
      </c>
      <c r="G5201" s="6">
        <v>45244.654421296298</v>
      </c>
      <c r="H5201" t="s">
        <v>25</v>
      </c>
      <c r="I5201" t="s">
        <v>26</v>
      </c>
      <c r="J5201" t="s">
        <v>9474</v>
      </c>
      <c r="K5201" t="s">
        <v>124</v>
      </c>
      <c r="M5201" t="s">
        <v>138</v>
      </c>
      <c r="N5201" t="s">
        <v>33</v>
      </c>
      <c r="O5201" t="s">
        <v>9475</v>
      </c>
      <c r="P5201" s="7" t="str">
        <f>HYPERLINK("https://collectormobile.dot.state.oh.us/arcgis/rest/services/ADAROW/ADA_ROW_Inventory_Image_Viewer/MapServer/3/606915/attachments/", "Photo Link")</f>
        <v>Photo Link</v>
      </c>
      <c r="Q5201" s="7" t="str">
        <f>HYPERLINK("http://data.mapchannels.com/dualmaps6/map.htm?lat=40.420715&amp;lng=-84.648180", "Map Channel Link")</f>
        <v>Map Channel Link</v>
      </c>
    </row>
    <row r="5202" spans="1:17" hidden="1" x14ac:dyDescent="0.25">
      <c r="A5202" t="s">
        <v>8916</v>
      </c>
      <c r="B5202" t="s">
        <v>9437</v>
      </c>
      <c r="C5202" t="s">
        <v>1374</v>
      </c>
      <c r="D5202">
        <v>4.101</v>
      </c>
      <c r="E5202" t="s">
        <v>9477</v>
      </c>
      <c r="F5202" t="s">
        <v>9029</v>
      </c>
      <c r="G5202" s="6">
        <v>45357.594907407409</v>
      </c>
      <c r="H5202" t="s">
        <v>25</v>
      </c>
      <c r="I5202" t="s">
        <v>26</v>
      </c>
      <c r="J5202" t="s">
        <v>9474</v>
      </c>
      <c r="K5202" t="s">
        <v>124</v>
      </c>
      <c r="M5202" t="s">
        <v>138</v>
      </c>
      <c r="N5202" t="s">
        <v>9478</v>
      </c>
      <c r="P5202" s="7" t="str">
        <f>HYPERLINK("https://collectormobile.dot.state.oh.us/arcgis/rest/services/ADAROW/ADA_ROW_Inventory_Image_Viewer/MapServer/3/627870/attachments/", "Photo Link")</f>
        <v>Photo Link</v>
      </c>
      <c r="Q5202" s="7" t="str">
        <f>HYPERLINK("http://data.mapchannels.com/dualmaps6/map.htm?lat=40.410402&amp;lng=-84.628931", "Map Channel Link")</f>
        <v>Map Channel Link</v>
      </c>
    </row>
    <row r="5203" spans="1:17" hidden="1" x14ac:dyDescent="0.25">
      <c r="A5203" t="s">
        <v>8916</v>
      </c>
      <c r="B5203" t="s">
        <v>9437</v>
      </c>
      <c r="C5203" t="s">
        <v>1374</v>
      </c>
      <c r="D5203">
        <v>4.2809999999999997</v>
      </c>
      <c r="E5203" t="s">
        <v>9479</v>
      </c>
      <c r="F5203" t="s">
        <v>9029</v>
      </c>
      <c r="G5203" s="6">
        <v>45357.602407407408</v>
      </c>
      <c r="H5203" t="s">
        <v>25</v>
      </c>
      <c r="I5203" t="s">
        <v>26</v>
      </c>
      <c r="J5203" t="s">
        <v>9474</v>
      </c>
      <c r="K5203" t="s">
        <v>124</v>
      </c>
      <c r="M5203" t="s">
        <v>138</v>
      </c>
      <c r="N5203" t="s">
        <v>2910</v>
      </c>
      <c r="P5203" s="7" t="str">
        <f>HYPERLINK("https://collectormobile.dot.state.oh.us/arcgis/rest/services/ADAROW/ADA_ROW_Inventory_Image_Viewer/MapServer/3/627865/attachments/", "Photo Link")</f>
        <v>Photo Link</v>
      </c>
      <c r="Q5203" s="7" t="str">
        <f>HYPERLINK("http://data.mapchannels.com/dualmaps6/map.htm?lat=40.413012&amp;lng=-84.628931", "Map Channel Link")</f>
        <v>Map Channel Link</v>
      </c>
    </row>
    <row r="5204" spans="1:17" hidden="1" x14ac:dyDescent="0.25">
      <c r="A5204" t="s">
        <v>8916</v>
      </c>
      <c r="B5204" t="s">
        <v>9437</v>
      </c>
      <c r="C5204" t="s">
        <v>1374</v>
      </c>
      <c r="D5204">
        <v>4.298</v>
      </c>
      <c r="E5204" t="s">
        <v>9480</v>
      </c>
      <c r="F5204" t="s">
        <v>9029</v>
      </c>
      <c r="G5204" s="6">
        <v>45357.603125000001</v>
      </c>
      <c r="H5204" t="s">
        <v>25</v>
      </c>
      <c r="I5204" t="s">
        <v>26</v>
      </c>
      <c r="J5204" t="s">
        <v>9474</v>
      </c>
      <c r="K5204" t="s">
        <v>28</v>
      </c>
      <c r="M5204" t="s">
        <v>138</v>
      </c>
      <c r="N5204" t="s">
        <v>165</v>
      </c>
      <c r="P5204" s="7" t="str">
        <f>HYPERLINK("https://collectormobile.dot.state.oh.us/arcgis/rest/services/ADAROW/ADA_ROW_Inventory_Image_Viewer/MapServer/3/627864/attachments/", "Photo Link")</f>
        <v>Photo Link</v>
      </c>
      <c r="Q5204" s="7" t="str">
        <f>HYPERLINK("http://data.mapchannels.com/dualmaps6/map.htm?lat=40.413257&amp;lng=-84.628929", "Map Channel Link")</f>
        <v>Map Channel Link</v>
      </c>
    </row>
    <row r="5205" spans="1:17" hidden="1" x14ac:dyDescent="0.25">
      <c r="A5205" t="s">
        <v>8916</v>
      </c>
      <c r="B5205" t="s">
        <v>9437</v>
      </c>
      <c r="C5205" t="s">
        <v>1374</v>
      </c>
      <c r="D5205">
        <v>4.4720000000000004</v>
      </c>
      <c r="E5205" t="s">
        <v>9481</v>
      </c>
      <c r="F5205" t="s">
        <v>9029</v>
      </c>
      <c r="G5205" s="6">
        <v>45357.565150462957</v>
      </c>
      <c r="H5205" t="s">
        <v>25</v>
      </c>
      <c r="I5205" t="s">
        <v>26</v>
      </c>
      <c r="J5205" t="s">
        <v>9474</v>
      </c>
      <c r="K5205" t="s">
        <v>124</v>
      </c>
      <c r="M5205" t="s">
        <v>138</v>
      </c>
      <c r="N5205" t="s">
        <v>9482</v>
      </c>
      <c r="P5205" s="7" t="str">
        <f>HYPERLINK("https://collectormobile.dot.state.oh.us/arcgis/rest/services/ADAROW/ADA_ROW_Inventory_Image_Viewer/MapServer/3/627862/attachments/", "Photo Link")</f>
        <v>Photo Link</v>
      </c>
      <c r="Q5205" s="7" t="str">
        <f>HYPERLINK("http://data.mapchannels.com/dualmaps6/map.htm?lat=40.415773&amp;lng=-84.629111", "Map Channel Link")</f>
        <v>Map Channel Link</v>
      </c>
    </row>
    <row r="5206" spans="1:17" hidden="1" x14ac:dyDescent="0.25">
      <c r="A5206" t="s">
        <v>8916</v>
      </c>
      <c r="B5206" t="s">
        <v>9437</v>
      </c>
      <c r="C5206" t="s">
        <v>1374</v>
      </c>
      <c r="D5206">
        <v>4.4729999999999999</v>
      </c>
      <c r="E5206" t="s">
        <v>9483</v>
      </c>
      <c r="F5206" t="s">
        <v>9029</v>
      </c>
      <c r="G5206" s="6">
        <v>45357.5700462963</v>
      </c>
      <c r="H5206" t="s">
        <v>25</v>
      </c>
      <c r="I5206" t="s">
        <v>26</v>
      </c>
      <c r="J5206" t="s">
        <v>9474</v>
      </c>
      <c r="K5206" t="s">
        <v>28</v>
      </c>
      <c r="M5206" t="s">
        <v>138</v>
      </c>
      <c r="N5206" t="s">
        <v>2403</v>
      </c>
      <c r="O5206" t="s">
        <v>9484</v>
      </c>
      <c r="P5206" s="7" t="str">
        <f>HYPERLINK("https://collectormobile.dot.state.oh.us/arcgis/rest/services/ADAROW/ADA_ROW_Inventory_Image_Viewer/MapServer/3/627863/attachments/", "Photo Link")</f>
        <v>Photo Link</v>
      </c>
      <c r="Q5206" s="7" t="str">
        <f>HYPERLINK("http://data.mapchannels.com/dualmaps6/map.htm?lat=40.415792&amp;lng=-84.628928", "Map Channel Link")</f>
        <v>Map Channel Link</v>
      </c>
    </row>
    <row r="5207" spans="1:17" hidden="1" x14ac:dyDescent="0.25">
      <c r="A5207" t="s">
        <v>8916</v>
      </c>
      <c r="B5207" t="s">
        <v>9437</v>
      </c>
      <c r="C5207" t="s">
        <v>1374</v>
      </c>
      <c r="D5207">
        <v>4.4820000000000002</v>
      </c>
      <c r="E5207" t="s">
        <v>9485</v>
      </c>
      <c r="F5207" t="s">
        <v>9029</v>
      </c>
      <c r="G5207" s="6">
        <v>45357.575682870367</v>
      </c>
      <c r="H5207" t="s">
        <v>25</v>
      </c>
      <c r="I5207" t="s">
        <v>26</v>
      </c>
      <c r="J5207" t="s">
        <v>9474</v>
      </c>
      <c r="K5207" t="s">
        <v>28</v>
      </c>
      <c r="M5207" t="s">
        <v>138</v>
      </c>
      <c r="N5207" t="s">
        <v>68</v>
      </c>
      <c r="P5207" s="7" t="str">
        <f>HYPERLINK("https://collectormobile.dot.state.oh.us/arcgis/rest/services/ADAROW/ADA_ROW_Inventory_Image_Viewer/MapServer/3/627861/attachments/", "Photo Link")</f>
        <v>Photo Link</v>
      </c>
      <c r="Q5207" s="7" t="str">
        <f>HYPERLINK("http://data.mapchannels.com/dualmaps6/map.htm?lat=40.415929&amp;lng=-84.629111", "Map Channel Link")</f>
        <v>Map Channel Link</v>
      </c>
    </row>
    <row r="5208" spans="1:17" hidden="1" x14ac:dyDescent="0.25">
      <c r="A5208" t="s">
        <v>8916</v>
      </c>
      <c r="B5208" t="s">
        <v>9437</v>
      </c>
      <c r="C5208" t="s">
        <v>1374</v>
      </c>
      <c r="D5208">
        <v>4.4829999999999997</v>
      </c>
      <c r="E5208" t="s">
        <v>9486</v>
      </c>
      <c r="F5208" t="s">
        <v>9029</v>
      </c>
      <c r="G5208" s="6">
        <v>45357.571828703702</v>
      </c>
      <c r="H5208" t="s">
        <v>25</v>
      </c>
      <c r="I5208" t="s">
        <v>26</v>
      </c>
      <c r="J5208" t="s">
        <v>9474</v>
      </c>
      <c r="K5208" t="s">
        <v>28</v>
      </c>
      <c r="M5208" t="s">
        <v>138</v>
      </c>
      <c r="N5208" t="s">
        <v>33</v>
      </c>
      <c r="P5208" s="7" t="str">
        <f>HYPERLINK("https://collectormobile.dot.state.oh.us/arcgis/rest/services/ADAROW/ADA_ROW_Inventory_Image_Viewer/MapServer/3/626636/attachments/", "Photo Link")</f>
        <v>Photo Link</v>
      </c>
      <c r="Q5208" s="7" t="str">
        <f>HYPERLINK("http://data.mapchannels.com/dualmaps6/map.htm?lat=40.415932&amp;lng=-84.628920", "Map Channel Link")</f>
        <v>Map Channel Link</v>
      </c>
    </row>
    <row r="5209" spans="1:17" hidden="1" x14ac:dyDescent="0.25">
      <c r="A5209" t="s">
        <v>8916</v>
      </c>
      <c r="B5209" t="s">
        <v>9437</v>
      </c>
      <c r="C5209" t="s">
        <v>1374</v>
      </c>
      <c r="D5209">
        <v>4.6120000000000001</v>
      </c>
      <c r="E5209" t="s">
        <v>9487</v>
      </c>
      <c r="F5209" t="s">
        <v>9029</v>
      </c>
      <c r="G5209" s="6">
        <v>45244.658229166656</v>
      </c>
      <c r="H5209" t="s">
        <v>25</v>
      </c>
      <c r="I5209" t="s">
        <v>26</v>
      </c>
      <c r="J5209" t="s">
        <v>9474</v>
      </c>
      <c r="K5209" t="s">
        <v>124</v>
      </c>
      <c r="M5209" t="s">
        <v>138</v>
      </c>
      <c r="N5209" t="s">
        <v>1559</v>
      </c>
      <c r="O5209" t="s">
        <v>9475</v>
      </c>
      <c r="P5209" s="7" t="str">
        <f>HYPERLINK("https://collectormobile.dot.state.oh.us/arcgis/rest/services/ADAROW/ADA_ROW_Inventory_Image_Viewer/MapServer/3/607297/attachments/", "Photo Link")</f>
        <v>Photo Link</v>
      </c>
      <c r="Q5209" s="7" t="str">
        <f>HYPERLINK("http://data.mapchannels.com/dualmaps6/map.htm?lat=40.417813&amp;lng=-84.629096", "Map Channel Link")</f>
        <v>Map Channel Link</v>
      </c>
    </row>
    <row r="5210" spans="1:17" hidden="1" x14ac:dyDescent="0.25">
      <c r="A5210" t="s">
        <v>8916</v>
      </c>
      <c r="B5210" t="s">
        <v>9437</v>
      </c>
      <c r="C5210" t="s">
        <v>1374</v>
      </c>
      <c r="D5210">
        <v>4.6139999999999999</v>
      </c>
      <c r="E5210" t="s">
        <v>9488</v>
      </c>
      <c r="F5210" t="s">
        <v>9029</v>
      </c>
      <c r="G5210" s="6">
        <v>45244.655891203707</v>
      </c>
      <c r="H5210" t="s">
        <v>25</v>
      </c>
      <c r="I5210" t="s">
        <v>26</v>
      </c>
      <c r="J5210" t="s">
        <v>9474</v>
      </c>
      <c r="K5210" t="s">
        <v>124</v>
      </c>
      <c r="M5210" t="s">
        <v>138</v>
      </c>
      <c r="N5210" t="s">
        <v>2720</v>
      </c>
      <c r="O5210" t="s">
        <v>9475</v>
      </c>
      <c r="P5210" s="7" t="str">
        <f>HYPERLINK("https://collectormobile.dot.state.oh.us/arcgis/rest/services/ADAROW/ADA_ROW_Inventory_Image_Viewer/MapServer/3/607295/attachments/", "Photo Link")</f>
        <v>Photo Link</v>
      </c>
      <c r="Q5210" s="7" t="str">
        <f>HYPERLINK("http://data.mapchannels.com/dualmaps6/map.htm?lat=40.417829&amp;lng=-84.628901", "Map Channel Link")</f>
        <v>Map Channel Link</v>
      </c>
    </row>
    <row r="5211" spans="1:17" hidden="1" x14ac:dyDescent="0.25">
      <c r="A5211" t="s">
        <v>8916</v>
      </c>
      <c r="B5211" t="s">
        <v>9437</v>
      </c>
      <c r="C5211" t="s">
        <v>1374</v>
      </c>
      <c r="D5211">
        <v>23.782</v>
      </c>
      <c r="E5211" t="s">
        <v>9489</v>
      </c>
      <c r="F5211" t="s">
        <v>9490</v>
      </c>
      <c r="G5211" s="6">
        <v>43323.595856481479</v>
      </c>
      <c r="H5211" t="s">
        <v>25</v>
      </c>
      <c r="I5211" t="s">
        <v>44</v>
      </c>
      <c r="J5211"/>
      <c r="K5211" t="s">
        <v>28</v>
      </c>
      <c r="M5211" t="s">
        <v>29</v>
      </c>
      <c r="N5211" t="s">
        <v>30</v>
      </c>
      <c r="P5211" s="7" t="str">
        <f>HYPERLINK("https://collectormobile.dot.state.oh.us/arcgis/rest/services/ADAROW/ADA_ROW_Inventory_Image_Viewer/MapServer/3/2441/attachments/", "Photo Link")</f>
        <v>Photo Link</v>
      </c>
      <c r="Q5211" s="7" t="str">
        <f>HYPERLINK("http://data.mapchannels.com/dualmaps6/map.htm?lat=40.680916&amp;lng=-84.646619", "Map Channel Link")</f>
        <v>Map Channel Link</v>
      </c>
    </row>
    <row r="5212" spans="1:17" hidden="1" x14ac:dyDescent="0.25">
      <c r="A5212" t="s">
        <v>8916</v>
      </c>
      <c r="B5212" t="s">
        <v>9437</v>
      </c>
      <c r="C5212" t="s">
        <v>1374</v>
      </c>
      <c r="D5212">
        <v>24.184000000000001</v>
      </c>
      <c r="E5212" t="s">
        <v>9491</v>
      </c>
      <c r="F5212" t="s">
        <v>8922</v>
      </c>
      <c r="G5212" s="6">
        <v>44670.558182870373</v>
      </c>
      <c r="H5212" t="s">
        <v>25</v>
      </c>
      <c r="I5212" t="s">
        <v>26</v>
      </c>
      <c r="J5212" t="s">
        <v>9445</v>
      </c>
      <c r="K5212" t="s">
        <v>28</v>
      </c>
      <c r="M5212" t="s">
        <v>29</v>
      </c>
      <c r="N5212" t="s">
        <v>30</v>
      </c>
      <c r="P5212" s="7" t="str">
        <f>HYPERLINK("https://collectormobile.dot.state.oh.us/arcgis/rest/services/ADAROW/ADA_ROW_Inventory_Image_Viewer/MapServer/3/208274/attachments/", "Photo Link")</f>
        <v>Photo Link</v>
      </c>
      <c r="Q5212" s="7" t="str">
        <f>HYPERLINK("http://data.mapchannels.com/dualmaps6/map.htm?lat=40.686746&amp;lng=-84.646510", "Map Channel Link")</f>
        <v>Map Channel Link</v>
      </c>
    </row>
    <row r="5213" spans="1:17" hidden="1" x14ac:dyDescent="0.25">
      <c r="A5213" t="s">
        <v>8916</v>
      </c>
      <c r="B5213" t="s">
        <v>9437</v>
      </c>
      <c r="C5213" t="s">
        <v>3673</v>
      </c>
      <c r="D5213">
        <v>1.3</v>
      </c>
      <c r="E5213" t="s">
        <v>9492</v>
      </c>
      <c r="F5213" t="s">
        <v>9029</v>
      </c>
      <c r="G5213" s="6">
        <v>45351.53570601852</v>
      </c>
      <c r="H5213" t="s">
        <v>25</v>
      </c>
      <c r="I5213" t="s">
        <v>26</v>
      </c>
      <c r="J5213" t="s">
        <v>9442</v>
      </c>
      <c r="K5213" t="s">
        <v>28</v>
      </c>
      <c r="M5213" t="s">
        <v>138</v>
      </c>
      <c r="N5213" t="s">
        <v>2910</v>
      </c>
      <c r="P5213" s="7" t="str">
        <f>HYPERLINK("https://collectormobile.dot.state.oh.us/arcgis/rest/services/ADAROW/ADA_ROW_Inventory_Image_Viewer/MapServer/3/626029/attachments/", "Photo Link")</f>
        <v>Photo Link</v>
      </c>
      <c r="Q5213" s="7" t="str">
        <f>HYPERLINK("http://data.mapchannels.com/dualmaps6/map.htm?lat=40.413181&amp;lng=-84.780436", "Map Channel Link")</f>
        <v>Map Channel Link</v>
      </c>
    </row>
    <row r="5214" spans="1:17" hidden="1" x14ac:dyDescent="0.25">
      <c r="A5214" t="s">
        <v>8916</v>
      </c>
      <c r="B5214" t="s">
        <v>9437</v>
      </c>
      <c r="C5214" t="s">
        <v>3673</v>
      </c>
      <c r="D5214">
        <v>1.3</v>
      </c>
      <c r="E5214" t="s">
        <v>9493</v>
      </c>
      <c r="F5214" t="s">
        <v>9029</v>
      </c>
      <c r="G5214" s="6">
        <v>45351.531909722216</v>
      </c>
      <c r="H5214" t="s">
        <v>25</v>
      </c>
      <c r="I5214" t="s">
        <v>26</v>
      </c>
      <c r="J5214" t="s">
        <v>9442</v>
      </c>
      <c r="K5214"/>
      <c r="M5214" t="s">
        <v>138</v>
      </c>
      <c r="N5214" t="s">
        <v>200</v>
      </c>
      <c r="P5214" s="7" t="str">
        <f>HYPERLINK("https://collectormobile.dot.state.oh.us/arcgis/rest/services/ADAROW/ADA_ROW_Inventory_Image_Viewer/MapServer/3/626030/attachments/", "Photo Link")</f>
        <v>Photo Link</v>
      </c>
      <c r="Q5214" s="7" t="str">
        <f>HYPERLINK("http://data.mapchannels.com/dualmaps6/map.htm?lat=40.413065&amp;lng=-84.780451", "Map Channel Link")</f>
        <v>Map Channel Link</v>
      </c>
    </row>
    <row r="5215" spans="1:17" hidden="1" x14ac:dyDescent="0.25">
      <c r="A5215" t="s">
        <v>8916</v>
      </c>
      <c r="B5215" t="s">
        <v>9437</v>
      </c>
      <c r="C5215" t="s">
        <v>3673</v>
      </c>
      <c r="D5215">
        <v>1.339</v>
      </c>
      <c r="E5215" t="s">
        <v>9494</v>
      </c>
      <c r="F5215" t="s">
        <v>9029</v>
      </c>
      <c r="G5215" s="6">
        <v>45351.524629629632</v>
      </c>
      <c r="H5215" t="s">
        <v>25</v>
      </c>
      <c r="I5215" t="s">
        <v>26</v>
      </c>
      <c r="J5215" t="s">
        <v>9442</v>
      </c>
      <c r="K5215" t="s">
        <v>28</v>
      </c>
      <c r="M5215" t="s">
        <v>138</v>
      </c>
      <c r="N5215" t="s">
        <v>39</v>
      </c>
      <c r="P5215" s="7" t="str">
        <f>HYPERLINK("https://collectormobile.dot.state.oh.us/arcgis/rest/services/ADAROW/ADA_ROW_Inventory_Image_Viewer/MapServer/3/626027/attachments/", "Photo Link")</f>
        <v>Photo Link</v>
      </c>
      <c r="Q5215" s="7" t="str">
        <f>HYPERLINK("http://data.mapchannels.com/dualmaps6/map.htm?lat=40.413004&amp;lng=-84.779703", "Map Channel Link")</f>
        <v>Map Channel Link</v>
      </c>
    </row>
    <row r="5216" spans="1:17" hidden="1" x14ac:dyDescent="0.25">
      <c r="A5216" t="s">
        <v>8916</v>
      </c>
      <c r="B5216" t="s">
        <v>9437</v>
      </c>
      <c r="C5216" t="s">
        <v>3673</v>
      </c>
      <c r="D5216">
        <v>1.34</v>
      </c>
      <c r="E5216" t="s">
        <v>9495</v>
      </c>
      <c r="F5216" t="s">
        <v>9029</v>
      </c>
      <c r="G5216" s="6">
        <v>45351.652731481481</v>
      </c>
      <c r="H5216" t="s">
        <v>25</v>
      </c>
      <c r="I5216" t="s">
        <v>26</v>
      </c>
      <c r="J5216" t="s">
        <v>9442</v>
      </c>
      <c r="K5216" t="s">
        <v>38</v>
      </c>
      <c r="M5216" t="s">
        <v>138</v>
      </c>
      <c r="N5216" t="s">
        <v>109</v>
      </c>
      <c r="P5216" s="7" t="str">
        <f>HYPERLINK("https://collectormobile.dot.state.oh.us/arcgis/rest/services/ADAROW/ADA_ROW_Inventory_Image_Viewer/MapServer/3/626025/attachments/", "Photo Link")</f>
        <v>Photo Link</v>
      </c>
      <c r="Q5216" s="7" t="str">
        <f>HYPERLINK("http://data.mapchannels.com/dualmaps6/map.htm?lat=40.413138&amp;lng=-84.779680", "Map Channel Link")</f>
        <v>Map Channel Link</v>
      </c>
    </row>
    <row r="5217" spans="1:17" hidden="1" x14ac:dyDescent="0.25">
      <c r="A5217" t="s">
        <v>8916</v>
      </c>
      <c r="B5217" t="s">
        <v>9437</v>
      </c>
      <c r="C5217" t="s">
        <v>3673</v>
      </c>
      <c r="D5217">
        <v>1.3520000000000001</v>
      </c>
      <c r="E5217" t="s">
        <v>9496</v>
      </c>
      <c r="F5217" t="s">
        <v>9029</v>
      </c>
      <c r="G5217" s="6">
        <v>45351.842743055553</v>
      </c>
      <c r="H5217" t="s">
        <v>25</v>
      </c>
      <c r="I5217" t="s">
        <v>26</v>
      </c>
      <c r="J5217" t="s">
        <v>9442</v>
      </c>
      <c r="K5217" t="s">
        <v>38</v>
      </c>
      <c r="M5217" t="s">
        <v>138</v>
      </c>
      <c r="N5217" t="s">
        <v>145</v>
      </c>
      <c r="P5217" s="7" t="str">
        <f>HYPERLINK("https://collectormobile.dot.state.oh.us/arcgis/rest/services/ADAROW/ADA_ROW_Inventory_Image_Viewer/MapServer/3/626439/attachments/", "Photo Link")</f>
        <v>Photo Link</v>
      </c>
      <c r="Q5217" s="7" t="str">
        <f>HYPERLINK("http://data.mapchannels.com/dualmaps6/map.htm?lat=40.413120&amp;lng=-84.779450", "Map Channel Link")</f>
        <v>Map Channel Link</v>
      </c>
    </row>
    <row r="5218" spans="1:17" hidden="1" x14ac:dyDescent="0.25">
      <c r="A5218" t="s">
        <v>8916</v>
      </c>
      <c r="B5218" t="s">
        <v>9437</v>
      </c>
      <c r="C5218" t="s">
        <v>3673</v>
      </c>
      <c r="D5218">
        <v>1.3520000000000001</v>
      </c>
      <c r="E5218" t="s">
        <v>9497</v>
      </c>
      <c r="F5218" t="s">
        <v>9029</v>
      </c>
      <c r="G5218" s="6">
        <v>45351.839803240742</v>
      </c>
      <c r="H5218" t="s">
        <v>25</v>
      </c>
      <c r="I5218" t="s">
        <v>26</v>
      </c>
      <c r="J5218" t="s">
        <v>9442</v>
      </c>
      <c r="K5218" t="s">
        <v>28</v>
      </c>
      <c r="M5218" t="s">
        <v>138</v>
      </c>
      <c r="N5218" t="s">
        <v>30</v>
      </c>
      <c r="P5218" s="7" t="str">
        <f>HYPERLINK("https://collectormobile.dot.state.oh.us/arcgis/rest/services/ADAROW/ADA_ROW_Inventory_Image_Viewer/MapServer/3/626440/attachments/", "Photo Link")</f>
        <v>Photo Link</v>
      </c>
      <c r="Q5218" s="7" t="str">
        <f>HYPERLINK("http://data.mapchannels.com/dualmaps6/map.htm?lat=40.412996&amp;lng=-84.779457", "Map Channel Link")</f>
        <v>Map Channel Link</v>
      </c>
    </row>
    <row r="5219" spans="1:17" hidden="1" x14ac:dyDescent="0.25">
      <c r="A5219" t="s">
        <v>8916</v>
      </c>
      <c r="B5219" t="s">
        <v>9437</v>
      </c>
      <c r="C5219" t="s">
        <v>3673</v>
      </c>
      <c r="D5219">
        <v>1.417</v>
      </c>
      <c r="E5219" t="s">
        <v>9498</v>
      </c>
      <c r="F5219" t="s">
        <v>9029</v>
      </c>
      <c r="G5219" s="6">
        <v>45351.655914351853</v>
      </c>
      <c r="H5219" t="s">
        <v>25</v>
      </c>
      <c r="I5219" t="s">
        <v>26</v>
      </c>
      <c r="J5219" t="s">
        <v>9442</v>
      </c>
      <c r="K5219" t="s">
        <v>38</v>
      </c>
      <c r="M5219" t="s">
        <v>138</v>
      </c>
      <c r="N5219" t="s">
        <v>162</v>
      </c>
      <c r="P5219" s="7" t="str">
        <f>HYPERLINK("https://collectormobile.dot.state.oh.us/arcgis/rest/services/ADAROW/ADA_ROW_Inventory_Image_Viewer/MapServer/3/626021/attachments/", "Photo Link")</f>
        <v>Photo Link</v>
      </c>
      <c r="Q5219" s="7" t="str">
        <f>HYPERLINK("http://data.mapchannels.com/dualmaps6/map.htm?lat=40.413036&amp;lng=-84.778216", "Map Channel Link")</f>
        <v>Map Channel Link</v>
      </c>
    </row>
    <row r="5220" spans="1:17" hidden="1" x14ac:dyDescent="0.25">
      <c r="A5220" t="s">
        <v>8916</v>
      </c>
      <c r="B5220" t="s">
        <v>9437</v>
      </c>
      <c r="C5220" t="s">
        <v>3673</v>
      </c>
      <c r="D5220">
        <v>1.417</v>
      </c>
      <c r="E5220" t="s">
        <v>9499</v>
      </c>
      <c r="F5220" t="s">
        <v>9029</v>
      </c>
      <c r="G5220" s="6">
        <v>45351.838935185187</v>
      </c>
      <c r="H5220" t="s">
        <v>25</v>
      </c>
      <c r="I5220" t="s">
        <v>26</v>
      </c>
      <c r="J5220" t="s">
        <v>9442</v>
      </c>
      <c r="K5220" t="s">
        <v>28</v>
      </c>
      <c r="M5220" t="s">
        <v>138</v>
      </c>
      <c r="N5220" t="s">
        <v>33</v>
      </c>
      <c r="P5220" s="7" t="str">
        <f>HYPERLINK("https://collectormobile.dot.state.oh.us/arcgis/rest/services/ADAROW/ADA_ROW_Inventory_Image_Viewer/MapServer/3/626437/attachments/", "Photo Link")</f>
        <v>Photo Link</v>
      </c>
      <c r="Q5220" s="7" t="str">
        <f>HYPERLINK("http://data.mapchannels.com/dualmaps6/map.htm?lat=40.412905&amp;lng=-84.778225", "Map Channel Link")</f>
        <v>Map Channel Link</v>
      </c>
    </row>
    <row r="5221" spans="1:17" hidden="1" x14ac:dyDescent="0.25">
      <c r="A5221" t="s">
        <v>8916</v>
      </c>
      <c r="B5221" t="s">
        <v>9437</v>
      </c>
      <c r="C5221" t="s">
        <v>3673</v>
      </c>
      <c r="D5221">
        <v>1.429</v>
      </c>
      <c r="E5221" t="s">
        <v>9500</v>
      </c>
      <c r="F5221" t="s">
        <v>9047</v>
      </c>
      <c r="G5221" s="6">
        <v>45329.636689814812</v>
      </c>
      <c r="H5221" t="s">
        <v>25</v>
      </c>
      <c r="I5221" t="s">
        <v>26</v>
      </c>
      <c r="J5221" t="s">
        <v>9442</v>
      </c>
      <c r="K5221" t="s">
        <v>28</v>
      </c>
      <c r="M5221" t="s">
        <v>29</v>
      </c>
      <c r="N5221" t="s">
        <v>115</v>
      </c>
      <c r="P5221" s="7" t="str">
        <f>HYPERLINK("https://collectormobile.dot.state.oh.us/arcgis/rest/services/ADAROW/ADA_ROW_Inventory_Image_Viewer/MapServer/3/626023/attachments/", "Photo Link")</f>
        <v>Photo Link</v>
      </c>
      <c r="Q5221" s="7" t="str">
        <f>HYPERLINK("http://data.mapchannels.com/dualmaps6/map.htm?lat=40.413010&amp;lng=-84.777986", "Map Channel Link")</f>
        <v>Map Channel Link</v>
      </c>
    </row>
    <row r="5222" spans="1:17" hidden="1" x14ac:dyDescent="0.25">
      <c r="A5222" t="s">
        <v>8916</v>
      </c>
      <c r="B5222" t="s">
        <v>9437</v>
      </c>
      <c r="C5222" t="s">
        <v>3673</v>
      </c>
      <c r="D5222">
        <v>1.429</v>
      </c>
      <c r="E5222" t="s">
        <v>9501</v>
      </c>
      <c r="F5222" t="s">
        <v>9029</v>
      </c>
      <c r="G5222" s="6">
        <v>45351.655046296299</v>
      </c>
      <c r="H5222" t="s">
        <v>25</v>
      </c>
      <c r="I5222" t="s">
        <v>26</v>
      </c>
      <c r="J5222" t="s">
        <v>9442</v>
      </c>
      <c r="K5222" t="s">
        <v>38</v>
      </c>
      <c r="M5222" t="s">
        <v>138</v>
      </c>
      <c r="N5222" t="s">
        <v>360</v>
      </c>
      <c r="P5222" s="7" t="str">
        <f>HYPERLINK("https://collectormobile.dot.state.oh.us/arcgis/rest/services/ADAROW/ADA_ROW_Inventory_Image_Viewer/MapServer/3/626024/attachments/", "Photo Link")</f>
        <v>Photo Link</v>
      </c>
      <c r="Q5222" s="7" t="str">
        <f>HYPERLINK("http://data.mapchannels.com/dualmaps6/map.htm?lat=40.412893&amp;lng=-84.778005", "Map Channel Link")</f>
        <v>Map Channel Link</v>
      </c>
    </row>
    <row r="5223" spans="1:17" hidden="1" x14ac:dyDescent="0.25">
      <c r="A5223" t="s">
        <v>8916</v>
      </c>
      <c r="B5223" t="s">
        <v>9437</v>
      </c>
      <c r="C5223" t="s">
        <v>3673</v>
      </c>
      <c r="D5223">
        <v>1.492</v>
      </c>
      <c r="E5223" t="s">
        <v>9502</v>
      </c>
      <c r="F5223" t="s">
        <v>9029</v>
      </c>
      <c r="G5223" s="6">
        <v>45351.836574074077</v>
      </c>
      <c r="H5223" t="s">
        <v>25</v>
      </c>
      <c r="I5223" t="s">
        <v>26</v>
      </c>
      <c r="J5223" t="s">
        <v>9442</v>
      </c>
      <c r="K5223" t="s">
        <v>38</v>
      </c>
      <c r="M5223" t="s">
        <v>138</v>
      </c>
      <c r="N5223" t="s">
        <v>109</v>
      </c>
      <c r="P5223" s="7" t="str">
        <f>HYPERLINK("https://collectormobile.dot.state.oh.us/arcgis/rest/services/ADAROW/ADA_ROW_Inventory_Image_Viewer/MapServer/3/626017/attachments/", "Photo Link")</f>
        <v>Photo Link</v>
      </c>
      <c r="Q5223" s="7" t="str">
        <f>HYPERLINK("http://data.mapchannels.com/dualmaps6/map.htm?lat=40.412978&amp;lng=-84.776795", "Map Channel Link")</f>
        <v>Map Channel Link</v>
      </c>
    </row>
    <row r="5224" spans="1:17" hidden="1" x14ac:dyDescent="0.25">
      <c r="A5224" t="s">
        <v>8916</v>
      </c>
      <c r="B5224" t="s">
        <v>9437</v>
      </c>
      <c r="C5224" t="s">
        <v>3673</v>
      </c>
      <c r="D5224">
        <v>1.492</v>
      </c>
      <c r="E5224" t="s">
        <v>9503</v>
      </c>
      <c r="F5224" t="s">
        <v>8922</v>
      </c>
      <c r="G5224" s="6">
        <v>45352.754386574074</v>
      </c>
      <c r="H5224" t="s">
        <v>25</v>
      </c>
      <c r="I5224" t="s">
        <v>26</v>
      </c>
      <c r="J5224" t="s">
        <v>9442</v>
      </c>
      <c r="K5224" t="s">
        <v>38</v>
      </c>
      <c r="M5224" t="s">
        <v>138</v>
      </c>
      <c r="N5224" t="s">
        <v>33</v>
      </c>
      <c r="P5224" s="7" t="str">
        <f>HYPERLINK("https://collectormobile.dot.state.oh.us/arcgis/rest/services/ADAROW/ADA_ROW_Inventory_Image_Viewer/MapServer/3/626434/attachments/", "Photo Link")</f>
        <v>Photo Link</v>
      </c>
      <c r="Q5224" s="7" t="str">
        <f>HYPERLINK("http://data.mapchannels.com/dualmaps6/map.htm?lat=40.412807&amp;lng=-84.776817", "Map Channel Link")</f>
        <v>Map Channel Link</v>
      </c>
    </row>
    <row r="5225" spans="1:17" hidden="1" x14ac:dyDescent="0.25">
      <c r="A5225" t="s">
        <v>8916</v>
      </c>
      <c r="B5225" t="s">
        <v>9437</v>
      </c>
      <c r="C5225" t="s">
        <v>3673</v>
      </c>
      <c r="D5225">
        <v>1.51</v>
      </c>
      <c r="E5225" t="s">
        <v>9504</v>
      </c>
      <c r="F5225" t="s">
        <v>9047</v>
      </c>
      <c r="G5225" s="6">
        <v>45351.547754629632</v>
      </c>
      <c r="H5225" t="s">
        <v>25</v>
      </c>
      <c r="I5225" t="s">
        <v>26</v>
      </c>
      <c r="J5225" t="s">
        <v>9442</v>
      </c>
      <c r="K5225" t="s">
        <v>28</v>
      </c>
      <c r="M5225" t="s">
        <v>29</v>
      </c>
      <c r="N5225" t="s">
        <v>2199</v>
      </c>
      <c r="P5225" s="7" t="str">
        <f>HYPERLINK("https://collectormobile.dot.state.oh.us/arcgis/rest/services/ADAROW/ADA_ROW_Inventory_Image_Viewer/MapServer/3/626020/attachments/", "Photo Link")</f>
        <v>Photo Link</v>
      </c>
      <c r="Q5225" s="7" t="str">
        <f>HYPERLINK("http://data.mapchannels.com/dualmaps6/map.htm?lat=40.412778&amp;lng=-84.776478", "Map Channel Link")</f>
        <v>Map Channel Link</v>
      </c>
    </row>
    <row r="5226" spans="1:17" hidden="1" x14ac:dyDescent="0.25">
      <c r="A5226" t="s">
        <v>8916</v>
      </c>
      <c r="B5226" t="s">
        <v>9437</v>
      </c>
      <c r="C5226" t="s">
        <v>3673</v>
      </c>
      <c r="D5226">
        <v>1.5409999999999999</v>
      </c>
      <c r="E5226" t="s">
        <v>9505</v>
      </c>
      <c r="F5226" t="s">
        <v>8922</v>
      </c>
      <c r="G5226" s="6">
        <v>45888.699131944442</v>
      </c>
      <c r="H5226" t="s">
        <v>25</v>
      </c>
      <c r="I5226" t="s">
        <v>26</v>
      </c>
      <c r="J5226" t="s">
        <v>9442</v>
      </c>
      <c r="K5226"/>
      <c r="M5226" t="s">
        <v>29</v>
      </c>
      <c r="N5226" t="s">
        <v>200</v>
      </c>
      <c r="P5226" s="7" t="str">
        <f>HYPERLINK("https://collectormobile.dot.state.oh.us/arcgis/rest/services/ADAROW/ADA_ROW_Inventory_Image_Viewer/MapServer/3/689650/attachments/", "Photo Link")</f>
        <v>Photo Link</v>
      </c>
      <c r="Q5226" s="7" t="str">
        <f>HYPERLINK("http://data.mapchannels.com/dualmaps6/map.htm?lat=40.412888&amp;lng=-84.775881", "Map Channel Link")</f>
        <v>Map Channel Link</v>
      </c>
    </row>
    <row r="5227" spans="1:17" hidden="1" x14ac:dyDescent="0.25">
      <c r="A5227" t="s">
        <v>8916</v>
      </c>
      <c r="B5227" t="s">
        <v>9437</v>
      </c>
      <c r="C5227" t="s">
        <v>3673</v>
      </c>
      <c r="D5227">
        <v>1.599</v>
      </c>
      <c r="E5227" t="s">
        <v>9506</v>
      </c>
      <c r="F5227" t="s">
        <v>8922</v>
      </c>
      <c r="G5227" s="6">
        <v>45351.852037037039</v>
      </c>
      <c r="H5227" t="s">
        <v>25</v>
      </c>
      <c r="I5227" t="s">
        <v>26</v>
      </c>
      <c r="J5227" t="s">
        <v>9442</v>
      </c>
      <c r="K5227" t="s">
        <v>124</v>
      </c>
      <c r="M5227" t="s">
        <v>138</v>
      </c>
      <c r="N5227" t="s">
        <v>3474</v>
      </c>
      <c r="P5227" s="7" t="str">
        <f>HYPERLINK("https://collectormobile.dot.state.oh.us/arcgis/rest/services/ADAROW/ADA_ROW_Inventory_Image_Viewer/MapServer/3/626012/attachments/", "Photo Link")</f>
        <v>Photo Link</v>
      </c>
      <c r="Q5227" s="7" t="str">
        <f>HYPERLINK("http://data.mapchannels.com/dualmaps6/map.htm?lat=40.412711&amp;lng=-84.774794", "Map Channel Link")</f>
        <v>Map Channel Link</v>
      </c>
    </row>
    <row r="5228" spans="1:17" hidden="1" x14ac:dyDescent="0.25">
      <c r="A5228" t="s">
        <v>8916</v>
      </c>
      <c r="B5228" t="s">
        <v>9437</v>
      </c>
      <c r="C5228" t="s">
        <v>3673</v>
      </c>
      <c r="D5228">
        <v>1.786</v>
      </c>
      <c r="E5228" t="s">
        <v>9507</v>
      </c>
      <c r="F5228" t="s">
        <v>8922</v>
      </c>
      <c r="G5228" s="6">
        <v>45352.7575462963</v>
      </c>
      <c r="H5228" t="s">
        <v>25</v>
      </c>
      <c r="I5228" t="s">
        <v>26</v>
      </c>
      <c r="J5228" t="s">
        <v>9442</v>
      </c>
      <c r="K5228" t="s">
        <v>38</v>
      </c>
      <c r="M5228" t="s">
        <v>138</v>
      </c>
      <c r="N5228" t="s">
        <v>39</v>
      </c>
      <c r="P5228" s="7" t="str">
        <f>HYPERLINK("https://collectormobile.dot.state.oh.us/arcgis/rest/services/ADAROW/ADA_ROW_Inventory_Image_Viewer/MapServer/3/626426/attachments/", "Photo Link")</f>
        <v>Photo Link</v>
      </c>
      <c r="Q5228" s="7" t="str">
        <f>HYPERLINK("http://data.mapchannels.com/dualmaps6/map.htm?lat=40.412768&amp;lng=-84.771325", "Map Channel Link")</f>
        <v>Map Channel Link</v>
      </c>
    </row>
    <row r="5229" spans="1:17" hidden="1" x14ac:dyDescent="0.25">
      <c r="A5229" t="s">
        <v>8916</v>
      </c>
      <c r="B5229" t="s">
        <v>9437</v>
      </c>
      <c r="C5229" t="s">
        <v>3673</v>
      </c>
      <c r="D5229">
        <v>8.6809999999999992</v>
      </c>
      <c r="E5229" t="s">
        <v>9508</v>
      </c>
      <c r="F5229" t="s">
        <v>8922</v>
      </c>
      <c r="G5229" s="6">
        <v>45407.813275462962</v>
      </c>
      <c r="H5229" t="s">
        <v>25</v>
      </c>
      <c r="I5229" t="s">
        <v>26</v>
      </c>
      <c r="J5229" t="s">
        <v>9474</v>
      </c>
      <c r="K5229" t="s">
        <v>28</v>
      </c>
      <c r="M5229" t="s">
        <v>138</v>
      </c>
      <c r="N5229" t="s">
        <v>68</v>
      </c>
      <c r="O5229" t="s">
        <v>9509</v>
      </c>
      <c r="P5229" s="7" t="str">
        <f>HYPERLINK("https://collectormobile.dot.state.oh.us/arcgis/rest/services/ADAROW/ADA_ROW_Inventory_Image_Viewer/MapServer/3/606913/attachments/", "Photo Link")</f>
        <v>Photo Link</v>
      </c>
      <c r="Q5229" s="7" t="str">
        <f>HYPERLINK("http://data.mapchannels.com/dualmaps6/map.htm?lat=40.419435&amp;lng=-84.646053", "Map Channel Link")</f>
        <v>Map Channel Link</v>
      </c>
    </row>
    <row r="5230" spans="1:17" hidden="1" x14ac:dyDescent="0.25">
      <c r="A5230" t="s">
        <v>8916</v>
      </c>
      <c r="B5230" t="s">
        <v>9437</v>
      </c>
      <c r="C5230" t="s">
        <v>3673</v>
      </c>
      <c r="D5230">
        <v>8.8439999999999994</v>
      </c>
      <c r="E5230" t="s">
        <v>9510</v>
      </c>
      <c r="F5230" t="s">
        <v>9029</v>
      </c>
      <c r="G5230" s="6">
        <v>45244.653344907398</v>
      </c>
      <c r="H5230" t="s">
        <v>25</v>
      </c>
      <c r="I5230" t="s">
        <v>26</v>
      </c>
      <c r="J5230" t="s">
        <v>9474</v>
      </c>
      <c r="K5230" t="s">
        <v>28</v>
      </c>
      <c r="M5230" t="s">
        <v>138</v>
      </c>
      <c r="N5230" t="s">
        <v>39</v>
      </c>
      <c r="O5230" t="s">
        <v>9475</v>
      </c>
      <c r="P5230" s="7" t="str">
        <f>HYPERLINK("https://collectormobile.dot.state.oh.us/arcgis/rest/services/ADAROW/ADA_ROW_Inventory_Image_Viewer/MapServer/3/606912/attachments/", "Photo Link")</f>
        <v>Photo Link</v>
      </c>
      <c r="Q5230" s="7" t="str">
        <f>HYPERLINK("http://data.mapchannels.com/dualmaps6/map.htm?lat=40.417958&amp;lng=-84.643653", "Map Channel Link")</f>
        <v>Map Channel Link</v>
      </c>
    </row>
    <row r="5231" spans="1:17" hidden="1" x14ac:dyDescent="0.25">
      <c r="A5231" t="s">
        <v>8916</v>
      </c>
      <c r="B5231" t="s">
        <v>9437</v>
      </c>
      <c r="C5231" t="s">
        <v>3673</v>
      </c>
      <c r="D5231">
        <v>9.0150000000000006</v>
      </c>
      <c r="E5231" t="s">
        <v>9511</v>
      </c>
      <c r="F5231" t="s">
        <v>9029</v>
      </c>
      <c r="G5231" s="6">
        <v>45244.648182870369</v>
      </c>
      <c r="H5231" t="s">
        <v>25</v>
      </c>
      <c r="I5231" t="s">
        <v>26</v>
      </c>
      <c r="J5231" t="s">
        <v>9474</v>
      </c>
      <c r="K5231" t="s">
        <v>38</v>
      </c>
      <c r="M5231" t="s">
        <v>138</v>
      </c>
      <c r="N5231" t="s">
        <v>33</v>
      </c>
      <c r="O5231" t="s">
        <v>9475</v>
      </c>
      <c r="P5231" s="7" t="str">
        <f>HYPERLINK("https://collectormobile.dot.state.oh.us/arcgis/rest/services/ADAROW/ADA_ROW_Inventory_Image_Viewer/MapServer/3/606910/attachments/", "Photo Link")</f>
        <v>Photo Link</v>
      </c>
      <c r="Q5231" s="7" t="str">
        <f>HYPERLINK("http://data.mapchannels.com/dualmaps6/map.htm?lat=40.417673&amp;lng=-84.640524", "Map Channel Link")</f>
        <v>Map Channel Link</v>
      </c>
    </row>
    <row r="5232" spans="1:17" hidden="1" x14ac:dyDescent="0.25">
      <c r="A5232" t="s">
        <v>8916</v>
      </c>
      <c r="B5232" t="s">
        <v>9437</v>
      </c>
      <c r="C5232" t="s">
        <v>3673</v>
      </c>
      <c r="D5232">
        <v>9.0259999999999998</v>
      </c>
      <c r="E5232" t="s">
        <v>9512</v>
      </c>
      <c r="F5232" t="s">
        <v>9029</v>
      </c>
      <c r="G5232" s="6">
        <v>45244.646134259259</v>
      </c>
      <c r="H5232" t="s">
        <v>25</v>
      </c>
      <c r="I5232" t="s">
        <v>26</v>
      </c>
      <c r="J5232" t="s">
        <v>9474</v>
      </c>
      <c r="K5232" t="s">
        <v>28</v>
      </c>
      <c r="M5232" t="s">
        <v>138</v>
      </c>
      <c r="N5232" t="s">
        <v>33</v>
      </c>
      <c r="O5232" t="s">
        <v>9475</v>
      </c>
      <c r="P5232" s="7" t="str">
        <f>HYPERLINK("https://collectormobile.dot.state.oh.us/arcgis/rest/services/ADAROW/ADA_ROW_Inventory_Image_Viewer/MapServer/3/606907/attachments/", "Photo Link")</f>
        <v>Photo Link</v>
      </c>
      <c r="Q5232" s="7" t="str">
        <f>HYPERLINK("http://data.mapchannels.com/dualmaps6/map.htm?lat=40.417801&amp;lng=-84.640314", "Map Channel Link")</f>
        <v>Map Channel Link</v>
      </c>
    </row>
    <row r="5233" spans="1:17" hidden="1" x14ac:dyDescent="0.25">
      <c r="A5233" t="s">
        <v>8916</v>
      </c>
      <c r="B5233" t="s">
        <v>9437</v>
      </c>
      <c r="C5233" t="s">
        <v>3673</v>
      </c>
      <c r="D5233">
        <v>9.0259999999999998</v>
      </c>
      <c r="E5233" t="s">
        <v>9513</v>
      </c>
      <c r="F5233" t="s">
        <v>9029</v>
      </c>
      <c r="G5233" s="6">
        <v>45244.670902777783</v>
      </c>
      <c r="H5233" t="s">
        <v>25</v>
      </c>
      <c r="I5233" t="s">
        <v>26</v>
      </c>
      <c r="J5233" t="s">
        <v>9474</v>
      </c>
      <c r="K5233" t="s">
        <v>124</v>
      </c>
      <c r="M5233" t="s">
        <v>138</v>
      </c>
      <c r="N5233" t="s">
        <v>360</v>
      </c>
      <c r="O5233" t="s">
        <v>9475</v>
      </c>
      <c r="P5233" s="7" t="str">
        <f>HYPERLINK("https://collectormobile.dot.state.oh.us/arcgis/rest/services/ADAROW/ADA_ROW_Inventory_Image_Viewer/MapServer/3/607306/attachments/", "Photo Link")</f>
        <v>Photo Link</v>
      </c>
      <c r="Q5233" s="7" t="str">
        <f>HYPERLINK("http://data.mapchannels.com/dualmaps6/map.htm?lat=40.417676&amp;lng=-84.640319", "Map Channel Link")</f>
        <v>Map Channel Link</v>
      </c>
    </row>
    <row r="5234" spans="1:17" hidden="1" x14ac:dyDescent="0.25">
      <c r="A5234" t="s">
        <v>8916</v>
      </c>
      <c r="B5234" t="s">
        <v>9437</v>
      </c>
      <c r="C5234" t="s">
        <v>3673</v>
      </c>
      <c r="D5234">
        <v>9.2010000000000005</v>
      </c>
      <c r="E5234" t="s">
        <v>9514</v>
      </c>
      <c r="F5234" t="s">
        <v>9029</v>
      </c>
      <c r="G5234" s="6">
        <v>45244.642789351848</v>
      </c>
      <c r="H5234" t="s">
        <v>25</v>
      </c>
      <c r="I5234" t="s">
        <v>26</v>
      </c>
      <c r="J5234" t="s">
        <v>9474</v>
      </c>
      <c r="K5234" t="s">
        <v>124</v>
      </c>
      <c r="M5234" t="s">
        <v>138</v>
      </c>
      <c r="N5234" t="s">
        <v>33</v>
      </c>
      <c r="O5234" t="s">
        <v>9475</v>
      </c>
      <c r="P5234" s="7" t="str">
        <f>HYPERLINK("https://collectormobile.dot.state.oh.us/arcgis/rest/services/ADAROW/ADA_ROW_Inventory_Image_Viewer/MapServer/3/606904/attachments/", "Photo Link")</f>
        <v>Photo Link</v>
      </c>
      <c r="Q5234" s="7" t="str">
        <f>HYPERLINK("http://data.mapchannels.com/dualmaps6/map.htm?lat=40.417816&amp;lng=-84.636997", "Map Channel Link")</f>
        <v>Map Channel Link</v>
      </c>
    </row>
    <row r="5235" spans="1:17" hidden="1" x14ac:dyDescent="0.25">
      <c r="A5235" t="s">
        <v>8916</v>
      </c>
      <c r="B5235" t="s">
        <v>9437</v>
      </c>
      <c r="C5235" t="s">
        <v>3673</v>
      </c>
      <c r="D5235">
        <v>9.2029999999999994</v>
      </c>
      <c r="E5235" t="s">
        <v>9515</v>
      </c>
      <c r="F5235" t="s">
        <v>9029</v>
      </c>
      <c r="G5235" s="6">
        <v>45244.644016203703</v>
      </c>
      <c r="H5235" t="s">
        <v>25</v>
      </c>
      <c r="I5235" t="s">
        <v>26</v>
      </c>
      <c r="J5235" t="s">
        <v>9474</v>
      </c>
      <c r="K5235" t="s">
        <v>124</v>
      </c>
      <c r="M5235" t="s">
        <v>138</v>
      </c>
      <c r="N5235" t="s">
        <v>360</v>
      </c>
      <c r="O5235" t="s">
        <v>9475</v>
      </c>
      <c r="P5235" s="7" t="str">
        <f>HYPERLINK("https://collectormobile.dot.state.oh.us/arcgis/rest/services/ADAROW/ADA_ROW_Inventory_Image_Viewer/MapServer/3/606905/attachments/", "Photo Link")</f>
        <v>Photo Link</v>
      </c>
      <c r="Q5235" s="7" t="str">
        <f>HYPERLINK("http://data.mapchannels.com/dualmaps6/map.htm?lat=40.417673&amp;lng=-84.636969", "Map Channel Link")</f>
        <v>Map Channel Link</v>
      </c>
    </row>
    <row r="5236" spans="1:17" hidden="1" x14ac:dyDescent="0.25">
      <c r="A5236" t="s">
        <v>8916</v>
      </c>
      <c r="B5236" t="s">
        <v>9437</v>
      </c>
      <c r="C5236" t="s">
        <v>3673</v>
      </c>
      <c r="D5236">
        <v>9.2140000000000004</v>
      </c>
      <c r="E5236" t="s">
        <v>9516</v>
      </c>
      <c r="F5236" t="s">
        <v>9029</v>
      </c>
      <c r="G5236" s="6">
        <v>45244.645185185182</v>
      </c>
      <c r="H5236" t="s">
        <v>25</v>
      </c>
      <c r="I5236" t="s">
        <v>26</v>
      </c>
      <c r="J5236" t="s">
        <v>9474</v>
      </c>
      <c r="K5236" t="s">
        <v>124</v>
      </c>
      <c r="M5236" t="s">
        <v>138</v>
      </c>
      <c r="N5236" t="s">
        <v>33</v>
      </c>
      <c r="O5236" t="s">
        <v>9475</v>
      </c>
      <c r="P5236" s="7" t="str">
        <f>HYPERLINK("https://collectormobile.dot.state.oh.us/arcgis/rest/services/ADAROW/ADA_ROW_Inventory_Image_Viewer/MapServer/3/606906/attachments/", "Photo Link")</f>
        <v>Photo Link</v>
      </c>
      <c r="Q5236" s="7" t="str">
        <f>HYPERLINK("http://data.mapchannels.com/dualmaps6/map.htm?lat=40.417661&amp;lng=-84.636759", "Map Channel Link")</f>
        <v>Map Channel Link</v>
      </c>
    </row>
    <row r="5237" spans="1:17" hidden="1" x14ac:dyDescent="0.25">
      <c r="A5237" t="s">
        <v>8916</v>
      </c>
      <c r="B5237" t="s">
        <v>9437</v>
      </c>
      <c r="C5237" t="s">
        <v>3673</v>
      </c>
      <c r="D5237">
        <v>9.3079999999999998</v>
      </c>
      <c r="E5237" t="s">
        <v>9517</v>
      </c>
      <c r="F5237" t="s">
        <v>9029</v>
      </c>
      <c r="G5237" s="6">
        <v>45244.66201388889</v>
      </c>
      <c r="H5237" t="s">
        <v>25</v>
      </c>
      <c r="I5237" t="s">
        <v>26</v>
      </c>
      <c r="J5237" t="s">
        <v>9474</v>
      </c>
      <c r="K5237" t="s">
        <v>124</v>
      </c>
      <c r="M5237" t="s">
        <v>138</v>
      </c>
      <c r="N5237" t="s">
        <v>360</v>
      </c>
      <c r="O5237" t="s">
        <v>9475</v>
      </c>
      <c r="P5237" s="7" t="str">
        <f>HYPERLINK("https://collectormobile.dot.state.oh.us/arcgis/rest/services/ADAROW/ADA_ROW_Inventory_Image_Viewer/MapServer/3/607302/attachments/", "Photo Link")</f>
        <v>Photo Link</v>
      </c>
      <c r="Q5237" s="7" t="str">
        <f>HYPERLINK("http://data.mapchannels.com/dualmaps6/map.htm?lat=40.417660&amp;lng=-84.634989", "Map Channel Link")</f>
        <v>Map Channel Link</v>
      </c>
    </row>
    <row r="5238" spans="1:17" hidden="1" x14ac:dyDescent="0.25">
      <c r="A5238" t="s">
        <v>8916</v>
      </c>
      <c r="B5238" t="s">
        <v>9437</v>
      </c>
      <c r="C5238" t="s">
        <v>3673</v>
      </c>
      <c r="D5238">
        <v>9.3819999999999997</v>
      </c>
      <c r="E5238" t="s">
        <v>9518</v>
      </c>
      <c r="F5238" t="s">
        <v>8922</v>
      </c>
      <c r="G5238" s="6">
        <v>45244.532511574071</v>
      </c>
      <c r="H5238" t="s">
        <v>25</v>
      </c>
      <c r="I5238" t="s">
        <v>26</v>
      </c>
      <c r="J5238" t="s">
        <v>9474</v>
      </c>
      <c r="K5238"/>
      <c r="M5238" t="s">
        <v>29</v>
      </c>
      <c r="N5238" t="s">
        <v>200</v>
      </c>
      <c r="P5238" s="7" t="str">
        <f>HYPERLINK("https://collectormobile.dot.state.oh.us/arcgis/rest/services/ADAROW/ADA_ROW_Inventory_Image_Viewer/MapServer/3/606900/attachments/", "Photo Link")</f>
        <v>Photo Link</v>
      </c>
      <c r="Q5238" s="7" t="str">
        <f>HYPERLINK("http://data.mapchannels.com/dualmaps6/map.htm?lat=40.417666&amp;lng=-84.633570", "Map Channel Link")</f>
        <v>Map Channel Link</v>
      </c>
    </row>
    <row r="5239" spans="1:17" hidden="1" x14ac:dyDescent="0.25">
      <c r="A5239" t="s">
        <v>8916</v>
      </c>
      <c r="B5239" t="s">
        <v>9437</v>
      </c>
      <c r="C5239" t="s">
        <v>3673</v>
      </c>
      <c r="D5239">
        <v>9.3930000000000007</v>
      </c>
      <c r="E5239" t="s">
        <v>9519</v>
      </c>
      <c r="F5239" t="s">
        <v>8922</v>
      </c>
      <c r="G5239" s="6">
        <v>45244.532511574071</v>
      </c>
      <c r="H5239" t="s">
        <v>25</v>
      </c>
      <c r="I5239" t="s">
        <v>26</v>
      </c>
      <c r="J5239" t="s">
        <v>9474</v>
      </c>
      <c r="K5239" t="s">
        <v>38</v>
      </c>
      <c r="M5239" t="s">
        <v>29</v>
      </c>
      <c r="N5239" t="s">
        <v>247</v>
      </c>
      <c r="P5239" s="7" t="str">
        <f>HYPERLINK("https://collectormobile.dot.state.oh.us/arcgis/rest/services/ADAROW/ADA_ROW_Inventory_Image_Viewer/MapServer/3/607300/attachments/", "Photo Link")</f>
        <v>Photo Link</v>
      </c>
      <c r="Q5239" s="7" t="str">
        <f>HYPERLINK("http://data.mapchannels.com/dualmaps6/map.htm?lat=40.417664&amp;lng=-84.633370", "Map Channel Link")</f>
        <v>Map Channel Link</v>
      </c>
    </row>
    <row r="5240" spans="1:17" hidden="1" x14ac:dyDescent="0.25">
      <c r="A5240" t="s">
        <v>8916</v>
      </c>
      <c r="B5240" t="s">
        <v>9437</v>
      </c>
      <c r="C5240" t="s">
        <v>3673</v>
      </c>
      <c r="D5240">
        <v>9.4039999999999999</v>
      </c>
      <c r="E5240" t="s">
        <v>9520</v>
      </c>
      <c r="F5240" t="s">
        <v>9029</v>
      </c>
      <c r="G5240" s="6">
        <v>45244.638275462959</v>
      </c>
      <c r="H5240" t="s">
        <v>25</v>
      </c>
      <c r="I5240" t="s">
        <v>26</v>
      </c>
      <c r="J5240" t="s">
        <v>9474</v>
      </c>
      <c r="K5240" t="s">
        <v>124</v>
      </c>
      <c r="M5240" t="s">
        <v>138</v>
      </c>
      <c r="N5240" t="s">
        <v>360</v>
      </c>
      <c r="O5240" t="s">
        <v>9475</v>
      </c>
      <c r="P5240" s="7" t="str">
        <f>HYPERLINK("https://collectormobile.dot.state.oh.us/arcgis/rest/services/ADAROW/ADA_ROW_Inventory_Image_Viewer/MapServer/3/606899/attachments/", "Photo Link")</f>
        <v>Photo Link</v>
      </c>
      <c r="Q5240" s="7" t="str">
        <f>HYPERLINK("http://data.mapchannels.com/dualmaps6/map.htm?lat=40.417667&amp;lng=-84.633152", "Map Channel Link")</f>
        <v>Map Channel Link</v>
      </c>
    </row>
    <row r="5241" spans="1:17" hidden="1" x14ac:dyDescent="0.25">
      <c r="A5241" t="s">
        <v>8916</v>
      </c>
      <c r="B5241" t="s">
        <v>9437</v>
      </c>
      <c r="C5241" t="s">
        <v>3673</v>
      </c>
      <c r="D5241">
        <v>9.6159999999999997</v>
      </c>
      <c r="E5241" t="s">
        <v>9521</v>
      </c>
      <c r="F5241" t="s">
        <v>9029</v>
      </c>
      <c r="G5241" s="6">
        <v>45244.632187499999</v>
      </c>
      <c r="H5241" t="s">
        <v>25</v>
      </c>
      <c r="I5241" t="s">
        <v>26</v>
      </c>
      <c r="J5241" t="s">
        <v>9474</v>
      </c>
      <c r="K5241" t="s">
        <v>124</v>
      </c>
      <c r="M5241" t="s">
        <v>138</v>
      </c>
      <c r="N5241" t="s">
        <v>1559</v>
      </c>
      <c r="O5241" t="s">
        <v>9475</v>
      </c>
      <c r="P5241" s="7" t="str">
        <f>HYPERLINK("https://collectormobile.dot.state.oh.us/arcgis/rest/services/ADAROW/ADA_ROW_Inventory_Image_Viewer/MapServer/3/606896/attachments/", "Photo Link")</f>
        <v>Photo Link</v>
      </c>
      <c r="Q5241" s="7" t="str">
        <f>HYPERLINK("http://data.mapchannels.com/dualmaps6/map.htm?lat=40.417663&amp;lng=-84.629139", "Map Channel Link")</f>
        <v>Map Channel Link</v>
      </c>
    </row>
    <row r="5242" spans="1:17" hidden="1" x14ac:dyDescent="0.25">
      <c r="A5242" t="s">
        <v>8916</v>
      </c>
      <c r="B5242" t="s">
        <v>9437</v>
      </c>
      <c r="C5242" t="s">
        <v>3673</v>
      </c>
      <c r="D5242">
        <v>9.6189999999999998</v>
      </c>
      <c r="E5242" t="s">
        <v>9522</v>
      </c>
      <c r="F5242" t="s">
        <v>9029</v>
      </c>
      <c r="G5242" s="6">
        <v>45244.636296296303</v>
      </c>
      <c r="H5242" t="s">
        <v>25</v>
      </c>
      <c r="I5242" t="s">
        <v>26</v>
      </c>
      <c r="J5242" t="s">
        <v>9474</v>
      </c>
      <c r="K5242" t="s">
        <v>38</v>
      </c>
      <c r="M5242" t="s">
        <v>138</v>
      </c>
      <c r="N5242" t="s">
        <v>2403</v>
      </c>
      <c r="O5242" t="s">
        <v>9475</v>
      </c>
      <c r="P5242" s="7" t="str">
        <f>HYPERLINK("https://collectormobile.dot.state.oh.us/arcgis/rest/services/ADAROW/ADA_ROW_Inventory_Image_Viewer/MapServer/3/606897/attachments/", "Photo Link")</f>
        <v>Photo Link</v>
      </c>
      <c r="Q5242" s="7" t="str">
        <f>HYPERLINK("http://data.mapchannels.com/dualmaps6/map.htm?lat=40.417648&amp;lng=-84.629093", "Map Channel Link")</f>
        <v>Map Channel Link</v>
      </c>
    </row>
    <row r="5243" spans="1:17" hidden="1" x14ac:dyDescent="0.25">
      <c r="A5243" t="s">
        <v>8916</v>
      </c>
      <c r="B5243" t="s">
        <v>9437</v>
      </c>
      <c r="C5243" t="s">
        <v>3673</v>
      </c>
      <c r="D5243">
        <v>9.6300000000000008</v>
      </c>
      <c r="E5243" t="s">
        <v>9523</v>
      </c>
      <c r="F5243" t="s">
        <v>9029</v>
      </c>
      <c r="G5243" s="6">
        <v>45244.655162037037</v>
      </c>
      <c r="H5243" t="s">
        <v>25</v>
      </c>
      <c r="I5243" t="s">
        <v>26</v>
      </c>
      <c r="J5243" t="s">
        <v>9474</v>
      </c>
      <c r="K5243" t="s">
        <v>28</v>
      </c>
      <c r="M5243" t="s">
        <v>138</v>
      </c>
      <c r="N5243" t="s">
        <v>33</v>
      </c>
      <c r="O5243" t="s">
        <v>9475</v>
      </c>
      <c r="P5243" s="7" t="str">
        <f>HYPERLINK("https://collectormobile.dot.state.oh.us/arcgis/rest/services/ADAROW/ADA_ROW_Inventory_Image_Viewer/MapServer/3/607294/attachments/", "Photo Link")</f>
        <v>Photo Link</v>
      </c>
      <c r="Q5243" s="7" t="str">
        <f>HYPERLINK("http://data.mapchannels.com/dualmaps6/map.htm?lat=40.417753&amp;lng=-84.628843", "Map Channel Link")</f>
        <v>Map Channel Link</v>
      </c>
    </row>
    <row r="5244" spans="1:17" hidden="1" x14ac:dyDescent="0.25">
      <c r="A5244" t="s">
        <v>8916</v>
      </c>
      <c r="B5244" t="s">
        <v>9437</v>
      </c>
      <c r="C5244" t="s">
        <v>3673</v>
      </c>
      <c r="D5244">
        <v>9.6329999999999991</v>
      </c>
      <c r="E5244" t="s">
        <v>9524</v>
      </c>
      <c r="F5244" t="s">
        <v>9029</v>
      </c>
      <c r="G5244" s="6">
        <v>45244.637523148151</v>
      </c>
      <c r="H5244" t="s">
        <v>25</v>
      </c>
      <c r="I5244" t="s">
        <v>26</v>
      </c>
      <c r="J5244" t="s">
        <v>9474</v>
      </c>
      <c r="K5244" t="s">
        <v>28</v>
      </c>
      <c r="M5244" t="s">
        <v>138</v>
      </c>
      <c r="N5244" t="s">
        <v>162</v>
      </c>
      <c r="O5244" t="s">
        <v>9475</v>
      </c>
      <c r="P5244" s="7" t="str">
        <f>HYPERLINK("https://collectormobile.dot.state.oh.us/arcgis/rest/services/ADAROW/ADA_ROW_Inventory_Image_Viewer/MapServer/3/606898/attachments/", "Photo Link")</f>
        <v>Photo Link</v>
      </c>
      <c r="Q5244" s="7" t="str">
        <f>HYPERLINK("http://data.mapchannels.com/dualmaps6/map.htm?lat=40.417611&amp;lng=-84.628836", "Map Channel Link")</f>
        <v>Map Channel Link</v>
      </c>
    </row>
    <row r="5245" spans="1:17" hidden="1" x14ac:dyDescent="0.25">
      <c r="A5245" t="s">
        <v>8916</v>
      </c>
      <c r="B5245" t="s">
        <v>9437</v>
      </c>
      <c r="C5245" t="s">
        <v>3673</v>
      </c>
      <c r="D5245">
        <v>18.524999999999999</v>
      </c>
      <c r="E5245" t="s">
        <v>9525</v>
      </c>
      <c r="F5245" t="s">
        <v>9057</v>
      </c>
      <c r="G5245" s="6">
        <v>45698.739178240743</v>
      </c>
      <c r="H5245" t="s">
        <v>25</v>
      </c>
      <c r="I5245" t="s">
        <v>44</v>
      </c>
      <c r="J5245"/>
      <c r="K5245" t="s">
        <v>124</v>
      </c>
      <c r="M5245" t="s">
        <v>29</v>
      </c>
      <c r="N5245" t="s">
        <v>9526</v>
      </c>
      <c r="P5245" s="7" t="str">
        <f>HYPERLINK("https://collectormobile.dot.state.oh.us/arcgis/rest/services/ADAROW/ADA_ROW_Inventory_Image_Viewer/MapServer/3/1451/attachments/", "Photo Link")</f>
        <v>Photo Link</v>
      </c>
      <c r="Q5245" s="7" t="str">
        <f>HYPERLINK("http://data.mapchannels.com/dualmaps6/map.htm?lat=40.407456&amp;lng=-84.464925", "Map Channel Link")</f>
        <v>Map Channel Link</v>
      </c>
    </row>
    <row r="5246" spans="1:17" hidden="1" x14ac:dyDescent="0.25">
      <c r="A5246" t="s">
        <v>8916</v>
      </c>
      <c r="B5246" t="s">
        <v>9437</v>
      </c>
      <c r="C5246" t="s">
        <v>3271</v>
      </c>
      <c r="D5246">
        <v>1.0149999999999999</v>
      </c>
      <c r="E5246" t="s">
        <v>9527</v>
      </c>
      <c r="F5246" t="s">
        <v>9057</v>
      </c>
      <c r="G5246" s="6">
        <v>45692.635821759257</v>
      </c>
      <c r="H5246" t="s">
        <v>25</v>
      </c>
      <c r="I5246" t="s">
        <v>44</v>
      </c>
      <c r="J5246"/>
      <c r="K5246" t="s">
        <v>28</v>
      </c>
      <c r="M5246" t="s">
        <v>29</v>
      </c>
      <c r="N5246" t="s">
        <v>4051</v>
      </c>
      <c r="O5246" t="s">
        <v>9528</v>
      </c>
      <c r="P5246" s="7" t="str">
        <f>HYPERLINK("https://collectormobile.dot.state.oh.us/arcgis/rest/services/ADAROW/ADA_ROW_Inventory_Image_Viewer/MapServer/3/81764/attachments/", "Photo Link")</f>
        <v>Photo Link</v>
      </c>
      <c r="Q5246" s="7" t="str">
        <f>HYPERLINK("http://data.mapchannels.com/dualmaps6/map.htm?lat=40.502092&amp;lng=-84.531339", "Map Channel Link")</f>
        <v>Map Channel Link</v>
      </c>
    </row>
    <row r="5247" spans="1:17" hidden="1" x14ac:dyDescent="0.25">
      <c r="A5247" t="s">
        <v>8916</v>
      </c>
      <c r="B5247" t="s">
        <v>9437</v>
      </c>
      <c r="C5247" t="s">
        <v>1392</v>
      </c>
      <c r="D5247">
        <v>1.0009999999999999</v>
      </c>
      <c r="E5247" t="s">
        <v>9529</v>
      </c>
      <c r="F5247" t="s">
        <v>9057</v>
      </c>
      <c r="G5247" s="6">
        <v>45692.639062499999</v>
      </c>
      <c r="H5247" t="s">
        <v>25</v>
      </c>
      <c r="I5247" t="s">
        <v>44</v>
      </c>
      <c r="J5247"/>
      <c r="K5247" t="s">
        <v>28</v>
      </c>
      <c r="M5247" t="s">
        <v>29</v>
      </c>
      <c r="N5247" t="s">
        <v>115</v>
      </c>
      <c r="O5247" t="s">
        <v>9530</v>
      </c>
      <c r="P5247" s="7" t="str">
        <f>HYPERLINK("https://collectormobile.dot.state.oh.us/arcgis/rest/services/ADAROW/ADA_ROW_Inventory_Image_Viewer/MapServer/3/82165/attachments/", "Photo Link")</f>
        <v>Photo Link</v>
      </c>
      <c r="Q5247" s="7" t="str">
        <f>HYPERLINK("http://data.mapchannels.com/dualmaps6/map.htm?lat=40.501872&amp;lng=-84.521842", "Map Channel Link")</f>
        <v>Map Channel Link</v>
      </c>
    </row>
    <row r="5248" spans="1:17" hidden="1" x14ac:dyDescent="0.25">
      <c r="A5248" t="s">
        <v>8916</v>
      </c>
      <c r="B5248" t="s">
        <v>9437</v>
      </c>
      <c r="C5248" t="s">
        <v>1392</v>
      </c>
      <c r="D5248">
        <v>1.0189999999999999</v>
      </c>
      <c r="E5248" t="s">
        <v>9531</v>
      </c>
      <c r="F5248" t="s">
        <v>9057</v>
      </c>
      <c r="G5248" s="6">
        <v>45692.639467592591</v>
      </c>
      <c r="H5248" t="s">
        <v>25</v>
      </c>
      <c r="I5248" t="s">
        <v>44</v>
      </c>
      <c r="J5248"/>
      <c r="K5248" t="s">
        <v>28</v>
      </c>
      <c r="M5248" t="s">
        <v>29</v>
      </c>
      <c r="N5248" t="s">
        <v>115</v>
      </c>
      <c r="O5248" t="s">
        <v>9532</v>
      </c>
      <c r="P5248" s="7" t="str">
        <f>HYPERLINK("https://collectormobile.dot.state.oh.us/arcgis/rest/services/ADAROW/ADA_ROW_Inventory_Image_Viewer/MapServer/3/82566/attachments/", "Photo Link")</f>
        <v>Photo Link</v>
      </c>
      <c r="Q5248" s="7" t="str">
        <f>HYPERLINK("http://data.mapchannels.com/dualmaps6/map.htm?lat=40.502136&amp;lng=-84.521843", "Map Channel Link")</f>
        <v>Map Channel Link</v>
      </c>
    </row>
    <row r="5249" spans="1:17" hidden="1" x14ac:dyDescent="0.25">
      <c r="A5249" t="s">
        <v>8916</v>
      </c>
      <c r="B5249" t="s">
        <v>9437</v>
      </c>
      <c r="C5249" t="s">
        <v>5569</v>
      </c>
      <c r="D5249">
        <v>2.508</v>
      </c>
      <c r="E5249" t="s">
        <v>9533</v>
      </c>
      <c r="F5249" t="s">
        <v>9057</v>
      </c>
      <c r="G5249" s="6">
        <v>45692.64162037037</v>
      </c>
      <c r="H5249" t="s">
        <v>25</v>
      </c>
      <c r="I5249" t="s">
        <v>44</v>
      </c>
      <c r="J5249"/>
      <c r="K5249" t="s">
        <v>28</v>
      </c>
      <c r="M5249" t="s">
        <v>29</v>
      </c>
      <c r="N5249" t="s">
        <v>115</v>
      </c>
      <c r="P5249" s="7" t="str">
        <f>HYPERLINK("https://collectormobile.dot.state.oh.us/arcgis/rest/services/ADAROW/ADA_ROW_Inventory_Image_Viewer/MapServer/3/82567/attachments/", "Photo Link")</f>
        <v>Photo Link</v>
      </c>
      <c r="Q5249" s="7" t="str">
        <f>HYPERLINK("http://data.mapchannels.com/dualmaps6/map.htm?lat=40.501819&amp;lng=-84.512438", "Map Channel Link")</f>
        <v>Map Channel Link</v>
      </c>
    </row>
    <row r="5250" spans="1:17" hidden="1" x14ac:dyDescent="0.25">
      <c r="A5250" t="s">
        <v>8916</v>
      </c>
      <c r="B5250" t="s">
        <v>9437</v>
      </c>
      <c r="C5250" t="s">
        <v>1864</v>
      </c>
      <c r="D5250">
        <v>0.23400000000000001</v>
      </c>
      <c r="E5250" t="s">
        <v>9534</v>
      </c>
      <c r="F5250" t="s">
        <v>9057</v>
      </c>
      <c r="G5250" s="6">
        <v>45692.730844907397</v>
      </c>
      <c r="H5250" t="s">
        <v>25</v>
      </c>
      <c r="I5250" t="s">
        <v>44</v>
      </c>
      <c r="J5250"/>
      <c r="K5250" t="s">
        <v>28</v>
      </c>
      <c r="M5250" t="s">
        <v>29</v>
      </c>
      <c r="N5250" t="s">
        <v>115</v>
      </c>
      <c r="P5250" s="7" t="str">
        <f>HYPERLINK("https://collectormobile.dot.state.oh.us/arcgis/rest/services/ADAROW/ADA_ROW_Inventory_Image_Viewer/MapServer/3/82568/attachments/", "Photo Link")</f>
        <v>Photo Link</v>
      </c>
      <c r="Q5250" s="7" t="str">
        <f>HYPERLINK("http://data.mapchannels.com/dualmaps6/map.htm?lat=40.501837&amp;lng=-84.502773", "Map Channel Link")</f>
        <v>Map Channel Link</v>
      </c>
    </row>
    <row r="5251" spans="1:17" hidden="1" x14ac:dyDescent="0.25">
      <c r="A5251" t="s">
        <v>8916</v>
      </c>
      <c r="B5251" t="s">
        <v>9437</v>
      </c>
      <c r="C5251" t="s">
        <v>1864</v>
      </c>
      <c r="D5251">
        <v>0.23499999999999999</v>
      </c>
      <c r="E5251" t="s">
        <v>9535</v>
      </c>
      <c r="F5251" t="s">
        <v>9057</v>
      </c>
      <c r="G5251" s="6">
        <v>45692.64371527778</v>
      </c>
      <c r="H5251" t="s">
        <v>25</v>
      </c>
      <c r="I5251" t="s">
        <v>44</v>
      </c>
      <c r="J5251"/>
      <c r="K5251" t="s">
        <v>28</v>
      </c>
      <c r="M5251" t="s">
        <v>29</v>
      </c>
      <c r="N5251" t="s">
        <v>115</v>
      </c>
      <c r="P5251" s="7" t="str">
        <f>HYPERLINK("https://collectormobile.dot.state.oh.us/arcgis/rest/services/ADAROW/ADA_ROW_Inventory_Image_Viewer/MapServer/3/82166/attachments/", "Photo Link")</f>
        <v>Photo Link</v>
      </c>
      <c r="Q5251" s="7" t="str">
        <f>HYPERLINK("http://data.mapchannels.com/dualmaps6/map.htm?lat=40.501842&amp;lng=-84.502882", "Map Channel Link")</f>
        <v>Map Channel Link</v>
      </c>
    </row>
    <row r="5252" spans="1:17" hidden="1" x14ac:dyDescent="0.25">
      <c r="A5252" t="s">
        <v>8916</v>
      </c>
      <c r="B5252" t="s">
        <v>9437</v>
      </c>
      <c r="C5252" t="s">
        <v>1880</v>
      </c>
      <c r="D5252">
        <v>2.0179999999999998</v>
      </c>
      <c r="E5252" t="s">
        <v>9536</v>
      </c>
      <c r="F5252" t="s">
        <v>9057</v>
      </c>
      <c r="G5252" s="6">
        <v>45692.617824074077</v>
      </c>
      <c r="H5252" t="s">
        <v>25</v>
      </c>
      <c r="I5252" t="s">
        <v>44</v>
      </c>
      <c r="J5252"/>
      <c r="K5252" t="s">
        <v>28</v>
      </c>
      <c r="M5252" t="s">
        <v>29</v>
      </c>
      <c r="N5252" t="s">
        <v>8556</v>
      </c>
      <c r="O5252" t="s">
        <v>9537</v>
      </c>
      <c r="P5252" s="7" t="str">
        <f>HYPERLINK("https://collectormobile.dot.state.oh.us/arcgis/rest/services/ADAROW/ADA_ROW_Inventory_Image_Viewer/MapServer/3/1438/attachments/", "Photo Link")</f>
        <v>Photo Link</v>
      </c>
      <c r="Q5252" s="7" t="str">
        <f>HYPERLINK("http://data.mapchannels.com/dualmaps6/map.htm?lat=40.407541&amp;lng=-84.483967", "Map Channel Link")</f>
        <v>Map Channel Link</v>
      </c>
    </row>
    <row r="5253" spans="1:17" hidden="1" x14ac:dyDescent="0.25">
      <c r="A5253" t="s">
        <v>8916</v>
      </c>
      <c r="B5253" t="s">
        <v>9437</v>
      </c>
      <c r="C5253" t="s">
        <v>1880</v>
      </c>
      <c r="D5253">
        <v>2.0179999999999998</v>
      </c>
      <c r="E5253" t="s">
        <v>9538</v>
      </c>
      <c r="F5253" t="s">
        <v>9057</v>
      </c>
      <c r="G5253" s="6">
        <v>45692.618159722217</v>
      </c>
      <c r="H5253" t="s">
        <v>25</v>
      </c>
      <c r="I5253" t="s">
        <v>44</v>
      </c>
      <c r="J5253"/>
      <c r="K5253" t="s">
        <v>28</v>
      </c>
      <c r="M5253" t="s">
        <v>29</v>
      </c>
      <c r="N5253" t="s">
        <v>115</v>
      </c>
      <c r="O5253" t="s">
        <v>9537</v>
      </c>
      <c r="P5253" s="7" t="str">
        <f>HYPERLINK("https://collectormobile.dot.state.oh.us/arcgis/rest/services/ADAROW/ADA_ROW_Inventory_Image_Viewer/MapServer/3/1439/attachments/", "Photo Link")</f>
        <v>Photo Link</v>
      </c>
      <c r="Q5253" s="7" t="str">
        <f>HYPERLINK("http://data.mapchannels.com/dualmaps6/map.htm?lat=40.407541&amp;lng=-84.483829", "Map Channel Link")</f>
        <v>Map Channel Link</v>
      </c>
    </row>
    <row r="5254" spans="1:17" hidden="1" x14ac:dyDescent="0.25">
      <c r="A5254" t="s">
        <v>8916</v>
      </c>
      <c r="B5254" t="s">
        <v>9437</v>
      </c>
      <c r="C5254" t="s">
        <v>1880</v>
      </c>
      <c r="D5254">
        <v>2.0270000000000001</v>
      </c>
      <c r="E5254" t="s">
        <v>9539</v>
      </c>
      <c r="F5254" t="s">
        <v>9057</v>
      </c>
      <c r="G5254" s="6">
        <v>45692.617384259262</v>
      </c>
      <c r="H5254" t="s">
        <v>25</v>
      </c>
      <c r="I5254" t="s">
        <v>44</v>
      </c>
      <c r="J5254"/>
      <c r="K5254" t="s">
        <v>28</v>
      </c>
      <c r="M5254" t="s">
        <v>29</v>
      </c>
      <c r="N5254" t="s">
        <v>517</v>
      </c>
      <c r="O5254" t="s">
        <v>9537</v>
      </c>
      <c r="P5254" s="7" t="str">
        <f>HYPERLINK("https://collectormobile.dot.state.oh.us/arcgis/rest/services/ADAROW/ADA_ROW_Inventory_Image_Viewer/MapServer/3/1440/attachments/", "Photo Link")</f>
        <v>Photo Link</v>
      </c>
      <c r="Q5254" s="7" t="str">
        <f>HYPERLINK("http://data.mapchannels.com/dualmaps6/map.htm?lat=40.407681&amp;lng=-84.483955", "Map Channel Link")</f>
        <v>Map Channel Link</v>
      </c>
    </row>
    <row r="5255" spans="1:17" hidden="1" x14ac:dyDescent="0.25">
      <c r="A5255" t="s">
        <v>8916</v>
      </c>
      <c r="B5255" t="s">
        <v>9437</v>
      </c>
      <c r="C5255" t="s">
        <v>1880</v>
      </c>
      <c r="D5255">
        <v>2.0270000000000001</v>
      </c>
      <c r="E5255" t="s">
        <v>9540</v>
      </c>
      <c r="F5255" t="s">
        <v>9057</v>
      </c>
      <c r="G5255" s="6">
        <v>45692.617025462961</v>
      </c>
      <c r="H5255" t="s">
        <v>25</v>
      </c>
      <c r="I5255" t="s">
        <v>44</v>
      </c>
      <c r="J5255"/>
      <c r="K5255" t="s">
        <v>28</v>
      </c>
      <c r="M5255" t="s">
        <v>29</v>
      </c>
      <c r="N5255" t="s">
        <v>517</v>
      </c>
      <c r="P5255" s="7" t="str">
        <f>HYPERLINK("https://collectormobile.dot.state.oh.us/arcgis/rest/services/ADAROW/ADA_ROW_Inventory_Image_Viewer/MapServer/3/1441/attachments/", "Photo Link")</f>
        <v>Photo Link</v>
      </c>
      <c r="Q5255" s="7" t="str">
        <f>HYPERLINK("http://data.mapchannels.com/dualmaps6/map.htm?lat=40.407675&amp;lng=-84.483805", "Map Channel Link")</f>
        <v>Map Channel Link</v>
      </c>
    </row>
    <row r="5256" spans="1:17" hidden="1" x14ac:dyDescent="0.25">
      <c r="A5256" t="s">
        <v>8916</v>
      </c>
      <c r="B5256" t="s">
        <v>9437</v>
      </c>
      <c r="C5256" t="s">
        <v>5597</v>
      </c>
      <c r="D5256">
        <v>3.0230000000000001</v>
      </c>
      <c r="E5256" t="s">
        <v>9541</v>
      </c>
      <c r="F5256" t="s">
        <v>9057</v>
      </c>
      <c r="G5256" s="6">
        <v>45692.612743055557</v>
      </c>
      <c r="H5256" t="s">
        <v>25</v>
      </c>
      <c r="I5256" t="s">
        <v>44</v>
      </c>
      <c r="J5256"/>
      <c r="K5256" t="s">
        <v>28</v>
      </c>
      <c r="M5256" t="s">
        <v>29</v>
      </c>
      <c r="N5256" t="s">
        <v>517</v>
      </c>
      <c r="O5256" t="s">
        <v>9537</v>
      </c>
      <c r="P5256" s="7" t="str">
        <f>HYPERLINK("https://collectormobile.dot.state.oh.us/arcgis/rest/services/ADAROW/ADA_ROW_Inventory_Image_Viewer/MapServer/3/1442/attachments/", "Photo Link")</f>
        <v>Photo Link</v>
      </c>
      <c r="Q5256" s="7" t="str">
        <f>HYPERLINK("http://data.mapchannels.com/dualmaps6/map.htm?lat=40.407541&amp;lng=-84.474232", "Map Channel Link")</f>
        <v>Map Channel Link</v>
      </c>
    </row>
    <row r="5257" spans="1:17" hidden="1" x14ac:dyDescent="0.25">
      <c r="A5257" t="s">
        <v>8916</v>
      </c>
      <c r="B5257" t="s">
        <v>9437</v>
      </c>
      <c r="C5257" t="s">
        <v>5597</v>
      </c>
      <c r="D5257">
        <v>3.0230000000000001</v>
      </c>
      <c r="E5257" t="s">
        <v>9542</v>
      </c>
      <c r="F5257" t="s">
        <v>9057</v>
      </c>
      <c r="G5257" s="6">
        <v>45692.613159722219</v>
      </c>
      <c r="H5257" t="s">
        <v>25</v>
      </c>
      <c r="I5257" t="s">
        <v>44</v>
      </c>
      <c r="J5257"/>
      <c r="K5257" t="s">
        <v>28</v>
      </c>
      <c r="M5257" t="s">
        <v>29</v>
      </c>
      <c r="N5257" t="s">
        <v>517</v>
      </c>
      <c r="O5257" t="s">
        <v>9537</v>
      </c>
      <c r="P5257" s="7" t="str">
        <f>HYPERLINK("https://collectormobile.dot.state.oh.us/arcgis/rest/services/ADAROW/ADA_ROW_Inventory_Image_Viewer/MapServer/3/1443/attachments/", "Photo Link")</f>
        <v>Photo Link</v>
      </c>
      <c r="Q5257" s="7" t="str">
        <f>HYPERLINK("http://data.mapchannels.com/dualmaps6/map.htm?lat=40.407541&amp;lng=-84.474374", "Map Channel Link")</f>
        <v>Map Channel Link</v>
      </c>
    </row>
    <row r="5258" spans="1:17" hidden="1" x14ac:dyDescent="0.25">
      <c r="A5258" t="s">
        <v>8916</v>
      </c>
      <c r="B5258" t="s">
        <v>9437</v>
      </c>
      <c r="C5258" t="s">
        <v>5597</v>
      </c>
      <c r="D5258">
        <v>3.032</v>
      </c>
      <c r="E5258" t="s">
        <v>9543</v>
      </c>
      <c r="F5258" t="s">
        <v>9057</v>
      </c>
      <c r="G5258" s="6">
        <v>45698.603020833332</v>
      </c>
      <c r="H5258" t="s">
        <v>25</v>
      </c>
      <c r="I5258" t="s">
        <v>44</v>
      </c>
      <c r="J5258"/>
      <c r="K5258" t="s">
        <v>28</v>
      </c>
      <c r="M5258" t="s">
        <v>29</v>
      </c>
      <c r="N5258" t="s">
        <v>4507</v>
      </c>
      <c r="O5258" t="s">
        <v>9544</v>
      </c>
      <c r="P5258" s="7" t="str">
        <f>HYPERLINK("https://collectormobile.dot.state.oh.us/arcgis/rest/services/ADAROW/ADA_ROW_Inventory_Image_Viewer/MapServer/3/1444/attachments/", "Photo Link")</f>
        <v>Photo Link</v>
      </c>
      <c r="Q5258" s="7" t="str">
        <f>HYPERLINK("http://data.mapchannels.com/dualmaps6/map.htm?lat=40.407680&amp;lng=-84.474371", "Map Channel Link")</f>
        <v>Map Channel Link</v>
      </c>
    </row>
    <row r="5259" spans="1:17" hidden="1" x14ac:dyDescent="0.25">
      <c r="A5259" t="s">
        <v>8916</v>
      </c>
      <c r="B5259" t="s">
        <v>9437</v>
      </c>
      <c r="C5259" t="s">
        <v>5597</v>
      </c>
      <c r="D5259">
        <v>3.0329999999999999</v>
      </c>
      <c r="E5259" t="s">
        <v>9545</v>
      </c>
      <c r="F5259" t="s">
        <v>9490</v>
      </c>
      <c r="G5259" s="6">
        <v>43323.522812499999</v>
      </c>
      <c r="H5259" t="s">
        <v>25</v>
      </c>
      <c r="I5259" t="s">
        <v>44</v>
      </c>
      <c r="J5259"/>
      <c r="K5259" t="s">
        <v>28</v>
      </c>
      <c r="M5259" t="s">
        <v>29</v>
      </c>
      <c r="N5259" t="s">
        <v>30</v>
      </c>
      <c r="P5259" s="7" t="str">
        <f>HYPERLINK("https://collectormobile.dot.state.oh.us/arcgis/rest/services/ADAROW/ADA_ROW_Inventory_Image_Viewer/MapServer/3/1445/attachments/", "Photo Link")</f>
        <v>Photo Link</v>
      </c>
      <c r="Q5259" s="7" t="str">
        <f>HYPERLINK("http://data.mapchannels.com/dualmaps6/map.htm?lat=40.407684&amp;lng=-84.474220", "Map Channel Link")</f>
        <v>Map Channel Link</v>
      </c>
    </row>
    <row r="5260" spans="1:17" hidden="1" x14ac:dyDescent="0.25">
      <c r="A5260" t="s">
        <v>8916</v>
      </c>
      <c r="B5260" t="s">
        <v>9437</v>
      </c>
      <c r="C5260" t="s">
        <v>1900</v>
      </c>
      <c r="D5260">
        <v>2.024</v>
      </c>
      <c r="E5260" t="s">
        <v>9546</v>
      </c>
      <c r="F5260" t="s">
        <v>8922</v>
      </c>
      <c r="G5260" s="6">
        <v>43412.743946759263</v>
      </c>
      <c r="H5260" t="s">
        <v>25</v>
      </c>
      <c r="I5260" t="s">
        <v>44</v>
      </c>
      <c r="J5260"/>
      <c r="K5260" t="s">
        <v>124</v>
      </c>
      <c r="M5260" t="s">
        <v>29</v>
      </c>
      <c r="N5260" t="s">
        <v>4396</v>
      </c>
      <c r="O5260" t="s">
        <v>9547</v>
      </c>
      <c r="P5260" s="7" t="str">
        <f>HYPERLINK("https://collectormobile.dot.state.oh.us/arcgis/rest/services/ADAROW/ADA_ROW_Inventory_Image_Viewer/MapServer/3/1450/attachments/", "Photo Link")</f>
        <v>Photo Link</v>
      </c>
      <c r="Q5260" s="7" t="str">
        <f>HYPERLINK("http://data.mapchannels.com/dualmaps6/map.htm?lat=40.407589&amp;lng=-84.464877", "Map Channel Link")</f>
        <v>Map Channel Link</v>
      </c>
    </row>
    <row r="5261" spans="1:17" hidden="1" x14ac:dyDescent="0.25">
      <c r="A5261" t="s">
        <v>8916</v>
      </c>
      <c r="B5261" t="s">
        <v>9437</v>
      </c>
      <c r="C5261" t="s">
        <v>1956</v>
      </c>
      <c r="D5261">
        <v>6.0000000000000001E-3</v>
      </c>
      <c r="E5261" t="s">
        <v>9548</v>
      </c>
      <c r="F5261" t="s">
        <v>8922</v>
      </c>
      <c r="G5261" s="6">
        <v>44945.667743055557</v>
      </c>
      <c r="H5261" t="s">
        <v>25</v>
      </c>
      <c r="I5261" t="s">
        <v>26</v>
      </c>
      <c r="J5261" t="s">
        <v>9549</v>
      </c>
      <c r="K5261" t="s">
        <v>28</v>
      </c>
      <c r="M5261" t="s">
        <v>29</v>
      </c>
      <c r="N5261" t="s">
        <v>115</v>
      </c>
      <c r="O5261" t="s">
        <v>9550</v>
      </c>
      <c r="P5261" s="7" t="str">
        <f>HYPERLINK("https://collectormobile.dot.state.oh.us/arcgis/rest/services/ADAROW/ADA_ROW_Inventory_Image_Viewer/MapServer/3/245735/attachments/", "Photo Link")</f>
        <v>Photo Link</v>
      </c>
      <c r="Q5261" s="7" t="str">
        <f>HYPERLINK("http://data.mapchannels.com/dualmaps6/map.htm?lat=40.436458&amp;lng=-84.493276", "Map Channel Link")</f>
        <v>Map Channel Link</v>
      </c>
    </row>
    <row r="5262" spans="1:17" hidden="1" x14ac:dyDescent="0.25">
      <c r="A5262" t="s">
        <v>8916</v>
      </c>
      <c r="B5262" t="s">
        <v>9437</v>
      </c>
      <c r="C5262" t="s">
        <v>1970</v>
      </c>
      <c r="D5262">
        <v>4.0000000000000001E-3</v>
      </c>
      <c r="E5262" t="s">
        <v>9551</v>
      </c>
      <c r="F5262" t="s">
        <v>8922</v>
      </c>
      <c r="G5262" s="6">
        <v>44945.667743055557</v>
      </c>
      <c r="H5262" t="s">
        <v>25</v>
      </c>
      <c r="I5262" t="s">
        <v>26</v>
      </c>
      <c r="J5262" t="s">
        <v>9549</v>
      </c>
      <c r="K5262" t="s">
        <v>28</v>
      </c>
      <c r="M5262" t="s">
        <v>29</v>
      </c>
      <c r="N5262" t="s">
        <v>115</v>
      </c>
      <c r="P5262" s="7" t="str">
        <f>HYPERLINK("https://collectormobile.dot.state.oh.us/arcgis/rest/services/ADAROW/ADA_ROW_Inventory_Image_Viewer/MapServer/3/246140/attachments/", "Photo Link")</f>
        <v>Photo Link</v>
      </c>
      <c r="Q5262" s="7" t="str">
        <f>HYPERLINK("http://data.mapchannels.com/dualmaps6/map.htm?lat=40.436955&amp;lng=-84.493299", "Map Channel Link")</f>
        <v>Map Channel Link</v>
      </c>
    </row>
    <row r="5263" spans="1:17" hidden="1" x14ac:dyDescent="0.25">
      <c r="A5263" t="s">
        <v>8916</v>
      </c>
      <c r="B5263" t="s">
        <v>9437</v>
      </c>
      <c r="C5263" t="s">
        <v>2515</v>
      </c>
      <c r="D5263">
        <v>14.018000000000001</v>
      </c>
      <c r="E5263" t="s">
        <v>9552</v>
      </c>
      <c r="F5263" t="s">
        <v>8922</v>
      </c>
      <c r="G5263" s="6">
        <v>45231.571516203701</v>
      </c>
      <c r="H5263" t="s">
        <v>25</v>
      </c>
      <c r="I5263" t="s">
        <v>26</v>
      </c>
      <c r="J5263"/>
      <c r="K5263" t="s">
        <v>28</v>
      </c>
      <c r="M5263" t="s">
        <v>29</v>
      </c>
      <c r="N5263" t="s">
        <v>115</v>
      </c>
      <c r="P5263" s="7" t="str">
        <f>HYPERLINK("https://collectormobile.dot.state.oh.us/arcgis/rest/services/ADAROW/ADA_ROW_Inventory_Image_Viewer/MapServer/3/436136/attachments/", "Photo Link")</f>
        <v>Photo Link</v>
      </c>
      <c r="Q5263" s="7" t="str">
        <f>HYPERLINK("http://data.mapchannels.com/dualmaps6/map.htm?lat=40.489047&amp;lng=-84.540885", "Map Channel Link")</f>
        <v>Map Channel Link</v>
      </c>
    </row>
    <row r="5264" spans="1:17" hidden="1" x14ac:dyDescent="0.25">
      <c r="A5264" t="s">
        <v>8916</v>
      </c>
      <c r="B5264" t="s">
        <v>9437</v>
      </c>
      <c r="C5264" t="s">
        <v>2515</v>
      </c>
      <c r="D5264">
        <v>15.403</v>
      </c>
      <c r="E5264" t="s">
        <v>9553</v>
      </c>
      <c r="F5264" t="s">
        <v>9057</v>
      </c>
      <c r="G5264" s="6">
        <v>45692.648333333331</v>
      </c>
      <c r="H5264" t="s">
        <v>25</v>
      </c>
      <c r="I5264" t="s">
        <v>44</v>
      </c>
      <c r="J5264"/>
      <c r="K5264" t="s">
        <v>28</v>
      </c>
      <c r="M5264" t="s">
        <v>29</v>
      </c>
      <c r="N5264" t="s">
        <v>4051</v>
      </c>
      <c r="O5264" t="s">
        <v>9554</v>
      </c>
      <c r="P5264" s="7" t="str">
        <f>HYPERLINK("https://collectormobile.dot.state.oh.us/arcgis/rest/services/ADAROW/ADA_ROW_Inventory_Image_Viewer/MapServer/3/81763/attachments/", "Photo Link")</f>
        <v>Photo Link</v>
      </c>
      <c r="Q5264" s="7" t="str">
        <f>HYPERLINK("http://data.mapchannels.com/dualmaps6/map.htm?lat=40.501911&amp;lng=-84.531509", "Map Channel Link")</f>
        <v>Map Channel Link</v>
      </c>
    </row>
    <row r="5265" spans="1:17" hidden="1" x14ac:dyDescent="0.25">
      <c r="A5265" t="s">
        <v>8916</v>
      </c>
      <c r="B5265" t="s">
        <v>9437</v>
      </c>
      <c r="C5265" t="s">
        <v>1494</v>
      </c>
      <c r="D5265">
        <v>4.117</v>
      </c>
      <c r="E5265" t="s">
        <v>9555</v>
      </c>
      <c r="F5265" t="s">
        <v>8922</v>
      </c>
      <c r="G5265" s="6">
        <v>44945.667743055557</v>
      </c>
      <c r="H5265" t="s">
        <v>25</v>
      </c>
      <c r="I5265" t="s">
        <v>26</v>
      </c>
      <c r="J5265" t="s">
        <v>9549</v>
      </c>
      <c r="K5265" t="s">
        <v>28</v>
      </c>
      <c r="M5265" t="s">
        <v>29</v>
      </c>
      <c r="N5265" t="s">
        <v>517</v>
      </c>
      <c r="P5265" s="7" t="str">
        <f>HYPERLINK("https://collectormobile.dot.state.oh.us/arcgis/rest/services/ADAROW/ADA_ROW_Inventory_Image_Viewer/MapServer/3/245734/attachments/", "Photo Link")</f>
        <v>Photo Link</v>
      </c>
      <c r="Q5265" s="7" t="str">
        <f>HYPERLINK("http://data.mapchannels.com/dualmaps6/map.htm?lat=40.436838&amp;lng=-84.493533", "Map Channel Link")</f>
        <v>Map Channel Link</v>
      </c>
    </row>
    <row r="5266" spans="1:17" hidden="1" x14ac:dyDescent="0.25">
      <c r="A5266" t="s">
        <v>8916</v>
      </c>
      <c r="B5266" t="s">
        <v>9437</v>
      </c>
      <c r="C5266" t="s">
        <v>1494</v>
      </c>
      <c r="D5266">
        <v>4.1210000000000004</v>
      </c>
      <c r="E5266" t="s">
        <v>9556</v>
      </c>
      <c r="F5266" t="s">
        <v>8922</v>
      </c>
      <c r="G5266" s="6">
        <v>44945.667743055557</v>
      </c>
      <c r="H5266" t="s">
        <v>25</v>
      </c>
      <c r="I5266" t="s">
        <v>26</v>
      </c>
      <c r="J5266" t="s">
        <v>9549</v>
      </c>
      <c r="K5266" t="s">
        <v>28</v>
      </c>
      <c r="M5266" t="s">
        <v>29</v>
      </c>
      <c r="N5266" t="s">
        <v>517</v>
      </c>
      <c r="P5266" s="7" t="str">
        <f>HYPERLINK("https://collectormobile.dot.state.oh.us/arcgis/rest/services/ADAROW/ADA_ROW_Inventory_Image_Viewer/MapServer/3/246139/attachments/", "Photo Link")</f>
        <v>Photo Link</v>
      </c>
      <c r="Q5266" s="7" t="str">
        <f>HYPERLINK("http://data.mapchannels.com/dualmaps6/map.htm?lat=40.436947&amp;lng=-84.493453", "Map Channel Link")</f>
        <v>Map Channel Link</v>
      </c>
    </row>
    <row r="5267" spans="1:17" hidden="1" x14ac:dyDescent="0.25">
      <c r="A5267" t="s">
        <v>8916</v>
      </c>
      <c r="B5267" t="s">
        <v>9437</v>
      </c>
      <c r="C5267" t="s">
        <v>1494</v>
      </c>
      <c r="D5267">
        <v>4.1310000000000002</v>
      </c>
      <c r="E5267" t="s">
        <v>9557</v>
      </c>
      <c r="F5267" t="s">
        <v>8922</v>
      </c>
      <c r="G5267" s="6">
        <v>44945.667743055557</v>
      </c>
      <c r="H5267" t="s">
        <v>25</v>
      </c>
      <c r="I5267" t="s">
        <v>26</v>
      </c>
      <c r="J5267" t="s">
        <v>9549</v>
      </c>
      <c r="K5267" t="s">
        <v>28</v>
      </c>
      <c r="M5267" t="s">
        <v>29</v>
      </c>
      <c r="N5267" t="s">
        <v>2199</v>
      </c>
      <c r="O5267" t="s">
        <v>9558</v>
      </c>
      <c r="P5267" s="7" t="str">
        <f>HYPERLINK("https://collectormobile.dot.state.oh.us/arcgis/rest/services/ADAROW/ADA_ROW_Inventory_Image_Viewer/MapServer/3/246141/attachments/", "Photo Link")</f>
        <v>Photo Link</v>
      </c>
      <c r="Q5267" s="7" t="str">
        <f>HYPERLINK("http://data.mapchannels.com/dualmaps6/map.htm?lat=40.436858&amp;lng=-84.493263", "Map Channel Link")</f>
        <v>Map Channel Link</v>
      </c>
    </row>
    <row r="5268" spans="1:17" hidden="1" x14ac:dyDescent="0.25">
      <c r="A5268" t="s">
        <v>8916</v>
      </c>
      <c r="B5268" t="s">
        <v>9437</v>
      </c>
      <c r="C5268" t="s">
        <v>640</v>
      </c>
      <c r="D5268">
        <v>0.151</v>
      </c>
      <c r="E5268" t="s">
        <v>9559</v>
      </c>
      <c r="F5268" t="s">
        <v>9047</v>
      </c>
      <c r="G5268" s="6">
        <v>45329.759652777779</v>
      </c>
      <c r="H5268" t="s">
        <v>25</v>
      </c>
      <c r="I5268" t="s">
        <v>26</v>
      </c>
      <c r="J5268" t="s">
        <v>9442</v>
      </c>
      <c r="K5268" t="s">
        <v>38</v>
      </c>
      <c r="M5268" t="s">
        <v>29</v>
      </c>
      <c r="N5268" t="s">
        <v>30</v>
      </c>
      <c r="P5268" s="7" t="str">
        <f>HYPERLINK("https://collectormobile.dot.state.oh.us/arcgis/rest/services/ADAROW/ADA_ROW_Inventory_Image_Viewer/MapServer/3/626455/attachments/", "Photo Link")</f>
        <v>Photo Link</v>
      </c>
      <c r="Q5268" s="7" t="str">
        <f>HYPERLINK("http://data.mapchannels.com/dualmaps6/map.htm?lat=40.413819&amp;lng=-84.776616", "Map Channel Link")</f>
        <v>Map Channel Link</v>
      </c>
    </row>
    <row r="5269" spans="1:17" hidden="1" x14ac:dyDescent="0.25">
      <c r="A5269" t="s">
        <v>8916</v>
      </c>
      <c r="B5269" t="s">
        <v>9437</v>
      </c>
      <c r="C5269" t="s">
        <v>640</v>
      </c>
      <c r="D5269">
        <v>0.152</v>
      </c>
      <c r="E5269" t="s">
        <v>9560</v>
      </c>
      <c r="F5269" t="s">
        <v>9047</v>
      </c>
      <c r="G5269" s="6">
        <v>45329.757581018523</v>
      </c>
      <c r="H5269" t="s">
        <v>25</v>
      </c>
      <c r="I5269" t="s">
        <v>26</v>
      </c>
      <c r="J5269" t="s">
        <v>9442</v>
      </c>
      <c r="K5269" t="s">
        <v>28</v>
      </c>
      <c r="M5269" t="s">
        <v>29</v>
      </c>
      <c r="N5269" t="s">
        <v>1190</v>
      </c>
      <c r="P5269" s="7" t="str">
        <f>HYPERLINK("https://collectormobile.dot.state.oh.us/arcgis/rest/services/ADAROW/ADA_ROW_Inventory_Image_Viewer/MapServer/3/626457/attachments/", "Photo Link")</f>
        <v>Photo Link</v>
      </c>
      <c r="Q5269" s="7" t="str">
        <f>HYPERLINK("http://data.mapchannels.com/dualmaps6/map.htm?lat=40.413678&amp;lng=-84.776640", "Map Channel Link")</f>
        <v>Map Channel Link</v>
      </c>
    </row>
    <row r="5270" spans="1:17" hidden="1" x14ac:dyDescent="0.25">
      <c r="A5270" t="s">
        <v>8916</v>
      </c>
      <c r="B5270" t="s">
        <v>9437</v>
      </c>
      <c r="C5270" t="s">
        <v>640</v>
      </c>
      <c r="D5270">
        <v>0.16200000000000001</v>
      </c>
      <c r="E5270" t="s">
        <v>9561</v>
      </c>
      <c r="F5270" t="s">
        <v>9047</v>
      </c>
      <c r="G5270" s="6">
        <v>45329.756284722222</v>
      </c>
      <c r="H5270" t="s">
        <v>25</v>
      </c>
      <c r="I5270" t="s">
        <v>26</v>
      </c>
      <c r="J5270" t="s">
        <v>9442</v>
      </c>
      <c r="K5270" t="s">
        <v>38</v>
      </c>
      <c r="M5270" t="s">
        <v>29</v>
      </c>
      <c r="N5270" t="s">
        <v>33</v>
      </c>
      <c r="P5270" s="7" t="str">
        <f>HYPERLINK("https://collectormobile.dot.state.oh.us/arcgis/rest/services/ADAROW/ADA_ROW_Inventory_Image_Viewer/MapServer/3/626456/attachments/", "Photo Link")</f>
        <v>Photo Link</v>
      </c>
      <c r="Q5270" s="7" t="str">
        <f>HYPERLINK("http://data.mapchannels.com/dualmaps6/map.htm?lat=40.413654&amp;lng=-84.776446", "Map Channel Link")</f>
        <v>Map Channel Link</v>
      </c>
    </row>
    <row r="5271" spans="1:17" hidden="1" x14ac:dyDescent="0.25">
      <c r="A5271" t="s">
        <v>8916</v>
      </c>
      <c r="B5271" t="s">
        <v>9437</v>
      </c>
      <c r="C5271" t="s">
        <v>1528</v>
      </c>
      <c r="D5271">
        <v>0.16600000000000001</v>
      </c>
      <c r="E5271" t="s">
        <v>9562</v>
      </c>
      <c r="F5271" t="s">
        <v>8922</v>
      </c>
      <c r="G5271" s="6">
        <v>45352.772326388891</v>
      </c>
      <c r="H5271" t="s">
        <v>25</v>
      </c>
      <c r="I5271" t="s">
        <v>26</v>
      </c>
      <c r="J5271" t="s">
        <v>9442</v>
      </c>
      <c r="K5271" t="s">
        <v>38</v>
      </c>
      <c r="M5271" t="s">
        <v>138</v>
      </c>
      <c r="N5271" t="s">
        <v>39</v>
      </c>
      <c r="P5271" s="7" t="str">
        <f>HYPERLINK("https://collectormobile.dot.state.oh.us/arcgis/rest/services/ADAROW/ADA_ROW_Inventory_Image_Viewer/MapServer/3/626459/attachments/", "Photo Link")</f>
        <v>Photo Link</v>
      </c>
      <c r="Q5271" s="7" t="str">
        <f>HYPERLINK("http://data.mapchannels.com/dualmaps6/map.htm?lat=40.409996&amp;lng=-84.776802", "Map Channel Link")</f>
        <v>Map Channel Link</v>
      </c>
    </row>
    <row r="5272" spans="1:17" hidden="1" x14ac:dyDescent="0.25">
      <c r="A5272" t="s">
        <v>8916</v>
      </c>
      <c r="B5272" t="s">
        <v>9437</v>
      </c>
      <c r="C5272" t="s">
        <v>2812</v>
      </c>
      <c r="D5272">
        <v>4.0000000000000001E-3</v>
      </c>
      <c r="E5272" t="s">
        <v>9563</v>
      </c>
      <c r="F5272" t="s">
        <v>9047</v>
      </c>
      <c r="G5272" s="6">
        <v>45329.751817129632</v>
      </c>
      <c r="H5272" t="s">
        <v>25</v>
      </c>
      <c r="I5272" t="s">
        <v>26</v>
      </c>
      <c r="J5272" t="s">
        <v>9442</v>
      </c>
      <c r="K5272" t="s">
        <v>28</v>
      </c>
      <c r="M5272" t="s">
        <v>29</v>
      </c>
      <c r="N5272" t="s">
        <v>33</v>
      </c>
      <c r="P5272" s="7" t="str">
        <f>HYPERLINK("https://collectormobile.dot.state.oh.us/arcgis/rest/services/ADAROW/ADA_ROW_Inventory_Image_Viewer/MapServer/3/626037/attachments/", "Photo Link")</f>
        <v>Photo Link</v>
      </c>
      <c r="Q5272" s="7" t="str">
        <f>HYPERLINK("http://data.mapchannels.com/dualmaps6/map.htm?lat=40.414706&amp;lng=-84.776262", "Map Channel Link")</f>
        <v>Map Channel Link</v>
      </c>
    </row>
    <row r="5273" spans="1:17" hidden="1" x14ac:dyDescent="0.25">
      <c r="A5273" t="s">
        <v>8916</v>
      </c>
      <c r="B5273" t="s">
        <v>9437</v>
      </c>
      <c r="C5273" t="s">
        <v>2817</v>
      </c>
      <c r="D5273">
        <v>0.06</v>
      </c>
      <c r="E5273" t="s">
        <v>9564</v>
      </c>
      <c r="F5273" t="s">
        <v>8922</v>
      </c>
      <c r="G5273" s="6">
        <v>45352.7659375</v>
      </c>
      <c r="H5273" t="s">
        <v>25</v>
      </c>
      <c r="I5273" t="s">
        <v>26</v>
      </c>
      <c r="J5273" t="s">
        <v>9442</v>
      </c>
      <c r="K5273" t="s">
        <v>38</v>
      </c>
      <c r="M5273" t="s">
        <v>138</v>
      </c>
      <c r="N5273" t="s">
        <v>165</v>
      </c>
      <c r="P5273" s="7" t="str">
        <f>HYPERLINK("https://collectormobile.dot.state.oh.us/arcgis/rest/services/ADAROW/ADA_ROW_Inventory_Image_Viewer/MapServer/3/626043/attachments/", "Photo Link")</f>
        <v>Photo Link</v>
      </c>
      <c r="Q5273" s="7" t="str">
        <f>HYPERLINK("http://data.mapchannels.com/dualmaps6/map.htm?lat=40.409033&amp;lng=-84.776812", "Map Channel Link")</f>
        <v>Map Channel Link</v>
      </c>
    </row>
    <row r="5274" spans="1:17" hidden="1" x14ac:dyDescent="0.25">
      <c r="A5274" t="s">
        <v>8916</v>
      </c>
      <c r="B5274" t="s">
        <v>9437</v>
      </c>
      <c r="C5274" t="s">
        <v>2817</v>
      </c>
      <c r="D5274">
        <v>0.06</v>
      </c>
      <c r="E5274" t="s">
        <v>9565</v>
      </c>
      <c r="F5274" t="s">
        <v>8922</v>
      </c>
      <c r="G5274" s="6">
        <v>45352.767013888893</v>
      </c>
      <c r="H5274" t="s">
        <v>25</v>
      </c>
      <c r="I5274" t="s">
        <v>26</v>
      </c>
      <c r="J5274" t="s">
        <v>9442</v>
      </c>
      <c r="K5274"/>
      <c r="M5274" t="s">
        <v>138</v>
      </c>
      <c r="N5274" t="s">
        <v>200</v>
      </c>
      <c r="P5274" s="7" t="str">
        <f>HYPERLINK("https://collectormobile.dot.state.oh.us/arcgis/rest/services/ADAROW/ADA_ROW_Inventory_Image_Viewer/MapServer/3/626460/attachments/", "Photo Link")</f>
        <v>Photo Link</v>
      </c>
      <c r="Q5274" s="7" t="str">
        <f>HYPERLINK("http://data.mapchannels.com/dualmaps6/map.htm?lat=40.409034&amp;lng=-84.776981", "Map Channel Link")</f>
        <v>Map Channel Link</v>
      </c>
    </row>
    <row r="5275" spans="1:17" hidden="1" x14ac:dyDescent="0.25">
      <c r="A5275" t="s">
        <v>8916</v>
      </c>
      <c r="B5275" t="s">
        <v>9437</v>
      </c>
      <c r="C5275" t="s">
        <v>643</v>
      </c>
      <c r="D5275">
        <v>7.0000000000000001E-3</v>
      </c>
      <c r="E5275" t="s">
        <v>9566</v>
      </c>
      <c r="F5275" t="s">
        <v>8922</v>
      </c>
      <c r="G5275" s="6">
        <v>45351.851377314822</v>
      </c>
      <c r="H5275" t="s">
        <v>25</v>
      </c>
      <c r="I5275" t="s">
        <v>26</v>
      </c>
      <c r="J5275" t="s">
        <v>9442</v>
      </c>
      <c r="K5275" t="s">
        <v>124</v>
      </c>
      <c r="M5275" t="s">
        <v>138</v>
      </c>
      <c r="N5275" t="s">
        <v>470</v>
      </c>
      <c r="P5275" s="7" t="str">
        <f>HYPERLINK("https://collectormobile.dot.state.oh.us/arcgis/rest/services/ADAROW/ADA_ROW_Inventory_Image_Viewer/MapServer/3/626010/attachments/", "Photo Link")</f>
        <v>Photo Link</v>
      </c>
      <c r="Q5275" s="7" t="str">
        <f>HYPERLINK("http://data.mapchannels.com/dualmaps6/map.htm?lat=40.412864&amp;lng=-84.774805", "Map Channel Link")</f>
        <v>Map Channel Link</v>
      </c>
    </row>
    <row r="5276" spans="1:17" hidden="1" x14ac:dyDescent="0.25">
      <c r="A5276" t="s">
        <v>8916</v>
      </c>
      <c r="B5276" t="s">
        <v>9437</v>
      </c>
      <c r="C5276" t="s">
        <v>2823</v>
      </c>
      <c r="D5276">
        <v>6.0000000000000001E-3</v>
      </c>
      <c r="E5276" t="s">
        <v>9567</v>
      </c>
      <c r="F5276" t="s">
        <v>9029</v>
      </c>
      <c r="G5276" s="6">
        <v>45351.523518518523</v>
      </c>
      <c r="H5276" t="s">
        <v>25</v>
      </c>
      <c r="I5276" t="s">
        <v>26</v>
      </c>
      <c r="J5276" t="s">
        <v>9442</v>
      </c>
      <c r="K5276" t="s">
        <v>28</v>
      </c>
      <c r="M5276" t="s">
        <v>138</v>
      </c>
      <c r="N5276" t="s">
        <v>2577</v>
      </c>
      <c r="P5276" s="7" t="str">
        <f>HYPERLINK("https://collectormobile.dot.state.oh.us/arcgis/rest/services/ADAROW/ADA_ROW_Inventory_Image_Viewer/MapServer/3/626028/attachments/", "Photo Link")</f>
        <v>Photo Link</v>
      </c>
      <c r="Q5276" s="7" t="str">
        <f>HYPERLINK("http://data.mapchannels.com/dualmaps6/map.htm?lat=40.413180&amp;lng=-84.780274", "Map Channel Link")</f>
        <v>Map Channel Link</v>
      </c>
    </row>
    <row r="5277" spans="1:17" hidden="1" x14ac:dyDescent="0.25">
      <c r="A5277" t="s">
        <v>8916</v>
      </c>
      <c r="B5277" t="s">
        <v>9437</v>
      </c>
      <c r="C5277" t="s">
        <v>2823</v>
      </c>
      <c r="D5277">
        <v>7.0000000000000001E-3</v>
      </c>
      <c r="E5277" t="s">
        <v>9568</v>
      </c>
      <c r="F5277" t="s">
        <v>9029</v>
      </c>
      <c r="G5277" s="6">
        <v>45351.52679398148</v>
      </c>
      <c r="H5277" t="s">
        <v>25</v>
      </c>
      <c r="I5277" t="s">
        <v>26</v>
      </c>
      <c r="J5277" t="s">
        <v>9442</v>
      </c>
      <c r="K5277" t="s">
        <v>124</v>
      </c>
      <c r="M5277" t="s">
        <v>138</v>
      </c>
      <c r="N5277" t="s">
        <v>2910</v>
      </c>
      <c r="P5277" s="7" t="str">
        <f>HYPERLINK("https://collectormobile.dot.state.oh.us/arcgis/rest/services/ADAROW/ADA_ROW_Inventory_Image_Viewer/MapServer/3/626442/attachments/", "Photo Link")</f>
        <v>Photo Link</v>
      </c>
      <c r="Q5277" s="7" t="str">
        <f>HYPERLINK("http://data.mapchannels.com/dualmaps6/map.htm?lat=40.413200&amp;lng=-84.780407", "Map Channel Link")</f>
        <v>Map Channel Link</v>
      </c>
    </row>
    <row r="5278" spans="1:17" hidden="1" x14ac:dyDescent="0.25">
      <c r="A5278" t="s">
        <v>8916</v>
      </c>
      <c r="B5278" t="s">
        <v>9437</v>
      </c>
      <c r="C5278" t="s">
        <v>9569</v>
      </c>
      <c r="D5278">
        <v>5.0000000000000001E-3</v>
      </c>
      <c r="E5278" t="s">
        <v>9570</v>
      </c>
      <c r="F5278" t="s">
        <v>9029</v>
      </c>
      <c r="G5278" s="6">
        <v>45357.582175925927</v>
      </c>
      <c r="H5278" t="s">
        <v>25</v>
      </c>
      <c r="I5278" t="s">
        <v>26</v>
      </c>
      <c r="J5278" t="s">
        <v>9442</v>
      </c>
      <c r="K5278" t="s">
        <v>28</v>
      </c>
      <c r="M5278" t="s">
        <v>138</v>
      </c>
      <c r="N5278" t="s">
        <v>2403</v>
      </c>
      <c r="P5278" s="7" t="str">
        <f>HYPERLINK("https://collectormobile.dot.state.oh.us/arcgis/rest/services/ADAROW/ADA_ROW_Inventory_Image_Viewer/MapServer/3/626039/attachments/", "Photo Link")</f>
        <v>Photo Link</v>
      </c>
      <c r="Q5278" s="7" t="str">
        <f>HYPERLINK("http://data.mapchannels.com/dualmaps6/map.htm?lat=40.411672&amp;lng=-84.776660", "Map Channel Link")</f>
        <v>Map Channel Link</v>
      </c>
    </row>
    <row r="5279" spans="1:17" hidden="1" x14ac:dyDescent="0.25">
      <c r="A5279" t="s">
        <v>8916</v>
      </c>
      <c r="B5279" t="s">
        <v>9437</v>
      </c>
      <c r="C5279" t="s">
        <v>9571</v>
      </c>
      <c r="D5279">
        <v>0.183</v>
      </c>
      <c r="E5279" t="s">
        <v>9572</v>
      </c>
      <c r="F5279" t="s">
        <v>8922</v>
      </c>
      <c r="G5279" s="6">
        <v>45351.853645833333</v>
      </c>
      <c r="H5279" t="s">
        <v>25</v>
      </c>
      <c r="I5279" t="s">
        <v>26</v>
      </c>
      <c r="J5279" t="s">
        <v>9442</v>
      </c>
      <c r="K5279" t="s">
        <v>28</v>
      </c>
      <c r="M5279" t="s">
        <v>138</v>
      </c>
      <c r="N5279" t="s">
        <v>162</v>
      </c>
      <c r="P5279" s="7" t="str">
        <f>HYPERLINK("https://collectormobile.dot.state.oh.us/arcgis/rest/services/ADAROW/ADA_ROW_Inventory_Image_Viewer/MapServer/3/626014/attachments/", "Photo Link")</f>
        <v>Photo Link</v>
      </c>
      <c r="Q5279" s="7" t="str">
        <f>HYPERLINK("http://data.mapchannels.com/dualmaps6/map.htm?lat=40.412714&amp;lng=-84.775357", "Map Channel Link")</f>
        <v>Map Channel Link</v>
      </c>
    </row>
    <row r="5280" spans="1:17" hidden="1" x14ac:dyDescent="0.25">
      <c r="A5280" t="s">
        <v>8916</v>
      </c>
      <c r="B5280" t="s">
        <v>9437</v>
      </c>
      <c r="C5280" t="s">
        <v>2852</v>
      </c>
      <c r="D5280">
        <v>6.0999999999999999E-2</v>
      </c>
      <c r="E5280" t="s">
        <v>9573</v>
      </c>
      <c r="F5280" t="s">
        <v>9047</v>
      </c>
      <c r="G5280" s="6">
        <v>45329.747743055559</v>
      </c>
      <c r="H5280" t="s">
        <v>25</v>
      </c>
      <c r="I5280" t="s">
        <v>26</v>
      </c>
      <c r="J5280" t="s">
        <v>9442</v>
      </c>
      <c r="K5280" t="s">
        <v>124</v>
      </c>
      <c r="M5280" t="s">
        <v>29</v>
      </c>
      <c r="N5280" t="s">
        <v>2577</v>
      </c>
      <c r="P5280" s="7" t="str">
        <f>HYPERLINK("https://collectormobile.dot.state.oh.us/arcgis/rest/services/ADAROW/ADA_ROW_Inventory_Image_Viewer/MapServer/3/626452/attachments/", "Photo Link")</f>
        <v>Photo Link</v>
      </c>
      <c r="Q5280" s="7" t="str">
        <f>HYPERLINK("http://data.mapchannels.com/dualmaps6/map.htm?lat=40.414689&amp;lng=-84.776876", "Map Channel Link")</f>
        <v>Map Channel Link</v>
      </c>
    </row>
    <row r="5281" spans="1:17" hidden="1" x14ac:dyDescent="0.25">
      <c r="A5281" t="s">
        <v>8916</v>
      </c>
      <c r="B5281" t="s">
        <v>9437</v>
      </c>
      <c r="C5281" t="s">
        <v>1539</v>
      </c>
      <c r="D5281">
        <v>0.218</v>
      </c>
      <c r="E5281" t="s">
        <v>9574</v>
      </c>
      <c r="F5281" t="s">
        <v>8922</v>
      </c>
      <c r="G5281" s="6">
        <v>45352.756458333337</v>
      </c>
      <c r="H5281" t="s">
        <v>25</v>
      </c>
      <c r="I5281" t="s">
        <v>26</v>
      </c>
      <c r="J5281" t="s">
        <v>9442</v>
      </c>
      <c r="K5281" t="s">
        <v>28</v>
      </c>
      <c r="M5281" t="s">
        <v>138</v>
      </c>
      <c r="N5281" t="s">
        <v>30</v>
      </c>
      <c r="P5281" s="7" t="str">
        <f>HYPERLINK("https://collectormobile.dot.state.oh.us/arcgis/rest/services/ADAROW/ADA_ROW_Inventory_Image_Viewer/MapServer/3/626464/attachments/", "Photo Link")</f>
        <v>Photo Link</v>
      </c>
      <c r="Q5281" s="7" t="str">
        <f>HYPERLINK("http://data.mapchannels.com/dualmaps6/map.htm?lat=40.408220&amp;lng=-84.776160", "Map Channel Link")</f>
        <v>Map Channel Link</v>
      </c>
    </row>
    <row r="5282" spans="1:17" hidden="1" x14ac:dyDescent="0.25">
      <c r="A5282" t="s">
        <v>8916</v>
      </c>
      <c r="B5282" t="s">
        <v>9437</v>
      </c>
      <c r="C5282" t="s">
        <v>1539</v>
      </c>
      <c r="D5282">
        <v>0.22</v>
      </c>
      <c r="E5282" t="s">
        <v>9575</v>
      </c>
      <c r="F5282" t="s">
        <v>8922</v>
      </c>
      <c r="G5282" s="6">
        <v>45352.762106481481</v>
      </c>
      <c r="H5282" t="s">
        <v>25</v>
      </c>
      <c r="I5282" t="s">
        <v>26</v>
      </c>
      <c r="J5282" t="s">
        <v>9442</v>
      </c>
      <c r="K5282" t="s">
        <v>28</v>
      </c>
      <c r="M5282" t="s">
        <v>138</v>
      </c>
      <c r="N5282" t="s">
        <v>2403</v>
      </c>
      <c r="P5282" s="7" t="str">
        <f>HYPERLINK("https://collectormobile.dot.state.oh.us/arcgis/rest/services/ADAROW/ADA_ROW_Inventory_Image_Viewer/MapServer/3/626463/attachments/", "Photo Link")</f>
        <v>Photo Link</v>
      </c>
      <c r="Q5282" s="7" t="str">
        <f>HYPERLINK("http://data.mapchannels.com/dualmaps6/map.htm?lat=40.408101&amp;lng=-84.776135", "Map Channel Link")</f>
        <v>Map Channel Link</v>
      </c>
    </row>
    <row r="5283" spans="1:17" hidden="1" x14ac:dyDescent="0.25">
      <c r="A5283" t="s">
        <v>8916</v>
      </c>
      <c r="B5283" t="s">
        <v>9437</v>
      </c>
      <c r="C5283" t="s">
        <v>9270</v>
      </c>
      <c r="D5283">
        <v>0.16200000000000001</v>
      </c>
      <c r="E5283" t="s">
        <v>9576</v>
      </c>
      <c r="F5283" t="s">
        <v>8922</v>
      </c>
      <c r="G5283" s="6">
        <v>45351.852453703701</v>
      </c>
      <c r="H5283" t="s">
        <v>25</v>
      </c>
      <c r="I5283" t="s">
        <v>26</v>
      </c>
      <c r="J5283" t="s">
        <v>9442</v>
      </c>
      <c r="K5283" t="s">
        <v>28</v>
      </c>
      <c r="M5283" t="s">
        <v>138</v>
      </c>
      <c r="N5283" t="s">
        <v>2403</v>
      </c>
      <c r="P5283" s="7" t="str">
        <f>HYPERLINK("https://collectormobile.dot.state.oh.us/arcgis/rest/services/ADAROW/ADA_ROW_Inventory_Image_Viewer/MapServer/3/626427/attachments/", "Photo Link")</f>
        <v>Photo Link</v>
      </c>
      <c r="Q5283" s="7" t="str">
        <f>HYPERLINK("http://data.mapchannels.com/dualmaps6/map.htm?lat=40.412917&amp;lng=-84.772606", "Map Channel Link")</f>
        <v>Map Channel Link</v>
      </c>
    </row>
    <row r="5284" spans="1:17" hidden="1" x14ac:dyDescent="0.25">
      <c r="A5284" t="s">
        <v>8916</v>
      </c>
      <c r="B5284" t="s">
        <v>9437</v>
      </c>
      <c r="C5284" t="s">
        <v>2937</v>
      </c>
      <c r="D5284">
        <v>7.0000000000000001E-3</v>
      </c>
      <c r="E5284" t="s">
        <v>9577</v>
      </c>
      <c r="F5284" t="s">
        <v>8922</v>
      </c>
      <c r="G5284" s="6">
        <v>44670.558182870373</v>
      </c>
      <c r="H5284" t="s">
        <v>25</v>
      </c>
      <c r="I5284" t="s">
        <v>26</v>
      </c>
      <c r="J5284" t="s">
        <v>9445</v>
      </c>
      <c r="K5284" t="s">
        <v>38</v>
      </c>
      <c r="M5284" t="s">
        <v>29</v>
      </c>
      <c r="N5284" t="s">
        <v>250</v>
      </c>
      <c r="P5284" s="7" t="str">
        <f>HYPERLINK("https://collectormobile.dot.state.oh.us/arcgis/rest/services/ADAROW/ADA_ROW_Inventory_Image_Viewer/MapServer/3/207827/attachments/", "Photo Link")</f>
        <v>Photo Link</v>
      </c>
      <c r="Q5284" s="7" t="str">
        <f>HYPERLINK("http://data.mapchannels.com/dualmaps6/map.htm?lat=40.692521&amp;lng=-84.646281", "Map Channel Link")</f>
        <v>Map Channel Link</v>
      </c>
    </row>
    <row r="5285" spans="1:17" hidden="1" x14ac:dyDescent="0.25">
      <c r="A5285" t="s">
        <v>8916</v>
      </c>
      <c r="B5285" t="s">
        <v>9437</v>
      </c>
      <c r="C5285" t="s">
        <v>7747</v>
      </c>
      <c r="D5285">
        <v>0.49299999999999999</v>
      </c>
      <c r="E5285" t="s">
        <v>9578</v>
      </c>
      <c r="F5285" t="s">
        <v>8922</v>
      </c>
      <c r="G5285" s="6">
        <v>44670.558182870373</v>
      </c>
      <c r="H5285" t="s">
        <v>25</v>
      </c>
      <c r="I5285" t="s">
        <v>26</v>
      </c>
      <c r="J5285" t="s">
        <v>9445</v>
      </c>
      <c r="K5285" t="s">
        <v>38</v>
      </c>
      <c r="M5285" t="s">
        <v>29</v>
      </c>
      <c r="N5285" t="s">
        <v>250</v>
      </c>
      <c r="P5285" s="7" t="str">
        <f>HYPERLINK("https://collectormobile.dot.state.oh.us/arcgis/rest/services/ADAROW/ADA_ROW_Inventory_Image_Viewer/MapServer/3/208284/attachments/", "Photo Link")</f>
        <v>Photo Link</v>
      </c>
      <c r="Q5285" s="7" t="str">
        <f>HYPERLINK("http://data.mapchannels.com/dualmaps6/map.htm?lat=40.692506&amp;lng=-84.646512", "Map Channel Link")</f>
        <v>Map Channel Link</v>
      </c>
    </row>
    <row r="5286" spans="1:17" hidden="1" x14ac:dyDescent="0.25">
      <c r="A5286" t="s">
        <v>8916</v>
      </c>
      <c r="B5286" t="s">
        <v>9437</v>
      </c>
      <c r="C5286" t="s">
        <v>9579</v>
      </c>
      <c r="D5286">
        <v>7.0000000000000001E-3</v>
      </c>
      <c r="E5286" t="s">
        <v>9580</v>
      </c>
      <c r="F5286" t="s">
        <v>8922</v>
      </c>
      <c r="G5286" s="6">
        <v>44670.558182870373</v>
      </c>
      <c r="H5286" t="s">
        <v>25</v>
      </c>
      <c r="I5286" t="s">
        <v>26</v>
      </c>
      <c r="J5286" t="s">
        <v>9445</v>
      </c>
      <c r="K5286" t="s">
        <v>124</v>
      </c>
      <c r="M5286" t="s">
        <v>29</v>
      </c>
      <c r="N5286" t="s">
        <v>9581</v>
      </c>
      <c r="P5286" s="7" t="str">
        <f>HYPERLINK("https://collectormobile.dot.state.oh.us/arcgis/rest/services/ADAROW/ADA_ROW_Inventory_Image_Viewer/MapServer/3/208277/attachments/", "Photo Link")</f>
        <v>Photo Link</v>
      </c>
      <c r="Q5286" s="7" t="str">
        <f>HYPERLINK("http://data.mapchannels.com/dualmaps6/map.htm?lat=40.688756&amp;lng=-84.646238", "Map Channel Link")</f>
        <v>Map Channel Link</v>
      </c>
    </row>
    <row r="5287" spans="1:17" hidden="1" x14ac:dyDescent="0.25">
      <c r="A5287" t="s">
        <v>8916</v>
      </c>
      <c r="B5287" t="s">
        <v>9437</v>
      </c>
      <c r="C5287" t="s">
        <v>9582</v>
      </c>
      <c r="D5287">
        <v>6.9000000000000006E-2</v>
      </c>
      <c r="E5287" t="s">
        <v>9583</v>
      </c>
      <c r="F5287" t="s">
        <v>8922</v>
      </c>
      <c r="G5287" s="6">
        <v>44670.558182870373</v>
      </c>
      <c r="H5287" t="s">
        <v>25</v>
      </c>
      <c r="I5287" t="s">
        <v>26</v>
      </c>
      <c r="J5287" t="s">
        <v>9445</v>
      </c>
      <c r="K5287" t="s">
        <v>28</v>
      </c>
      <c r="M5287" t="s">
        <v>29</v>
      </c>
      <c r="N5287" t="s">
        <v>33</v>
      </c>
      <c r="P5287" s="7" t="str">
        <f>HYPERLINK("https://collectormobile.dot.state.oh.us/arcgis/rest/services/ADAROW/ADA_ROW_Inventory_Image_Viewer/MapServer/3/207819/attachments/", "Photo Link")</f>
        <v>Photo Link</v>
      </c>
      <c r="Q5287" s="7" t="str">
        <f>HYPERLINK("http://data.mapchannels.com/dualmaps6/map.htm?lat=40.688596&amp;lng=-84.646512", "Map Channel Link")</f>
        <v>Map Channel Link</v>
      </c>
    </row>
    <row r="5288" spans="1:17" hidden="1" x14ac:dyDescent="0.25">
      <c r="A5288" t="s">
        <v>8916</v>
      </c>
      <c r="B5288" t="s">
        <v>9437</v>
      </c>
      <c r="C5288" t="s">
        <v>9582</v>
      </c>
      <c r="D5288">
        <v>7.0000000000000007E-2</v>
      </c>
      <c r="E5288" t="s">
        <v>9584</v>
      </c>
      <c r="F5288" t="s">
        <v>8922</v>
      </c>
      <c r="G5288" s="6">
        <v>44670.558182870373</v>
      </c>
      <c r="H5288" t="s">
        <v>25</v>
      </c>
      <c r="I5288" t="s">
        <v>26</v>
      </c>
      <c r="J5288" t="s">
        <v>9445</v>
      </c>
      <c r="K5288" t="s">
        <v>38</v>
      </c>
      <c r="M5288" t="s">
        <v>29</v>
      </c>
      <c r="N5288" t="s">
        <v>39</v>
      </c>
      <c r="P5288" s="7" t="str">
        <f>HYPERLINK("https://collectormobile.dot.state.oh.us/arcgis/rest/services/ADAROW/ADA_ROW_Inventory_Image_Viewer/MapServer/3/207818/attachments/", "Photo Link")</f>
        <v>Photo Link</v>
      </c>
      <c r="Q5288" s="7" t="str">
        <f>HYPERLINK("http://data.mapchannels.com/dualmaps6/map.htm?lat=40.688758&amp;lng=-84.646503", "Map Channel Link")</f>
        <v>Map Channel Link</v>
      </c>
    </row>
    <row r="5289" spans="1:17" hidden="1" x14ac:dyDescent="0.25">
      <c r="A5289" t="s">
        <v>8916</v>
      </c>
      <c r="B5289" t="s">
        <v>9437</v>
      </c>
      <c r="C5289" t="s">
        <v>5635</v>
      </c>
      <c r="D5289">
        <v>0.52500000000000002</v>
      </c>
      <c r="E5289" t="s">
        <v>9585</v>
      </c>
      <c r="F5289" t="s">
        <v>8922</v>
      </c>
      <c r="G5289" s="6">
        <v>44670.558182870373</v>
      </c>
      <c r="H5289" t="s">
        <v>25</v>
      </c>
      <c r="I5289" t="s">
        <v>26</v>
      </c>
      <c r="J5289" t="s">
        <v>9445</v>
      </c>
      <c r="K5289" t="s">
        <v>28</v>
      </c>
      <c r="M5289" t="s">
        <v>29</v>
      </c>
      <c r="N5289" t="s">
        <v>33</v>
      </c>
      <c r="P5289" s="7" t="str">
        <f>HYPERLINK("https://collectormobile.dot.state.oh.us/arcgis/rest/services/ADAROW/ADA_ROW_Inventory_Image_Viewer/MapServer/3/214858/attachments/", "Photo Link")</f>
        <v>Photo Link</v>
      </c>
      <c r="Q5289" s="7" t="str">
        <f>HYPERLINK("http://data.mapchannels.com/dualmaps6/map.htm?lat=40.693524&amp;lng=-84.646574", "Map Channel Link")</f>
        <v>Map Channel Link</v>
      </c>
    </row>
    <row r="5290" spans="1:17" hidden="1" x14ac:dyDescent="0.25">
      <c r="A5290" t="s">
        <v>8916</v>
      </c>
      <c r="B5290" t="s">
        <v>9437</v>
      </c>
      <c r="C5290" t="s">
        <v>5635</v>
      </c>
      <c r="D5290">
        <v>0.52800000000000002</v>
      </c>
      <c r="E5290" t="s">
        <v>9586</v>
      </c>
      <c r="F5290" t="s">
        <v>8922</v>
      </c>
      <c r="G5290" s="6">
        <v>44670.558182870373</v>
      </c>
      <c r="H5290" t="s">
        <v>25</v>
      </c>
      <c r="I5290" t="s">
        <v>26</v>
      </c>
      <c r="J5290" t="s">
        <v>9445</v>
      </c>
      <c r="K5290" t="s">
        <v>124</v>
      </c>
      <c r="M5290" t="s">
        <v>29</v>
      </c>
      <c r="N5290" t="s">
        <v>33</v>
      </c>
      <c r="P5290" s="7" t="str">
        <f>HYPERLINK("https://collectormobile.dot.state.oh.us/arcgis/rest/services/ADAROW/ADA_ROW_Inventory_Image_Viewer/MapServer/3/214857/attachments/", "Photo Link")</f>
        <v>Photo Link</v>
      </c>
      <c r="Q5290" s="7" t="str">
        <f>HYPERLINK("http://data.mapchannels.com/dualmaps6/map.htm?lat=40.693502&amp;lng=-84.646522", "Map Channel Link")</f>
        <v>Map Channel Link</v>
      </c>
    </row>
    <row r="5291" spans="1:17" hidden="1" x14ac:dyDescent="0.25">
      <c r="A5291" t="s">
        <v>8916</v>
      </c>
      <c r="B5291" t="s">
        <v>9437</v>
      </c>
      <c r="C5291" t="s">
        <v>2965</v>
      </c>
      <c r="D5291">
        <v>7.0000000000000001E-3</v>
      </c>
      <c r="E5291" t="s">
        <v>9587</v>
      </c>
      <c r="F5291" t="s">
        <v>8922</v>
      </c>
      <c r="G5291" s="6">
        <v>44670.558182870373</v>
      </c>
      <c r="H5291" t="s">
        <v>25</v>
      </c>
      <c r="I5291" t="s">
        <v>26</v>
      </c>
      <c r="J5291" t="s">
        <v>9445</v>
      </c>
      <c r="K5291"/>
      <c r="M5291" t="s">
        <v>29</v>
      </c>
      <c r="N5291" t="s">
        <v>200</v>
      </c>
      <c r="P5291" s="7" t="str">
        <f>HYPERLINK("https://collectormobile.dot.state.oh.us/arcgis/rest/services/ADAROW/ADA_ROW_Inventory_Image_Viewer/MapServer/3/208280/attachments/", "Photo Link")</f>
        <v>Photo Link</v>
      </c>
      <c r="Q5291" s="7" t="str">
        <f>HYPERLINK("http://data.mapchannels.com/dualmaps6/map.htm?lat=40.690471&amp;lng=-84.646265", "Map Channel Link")</f>
        <v>Map Channel Link</v>
      </c>
    </row>
    <row r="5292" spans="1:17" hidden="1" x14ac:dyDescent="0.25">
      <c r="A5292" t="s">
        <v>8916</v>
      </c>
      <c r="B5292" t="s">
        <v>9437</v>
      </c>
      <c r="C5292" t="s">
        <v>2974</v>
      </c>
      <c r="D5292">
        <v>8.0000000000000002E-3</v>
      </c>
      <c r="E5292" t="s">
        <v>9588</v>
      </c>
      <c r="F5292" t="s">
        <v>8922</v>
      </c>
      <c r="G5292" s="6">
        <v>44670.558182870373</v>
      </c>
      <c r="H5292" t="s">
        <v>25</v>
      </c>
      <c r="I5292" t="s">
        <v>26</v>
      </c>
      <c r="J5292" t="s">
        <v>9445</v>
      </c>
      <c r="K5292" t="s">
        <v>28</v>
      </c>
      <c r="M5292" t="s">
        <v>29</v>
      </c>
      <c r="N5292" t="s">
        <v>30</v>
      </c>
      <c r="P5292" s="7" t="str">
        <f>HYPERLINK("https://collectormobile.dot.state.oh.us/arcgis/rest/services/ADAROW/ADA_ROW_Inventory_Image_Viewer/MapServer/3/208275/attachments/", "Photo Link")</f>
        <v>Photo Link</v>
      </c>
      <c r="Q5292" s="7" t="str">
        <f>HYPERLINK("http://data.mapchannels.com/dualmaps6/map.htm?lat=40.687701&amp;lng=-84.646253", "Map Channel Link")</f>
        <v>Map Channel Link</v>
      </c>
    </row>
    <row r="5293" spans="1:17" hidden="1" x14ac:dyDescent="0.25">
      <c r="A5293" t="s">
        <v>8916</v>
      </c>
      <c r="B5293" t="s">
        <v>9437</v>
      </c>
      <c r="C5293" t="s">
        <v>4838</v>
      </c>
      <c r="D5293">
        <v>8.0000000000000002E-3</v>
      </c>
      <c r="E5293" t="s">
        <v>9589</v>
      </c>
      <c r="F5293" t="s">
        <v>8922</v>
      </c>
      <c r="G5293" s="6">
        <v>44670.558182870373</v>
      </c>
      <c r="H5293" t="s">
        <v>25</v>
      </c>
      <c r="I5293" t="s">
        <v>26</v>
      </c>
      <c r="J5293" t="s">
        <v>9445</v>
      </c>
      <c r="K5293" t="s">
        <v>38</v>
      </c>
      <c r="M5293" t="s">
        <v>29</v>
      </c>
      <c r="N5293" t="s">
        <v>3793</v>
      </c>
      <c r="P5293" s="7" t="str">
        <f>HYPERLINK("https://collectormobile.dot.state.oh.us/arcgis/rest/services/ADAROW/ADA_ROW_Inventory_Image_Viewer/MapServer/3/208279/attachments/", "Photo Link")</f>
        <v>Photo Link</v>
      </c>
      <c r="Q5293" s="7" t="str">
        <f>HYPERLINK("http://data.mapchannels.com/dualmaps6/map.htm?lat=40.689666&amp;lng=-84.646229", "Map Channel Link")</f>
        <v>Map Channel Link</v>
      </c>
    </row>
    <row r="5294" spans="1:17" hidden="1" x14ac:dyDescent="0.25">
      <c r="A5294" t="s">
        <v>8916</v>
      </c>
      <c r="B5294" t="s">
        <v>9437</v>
      </c>
      <c r="C5294" t="s">
        <v>5651</v>
      </c>
      <c r="D5294">
        <v>0.32100000000000001</v>
      </c>
      <c r="E5294" t="s">
        <v>9590</v>
      </c>
      <c r="F5294" t="s">
        <v>8922</v>
      </c>
      <c r="G5294" s="6">
        <v>44670.558182870373</v>
      </c>
      <c r="H5294" t="s">
        <v>25</v>
      </c>
      <c r="I5294" t="s">
        <v>26</v>
      </c>
      <c r="J5294" t="s">
        <v>9445</v>
      </c>
      <c r="K5294" t="s">
        <v>38</v>
      </c>
      <c r="M5294" t="s">
        <v>29</v>
      </c>
      <c r="N5294" t="s">
        <v>200</v>
      </c>
      <c r="P5294" s="7" t="str">
        <f>HYPERLINK("https://collectormobile.dot.state.oh.us/arcgis/rest/services/ADAROW/ADA_ROW_Inventory_Image_Viewer/MapServer/3/207821/attachments/", "Photo Link")</f>
        <v>Photo Link</v>
      </c>
      <c r="Q5294" s="7" t="str">
        <f>HYPERLINK("http://data.mapchannels.com/dualmaps6/map.htm?lat=40.689671&amp;lng=-84.646508", "Map Channel Link")</f>
        <v>Map Channel Link</v>
      </c>
    </row>
    <row r="5295" spans="1:17" hidden="1" x14ac:dyDescent="0.25">
      <c r="A5295" t="s">
        <v>8916</v>
      </c>
      <c r="B5295" t="s">
        <v>9437</v>
      </c>
      <c r="C5295" t="s">
        <v>5651</v>
      </c>
      <c r="D5295">
        <v>0.32100000000000001</v>
      </c>
      <c r="E5295" t="s">
        <v>9591</v>
      </c>
      <c r="F5295" t="s">
        <v>8922</v>
      </c>
      <c r="G5295" s="6">
        <v>44670.558182870373</v>
      </c>
      <c r="H5295" t="s">
        <v>25</v>
      </c>
      <c r="I5295" t="s">
        <v>26</v>
      </c>
      <c r="J5295" t="s">
        <v>9445</v>
      </c>
      <c r="K5295" t="s">
        <v>28</v>
      </c>
      <c r="M5295" t="s">
        <v>29</v>
      </c>
      <c r="N5295" t="s">
        <v>45</v>
      </c>
      <c r="P5295" s="7" t="str">
        <f>HYPERLINK("https://collectormobile.dot.state.oh.us/arcgis/rest/services/ADAROW/ADA_ROW_Inventory_Image_Viewer/MapServer/3/208278/attachments/", "Photo Link")</f>
        <v>Photo Link</v>
      </c>
      <c r="Q5295" s="7" t="str">
        <f>HYPERLINK("http://data.mapchannels.com/dualmaps6/map.htm?lat=40.689536&amp;lng=-84.646506", "Map Channel Link")</f>
        <v>Map Channel Link</v>
      </c>
    </row>
    <row r="5296" spans="1:17" hidden="1" x14ac:dyDescent="0.25">
      <c r="A5296" t="s">
        <v>8916</v>
      </c>
      <c r="B5296" t="s">
        <v>9437</v>
      </c>
      <c r="C5296" t="s">
        <v>2074</v>
      </c>
      <c r="D5296">
        <v>0.13300000000000001</v>
      </c>
      <c r="E5296" t="s">
        <v>9592</v>
      </c>
      <c r="F5296" t="s">
        <v>9029</v>
      </c>
      <c r="G5296" s="6">
        <v>45357.590277777781</v>
      </c>
      <c r="H5296" t="s">
        <v>25</v>
      </c>
      <c r="I5296" t="s">
        <v>26</v>
      </c>
      <c r="J5296" t="s">
        <v>9474</v>
      </c>
      <c r="K5296" t="s">
        <v>124</v>
      </c>
      <c r="M5296" t="s">
        <v>138</v>
      </c>
      <c r="N5296" t="s">
        <v>9593</v>
      </c>
      <c r="P5296" s="7" t="str">
        <f>HYPERLINK("https://collectormobile.dot.state.oh.us/arcgis/rest/services/ADAROW/ADA_ROW_Inventory_Image_Viewer/MapServer/3/627868/attachments/", "Photo Link")</f>
        <v>Photo Link</v>
      </c>
      <c r="Q5296" s="7" t="str">
        <f>HYPERLINK("http://data.mapchannels.com/dualmaps6/map.htm?lat=40.410439&amp;lng=-84.629200", "Map Channel Link")</f>
        <v>Map Channel Link</v>
      </c>
    </row>
    <row r="5297" spans="1:17" hidden="1" x14ac:dyDescent="0.25">
      <c r="A5297" t="s">
        <v>8916</v>
      </c>
      <c r="B5297" t="s">
        <v>9437</v>
      </c>
      <c r="C5297" t="s">
        <v>2074</v>
      </c>
      <c r="D5297">
        <v>0.13300000000000001</v>
      </c>
      <c r="E5297" t="s">
        <v>9594</v>
      </c>
      <c r="F5297" t="s">
        <v>9029</v>
      </c>
      <c r="G5297" s="6">
        <v>45357.598391203697</v>
      </c>
      <c r="H5297" t="s">
        <v>25</v>
      </c>
      <c r="I5297" t="s">
        <v>26</v>
      </c>
      <c r="J5297" t="s">
        <v>9474</v>
      </c>
      <c r="K5297" t="s">
        <v>124</v>
      </c>
      <c r="M5297" t="s">
        <v>138</v>
      </c>
      <c r="N5297" t="s">
        <v>45</v>
      </c>
      <c r="P5297" s="7" t="str">
        <f>HYPERLINK("https://collectormobile.dot.state.oh.us/arcgis/rest/services/ADAROW/ADA_ROW_Inventory_Image_Viewer/MapServer/3/626637/attachments/", "Photo Link")</f>
        <v>Photo Link</v>
      </c>
      <c r="Q5297" s="7" t="str">
        <f>HYPERLINK("http://data.mapchannels.com/dualmaps6/map.htm?lat=40.410581&amp;lng=-84.629192", "Map Channel Link")</f>
        <v>Map Channel Link</v>
      </c>
    </row>
    <row r="5298" spans="1:17" hidden="1" x14ac:dyDescent="0.25">
      <c r="A5298" t="s">
        <v>8916</v>
      </c>
      <c r="B5298" t="s">
        <v>9437</v>
      </c>
      <c r="C5298" t="s">
        <v>2074</v>
      </c>
      <c r="D5298">
        <v>0.14699999999999999</v>
      </c>
      <c r="E5298" t="s">
        <v>9595</v>
      </c>
      <c r="F5298" t="s">
        <v>9029</v>
      </c>
      <c r="G5298" s="6">
        <v>45357.597280092603</v>
      </c>
      <c r="H5298" t="s">
        <v>25</v>
      </c>
      <c r="I5298" t="s">
        <v>26</v>
      </c>
      <c r="J5298" t="s">
        <v>9474</v>
      </c>
      <c r="K5298" t="s">
        <v>124</v>
      </c>
      <c r="M5298" t="s">
        <v>138</v>
      </c>
      <c r="N5298" t="s">
        <v>9593</v>
      </c>
      <c r="P5298" s="7" t="str">
        <f>HYPERLINK("https://collectormobile.dot.state.oh.us/arcgis/rest/services/ADAROW/ADA_ROW_Inventory_Image_Viewer/MapServer/3/627869/attachments/", "Photo Link")</f>
        <v>Photo Link</v>
      </c>
      <c r="Q5298" s="7" t="str">
        <f>HYPERLINK("http://data.mapchannels.com/dualmaps6/map.htm?lat=40.410610&amp;lng=-84.628927", "Map Channel Link")</f>
        <v>Map Channel Link</v>
      </c>
    </row>
    <row r="5299" spans="1:17" hidden="1" x14ac:dyDescent="0.25">
      <c r="A5299" t="s">
        <v>8916</v>
      </c>
      <c r="B5299" t="s">
        <v>9437</v>
      </c>
      <c r="C5299" t="s">
        <v>2991</v>
      </c>
      <c r="D5299">
        <v>0.41499999999999998</v>
      </c>
      <c r="E5299" t="s">
        <v>9596</v>
      </c>
      <c r="F5299" t="s">
        <v>9029</v>
      </c>
      <c r="G5299" s="6">
        <v>45357.600960648153</v>
      </c>
      <c r="H5299" t="s">
        <v>25</v>
      </c>
      <c r="I5299" t="s">
        <v>26</v>
      </c>
      <c r="J5299" t="s">
        <v>9474</v>
      </c>
      <c r="K5299" t="s">
        <v>38</v>
      </c>
      <c r="M5299" t="s">
        <v>138</v>
      </c>
      <c r="N5299" t="s">
        <v>165</v>
      </c>
      <c r="O5299" t="s">
        <v>9597</v>
      </c>
      <c r="P5299" s="7" t="str">
        <f>HYPERLINK("https://collectormobile.dot.state.oh.us/arcgis/rest/services/ADAROW/ADA_ROW_Inventory_Image_Viewer/MapServer/3/627866/attachments/", "Photo Link")</f>
        <v>Photo Link</v>
      </c>
      <c r="Q5299" s="7" t="str">
        <f>HYPERLINK("http://data.mapchannels.com/dualmaps6/map.htm?lat=40.412399&amp;lng=-84.629183", "Map Channel Link")</f>
        <v>Map Channel Link</v>
      </c>
    </row>
    <row r="5300" spans="1:17" hidden="1" x14ac:dyDescent="0.25">
      <c r="A5300" t="s">
        <v>8916</v>
      </c>
      <c r="B5300" t="s">
        <v>9437</v>
      </c>
      <c r="C5300" t="s">
        <v>2991</v>
      </c>
      <c r="D5300">
        <v>0.41499999999999998</v>
      </c>
      <c r="E5300" t="s">
        <v>9598</v>
      </c>
      <c r="F5300" t="s">
        <v>9029</v>
      </c>
      <c r="G5300" s="6">
        <v>45357.599374999998</v>
      </c>
      <c r="H5300" t="s">
        <v>25</v>
      </c>
      <c r="I5300" t="s">
        <v>26</v>
      </c>
      <c r="J5300" t="s">
        <v>9474</v>
      </c>
      <c r="K5300" t="s">
        <v>124</v>
      </c>
      <c r="M5300" t="s">
        <v>138</v>
      </c>
      <c r="N5300" t="s">
        <v>2910</v>
      </c>
      <c r="P5300" s="7" t="str">
        <f>HYPERLINK("https://collectormobile.dot.state.oh.us/arcgis/rest/services/ADAROW/ADA_ROW_Inventory_Image_Viewer/MapServer/3/627867/attachments/", "Photo Link")</f>
        <v>Photo Link</v>
      </c>
      <c r="Q5300" s="7" t="str">
        <f>HYPERLINK("http://data.mapchannels.com/dualmaps6/map.htm?lat=40.412263&amp;lng=-84.629179", "Map Channel Link")</f>
        <v>Map Channel Link</v>
      </c>
    </row>
    <row r="5301" spans="1:17" hidden="1" x14ac:dyDescent="0.25">
      <c r="A5301" t="s">
        <v>8916</v>
      </c>
      <c r="B5301" t="s">
        <v>9437</v>
      </c>
      <c r="C5301" t="s">
        <v>5663</v>
      </c>
      <c r="D5301">
        <v>7.0000000000000001E-3</v>
      </c>
      <c r="E5301" t="s">
        <v>9599</v>
      </c>
      <c r="F5301" t="s">
        <v>9029</v>
      </c>
      <c r="G5301" s="6">
        <v>45357.58929398148</v>
      </c>
      <c r="H5301" t="s">
        <v>25</v>
      </c>
      <c r="I5301" t="s">
        <v>26</v>
      </c>
      <c r="J5301" t="s">
        <v>9474</v>
      </c>
      <c r="K5301" t="s">
        <v>124</v>
      </c>
      <c r="M5301" t="s">
        <v>138</v>
      </c>
      <c r="N5301" t="s">
        <v>877</v>
      </c>
      <c r="P5301" s="7" t="str">
        <f>HYPERLINK("https://collectormobile.dot.state.oh.us/arcgis/rest/services/ADAROW/ADA_ROW_Inventory_Image_Viewer/MapServer/3/627871/attachments/", "Photo Link")</f>
        <v>Photo Link</v>
      </c>
      <c r="Q5301" s="7" t="str">
        <f>HYPERLINK("http://data.mapchannels.com/dualmaps6/map.htm?lat=40.408683&amp;lng=-84.629217", "Map Channel Link")</f>
        <v>Map Channel Link</v>
      </c>
    </row>
    <row r="5302" spans="1:17" hidden="1" x14ac:dyDescent="0.25">
      <c r="A5302" t="s">
        <v>8916</v>
      </c>
      <c r="B5302" t="s">
        <v>9437</v>
      </c>
      <c r="C5302" t="s">
        <v>5663</v>
      </c>
      <c r="D5302">
        <v>7.0000000000000001E-3</v>
      </c>
      <c r="E5302" t="s">
        <v>9600</v>
      </c>
      <c r="F5302" t="s">
        <v>9029</v>
      </c>
      <c r="G5302" s="6">
        <v>45357.592094907413</v>
      </c>
      <c r="H5302" t="s">
        <v>25</v>
      </c>
      <c r="I5302" t="s">
        <v>26</v>
      </c>
      <c r="J5302" t="s">
        <v>9474</v>
      </c>
      <c r="K5302" t="s">
        <v>124</v>
      </c>
      <c r="M5302" t="s">
        <v>138</v>
      </c>
      <c r="N5302" t="s">
        <v>877</v>
      </c>
      <c r="P5302" s="7" t="str">
        <f>HYPERLINK("https://collectormobile.dot.state.oh.us/arcgis/rest/services/ADAROW/ADA_ROW_Inventory_Image_Viewer/MapServer/3/626638/attachments/", "Photo Link")</f>
        <v>Photo Link</v>
      </c>
      <c r="Q5302" s="7" t="str">
        <f>HYPERLINK("http://data.mapchannels.com/dualmaps6/map.htm?lat=40.408832&amp;lng=-84.629212", "Map Channel Link")</f>
        <v>Map Channel Link</v>
      </c>
    </row>
    <row r="5303" spans="1:17" hidden="1" x14ac:dyDescent="0.25">
      <c r="A5303" t="s">
        <v>8916</v>
      </c>
      <c r="B5303" t="s">
        <v>9437</v>
      </c>
      <c r="C5303" t="s">
        <v>4871</v>
      </c>
      <c r="D5303">
        <v>5.0000000000000001E-3</v>
      </c>
      <c r="E5303" t="s">
        <v>9601</v>
      </c>
      <c r="F5303" t="s">
        <v>9029</v>
      </c>
      <c r="G5303" s="6">
        <v>45244.639293981483</v>
      </c>
      <c r="H5303" t="s">
        <v>25</v>
      </c>
      <c r="I5303" t="s">
        <v>26</v>
      </c>
      <c r="J5303" t="s">
        <v>9474</v>
      </c>
      <c r="K5303" t="s">
        <v>38</v>
      </c>
      <c r="M5303" t="s">
        <v>138</v>
      </c>
      <c r="N5303" t="s">
        <v>33</v>
      </c>
      <c r="O5303" t="s">
        <v>9475</v>
      </c>
      <c r="P5303" s="7" t="str">
        <f>HYPERLINK("https://collectormobile.dot.state.oh.us/arcgis/rest/services/ADAROW/ADA_ROW_Inventory_Image_Viewer/MapServer/3/606901/attachments/", "Photo Link")</f>
        <v>Photo Link</v>
      </c>
      <c r="Q5303" s="7" t="str">
        <f>HYPERLINK("http://data.mapchannels.com/dualmaps6/map.htm?lat=40.417808&amp;lng=-84.635010", "Map Channel Link")</f>
        <v>Map Channel Link</v>
      </c>
    </row>
    <row r="5304" spans="1:17" hidden="1" x14ac:dyDescent="0.25">
      <c r="A5304" t="s">
        <v>8916</v>
      </c>
      <c r="B5304" t="s">
        <v>9437</v>
      </c>
      <c r="C5304" t="s">
        <v>4871</v>
      </c>
      <c r="D5304">
        <v>6.0000000000000001E-3</v>
      </c>
      <c r="E5304" t="s">
        <v>9602</v>
      </c>
      <c r="F5304" t="s">
        <v>9029</v>
      </c>
      <c r="G5304" s="6">
        <v>45244.660844907397</v>
      </c>
      <c r="H5304" t="s">
        <v>25</v>
      </c>
      <c r="I5304" t="s">
        <v>26</v>
      </c>
      <c r="J5304" t="s">
        <v>9474</v>
      </c>
      <c r="K5304" t="s">
        <v>124</v>
      </c>
      <c r="M5304" t="s">
        <v>138</v>
      </c>
      <c r="N5304" t="s">
        <v>33</v>
      </c>
      <c r="O5304" t="s">
        <v>9475</v>
      </c>
      <c r="P5304" s="7" t="str">
        <f>HYPERLINK("https://collectormobile.dot.state.oh.us/arcgis/rest/services/ADAROW/ADA_ROW_Inventory_Image_Viewer/MapServer/3/607301/attachments/", "Photo Link")</f>
        <v>Photo Link</v>
      </c>
      <c r="Q5304" s="7" t="str">
        <f>HYPERLINK("http://data.mapchannels.com/dualmaps6/map.htm?lat=40.417813&amp;lng=-84.635137", "Map Channel Link")</f>
        <v>Map Channel Link</v>
      </c>
    </row>
    <row r="5305" spans="1:17" hidden="1" x14ac:dyDescent="0.25">
      <c r="A5305" t="s">
        <v>8916</v>
      </c>
      <c r="B5305" t="s">
        <v>9437</v>
      </c>
      <c r="C5305" t="s">
        <v>4879</v>
      </c>
      <c r="D5305">
        <v>6.0000000000000001E-3</v>
      </c>
      <c r="E5305" t="s">
        <v>9603</v>
      </c>
      <c r="F5305" t="s">
        <v>9029</v>
      </c>
      <c r="G5305" s="6">
        <v>45244.659861111111</v>
      </c>
      <c r="H5305" t="s">
        <v>25</v>
      </c>
      <c r="I5305" t="s">
        <v>26</v>
      </c>
      <c r="J5305" t="s">
        <v>9474</v>
      </c>
      <c r="K5305" t="s">
        <v>124</v>
      </c>
      <c r="M5305" t="s">
        <v>138</v>
      </c>
      <c r="N5305" t="s">
        <v>360</v>
      </c>
      <c r="O5305" t="s">
        <v>9475</v>
      </c>
      <c r="P5305" s="7" t="str">
        <f>HYPERLINK("https://collectormobile.dot.state.oh.us/arcgis/rest/services/ADAROW/ADA_ROW_Inventory_Image_Viewer/MapServer/3/607299/attachments/", "Photo Link")</f>
        <v>Photo Link</v>
      </c>
      <c r="Q5305" s="7" t="str">
        <f>HYPERLINK("http://data.mapchannels.com/dualmaps6/map.htm?lat=40.417820&amp;lng=-84.633171", "Map Channel Link")</f>
        <v>Map Channel Link</v>
      </c>
    </row>
    <row r="5306" spans="1:17" hidden="1" x14ac:dyDescent="0.25">
      <c r="A5306" t="s">
        <v>8916</v>
      </c>
      <c r="B5306" t="s">
        <v>9437</v>
      </c>
      <c r="C5306" t="s">
        <v>4879</v>
      </c>
      <c r="D5306">
        <v>7.0000000000000001E-3</v>
      </c>
      <c r="E5306" t="s">
        <v>9604</v>
      </c>
      <c r="F5306" t="s">
        <v>9029</v>
      </c>
      <c r="G5306" s="6">
        <v>45244.659143518518</v>
      </c>
      <c r="H5306" t="s">
        <v>25</v>
      </c>
      <c r="I5306" t="s">
        <v>26</v>
      </c>
      <c r="J5306" t="s">
        <v>9474</v>
      </c>
      <c r="K5306" t="s">
        <v>38</v>
      </c>
      <c r="M5306" t="s">
        <v>138</v>
      </c>
      <c r="N5306" t="s">
        <v>39</v>
      </c>
      <c r="O5306" t="s">
        <v>9475</v>
      </c>
      <c r="P5306" s="7" t="str">
        <f>HYPERLINK("https://collectormobile.dot.state.oh.us/arcgis/rest/services/ADAROW/ADA_ROW_Inventory_Image_Viewer/MapServer/3/607298/attachments/", "Photo Link")</f>
        <v>Photo Link</v>
      </c>
      <c r="Q5306" s="7" t="str">
        <f>HYPERLINK("http://data.mapchannels.com/dualmaps6/map.htm?lat=40.417821&amp;lng=-84.633032", "Map Channel Link")</f>
        <v>Map Channel Link</v>
      </c>
    </row>
    <row r="5307" spans="1:17" hidden="1" x14ac:dyDescent="0.25">
      <c r="A5307" t="s">
        <v>8916</v>
      </c>
      <c r="B5307" t="s">
        <v>9437</v>
      </c>
      <c r="C5307" t="s">
        <v>9605</v>
      </c>
      <c r="D5307">
        <v>0.23699999999999999</v>
      </c>
      <c r="E5307" t="s">
        <v>9606</v>
      </c>
      <c r="F5307" t="s">
        <v>9607</v>
      </c>
      <c r="G5307" s="6">
        <v>44943.665081018517</v>
      </c>
      <c r="H5307" t="s">
        <v>25</v>
      </c>
      <c r="I5307" t="s">
        <v>26</v>
      </c>
      <c r="J5307" t="s">
        <v>9474</v>
      </c>
      <c r="K5307" t="s">
        <v>124</v>
      </c>
      <c r="M5307" t="s">
        <v>29</v>
      </c>
      <c r="N5307" t="s">
        <v>95</v>
      </c>
      <c r="P5307" s="7" t="str">
        <f>HYPERLINK("https://collectormobile.dot.state.oh.us/arcgis/rest/services/ADAROW/ADA_ROW_Inventory_Image_Viewer/MapServer/3/435718/attachments/", "Photo Link")</f>
        <v>Photo Link</v>
      </c>
      <c r="Q5307" s="7" t="str">
        <f>HYPERLINK("http://data.mapchannels.com/dualmaps6/map.htm?lat=40.417676&amp;lng=-84.643781", "Map Channel Link")</f>
        <v>Map Channel Link</v>
      </c>
    </row>
    <row r="5308" spans="1:17" hidden="1" x14ac:dyDescent="0.25">
      <c r="A5308" t="s">
        <v>8916</v>
      </c>
      <c r="B5308" t="s">
        <v>9437</v>
      </c>
      <c r="C5308" t="s">
        <v>9605</v>
      </c>
      <c r="D5308">
        <v>0.23799999999999999</v>
      </c>
      <c r="E5308" t="s">
        <v>9608</v>
      </c>
      <c r="F5308" t="s">
        <v>9607</v>
      </c>
      <c r="G5308" s="6">
        <v>44943.66202546296</v>
      </c>
      <c r="H5308" t="s">
        <v>25</v>
      </c>
      <c r="I5308" t="s">
        <v>26</v>
      </c>
      <c r="J5308" t="s">
        <v>9474</v>
      </c>
      <c r="K5308" t="s">
        <v>28</v>
      </c>
      <c r="M5308" t="s">
        <v>29</v>
      </c>
      <c r="N5308" t="s">
        <v>953</v>
      </c>
      <c r="O5308" t="s">
        <v>9609</v>
      </c>
      <c r="P5308" s="7" t="str">
        <f>HYPERLINK("https://collectormobile.dot.state.oh.us/arcgis/rest/services/ADAROW/ADA_ROW_Inventory_Image_Viewer/MapServer/3/435717/attachments/", "Photo Link")</f>
        <v>Photo Link</v>
      </c>
      <c r="Q5308" s="7" t="str">
        <f>HYPERLINK("http://data.mapchannels.com/dualmaps6/map.htm?lat=40.417782&amp;lng=-84.643772", "Map Channel Link")</f>
        <v>Map Channel Link</v>
      </c>
    </row>
    <row r="5309" spans="1:17" hidden="1" x14ac:dyDescent="0.25">
      <c r="A5309" t="s">
        <v>8916</v>
      </c>
      <c r="B5309" t="s">
        <v>9437</v>
      </c>
      <c r="C5309" t="s">
        <v>4888</v>
      </c>
      <c r="D5309">
        <v>8.4000000000000005E-2</v>
      </c>
      <c r="E5309" t="s">
        <v>9610</v>
      </c>
      <c r="F5309" t="s">
        <v>9607</v>
      </c>
      <c r="G5309" s="6">
        <v>44943.699953703697</v>
      </c>
      <c r="H5309" t="s">
        <v>25</v>
      </c>
      <c r="I5309" t="s">
        <v>26</v>
      </c>
      <c r="J5309" t="s">
        <v>9474</v>
      </c>
      <c r="K5309" t="s">
        <v>28</v>
      </c>
      <c r="M5309" t="s">
        <v>29</v>
      </c>
      <c r="N5309" t="s">
        <v>2675</v>
      </c>
      <c r="O5309" t="s">
        <v>9611</v>
      </c>
      <c r="P5309" s="7" t="str">
        <f>HYPERLINK("https://collectormobile.dot.state.oh.us/arcgis/rest/services/ADAROW/ADA_ROW_Inventory_Image_Viewer/MapServer/3/436115/attachments/", "Photo Link")</f>
        <v>Photo Link</v>
      </c>
      <c r="Q5309" s="7" t="str">
        <f>HYPERLINK("http://data.mapchannels.com/dualmaps6/map.htm?lat=40.417684&amp;lng=-84.641849", "Map Channel Link")</f>
        <v>Map Channel Link</v>
      </c>
    </row>
    <row r="5310" spans="1:17" hidden="1" x14ac:dyDescent="0.25">
      <c r="A5310" t="s">
        <v>8916</v>
      </c>
      <c r="B5310" t="s">
        <v>9437</v>
      </c>
      <c r="C5310" t="s">
        <v>9612</v>
      </c>
      <c r="D5310">
        <v>5.0000000000000001E-3</v>
      </c>
      <c r="E5310" t="s">
        <v>9613</v>
      </c>
      <c r="F5310" t="s">
        <v>9029</v>
      </c>
      <c r="G5310" s="6">
        <v>45244.647291666668</v>
      </c>
      <c r="H5310" t="s">
        <v>25</v>
      </c>
      <c r="I5310" t="s">
        <v>26</v>
      </c>
      <c r="J5310" t="s">
        <v>9474</v>
      </c>
      <c r="K5310" t="s">
        <v>124</v>
      </c>
      <c r="M5310" t="s">
        <v>138</v>
      </c>
      <c r="N5310" t="s">
        <v>360</v>
      </c>
      <c r="O5310" t="s">
        <v>9475</v>
      </c>
      <c r="P5310" s="7" t="str">
        <f>HYPERLINK("https://collectormobile.dot.state.oh.us/arcgis/rest/services/ADAROW/ADA_ROW_Inventory_Image_Viewer/MapServer/3/606909/attachments/", "Photo Link")</f>
        <v>Photo Link</v>
      </c>
      <c r="Q5310" s="7" t="str">
        <f>HYPERLINK("http://data.mapchannels.com/dualmaps6/map.htm?lat=40.417814&amp;lng=-84.640533", "Map Channel Link")</f>
        <v>Map Channel Link</v>
      </c>
    </row>
    <row r="5311" spans="1:17" hidden="1" x14ac:dyDescent="0.25">
      <c r="A5311" t="s">
        <v>8916</v>
      </c>
      <c r="B5311" t="s">
        <v>9437</v>
      </c>
      <c r="C5311" t="s">
        <v>9612</v>
      </c>
      <c r="D5311">
        <v>6.0000000000000001E-3</v>
      </c>
      <c r="E5311" t="s">
        <v>9614</v>
      </c>
      <c r="F5311" t="s">
        <v>9029</v>
      </c>
      <c r="G5311" s="6">
        <v>45244.646736111114</v>
      </c>
      <c r="H5311" t="s">
        <v>25</v>
      </c>
      <c r="I5311" t="s">
        <v>26</v>
      </c>
      <c r="J5311" t="s">
        <v>9474</v>
      </c>
      <c r="K5311" t="s">
        <v>38</v>
      </c>
      <c r="M5311" t="s">
        <v>138</v>
      </c>
      <c r="N5311" t="s">
        <v>39</v>
      </c>
      <c r="O5311" t="s">
        <v>9475</v>
      </c>
      <c r="P5311" s="7" t="str">
        <f>HYPERLINK("https://collectormobile.dot.state.oh.us/arcgis/rest/services/ADAROW/ADA_ROW_Inventory_Image_Viewer/MapServer/3/606908/attachments/", "Photo Link")</f>
        <v>Photo Link</v>
      </c>
      <c r="Q5311" s="7" t="str">
        <f>HYPERLINK("http://data.mapchannels.com/dualmaps6/map.htm?lat=40.417816&amp;lng=-84.640340", "Map Channel Link")</f>
        <v>Map Channel Link</v>
      </c>
    </row>
    <row r="5312" spans="1:17" hidden="1" x14ac:dyDescent="0.25">
      <c r="A5312" t="s">
        <v>8916</v>
      </c>
      <c r="B5312" t="s">
        <v>9437</v>
      </c>
      <c r="C5312" t="s">
        <v>9612</v>
      </c>
      <c r="D5312">
        <v>6.0000000000000001E-3</v>
      </c>
      <c r="E5312" t="s">
        <v>9615</v>
      </c>
      <c r="F5312" t="s">
        <v>9029</v>
      </c>
      <c r="G5312" s="6">
        <v>45244.663032407407</v>
      </c>
      <c r="H5312" t="s">
        <v>25</v>
      </c>
      <c r="I5312" t="s">
        <v>26</v>
      </c>
      <c r="J5312" t="s">
        <v>9474</v>
      </c>
      <c r="K5312" t="s">
        <v>124</v>
      </c>
      <c r="M5312" t="s">
        <v>138</v>
      </c>
      <c r="N5312" t="s">
        <v>2403</v>
      </c>
      <c r="O5312" t="s">
        <v>9475</v>
      </c>
      <c r="P5312" s="7" t="str">
        <f>HYPERLINK("https://collectormobile.dot.state.oh.us/arcgis/rest/services/ADAROW/ADA_ROW_Inventory_Image_Viewer/MapServer/3/607304/attachments/", "Photo Link")</f>
        <v>Photo Link</v>
      </c>
      <c r="Q5312" s="7" t="str">
        <f>HYPERLINK("http://data.mapchannels.com/dualmaps6/map.htm?lat=40.417828&amp;lng=-84.640495", "Map Channel Link")</f>
        <v>Map Channel Link</v>
      </c>
    </row>
    <row r="5313" spans="1:17" hidden="1" x14ac:dyDescent="0.25">
      <c r="A5313" t="s">
        <v>8916</v>
      </c>
      <c r="B5313" t="s">
        <v>9437</v>
      </c>
      <c r="C5313" t="s">
        <v>4304</v>
      </c>
      <c r="D5313">
        <v>0.23899999999999999</v>
      </c>
      <c r="E5313" t="s">
        <v>9616</v>
      </c>
      <c r="F5313" t="s">
        <v>9029</v>
      </c>
      <c r="G5313" s="6">
        <v>45244.651932870373</v>
      </c>
      <c r="H5313" t="s">
        <v>25</v>
      </c>
      <c r="I5313" t="s">
        <v>26</v>
      </c>
      <c r="J5313" t="s">
        <v>9474</v>
      </c>
      <c r="K5313" t="s">
        <v>28</v>
      </c>
      <c r="M5313" t="s">
        <v>138</v>
      </c>
      <c r="N5313" t="s">
        <v>33</v>
      </c>
      <c r="O5313" t="s">
        <v>9475</v>
      </c>
      <c r="P5313" s="7" t="str">
        <f>HYPERLINK("https://collectormobile.dot.state.oh.us/arcgis/rest/services/ADAROW/ADA_ROW_Inventory_Image_Viewer/MapServer/3/606911/attachments/", "Photo Link")</f>
        <v>Photo Link</v>
      </c>
      <c r="Q5313" s="7" t="str">
        <f>HYPERLINK("http://data.mapchannels.com/dualmaps6/map.htm?lat=40.417652&amp;lng=-84.640506", "Map Channel Link")</f>
        <v>Map Channel Link</v>
      </c>
    </row>
    <row r="5314" spans="1:17" hidden="1" x14ac:dyDescent="0.25">
      <c r="A5314" t="s">
        <v>8916</v>
      </c>
      <c r="B5314" t="s">
        <v>9437</v>
      </c>
      <c r="C5314" t="s">
        <v>4304</v>
      </c>
      <c r="D5314">
        <v>0.24</v>
      </c>
      <c r="E5314" t="s">
        <v>9617</v>
      </c>
      <c r="F5314" t="s">
        <v>9029</v>
      </c>
      <c r="G5314" s="6">
        <v>45244.670451388891</v>
      </c>
      <c r="H5314" t="s">
        <v>25</v>
      </c>
      <c r="I5314" t="s">
        <v>26</v>
      </c>
      <c r="J5314" t="s">
        <v>9474</v>
      </c>
      <c r="K5314" t="s">
        <v>124</v>
      </c>
      <c r="M5314" t="s">
        <v>138</v>
      </c>
      <c r="N5314" t="s">
        <v>30</v>
      </c>
      <c r="O5314" t="s">
        <v>9475</v>
      </c>
      <c r="P5314" s="7" t="str">
        <f>HYPERLINK("https://collectormobile.dot.state.oh.us/arcgis/rest/services/ADAROW/ADA_ROW_Inventory_Image_Viewer/MapServer/3/607305/attachments/", "Photo Link")</f>
        <v>Photo Link</v>
      </c>
      <c r="Q5314" s="7" t="str">
        <f>HYPERLINK("http://data.mapchannels.com/dualmaps6/map.htm?lat=40.417658&amp;lng=-84.640339", "Map Channel Link")</f>
        <v>Map Channel Link</v>
      </c>
    </row>
    <row r="5315" spans="1:17" hidden="1" x14ac:dyDescent="0.25">
      <c r="A5315" t="s">
        <v>8916</v>
      </c>
      <c r="B5315" t="s">
        <v>9437</v>
      </c>
      <c r="C5315" t="s">
        <v>5045</v>
      </c>
      <c r="D5315">
        <v>6.0000000000000001E-3</v>
      </c>
      <c r="E5315" t="s">
        <v>9618</v>
      </c>
      <c r="F5315" t="s">
        <v>9029</v>
      </c>
      <c r="G5315" s="6">
        <v>45244.640347222223</v>
      </c>
      <c r="H5315" t="s">
        <v>25</v>
      </c>
      <c r="I5315" t="s">
        <v>26</v>
      </c>
      <c r="J5315" t="s">
        <v>9474</v>
      </c>
      <c r="K5315" t="s">
        <v>28</v>
      </c>
      <c r="M5315" t="s">
        <v>138</v>
      </c>
      <c r="N5315" t="s">
        <v>39</v>
      </c>
      <c r="O5315" t="s">
        <v>9475</v>
      </c>
      <c r="P5315" s="7" t="str">
        <f>HYPERLINK("https://collectormobile.dot.state.oh.us/arcgis/rest/services/ADAROW/ADA_ROW_Inventory_Image_Viewer/MapServer/3/606902/attachments/", "Photo Link")</f>
        <v>Photo Link</v>
      </c>
      <c r="Q5315" s="7" t="str">
        <f>HYPERLINK("http://data.mapchannels.com/dualmaps6/map.htm?lat=40.417824&amp;lng=-84.636788", "Map Channel Link")</f>
        <v>Map Channel Link</v>
      </c>
    </row>
    <row r="5316" spans="1:17" hidden="1" x14ac:dyDescent="0.25">
      <c r="A5316" t="s">
        <v>8916</v>
      </c>
      <c r="B5316" t="s">
        <v>9437</v>
      </c>
      <c r="C5316" t="s">
        <v>5045</v>
      </c>
      <c r="D5316">
        <v>6.0000000000000001E-3</v>
      </c>
      <c r="E5316" t="s">
        <v>9619</v>
      </c>
      <c r="F5316" t="s">
        <v>9029</v>
      </c>
      <c r="G5316" s="6">
        <v>45244.642164351862</v>
      </c>
      <c r="H5316" t="s">
        <v>25</v>
      </c>
      <c r="I5316" t="s">
        <v>26</v>
      </c>
      <c r="J5316" t="s">
        <v>9474</v>
      </c>
      <c r="K5316" t="s">
        <v>124</v>
      </c>
      <c r="M5316" t="s">
        <v>138</v>
      </c>
      <c r="N5316" t="s">
        <v>33</v>
      </c>
      <c r="O5316" t="s">
        <v>9475</v>
      </c>
      <c r="P5316" s="7" t="str">
        <f>HYPERLINK("https://collectormobile.dot.state.oh.us/arcgis/rest/services/ADAROW/ADA_ROW_Inventory_Image_Viewer/MapServer/3/606903/attachments/", "Photo Link")</f>
        <v>Photo Link</v>
      </c>
      <c r="Q5316" s="7" t="str">
        <f>HYPERLINK("http://data.mapchannels.com/dualmaps6/map.htm?lat=40.417824&amp;lng=-84.636957", "Map Channel Link")</f>
        <v>Map Channel Link</v>
      </c>
    </row>
    <row r="5317" spans="1:17" hidden="1" x14ac:dyDescent="0.25">
      <c r="A5317" t="s">
        <v>8916</v>
      </c>
      <c r="B5317" t="s">
        <v>9437</v>
      </c>
      <c r="C5317" t="s">
        <v>4306</v>
      </c>
      <c r="D5317">
        <v>0.39900000000000002</v>
      </c>
      <c r="E5317" t="s">
        <v>9620</v>
      </c>
      <c r="F5317" t="s">
        <v>9029</v>
      </c>
      <c r="G5317" s="6">
        <v>45328.540486111109</v>
      </c>
      <c r="H5317" t="s">
        <v>25</v>
      </c>
      <c r="I5317" t="s">
        <v>26</v>
      </c>
      <c r="J5317" t="s">
        <v>9474</v>
      </c>
      <c r="K5317" t="s">
        <v>124</v>
      </c>
      <c r="M5317" t="s">
        <v>138</v>
      </c>
      <c r="N5317" t="s">
        <v>360</v>
      </c>
      <c r="O5317" t="s">
        <v>9475</v>
      </c>
      <c r="P5317" s="7" t="str">
        <f>HYPERLINK("https://collectormobile.dot.state.oh.us/arcgis/rest/services/ADAROW/ADA_ROW_Inventory_Image_Viewer/MapServer/3/607303/attachments/", "Photo Link")</f>
        <v>Photo Link</v>
      </c>
      <c r="Q5317" s="7" t="str">
        <f>HYPERLINK("http://data.mapchannels.com/dualmaps6/map.htm?lat=40.417652&amp;lng=-84.636954", "Map Channel Link")</f>
        <v>Map Channel Link</v>
      </c>
    </row>
    <row r="5318" spans="1:17" hidden="1" x14ac:dyDescent="0.25">
      <c r="A5318" t="s">
        <v>8916</v>
      </c>
      <c r="B5318" t="s">
        <v>9437</v>
      </c>
      <c r="C5318" t="s">
        <v>9621</v>
      </c>
      <c r="D5318">
        <v>5.0000000000000001E-3</v>
      </c>
      <c r="E5318" t="s">
        <v>9622</v>
      </c>
      <c r="F5318" t="s">
        <v>9029</v>
      </c>
      <c r="G5318" s="6">
        <v>45391.506030092591</v>
      </c>
      <c r="H5318" t="s">
        <v>25</v>
      </c>
      <c r="I5318" t="s">
        <v>26</v>
      </c>
      <c r="J5318" t="s">
        <v>9474</v>
      </c>
      <c r="K5318" t="s">
        <v>28</v>
      </c>
      <c r="M5318" t="s">
        <v>138</v>
      </c>
      <c r="N5318" t="s">
        <v>68</v>
      </c>
      <c r="O5318" t="s">
        <v>9623</v>
      </c>
      <c r="P5318" s="7" t="str">
        <f>HYPERLINK("https://collectormobile.dot.state.oh.us/arcgis/rest/services/ADAROW/ADA_ROW_Inventory_Image_Viewer/MapServer/3/607308/attachments/", "Photo Link")</f>
        <v>Photo Link</v>
      </c>
      <c r="Q5318" s="7" t="str">
        <f>HYPERLINK("http://data.mapchannels.com/dualmaps6/map.htm?lat=40.419635&amp;lng=-84.646378", "Map Channel Link")</f>
        <v>Map Channel Link</v>
      </c>
    </row>
    <row r="5319" spans="1:17" hidden="1" x14ac:dyDescent="0.25">
      <c r="A5319" t="s">
        <v>8916</v>
      </c>
      <c r="B5319" t="s">
        <v>9437</v>
      </c>
      <c r="C5319" t="s">
        <v>9294</v>
      </c>
      <c r="D5319">
        <v>3.34</v>
      </c>
      <c r="E5319" t="s">
        <v>9624</v>
      </c>
      <c r="F5319" t="s">
        <v>8922</v>
      </c>
      <c r="G5319" s="6">
        <v>45679.58693287037</v>
      </c>
      <c r="H5319" t="s">
        <v>25</v>
      </c>
      <c r="I5319" t="s">
        <v>44</v>
      </c>
      <c r="J5319"/>
      <c r="K5319" t="s">
        <v>124</v>
      </c>
      <c r="M5319" t="s">
        <v>29</v>
      </c>
      <c r="N5319" t="s">
        <v>162</v>
      </c>
      <c r="P5319" s="7" t="str">
        <f>HYPERLINK("https://collectormobile.dot.state.oh.us/arcgis/rest/services/ADAROW/ADA_ROW_Inventory_Image_Viewer/MapServer/3/424599/attachments/", "Photo Link")</f>
        <v>Photo Link</v>
      </c>
      <c r="Q5319" s="7" t="str">
        <f>HYPERLINK("http://data.mapchannels.com/dualmaps6/map.htm?lat=40.402449&amp;lng=-84.493592", "Map Channel Link")</f>
        <v>Map Channel Link</v>
      </c>
    </row>
    <row r="5320" spans="1:17" hidden="1" x14ac:dyDescent="0.25">
      <c r="A5320" t="s">
        <v>8916</v>
      </c>
      <c r="B5320" t="s">
        <v>9437</v>
      </c>
      <c r="C5320" t="s">
        <v>9294</v>
      </c>
      <c r="D5320">
        <v>5.6740000000000004</v>
      </c>
      <c r="E5320" t="s">
        <v>9625</v>
      </c>
      <c r="F5320" t="s">
        <v>8922</v>
      </c>
      <c r="G5320" s="6">
        <v>44945.667743055557</v>
      </c>
      <c r="H5320" t="s">
        <v>25</v>
      </c>
      <c r="I5320" t="s">
        <v>26</v>
      </c>
      <c r="J5320" t="s">
        <v>9549</v>
      </c>
      <c r="K5320" t="s">
        <v>28</v>
      </c>
      <c r="M5320" t="s">
        <v>29</v>
      </c>
      <c r="N5320" t="s">
        <v>115</v>
      </c>
      <c r="P5320" s="7" t="str">
        <f>HYPERLINK("https://collectormobile.dot.state.oh.us/arcgis/rest/services/ADAROW/ADA_ROW_Inventory_Image_Viewer/MapServer/3/245736/attachments/", "Photo Link")</f>
        <v>Photo Link</v>
      </c>
      <c r="Q5320" s="7" t="str">
        <f>HYPERLINK("http://data.mapchannels.com/dualmaps6/map.htm?lat=40.436277&amp;lng=-84.493318", "Map Channel Link")</f>
        <v>Map Channel Link</v>
      </c>
    </row>
    <row r="5321" spans="1:17" hidden="1" x14ac:dyDescent="0.25">
      <c r="A5321" t="s">
        <v>8916</v>
      </c>
      <c r="B5321" t="s">
        <v>9437</v>
      </c>
      <c r="C5321" t="s">
        <v>4512</v>
      </c>
      <c r="D5321">
        <v>9.1999999999999998E-2</v>
      </c>
      <c r="E5321" t="s">
        <v>9626</v>
      </c>
      <c r="F5321" t="s">
        <v>9627</v>
      </c>
      <c r="G5321" s="6">
        <v>45555.757164351853</v>
      </c>
      <c r="H5321" t="s">
        <v>25</v>
      </c>
      <c r="I5321" t="s">
        <v>44</v>
      </c>
      <c r="J5321"/>
      <c r="K5321" t="s">
        <v>124</v>
      </c>
      <c r="M5321" t="s">
        <v>29</v>
      </c>
      <c r="N5321" t="s">
        <v>33</v>
      </c>
      <c r="P5321" s="7" t="str">
        <f>HYPERLINK("https://collectormobile.dot.state.oh.us/arcgis/rest/services/ADAROW/ADA_ROW_Inventory_Image_Viewer/MapServer/3/692939/attachments/", "Photo Link")</f>
        <v>Photo Link</v>
      </c>
      <c r="Q5321" s="7" t="str">
        <f>HYPERLINK("http://data.mapchannels.com/dualmaps6/map.htm?lat=40.602668&amp;lng=-84.490717", "Map Channel Link")</f>
        <v>Map Channel Link</v>
      </c>
    </row>
    <row r="5322" spans="1:17" hidden="1" x14ac:dyDescent="0.25">
      <c r="A5322" t="s">
        <v>8916</v>
      </c>
      <c r="B5322" t="s">
        <v>9437</v>
      </c>
      <c r="C5322" t="s">
        <v>6240</v>
      </c>
      <c r="D5322">
        <v>5.0000000000000001E-3</v>
      </c>
      <c r="E5322" t="s">
        <v>9628</v>
      </c>
      <c r="F5322" t="s">
        <v>8922</v>
      </c>
      <c r="G5322" s="6">
        <v>43412.739895833343</v>
      </c>
      <c r="H5322" t="s">
        <v>25</v>
      </c>
      <c r="I5322" t="s">
        <v>44</v>
      </c>
      <c r="J5322"/>
      <c r="K5322" t="s">
        <v>28</v>
      </c>
      <c r="M5322" t="s">
        <v>29</v>
      </c>
      <c r="N5322" t="s">
        <v>9629</v>
      </c>
      <c r="O5322" t="s">
        <v>9630</v>
      </c>
      <c r="P5322" s="7" t="str">
        <f>HYPERLINK("https://collectormobile.dot.state.oh.us/arcgis/rest/services/ADAROW/ADA_ROW_Inventory_Image_Viewer/MapServer/3/1446/attachments/", "Photo Link")</f>
        <v>Photo Link</v>
      </c>
      <c r="Q5322" s="7" t="str">
        <f>HYPERLINK("http://data.mapchannels.com/dualmaps6/map.htm?lat=40.407675&amp;lng=-84.472498", "Map Channel Link")</f>
        <v>Map Channel Link</v>
      </c>
    </row>
    <row r="5323" spans="1:17" hidden="1" x14ac:dyDescent="0.25">
      <c r="A5323" t="s">
        <v>8916</v>
      </c>
      <c r="B5323" t="s">
        <v>9437</v>
      </c>
      <c r="C5323" t="s">
        <v>6240</v>
      </c>
      <c r="D5323">
        <v>5.0000000000000001E-3</v>
      </c>
      <c r="E5323" t="s">
        <v>9631</v>
      </c>
      <c r="F5323" t="s">
        <v>8922</v>
      </c>
      <c r="G5323" s="6">
        <v>45630.543807870366</v>
      </c>
      <c r="H5323" t="s">
        <v>25</v>
      </c>
      <c r="I5323" t="s">
        <v>44</v>
      </c>
      <c r="J5323"/>
      <c r="K5323" t="s">
        <v>124</v>
      </c>
      <c r="M5323" t="s">
        <v>29</v>
      </c>
      <c r="N5323" t="s">
        <v>9632</v>
      </c>
      <c r="O5323" t="s">
        <v>9630</v>
      </c>
      <c r="P5323" s="7" t="str">
        <f>HYPERLINK("https://collectormobile.dot.state.oh.us/arcgis/rest/services/ADAROW/ADA_ROW_Inventory_Image_Viewer/MapServer/3/1447/attachments/", "Photo Link")</f>
        <v>Photo Link</v>
      </c>
      <c r="Q5323" s="7" t="str">
        <f>HYPERLINK("http://data.mapchannels.com/dualmaps6/map.htm?lat=40.407670&amp;lng=-84.472377", "Map Channel Link")</f>
        <v>Map Channel Link</v>
      </c>
    </row>
    <row r="5324" spans="1:17" hidden="1" x14ac:dyDescent="0.25">
      <c r="A5324" t="s">
        <v>8916</v>
      </c>
      <c r="B5324" t="s">
        <v>9437</v>
      </c>
      <c r="C5324" t="s">
        <v>9633</v>
      </c>
      <c r="D5324">
        <v>5.0000000000000001E-3</v>
      </c>
      <c r="E5324" t="s">
        <v>9634</v>
      </c>
      <c r="F5324" t="s">
        <v>8922</v>
      </c>
      <c r="G5324" s="6">
        <v>45630.543229166673</v>
      </c>
      <c r="H5324" t="s">
        <v>25</v>
      </c>
      <c r="I5324" t="s">
        <v>44</v>
      </c>
      <c r="J5324"/>
      <c r="K5324" t="s">
        <v>28</v>
      </c>
      <c r="M5324" t="s">
        <v>29</v>
      </c>
      <c r="N5324" t="s">
        <v>9635</v>
      </c>
      <c r="O5324" t="s">
        <v>9636</v>
      </c>
      <c r="P5324" s="7" t="str">
        <f>HYPERLINK("https://collectormobile.dot.state.oh.us/arcgis/rest/services/ADAROW/ADA_ROW_Inventory_Image_Viewer/MapServer/3/1448/attachments/", "Photo Link")</f>
        <v>Photo Link</v>
      </c>
      <c r="Q5324" s="7" t="str">
        <f>HYPERLINK("http://data.mapchannels.com/dualmaps6/map.htm?lat=40.407652&amp;lng=-84.470933", "Map Channel Link")</f>
        <v>Map Channel Link</v>
      </c>
    </row>
    <row r="5325" spans="1:17" hidden="1" x14ac:dyDescent="0.25">
      <c r="A5325" t="s">
        <v>8916</v>
      </c>
      <c r="B5325" t="s">
        <v>9437</v>
      </c>
      <c r="C5325" t="s">
        <v>9633</v>
      </c>
      <c r="D5325">
        <v>5.0000000000000001E-3</v>
      </c>
      <c r="E5325" t="s">
        <v>9637</v>
      </c>
      <c r="F5325" t="s">
        <v>8922</v>
      </c>
      <c r="G5325" s="6">
        <v>45630.543495370373</v>
      </c>
      <c r="H5325" t="s">
        <v>25</v>
      </c>
      <c r="I5325" t="s">
        <v>44</v>
      </c>
      <c r="J5325"/>
      <c r="K5325" t="s">
        <v>124</v>
      </c>
      <c r="M5325" t="s">
        <v>29</v>
      </c>
      <c r="N5325" t="s">
        <v>9638</v>
      </c>
      <c r="O5325" t="s">
        <v>9639</v>
      </c>
      <c r="P5325" s="7" t="str">
        <f>HYPERLINK("https://collectormobile.dot.state.oh.us/arcgis/rest/services/ADAROW/ADA_ROW_Inventory_Image_Viewer/MapServer/3/1449/attachments/", "Photo Link")</f>
        <v>Photo Link</v>
      </c>
      <c r="Q5325" s="7" t="str">
        <f>HYPERLINK("http://data.mapchannels.com/dualmaps6/map.htm?lat=40.407653&amp;lng=-84.470819", "Map Channel Link")</f>
        <v>Map Channel Link</v>
      </c>
    </row>
    <row r="5326" spans="1:17" hidden="1" x14ac:dyDescent="0.25">
      <c r="A5326" t="s">
        <v>8916</v>
      </c>
      <c r="B5326" t="s">
        <v>9437</v>
      </c>
      <c r="C5326" t="s">
        <v>9640</v>
      </c>
      <c r="D5326">
        <v>5.0000000000000001E-3</v>
      </c>
      <c r="E5326" t="s">
        <v>9641</v>
      </c>
      <c r="F5326" t="s">
        <v>9642</v>
      </c>
      <c r="G5326" s="6">
        <v>44467.492013888892</v>
      </c>
      <c r="H5326" t="s">
        <v>25</v>
      </c>
      <c r="I5326" t="s">
        <v>44</v>
      </c>
      <c r="J5326"/>
      <c r="K5326" t="s">
        <v>38</v>
      </c>
      <c r="M5326" t="s">
        <v>29</v>
      </c>
      <c r="N5326" t="s">
        <v>247</v>
      </c>
      <c r="O5326" t="s">
        <v>9643</v>
      </c>
      <c r="P5326" s="7" t="str">
        <f>HYPERLINK("https://collectormobile.dot.state.oh.us/arcgis/rest/services/ADAROW/ADA_ROW_Inventory_Image_Viewer/MapServer/3/3099/attachments/", "Photo Link")</f>
        <v>Photo Link</v>
      </c>
      <c r="Q5326" s="7" t="str">
        <f>HYPERLINK("http://data.mapchannels.com/dualmaps6/map.htm?lat=40.402457&amp;lng=-84.493402", "Map Channel Link")</f>
        <v>Map Channel Link</v>
      </c>
    </row>
    <row r="5327" spans="1:17" hidden="1" x14ac:dyDescent="0.25">
      <c r="A5327" t="s">
        <v>8916</v>
      </c>
      <c r="B5327" t="s">
        <v>9437</v>
      </c>
      <c r="C5327" t="s">
        <v>9644</v>
      </c>
      <c r="D5327">
        <v>0.01</v>
      </c>
      <c r="E5327" t="s">
        <v>9645</v>
      </c>
      <c r="F5327" t="s">
        <v>9642</v>
      </c>
      <c r="G5327" s="6">
        <v>44467.493101851847</v>
      </c>
      <c r="H5327" t="s">
        <v>25</v>
      </c>
      <c r="I5327" t="s">
        <v>44</v>
      </c>
      <c r="J5327"/>
      <c r="K5327" t="s">
        <v>38</v>
      </c>
      <c r="M5327" t="s">
        <v>29</v>
      </c>
      <c r="N5327" t="s">
        <v>39</v>
      </c>
      <c r="O5327" t="s">
        <v>9646</v>
      </c>
      <c r="P5327" s="7" t="str">
        <f>HYPERLINK("https://collectormobile.dot.state.oh.us/arcgis/rest/services/ADAROW/ADA_ROW_Inventory_Image_Viewer/MapServer/3/245732/attachments/", "Photo Link")</f>
        <v>Photo Link</v>
      </c>
      <c r="Q5327" s="7" t="str">
        <f>HYPERLINK("http://data.mapchannels.com/dualmaps6/map.htm?lat=40.400222&amp;lng=-84.493332", "Map Channel Link")</f>
        <v>Map Channel Link</v>
      </c>
    </row>
    <row r="5328" spans="1:17" hidden="1" x14ac:dyDescent="0.25">
      <c r="A5328" t="s">
        <v>8916</v>
      </c>
      <c r="B5328" t="s">
        <v>9437</v>
      </c>
      <c r="C5328" t="s">
        <v>9644</v>
      </c>
      <c r="D5328">
        <v>0.01</v>
      </c>
      <c r="E5328" t="s">
        <v>9647</v>
      </c>
      <c r="F5328" t="s">
        <v>9642</v>
      </c>
      <c r="G5328" s="6">
        <v>44467.4924537037</v>
      </c>
      <c r="H5328" t="s">
        <v>25</v>
      </c>
      <c r="I5328" t="s">
        <v>44</v>
      </c>
      <c r="J5328"/>
      <c r="K5328" t="s">
        <v>38</v>
      </c>
      <c r="M5328" t="s">
        <v>29</v>
      </c>
      <c r="N5328" t="s">
        <v>39</v>
      </c>
      <c r="O5328" t="s">
        <v>9648</v>
      </c>
      <c r="P5328" s="7" t="str">
        <f>HYPERLINK("https://collectormobile.dot.state.oh.us/arcgis/rest/services/ADAROW/ADA_ROW_Inventory_Image_Viewer/MapServer/3/245733/attachments/", "Photo Link")</f>
        <v>Photo Link</v>
      </c>
      <c r="Q5328" s="7" t="str">
        <f>HYPERLINK("http://data.mapchannels.com/dualmaps6/map.htm?lat=40.400323&amp;lng=-84.493323", "Map Channel Link")</f>
        <v>Map Channel Link</v>
      </c>
    </row>
    <row r="5329" spans="1:17" hidden="1" x14ac:dyDescent="0.25">
      <c r="A5329" t="s">
        <v>8916</v>
      </c>
      <c r="B5329" t="s">
        <v>9437</v>
      </c>
      <c r="C5329" t="s">
        <v>9649</v>
      </c>
      <c r="D5329">
        <v>6.0000000000000001E-3</v>
      </c>
      <c r="E5329" t="s">
        <v>9650</v>
      </c>
      <c r="F5329" t="s">
        <v>9047</v>
      </c>
      <c r="G5329" s="6">
        <v>45329.74113425926</v>
      </c>
      <c r="H5329" t="s">
        <v>25</v>
      </c>
      <c r="I5329" t="s">
        <v>26</v>
      </c>
      <c r="J5329" t="s">
        <v>9442</v>
      </c>
      <c r="K5329"/>
      <c r="M5329" t="s">
        <v>29</v>
      </c>
      <c r="N5329" t="s">
        <v>200</v>
      </c>
      <c r="P5329" s="7" t="str">
        <f>HYPERLINK("https://collectormobile.dot.state.oh.us/arcgis/rest/services/ADAROW/ADA_ROW_Inventory_Image_Viewer/MapServer/3/626036/attachments/", "Photo Link")</f>
        <v>Photo Link</v>
      </c>
      <c r="Q5329" s="7" t="str">
        <f>HYPERLINK("http://data.mapchannels.com/dualmaps6/map.htm?lat=40.414882&amp;lng=-84.777099", "Map Channel Link")</f>
        <v>Map Channel Link</v>
      </c>
    </row>
    <row r="5330" spans="1:17" hidden="1" x14ac:dyDescent="0.25">
      <c r="A5330" t="s">
        <v>8916</v>
      </c>
      <c r="B5330" t="s">
        <v>9437</v>
      </c>
      <c r="C5330" t="s">
        <v>9649</v>
      </c>
      <c r="D5330">
        <v>7.0000000000000001E-3</v>
      </c>
      <c r="E5330" t="s">
        <v>9651</v>
      </c>
      <c r="F5330" t="s">
        <v>9047</v>
      </c>
      <c r="G5330" s="6">
        <v>45329.741284722222</v>
      </c>
      <c r="H5330" t="s">
        <v>25</v>
      </c>
      <c r="I5330" t="s">
        <v>26</v>
      </c>
      <c r="J5330" t="s">
        <v>9442</v>
      </c>
      <c r="K5330" t="s">
        <v>38</v>
      </c>
      <c r="M5330" t="s">
        <v>29</v>
      </c>
      <c r="N5330" t="s">
        <v>165</v>
      </c>
      <c r="P5330" s="7" t="str">
        <f>HYPERLINK("https://collectormobile.dot.state.oh.us/arcgis/rest/services/ADAROW/ADA_ROW_Inventory_Image_Viewer/MapServer/3/626448/attachments/", "Photo Link")</f>
        <v>Photo Link</v>
      </c>
      <c r="Q5330" s="7" t="str">
        <f>HYPERLINK("http://data.mapchannels.com/dualmaps6/map.htm?lat=40.414917&amp;lng=-84.777289", "Map Channel Link")</f>
        <v>Map Channel Link</v>
      </c>
    </row>
    <row r="5331" spans="1:17" hidden="1" x14ac:dyDescent="0.25">
      <c r="A5331" t="s">
        <v>8916</v>
      </c>
      <c r="B5331" t="s">
        <v>9652</v>
      </c>
      <c r="C5331" t="s">
        <v>1612</v>
      </c>
      <c r="D5331">
        <v>11.11</v>
      </c>
      <c r="E5331" t="s">
        <v>9653</v>
      </c>
      <c r="F5331" t="s">
        <v>8922</v>
      </c>
      <c r="G5331" s="6">
        <v>44670.566712962973</v>
      </c>
      <c r="H5331" t="s">
        <v>25</v>
      </c>
      <c r="I5331" t="s">
        <v>102</v>
      </c>
      <c r="J5331" t="s">
        <v>9654</v>
      </c>
      <c r="K5331" t="s">
        <v>28</v>
      </c>
      <c r="M5331" t="s">
        <v>29</v>
      </c>
      <c r="N5331" t="s">
        <v>33</v>
      </c>
      <c r="P5331" s="7" t="str">
        <f>HYPERLINK("https://collectormobile.dot.state.oh.us/arcgis/rest/services/ADAROW/ADA_ROW_Inventory_Image_Viewer/MapServer/3/57440/attachments/", "Photo Link")</f>
        <v>Photo Link</v>
      </c>
      <c r="Q5331" s="7" t="str">
        <f>HYPERLINK("http://data.mapchannels.com/dualmaps6/map.htm?lat=40.150200&amp;lng=-84.232245", "Map Channel Link")</f>
        <v>Map Channel Link</v>
      </c>
    </row>
    <row r="5332" spans="1:17" hidden="1" x14ac:dyDescent="0.25">
      <c r="A5332" t="s">
        <v>8916</v>
      </c>
      <c r="B5332" t="s">
        <v>9652</v>
      </c>
      <c r="C5332" t="s">
        <v>1612</v>
      </c>
      <c r="D5332">
        <v>11.116</v>
      </c>
      <c r="E5332" t="s">
        <v>9655</v>
      </c>
      <c r="F5332" t="s">
        <v>8922</v>
      </c>
      <c r="G5332" s="6">
        <v>44670.566712962973</v>
      </c>
      <c r="H5332" t="s">
        <v>25</v>
      </c>
      <c r="I5332" t="s">
        <v>102</v>
      </c>
      <c r="J5332" t="s">
        <v>9654</v>
      </c>
      <c r="K5332" t="s">
        <v>38</v>
      </c>
      <c r="M5332" t="s">
        <v>29</v>
      </c>
      <c r="N5332" t="s">
        <v>1559</v>
      </c>
      <c r="P5332" s="7" t="str">
        <f>HYPERLINK("https://collectormobile.dot.state.oh.us/arcgis/rest/services/ADAROW/ADA_ROW_Inventory_Image_Viewer/MapServer/3/57439/attachments/", "Photo Link")</f>
        <v>Photo Link</v>
      </c>
      <c r="Q5332" s="7" t="str">
        <f>HYPERLINK("http://data.mapchannels.com/dualmaps6/map.htm?lat=40.150090&amp;lng=-84.232112", "Map Channel Link")</f>
        <v>Map Channel Link</v>
      </c>
    </row>
    <row r="5333" spans="1:17" hidden="1" x14ac:dyDescent="0.25">
      <c r="A5333" t="s">
        <v>8916</v>
      </c>
      <c r="B5333" t="s">
        <v>9652</v>
      </c>
      <c r="C5333" t="s">
        <v>1612</v>
      </c>
      <c r="D5333">
        <v>11.125999999999999</v>
      </c>
      <c r="E5333" t="s">
        <v>9656</v>
      </c>
      <c r="F5333" t="s">
        <v>8922</v>
      </c>
      <c r="G5333" s="6">
        <v>44670.566712962973</v>
      </c>
      <c r="H5333" t="s">
        <v>25</v>
      </c>
      <c r="I5333" t="s">
        <v>102</v>
      </c>
      <c r="J5333" t="s">
        <v>9654</v>
      </c>
      <c r="K5333" t="s">
        <v>38</v>
      </c>
      <c r="M5333" t="s">
        <v>29</v>
      </c>
      <c r="N5333" t="s">
        <v>162</v>
      </c>
      <c r="P5333" s="7" t="str">
        <f>HYPERLINK("https://collectormobile.dot.state.oh.us/arcgis/rest/services/ADAROW/ADA_ROW_Inventory_Image_Viewer/MapServer/3/57438/attachments/", "Photo Link")</f>
        <v>Photo Link</v>
      </c>
      <c r="Q5333" s="7" t="str">
        <f>HYPERLINK("http://data.mapchannels.com/dualmaps6/map.htm?lat=40.150101&amp;lng=-84.231922", "Map Channel Link")</f>
        <v>Map Channel Link</v>
      </c>
    </row>
    <row r="5334" spans="1:17" hidden="1" x14ac:dyDescent="0.25">
      <c r="A5334" t="s">
        <v>8916</v>
      </c>
      <c r="B5334" t="s">
        <v>9652</v>
      </c>
      <c r="C5334" t="s">
        <v>1612</v>
      </c>
      <c r="D5334">
        <v>11.176</v>
      </c>
      <c r="E5334" t="s">
        <v>9657</v>
      </c>
      <c r="F5334" t="s">
        <v>8922</v>
      </c>
      <c r="G5334" s="6">
        <v>44670.566712962973</v>
      </c>
      <c r="H5334" t="s">
        <v>25</v>
      </c>
      <c r="I5334" t="s">
        <v>102</v>
      </c>
      <c r="J5334" t="s">
        <v>9654</v>
      </c>
      <c r="K5334" t="s">
        <v>38</v>
      </c>
      <c r="M5334" t="s">
        <v>29</v>
      </c>
      <c r="N5334" t="s">
        <v>2403</v>
      </c>
      <c r="P5334" s="7" t="str">
        <f>HYPERLINK("https://collectormobile.dot.state.oh.us/arcgis/rest/services/ADAROW/ADA_ROW_Inventory_Image_Viewer/MapServer/3/60986/attachments/", "Photo Link")</f>
        <v>Photo Link</v>
      </c>
      <c r="Q5334" s="7" t="str">
        <f>HYPERLINK("http://data.mapchannels.com/dualmaps6/map.htm?lat=40.150086&amp;lng=-84.230973", "Map Channel Link")</f>
        <v>Map Channel Link</v>
      </c>
    </row>
    <row r="5335" spans="1:17" hidden="1" x14ac:dyDescent="0.25">
      <c r="A5335" t="s">
        <v>8916</v>
      </c>
      <c r="B5335" t="s">
        <v>9652</v>
      </c>
      <c r="C5335" t="s">
        <v>1612</v>
      </c>
      <c r="D5335">
        <v>11.196999999999999</v>
      </c>
      <c r="E5335" t="s">
        <v>9658</v>
      </c>
      <c r="F5335" t="s">
        <v>9029</v>
      </c>
      <c r="G5335" s="6">
        <v>45336.673032407409</v>
      </c>
      <c r="H5335" t="s">
        <v>25</v>
      </c>
      <c r="I5335" t="s">
        <v>102</v>
      </c>
      <c r="J5335" t="s">
        <v>9654</v>
      </c>
      <c r="K5335" t="s">
        <v>28</v>
      </c>
      <c r="M5335" t="s">
        <v>29</v>
      </c>
      <c r="N5335" t="s">
        <v>115</v>
      </c>
      <c r="O5335" t="s">
        <v>9659</v>
      </c>
      <c r="P5335" s="7" t="str">
        <f>HYPERLINK("https://collectormobile.dot.state.oh.us/arcgis/rest/services/ADAROW/ADA_ROW_Inventory_Image_Viewer/MapServer/3/80414/attachments/", "Photo Link")</f>
        <v>Photo Link</v>
      </c>
      <c r="Q5335" s="7" t="str">
        <f>HYPERLINK("http://data.mapchannels.com/dualmaps6/map.htm?lat=40.150071&amp;lng=-84.230592", "Map Channel Link")</f>
        <v>Map Channel Link</v>
      </c>
    </row>
    <row r="5336" spans="1:17" hidden="1" x14ac:dyDescent="0.25">
      <c r="A5336" t="s">
        <v>8916</v>
      </c>
      <c r="B5336" t="s">
        <v>9652</v>
      </c>
      <c r="C5336" t="s">
        <v>1612</v>
      </c>
      <c r="D5336">
        <v>11.552</v>
      </c>
      <c r="E5336" t="s">
        <v>9660</v>
      </c>
      <c r="F5336" t="s">
        <v>8922</v>
      </c>
      <c r="G5336" s="6">
        <v>44670.566712962973</v>
      </c>
      <c r="H5336" t="s">
        <v>25</v>
      </c>
      <c r="I5336" t="s">
        <v>102</v>
      </c>
      <c r="J5336" t="s">
        <v>9654</v>
      </c>
      <c r="K5336" t="s">
        <v>28</v>
      </c>
      <c r="M5336" t="s">
        <v>29</v>
      </c>
      <c r="N5336" t="s">
        <v>210</v>
      </c>
      <c r="P5336" s="7" t="str">
        <f>HYPERLINK("https://collectormobile.dot.state.oh.us/arcgis/rest/services/ADAROW/ADA_ROW_Inventory_Image_Viewer/MapServer/3/60608/attachments/", "Photo Link")</f>
        <v>Photo Link</v>
      </c>
      <c r="Q5336" s="7" t="str">
        <f>HYPERLINK("http://data.mapchannels.com/dualmaps6/map.htm?lat=40.150950&amp;lng=-84.224003", "Map Channel Link")</f>
        <v>Map Channel Link</v>
      </c>
    </row>
    <row r="5337" spans="1:17" hidden="1" x14ac:dyDescent="0.25">
      <c r="A5337" t="s">
        <v>8916</v>
      </c>
      <c r="B5337" t="s">
        <v>9652</v>
      </c>
      <c r="C5337" t="s">
        <v>1612</v>
      </c>
      <c r="D5337">
        <v>11.57</v>
      </c>
      <c r="E5337" t="s">
        <v>9661</v>
      </c>
      <c r="F5337" t="s">
        <v>8922</v>
      </c>
      <c r="G5337" s="6">
        <v>44670.566712962973</v>
      </c>
      <c r="H5337" t="s">
        <v>25</v>
      </c>
      <c r="I5337" t="s">
        <v>102</v>
      </c>
      <c r="J5337" t="s">
        <v>9654</v>
      </c>
      <c r="K5337" t="s">
        <v>124</v>
      </c>
      <c r="M5337" t="s">
        <v>29</v>
      </c>
      <c r="N5337" t="s">
        <v>5975</v>
      </c>
      <c r="P5337" s="7" t="str">
        <f>HYPERLINK("https://collectormobile.dot.state.oh.us/arcgis/rest/services/ADAROW/ADA_ROW_Inventory_Image_Viewer/MapServer/3/60606/attachments/", "Photo Link")</f>
        <v>Photo Link</v>
      </c>
      <c r="Q5337" s="7" t="str">
        <f>HYPERLINK("http://data.mapchannels.com/dualmaps6/map.htm?lat=40.151002&amp;lng=-84.223656", "Map Channel Link")</f>
        <v>Map Channel Link</v>
      </c>
    </row>
    <row r="5338" spans="1:17" hidden="1" x14ac:dyDescent="0.25">
      <c r="A5338" t="s">
        <v>8916</v>
      </c>
      <c r="B5338" t="s">
        <v>9652</v>
      </c>
      <c r="C5338" t="s">
        <v>1612</v>
      </c>
      <c r="D5338">
        <v>11.571999999999999</v>
      </c>
      <c r="E5338" t="s">
        <v>9662</v>
      </c>
      <c r="F5338" t="s">
        <v>8922</v>
      </c>
      <c r="G5338" s="6">
        <v>44670.566712962973</v>
      </c>
      <c r="H5338" t="s">
        <v>25</v>
      </c>
      <c r="I5338" t="s">
        <v>102</v>
      </c>
      <c r="J5338" t="s">
        <v>9654</v>
      </c>
      <c r="K5338" t="s">
        <v>38</v>
      </c>
      <c r="M5338" t="s">
        <v>29</v>
      </c>
      <c r="N5338" t="s">
        <v>247</v>
      </c>
      <c r="P5338" s="7" t="str">
        <f>HYPERLINK("https://collectormobile.dot.state.oh.us/arcgis/rest/services/ADAROW/ADA_ROW_Inventory_Image_Viewer/MapServer/3/59441/attachments/", "Photo Link")</f>
        <v>Photo Link</v>
      </c>
      <c r="Q5338" s="7" t="str">
        <f>HYPERLINK("http://data.mapchannels.com/dualmaps6/map.htm?lat=40.151118&amp;lng=-84.223637", "Map Channel Link")</f>
        <v>Map Channel Link</v>
      </c>
    </row>
    <row r="5339" spans="1:17" hidden="1" x14ac:dyDescent="0.25">
      <c r="A5339" t="s">
        <v>8916</v>
      </c>
      <c r="B5339" t="s">
        <v>9652</v>
      </c>
      <c r="C5339" t="s">
        <v>1612</v>
      </c>
      <c r="D5339">
        <v>11.954000000000001</v>
      </c>
      <c r="E5339" t="s">
        <v>9663</v>
      </c>
      <c r="F5339" t="s">
        <v>8922</v>
      </c>
      <c r="G5339" s="6">
        <v>44670.566712962973</v>
      </c>
      <c r="H5339" t="s">
        <v>25</v>
      </c>
      <c r="I5339" t="s">
        <v>102</v>
      </c>
      <c r="J5339" t="s">
        <v>9654</v>
      </c>
      <c r="K5339" t="s">
        <v>38</v>
      </c>
      <c r="M5339" t="s">
        <v>29</v>
      </c>
      <c r="N5339" t="s">
        <v>30</v>
      </c>
      <c r="P5339" s="7" t="str">
        <f>HYPERLINK("https://collectormobile.dot.state.oh.us/arcgis/rest/services/ADAROW/ADA_ROW_Inventory_Image_Viewer/MapServer/3/81255/attachments/", "Photo Link")</f>
        <v>Photo Link</v>
      </c>
      <c r="Q5339" s="7" t="str">
        <f>HYPERLINK("http://data.mapchannels.com/dualmaps6/map.htm?lat=40.151102&amp;lng=-84.216420", "Map Channel Link")</f>
        <v>Map Channel Link</v>
      </c>
    </row>
    <row r="5340" spans="1:17" hidden="1" x14ac:dyDescent="0.25">
      <c r="A5340" t="s">
        <v>8916</v>
      </c>
      <c r="B5340" t="s">
        <v>9652</v>
      </c>
      <c r="C5340" t="s">
        <v>1619</v>
      </c>
      <c r="D5340">
        <v>11.125999999999999</v>
      </c>
      <c r="E5340" t="s">
        <v>9664</v>
      </c>
      <c r="F5340" t="s">
        <v>8922</v>
      </c>
      <c r="G5340" s="6">
        <v>44670.576516203713</v>
      </c>
      <c r="H5340" t="s">
        <v>25</v>
      </c>
      <c r="I5340" t="s">
        <v>102</v>
      </c>
      <c r="J5340" t="s">
        <v>9665</v>
      </c>
      <c r="K5340" t="s">
        <v>38</v>
      </c>
      <c r="M5340" t="s">
        <v>29</v>
      </c>
      <c r="N5340" t="s">
        <v>4685</v>
      </c>
      <c r="O5340" t="s">
        <v>275</v>
      </c>
      <c r="P5340" s="7" t="str">
        <f>HYPERLINK("https://collectormobile.dot.state.oh.us/arcgis/rest/services/ADAROW/ADA_ROW_Inventory_Image_Viewer/MapServer/3/57429/attachments/", "Photo Link")</f>
        <v>Photo Link</v>
      </c>
      <c r="Q5340" s="7" t="str">
        <f>HYPERLINK("http://data.mapchannels.com/dualmaps6/map.htm?lat=40.051716&amp;lng=-84.230765", "Map Channel Link")</f>
        <v>Map Channel Link</v>
      </c>
    </row>
    <row r="5341" spans="1:17" hidden="1" x14ac:dyDescent="0.25">
      <c r="A5341" t="s">
        <v>8916</v>
      </c>
      <c r="B5341" t="s">
        <v>9652</v>
      </c>
      <c r="C5341" t="s">
        <v>1619</v>
      </c>
      <c r="D5341">
        <v>11.128</v>
      </c>
      <c r="E5341" t="s">
        <v>9666</v>
      </c>
      <c r="F5341" t="s">
        <v>8922</v>
      </c>
      <c r="G5341" s="6">
        <v>44670.576516203713</v>
      </c>
      <c r="H5341" t="s">
        <v>25</v>
      </c>
      <c r="I5341" t="s">
        <v>102</v>
      </c>
      <c r="J5341" t="s">
        <v>9665</v>
      </c>
      <c r="K5341" t="s">
        <v>38</v>
      </c>
      <c r="M5341" t="s">
        <v>29</v>
      </c>
      <c r="N5341" t="s">
        <v>4314</v>
      </c>
      <c r="P5341" s="7" t="str">
        <f>HYPERLINK("https://collectormobile.dot.state.oh.us/arcgis/rest/services/ADAROW/ADA_ROW_Inventory_Image_Viewer/MapServer/3/78793/attachments/", "Photo Link")</f>
        <v>Photo Link</v>
      </c>
      <c r="Q5341" s="7" t="str">
        <f>HYPERLINK("http://data.mapchannels.com/dualmaps6/map.htm?lat=40.051506&amp;lng=-84.230971", "Map Channel Link")</f>
        <v>Map Channel Link</v>
      </c>
    </row>
    <row r="5342" spans="1:17" hidden="1" x14ac:dyDescent="0.25">
      <c r="A5342" t="s">
        <v>8916</v>
      </c>
      <c r="B5342" t="s">
        <v>9652</v>
      </c>
      <c r="C5342" t="s">
        <v>1619</v>
      </c>
      <c r="D5342">
        <v>11.336</v>
      </c>
      <c r="E5342" t="s">
        <v>9667</v>
      </c>
      <c r="F5342" t="s">
        <v>8922</v>
      </c>
      <c r="G5342" s="6">
        <v>44670.576516203713</v>
      </c>
      <c r="H5342" t="s">
        <v>25</v>
      </c>
      <c r="I5342" t="s">
        <v>102</v>
      </c>
      <c r="J5342" t="s">
        <v>9665</v>
      </c>
      <c r="K5342" t="s">
        <v>28</v>
      </c>
      <c r="M5342" t="s">
        <v>29</v>
      </c>
      <c r="N5342" t="s">
        <v>3523</v>
      </c>
      <c r="P5342" s="7" t="str">
        <f>HYPERLINK("https://collectormobile.dot.state.oh.us/arcgis/rest/services/ADAROW/ADA_ROW_Inventory_Image_Viewer/MapServer/3/60983/attachments/", "Photo Link")</f>
        <v>Photo Link</v>
      </c>
      <c r="Q5342" s="7" t="str">
        <f>HYPERLINK("http://data.mapchannels.com/dualmaps6/map.htm?lat=40.052994&amp;lng=-84.234379", "Map Channel Link")</f>
        <v>Map Channel Link</v>
      </c>
    </row>
    <row r="5343" spans="1:17" hidden="1" x14ac:dyDescent="0.25">
      <c r="A5343" t="s">
        <v>8916</v>
      </c>
      <c r="B5343" t="s">
        <v>9652</v>
      </c>
      <c r="C5343" t="s">
        <v>1619</v>
      </c>
      <c r="D5343">
        <v>19.117000000000001</v>
      </c>
      <c r="E5343" t="s">
        <v>9668</v>
      </c>
      <c r="F5343" t="s">
        <v>8922</v>
      </c>
      <c r="G5343" s="6">
        <v>45189.495844907397</v>
      </c>
      <c r="H5343" t="s">
        <v>25</v>
      </c>
      <c r="I5343" t="s">
        <v>26</v>
      </c>
      <c r="J5343" t="s">
        <v>9669</v>
      </c>
      <c r="K5343" t="s">
        <v>38</v>
      </c>
      <c r="M5343" t="s">
        <v>29</v>
      </c>
      <c r="N5343" t="s">
        <v>109</v>
      </c>
      <c r="P5343" s="7" t="str">
        <f>HYPERLINK("https://collectormobile.dot.state.oh.us/arcgis/rest/services/ADAROW/ADA_ROW_Inventory_Image_Viewer/MapServer/3/557277/attachments/", "Photo Link")</f>
        <v>Photo Link</v>
      </c>
      <c r="Q5343" s="7" t="str">
        <f>HYPERLINK("http://data.mapchannels.com/dualmaps6/map.htm?lat=40.115846&amp;lng=-84.354508", "Map Channel Link")</f>
        <v>Map Channel Link</v>
      </c>
    </row>
    <row r="5344" spans="1:17" hidden="1" x14ac:dyDescent="0.25">
      <c r="A5344" t="s">
        <v>8916</v>
      </c>
      <c r="B5344" t="s">
        <v>9652</v>
      </c>
      <c r="C5344" t="s">
        <v>1619</v>
      </c>
      <c r="D5344">
        <v>19.216999999999999</v>
      </c>
      <c r="E5344" t="s">
        <v>9670</v>
      </c>
      <c r="F5344" t="s">
        <v>9029</v>
      </c>
      <c r="G5344" s="6">
        <v>45344.773310185177</v>
      </c>
      <c r="H5344" t="s">
        <v>25</v>
      </c>
      <c r="I5344" t="s">
        <v>26</v>
      </c>
      <c r="J5344" t="s">
        <v>9669</v>
      </c>
      <c r="K5344" t="s">
        <v>28</v>
      </c>
      <c r="M5344" t="s">
        <v>29</v>
      </c>
      <c r="N5344" t="s">
        <v>33</v>
      </c>
      <c r="P5344" s="7" t="str">
        <f>HYPERLINK("https://collectormobile.dot.state.oh.us/arcgis/rest/services/ADAROW/ADA_ROW_Inventory_Image_Viewer/MapServer/3/557280/attachments/", "Photo Link")</f>
        <v>Photo Link</v>
      </c>
      <c r="Q5344" s="7" t="str">
        <f>HYPERLINK("http://data.mapchannels.com/dualmaps6/map.htm?lat=40.117291&amp;lng=-84.354547", "Map Channel Link")</f>
        <v>Map Channel Link</v>
      </c>
    </row>
    <row r="5345" spans="1:17" hidden="1" x14ac:dyDescent="0.25">
      <c r="A5345" t="s">
        <v>8916</v>
      </c>
      <c r="B5345" t="s">
        <v>9652</v>
      </c>
      <c r="C5345" t="s">
        <v>1619</v>
      </c>
      <c r="D5345">
        <v>19.216999999999999</v>
      </c>
      <c r="E5345" t="s">
        <v>9671</v>
      </c>
      <c r="F5345" t="s">
        <v>8922</v>
      </c>
      <c r="G5345" s="6">
        <v>45189.495844907397</v>
      </c>
      <c r="H5345" t="s">
        <v>25</v>
      </c>
      <c r="I5345" t="s">
        <v>26</v>
      </c>
      <c r="J5345" t="s">
        <v>9669</v>
      </c>
      <c r="K5345" t="s">
        <v>38</v>
      </c>
      <c r="M5345" t="s">
        <v>29</v>
      </c>
      <c r="N5345" t="s">
        <v>39</v>
      </c>
      <c r="P5345" s="7" t="str">
        <f>HYPERLINK("https://collectormobile.dot.state.oh.us/arcgis/rest/services/ADAROW/ADA_ROW_Inventory_Image_Viewer/MapServer/3/555578/attachments/", "Photo Link")</f>
        <v>Photo Link</v>
      </c>
      <c r="Q5345" s="7" t="str">
        <f>HYPERLINK("http://data.mapchannels.com/dualmaps6/map.htm?lat=40.117299&amp;lng=-84.354729", "Map Channel Link")</f>
        <v>Map Channel Link</v>
      </c>
    </row>
    <row r="5346" spans="1:17" hidden="1" x14ac:dyDescent="0.25">
      <c r="A5346" t="s">
        <v>8916</v>
      </c>
      <c r="B5346" t="s">
        <v>9652</v>
      </c>
      <c r="C5346" t="s">
        <v>1619</v>
      </c>
      <c r="D5346">
        <v>19.263000000000002</v>
      </c>
      <c r="E5346" t="s">
        <v>9672</v>
      </c>
      <c r="F5346" t="s">
        <v>9029</v>
      </c>
      <c r="G5346" s="6">
        <v>45337.778715277767</v>
      </c>
      <c r="H5346" t="s">
        <v>25</v>
      </c>
      <c r="I5346" t="s">
        <v>26</v>
      </c>
      <c r="J5346" t="s">
        <v>9669</v>
      </c>
      <c r="K5346" t="s">
        <v>28</v>
      </c>
      <c r="M5346" t="s">
        <v>29</v>
      </c>
      <c r="N5346" t="s">
        <v>39</v>
      </c>
      <c r="P5346" s="7" t="str">
        <f>HYPERLINK("https://collectormobile.dot.state.oh.us/arcgis/rest/services/ADAROW/ADA_ROW_Inventory_Image_Viewer/MapServer/3/555579/attachments/", "Photo Link")</f>
        <v>Photo Link</v>
      </c>
      <c r="Q5346" s="7" t="str">
        <f>HYPERLINK("http://data.mapchannels.com/dualmaps6/map.htm?lat=40.117954&amp;lng=-84.354737", "Map Channel Link")</f>
        <v>Map Channel Link</v>
      </c>
    </row>
    <row r="5347" spans="1:17" hidden="1" x14ac:dyDescent="0.25">
      <c r="A5347" t="s">
        <v>8916</v>
      </c>
      <c r="B5347" t="s">
        <v>9652</v>
      </c>
      <c r="C5347" t="s">
        <v>1619</v>
      </c>
      <c r="D5347">
        <v>19.324000000000002</v>
      </c>
      <c r="E5347" t="s">
        <v>9673</v>
      </c>
      <c r="F5347" t="s">
        <v>9029</v>
      </c>
      <c r="G5347" s="6">
        <v>45337.765520833331</v>
      </c>
      <c r="H5347" t="s">
        <v>25</v>
      </c>
      <c r="I5347" t="s">
        <v>26</v>
      </c>
      <c r="J5347" t="s">
        <v>9669</v>
      </c>
      <c r="K5347" t="s">
        <v>28</v>
      </c>
      <c r="M5347" t="s">
        <v>29</v>
      </c>
      <c r="N5347" t="s">
        <v>33</v>
      </c>
      <c r="P5347" s="7" t="str">
        <f>HYPERLINK("https://collectormobile.dot.state.oh.us/arcgis/rest/services/ADAROW/ADA_ROW_Inventory_Image_Viewer/MapServer/3/555581/attachments/", "Photo Link")</f>
        <v>Photo Link</v>
      </c>
      <c r="Q5347" s="7" t="str">
        <f>HYPERLINK("http://data.mapchannels.com/dualmaps6/map.htm?lat=40.118844&amp;lng=-84.354743", "Map Channel Link")</f>
        <v>Map Channel Link</v>
      </c>
    </row>
    <row r="5348" spans="1:17" hidden="1" x14ac:dyDescent="0.25">
      <c r="A5348" t="s">
        <v>8916</v>
      </c>
      <c r="B5348" t="s">
        <v>9652</v>
      </c>
      <c r="C5348" t="s">
        <v>1703</v>
      </c>
      <c r="D5348">
        <v>5.0000000000000001E-3</v>
      </c>
      <c r="E5348" t="s">
        <v>9674</v>
      </c>
      <c r="F5348" t="s">
        <v>8922</v>
      </c>
      <c r="G5348" s="6">
        <v>45189.495844907397</v>
      </c>
      <c r="H5348" t="s">
        <v>25</v>
      </c>
      <c r="I5348" t="s">
        <v>26</v>
      </c>
      <c r="J5348" t="s">
        <v>9669</v>
      </c>
      <c r="K5348" t="s">
        <v>28</v>
      </c>
      <c r="M5348" t="s">
        <v>29</v>
      </c>
      <c r="N5348" t="s">
        <v>33</v>
      </c>
      <c r="P5348" s="7" t="str">
        <f>HYPERLINK("https://collectormobile.dot.state.oh.us/arcgis/rest/services/ADAROW/ADA_ROW_Inventory_Image_Viewer/MapServer/3/555576/attachments/", "Photo Link")</f>
        <v>Photo Link</v>
      </c>
      <c r="Q5348" s="7" t="str">
        <f>HYPERLINK("http://data.mapchannels.com/dualmaps6/map.htm?lat=40.116588&amp;lng=-84.354511", "Map Channel Link")</f>
        <v>Map Channel Link</v>
      </c>
    </row>
    <row r="5349" spans="1:17" hidden="1" x14ac:dyDescent="0.25">
      <c r="A5349" t="s">
        <v>8916</v>
      </c>
      <c r="B5349" t="s">
        <v>9652</v>
      </c>
      <c r="C5349" t="s">
        <v>1313</v>
      </c>
      <c r="D5349">
        <v>5.2999999999999999E-2</v>
      </c>
      <c r="E5349" t="s">
        <v>9675</v>
      </c>
      <c r="F5349" t="s">
        <v>8922</v>
      </c>
      <c r="G5349" s="6">
        <v>45189.495844907397</v>
      </c>
      <c r="H5349" t="s">
        <v>25</v>
      </c>
      <c r="I5349" t="s">
        <v>26</v>
      </c>
      <c r="J5349" t="s">
        <v>9669</v>
      </c>
      <c r="K5349" t="s">
        <v>28</v>
      </c>
      <c r="M5349" t="s">
        <v>29</v>
      </c>
      <c r="N5349" t="s">
        <v>33</v>
      </c>
      <c r="P5349" s="7" t="str">
        <f>HYPERLINK("https://collectormobile.dot.state.oh.us/arcgis/rest/services/ADAROW/ADA_ROW_Inventory_Image_Viewer/MapServer/3/557278/attachments/", "Photo Link")</f>
        <v>Photo Link</v>
      </c>
      <c r="Q5349" s="7" t="str">
        <f>HYPERLINK("http://data.mapchannels.com/dualmaps6/map.htm?lat=40.116590&amp;lng=-84.354722", "Map Channel Link")</f>
        <v>Map Channel Link</v>
      </c>
    </row>
    <row r="5350" spans="1:17" hidden="1" x14ac:dyDescent="0.25">
      <c r="A5350" t="s">
        <v>8916</v>
      </c>
      <c r="B5350" t="s">
        <v>9652</v>
      </c>
      <c r="C5350" t="s">
        <v>1715</v>
      </c>
      <c r="D5350">
        <v>0.16500000000000001</v>
      </c>
      <c r="E5350" t="s">
        <v>9676</v>
      </c>
      <c r="F5350" t="s">
        <v>8922</v>
      </c>
      <c r="G5350" s="6">
        <v>44945.693518518521</v>
      </c>
      <c r="H5350" t="s">
        <v>25</v>
      </c>
      <c r="I5350" t="s">
        <v>26</v>
      </c>
      <c r="J5350" t="s">
        <v>9669</v>
      </c>
      <c r="K5350" t="s">
        <v>124</v>
      </c>
      <c r="M5350" t="s">
        <v>29</v>
      </c>
      <c r="N5350" t="s">
        <v>33</v>
      </c>
      <c r="O5350" t="s">
        <v>9677</v>
      </c>
      <c r="P5350" s="7" t="str">
        <f>HYPERLINK("https://collectormobile.dot.state.oh.us/arcgis/rest/services/ADAROW/ADA_ROW_Inventory_Image_Viewer/MapServer/3/269954/attachments/", "Photo Link")</f>
        <v>Photo Link</v>
      </c>
      <c r="Q5350" s="7" t="str">
        <f>HYPERLINK("http://data.mapchannels.com/dualmaps6/map.htm?lat=40.122972&amp;lng=-84.342876", "Map Channel Link")</f>
        <v>Map Channel Link</v>
      </c>
    </row>
    <row r="5351" spans="1:17" hidden="1" x14ac:dyDescent="0.25">
      <c r="A5351" t="s">
        <v>8916</v>
      </c>
      <c r="B5351" t="s">
        <v>9652</v>
      </c>
      <c r="C5351" t="s">
        <v>1333</v>
      </c>
      <c r="D5351">
        <v>4.0000000000000001E-3</v>
      </c>
      <c r="E5351" t="s">
        <v>9678</v>
      </c>
      <c r="F5351" t="s">
        <v>9057</v>
      </c>
      <c r="G5351" s="6">
        <v>45692.731562499997</v>
      </c>
      <c r="H5351" t="s">
        <v>25</v>
      </c>
      <c r="I5351" t="s">
        <v>44</v>
      </c>
      <c r="J5351"/>
      <c r="K5351" t="s">
        <v>28</v>
      </c>
      <c r="M5351" t="s">
        <v>138</v>
      </c>
      <c r="N5351" t="s">
        <v>210</v>
      </c>
      <c r="O5351" t="s">
        <v>9679</v>
      </c>
      <c r="P5351" s="7" t="str">
        <f>HYPERLINK("https://collectormobile.dot.state.oh.us/arcgis/rest/services/ADAROW/ADA_ROW_Inventory_Image_Viewer/MapServer/3/385298/attachments/", "Photo Link")</f>
        <v>Photo Link</v>
      </c>
      <c r="Q5351" s="7" t="str">
        <f>HYPERLINK("http://data.mapchannels.com/dualmaps6/map.htm?lat=40.138154&amp;lng=-84.430965", "Map Channel Link")</f>
        <v>Map Channel Link</v>
      </c>
    </row>
    <row r="5352" spans="1:17" hidden="1" x14ac:dyDescent="0.25">
      <c r="A5352" t="s">
        <v>8916</v>
      </c>
      <c r="B5352" t="s">
        <v>9652</v>
      </c>
      <c r="C5352" t="s">
        <v>1733</v>
      </c>
      <c r="D5352">
        <v>0.10299999999999999</v>
      </c>
      <c r="E5352" t="s">
        <v>9680</v>
      </c>
      <c r="F5352" t="s">
        <v>8922</v>
      </c>
      <c r="G5352" s="6">
        <v>45189.495844907397</v>
      </c>
      <c r="H5352" t="s">
        <v>25</v>
      </c>
      <c r="I5352" t="s">
        <v>26</v>
      </c>
      <c r="J5352" t="s">
        <v>9669</v>
      </c>
      <c r="K5352" t="s">
        <v>124</v>
      </c>
      <c r="M5352" t="s">
        <v>29</v>
      </c>
      <c r="N5352" t="s">
        <v>39</v>
      </c>
      <c r="P5352" s="7" t="str">
        <f>HYPERLINK("https://collectormobile.dot.state.oh.us/arcgis/rest/services/ADAROW/ADA_ROW_Inventory_Image_Viewer/MapServer/3/555580/attachments/", "Photo Link")</f>
        <v>Photo Link</v>
      </c>
      <c r="Q5352" s="7" t="str">
        <f>HYPERLINK("http://data.mapchannels.com/dualmaps6/map.htm?lat=40.118426&amp;lng=-84.354753", "Map Channel Link")</f>
        <v>Map Channel Link</v>
      </c>
    </row>
    <row r="5353" spans="1:17" hidden="1" x14ac:dyDescent="0.25">
      <c r="A5353" t="s">
        <v>8916</v>
      </c>
      <c r="B5353" t="s">
        <v>9652</v>
      </c>
      <c r="C5353" t="s">
        <v>1733</v>
      </c>
      <c r="D5353">
        <v>0.104</v>
      </c>
      <c r="E5353" t="s">
        <v>9681</v>
      </c>
      <c r="F5353" t="s">
        <v>8922</v>
      </c>
      <c r="G5353" s="6">
        <v>45189.495844907397</v>
      </c>
      <c r="H5353" t="s">
        <v>25</v>
      </c>
      <c r="I5353" t="s">
        <v>26</v>
      </c>
      <c r="J5353" t="s">
        <v>9669</v>
      </c>
      <c r="K5353" t="s">
        <v>28</v>
      </c>
      <c r="M5353" t="s">
        <v>29</v>
      </c>
      <c r="N5353" t="s">
        <v>244</v>
      </c>
      <c r="P5353" s="7" t="str">
        <f>HYPERLINK("https://collectormobile.dot.state.oh.us/arcgis/rest/services/ADAROW/ADA_ROW_Inventory_Image_Viewer/MapServer/3/572422/attachments/", "Photo Link")</f>
        <v>Photo Link</v>
      </c>
      <c r="Q5353" s="7" t="str">
        <f>HYPERLINK("http://data.mapchannels.com/dualmaps6/map.htm?lat=40.118325&amp;lng=-84.354738", "Map Channel Link")</f>
        <v>Map Channel Link</v>
      </c>
    </row>
    <row r="5354" spans="1:17" hidden="1" x14ac:dyDescent="0.25">
      <c r="A5354" t="s">
        <v>8916</v>
      </c>
      <c r="B5354" t="s">
        <v>9652</v>
      </c>
      <c r="C5354" t="s">
        <v>5569</v>
      </c>
      <c r="D5354">
        <v>3.3130000000000002</v>
      </c>
      <c r="E5354" t="s">
        <v>9682</v>
      </c>
      <c r="F5354" t="s">
        <v>8922</v>
      </c>
      <c r="G5354" s="6">
        <v>44676.49796296296</v>
      </c>
      <c r="H5354" t="s">
        <v>25</v>
      </c>
      <c r="I5354" t="s">
        <v>102</v>
      </c>
      <c r="J5354" t="s">
        <v>9683</v>
      </c>
      <c r="K5354" t="s">
        <v>28</v>
      </c>
      <c r="M5354" t="s">
        <v>138</v>
      </c>
      <c r="N5354" t="s">
        <v>250</v>
      </c>
      <c r="O5354" t="s">
        <v>9684</v>
      </c>
      <c r="P5354" s="7" t="str">
        <f>HYPERLINK("https://collectormobile.dot.state.oh.us/arcgis/rest/services/ADAROW/ADA_ROW_Inventory_Image_Viewer/MapServer/3/162503/attachments/", "Photo Link")</f>
        <v>Photo Link</v>
      </c>
      <c r="Q5354" s="7" t="str">
        <f>HYPERLINK("http://data.mapchannels.com/dualmaps6/map.htm?lat=39.969459&amp;lng=-84.182456", "Map Channel Link")</f>
        <v>Map Channel Link</v>
      </c>
    </row>
    <row r="5355" spans="1:17" hidden="1" x14ac:dyDescent="0.25">
      <c r="A5355" t="s">
        <v>8916</v>
      </c>
      <c r="B5355" t="s">
        <v>9652</v>
      </c>
      <c r="C5355" t="s">
        <v>5569</v>
      </c>
      <c r="D5355">
        <v>3.3140000000000001</v>
      </c>
      <c r="E5355" t="s">
        <v>9685</v>
      </c>
      <c r="F5355" t="s">
        <v>8922</v>
      </c>
      <c r="G5355" s="6">
        <v>44676.497060185182</v>
      </c>
      <c r="H5355" t="s">
        <v>25</v>
      </c>
      <c r="I5355" t="s">
        <v>102</v>
      </c>
      <c r="J5355" t="s">
        <v>9683</v>
      </c>
      <c r="K5355" t="s">
        <v>28</v>
      </c>
      <c r="M5355" t="s">
        <v>138</v>
      </c>
      <c r="N5355" t="s">
        <v>250</v>
      </c>
      <c r="O5355" t="s">
        <v>9684</v>
      </c>
      <c r="P5355" s="7" t="str">
        <f>HYPERLINK("https://collectormobile.dot.state.oh.us/arcgis/rest/services/ADAROW/ADA_ROW_Inventory_Image_Viewer/MapServer/3/162504/attachments/", "Photo Link")</f>
        <v>Photo Link</v>
      </c>
      <c r="Q5355" s="7" t="str">
        <f>HYPERLINK("http://data.mapchannels.com/dualmaps6/map.htm?lat=39.969487&amp;lng=-84.182448", "Map Channel Link")</f>
        <v>Map Channel Link</v>
      </c>
    </row>
    <row r="5356" spans="1:17" hidden="1" x14ac:dyDescent="0.25">
      <c r="A5356" t="s">
        <v>8916</v>
      </c>
      <c r="B5356" t="s">
        <v>9652</v>
      </c>
      <c r="C5356" t="s">
        <v>5569</v>
      </c>
      <c r="D5356">
        <v>3.3159999999999998</v>
      </c>
      <c r="E5356" t="s">
        <v>9686</v>
      </c>
      <c r="F5356" t="s">
        <v>8922</v>
      </c>
      <c r="G5356" s="6">
        <v>44676.498136574082</v>
      </c>
      <c r="H5356" t="s">
        <v>25</v>
      </c>
      <c r="I5356" t="s">
        <v>102</v>
      </c>
      <c r="J5356" t="s">
        <v>9683</v>
      </c>
      <c r="K5356" t="s">
        <v>28</v>
      </c>
      <c r="M5356" t="s">
        <v>138</v>
      </c>
      <c r="N5356" t="s">
        <v>250</v>
      </c>
      <c r="O5356" t="s">
        <v>9684</v>
      </c>
      <c r="P5356" s="7" t="str">
        <f>HYPERLINK("https://collectormobile.dot.state.oh.us/arcgis/rest/services/ADAROW/ADA_ROW_Inventory_Image_Viewer/MapServer/3/162505/attachments/", "Photo Link")</f>
        <v>Photo Link</v>
      </c>
      <c r="Q5356" s="7" t="str">
        <f>HYPERLINK("http://data.mapchannels.com/dualmaps6/map.htm?lat=39.969551&amp;lng=-84.182323", "Map Channel Link")</f>
        <v>Map Channel Link</v>
      </c>
    </row>
    <row r="5357" spans="1:17" hidden="1" x14ac:dyDescent="0.25">
      <c r="A5357" t="s">
        <v>8916</v>
      </c>
      <c r="B5357" t="s">
        <v>9652</v>
      </c>
      <c r="C5357" t="s">
        <v>1880</v>
      </c>
      <c r="D5357">
        <v>5.0000000000000001E-3</v>
      </c>
      <c r="E5357" t="s">
        <v>9687</v>
      </c>
      <c r="F5357" t="s">
        <v>8922</v>
      </c>
      <c r="G5357" s="6">
        <v>44670.566712962973</v>
      </c>
      <c r="H5357" t="s">
        <v>25</v>
      </c>
      <c r="I5357" t="s">
        <v>102</v>
      </c>
      <c r="J5357" t="s">
        <v>9654</v>
      </c>
      <c r="K5357" t="s">
        <v>38</v>
      </c>
      <c r="M5357" t="s">
        <v>29</v>
      </c>
      <c r="N5357" t="s">
        <v>30</v>
      </c>
      <c r="P5357" s="7" t="str">
        <f>HYPERLINK("https://collectormobile.dot.state.oh.us/arcgis/rest/services/ADAROW/ADA_ROW_Inventory_Image_Viewer/MapServer/3/57441/attachments/", "Photo Link")</f>
        <v>Photo Link</v>
      </c>
      <c r="Q5357" s="7" t="str">
        <f>HYPERLINK("http://data.mapchannels.com/dualmaps6/map.htm?lat=40.150207&amp;lng=-84.232073", "Map Channel Link")</f>
        <v>Map Channel Link</v>
      </c>
    </row>
    <row r="5358" spans="1:17" hidden="1" x14ac:dyDescent="0.25">
      <c r="A5358" t="s">
        <v>8916</v>
      </c>
      <c r="B5358" t="s">
        <v>9652</v>
      </c>
      <c r="C5358" t="s">
        <v>9688</v>
      </c>
      <c r="D5358">
        <v>1.0999999999999999E-2</v>
      </c>
      <c r="E5358" t="s">
        <v>9689</v>
      </c>
      <c r="F5358" t="s">
        <v>8922</v>
      </c>
      <c r="G5358" s="6">
        <v>44670.566712962973</v>
      </c>
      <c r="H5358" t="s">
        <v>25</v>
      </c>
      <c r="I5358" t="s">
        <v>102</v>
      </c>
      <c r="J5358" t="s">
        <v>9654</v>
      </c>
      <c r="K5358" t="s">
        <v>38</v>
      </c>
      <c r="M5358" t="s">
        <v>29</v>
      </c>
      <c r="N5358" t="s">
        <v>2577</v>
      </c>
      <c r="P5358" s="7" t="str">
        <f>HYPERLINK("https://collectormobile.dot.state.oh.us/arcgis/rest/services/ADAROW/ADA_ROW_Inventory_Image_Viewer/MapServer/3/57435/attachments/", "Photo Link")</f>
        <v>Photo Link</v>
      </c>
      <c r="Q5358" s="7" t="str">
        <f>HYPERLINK("http://data.mapchannels.com/dualmaps6/map.htm?lat=40.151126&amp;lng=-84.216448", "Map Channel Link")</f>
        <v>Map Channel Link</v>
      </c>
    </row>
    <row r="5359" spans="1:17" hidden="1" x14ac:dyDescent="0.25">
      <c r="A5359" t="s">
        <v>8916</v>
      </c>
      <c r="B5359" t="s">
        <v>9652</v>
      </c>
      <c r="C5359" t="s">
        <v>9690</v>
      </c>
      <c r="D5359">
        <v>0.45900000000000002</v>
      </c>
      <c r="E5359" t="s">
        <v>9691</v>
      </c>
      <c r="F5359" t="s">
        <v>8922</v>
      </c>
      <c r="G5359" s="6">
        <v>44670.566712962973</v>
      </c>
      <c r="H5359" t="s">
        <v>25</v>
      </c>
      <c r="I5359" t="s">
        <v>102</v>
      </c>
      <c r="J5359" t="s">
        <v>9654</v>
      </c>
      <c r="K5359" t="s">
        <v>28</v>
      </c>
      <c r="M5359" t="s">
        <v>29</v>
      </c>
      <c r="N5359" t="s">
        <v>162</v>
      </c>
      <c r="P5359" s="7" t="str">
        <f>HYPERLINK("https://collectormobile.dot.state.oh.us/arcgis/rest/services/ADAROW/ADA_ROW_Inventory_Image_Viewer/MapServer/3/60607/attachments/", "Photo Link")</f>
        <v>Photo Link</v>
      </c>
      <c r="Q5359" s="7" t="str">
        <f>HYPERLINK("http://data.mapchannels.com/dualmaps6/map.htm?lat=40.150961&amp;lng=-84.223692", "Map Channel Link")</f>
        <v>Map Channel Link</v>
      </c>
    </row>
    <row r="5360" spans="1:17" hidden="1" x14ac:dyDescent="0.25">
      <c r="A5360" t="s">
        <v>8916</v>
      </c>
      <c r="B5360" t="s">
        <v>9652</v>
      </c>
      <c r="C5360" t="s">
        <v>9391</v>
      </c>
      <c r="D5360">
        <v>0.122</v>
      </c>
      <c r="E5360" t="s">
        <v>9692</v>
      </c>
      <c r="F5360" t="s">
        <v>8922</v>
      </c>
      <c r="G5360" s="6">
        <v>44670.566712962973</v>
      </c>
      <c r="H5360" t="s">
        <v>25</v>
      </c>
      <c r="I5360" t="s">
        <v>102</v>
      </c>
      <c r="J5360" t="s">
        <v>9654</v>
      </c>
      <c r="K5360" t="s">
        <v>124</v>
      </c>
      <c r="M5360" t="s">
        <v>29</v>
      </c>
      <c r="N5360" t="s">
        <v>2660</v>
      </c>
      <c r="P5360" s="7" t="str">
        <f>HYPERLINK("https://collectormobile.dot.state.oh.us/arcgis/rest/services/ADAROW/ADA_ROW_Inventory_Image_Viewer/MapServer/3/59442/attachments/", "Photo Link")</f>
        <v>Photo Link</v>
      </c>
      <c r="Q5360" s="7" t="str">
        <f>HYPERLINK("http://data.mapchannels.com/dualmaps6/map.htm?lat=40.151339&amp;lng=-84.223921", "Map Channel Link")</f>
        <v>Map Channel Link</v>
      </c>
    </row>
    <row r="5361" spans="1:17" hidden="1" x14ac:dyDescent="0.25">
      <c r="A5361" t="s">
        <v>8916</v>
      </c>
      <c r="B5361" t="s">
        <v>9652</v>
      </c>
      <c r="C5361" t="s">
        <v>1004</v>
      </c>
      <c r="D5361">
        <v>13.881</v>
      </c>
      <c r="E5361" t="s">
        <v>9693</v>
      </c>
      <c r="F5361" t="s">
        <v>8922</v>
      </c>
      <c r="G5361" s="6">
        <v>44670.582152777781</v>
      </c>
      <c r="H5361" t="s">
        <v>25</v>
      </c>
      <c r="I5361" t="s">
        <v>102</v>
      </c>
      <c r="J5361" t="s">
        <v>9683</v>
      </c>
      <c r="K5361" t="s">
        <v>38</v>
      </c>
      <c r="M5361" t="s">
        <v>29</v>
      </c>
      <c r="N5361" t="s">
        <v>1559</v>
      </c>
      <c r="P5361" s="7" t="str">
        <f>HYPERLINK("https://collectormobile.dot.state.oh.us/arcgis/rest/services/ADAROW/ADA_ROW_Inventory_Image_Viewer/MapServer/3/60602/attachments/", "Photo Link")</f>
        <v>Photo Link</v>
      </c>
      <c r="Q5361" s="7" t="str">
        <f>HYPERLINK("http://data.mapchannels.com/dualmaps6/map.htm?lat=39.960848&amp;lng=-84.190375", "Map Channel Link")</f>
        <v>Map Channel Link</v>
      </c>
    </row>
    <row r="5362" spans="1:17" hidden="1" x14ac:dyDescent="0.25">
      <c r="A5362" t="s">
        <v>8916</v>
      </c>
      <c r="B5362" t="s">
        <v>9652</v>
      </c>
      <c r="C5362" t="s">
        <v>1004</v>
      </c>
      <c r="D5362">
        <v>13.952999999999999</v>
      </c>
      <c r="E5362" t="s">
        <v>9694</v>
      </c>
      <c r="F5362" t="s">
        <v>8922</v>
      </c>
      <c r="G5362" s="6">
        <v>44670.582152777781</v>
      </c>
      <c r="H5362" t="s">
        <v>25</v>
      </c>
      <c r="I5362" t="s">
        <v>102</v>
      </c>
      <c r="J5362" t="s">
        <v>9683</v>
      </c>
      <c r="K5362" t="s">
        <v>38</v>
      </c>
      <c r="M5362" t="s">
        <v>29</v>
      </c>
      <c r="N5362" t="s">
        <v>250</v>
      </c>
      <c r="O5362" t="s">
        <v>9124</v>
      </c>
      <c r="P5362" s="7" t="str">
        <f>HYPERLINK("https://collectormobile.dot.state.oh.us/arcgis/rest/services/ADAROW/ADA_ROW_Inventory_Image_Viewer/MapServer/3/60979/attachments/", "Photo Link")</f>
        <v>Photo Link</v>
      </c>
      <c r="Q5362" s="7" t="str">
        <f>HYPERLINK("http://data.mapchannels.com/dualmaps6/map.htm?lat=39.960997&amp;lng=-84.188980", "Map Channel Link")</f>
        <v>Map Channel Link</v>
      </c>
    </row>
    <row r="5363" spans="1:17" hidden="1" x14ac:dyDescent="0.25">
      <c r="A5363" t="s">
        <v>8916</v>
      </c>
      <c r="B5363" t="s">
        <v>9652</v>
      </c>
      <c r="C5363" t="s">
        <v>1004</v>
      </c>
      <c r="D5363">
        <v>13.956</v>
      </c>
      <c r="E5363" t="s">
        <v>9695</v>
      </c>
      <c r="F5363" t="s">
        <v>8922</v>
      </c>
      <c r="G5363" s="6">
        <v>44670.582152777781</v>
      </c>
      <c r="H5363" t="s">
        <v>25</v>
      </c>
      <c r="I5363" t="s">
        <v>102</v>
      </c>
      <c r="J5363" t="s">
        <v>9683</v>
      </c>
      <c r="K5363" t="s">
        <v>38</v>
      </c>
      <c r="M5363" t="s">
        <v>29</v>
      </c>
      <c r="N5363" t="s">
        <v>4685</v>
      </c>
      <c r="O5363" t="s">
        <v>9124</v>
      </c>
      <c r="P5363" s="7" t="str">
        <f>HYPERLINK("https://collectormobile.dot.state.oh.us/arcgis/rest/services/ADAROW/ADA_ROW_Inventory_Image_Viewer/MapServer/3/60980/attachments/", "Photo Link")</f>
        <v>Photo Link</v>
      </c>
      <c r="Q5363" s="7" t="str">
        <f>HYPERLINK("http://data.mapchannels.com/dualmaps6/map.htm?lat=39.960768&amp;lng=-84.188948", "Map Channel Link")</f>
        <v>Map Channel Link</v>
      </c>
    </row>
    <row r="5364" spans="1:17" hidden="1" x14ac:dyDescent="0.25">
      <c r="A5364" t="s">
        <v>8916</v>
      </c>
      <c r="B5364" t="s">
        <v>9652</v>
      </c>
      <c r="C5364" t="s">
        <v>1004</v>
      </c>
      <c r="D5364">
        <v>13.967000000000001</v>
      </c>
      <c r="E5364" t="s">
        <v>9696</v>
      </c>
      <c r="F5364" t="s">
        <v>8922</v>
      </c>
      <c r="G5364" s="6">
        <v>44670.582152777781</v>
      </c>
      <c r="H5364" t="s">
        <v>25</v>
      </c>
      <c r="I5364" t="s">
        <v>102</v>
      </c>
      <c r="J5364" t="s">
        <v>9683</v>
      </c>
      <c r="K5364" t="s">
        <v>38</v>
      </c>
      <c r="M5364" t="s">
        <v>29</v>
      </c>
      <c r="N5364" t="s">
        <v>39</v>
      </c>
      <c r="P5364" s="7" t="str">
        <f>HYPERLINK("https://collectormobile.dot.state.oh.us/arcgis/rest/services/ADAROW/ADA_ROW_Inventory_Image_Viewer/MapServer/3/57425/attachments/", "Photo Link")</f>
        <v>Photo Link</v>
      </c>
      <c r="Q5364" s="7" t="str">
        <f>HYPERLINK("http://data.mapchannels.com/dualmaps6/map.htm?lat=39.960756&amp;lng=-84.188732", "Map Channel Link")</f>
        <v>Map Channel Link</v>
      </c>
    </row>
    <row r="5365" spans="1:17" hidden="1" x14ac:dyDescent="0.25">
      <c r="A5365" t="s">
        <v>8916</v>
      </c>
      <c r="B5365" t="s">
        <v>9697</v>
      </c>
      <c r="E5365" t="s">
        <v>9698</v>
      </c>
      <c r="F5365" t="s">
        <v>8922</v>
      </c>
      <c r="G5365" s="6">
        <v>45553.528275462973</v>
      </c>
      <c r="H5365" t="s">
        <v>25</v>
      </c>
      <c r="I5365" t="s">
        <v>102</v>
      </c>
      <c r="J5365" t="s">
        <v>9699</v>
      </c>
      <c r="K5365"/>
      <c r="M5365" t="s">
        <v>29</v>
      </c>
      <c r="N5365" t="s">
        <v>200</v>
      </c>
      <c r="P5365" s="7" t="str">
        <f>HYPERLINK("https://collectormobile.dot.state.oh.us/arcgis/rest/services/ADAROW/ADA_ROW_Inventory_Image_Viewer/MapServer/3/690070/attachments/", "Photo Link")</f>
        <v>Photo Link</v>
      </c>
      <c r="Q5365" s="7" t="str">
        <f>HYPERLINK("http://data.mapchannels.com/dualmaps6/map.htm?lat=39.697871&amp;lng=-84.223179", "Map Channel Link")</f>
        <v>Map Channel Link</v>
      </c>
    </row>
    <row r="5366" spans="1:17" hidden="1" x14ac:dyDescent="0.25">
      <c r="A5366" t="s">
        <v>8916</v>
      </c>
      <c r="B5366" t="s">
        <v>9697</v>
      </c>
      <c r="C5366" t="s">
        <v>4370</v>
      </c>
      <c r="D5366">
        <v>13.084</v>
      </c>
      <c r="E5366" t="s">
        <v>9700</v>
      </c>
      <c r="F5366" t="s">
        <v>8922</v>
      </c>
      <c r="G5366" s="6">
        <v>44670.592928240738</v>
      </c>
      <c r="H5366" t="s">
        <v>25</v>
      </c>
      <c r="I5366" t="s">
        <v>102</v>
      </c>
      <c r="J5366" t="s">
        <v>9701</v>
      </c>
      <c r="K5366" t="s">
        <v>124</v>
      </c>
      <c r="M5366" t="s">
        <v>29</v>
      </c>
      <c r="N5366" t="s">
        <v>3891</v>
      </c>
      <c r="P5366" s="7" t="str">
        <f>HYPERLINK("https://collectormobile.dot.state.oh.us/arcgis/rest/services/ADAROW/ADA_ROW_Inventory_Image_Viewer/MapServer/3/57343/attachments/", "Photo Link")</f>
        <v>Photo Link</v>
      </c>
      <c r="Q5366" s="7" t="str">
        <f>HYPERLINK("http://data.mapchannels.com/dualmaps6/map.htm?lat=39.845620&amp;lng=-84.424785", "Map Channel Link")</f>
        <v>Map Channel Link</v>
      </c>
    </row>
    <row r="5367" spans="1:17" hidden="1" x14ac:dyDescent="0.25">
      <c r="A5367" t="s">
        <v>8916</v>
      </c>
      <c r="B5367" t="s">
        <v>9697</v>
      </c>
      <c r="C5367" t="s">
        <v>1224</v>
      </c>
      <c r="D5367">
        <v>3.4119999999999999</v>
      </c>
      <c r="E5367" t="s">
        <v>9702</v>
      </c>
      <c r="F5367" t="s">
        <v>8922</v>
      </c>
      <c r="G5367" s="6">
        <v>44670.592928240738</v>
      </c>
      <c r="H5367" t="s">
        <v>25</v>
      </c>
      <c r="I5367" t="s">
        <v>102</v>
      </c>
      <c r="J5367" t="s">
        <v>9701</v>
      </c>
      <c r="K5367" t="s">
        <v>124</v>
      </c>
      <c r="M5367" t="s">
        <v>29</v>
      </c>
      <c r="N5367" t="s">
        <v>9703</v>
      </c>
      <c r="O5367" t="s">
        <v>9704</v>
      </c>
      <c r="P5367" s="7" t="str">
        <f>HYPERLINK("https://collectormobile.dot.state.oh.us/arcgis/rest/services/ADAROW/ADA_ROW_Inventory_Image_Viewer/MapServer/3/57342/attachments/", "Photo Link")</f>
        <v>Photo Link</v>
      </c>
      <c r="Q5367" s="7" t="str">
        <f>HYPERLINK("http://data.mapchannels.com/dualmaps6/map.htm?lat=39.845825&amp;lng=-84.424739", "Map Channel Link")</f>
        <v>Map Channel Link</v>
      </c>
    </row>
    <row r="5368" spans="1:17" hidden="1" x14ac:dyDescent="0.25">
      <c r="A5368" t="s">
        <v>8916</v>
      </c>
      <c r="B5368" t="s">
        <v>9697</v>
      </c>
      <c r="C5368" t="s">
        <v>1224</v>
      </c>
      <c r="D5368">
        <v>3.4169999999999998</v>
      </c>
      <c r="E5368" t="s">
        <v>9705</v>
      </c>
      <c r="F5368" t="s">
        <v>8922</v>
      </c>
      <c r="G5368" s="6">
        <v>44670.592928240738</v>
      </c>
      <c r="H5368" t="s">
        <v>25</v>
      </c>
      <c r="I5368" t="s">
        <v>102</v>
      </c>
      <c r="J5368" t="s">
        <v>9701</v>
      </c>
      <c r="K5368" t="s">
        <v>124</v>
      </c>
      <c r="M5368" t="s">
        <v>29</v>
      </c>
      <c r="N5368" t="s">
        <v>360</v>
      </c>
      <c r="O5368" t="s">
        <v>9706</v>
      </c>
      <c r="P5368" s="7" t="str">
        <f>HYPERLINK("https://collectormobile.dot.state.oh.us/arcgis/rest/services/ADAROW/ADA_ROW_Inventory_Image_Viewer/MapServer/3/59773/attachments/", "Photo Link")</f>
        <v>Photo Link</v>
      </c>
      <c r="Q5368" s="7" t="str">
        <f>HYPERLINK("http://data.mapchannels.com/dualmaps6/map.htm?lat=39.845810&amp;lng=-84.424629", "Map Channel Link")</f>
        <v>Map Channel Link</v>
      </c>
    </row>
    <row r="5369" spans="1:17" hidden="1" x14ac:dyDescent="0.25">
      <c r="A5369" t="s">
        <v>8916</v>
      </c>
      <c r="B5369" t="s">
        <v>9697</v>
      </c>
      <c r="C5369" t="s">
        <v>1591</v>
      </c>
      <c r="D5369">
        <v>3.3410000000000002</v>
      </c>
      <c r="E5369" t="s">
        <v>9707</v>
      </c>
      <c r="F5369" t="s">
        <v>8922</v>
      </c>
      <c r="G5369" s="6">
        <v>44915.561689814807</v>
      </c>
      <c r="H5369" t="s">
        <v>25</v>
      </c>
      <c r="I5369" t="s">
        <v>102</v>
      </c>
      <c r="J5369" t="s">
        <v>9701</v>
      </c>
      <c r="K5369" t="s">
        <v>38</v>
      </c>
      <c r="M5369" t="s">
        <v>138</v>
      </c>
      <c r="N5369" t="s">
        <v>39</v>
      </c>
      <c r="P5369" s="7" t="str">
        <f>HYPERLINK("https://collectormobile.dot.state.oh.us/arcgis/rest/services/ADAROW/ADA_ROW_Inventory_Image_Viewer/MapServer/3/378121/attachments/", "Photo Link")</f>
        <v>Photo Link</v>
      </c>
      <c r="Q5369" s="7" t="str">
        <f>HYPERLINK("http://data.mapchannels.com/dualmaps6/map.htm?lat=39.831296&amp;lng=-84.420794", "Map Channel Link")</f>
        <v>Map Channel Link</v>
      </c>
    </row>
    <row r="5370" spans="1:17" hidden="1" x14ac:dyDescent="0.25">
      <c r="A5370" t="s">
        <v>8916</v>
      </c>
      <c r="B5370" t="s">
        <v>9697</v>
      </c>
      <c r="C5370" t="s">
        <v>1591</v>
      </c>
      <c r="D5370">
        <v>3.3439999999999999</v>
      </c>
      <c r="E5370" t="s">
        <v>9708</v>
      </c>
      <c r="F5370" t="s">
        <v>8922</v>
      </c>
      <c r="G5370" s="6">
        <v>44915.562152777777</v>
      </c>
      <c r="H5370" t="s">
        <v>25</v>
      </c>
      <c r="I5370" t="s">
        <v>102</v>
      </c>
      <c r="J5370" t="s">
        <v>9701</v>
      </c>
      <c r="K5370" t="s">
        <v>38</v>
      </c>
      <c r="M5370" t="s">
        <v>138</v>
      </c>
      <c r="N5370" t="s">
        <v>39</v>
      </c>
      <c r="P5370" s="7" t="str">
        <f>HYPERLINK("https://collectormobile.dot.state.oh.us/arcgis/rest/services/ADAROW/ADA_ROW_Inventory_Image_Viewer/MapServer/3/377721/attachments/", "Photo Link")</f>
        <v>Photo Link</v>
      </c>
      <c r="Q5370" s="7" t="str">
        <f>HYPERLINK("http://data.mapchannels.com/dualmaps6/map.htm?lat=39.831261&amp;lng=-84.420734", "Map Channel Link")</f>
        <v>Map Channel Link</v>
      </c>
    </row>
    <row r="5371" spans="1:17" hidden="1" x14ac:dyDescent="0.25">
      <c r="A5371" t="s">
        <v>8916</v>
      </c>
      <c r="B5371" t="s">
        <v>9697</v>
      </c>
      <c r="C5371" t="s">
        <v>851</v>
      </c>
      <c r="D5371">
        <v>1.242</v>
      </c>
      <c r="E5371" t="s">
        <v>9709</v>
      </c>
      <c r="F5371" t="s">
        <v>8922</v>
      </c>
      <c r="G5371" s="6">
        <v>43307.520601851851</v>
      </c>
      <c r="H5371" t="s">
        <v>25</v>
      </c>
      <c r="I5371" t="s">
        <v>44</v>
      </c>
      <c r="J5371"/>
      <c r="K5371" t="s">
        <v>28</v>
      </c>
      <c r="M5371" t="s">
        <v>29</v>
      </c>
      <c r="N5371" t="s">
        <v>517</v>
      </c>
      <c r="O5371" t="s">
        <v>9710</v>
      </c>
      <c r="P5371" s="7" t="str">
        <f>HYPERLINK("https://collectormobile.dot.state.oh.us/arcgis/rest/services/ADAROW/ADA_ROW_Inventory_Image_Viewer/MapServer/3/3119/attachments/", "Photo Link")</f>
        <v>Photo Link</v>
      </c>
      <c r="Q5371" s="7" t="str">
        <f>HYPERLINK("http://data.mapchannels.com/dualmaps6/map.htm?lat=39.746318&amp;lng=-84.295530", "Map Channel Link")</f>
        <v>Map Channel Link</v>
      </c>
    </row>
    <row r="5372" spans="1:17" hidden="1" x14ac:dyDescent="0.25">
      <c r="A5372" t="s">
        <v>8916</v>
      </c>
      <c r="B5372" t="s">
        <v>9697</v>
      </c>
      <c r="C5372" t="s">
        <v>851</v>
      </c>
      <c r="D5372">
        <v>1.242</v>
      </c>
      <c r="E5372" t="s">
        <v>9711</v>
      </c>
      <c r="F5372" t="s">
        <v>8922</v>
      </c>
      <c r="G5372" s="6">
        <v>43307.521064814813</v>
      </c>
      <c r="H5372" t="s">
        <v>25</v>
      </c>
      <c r="I5372" t="s">
        <v>44</v>
      </c>
      <c r="J5372"/>
      <c r="K5372" t="s">
        <v>124</v>
      </c>
      <c r="M5372" t="s">
        <v>29</v>
      </c>
      <c r="N5372" t="s">
        <v>193</v>
      </c>
      <c r="O5372" t="s">
        <v>9712</v>
      </c>
      <c r="P5372" s="7" t="str">
        <f>HYPERLINK("https://collectormobile.dot.state.oh.us/arcgis/rest/services/ADAROW/ADA_ROW_Inventory_Image_Viewer/MapServer/3/3120/attachments/", "Photo Link")</f>
        <v>Photo Link</v>
      </c>
      <c r="Q5372" s="7" t="str">
        <f>HYPERLINK("http://data.mapchannels.com/dualmaps6/map.htm?lat=39.746315&amp;lng=-84.295366", "Map Channel Link")</f>
        <v>Map Channel Link</v>
      </c>
    </row>
    <row r="5373" spans="1:17" hidden="1" x14ac:dyDescent="0.25">
      <c r="A5373" t="s">
        <v>8916</v>
      </c>
      <c r="B5373" t="s">
        <v>9697</v>
      </c>
      <c r="C5373" t="s">
        <v>854</v>
      </c>
      <c r="D5373">
        <v>4.0819999999999999</v>
      </c>
      <c r="E5373" t="s">
        <v>9713</v>
      </c>
      <c r="F5373" t="s">
        <v>9029</v>
      </c>
      <c r="G5373" s="6">
        <v>45351.763506944437</v>
      </c>
      <c r="H5373" t="s">
        <v>25</v>
      </c>
      <c r="I5373" t="s">
        <v>102</v>
      </c>
      <c r="J5373" t="s">
        <v>9701</v>
      </c>
      <c r="K5373" t="s">
        <v>38</v>
      </c>
      <c r="M5373" t="s">
        <v>138</v>
      </c>
      <c r="N5373" t="s">
        <v>39</v>
      </c>
      <c r="P5373" s="7" t="str">
        <f>HYPERLINK("https://collectormobile.dot.state.oh.us/arcgis/rest/services/ADAROW/ADA_ROW_Inventory_Image_Viewer/MapServer/3/377720/attachments/", "Photo Link")</f>
        <v>Photo Link</v>
      </c>
      <c r="Q5373" s="7" t="str">
        <f>HYPERLINK("http://data.mapchannels.com/dualmaps6/map.htm?lat=39.829623&amp;lng=-84.423835", "Map Channel Link")</f>
        <v>Map Channel Link</v>
      </c>
    </row>
    <row r="5374" spans="1:17" hidden="1" x14ac:dyDescent="0.25">
      <c r="A5374" t="s">
        <v>8916</v>
      </c>
      <c r="B5374" t="s">
        <v>9697</v>
      </c>
      <c r="C5374" t="s">
        <v>1607</v>
      </c>
      <c r="D5374">
        <v>9.1709999999999994</v>
      </c>
      <c r="E5374" t="s">
        <v>9714</v>
      </c>
      <c r="F5374" t="s">
        <v>9715</v>
      </c>
      <c r="G5374" s="6">
        <v>43303.545104166667</v>
      </c>
      <c r="H5374" t="s">
        <v>25</v>
      </c>
      <c r="I5374" t="s">
        <v>44</v>
      </c>
      <c r="J5374"/>
      <c r="K5374" t="s">
        <v>28</v>
      </c>
      <c r="M5374" t="s">
        <v>29</v>
      </c>
      <c r="N5374" t="s">
        <v>1600</v>
      </c>
      <c r="O5374" t="s">
        <v>9716</v>
      </c>
      <c r="P5374" s="7" t="str">
        <f>HYPERLINK("https://collectormobile.dot.state.oh.us/arcgis/rest/services/ADAROW/ADA_ROW_Inventory_Image_Viewer/MapServer/3/3180/attachments/", "Photo Link")</f>
        <v>Photo Link</v>
      </c>
      <c r="Q5374" s="7" t="str">
        <f>HYPERLINK("http://data.mapchannels.com/dualmaps6/map.htm?lat=39.746231&amp;lng=-84.309700", "Map Channel Link")</f>
        <v>Map Channel Link</v>
      </c>
    </row>
    <row r="5375" spans="1:17" hidden="1" x14ac:dyDescent="0.25">
      <c r="A5375" t="s">
        <v>8916</v>
      </c>
      <c r="B5375" t="s">
        <v>9697</v>
      </c>
      <c r="C5375" t="s">
        <v>1607</v>
      </c>
      <c r="D5375">
        <v>9.1829999999999998</v>
      </c>
      <c r="E5375" t="s">
        <v>9717</v>
      </c>
      <c r="F5375" t="s">
        <v>8922</v>
      </c>
      <c r="G5375" s="6">
        <v>44944.597002314818</v>
      </c>
      <c r="H5375" t="s">
        <v>25</v>
      </c>
      <c r="I5375" t="s">
        <v>102</v>
      </c>
      <c r="J5375" t="s">
        <v>9718</v>
      </c>
      <c r="K5375" t="s">
        <v>124</v>
      </c>
      <c r="M5375" t="s">
        <v>29</v>
      </c>
      <c r="N5375" t="s">
        <v>9719</v>
      </c>
      <c r="O5375" t="s">
        <v>9720</v>
      </c>
      <c r="P5375" s="7" t="str">
        <f>HYPERLINK("https://collectormobile.dot.state.oh.us/arcgis/rest/services/ADAROW/ADA_ROW_Inventory_Image_Viewer/MapServer/3/3160/attachments/", "Photo Link")</f>
        <v>Photo Link</v>
      </c>
      <c r="Q5375" s="7" t="str">
        <f>HYPERLINK("http://data.mapchannels.com/dualmaps6/map.htm?lat=39.746359&amp;lng=-84.309470", "Map Channel Link")</f>
        <v>Map Channel Link</v>
      </c>
    </row>
    <row r="5376" spans="1:17" hidden="1" x14ac:dyDescent="0.25">
      <c r="A5376" t="s">
        <v>8916</v>
      </c>
      <c r="B5376" t="s">
        <v>9697</v>
      </c>
      <c r="C5376" t="s">
        <v>1607</v>
      </c>
      <c r="D5376">
        <v>9.1839999999999993</v>
      </c>
      <c r="E5376" t="s">
        <v>9721</v>
      </c>
      <c r="F5376" t="s">
        <v>9715</v>
      </c>
      <c r="G5376" s="6">
        <v>43303.556388888886</v>
      </c>
      <c r="H5376" t="s">
        <v>25</v>
      </c>
      <c r="I5376" t="s">
        <v>44</v>
      </c>
      <c r="J5376"/>
      <c r="K5376" t="s">
        <v>124</v>
      </c>
      <c r="M5376" t="s">
        <v>29</v>
      </c>
      <c r="N5376" t="s">
        <v>9719</v>
      </c>
      <c r="O5376" t="s">
        <v>9722</v>
      </c>
      <c r="P5376" s="7" t="str">
        <f>HYPERLINK("https://collectormobile.dot.state.oh.us/arcgis/rest/services/ADAROW/ADA_ROW_Inventory_Image_Viewer/MapServer/3/3161/attachments/", "Photo Link")</f>
        <v>Photo Link</v>
      </c>
      <c r="Q5376" s="7" t="str">
        <f>HYPERLINK("http://data.mapchannels.com/dualmaps6/map.htm?lat=39.746246&amp;lng=-84.309449", "Map Channel Link")</f>
        <v>Map Channel Link</v>
      </c>
    </row>
    <row r="5377" spans="1:17" hidden="1" x14ac:dyDescent="0.25">
      <c r="A5377" t="s">
        <v>8916</v>
      </c>
      <c r="B5377" t="s">
        <v>9697</v>
      </c>
      <c r="C5377" t="s">
        <v>1607</v>
      </c>
      <c r="D5377">
        <v>9.4640000000000004</v>
      </c>
      <c r="E5377" t="s">
        <v>9723</v>
      </c>
      <c r="F5377" t="s">
        <v>8922</v>
      </c>
      <c r="G5377" s="6">
        <v>43307.51290509259</v>
      </c>
      <c r="H5377" t="s">
        <v>25</v>
      </c>
      <c r="I5377" t="s">
        <v>44</v>
      </c>
      <c r="J5377"/>
      <c r="K5377"/>
      <c r="M5377" t="s">
        <v>29</v>
      </c>
      <c r="N5377" t="s">
        <v>200</v>
      </c>
      <c r="O5377" t="s">
        <v>9724</v>
      </c>
      <c r="P5377" s="7" t="str">
        <f>HYPERLINK("https://collectormobile.dot.state.oh.us/arcgis/rest/services/ADAROW/ADA_ROW_Inventory_Image_Viewer/MapServer/3/3115/attachments/", "Photo Link")</f>
        <v>Photo Link</v>
      </c>
      <c r="Q5377" s="7" t="str">
        <f>HYPERLINK("http://data.mapchannels.com/dualmaps6/map.htm?lat=39.746248&amp;lng=-84.304188", "Map Channel Link")</f>
        <v>Map Channel Link</v>
      </c>
    </row>
    <row r="5378" spans="1:17" hidden="1" x14ac:dyDescent="0.25">
      <c r="A5378" t="s">
        <v>8916</v>
      </c>
      <c r="B5378" t="s">
        <v>9697</v>
      </c>
      <c r="C5378" t="s">
        <v>1607</v>
      </c>
      <c r="D5378">
        <v>9.7059999999999995</v>
      </c>
      <c r="E5378" t="s">
        <v>9725</v>
      </c>
      <c r="F5378" t="s">
        <v>8922</v>
      </c>
      <c r="G5378" s="6">
        <v>43307.516180555547</v>
      </c>
      <c r="H5378" t="s">
        <v>25</v>
      </c>
      <c r="I5378" t="s">
        <v>44</v>
      </c>
      <c r="J5378"/>
      <c r="K5378" t="s">
        <v>28</v>
      </c>
      <c r="M5378" t="s">
        <v>29</v>
      </c>
      <c r="N5378" t="s">
        <v>517</v>
      </c>
      <c r="O5378" t="s">
        <v>9726</v>
      </c>
      <c r="P5378" s="7" t="str">
        <f>HYPERLINK("https://collectormobile.dot.state.oh.us/arcgis/rest/services/ADAROW/ADA_ROW_Inventory_Image_Viewer/MapServer/3/3182/attachments/", "Photo Link")</f>
        <v>Photo Link</v>
      </c>
      <c r="Q5378" s="7" t="str">
        <f>HYPERLINK("http://data.mapchannels.com/dualmaps6/map.htm?lat=39.746292&amp;lng=-84.299632", "Map Channel Link")</f>
        <v>Map Channel Link</v>
      </c>
    </row>
    <row r="5379" spans="1:17" hidden="1" x14ac:dyDescent="0.25">
      <c r="A5379" t="s">
        <v>8916</v>
      </c>
      <c r="B5379" t="s">
        <v>9697</v>
      </c>
      <c r="C5379" t="s">
        <v>1607</v>
      </c>
      <c r="D5379">
        <v>9.7669999999999995</v>
      </c>
      <c r="E5379" t="s">
        <v>9727</v>
      </c>
      <c r="F5379" t="s">
        <v>8922</v>
      </c>
      <c r="G5379" s="6">
        <v>43307.518252314818</v>
      </c>
      <c r="H5379" t="s">
        <v>25</v>
      </c>
      <c r="I5379" t="s">
        <v>44</v>
      </c>
      <c r="J5379"/>
      <c r="K5379" t="s">
        <v>28</v>
      </c>
      <c r="M5379" t="s">
        <v>29</v>
      </c>
      <c r="N5379" t="s">
        <v>115</v>
      </c>
      <c r="O5379" t="s">
        <v>9728</v>
      </c>
      <c r="P5379" s="7" t="str">
        <f>HYPERLINK("https://collectormobile.dot.state.oh.us/arcgis/rest/services/ADAROW/ADA_ROW_Inventory_Image_Viewer/MapServer/3/3117/attachments/", "Photo Link")</f>
        <v>Photo Link</v>
      </c>
      <c r="Q5379" s="7" t="str">
        <f>HYPERLINK("http://data.mapchannels.com/dualmaps6/map.htm?lat=39.746300&amp;lng=-84.298467", "Map Channel Link")</f>
        <v>Map Channel Link</v>
      </c>
    </row>
    <row r="5380" spans="1:17" hidden="1" x14ac:dyDescent="0.25">
      <c r="A5380" t="s">
        <v>8916</v>
      </c>
      <c r="B5380" t="s">
        <v>9697</v>
      </c>
      <c r="C5380" t="s">
        <v>1607</v>
      </c>
      <c r="D5380">
        <v>9.843</v>
      </c>
      <c r="E5380" t="s">
        <v>9729</v>
      </c>
      <c r="F5380" t="s">
        <v>8922</v>
      </c>
      <c r="G5380" s="6">
        <v>43307.518935185188</v>
      </c>
      <c r="H5380" t="s">
        <v>25</v>
      </c>
      <c r="I5380" t="s">
        <v>44</v>
      </c>
      <c r="J5380"/>
      <c r="K5380" t="s">
        <v>28</v>
      </c>
      <c r="M5380" t="s">
        <v>29</v>
      </c>
      <c r="N5380" t="s">
        <v>115</v>
      </c>
      <c r="O5380" t="s">
        <v>9730</v>
      </c>
      <c r="P5380" s="7" t="str">
        <f>HYPERLINK("https://collectormobile.dot.state.oh.us/arcgis/rest/services/ADAROW/ADA_ROW_Inventory_Image_Viewer/MapServer/3/3183/attachments/", "Photo Link")</f>
        <v>Photo Link</v>
      </c>
      <c r="Q5380" s="7" t="str">
        <f>HYPERLINK("http://data.mapchannels.com/dualmaps6/map.htm?lat=39.746320&amp;lng=-84.297033", "Map Channel Link")</f>
        <v>Map Channel Link</v>
      </c>
    </row>
    <row r="5381" spans="1:17" hidden="1" x14ac:dyDescent="0.25">
      <c r="A5381" t="s">
        <v>8916</v>
      </c>
      <c r="B5381" t="s">
        <v>9697</v>
      </c>
      <c r="C5381" t="s">
        <v>1607</v>
      </c>
      <c r="D5381">
        <v>9.9860000000000007</v>
      </c>
      <c r="E5381" t="s">
        <v>9731</v>
      </c>
      <c r="F5381" t="s">
        <v>8922</v>
      </c>
      <c r="G5381" s="6">
        <v>44944.598182870373</v>
      </c>
      <c r="H5381" t="s">
        <v>25</v>
      </c>
      <c r="I5381" t="s">
        <v>102</v>
      </c>
      <c r="J5381" t="s">
        <v>9718</v>
      </c>
      <c r="K5381" t="s">
        <v>124</v>
      </c>
      <c r="M5381" t="s">
        <v>29</v>
      </c>
      <c r="N5381" t="s">
        <v>193</v>
      </c>
      <c r="P5381" s="7" t="str">
        <f>HYPERLINK("https://collectormobile.dot.state.oh.us/arcgis/rest/services/ADAROW/ADA_ROW_Inventory_Image_Viewer/MapServer/3/3121/attachments/", "Photo Link")</f>
        <v>Photo Link</v>
      </c>
      <c r="Q5381" s="7" t="str">
        <f>HYPERLINK("http://data.mapchannels.com/dualmaps6/map.htm?lat=39.746503&amp;lng=-84.294342", "Map Channel Link")</f>
        <v>Map Channel Link</v>
      </c>
    </row>
    <row r="5382" spans="1:17" hidden="1" x14ac:dyDescent="0.25">
      <c r="A5382" t="s">
        <v>8916</v>
      </c>
      <c r="B5382" t="s">
        <v>9697</v>
      </c>
      <c r="C5382" t="s">
        <v>1607</v>
      </c>
      <c r="D5382">
        <v>9.9909999999999997</v>
      </c>
      <c r="E5382" t="s">
        <v>9732</v>
      </c>
      <c r="F5382" t="s">
        <v>8922</v>
      </c>
      <c r="G5382" s="6">
        <v>44944.598182870373</v>
      </c>
      <c r="H5382" t="s">
        <v>25</v>
      </c>
      <c r="I5382" t="s">
        <v>102</v>
      </c>
      <c r="J5382" t="s">
        <v>9718</v>
      </c>
      <c r="K5382" t="s">
        <v>124</v>
      </c>
      <c r="M5382" t="s">
        <v>29</v>
      </c>
      <c r="N5382" t="s">
        <v>193</v>
      </c>
      <c r="P5382" s="7" t="str">
        <f>HYPERLINK("https://collectormobile.dot.state.oh.us/arcgis/rest/services/ADAROW/ADA_ROW_Inventory_Image_Viewer/MapServer/3/3122/attachments/", "Photo Link")</f>
        <v>Photo Link</v>
      </c>
      <c r="Q5382" s="7" t="str">
        <f>HYPERLINK("http://data.mapchannels.com/dualmaps6/map.htm?lat=39.746505&amp;lng=-84.294243", "Map Channel Link")</f>
        <v>Map Channel Link</v>
      </c>
    </row>
    <row r="5383" spans="1:17" hidden="1" x14ac:dyDescent="0.25">
      <c r="A5383" t="s">
        <v>8916</v>
      </c>
      <c r="B5383" t="s">
        <v>9697</v>
      </c>
      <c r="C5383" t="s">
        <v>1607</v>
      </c>
      <c r="D5383">
        <v>10.086</v>
      </c>
      <c r="E5383" t="s">
        <v>9733</v>
      </c>
      <c r="F5383" t="s">
        <v>9490</v>
      </c>
      <c r="G5383" s="6">
        <v>43302.732511574082</v>
      </c>
      <c r="H5383" t="s">
        <v>25</v>
      </c>
      <c r="I5383" t="s">
        <v>44</v>
      </c>
      <c r="J5383"/>
      <c r="K5383" t="s">
        <v>124</v>
      </c>
      <c r="M5383" t="s">
        <v>29</v>
      </c>
      <c r="N5383" t="s">
        <v>374</v>
      </c>
      <c r="O5383" t="s">
        <v>9734</v>
      </c>
      <c r="P5383" s="7" t="str">
        <f>HYPERLINK("https://collectormobile.dot.state.oh.us/arcgis/rest/services/ADAROW/ADA_ROW_Inventory_Image_Viewer/MapServer/3/3123/attachments/", "Photo Link")</f>
        <v>Photo Link</v>
      </c>
      <c r="Q5383" s="7" t="str">
        <f>HYPERLINK("http://data.mapchannels.com/dualmaps6/map.htm?lat=39.746340&amp;lng=-84.292464", "Map Channel Link")</f>
        <v>Map Channel Link</v>
      </c>
    </row>
    <row r="5384" spans="1:17" hidden="1" x14ac:dyDescent="0.25">
      <c r="A5384" t="s">
        <v>8916</v>
      </c>
      <c r="B5384" t="s">
        <v>9697</v>
      </c>
      <c r="C5384" t="s">
        <v>1607</v>
      </c>
      <c r="D5384">
        <v>10.087</v>
      </c>
      <c r="E5384" t="s">
        <v>9735</v>
      </c>
      <c r="F5384" t="s">
        <v>8922</v>
      </c>
      <c r="G5384" s="6">
        <v>44944.598182870373</v>
      </c>
      <c r="H5384" t="s">
        <v>25</v>
      </c>
      <c r="I5384" t="s">
        <v>102</v>
      </c>
      <c r="J5384" t="s">
        <v>9718</v>
      </c>
      <c r="K5384" t="s">
        <v>124</v>
      </c>
      <c r="M5384" t="s">
        <v>29</v>
      </c>
      <c r="N5384" t="s">
        <v>193</v>
      </c>
      <c r="P5384" s="7" t="str">
        <f>HYPERLINK("https://collectormobile.dot.state.oh.us/arcgis/rest/services/ADAROW/ADA_ROW_Inventory_Image_Viewer/MapServer/3/3149/attachments/", "Photo Link")</f>
        <v>Photo Link</v>
      </c>
      <c r="Q5384" s="7" t="str">
        <f>HYPERLINK("http://data.mapchannels.com/dualmaps6/map.htm?lat=39.746535&amp;lng=-84.292442", "Map Channel Link")</f>
        <v>Map Channel Link</v>
      </c>
    </row>
    <row r="5385" spans="1:17" hidden="1" x14ac:dyDescent="0.25">
      <c r="A5385" t="s">
        <v>8916</v>
      </c>
      <c r="B5385" t="s">
        <v>9697</v>
      </c>
      <c r="C5385" t="s">
        <v>1607</v>
      </c>
      <c r="D5385">
        <v>10.103</v>
      </c>
      <c r="E5385" t="s">
        <v>9736</v>
      </c>
      <c r="F5385" t="s">
        <v>8922</v>
      </c>
      <c r="G5385" s="6">
        <v>43412.769212962958</v>
      </c>
      <c r="H5385" t="s">
        <v>25</v>
      </c>
      <c r="I5385" t="s">
        <v>44</v>
      </c>
      <c r="J5385"/>
      <c r="K5385" t="s">
        <v>124</v>
      </c>
      <c r="M5385" t="s">
        <v>29</v>
      </c>
      <c r="N5385" t="s">
        <v>566</v>
      </c>
      <c r="O5385" t="s">
        <v>9737</v>
      </c>
      <c r="P5385" s="7" t="str">
        <f>HYPERLINK("https://collectormobile.dot.state.oh.us/arcgis/rest/services/ADAROW/ADA_ROW_Inventory_Image_Viewer/MapServer/3/3124/attachments/", "Photo Link")</f>
        <v>Photo Link</v>
      </c>
      <c r="Q5385" s="7" t="str">
        <f>HYPERLINK("http://data.mapchannels.com/dualmaps6/map.htm?lat=39.746362&amp;lng=-84.292141", "Map Channel Link")</f>
        <v>Map Channel Link</v>
      </c>
    </row>
    <row r="5386" spans="1:17" hidden="1" x14ac:dyDescent="0.25">
      <c r="A5386" t="s">
        <v>8916</v>
      </c>
      <c r="B5386" t="s">
        <v>9697</v>
      </c>
      <c r="C5386" t="s">
        <v>1607</v>
      </c>
      <c r="D5386">
        <v>10.138</v>
      </c>
      <c r="E5386" t="s">
        <v>9738</v>
      </c>
      <c r="F5386" t="s">
        <v>8922</v>
      </c>
      <c r="G5386" s="6">
        <v>43307.493622685193</v>
      </c>
      <c r="H5386" t="s">
        <v>25</v>
      </c>
      <c r="I5386" t="s">
        <v>44</v>
      </c>
      <c r="J5386"/>
      <c r="K5386" t="s">
        <v>124</v>
      </c>
      <c r="M5386" t="s">
        <v>29</v>
      </c>
      <c r="N5386" t="s">
        <v>155</v>
      </c>
      <c r="O5386" t="s">
        <v>9739</v>
      </c>
      <c r="P5386" s="7" t="str">
        <f>HYPERLINK("https://collectormobile.dot.state.oh.us/arcgis/rest/services/ADAROW/ADA_ROW_Inventory_Image_Viewer/MapServer/3/3185/attachments/", "Photo Link")</f>
        <v>Photo Link</v>
      </c>
      <c r="Q5386" s="7" t="str">
        <f>HYPERLINK("http://data.mapchannels.com/dualmaps6/map.htm?lat=39.746365&amp;lng=-84.291473", "Map Channel Link")</f>
        <v>Map Channel Link</v>
      </c>
    </row>
    <row r="5387" spans="1:17" hidden="1" x14ac:dyDescent="0.25">
      <c r="A5387" t="s">
        <v>8916</v>
      </c>
      <c r="B5387" t="s">
        <v>9697</v>
      </c>
      <c r="C5387" t="s">
        <v>1607</v>
      </c>
      <c r="D5387">
        <v>10.156000000000001</v>
      </c>
      <c r="E5387" t="s">
        <v>9740</v>
      </c>
      <c r="F5387" t="s">
        <v>8922</v>
      </c>
      <c r="G5387" s="6">
        <v>43307.495023148149</v>
      </c>
      <c r="H5387" t="s">
        <v>25</v>
      </c>
      <c r="I5387" t="s">
        <v>44</v>
      </c>
      <c r="J5387"/>
      <c r="K5387" t="s">
        <v>124</v>
      </c>
      <c r="M5387" t="s">
        <v>29</v>
      </c>
      <c r="N5387" t="s">
        <v>9741</v>
      </c>
      <c r="O5387" t="s">
        <v>9742</v>
      </c>
      <c r="P5387" s="7" t="str">
        <f>HYPERLINK("https://collectormobile.dot.state.oh.us/arcgis/rest/services/ADAROW/ADA_ROW_Inventory_Image_Viewer/MapServer/3/3186/attachments/", "Photo Link")</f>
        <v>Photo Link</v>
      </c>
      <c r="Q5387" s="7" t="str">
        <f>HYPERLINK("http://data.mapchannels.com/dualmaps6/map.htm?lat=39.746358&amp;lng=-84.291131", "Map Channel Link")</f>
        <v>Map Channel Link</v>
      </c>
    </row>
    <row r="5388" spans="1:17" hidden="1" x14ac:dyDescent="0.25">
      <c r="A5388" t="s">
        <v>8916</v>
      </c>
      <c r="B5388" t="s">
        <v>9697</v>
      </c>
      <c r="C5388" t="s">
        <v>1607</v>
      </c>
      <c r="D5388">
        <v>10.294</v>
      </c>
      <c r="E5388" t="s">
        <v>9743</v>
      </c>
      <c r="F5388" t="s">
        <v>9744</v>
      </c>
      <c r="G5388" s="6">
        <v>43433.543935185182</v>
      </c>
      <c r="H5388" t="s">
        <v>25</v>
      </c>
      <c r="I5388" t="s">
        <v>44</v>
      </c>
      <c r="J5388"/>
      <c r="K5388" t="s">
        <v>124</v>
      </c>
      <c r="M5388" t="s">
        <v>29</v>
      </c>
      <c r="N5388" t="s">
        <v>3105</v>
      </c>
      <c r="O5388" t="s">
        <v>9745</v>
      </c>
      <c r="P5388" s="7" t="str">
        <f>HYPERLINK("https://collectormobile.dot.state.oh.us/arcgis/rest/services/ADAROW/ADA_ROW_Inventory_Image_Viewer/MapServer/3/3126/attachments/", "Photo Link")</f>
        <v>Photo Link</v>
      </c>
      <c r="Q5388" s="7" t="str">
        <f>HYPERLINK("http://data.mapchannels.com/dualmaps6/map.htm?lat=39.746306&amp;lng=-84.288880", "Map Channel Link")</f>
        <v>Map Channel Link</v>
      </c>
    </row>
    <row r="5389" spans="1:17" hidden="1" x14ac:dyDescent="0.25">
      <c r="A5389" t="s">
        <v>8916</v>
      </c>
      <c r="B5389" t="s">
        <v>9697</v>
      </c>
      <c r="C5389" t="s">
        <v>1607</v>
      </c>
      <c r="D5389">
        <v>10.295999999999999</v>
      </c>
      <c r="E5389" t="s">
        <v>9746</v>
      </c>
      <c r="F5389" t="s">
        <v>9744</v>
      </c>
      <c r="G5389" s="6">
        <v>43433.544016203698</v>
      </c>
      <c r="H5389" t="s">
        <v>25</v>
      </c>
      <c r="I5389" t="s">
        <v>44</v>
      </c>
      <c r="J5389"/>
      <c r="K5389" t="s">
        <v>124</v>
      </c>
      <c r="M5389" t="s">
        <v>29</v>
      </c>
      <c r="N5389" t="s">
        <v>3105</v>
      </c>
      <c r="O5389" t="s">
        <v>9747</v>
      </c>
      <c r="P5389" s="7" t="str">
        <f>HYPERLINK("https://collectormobile.dot.state.oh.us/arcgis/rest/services/ADAROW/ADA_ROW_Inventory_Image_Viewer/MapServer/3/94102/attachments/", "Photo Link")</f>
        <v>Photo Link</v>
      </c>
      <c r="Q5389" s="7" t="str">
        <f>HYPERLINK("http://data.mapchannels.com/dualmaps6/map.htm?lat=39.746279&amp;lng=-84.288843", "Map Channel Link")</f>
        <v>Map Channel Link</v>
      </c>
    </row>
    <row r="5390" spans="1:17" hidden="1" x14ac:dyDescent="0.25">
      <c r="A5390" t="s">
        <v>8916</v>
      </c>
      <c r="B5390" t="s">
        <v>9697</v>
      </c>
      <c r="C5390" t="s">
        <v>1607</v>
      </c>
      <c r="D5390">
        <v>10.297000000000001</v>
      </c>
      <c r="E5390" t="s">
        <v>9748</v>
      </c>
      <c r="F5390" t="s">
        <v>9749</v>
      </c>
      <c r="G5390" s="6">
        <v>45699.617303240739</v>
      </c>
      <c r="H5390" t="s">
        <v>25</v>
      </c>
      <c r="I5390" t="s">
        <v>44</v>
      </c>
      <c r="J5390"/>
      <c r="K5390" t="s">
        <v>28</v>
      </c>
      <c r="M5390" t="s">
        <v>29</v>
      </c>
      <c r="N5390" t="s">
        <v>115</v>
      </c>
      <c r="O5390" t="s">
        <v>605</v>
      </c>
      <c r="P5390" s="7" t="str">
        <f>HYPERLINK("https://collectormobile.dot.state.oh.us/arcgis/rest/services/ADAROW/ADA_ROW_Inventory_Image_Viewer/MapServer/3/3125/attachments/", "Photo Link")</f>
        <v>Photo Link</v>
      </c>
      <c r="Q5390" s="7" t="str">
        <f>HYPERLINK("http://data.mapchannels.com/dualmaps6/map.htm?lat=39.746281&amp;lng=-84.288427", "Map Channel Link")</f>
        <v>Map Channel Link</v>
      </c>
    </row>
    <row r="5391" spans="1:17" hidden="1" x14ac:dyDescent="0.25">
      <c r="A5391" t="s">
        <v>8916</v>
      </c>
      <c r="B5391" t="s">
        <v>9697</v>
      </c>
      <c r="C5391" t="s">
        <v>1607</v>
      </c>
      <c r="D5391">
        <v>11.032</v>
      </c>
      <c r="E5391" t="s">
        <v>9750</v>
      </c>
      <c r="F5391" t="s">
        <v>9749</v>
      </c>
      <c r="G5391" s="6">
        <v>45699.631550925929</v>
      </c>
      <c r="H5391" t="s">
        <v>25</v>
      </c>
      <c r="I5391" t="s">
        <v>44</v>
      </c>
      <c r="J5391"/>
      <c r="K5391" t="s">
        <v>28</v>
      </c>
      <c r="M5391" t="s">
        <v>29</v>
      </c>
      <c r="N5391" t="s">
        <v>8556</v>
      </c>
      <c r="O5391" t="s">
        <v>9751</v>
      </c>
      <c r="P5391" s="7" t="str">
        <f>HYPERLINK("https://collectormobile.dot.state.oh.us/arcgis/rest/services/ADAROW/ADA_ROW_Inventory_Image_Viewer/MapServer/3/3152/attachments/", "Photo Link")</f>
        <v>Photo Link</v>
      </c>
      <c r="Q5391" s="7" t="str">
        <f>HYPERLINK("http://data.mapchannels.com/dualmaps6/map.htm?lat=39.739445&amp;lng=-84.281470", "Map Channel Link")</f>
        <v>Map Channel Link</v>
      </c>
    </row>
    <row r="5392" spans="1:17" hidden="1" x14ac:dyDescent="0.25">
      <c r="A5392" t="s">
        <v>8916</v>
      </c>
      <c r="B5392" t="s">
        <v>9697</v>
      </c>
      <c r="C5392" t="s">
        <v>1607</v>
      </c>
      <c r="D5392">
        <v>11.721</v>
      </c>
      <c r="E5392" t="s">
        <v>9752</v>
      </c>
      <c r="F5392" t="s">
        <v>8922</v>
      </c>
      <c r="G5392" s="6">
        <v>44670.595057870371</v>
      </c>
      <c r="H5392" t="s">
        <v>25</v>
      </c>
      <c r="I5392" t="s">
        <v>102</v>
      </c>
      <c r="J5392" t="s">
        <v>9753</v>
      </c>
      <c r="K5392" t="s">
        <v>124</v>
      </c>
      <c r="M5392" t="s">
        <v>29</v>
      </c>
      <c r="N5392" t="s">
        <v>9754</v>
      </c>
      <c r="O5392" t="s">
        <v>9755</v>
      </c>
      <c r="P5392" s="7" t="str">
        <f>HYPERLINK("https://collectormobile.dot.state.oh.us/arcgis/rest/services/ADAROW/ADA_ROW_Inventory_Image_Viewer/MapServer/3/59396/attachments/", "Photo Link")</f>
        <v>Photo Link</v>
      </c>
      <c r="Q5392" s="7" t="str">
        <f>HYPERLINK("http://data.mapchannels.com/dualmaps6/map.htm?lat=39.738030&amp;lng=-84.268440", "Map Channel Link")</f>
        <v>Map Channel Link</v>
      </c>
    </row>
    <row r="5393" spans="1:17" hidden="1" x14ac:dyDescent="0.25">
      <c r="A5393" t="s">
        <v>8916</v>
      </c>
      <c r="B5393" t="s">
        <v>9697</v>
      </c>
      <c r="C5393" t="s">
        <v>1607</v>
      </c>
      <c r="D5393">
        <v>11.738</v>
      </c>
      <c r="E5393" t="s">
        <v>9756</v>
      </c>
      <c r="F5393" t="s">
        <v>8922</v>
      </c>
      <c r="G5393" s="6">
        <v>44670.595057870371</v>
      </c>
      <c r="H5393" t="s">
        <v>25</v>
      </c>
      <c r="I5393" t="s">
        <v>102</v>
      </c>
      <c r="J5393" t="s">
        <v>9753</v>
      </c>
      <c r="K5393" t="s">
        <v>124</v>
      </c>
      <c r="M5393" t="s">
        <v>29</v>
      </c>
      <c r="N5393" t="s">
        <v>9757</v>
      </c>
      <c r="P5393" s="7" t="str">
        <f>HYPERLINK("https://collectormobile.dot.state.oh.us/arcgis/rest/services/ADAROW/ADA_ROW_Inventory_Image_Viewer/MapServer/3/57373/attachments/", "Photo Link")</f>
        <v>Photo Link</v>
      </c>
      <c r="Q5393" s="7" t="str">
        <f>HYPERLINK("http://data.mapchannels.com/dualmaps6/map.htm?lat=39.737638&amp;lng=-84.268451", "Map Channel Link")</f>
        <v>Map Channel Link</v>
      </c>
    </row>
    <row r="5394" spans="1:17" hidden="1" x14ac:dyDescent="0.25">
      <c r="A5394" t="s">
        <v>8916</v>
      </c>
      <c r="B5394" t="s">
        <v>9697</v>
      </c>
      <c r="C5394" t="s">
        <v>1607</v>
      </c>
      <c r="D5394">
        <v>11.743</v>
      </c>
      <c r="E5394" t="s">
        <v>9758</v>
      </c>
      <c r="F5394" t="s">
        <v>8922</v>
      </c>
      <c r="G5394" s="6">
        <v>44670.595057870371</v>
      </c>
      <c r="H5394" t="s">
        <v>25</v>
      </c>
      <c r="I5394" t="s">
        <v>102</v>
      </c>
      <c r="J5394" t="s">
        <v>9753</v>
      </c>
      <c r="K5394" t="s">
        <v>124</v>
      </c>
      <c r="M5394" t="s">
        <v>29</v>
      </c>
      <c r="N5394" t="s">
        <v>9759</v>
      </c>
      <c r="O5394" t="s">
        <v>46</v>
      </c>
      <c r="P5394" s="7" t="str">
        <f>HYPERLINK("https://collectormobile.dot.state.oh.us/arcgis/rest/services/ADAROW/ADA_ROW_Inventory_Image_Viewer/MapServer/3/59395/attachments/", "Photo Link")</f>
        <v>Photo Link</v>
      </c>
      <c r="Q5394" s="7" t="str">
        <f>HYPERLINK("http://data.mapchannels.com/dualmaps6/map.htm?lat=39.737979&amp;lng=-84.268029", "Map Channel Link")</f>
        <v>Map Channel Link</v>
      </c>
    </row>
    <row r="5395" spans="1:17" hidden="1" x14ac:dyDescent="0.25">
      <c r="A5395" t="s">
        <v>8916</v>
      </c>
      <c r="B5395" t="s">
        <v>9697</v>
      </c>
      <c r="C5395" t="s">
        <v>1607</v>
      </c>
      <c r="D5395">
        <v>11.759</v>
      </c>
      <c r="E5395" t="s">
        <v>9760</v>
      </c>
      <c r="F5395" t="s">
        <v>8922</v>
      </c>
      <c r="G5395" s="6">
        <v>44670.595057870371</v>
      </c>
      <c r="H5395" t="s">
        <v>25</v>
      </c>
      <c r="I5395" t="s">
        <v>102</v>
      </c>
      <c r="J5395" t="s">
        <v>9753</v>
      </c>
      <c r="K5395" t="s">
        <v>28</v>
      </c>
      <c r="M5395" t="s">
        <v>29</v>
      </c>
      <c r="N5395" t="s">
        <v>2199</v>
      </c>
      <c r="O5395" t="s">
        <v>9755</v>
      </c>
      <c r="P5395" s="7" t="str">
        <f>HYPERLINK("https://collectormobile.dot.state.oh.us/arcgis/rest/services/ADAROW/ADA_ROW_Inventory_Image_Viewer/MapServer/3/59805/attachments/", "Photo Link")</f>
        <v>Photo Link</v>
      </c>
      <c r="Q5395" s="7" t="str">
        <f>HYPERLINK("http://data.mapchannels.com/dualmaps6/map.htm?lat=39.737582&amp;lng=-84.268054", "Map Channel Link")</f>
        <v>Map Channel Link</v>
      </c>
    </row>
    <row r="5396" spans="1:17" hidden="1" x14ac:dyDescent="0.25">
      <c r="A5396" t="s">
        <v>8916</v>
      </c>
      <c r="B5396" t="s">
        <v>9697</v>
      </c>
      <c r="C5396" t="s">
        <v>1607</v>
      </c>
      <c r="D5396">
        <v>13.507</v>
      </c>
      <c r="E5396" t="s">
        <v>9761</v>
      </c>
      <c r="F5396" t="s">
        <v>8922</v>
      </c>
      <c r="G5396" s="6">
        <v>44670.602708333332</v>
      </c>
      <c r="H5396" t="s">
        <v>25</v>
      </c>
      <c r="I5396" t="s">
        <v>102</v>
      </c>
      <c r="J5396" t="s">
        <v>9753</v>
      </c>
      <c r="K5396" t="s">
        <v>124</v>
      </c>
      <c r="M5396" t="s">
        <v>29</v>
      </c>
      <c r="N5396" t="s">
        <v>9757</v>
      </c>
      <c r="P5396" s="7" t="str">
        <f>HYPERLINK("https://collectormobile.dot.state.oh.us/arcgis/rest/services/ADAROW/ADA_ROW_Inventory_Image_Viewer/MapServer/3/57376/attachments/", "Photo Link")</f>
        <v>Photo Link</v>
      </c>
      <c r="Q5396" s="7" t="str">
        <f>HYPERLINK("http://data.mapchannels.com/dualmaps6/map.htm?lat=39.747615&amp;lng=-84.239828", "Map Channel Link")</f>
        <v>Map Channel Link</v>
      </c>
    </row>
    <row r="5397" spans="1:17" hidden="1" x14ac:dyDescent="0.25">
      <c r="A5397" t="s">
        <v>8916</v>
      </c>
      <c r="B5397" t="s">
        <v>9697</v>
      </c>
      <c r="C5397" t="s">
        <v>1607</v>
      </c>
      <c r="D5397">
        <v>13.523999999999999</v>
      </c>
      <c r="E5397" t="s">
        <v>9762</v>
      </c>
      <c r="F5397" t="s">
        <v>8922</v>
      </c>
      <c r="G5397" s="6">
        <v>44670.602708333332</v>
      </c>
      <c r="H5397" t="s">
        <v>25</v>
      </c>
      <c r="I5397" t="s">
        <v>102</v>
      </c>
      <c r="J5397" t="s">
        <v>9753</v>
      </c>
      <c r="K5397" t="s">
        <v>28</v>
      </c>
      <c r="M5397" t="s">
        <v>29</v>
      </c>
      <c r="N5397" t="s">
        <v>115</v>
      </c>
      <c r="P5397" s="7" t="str">
        <f>HYPERLINK("https://collectormobile.dot.state.oh.us/arcgis/rest/services/ADAROW/ADA_ROW_Inventory_Image_Viewer/MapServer/3/57509/attachments/", "Photo Link")</f>
        <v>Photo Link</v>
      </c>
      <c r="Q5397" s="7" t="str">
        <f>HYPERLINK("http://data.mapchannels.com/dualmaps6/map.htm?lat=39.747258&amp;lng=-84.239703", "Map Channel Link")</f>
        <v>Map Channel Link</v>
      </c>
    </row>
    <row r="5398" spans="1:17" hidden="1" x14ac:dyDescent="0.25">
      <c r="A5398" t="s">
        <v>8916</v>
      </c>
      <c r="B5398" t="s">
        <v>9697</v>
      </c>
      <c r="C5398" t="s">
        <v>1607</v>
      </c>
      <c r="D5398">
        <v>13.53</v>
      </c>
      <c r="E5398" t="s">
        <v>9763</v>
      </c>
      <c r="F5398" t="s">
        <v>8922</v>
      </c>
      <c r="G5398" s="6">
        <v>44670.602708333332</v>
      </c>
      <c r="H5398" t="s">
        <v>25</v>
      </c>
      <c r="I5398" t="s">
        <v>102</v>
      </c>
      <c r="J5398" t="s">
        <v>9753</v>
      </c>
      <c r="K5398" t="s">
        <v>124</v>
      </c>
      <c r="M5398" t="s">
        <v>29</v>
      </c>
      <c r="N5398" t="s">
        <v>4057</v>
      </c>
      <c r="P5398" s="7" t="str">
        <f>HYPERLINK("https://collectormobile.dot.state.oh.us/arcgis/rest/services/ADAROW/ADA_ROW_Inventory_Image_Viewer/MapServer/3/57375/attachments/", "Photo Link")</f>
        <v>Photo Link</v>
      </c>
      <c r="Q5398" s="7" t="str">
        <f>HYPERLINK("http://data.mapchannels.com/dualmaps6/map.htm?lat=39.747735&amp;lng=-84.239404", "Map Channel Link")</f>
        <v>Map Channel Link</v>
      </c>
    </row>
    <row r="5399" spans="1:17" hidden="1" x14ac:dyDescent="0.25">
      <c r="A5399" t="s">
        <v>8916</v>
      </c>
      <c r="B5399" t="s">
        <v>9697</v>
      </c>
      <c r="C5399" t="s">
        <v>1607</v>
      </c>
      <c r="D5399">
        <v>20.067</v>
      </c>
      <c r="E5399" t="s">
        <v>9764</v>
      </c>
      <c r="F5399" t="s">
        <v>8922</v>
      </c>
      <c r="G5399" s="6">
        <v>45702.661585648151</v>
      </c>
      <c r="H5399" t="s">
        <v>25</v>
      </c>
      <c r="I5399" t="s">
        <v>102</v>
      </c>
      <c r="J5399" t="s">
        <v>9765</v>
      </c>
      <c r="K5399" t="s">
        <v>38</v>
      </c>
      <c r="M5399" t="s">
        <v>138</v>
      </c>
      <c r="N5399" t="s">
        <v>145</v>
      </c>
      <c r="P5399" s="7" t="str">
        <f>HYPERLINK("https://collectormobile.dot.state.oh.us/arcgis/rest/services/ADAROW/ADA_ROW_Inventory_Image_Viewer/MapServer/3/700154/attachments/", "Photo Link")</f>
        <v>Photo Link</v>
      </c>
      <c r="Q5399" s="7" t="str">
        <f>HYPERLINK("http://data.mapchannels.com/dualmaps6/map.htm?lat=39.745649&amp;lng=-84.120940", "Map Channel Link")</f>
        <v>Map Channel Link</v>
      </c>
    </row>
    <row r="5400" spans="1:17" hidden="1" x14ac:dyDescent="0.25">
      <c r="A5400" t="s">
        <v>8916</v>
      </c>
      <c r="B5400" t="s">
        <v>9697</v>
      </c>
      <c r="C5400" t="s">
        <v>4164</v>
      </c>
      <c r="D5400">
        <v>16.71</v>
      </c>
      <c r="E5400" t="s">
        <v>9766</v>
      </c>
      <c r="F5400" t="s">
        <v>8922</v>
      </c>
      <c r="G5400" s="6">
        <v>44670.613668981481</v>
      </c>
      <c r="H5400" t="s">
        <v>25</v>
      </c>
      <c r="I5400" t="s">
        <v>102</v>
      </c>
      <c r="J5400" t="s">
        <v>9767</v>
      </c>
      <c r="K5400" t="s">
        <v>124</v>
      </c>
      <c r="M5400" t="s">
        <v>29</v>
      </c>
      <c r="N5400" t="s">
        <v>9768</v>
      </c>
      <c r="O5400" t="s">
        <v>9769</v>
      </c>
      <c r="P5400" s="7" t="str">
        <f>HYPERLINK("https://collectormobile.dot.state.oh.us/arcgis/rest/services/ADAROW/ADA_ROW_Inventory_Image_Viewer/MapServer/3/57351/attachments/", "Photo Link")</f>
        <v>Photo Link</v>
      </c>
      <c r="Q5400" s="7" t="str">
        <f>HYPERLINK("http://data.mapchannels.com/dualmaps6/map.htm?lat=39.891312&amp;lng=-84.191567", "Map Channel Link")</f>
        <v>Map Channel Link</v>
      </c>
    </row>
    <row r="5401" spans="1:17" hidden="1" x14ac:dyDescent="0.25">
      <c r="A5401" t="s">
        <v>8916</v>
      </c>
      <c r="B5401" t="s">
        <v>9697</v>
      </c>
      <c r="C5401" t="s">
        <v>4164</v>
      </c>
      <c r="D5401">
        <v>17.103999999999999</v>
      </c>
      <c r="E5401" t="s">
        <v>9770</v>
      </c>
      <c r="F5401" t="s">
        <v>8922</v>
      </c>
      <c r="G5401" s="6">
        <v>44670.613668981481</v>
      </c>
      <c r="H5401" t="s">
        <v>25</v>
      </c>
      <c r="I5401" t="s">
        <v>102</v>
      </c>
      <c r="J5401" t="s">
        <v>9767</v>
      </c>
      <c r="K5401" t="s">
        <v>38</v>
      </c>
      <c r="M5401" t="s">
        <v>29</v>
      </c>
      <c r="N5401" t="s">
        <v>2462</v>
      </c>
      <c r="P5401" s="7" t="str">
        <f>HYPERLINK("https://collectormobile.dot.state.oh.us/arcgis/rest/services/ADAROW/ADA_ROW_Inventory_Image_Viewer/MapServer/3/57349/attachments/", "Photo Link")</f>
        <v>Photo Link</v>
      </c>
      <c r="Q5401" s="7" t="str">
        <f>HYPERLINK("http://data.mapchannels.com/dualmaps6/map.htm?lat=39.891910&amp;lng=-84.184193", "Map Channel Link")</f>
        <v>Map Channel Link</v>
      </c>
    </row>
    <row r="5402" spans="1:17" hidden="1" x14ac:dyDescent="0.25">
      <c r="A5402" t="s">
        <v>8916</v>
      </c>
      <c r="B5402" t="s">
        <v>9697</v>
      </c>
      <c r="C5402" t="s">
        <v>1619</v>
      </c>
      <c r="D5402">
        <v>0.151</v>
      </c>
      <c r="E5402" t="s">
        <v>9771</v>
      </c>
      <c r="F5402" t="s">
        <v>8922</v>
      </c>
      <c r="G5402" s="6">
        <v>44670.592928240738</v>
      </c>
      <c r="H5402" t="s">
        <v>25</v>
      </c>
      <c r="I5402" t="s">
        <v>102</v>
      </c>
      <c r="J5402" t="s">
        <v>9701</v>
      </c>
      <c r="K5402" t="s">
        <v>28</v>
      </c>
      <c r="M5402" t="s">
        <v>29</v>
      </c>
      <c r="N5402" t="s">
        <v>1295</v>
      </c>
      <c r="O5402" t="s">
        <v>9772</v>
      </c>
      <c r="P5402" s="7" t="str">
        <f>HYPERLINK("https://collectormobile.dot.state.oh.us/arcgis/rest/services/ADAROW/ADA_ROW_Inventory_Image_Viewer/MapServer/3/57341/attachments/", "Photo Link")</f>
        <v>Photo Link</v>
      </c>
      <c r="Q5402" s="7" t="str">
        <f>HYPERLINK("http://data.mapchannels.com/dualmaps6/map.htm?lat=39.845862&amp;lng=-84.425107", "Map Channel Link")</f>
        <v>Map Channel Link</v>
      </c>
    </row>
    <row r="5403" spans="1:17" hidden="1" x14ac:dyDescent="0.25">
      <c r="A5403" t="s">
        <v>8916</v>
      </c>
      <c r="B5403" t="s">
        <v>9697</v>
      </c>
      <c r="C5403" t="s">
        <v>1619</v>
      </c>
      <c r="D5403">
        <v>0.154</v>
      </c>
      <c r="E5403" t="s">
        <v>9773</v>
      </c>
      <c r="F5403" t="s">
        <v>8922</v>
      </c>
      <c r="G5403" s="6">
        <v>44670.592928240738</v>
      </c>
      <c r="H5403" t="s">
        <v>25</v>
      </c>
      <c r="I5403" t="s">
        <v>102</v>
      </c>
      <c r="J5403" t="s">
        <v>9701</v>
      </c>
      <c r="K5403" t="s">
        <v>124</v>
      </c>
      <c r="M5403" t="s">
        <v>29</v>
      </c>
      <c r="N5403" t="s">
        <v>2403</v>
      </c>
      <c r="O5403" t="s">
        <v>9774</v>
      </c>
      <c r="P5403" s="7" t="str">
        <f>HYPERLINK("https://collectormobile.dot.state.oh.us/arcgis/rest/services/ADAROW/ADA_ROW_Inventory_Image_Viewer/MapServer/3/57340/attachments/", "Photo Link")</f>
        <v>Photo Link</v>
      </c>
      <c r="Q5403" s="7" t="str">
        <f>HYPERLINK("http://data.mapchannels.com/dualmaps6/map.htm?lat=39.845636&amp;lng=-84.425044", "Map Channel Link")</f>
        <v>Map Channel Link</v>
      </c>
    </row>
    <row r="5404" spans="1:17" hidden="1" x14ac:dyDescent="0.25">
      <c r="A5404" t="s">
        <v>8916</v>
      </c>
      <c r="B5404" t="s">
        <v>9697</v>
      </c>
      <c r="C5404" t="s">
        <v>5383</v>
      </c>
      <c r="D5404">
        <v>1.5649999999999999</v>
      </c>
      <c r="E5404" t="s">
        <v>9775</v>
      </c>
      <c r="F5404" t="s">
        <v>8922</v>
      </c>
      <c r="G5404" s="6">
        <v>44944.603032407409</v>
      </c>
      <c r="H5404" t="s">
        <v>25</v>
      </c>
      <c r="I5404" t="s">
        <v>102</v>
      </c>
      <c r="J5404" t="s">
        <v>9776</v>
      </c>
      <c r="K5404" t="s">
        <v>28</v>
      </c>
      <c r="M5404" t="s">
        <v>29</v>
      </c>
      <c r="N5404" t="s">
        <v>115</v>
      </c>
      <c r="P5404" s="7" t="str">
        <f>HYPERLINK("https://collectormobile.dot.state.oh.us/arcgis/rest/services/ADAROW/ADA_ROW_Inventory_Image_Viewer/MapServer/3/3174/attachments/", "Photo Link")</f>
        <v>Photo Link</v>
      </c>
      <c r="Q5404" s="7" t="str">
        <f>HYPERLINK("http://data.mapchannels.com/dualmaps6/map.htm?lat=39.604086&amp;lng=-84.161225", "Map Channel Link")</f>
        <v>Map Channel Link</v>
      </c>
    </row>
    <row r="5405" spans="1:17" hidden="1" x14ac:dyDescent="0.25">
      <c r="A5405" t="s">
        <v>8916</v>
      </c>
      <c r="B5405" t="s">
        <v>9697</v>
      </c>
      <c r="C5405" t="s">
        <v>5383</v>
      </c>
      <c r="D5405">
        <v>1.5760000000000001</v>
      </c>
      <c r="E5405" t="s">
        <v>9777</v>
      </c>
      <c r="F5405" t="s">
        <v>8922</v>
      </c>
      <c r="G5405" s="6">
        <v>44944.603032407409</v>
      </c>
      <c r="H5405" t="s">
        <v>25</v>
      </c>
      <c r="I5405" t="s">
        <v>102</v>
      </c>
      <c r="J5405" t="s">
        <v>9776</v>
      </c>
      <c r="K5405" t="s">
        <v>28</v>
      </c>
      <c r="M5405" t="s">
        <v>29</v>
      </c>
      <c r="N5405" t="s">
        <v>115</v>
      </c>
      <c r="P5405" s="7" t="str">
        <f>HYPERLINK("https://collectormobile.dot.state.oh.us/arcgis/rest/services/ADAROW/ADA_ROW_Inventory_Image_Viewer/MapServer/3/3134/attachments/", "Photo Link")</f>
        <v>Photo Link</v>
      </c>
      <c r="Q5405" s="7" t="str">
        <f>HYPERLINK("http://data.mapchannels.com/dualmaps6/map.htm?lat=39.604207&amp;lng=-84.161216", "Map Channel Link")</f>
        <v>Map Channel Link</v>
      </c>
    </row>
    <row r="5406" spans="1:17" hidden="1" x14ac:dyDescent="0.25">
      <c r="A5406" t="s">
        <v>8916</v>
      </c>
      <c r="B5406" t="s">
        <v>9697</v>
      </c>
      <c r="C5406" t="s">
        <v>5383</v>
      </c>
      <c r="D5406">
        <v>1.8049999999999999</v>
      </c>
      <c r="E5406" t="s">
        <v>9778</v>
      </c>
      <c r="F5406" t="s">
        <v>8922</v>
      </c>
      <c r="G5406" s="6">
        <v>44670.618402777778</v>
      </c>
      <c r="H5406" t="s">
        <v>25</v>
      </c>
      <c r="I5406" t="s">
        <v>102</v>
      </c>
      <c r="J5406" t="s">
        <v>9776</v>
      </c>
      <c r="K5406" t="s">
        <v>124</v>
      </c>
      <c r="M5406" t="s">
        <v>29</v>
      </c>
      <c r="N5406" t="s">
        <v>5891</v>
      </c>
      <c r="P5406" s="7" t="str">
        <f>HYPERLINK("https://collectormobile.dot.state.oh.us/arcgis/rest/services/ADAROW/ADA_ROW_Inventory_Image_Viewer/MapServer/3/59432/attachments/", "Photo Link")</f>
        <v>Photo Link</v>
      </c>
      <c r="Q5406" s="7" t="str">
        <f>HYPERLINK("http://data.mapchannels.com/dualmaps6/map.htm?lat=39.607528&amp;lng=-84.160616", "Map Channel Link")</f>
        <v>Map Channel Link</v>
      </c>
    </row>
    <row r="5407" spans="1:17" hidden="1" x14ac:dyDescent="0.25">
      <c r="A5407" t="s">
        <v>8916</v>
      </c>
      <c r="B5407" t="s">
        <v>9697</v>
      </c>
      <c r="C5407" t="s">
        <v>5383</v>
      </c>
      <c r="D5407">
        <v>1.8069999999999999</v>
      </c>
      <c r="E5407" t="s">
        <v>9779</v>
      </c>
      <c r="F5407" t="s">
        <v>8922</v>
      </c>
      <c r="G5407" s="6">
        <v>44670.618402777778</v>
      </c>
      <c r="H5407" t="s">
        <v>25</v>
      </c>
      <c r="I5407" t="s">
        <v>102</v>
      </c>
      <c r="J5407" t="s">
        <v>9776</v>
      </c>
      <c r="K5407" t="s">
        <v>124</v>
      </c>
      <c r="M5407" t="s">
        <v>29</v>
      </c>
      <c r="N5407" t="s">
        <v>9780</v>
      </c>
      <c r="O5407" t="s">
        <v>275</v>
      </c>
      <c r="P5407" s="7" t="str">
        <f>HYPERLINK("https://collectormobile.dot.state.oh.us/arcgis/rest/services/ADAROW/ADA_ROW_Inventory_Image_Viewer/MapServer/3/57413/attachments/", "Photo Link")</f>
        <v>Photo Link</v>
      </c>
      <c r="Q5407" s="7" t="str">
        <f>HYPERLINK("http://data.mapchannels.com/dualmaps6/map.htm?lat=39.607558&amp;lng=-84.160916", "Map Channel Link")</f>
        <v>Map Channel Link</v>
      </c>
    </row>
    <row r="5408" spans="1:17" hidden="1" x14ac:dyDescent="0.25">
      <c r="A5408" t="s">
        <v>8916</v>
      </c>
      <c r="B5408" t="s">
        <v>9697</v>
      </c>
      <c r="C5408" t="s">
        <v>5383</v>
      </c>
      <c r="D5408">
        <v>1.819</v>
      </c>
      <c r="E5408" t="s">
        <v>9781</v>
      </c>
      <c r="F5408" t="s">
        <v>8922</v>
      </c>
      <c r="G5408" s="6">
        <v>44670.618402777778</v>
      </c>
      <c r="H5408" t="s">
        <v>25</v>
      </c>
      <c r="I5408" t="s">
        <v>102</v>
      </c>
      <c r="J5408" t="s">
        <v>9776</v>
      </c>
      <c r="K5408" t="s">
        <v>28</v>
      </c>
      <c r="M5408" t="s">
        <v>29</v>
      </c>
      <c r="N5408" t="s">
        <v>9782</v>
      </c>
      <c r="O5408" t="s">
        <v>275</v>
      </c>
      <c r="P5408" s="7" t="str">
        <f>HYPERLINK("https://collectormobile.dot.state.oh.us/arcgis/rest/services/ADAROW/ADA_ROW_Inventory_Image_Viewer/MapServer/3/57414/attachments/", "Photo Link")</f>
        <v>Photo Link</v>
      </c>
      <c r="Q5408" s="7" t="str">
        <f>HYPERLINK("http://data.mapchannels.com/dualmaps6/map.htm?lat=39.607740&amp;lng=-84.160904", "Map Channel Link")</f>
        <v>Map Channel Link</v>
      </c>
    </row>
    <row r="5409" spans="1:17" hidden="1" x14ac:dyDescent="0.25">
      <c r="A5409" t="s">
        <v>8916</v>
      </c>
      <c r="B5409" t="s">
        <v>9697</v>
      </c>
      <c r="C5409" t="s">
        <v>5383</v>
      </c>
      <c r="D5409">
        <v>1.9059999999999999</v>
      </c>
      <c r="E5409" t="s">
        <v>9783</v>
      </c>
      <c r="F5409" t="s">
        <v>8922</v>
      </c>
      <c r="G5409" s="6">
        <v>44670.618402777778</v>
      </c>
      <c r="H5409" t="s">
        <v>25</v>
      </c>
      <c r="I5409" t="s">
        <v>102</v>
      </c>
      <c r="J5409" t="s">
        <v>9776</v>
      </c>
      <c r="K5409" t="s">
        <v>124</v>
      </c>
      <c r="M5409" t="s">
        <v>29</v>
      </c>
      <c r="N5409" t="s">
        <v>193</v>
      </c>
      <c r="P5409" s="7" t="str">
        <f>HYPERLINK("https://collectormobile.dot.state.oh.us/arcgis/rest/services/ADAROW/ADA_ROW_Inventory_Image_Viewer/MapServer/3/59433/attachments/", "Photo Link")</f>
        <v>Photo Link</v>
      </c>
      <c r="Q5409" s="7" t="str">
        <f>HYPERLINK("http://data.mapchannels.com/dualmaps6/map.htm?lat=39.608988&amp;lng=-84.160492", "Map Channel Link")</f>
        <v>Map Channel Link</v>
      </c>
    </row>
    <row r="5410" spans="1:17" hidden="1" x14ac:dyDescent="0.25">
      <c r="A5410" t="s">
        <v>8916</v>
      </c>
      <c r="B5410" t="s">
        <v>9697</v>
      </c>
      <c r="C5410" t="s">
        <v>5383</v>
      </c>
      <c r="D5410">
        <v>1.907</v>
      </c>
      <c r="E5410" t="s">
        <v>9784</v>
      </c>
      <c r="F5410" t="s">
        <v>8922</v>
      </c>
      <c r="G5410" s="6">
        <v>44670.618402777778</v>
      </c>
      <c r="H5410" t="s">
        <v>25</v>
      </c>
      <c r="I5410" t="s">
        <v>102</v>
      </c>
      <c r="J5410" t="s">
        <v>9776</v>
      </c>
      <c r="K5410" t="s">
        <v>124</v>
      </c>
      <c r="M5410" t="s">
        <v>29</v>
      </c>
      <c r="N5410" t="s">
        <v>9785</v>
      </c>
      <c r="P5410" s="7" t="str">
        <f>HYPERLINK("https://collectormobile.dot.state.oh.us/arcgis/rest/services/ADAROW/ADA_ROW_Inventory_Image_Viewer/MapServer/3/59434/attachments/", "Photo Link")</f>
        <v>Photo Link</v>
      </c>
      <c r="Q5410" s="7" t="str">
        <f>HYPERLINK("http://data.mapchannels.com/dualmaps6/map.htm?lat=39.608999&amp;lng=-84.160787", "Map Channel Link")</f>
        <v>Map Channel Link</v>
      </c>
    </row>
    <row r="5411" spans="1:17" hidden="1" x14ac:dyDescent="0.25">
      <c r="A5411" t="s">
        <v>8916</v>
      </c>
      <c r="B5411" t="s">
        <v>9697</v>
      </c>
      <c r="C5411" t="s">
        <v>5383</v>
      </c>
      <c r="D5411">
        <v>1.919</v>
      </c>
      <c r="E5411" t="s">
        <v>9786</v>
      </c>
      <c r="F5411" t="s">
        <v>8922</v>
      </c>
      <c r="G5411" s="6">
        <v>44670.618402777778</v>
      </c>
      <c r="H5411" t="s">
        <v>25</v>
      </c>
      <c r="I5411" t="s">
        <v>102</v>
      </c>
      <c r="J5411" t="s">
        <v>9776</v>
      </c>
      <c r="K5411" t="s">
        <v>38</v>
      </c>
      <c r="M5411" t="s">
        <v>29</v>
      </c>
      <c r="N5411" t="s">
        <v>6218</v>
      </c>
      <c r="O5411" t="s">
        <v>275</v>
      </c>
      <c r="P5411" s="7" t="str">
        <f>HYPERLINK("https://collectormobile.dot.state.oh.us/arcgis/rest/services/ADAROW/ADA_ROW_Inventory_Image_Viewer/MapServer/3/57415/attachments/", "Photo Link")</f>
        <v>Photo Link</v>
      </c>
      <c r="Q5411" s="7" t="str">
        <f>HYPERLINK("http://data.mapchannels.com/dualmaps6/map.htm?lat=39.609174&amp;lng=-84.160773", "Map Channel Link")</f>
        <v>Map Channel Link</v>
      </c>
    </row>
    <row r="5412" spans="1:17" hidden="1" x14ac:dyDescent="0.25">
      <c r="A5412" t="s">
        <v>8916</v>
      </c>
      <c r="B5412" t="s">
        <v>9697</v>
      </c>
      <c r="C5412" t="s">
        <v>5383</v>
      </c>
      <c r="D5412">
        <v>3.89</v>
      </c>
      <c r="E5412" t="s">
        <v>9787</v>
      </c>
      <c r="F5412" t="s">
        <v>8922</v>
      </c>
      <c r="G5412" s="6">
        <v>44946.605208333327</v>
      </c>
      <c r="H5412" t="s">
        <v>25</v>
      </c>
      <c r="I5412" t="s">
        <v>44</v>
      </c>
      <c r="J5412" t="s">
        <v>9776</v>
      </c>
      <c r="K5412" t="s">
        <v>28</v>
      </c>
      <c r="M5412" t="s">
        <v>29</v>
      </c>
      <c r="N5412" t="s">
        <v>286</v>
      </c>
      <c r="O5412" t="s">
        <v>9788</v>
      </c>
      <c r="P5412" s="7" t="str">
        <f>HYPERLINK("https://collectormobile.dot.state.oh.us/arcgis/rest/services/ADAROW/ADA_ROW_Inventory_Image_Viewer/MapServer/3/59764/attachments/", "Photo Link")</f>
        <v>Photo Link</v>
      </c>
      <c r="Q5412" s="7" t="str">
        <f>HYPERLINK("http://data.mapchannels.com/dualmaps6/map.htm?lat=39.637694&amp;lng=-84.158222", "Map Channel Link")</f>
        <v>Map Channel Link</v>
      </c>
    </row>
    <row r="5413" spans="1:17" hidden="1" x14ac:dyDescent="0.25">
      <c r="A5413" t="s">
        <v>8916</v>
      </c>
      <c r="B5413" t="s">
        <v>9697</v>
      </c>
      <c r="C5413" t="s">
        <v>5383</v>
      </c>
      <c r="D5413">
        <v>3.891</v>
      </c>
      <c r="E5413" t="s">
        <v>9789</v>
      </c>
      <c r="F5413" t="s">
        <v>8922</v>
      </c>
      <c r="G5413" s="6">
        <v>44670.619525462957</v>
      </c>
      <c r="H5413" t="s">
        <v>25</v>
      </c>
      <c r="I5413" t="s">
        <v>102</v>
      </c>
      <c r="J5413" t="s">
        <v>9776</v>
      </c>
      <c r="K5413" t="s">
        <v>124</v>
      </c>
      <c r="M5413" t="s">
        <v>29</v>
      </c>
      <c r="N5413" t="s">
        <v>9790</v>
      </c>
      <c r="O5413" t="s">
        <v>9791</v>
      </c>
      <c r="P5413" s="7" t="str">
        <f>HYPERLINK("https://collectormobile.dot.state.oh.us/arcgis/rest/services/ADAROW/ADA_ROW_Inventory_Image_Viewer/MapServer/3/59765/attachments/", "Photo Link")</f>
        <v>Photo Link</v>
      </c>
      <c r="Q5413" s="7" t="str">
        <f>HYPERLINK("http://data.mapchannels.com/dualmaps6/map.htm?lat=39.637689&amp;lng=-84.158002", "Map Channel Link")</f>
        <v>Map Channel Link</v>
      </c>
    </row>
    <row r="5414" spans="1:17" hidden="1" x14ac:dyDescent="0.25">
      <c r="A5414" t="s">
        <v>8916</v>
      </c>
      <c r="B5414" t="s">
        <v>9697</v>
      </c>
      <c r="C5414" t="s">
        <v>5383</v>
      </c>
      <c r="D5414">
        <v>3.9060000000000001</v>
      </c>
      <c r="E5414" t="s">
        <v>9792</v>
      </c>
      <c r="F5414" t="s">
        <v>8922</v>
      </c>
      <c r="G5414" s="6">
        <v>44946.605208333327</v>
      </c>
      <c r="H5414" t="s">
        <v>25</v>
      </c>
      <c r="I5414" t="s">
        <v>44</v>
      </c>
      <c r="J5414" t="s">
        <v>9776</v>
      </c>
      <c r="K5414" t="s">
        <v>124</v>
      </c>
      <c r="M5414" t="s">
        <v>29</v>
      </c>
      <c r="N5414" t="s">
        <v>9793</v>
      </c>
      <c r="P5414" s="7" t="str">
        <f>HYPERLINK("https://collectormobile.dot.state.oh.us/arcgis/rest/services/ADAROW/ADA_ROW_Inventory_Image_Viewer/MapServer/3/59763/attachments/", "Photo Link")</f>
        <v>Photo Link</v>
      </c>
      <c r="Q5414" s="7" t="str">
        <f>HYPERLINK("http://data.mapchannels.com/dualmaps6/map.htm?lat=39.637925&amp;lng=-84.158224", "Map Channel Link")</f>
        <v>Map Channel Link</v>
      </c>
    </row>
    <row r="5415" spans="1:17" hidden="1" x14ac:dyDescent="0.25">
      <c r="A5415" t="s">
        <v>8916</v>
      </c>
      <c r="B5415" t="s">
        <v>9697</v>
      </c>
      <c r="C5415" t="s">
        <v>5383</v>
      </c>
      <c r="D5415">
        <v>3.915</v>
      </c>
      <c r="E5415" t="s">
        <v>9794</v>
      </c>
      <c r="F5415" t="s">
        <v>8922</v>
      </c>
      <c r="G5415" s="6">
        <v>44670.619525462957</v>
      </c>
      <c r="H5415" t="s">
        <v>25</v>
      </c>
      <c r="I5415" t="s">
        <v>102</v>
      </c>
      <c r="J5415" t="s">
        <v>9776</v>
      </c>
      <c r="K5415" t="s">
        <v>38</v>
      </c>
      <c r="M5415" t="s">
        <v>29</v>
      </c>
      <c r="N5415" t="s">
        <v>9795</v>
      </c>
      <c r="P5415" s="7" t="str">
        <f>HYPERLINK("https://collectormobile.dot.state.oh.us/arcgis/rest/services/ADAROW/ADA_ROW_Inventory_Image_Viewer/MapServer/3/57338/attachments/", "Photo Link")</f>
        <v>Photo Link</v>
      </c>
      <c r="Q5415" s="7" t="str">
        <f>HYPERLINK("http://data.mapchannels.com/dualmaps6/map.htm?lat=39.638039&amp;lng=-84.157949", "Map Channel Link")</f>
        <v>Map Channel Link</v>
      </c>
    </row>
    <row r="5416" spans="1:17" hidden="1" x14ac:dyDescent="0.25">
      <c r="A5416" t="s">
        <v>8916</v>
      </c>
      <c r="B5416" t="s">
        <v>9697</v>
      </c>
      <c r="C5416" t="s">
        <v>5383</v>
      </c>
      <c r="D5416">
        <v>4.125</v>
      </c>
      <c r="E5416" t="s">
        <v>9796</v>
      </c>
      <c r="F5416" t="s">
        <v>8922</v>
      </c>
      <c r="G5416" s="6">
        <v>44946.595648148148</v>
      </c>
      <c r="H5416" t="s">
        <v>25</v>
      </c>
      <c r="I5416" t="s">
        <v>44</v>
      </c>
      <c r="J5416" t="s">
        <v>9776</v>
      </c>
      <c r="K5416" t="s">
        <v>124</v>
      </c>
      <c r="M5416" t="s">
        <v>29</v>
      </c>
      <c r="N5416" t="s">
        <v>5160</v>
      </c>
      <c r="P5416" s="7" t="str">
        <f>HYPERLINK("https://collectormobile.dot.state.oh.us/arcgis/rest/services/ADAROW/ADA_ROW_Inventory_Image_Viewer/MapServer/3/59767/attachments/", "Photo Link")</f>
        <v>Photo Link</v>
      </c>
      <c r="Q5416" s="7" t="str">
        <f>HYPERLINK("http://data.mapchannels.com/dualmaps6/map.htm?lat=39.641108&amp;lng=-84.157933", "Map Channel Link")</f>
        <v>Map Channel Link</v>
      </c>
    </row>
    <row r="5417" spans="1:17" hidden="1" x14ac:dyDescent="0.25">
      <c r="A5417" t="s">
        <v>8916</v>
      </c>
      <c r="B5417" t="s">
        <v>9697</v>
      </c>
      <c r="C5417" t="s">
        <v>5383</v>
      </c>
      <c r="D5417">
        <v>4.1420000000000003</v>
      </c>
      <c r="E5417" t="s">
        <v>9797</v>
      </c>
      <c r="F5417" t="s">
        <v>8922</v>
      </c>
      <c r="G5417" s="6">
        <v>44946.595648148148</v>
      </c>
      <c r="H5417" t="s">
        <v>25</v>
      </c>
      <c r="I5417" t="s">
        <v>44</v>
      </c>
      <c r="J5417" t="s">
        <v>9776</v>
      </c>
      <c r="K5417" t="s">
        <v>124</v>
      </c>
      <c r="M5417" t="s">
        <v>29</v>
      </c>
      <c r="N5417" t="s">
        <v>9798</v>
      </c>
      <c r="P5417" s="7" t="str">
        <f>HYPERLINK("https://collectormobile.dot.state.oh.us/arcgis/rest/services/ADAROW/ADA_ROW_Inventory_Image_Viewer/MapServer/3/59360/attachments/", "Photo Link")</f>
        <v>Photo Link</v>
      </c>
      <c r="Q5417" s="7" t="str">
        <f>HYPERLINK("http://data.mapchannels.com/dualmaps6/map.htm?lat=39.641353&amp;lng=-84.157923", "Map Channel Link")</f>
        <v>Map Channel Link</v>
      </c>
    </row>
    <row r="5418" spans="1:17" hidden="1" x14ac:dyDescent="0.25">
      <c r="A5418" t="s">
        <v>8916</v>
      </c>
      <c r="B5418" t="s">
        <v>9697</v>
      </c>
      <c r="C5418" t="s">
        <v>5383</v>
      </c>
      <c r="D5418">
        <v>4.3029999999999999</v>
      </c>
      <c r="E5418" t="s">
        <v>9799</v>
      </c>
      <c r="F5418" t="s">
        <v>8922</v>
      </c>
      <c r="G5418" s="6">
        <v>44670.619525462957</v>
      </c>
      <c r="H5418" t="s">
        <v>25</v>
      </c>
      <c r="I5418" t="s">
        <v>102</v>
      </c>
      <c r="J5418" t="s">
        <v>9776</v>
      </c>
      <c r="K5418" t="s">
        <v>38</v>
      </c>
      <c r="M5418" t="s">
        <v>29</v>
      </c>
      <c r="N5418" t="s">
        <v>286</v>
      </c>
      <c r="P5418" s="7" t="str">
        <f>HYPERLINK("https://collectormobile.dot.state.oh.us/arcgis/rest/services/ADAROW/ADA_ROW_Inventory_Image_Viewer/MapServer/3/60163/attachments/", "Photo Link")</f>
        <v>Photo Link</v>
      </c>
      <c r="Q5418" s="7" t="str">
        <f>HYPERLINK("http://data.mapchannels.com/dualmaps6/map.htm?lat=39.643687&amp;lng=-84.157815", "Map Channel Link")</f>
        <v>Map Channel Link</v>
      </c>
    </row>
    <row r="5419" spans="1:17" hidden="1" x14ac:dyDescent="0.25">
      <c r="A5419" t="s">
        <v>8916</v>
      </c>
      <c r="B5419" t="s">
        <v>9697</v>
      </c>
      <c r="C5419" t="s">
        <v>5383</v>
      </c>
      <c r="D5419">
        <v>5.0679999999999996</v>
      </c>
      <c r="E5419" t="s">
        <v>9800</v>
      </c>
      <c r="F5419" t="s">
        <v>9749</v>
      </c>
      <c r="G5419" s="6">
        <v>45716.737974537027</v>
      </c>
      <c r="H5419" t="s">
        <v>25</v>
      </c>
      <c r="I5419" t="s">
        <v>44</v>
      </c>
      <c r="J5419"/>
      <c r="K5419" t="s">
        <v>38</v>
      </c>
      <c r="M5419" t="s">
        <v>29</v>
      </c>
      <c r="N5419" t="s">
        <v>165</v>
      </c>
      <c r="P5419" s="7" t="str">
        <f>HYPERLINK("https://collectormobile.dot.state.oh.us/arcgis/rest/services/ADAROW/ADA_ROW_Inventory_Image_Viewer/MapServer/3/57416/attachments/", "Photo Link")</f>
        <v>Photo Link</v>
      </c>
      <c r="Q5419" s="7" t="str">
        <f>HYPERLINK("http://data.mapchannels.com/dualmaps6/map.htm?lat=39.654745&amp;lng=-84.157335", "Map Channel Link")</f>
        <v>Map Channel Link</v>
      </c>
    </row>
    <row r="5420" spans="1:17" hidden="1" x14ac:dyDescent="0.25">
      <c r="A5420" t="s">
        <v>8916</v>
      </c>
      <c r="B5420" t="s">
        <v>9697</v>
      </c>
      <c r="C5420" t="s">
        <v>5383</v>
      </c>
      <c r="D5420">
        <v>5.0819999999999999</v>
      </c>
      <c r="E5420" t="s">
        <v>9801</v>
      </c>
      <c r="F5420" t="s">
        <v>9749</v>
      </c>
      <c r="G5420" s="6">
        <v>45716.740659722222</v>
      </c>
      <c r="H5420" t="s">
        <v>25</v>
      </c>
      <c r="I5420" t="s">
        <v>44</v>
      </c>
      <c r="J5420"/>
      <c r="K5420"/>
      <c r="M5420" t="s">
        <v>29</v>
      </c>
      <c r="N5420" t="s">
        <v>200</v>
      </c>
      <c r="O5420" t="s">
        <v>9802</v>
      </c>
      <c r="P5420" s="7" t="str">
        <f>HYPERLINK("https://collectormobile.dot.state.oh.us/arcgis/rest/services/ADAROW/ADA_ROW_Inventory_Image_Viewer/MapServer/3/59435/attachments/", "Photo Link")</f>
        <v>Photo Link</v>
      </c>
      <c r="Q5420" s="7" t="str">
        <f>HYPERLINK("http://data.mapchannels.com/dualmaps6/map.htm?lat=39.654947&amp;lng=-84.157351", "Map Channel Link")</f>
        <v>Map Channel Link</v>
      </c>
    </row>
    <row r="5421" spans="1:17" hidden="1" x14ac:dyDescent="0.25">
      <c r="A5421" t="s">
        <v>8916</v>
      </c>
      <c r="B5421" t="s">
        <v>9697</v>
      </c>
      <c r="C5421" t="s">
        <v>5383</v>
      </c>
      <c r="D5421">
        <v>5.1260000000000003</v>
      </c>
      <c r="E5421" t="s">
        <v>9803</v>
      </c>
      <c r="F5421" t="s">
        <v>8934</v>
      </c>
      <c r="G5421" s="6">
        <v>43330.691145833327</v>
      </c>
      <c r="H5421" t="s">
        <v>25</v>
      </c>
      <c r="I5421" t="s">
        <v>44</v>
      </c>
      <c r="J5421"/>
      <c r="K5421" t="s">
        <v>124</v>
      </c>
      <c r="M5421" t="s">
        <v>29</v>
      </c>
      <c r="N5421" t="s">
        <v>9804</v>
      </c>
      <c r="O5421" t="s">
        <v>9805</v>
      </c>
      <c r="P5421" s="7" t="str">
        <f>HYPERLINK("https://collectormobile.dot.state.oh.us/arcgis/rest/services/ADAROW/ADA_ROW_Inventory_Image_Viewer/MapServer/3/57418/attachments/", "Photo Link")</f>
        <v>Photo Link</v>
      </c>
      <c r="Q5421" s="7" t="str">
        <f>HYPERLINK("http://data.mapchannels.com/dualmaps6/map.htm?lat=39.655593&amp;lng=-84.157409", "Map Channel Link")</f>
        <v>Map Channel Link</v>
      </c>
    </row>
    <row r="5422" spans="1:17" hidden="1" x14ac:dyDescent="0.25">
      <c r="A5422" t="s">
        <v>8916</v>
      </c>
      <c r="B5422" t="s">
        <v>9697</v>
      </c>
      <c r="C5422" t="s">
        <v>5383</v>
      </c>
      <c r="D5422">
        <v>5.1260000000000003</v>
      </c>
      <c r="E5422" t="s">
        <v>9806</v>
      </c>
      <c r="F5422" t="s">
        <v>8922</v>
      </c>
      <c r="G5422" s="6">
        <v>44670.63</v>
      </c>
      <c r="H5422" t="s">
        <v>25</v>
      </c>
      <c r="I5422" t="s">
        <v>102</v>
      </c>
      <c r="J5422" t="s">
        <v>9776</v>
      </c>
      <c r="K5422" t="s">
        <v>28</v>
      </c>
      <c r="M5422" t="s">
        <v>29</v>
      </c>
      <c r="N5422" t="s">
        <v>1300</v>
      </c>
      <c r="P5422" s="7" t="str">
        <f>HYPERLINK("https://collectormobile.dot.state.oh.us/arcgis/rest/services/ADAROW/ADA_ROW_Inventory_Image_Viewer/MapServer/3/57420/attachments/", "Photo Link")</f>
        <v>Photo Link</v>
      </c>
      <c r="Q5422" s="7" t="str">
        <f>HYPERLINK("http://data.mapchannels.com/dualmaps6/map.htm?lat=39.655562&amp;lng=-84.157128", "Map Channel Link")</f>
        <v>Map Channel Link</v>
      </c>
    </row>
    <row r="5423" spans="1:17" hidden="1" x14ac:dyDescent="0.25">
      <c r="A5423" t="s">
        <v>8916</v>
      </c>
      <c r="B5423" t="s">
        <v>9697</v>
      </c>
      <c r="C5423" t="s">
        <v>5383</v>
      </c>
      <c r="D5423">
        <v>5.8230000000000004</v>
      </c>
      <c r="E5423" t="s">
        <v>9807</v>
      </c>
      <c r="F5423" t="s">
        <v>9749</v>
      </c>
      <c r="G5423" s="6">
        <v>45700.809537037043</v>
      </c>
      <c r="H5423" t="s">
        <v>25</v>
      </c>
      <c r="I5423" t="s">
        <v>44</v>
      </c>
      <c r="J5423"/>
      <c r="K5423" t="s">
        <v>28</v>
      </c>
      <c r="M5423" t="s">
        <v>29</v>
      </c>
      <c r="N5423" t="s">
        <v>517</v>
      </c>
      <c r="P5423" s="7" t="str">
        <f>HYPERLINK("https://collectormobile.dot.state.oh.us/arcgis/rest/services/ADAROW/ADA_ROW_Inventory_Image_Viewer/MapServer/3/1668/attachments/", "Photo Link")</f>
        <v>Photo Link</v>
      </c>
      <c r="Q5423" s="7" t="str">
        <f>HYPERLINK("http://data.mapchannels.com/dualmaps6/map.htm?lat=39.665188&amp;lng=-84.160797", "Map Channel Link")</f>
        <v>Map Channel Link</v>
      </c>
    </row>
    <row r="5424" spans="1:17" hidden="1" x14ac:dyDescent="0.25">
      <c r="A5424" t="s">
        <v>8916</v>
      </c>
      <c r="B5424" t="s">
        <v>9697</v>
      </c>
      <c r="C5424" t="s">
        <v>5383</v>
      </c>
      <c r="D5424">
        <v>5.843</v>
      </c>
      <c r="E5424" t="s">
        <v>9808</v>
      </c>
      <c r="F5424" t="s">
        <v>9749</v>
      </c>
      <c r="G5424" s="6">
        <v>45700.811296296299</v>
      </c>
      <c r="H5424" t="s">
        <v>25</v>
      </c>
      <c r="I5424" t="s">
        <v>44</v>
      </c>
      <c r="J5424"/>
      <c r="K5424" t="s">
        <v>28</v>
      </c>
      <c r="M5424" t="s">
        <v>29</v>
      </c>
      <c r="N5424" t="s">
        <v>115</v>
      </c>
      <c r="P5424" s="7" t="str">
        <f>HYPERLINK("https://collectormobile.dot.state.oh.us/arcgis/rest/services/ADAROW/ADA_ROW_Inventory_Image_Viewer/MapServer/3/1669/attachments/", "Photo Link")</f>
        <v>Photo Link</v>
      </c>
      <c r="Q5424" s="7" t="str">
        <f>HYPERLINK("http://data.mapchannels.com/dualmaps6/map.htm?lat=39.665452&amp;lng=-84.160961", "Map Channel Link")</f>
        <v>Map Channel Link</v>
      </c>
    </row>
    <row r="5425" spans="1:17" hidden="1" x14ac:dyDescent="0.25">
      <c r="A5425" t="s">
        <v>8916</v>
      </c>
      <c r="B5425" t="s">
        <v>9697</v>
      </c>
      <c r="C5425" t="s">
        <v>5383</v>
      </c>
      <c r="D5425">
        <v>16.149999999999999</v>
      </c>
      <c r="E5425" t="s">
        <v>9809</v>
      </c>
      <c r="F5425" t="s">
        <v>9490</v>
      </c>
      <c r="G5425" s="6">
        <v>43295.508275462962</v>
      </c>
      <c r="H5425" t="s">
        <v>25</v>
      </c>
      <c r="I5425" t="s">
        <v>44</v>
      </c>
      <c r="J5425"/>
      <c r="K5425" t="s">
        <v>124</v>
      </c>
      <c r="M5425" t="s">
        <v>29</v>
      </c>
      <c r="N5425" t="s">
        <v>3793</v>
      </c>
      <c r="P5425" s="7" t="str">
        <f>HYPERLINK("https://collectormobile.dot.state.oh.us/arcgis/rest/services/ADAROW/ADA_ROW_Inventory_Image_Viewer/MapServer/3/1684/attachments/", "Photo Link")</f>
        <v>Photo Link</v>
      </c>
      <c r="Q5425" s="7" t="str">
        <f>HYPERLINK("http://data.mapchannels.com/dualmaps6/map.htm?lat=39.801493&amp;lng=-84.219485", "Map Channel Link")</f>
        <v>Map Channel Link</v>
      </c>
    </row>
    <row r="5426" spans="1:17" hidden="1" x14ac:dyDescent="0.25">
      <c r="A5426" t="s">
        <v>8916</v>
      </c>
      <c r="B5426" t="s">
        <v>9697</v>
      </c>
      <c r="C5426" t="s">
        <v>5383</v>
      </c>
      <c r="D5426">
        <v>16.474</v>
      </c>
      <c r="E5426" t="s">
        <v>9810</v>
      </c>
      <c r="F5426" t="s">
        <v>9811</v>
      </c>
      <c r="G5426" s="6">
        <v>43295.582881944443</v>
      </c>
      <c r="H5426" t="s">
        <v>25</v>
      </c>
      <c r="I5426" t="s">
        <v>44</v>
      </c>
      <c r="J5426"/>
      <c r="K5426" t="s">
        <v>28</v>
      </c>
      <c r="M5426" t="s">
        <v>29</v>
      </c>
      <c r="N5426" t="s">
        <v>7714</v>
      </c>
      <c r="P5426" s="7" t="str">
        <f>HYPERLINK("https://collectormobile.dot.state.oh.us/arcgis/rest/services/ADAROW/ADA_ROW_Inventory_Image_Viewer/MapServer/3/1686/attachments/", "Photo Link")</f>
        <v>Photo Link</v>
      </c>
      <c r="Q5426" s="7" t="str">
        <f>HYPERLINK("http://data.mapchannels.com/dualmaps6/map.htm?lat=39.805697&amp;lng=-84.222191", "Map Channel Link")</f>
        <v>Map Channel Link</v>
      </c>
    </row>
    <row r="5427" spans="1:17" hidden="1" x14ac:dyDescent="0.25">
      <c r="A5427" t="s">
        <v>8916</v>
      </c>
      <c r="B5427" t="s">
        <v>9697</v>
      </c>
      <c r="C5427" t="s">
        <v>5383</v>
      </c>
      <c r="D5427">
        <v>16.498000000000001</v>
      </c>
      <c r="E5427" t="s">
        <v>9812</v>
      </c>
      <c r="F5427" t="s">
        <v>9813</v>
      </c>
      <c r="G5427" s="6">
        <v>44256.531886574077</v>
      </c>
      <c r="H5427" t="s">
        <v>25</v>
      </c>
      <c r="I5427" t="s">
        <v>44</v>
      </c>
      <c r="J5427"/>
      <c r="K5427" t="s">
        <v>38</v>
      </c>
      <c r="M5427" t="s">
        <v>29</v>
      </c>
      <c r="N5427" t="s">
        <v>33</v>
      </c>
      <c r="P5427" s="7" t="str">
        <f>HYPERLINK("https://collectormobile.dot.state.oh.us/arcgis/rest/services/ADAROW/ADA_ROW_Inventory_Image_Viewer/MapServer/3/1690/attachments/", "Photo Link")</f>
        <v>Photo Link</v>
      </c>
      <c r="Q5427" s="7" t="str">
        <f>HYPERLINK("http://data.mapchannels.com/dualmaps6/map.htm?lat=39.806003&amp;lng=-84.222418", "Map Channel Link")</f>
        <v>Map Channel Link</v>
      </c>
    </row>
    <row r="5428" spans="1:17" hidden="1" x14ac:dyDescent="0.25">
      <c r="A5428" t="s">
        <v>8916</v>
      </c>
      <c r="B5428" t="s">
        <v>9697</v>
      </c>
      <c r="C5428" t="s">
        <v>5383</v>
      </c>
      <c r="D5428">
        <v>16.501999999999999</v>
      </c>
      <c r="E5428" t="s">
        <v>9814</v>
      </c>
      <c r="F5428" t="s">
        <v>9811</v>
      </c>
      <c r="G5428" s="6">
        <v>43295.609166666669</v>
      </c>
      <c r="H5428" t="s">
        <v>25</v>
      </c>
      <c r="I5428" t="s">
        <v>44</v>
      </c>
      <c r="J5428"/>
      <c r="K5428" t="s">
        <v>38</v>
      </c>
      <c r="M5428" t="s">
        <v>29</v>
      </c>
      <c r="N5428" t="s">
        <v>39</v>
      </c>
      <c r="P5428" s="7" t="str">
        <f>HYPERLINK("https://collectormobile.dot.state.oh.us/arcgis/rest/services/ADAROW/ADA_ROW_Inventory_Image_Viewer/MapServer/3/1688/attachments/", "Photo Link")</f>
        <v>Photo Link</v>
      </c>
      <c r="Q5428" s="7" t="str">
        <f>HYPERLINK("http://data.mapchannels.com/dualmaps6/map.htm?lat=39.805951&amp;lng=-84.222670", "Map Channel Link")</f>
        <v>Map Channel Link</v>
      </c>
    </row>
    <row r="5429" spans="1:17" hidden="1" x14ac:dyDescent="0.25">
      <c r="A5429" t="s">
        <v>8916</v>
      </c>
      <c r="B5429" t="s">
        <v>9697</v>
      </c>
      <c r="C5429" t="s">
        <v>5383</v>
      </c>
      <c r="D5429">
        <v>16.716999999999999</v>
      </c>
      <c r="E5429" t="s">
        <v>9815</v>
      </c>
      <c r="F5429" t="s">
        <v>8922</v>
      </c>
      <c r="G5429" s="6">
        <v>43307.53020833333</v>
      </c>
      <c r="H5429" t="s">
        <v>25</v>
      </c>
      <c r="I5429" t="s">
        <v>44</v>
      </c>
      <c r="J5429"/>
      <c r="K5429" t="s">
        <v>38</v>
      </c>
      <c r="M5429" t="s">
        <v>29</v>
      </c>
      <c r="N5429" t="s">
        <v>8535</v>
      </c>
      <c r="P5429" s="7" t="str">
        <f>HYPERLINK("https://collectormobile.dot.state.oh.us/arcgis/rest/services/ADAROW/ADA_ROW_Inventory_Image_Viewer/MapServer/3/1695/attachments/", "Photo Link")</f>
        <v>Photo Link</v>
      </c>
      <c r="Q5429" s="7" t="str">
        <f>HYPERLINK("http://data.mapchannels.com/dualmaps6/map.htm?lat=39.808811&amp;lng=-84.224328", "Map Channel Link")</f>
        <v>Map Channel Link</v>
      </c>
    </row>
    <row r="5430" spans="1:17" hidden="1" x14ac:dyDescent="0.25">
      <c r="A5430" t="s">
        <v>8916</v>
      </c>
      <c r="B5430" t="s">
        <v>9697</v>
      </c>
      <c r="C5430" t="s">
        <v>5383</v>
      </c>
      <c r="D5430">
        <v>16.728999999999999</v>
      </c>
      <c r="E5430" t="s">
        <v>9816</v>
      </c>
      <c r="F5430" t="s">
        <v>8922</v>
      </c>
      <c r="G5430" s="6">
        <v>43307.530763888892</v>
      </c>
      <c r="H5430" t="s">
        <v>25</v>
      </c>
      <c r="I5430" t="s">
        <v>44</v>
      </c>
      <c r="J5430"/>
      <c r="K5430" t="s">
        <v>38</v>
      </c>
      <c r="M5430" t="s">
        <v>29</v>
      </c>
      <c r="N5430" t="s">
        <v>165</v>
      </c>
      <c r="P5430" s="7" t="str">
        <f>HYPERLINK("https://collectormobile.dot.state.oh.us/arcgis/rest/services/ADAROW/ADA_ROW_Inventory_Image_Viewer/MapServer/3/1698/attachments/", "Photo Link")</f>
        <v>Photo Link</v>
      </c>
      <c r="Q5430" s="7" t="str">
        <f>HYPERLINK("http://data.mapchannels.com/dualmaps6/map.htm?lat=39.808947&amp;lng=-84.224452", "Map Channel Link")</f>
        <v>Map Channel Link</v>
      </c>
    </row>
    <row r="5431" spans="1:17" hidden="1" x14ac:dyDescent="0.25">
      <c r="A5431" t="s">
        <v>8916</v>
      </c>
      <c r="B5431" t="s">
        <v>9697</v>
      </c>
      <c r="C5431" t="s">
        <v>5383</v>
      </c>
      <c r="D5431">
        <v>16.765999999999998</v>
      </c>
      <c r="E5431" t="s">
        <v>9817</v>
      </c>
      <c r="F5431" t="s">
        <v>8922</v>
      </c>
      <c r="G5431" s="6">
        <v>43412.823101851849</v>
      </c>
      <c r="H5431" t="s">
        <v>25</v>
      </c>
      <c r="I5431" t="s">
        <v>44</v>
      </c>
      <c r="J5431"/>
      <c r="K5431" t="s">
        <v>124</v>
      </c>
      <c r="M5431" t="s">
        <v>29</v>
      </c>
      <c r="N5431" t="s">
        <v>3793</v>
      </c>
      <c r="P5431" s="7" t="str">
        <f>HYPERLINK("https://collectormobile.dot.state.oh.us/arcgis/rest/services/ADAROW/ADA_ROW_Inventory_Image_Viewer/MapServer/3/38243/attachments/", "Photo Link")</f>
        <v>Photo Link</v>
      </c>
      <c r="Q5431" s="7" t="str">
        <f>HYPERLINK("http://data.mapchannels.com/dualmaps6/map.htm?lat=39.809386&amp;lng=-84.224864", "Map Channel Link")</f>
        <v>Map Channel Link</v>
      </c>
    </row>
    <row r="5432" spans="1:17" hidden="1" x14ac:dyDescent="0.25">
      <c r="A5432" t="s">
        <v>8916</v>
      </c>
      <c r="B5432" t="s">
        <v>9697</v>
      </c>
      <c r="C5432" t="s">
        <v>5383</v>
      </c>
      <c r="D5432">
        <v>16.774000000000001</v>
      </c>
      <c r="E5432" t="s">
        <v>9818</v>
      </c>
      <c r="F5432" t="s">
        <v>8922</v>
      </c>
      <c r="G5432" s="6">
        <v>43412.823263888888</v>
      </c>
      <c r="H5432" t="s">
        <v>25</v>
      </c>
      <c r="I5432" t="s">
        <v>44</v>
      </c>
      <c r="J5432"/>
      <c r="K5432" t="s">
        <v>124</v>
      </c>
      <c r="M5432" t="s">
        <v>29</v>
      </c>
      <c r="N5432" t="s">
        <v>1218</v>
      </c>
      <c r="P5432" s="7" t="str">
        <f>HYPERLINK("https://collectormobile.dot.state.oh.us/arcgis/rest/services/ADAROW/ADA_ROW_Inventory_Image_Viewer/MapServer/3/36463/attachments/", "Photo Link")</f>
        <v>Photo Link</v>
      </c>
      <c r="Q5432" s="7" t="str">
        <f>HYPERLINK("http://data.mapchannels.com/dualmaps6/map.htm?lat=39.809492&amp;lng=-84.224933", "Map Channel Link")</f>
        <v>Map Channel Link</v>
      </c>
    </row>
    <row r="5433" spans="1:17" hidden="1" x14ac:dyDescent="0.25">
      <c r="A5433" t="s">
        <v>8916</v>
      </c>
      <c r="B5433" t="s">
        <v>9697</v>
      </c>
      <c r="C5433" t="s">
        <v>5383</v>
      </c>
      <c r="D5433">
        <v>16.821999999999999</v>
      </c>
      <c r="E5433" t="s">
        <v>9819</v>
      </c>
      <c r="F5433" t="s">
        <v>8922</v>
      </c>
      <c r="G5433" s="6">
        <v>43307.533206018517</v>
      </c>
      <c r="H5433" t="s">
        <v>25</v>
      </c>
      <c r="I5433" t="s">
        <v>44</v>
      </c>
      <c r="J5433"/>
      <c r="K5433" t="s">
        <v>28</v>
      </c>
      <c r="M5433" t="s">
        <v>29</v>
      </c>
      <c r="N5433" t="s">
        <v>4685</v>
      </c>
      <c r="P5433" s="7" t="str">
        <f>HYPERLINK("https://collectormobile.dot.state.oh.us/arcgis/rest/services/ADAROW/ADA_ROW_Inventory_Image_Viewer/MapServer/3/1699/attachments/", "Photo Link")</f>
        <v>Photo Link</v>
      </c>
      <c r="Q5433" s="7" t="str">
        <f>HYPERLINK("http://data.mapchannels.com/dualmaps6/map.htm?lat=39.810030&amp;lng=-84.225541", "Map Channel Link")</f>
        <v>Map Channel Link</v>
      </c>
    </row>
    <row r="5434" spans="1:17" hidden="1" x14ac:dyDescent="0.25">
      <c r="A5434" t="s">
        <v>8916</v>
      </c>
      <c r="B5434" t="s">
        <v>9697</v>
      </c>
      <c r="C5434" t="s">
        <v>5383</v>
      </c>
      <c r="D5434">
        <v>17.027000000000001</v>
      </c>
      <c r="E5434" t="s">
        <v>9820</v>
      </c>
      <c r="F5434" t="s">
        <v>9744</v>
      </c>
      <c r="G5434" s="6">
        <v>43295.748622685183</v>
      </c>
      <c r="H5434" t="s">
        <v>25</v>
      </c>
      <c r="I5434" t="s">
        <v>44</v>
      </c>
      <c r="J5434"/>
      <c r="K5434" t="s">
        <v>28</v>
      </c>
      <c r="M5434" t="s">
        <v>29</v>
      </c>
      <c r="N5434" t="s">
        <v>3609</v>
      </c>
      <c r="P5434" s="7" t="str">
        <f>HYPERLINK("https://collectormobile.dot.state.oh.us/arcgis/rest/services/ADAROW/ADA_ROW_Inventory_Image_Viewer/MapServer/3/1704/attachments/", "Photo Link")</f>
        <v>Photo Link</v>
      </c>
      <c r="Q5434" s="7" t="str">
        <f>HYPERLINK("http://data.mapchannels.com/dualmaps6/map.htm?lat=39.812611&amp;lng=-84.227460", "Map Channel Link")</f>
        <v>Map Channel Link</v>
      </c>
    </row>
    <row r="5435" spans="1:17" hidden="1" x14ac:dyDescent="0.25">
      <c r="A5435" t="s">
        <v>8916</v>
      </c>
      <c r="B5435" t="s">
        <v>9697</v>
      </c>
      <c r="C5435" t="s">
        <v>5383</v>
      </c>
      <c r="D5435">
        <v>17.701000000000001</v>
      </c>
      <c r="E5435" t="s">
        <v>9821</v>
      </c>
      <c r="F5435" t="s">
        <v>9744</v>
      </c>
      <c r="G5435" s="6">
        <v>43302.631203703713</v>
      </c>
      <c r="H5435" t="s">
        <v>25</v>
      </c>
      <c r="I5435" t="s">
        <v>44</v>
      </c>
      <c r="J5435"/>
      <c r="K5435" t="s">
        <v>124</v>
      </c>
      <c r="M5435" t="s">
        <v>29</v>
      </c>
      <c r="N5435" t="s">
        <v>3609</v>
      </c>
      <c r="P5435" s="7" t="str">
        <f>HYPERLINK("https://collectormobile.dot.state.oh.us/arcgis/rest/services/ADAROW/ADA_ROW_Inventory_Image_Viewer/MapServer/3/1731/attachments/", "Photo Link")</f>
        <v>Photo Link</v>
      </c>
      <c r="Q5435" s="7" t="str">
        <f>HYPERLINK("http://data.mapchannels.com/dualmaps6/map.htm?lat=39.819775&amp;lng=-84.235750", "Map Channel Link")</f>
        <v>Map Channel Link</v>
      </c>
    </row>
    <row r="5436" spans="1:17" hidden="1" x14ac:dyDescent="0.25">
      <c r="A5436" t="s">
        <v>8916</v>
      </c>
      <c r="B5436" t="s">
        <v>9697</v>
      </c>
      <c r="C5436" t="s">
        <v>5383</v>
      </c>
      <c r="D5436">
        <v>17.780999999999999</v>
      </c>
      <c r="E5436" t="s">
        <v>9822</v>
      </c>
      <c r="F5436" t="s">
        <v>9744</v>
      </c>
      <c r="G5436" s="6">
        <v>43302.608252314807</v>
      </c>
      <c r="H5436" t="s">
        <v>25</v>
      </c>
      <c r="I5436" t="s">
        <v>44</v>
      </c>
      <c r="J5436"/>
      <c r="K5436" t="s">
        <v>124</v>
      </c>
      <c r="M5436" t="s">
        <v>29</v>
      </c>
      <c r="N5436" t="s">
        <v>3971</v>
      </c>
      <c r="P5436" s="7" t="str">
        <f>HYPERLINK("https://collectormobile.dot.state.oh.us/arcgis/rest/services/ADAROW/ADA_ROW_Inventory_Image_Viewer/MapServer/3/1733/attachments/", "Photo Link")</f>
        <v>Photo Link</v>
      </c>
      <c r="Q5436" s="7" t="str">
        <f>HYPERLINK("http://data.mapchannels.com/dualmaps6/map.htm?lat=39.820480&amp;lng=-84.236969", "Map Channel Link")</f>
        <v>Map Channel Link</v>
      </c>
    </row>
    <row r="5437" spans="1:17" hidden="1" x14ac:dyDescent="0.25">
      <c r="A5437" t="s">
        <v>8916</v>
      </c>
      <c r="B5437" t="s">
        <v>9697</v>
      </c>
      <c r="C5437" t="s">
        <v>5383</v>
      </c>
      <c r="D5437">
        <v>17.797000000000001</v>
      </c>
      <c r="E5437" t="s">
        <v>9823</v>
      </c>
      <c r="F5437" t="s">
        <v>9744</v>
      </c>
      <c r="G5437" s="6">
        <v>43302.582465277781</v>
      </c>
      <c r="H5437" t="s">
        <v>25</v>
      </c>
      <c r="I5437" t="s">
        <v>44</v>
      </c>
      <c r="J5437"/>
      <c r="K5437" t="s">
        <v>124</v>
      </c>
      <c r="M5437" t="s">
        <v>29</v>
      </c>
      <c r="N5437" t="s">
        <v>9824</v>
      </c>
      <c r="P5437" s="7" t="str">
        <f>HYPERLINK("https://collectormobile.dot.state.oh.us/arcgis/rest/services/ADAROW/ADA_ROW_Inventory_Image_Viewer/MapServer/3/1734/attachments/", "Photo Link")</f>
        <v>Photo Link</v>
      </c>
      <c r="Q5437" s="7" t="str">
        <f>HYPERLINK("http://data.mapchannels.com/dualmaps6/map.htm?lat=39.820627&amp;lng=-84.237198", "Map Channel Link")</f>
        <v>Map Channel Link</v>
      </c>
    </row>
    <row r="5438" spans="1:17" hidden="1" x14ac:dyDescent="0.25">
      <c r="A5438" t="s">
        <v>8916</v>
      </c>
      <c r="B5438" t="s">
        <v>9697</v>
      </c>
      <c r="C5438" t="s">
        <v>5383</v>
      </c>
      <c r="D5438">
        <v>17.797999999999998</v>
      </c>
      <c r="E5438" t="s">
        <v>9825</v>
      </c>
      <c r="F5438" t="s">
        <v>9744</v>
      </c>
      <c r="G5438" s="6">
        <v>43302.584560185183</v>
      </c>
      <c r="H5438" t="s">
        <v>25</v>
      </c>
      <c r="I5438" t="s">
        <v>44</v>
      </c>
      <c r="J5438"/>
      <c r="K5438" t="s">
        <v>124</v>
      </c>
      <c r="M5438" t="s">
        <v>29</v>
      </c>
      <c r="N5438" t="s">
        <v>9824</v>
      </c>
      <c r="P5438" s="7" t="str">
        <f>HYPERLINK("https://collectormobile.dot.state.oh.us/arcgis/rest/services/ADAROW/ADA_ROW_Inventory_Image_Viewer/MapServer/3/1735/attachments/", "Photo Link")</f>
        <v>Photo Link</v>
      </c>
      <c r="Q5438" s="7" t="str">
        <f>HYPERLINK("http://data.mapchannels.com/dualmaps6/map.htm?lat=39.820653&amp;lng=-84.237212", "Map Channel Link")</f>
        <v>Map Channel Link</v>
      </c>
    </row>
    <row r="5439" spans="1:17" hidden="1" x14ac:dyDescent="0.25">
      <c r="A5439" t="s">
        <v>8916</v>
      </c>
      <c r="B5439" t="s">
        <v>9697</v>
      </c>
      <c r="C5439" t="s">
        <v>5383</v>
      </c>
      <c r="D5439">
        <v>17.798999999999999</v>
      </c>
      <c r="E5439" t="s">
        <v>9826</v>
      </c>
      <c r="F5439" t="s">
        <v>9744</v>
      </c>
      <c r="G5439" s="6">
        <v>43302.593368055554</v>
      </c>
      <c r="H5439" t="s">
        <v>25</v>
      </c>
      <c r="I5439" t="s">
        <v>44</v>
      </c>
      <c r="J5439"/>
      <c r="K5439" t="s">
        <v>38</v>
      </c>
      <c r="M5439" t="s">
        <v>29</v>
      </c>
      <c r="N5439" t="s">
        <v>4008</v>
      </c>
      <c r="P5439" s="7" t="str">
        <f>HYPERLINK("https://collectormobile.dot.state.oh.us/arcgis/rest/services/ADAROW/ADA_ROW_Inventory_Image_Viewer/MapServer/3/1736/attachments/", "Photo Link")</f>
        <v>Photo Link</v>
      </c>
      <c r="Q5439" s="7" t="str">
        <f>HYPERLINK("http://data.mapchannels.com/dualmaps6/map.htm?lat=39.820793&amp;lng=-84.237055", "Map Channel Link")</f>
        <v>Map Channel Link</v>
      </c>
    </row>
    <row r="5440" spans="1:17" hidden="1" x14ac:dyDescent="0.25">
      <c r="A5440" t="s">
        <v>8916</v>
      </c>
      <c r="B5440" t="s">
        <v>9697</v>
      </c>
      <c r="C5440" t="s">
        <v>5383</v>
      </c>
      <c r="D5440">
        <v>18.236000000000001</v>
      </c>
      <c r="E5440" t="s">
        <v>9827</v>
      </c>
      <c r="F5440" t="s">
        <v>9744</v>
      </c>
      <c r="G5440" s="6">
        <v>43323.562511574077</v>
      </c>
      <c r="H5440" t="s">
        <v>25</v>
      </c>
      <c r="I5440" t="s">
        <v>44</v>
      </c>
      <c r="J5440"/>
      <c r="K5440" t="s">
        <v>124</v>
      </c>
      <c r="M5440" t="s">
        <v>29</v>
      </c>
      <c r="N5440" t="s">
        <v>9828</v>
      </c>
      <c r="P5440" s="7" t="str">
        <f>HYPERLINK("https://collectormobile.dot.state.oh.us/arcgis/rest/services/ADAROW/ADA_ROW_Inventory_Image_Viewer/MapServer/3/60976/attachments/", "Photo Link")</f>
        <v>Photo Link</v>
      </c>
      <c r="Q5440" s="7" t="str">
        <f>HYPERLINK("http://data.mapchannels.com/dualmaps6/map.htm?lat=39.825190&amp;lng=-84.243007", "Map Channel Link")</f>
        <v>Map Channel Link</v>
      </c>
    </row>
    <row r="5441" spans="1:17" hidden="1" x14ac:dyDescent="0.25">
      <c r="A5441" t="s">
        <v>8916</v>
      </c>
      <c r="B5441" t="s">
        <v>9697</v>
      </c>
      <c r="C5441" t="s">
        <v>5383</v>
      </c>
      <c r="D5441">
        <v>21.137</v>
      </c>
      <c r="E5441" t="s">
        <v>9829</v>
      </c>
      <c r="F5441" t="s">
        <v>8922</v>
      </c>
      <c r="G5441" s="6">
        <v>44670.635300925933</v>
      </c>
      <c r="H5441" t="s">
        <v>25</v>
      </c>
      <c r="I5441" t="s">
        <v>102</v>
      </c>
      <c r="J5441" t="s">
        <v>9830</v>
      </c>
      <c r="K5441" t="s">
        <v>124</v>
      </c>
      <c r="M5441" t="s">
        <v>29</v>
      </c>
      <c r="N5441" t="s">
        <v>4040</v>
      </c>
      <c r="O5441" t="s">
        <v>9831</v>
      </c>
      <c r="P5441" s="7" t="str">
        <f>HYPERLINK("https://collectormobile.dot.state.oh.us/arcgis/rest/services/ADAROW/ADA_ROW_Inventory_Image_Viewer/MapServer/3/55528/attachments/", "Photo Link")</f>
        <v>Photo Link</v>
      </c>
      <c r="Q5441" s="7" t="str">
        <f>HYPERLINK("http://data.mapchannels.com/dualmaps6/map.htm?lat=39.857282&amp;lng=-84.278024", "Map Channel Link")</f>
        <v>Map Channel Link</v>
      </c>
    </row>
    <row r="5442" spans="1:17" hidden="1" x14ac:dyDescent="0.25">
      <c r="A5442" t="s">
        <v>8916</v>
      </c>
      <c r="B5442" t="s">
        <v>9697</v>
      </c>
      <c r="C5442" t="s">
        <v>5383</v>
      </c>
      <c r="D5442">
        <v>21.138000000000002</v>
      </c>
      <c r="E5442" t="s">
        <v>9832</v>
      </c>
      <c r="F5442" t="s">
        <v>8922</v>
      </c>
      <c r="G5442" s="6">
        <v>44670.635300925933</v>
      </c>
      <c r="H5442" t="s">
        <v>25</v>
      </c>
      <c r="I5442" t="s">
        <v>102</v>
      </c>
      <c r="J5442" t="s">
        <v>9830</v>
      </c>
      <c r="K5442" t="s">
        <v>124</v>
      </c>
      <c r="M5442" t="s">
        <v>29</v>
      </c>
      <c r="N5442" t="s">
        <v>3609</v>
      </c>
      <c r="O5442" t="s">
        <v>275</v>
      </c>
      <c r="P5442" s="7" t="str">
        <f>HYPERLINK("https://collectormobile.dot.state.oh.us/arcgis/rest/services/ADAROW/ADA_ROW_Inventory_Image_Viewer/MapServer/3/62596/attachments/", "Photo Link")</f>
        <v>Photo Link</v>
      </c>
      <c r="Q5442" s="7" t="str">
        <f>HYPERLINK("http://data.mapchannels.com/dualmaps6/map.htm?lat=39.857108&amp;lng=-84.278264", "Map Channel Link")</f>
        <v>Map Channel Link</v>
      </c>
    </row>
    <row r="5443" spans="1:17" hidden="1" x14ac:dyDescent="0.25">
      <c r="A5443" t="s">
        <v>8916</v>
      </c>
      <c r="B5443" t="s">
        <v>9697</v>
      </c>
      <c r="C5443" t="s">
        <v>5383</v>
      </c>
      <c r="D5443">
        <v>21.149000000000001</v>
      </c>
      <c r="E5443" t="s">
        <v>9833</v>
      </c>
      <c r="F5443" t="s">
        <v>8922</v>
      </c>
      <c r="G5443" s="6">
        <v>44670.635300925933</v>
      </c>
      <c r="H5443" t="s">
        <v>25</v>
      </c>
      <c r="I5443" t="s">
        <v>102</v>
      </c>
      <c r="J5443" t="s">
        <v>9830</v>
      </c>
      <c r="K5443" t="s">
        <v>124</v>
      </c>
      <c r="M5443" t="s">
        <v>29</v>
      </c>
      <c r="N5443" t="s">
        <v>1218</v>
      </c>
      <c r="O5443" t="s">
        <v>275</v>
      </c>
      <c r="P5443" s="7" t="str">
        <f>HYPERLINK("https://collectormobile.dot.state.oh.us/arcgis/rest/services/ADAROW/ADA_ROW_Inventory_Image_Viewer/MapServer/3/59364/attachments/", "Photo Link")</f>
        <v>Photo Link</v>
      </c>
      <c r="Q5443" s="7" t="str">
        <f>HYPERLINK("http://data.mapchannels.com/dualmaps6/map.htm?lat=39.857158&amp;lng=-84.278460", "Map Channel Link")</f>
        <v>Map Channel Link</v>
      </c>
    </row>
    <row r="5444" spans="1:17" hidden="1" x14ac:dyDescent="0.25">
      <c r="A5444" t="s">
        <v>8916</v>
      </c>
      <c r="B5444" t="s">
        <v>9697</v>
      </c>
      <c r="C5444" t="s">
        <v>5383</v>
      </c>
      <c r="D5444">
        <v>21.155999999999999</v>
      </c>
      <c r="E5444" t="s">
        <v>9834</v>
      </c>
      <c r="F5444" t="s">
        <v>8922</v>
      </c>
      <c r="G5444" s="6">
        <v>44670.635300925933</v>
      </c>
      <c r="H5444" t="s">
        <v>25</v>
      </c>
      <c r="I5444" t="s">
        <v>102</v>
      </c>
      <c r="J5444" t="s">
        <v>9830</v>
      </c>
      <c r="K5444" t="s">
        <v>38</v>
      </c>
      <c r="M5444" t="s">
        <v>29</v>
      </c>
      <c r="N5444" t="s">
        <v>4118</v>
      </c>
      <c r="P5444" s="7" t="str">
        <f>HYPERLINK("https://collectormobile.dot.state.oh.us/arcgis/rest/services/ADAROW/ADA_ROW_Inventory_Image_Viewer/MapServer/3/59775/attachments/", "Photo Link")</f>
        <v>Photo Link</v>
      </c>
      <c r="Q5444" s="7" t="str">
        <f>HYPERLINK("http://data.mapchannels.com/dualmaps6/map.htm?lat=39.857232&amp;lng=-84.278568", "Map Channel Link")</f>
        <v>Map Channel Link</v>
      </c>
    </row>
    <row r="5445" spans="1:17" hidden="1" x14ac:dyDescent="0.25">
      <c r="A5445" t="s">
        <v>8916</v>
      </c>
      <c r="B5445" t="s">
        <v>9697</v>
      </c>
      <c r="C5445" t="s">
        <v>5383</v>
      </c>
      <c r="D5445">
        <v>21.157</v>
      </c>
      <c r="E5445" t="s">
        <v>9835</v>
      </c>
      <c r="F5445" t="s">
        <v>8922</v>
      </c>
      <c r="G5445" s="6">
        <v>44670.635300925933</v>
      </c>
      <c r="H5445" t="s">
        <v>25</v>
      </c>
      <c r="I5445" t="s">
        <v>102</v>
      </c>
      <c r="J5445" t="s">
        <v>9830</v>
      </c>
      <c r="K5445"/>
      <c r="M5445" t="s">
        <v>29</v>
      </c>
      <c r="N5445" t="s">
        <v>3212</v>
      </c>
      <c r="P5445" s="7" t="str">
        <f>HYPERLINK("https://collectormobile.dot.state.oh.us/arcgis/rest/services/ADAROW/ADA_ROW_Inventory_Image_Viewer/MapServer/3/59365/attachments/", "Photo Link")</f>
        <v>Photo Link</v>
      </c>
      <c r="Q5445" s="7" t="str">
        <f>HYPERLINK("http://data.mapchannels.com/dualmaps6/map.htm?lat=39.857269&amp;lng=-84.278566", "Map Channel Link")</f>
        <v>Map Channel Link</v>
      </c>
    </row>
    <row r="5446" spans="1:17" hidden="1" x14ac:dyDescent="0.25">
      <c r="A5446" t="s">
        <v>8916</v>
      </c>
      <c r="B5446" t="s">
        <v>9697</v>
      </c>
      <c r="C5446" t="s">
        <v>5383</v>
      </c>
      <c r="D5446">
        <v>21.158000000000001</v>
      </c>
      <c r="E5446" t="s">
        <v>9836</v>
      </c>
      <c r="F5446" t="s">
        <v>8922</v>
      </c>
      <c r="G5446" s="6">
        <v>44670.635300925933</v>
      </c>
      <c r="H5446" t="s">
        <v>25</v>
      </c>
      <c r="I5446" t="s">
        <v>102</v>
      </c>
      <c r="J5446" t="s">
        <v>9830</v>
      </c>
      <c r="K5446" t="s">
        <v>124</v>
      </c>
      <c r="M5446" t="s">
        <v>29</v>
      </c>
      <c r="N5446" t="s">
        <v>9581</v>
      </c>
      <c r="P5446" s="7" t="str">
        <f>HYPERLINK("https://collectormobile.dot.state.oh.us/arcgis/rest/services/ADAROW/ADA_ROW_Inventory_Image_Viewer/MapServer/3/59776/attachments/", "Photo Link")</f>
        <v>Photo Link</v>
      </c>
      <c r="Q5446" s="7" t="str">
        <f>HYPERLINK("http://data.mapchannels.com/dualmaps6/map.htm?lat=39.857476&amp;lng=-84.278335", "Map Channel Link")</f>
        <v>Map Channel Link</v>
      </c>
    </row>
    <row r="5447" spans="1:17" hidden="1" x14ac:dyDescent="0.25">
      <c r="A5447" t="s">
        <v>8916</v>
      </c>
      <c r="B5447" t="s">
        <v>9697</v>
      </c>
      <c r="C5447" t="s">
        <v>5383</v>
      </c>
      <c r="D5447">
        <v>21.231999999999999</v>
      </c>
      <c r="E5447" t="s">
        <v>9837</v>
      </c>
      <c r="F5447" t="s">
        <v>8922</v>
      </c>
      <c r="G5447" s="6">
        <v>44670.635300925933</v>
      </c>
      <c r="H5447" t="s">
        <v>25</v>
      </c>
      <c r="I5447" t="s">
        <v>102</v>
      </c>
      <c r="J5447" t="s">
        <v>9830</v>
      </c>
      <c r="K5447" t="s">
        <v>124</v>
      </c>
      <c r="M5447" t="s">
        <v>29</v>
      </c>
      <c r="N5447" t="s">
        <v>9838</v>
      </c>
      <c r="P5447" s="7" t="str">
        <f>HYPERLINK("https://collectormobile.dot.state.oh.us/arcgis/rest/services/ADAROW/ADA_ROW_Inventory_Image_Viewer/MapServer/3/59366/attachments/", "Photo Link")</f>
        <v>Photo Link</v>
      </c>
      <c r="Q5447" s="7" t="str">
        <f>HYPERLINK("http://data.mapchannels.com/dualmaps6/map.htm?lat=39.858025&amp;lng=-84.279570", "Map Channel Link")</f>
        <v>Map Channel Link</v>
      </c>
    </row>
    <row r="5448" spans="1:17" hidden="1" x14ac:dyDescent="0.25">
      <c r="A5448" t="s">
        <v>8916</v>
      </c>
      <c r="B5448" t="s">
        <v>9697</v>
      </c>
      <c r="C5448" t="s">
        <v>5383</v>
      </c>
      <c r="D5448">
        <v>21.241</v>
      </c>
      <c r="E5448" t="s">
        <v>9839</v>
      </c>
      <c r="F5448" t="s">
        <v>8922</v>
      </c>
      <c r="G5448" s="6">
        <v>44670.635300925933</v>
      </c>
      <c r="H5448" t="s">
        <v>25</v>
      </c>
      <c r="I5448" t="s">
        <v>102</v>
      </c>
      <c r="J5448" t="s">
        <v>9830</v>
      </c>
      <c r="K5448" t="s">
        <v>124</v>
      </c>
      <c r="M5448" t="s">
        <v>29</v>
      </c>
      <c r="N5448" t="s">
        <v>4008</v>
      </c>
      <c r="P5448" s="7" t="str">
        <f>HYPERLINK("https://collectormobile.dot.state.oh.us/arcgis/rest/services/ADAROW/ADA_ROW_Inventory_Image_Viewer/MapServer/3/57344/attachments/", "Photo Link")</f>
        <v>Photo Link</v>
      </c>
      <c r="Q5448" s="7" t="str">
        <f>HYPERLINK("http://data.mapchannels.com/dualmaps6/map.htm?lat=39.858116&amp;lng=-84.279696", "Map Channel Link")</f>
        <v>Map Channel Link</v>
      </c>
    </row>
    <row r="5449" spans="1:17" hidden="1" x14ac:dyDescent="0.25">
      <c r="A5449" t="s">
        <v>8916</v>
      </c>
      <c r="B5449" t="s">
        <v>9697</v>
      </c>
      <c r="C5449" t="s">
        <v>5383</v>
      </c>
      <c r="D5449">
        <v>21.384</v>
      </c>
      <c r="E5449" t="s">
        <v>9840</v>
      </c>
      <c r="F5449" t="s">
        <v>8922</v>
      </c>
      <c r="G5449" s="6">
        <v>44670.635300925933</v>
      </c>
      <c r="H5449" t="s">
        <v>25</v>
      </c>
      <c r="I5449" t="s">
        <v>102</v>
      </c>
      <c r="J5449" t="s">
        <v>9830</v>
      </c>
      <c r="K5449" t="s">
        <v>124</v>
      </c>
      <c r="M5449" t="s">
        <v>29</v>
      </c>
      <c r="N5449" t="s">
        <v>1218</v>
      </c>
      <c r="O5449" t="s">
        <v>275</v>
      </c>
      <c r="P5449" s="7" t="str">
        <f>HYPERLINK("https://collectormobile.dot.state.oh.us/arcgis/rest/services/ADAROW/ADA_ROW_Inventory_Image_Viewer/MapServer/3/60167/attachments/", "Photo Link")</f>
        <v>Photo Link</v>
      </c>
      <c r="Q5449" s="7" t="str">
        <f>HYPERLINK("http://data.mapchannels.com/dualmaps6/map.htm?lat=39.859754&amp;lng=-84.281402", "Map Channel Link")</f>
        <v>Map Channel Link</v>
      </c>
    </row>
    <row r="5450" spans="1:17" hidden="1" x14ac:dyDescent="0.25">
      <c r="A5450" t="s">
        <v>8916</v>
      </c>
      <c r="B5450" t="s">
        <v>9697</v>
      </c>
      <c r="C5450" t="s">
        <v>5383</v>
      </c>
      <c r="D5450">
        <v>21.385000000000002</v>
      </c>
      <c r="E5450" t="s">
        <v>9841</v>
      </c>
      <c r="F5450" t="s">
        <v>8922</v>
      </c>
      <c r="G5450" s="6">
        <v>44670.635300925933</v>
      </c>
      <c r="H5450" t="s">
        <v>25</v>
      </c>
      <c r="I5450" t="s">
        <v>102</v>
      </c>
      <c r="J5450" t="s">
        <v>9830</v>
      </c>
      <c r="K5450" t="s">
        <v>28</v>
      </c>
      <c r="M5450" t="s">
        <v>29</v>
      </c>
      <c r="N5450" t="s">
        <v>33</v>
      </c>
      <c r="P5450" s="7" t="str">
        <f>HYPERLINK("https://collectormobile.dot.state.oh.us/arcgis/rest/services/ADAROW/ADA_ROW_Inventory_Image_Viewer/MapServer/3/59367/attachments/", "Photo Link")</f>
        <v>Photo Link</v>
      </c>
      <c r="Q5450" s="7" t="str">
        <f>HYPERLINK("http://data.mapchannels.com/dualmaps6/map.htm?lat=39.859610&amp;lng=-84.281610", "Map Channel Link")</f>
        <v>Map Channel Link</v>
      </c>
    </row>
    <row r="5451" spans="1:17" hidden="1" x14ac:dyDescent="0.25">
      <c r="A5451" t="s">
        <v>8916</v>
      </c>
      <c r="B5451" t="s">
        <v>9697</v>
      </c>
      <c r="C5451" t="s">
        <v>1629</v>
      </c>
      <c r="D5451">
        <v>8.9999999999999993E-3</v>
      </c>
      <c r="E5451" t="s">
        <v>9842</v>
      </c>
      <c r="F5451" t="s">
        <v>8922</v>
      </c>
      <c r="G5451" s="6">
        <v>44944.600462962961</v>
      </c>
      <c r="H5451" t="s">
        <v>25</v>
      </c>
      <c r="I5451" t="s">
        <v>102</v>
      </c>
      <c r="J5451" t="s">
        <v>9718</v>
      </c>
      <c r="K5451" t="s">
        <v>38</v>
      </c>
      <c r="M5451" t="s">
        <v>29</v>
      </c>
      <c r="N5451" t="s">
        <v>250</v>
      </c>
      <c r="O5451" t="s">
        <v>275</v>
      </c>
      <c r="P5451" s="7" t="str">
        <f>HYPERLINK("https://collectormobile.dot.state.oh.us/arcgis/rest/services/ADAROW/ADA_ROW_Inventory_Image_Viewer/MapServer/3/3171/attachments/", "Photo Link")</f>
        <v>Photo Link</v>
      </c>
      <c r="Q5451" s="7" t="str">
        <f>HYPERLINK("http://data.mapchannels.com/dualmaps6/map.htm?lat=39.746593&amp;lng=-84.288373", "Map Channel Link")</f>
        <v>Map Channel Link</v>
      </c>
    </row>
    <row r="5452" spans="1:17" hidden="1" x14ac:dyDescent="0.25">
      <c r="A5452" t="s">
        <v>8916</v>
      </c>
      <c r="B5452" t="s">
        <v>9697</v>
      </c>
      <c r="C5452" t="s">
        <v>1629</v>
      </c>
      <c r="D5452">
        <v>1.2999999999999999E-2</v>
      </c>
      <c r="E5452" t="s">
        <v>9843</v>
      </c>
      <c r="F5452" t="s">
        <v>8922</v>
      </c>
      <c r="G5452" s="6">
        <v>44944.600462962961</v>
      </c>
      <c r="H5452" t="s">
        <v>25</v>
      </c>
      <c r="I5452" t="s">
        <v>102</v>
      </c>
      <c r="J5452" t="s">
        <v>9718</v>
      </c>
      <c r="K5452" t="s">
        <v>124</v>
      </c>
      <c r="M5452" t="s">
        <v>29</v>
      </c>
      <c r="N5452" t="s">
        <v>9844</v>
      </c>
      <c r="O5452" t="s">
        <v>9845</v>
      </c>
      <c r="P5452" s="7" t="str">
        <f>HYPERLINK("https://collectormobile.dot.state.oh.us/arcgis/rest/services/ADAROW/ADA_ROW_Inventory_Image_Viewer/MapServer/3/3187/attachments/", "Photo Link")</f>
        <v>Photo Link</v>
      </c>
      <c r="Q5452" s="7" t="str">
        <f>HYPERLINK("http://data.mapchannels.com/dualmaps6/map.htm?lat=39.746644&amp;lng=-84.288917", "Map Channel Link")</f>
        <v>Map Channel Link</v>
      </c>
    </row>
    <row r="5453" spans="1:17" hidden="1" x14ac:dyDescent="0.25">
      <c r="A5453" t="s">
        <v>8916</v>
      </c>
      <c r="B5453" t="s">
        <v>9697</v>
      </c>
      <c r="C5453" t="s">
        <v>1629</v>
      </c>
      <c r="D5453">
        <v>1.2999999999999999E-2</v>
      </c>
      <c r="E5453" t="s">
        <v>9846</v>
      </c>
      <c r="F5453" t="s">
        <v>8922</v>
      </c>
      <c r="G5453" s="6">
        <v>44944.600462962961</v>
      </c>
      <c r="H5453" t="s">
        <v>25</v>
      </c>
      <c r="I5453" t="s">
        <v>102</v>
      </c>
      <c r="J5453" t="s">
        <v>9718</v>
      </c>
      <c r="K5453" t="s">
        <v>28</v>
      </c>
      <c r="M5453" t="s">
        <v>29</v>
      </c>
      <c r="N5453" t="s">
        <v>112</v>
      </c>
      <c r="P5453" s="7" t="str">
        <f>HYPERLINK("https://collectormobile.dot.state.oh.us/arcgis/rest/services/ADAROW/ADA_ROW_Inventory_Image_Viewer/MapServer/3/3188/attachments/", "Photo Link")</f>
        <v>Photo Link</v>
      </c>
      <c r="Q5453" s="7" t="str">
        <f>HYPERLINK("http://data.mapchannels.com/dualmaps6/map.htm?lat=39.746655&amp;lng=-84.288432", "Map Channel Link")</f>
        <v>Map Channel Link</v>
      </c>
    </row>
    <row r="5454" spans="1:17" hidden="1" x14ac:dyDescent="0.25">
      <c r="A5454" t="s">
        <v>8916</v>
      </c>
      <c r="B5454" t="s">
        <v>9697</v>
      </c>
      <c r="C5454" t="s">
        <v>1629</v>
      </c>
      <c r="D5454">
        <v>5.16</v>
      </c>
      <c r="E5454" t="s">
        <v>9847</v>
      </c>
      <c r="F5454" t="s">
        <v>8922</v>
      </c>
      <c r="G5454" s="6">
        <v>44670.638518518521</v>
      </c>
      <c r="H5454" t="s">
        <v>25</v>
      </c>
      <c r="I5454" t="s">
        <v>102</v>
      </c>
      <c r="J5454" t="s">
        <v>9718</v>
      </c>
      <c r="K5454" t="s">
        <v>28</v>
      </c>
      <c r="M5454" t="s">
        <v>29</v>
      </c>
      <c r="N5454" t="s">
        <v>68</v>
      </c>
      <c r="P5454" s="7" t="str">
        <f>HYPERLINK("https://collectormobile.dot.state.oh.us/arcgis/rest/services/ADAROW/ADA_ROW_Inventory_Image_Viewer/MapServer/3/59802/attachments/", "Photo Link")</f>
        <v>Photo Link</v>
      </c>
      <c r="Q5454" s="7" t="str">
        <f>HYPERLINK("http://data.mapchannels.com/dualmaps6/map.htm?lat=39.818924&amp;lng=-84.285664", "Map Channel Link")</f>
        <v>Map Channel Link</v>
      </c>
    </row>
    <row r="5455" spans="1:17" hidden="1" x14ac:dyDescent="0.25">
      <c r="A5455" t="s">
        <v>8916</v>
      </c>
      <c r="B5455" t="s">
        <v>9697</v>
      </c>
      <c r="C5455" t="s">
        <v>1629</v>
      </c>
      <c r="D5455">
        <v>5.1609999999999996</v>
      </c>
      <c r="E5455" t="s">
        <v>9848</v>
      </c>
      <c r="F5455" t="s">
        <v>8922</v>
      </c>
      <c r="G5455" s="6">
        <v>44670.638518518521</v>
      </c>
      <c r="H5455" t="s">
        <v>25</v>
      </c>
      <c r="I5455" t="s">
        <v>102</v>
      </c>
      <c r="J5455" t="s">
        <v>9718</v>
      </c>
      <c r="K5455" t="s">
        <v>28</v>
      </c>
      <c r="M5455" t="s">
        <v>29</v>
      </c>
      <c r="N5455" t="s">
        <v>68</v>
      </c>
      <c r="O5455" t="s">
        <v>9849</v>
      </c>
      <c r="P5455" s="7" t="str">
        <f>HYPERLINK("https://collectormobile.dot.state.oh.us/arcgis/rest/services/ADAROW/ADA_ROW_Inventory_Image_Viewer/MapServer/3/59803/attachments/", "Photo Link")</f>
        <v>Photo Link</v>
      </c>
      <c r="Q5455" s="7" t="str">
        <f>HYPERLINK("http://data.mapchannels.com/dualmaps6/map.htm?lat=39.818936&amp;lng=-84.285274", "Map Channel Link")</f>
        <v>Map Channel Link</v>
      </c>
    </row>
    <row r="5456" spans="1:17" hidden="1" x14ac:dyDescent="0.25">
      <c r="A5456" t="s">
        <v>8916</v>
      </c>
      <c r="B5456" t="s">
        <v>9697</v>
      </c>
      <c r="C5456" t="s">
        <v>1629</v>
      </c>
      <c r="D5456">
        <v>5.2770000000000001</v>
      </c>
      <c r="E5456" t="s">
        <v>9850</v>
      </c>
      <c r="F5456" t="s">
        <v>8922</v>
      </c>
      <c r="G5456" s="6">
        <v>44670.638518518521</v>
      </c>
      <c r="H5456" t="s">
        <v>25</v>
      </c>
      <c r="I5456" t="s">
        <v>102</v>
      </c>
      <c r="J5456" t="s">
        <v>9718</v>
      </c>
      <c r="K5456" t="s">
        <v>28</v>
      </c>
      <c r="M5456" t="s">
        <v>29</v>
      </c>
      <c r="N5456" t="s">
        <v>5206</v>
      </c>
      <c r="O5456" t="s">
        <v>9851</v>
      </c>
      <c r="P5456" s="7" t="str">
        <f>HYPERLINK("https://collectormobile.dot.state.oh.us/arcgis/rest/services/ADAROW/ADA_ROW_Inventory_Image_Viewer/MapServer/3/57371/attachments/", "Photo Link")</f>
        <v>Photo Link</v>
      </c>
      <c r="Q5456" s="7" t="str">
        <f>HYPERLINK("http://data.mapchannels.com/dualmaps6/map.htm?lat=39.820599&amp;lng=-84.285390", "Map Channel Link")</f>
        <v>Map Channel Link</v>
      </c>
    </row>
    <row r="5457" spans="1:17" hidden="1" x14ac:dyDescent="0.25">
      <c r="A5457" t="s">
        <v>8916</v>
      </c>
      <c r="B5457" t="s">
        <v>9697</v>
      </c>
      <c r="C5457" t="s">
        <v>1629</v>
      </c>
      <c r="D5457">
        <v>5.2770000000000001</v>
      </c>
      <c r="E5457" t="s">
        <v>9852</v>
      </c>
      <c r="F5457" t="s">
        <v>8922</v>
      </c>
      <c r="G5457" s="6">
        <v>44670.638518518521</v>
      </c>
      <c r="H5457" t="s">
        <v>25</v>
      </c>
      <c r="I5457" t="s">
        <v>102</v>
      </c>
      <c r="J5457" t="s">
        <v>9718</v>
      </c>
      <c r="K5457" t="s">
        <v>28</v>
      </c>
      <c r="M5457" t="s">
        <v>29</v>
      </c>
      <c r="N5457" t="s">
        <v>4564</v>
      </c>
      <c r="O5457" t="s">
        <v>9851</v>
      </c>
      <c r="P5457" s="7" t="str">
        <f>HYPERLINK("https://collectormobile.dot.state.oh.us/arcgis/rest/services/ADAROW/ADA_ROW_Inventory_Image_Viewer/MapServer/3/60192/attachments/", "Photo Link")</f>
        <v>Photo Link</v>
      </c>
      <c r="Q5457" s="7" t="str">
        <f>HYPERLINK("http://data.mapchannels.com/dualmaps6/map.htm?lat=39.820646&amp;lng=-84.285661", "Map Channel Link")</f>
        <v>Map Channel Link</v>
      </c>
    </row>
    <row r="5458" spans="1:17" hidden="1" x14ac:dyDescent="0.25">
      <c r="A5458" t="s">
        <v>8916</v>
      </c>
      <c r="B5458" t="s">
        <v>9697</v>
      </c>
      <c r="C5458" t="s">
        <v>1629</v>
      </c>
      <c r="D5458">
        <v>5.2869999999999999</v>
      </c>
      <c r="E5458" t="s">
        <v>9853</v>
      </c>
      <c r="F5458" t="s">
        <v>8922</v>
      </c>
      <c r="G5458" s="6">
        <v>44670.638518518521</v>
      </c>
      <c r="H5458" t="s">
        <v>25</v>
      </c>
      <c r="I5458" t="s">
        <v>102</v>
      </c>
      <c r="J5458" t="s">
        <v>9718</v>
      </c>
      <c r="K5458" t="s">
        <v>28</v>
      </c>
      <c r="M5458" t="s">
        <v>29</v>
      </c>
      <c r="N5458" t="s">
        <v>9854</v>
      </c>
      <c r="O5458" t="s">
        <v>9851</v>
      </c>
      <c r="P5458" s="7" t="str">
        <f>HYPERLINK("https://collectormobile.dot.state.oh.us/arcgis/rest/services/ADAROW/ADA_ROW_Inventory_Image_Viewer/MapServer/3/60191/attachments/", "Photo Link")</f>
        <v>Photo Link</v>
      </c>
      <c r="Q5458" s="7" t="str">
        <f>HYPERLINK("http://data.mapchannels.com/dualmaps6/map.htm?lat=39.820770&amp;lng=-84.285819", "Map Channel Link")</f>
        <v>Map Channel Link</v>
      </c>
    </row>
    <row r="5459" spans="1:17" hidden="1" x14ac:dyDescent="0.25">
      <c r="A5459" t="s">
        <v>8916</v>
      </c>
      <c r="B5459" t="s">
        <v>9697</v>
      </c>
      <c r="C5459" t="s">
        <v>1629</v>
      </c>
      <c r="D5459">
        <v>5.2880000000000003</v>
      </c>
      <c r="E5459" t="s">
        <v>9855</v>
      </c>
      <c r="F5459" t="s">
        <v>8922</v>
      </c>
      <c r="G5459" s="6">
        <v>44670.638518518521</v>
      </c>
      <c r="H5459" t="s">
        <v>25</v>
      </c>
      <c r="I5459" t="s">
        <v>102</v>
      </c>
      <c r="J5459" t="s">
        <v>9718</v>
      </c>
      <c r="K5459" t="s">
        <v>28</v>
      </c>
      <c r="M5459" t="s">
        <v>29</v>
      </c>
      <c r="N5459" t="s">
        <v>68</v>
      </c>
      <c r="O5459" t="s">
        <v>9856</v>
      </c>
      <c r="P5459" s="7" t="str">
        <f>HYPERLINK("https://collectormobile.dot.state.oh.us/arcgis/rest/services/ADAROW/ADA_ROW_Inventory_Image_Viewer/MapServer/3/60190/attachments/", "Photo Link")</f>
        <v>Photo Link</v>
      </c>
      <c r="Q5459" s="7" t="str">
        <f>HYPERLINK("http://data.mapchannels.com/dualmaps6/map.htm?lat=39.820705&amp;lng=-84.285921", "Map Channel Link")</f>
        <v>Map Channel Link</v>
      </c>
    </row>
    <row r="5460" spans="1:17" hidden="1" x14ac:dyDescent="0.25">
      <c r="A5460" t="s">
        <v>8916</v>
      </c>
      <c r="B5460" t="s">
        <v>9697</v>
      </c>
      <c r="C5460" t="s">
        <v>4194</v>
      </c>
      <c r="D5460">
        <v>4.9539999999999997</v>
      </c>
      <c r="E5460" t="s">
        <v>9857</v>
      </c>
      <c r="F5460" t="s">
        <v>8922</v>
      </c>
      <c r="G5460" s="6">
        <v>44670.585335648153</v>
      </c>
      <c r="H5460" t="s">
        <v>25</v>
      </c>
      <c r="I5460" t="s">
        <v>102</v>
      </c>
      <c r="J5460" t="s">
        <v>9753</v>
      </c>
      <c r="K5460" t="s">
        <v>28</v>
      </c>
      <c r="M5460" t="s">
        <v>29</v>
      </c>
      <c r="N5460" t="s">
        <v>2199</v>
      </c>
      <c r="O5460" t="s">
        <v>9858</v>
      </c>
      <c r="P5460" s="7" t="str">
        <f>HYPERLINK("https://collectormobile.dot.state.oh.us/arcgis/rest/services/ADAROW/ADA_ROW_Inventory_Image_Viewer/MapServer/3/57374/attachments/", "Photo Link")</f>
        <v>Photo Link</v>
      </c>
      <c r="Q5460" s="7" t="str">
        <f>HYPERLINK("http://data.mapchannels.com/dualmaps6/map.htm?lat=39.738045&amp;lng=-84.253133", "Map Channel Link")</f>
        <v>Map Channel Link</v>
      </c>
    </row>
    <row r="5461" spans="1:17" hidden="1" x14ac:dyDescent="0.25">
      <c r="A5461" t="s">
        <v>8916</v>
      </c>
      <c r="B5461" t="s">
        <v>9697</v>
      </c>
      <c r="C5461" t="s">
        <v>904</v>
      </c>
      <c r="D5461">
        <v>1.1100000000000001</v>
      </c>
      <c r="E5461" t="s">
        <v>9859</v>
      </c>
      <c r="F5461" t="s">
        <v>9744</v>
      </c>
      <c r="G5461" s="6">
        <v>43337.757743055547</v>
      </c>
      <c r="H5461" t="s">
        <v>25</v>
      </c>
      <c r="I5461" t="s">
        <v>44</v>
      </c>
      <c r="J5461"/>
      <c r="K5461" t="s">
        <v>38</v>
      </c>
      <c r="M5461" t="s">
        <v>29</v>
      </c>
      <c r="N5461" t="s">
        <v>109</v>
      </c>
      <c r="P5461" s="7" t="str">
        <f>HYPERLINK("https://collectormobile.dot.state.oh.us/arcgis/rest/services/ADAROW/ADA_ROW_Inventory_Image_Viewer/MapServer/3/57356/attachments/", "Photo Link")</f>
        <v>Photo Link</v>
      </c>
      <c r="Q5461" s="7" t="str">
        <f>HYPERLINK("http://data.mapchannels.com/dualmaps6/map.htm?lat=39.841931&amp;lng=-84.190484", "Map Channel Link")</f>
        <v>Map Channel Link</v>
      </c>
    </row>
    <row r="5462" spans="1:17" hidden="1" x14ac:dyDescent="0.25">
      <c r="A5462" t="s">
        <v>8916</v>
      </c>
      <c r="B5462" t="s">
        <v>9697</v>
      </c>
      <c r="C5462" t="s">
        <v>904</v>
      </c>
      <c r="D5462">
        <v>1.1160000000000001</v>
      </c>
      <c r="E5462" t="s">
        <v>9860</v>
      </c>
      <c r="F5462" t="s">
        <v>9749</v>
      </c>
      <c r="G5462" s="6">
        <v>45692.672175925924</v>
      </c>
      <c r="H5462" t="s">
        <v>25</v>
      </c>
      <c r="I5462" t="s">
        <v>44</v>
      </c>
      <c r="J5462"/>
      <c r="K5462" t="s">
        <v>124</v>
      </c>
      <c r="M5462" t="s">
        <v>29</v>
      </c>
      <c r="N5462" t="s">
        <v>176</v>
      </c>
      <c r="P5462" s="7" t="str">
        <f>HYPERLINK("https://collectormobile.dot.state.oh.us/arcgis/rest/services/ADAROW/ADA_ROW_Inventory_Image_Viewer/MapServer/3/60179/attachments/", "Photo Link")</f>
        <v>Photo Link</v>
      </c>
      <c r="Q5462" s="7" t="str">
        <f>HYPERLINK("http://data.mapchannels.com/dualmaps6/map.htm?lat=39.841884&amp;lng=-84.190371", "Map Channel Link")</f>
        <v>Map Channel Link</v>
      </c>
    </row>
    <row r="5463" spans="1:17" hidden="1" x14ac:dyDescent="0.25">
      <c r="A5463" t="s">
        <v>8916</v>
      </c>
      <c r="B5463" t="s">
        <v>9697</v>
      </c>
      <c r="C5463" t="s">
        <v>171</v>
      </c>
      <c r="D5463">
        <v>0.79</v>
      </c>
      <c r="E5463" t="s">
        <v>9861</v>
      </c>
      <c r="F5463" t="s">
        <v>8922</v>
      </c>
      <c r="G5463" s="6">
        <v>44670.619525462957</v>
      </c>
      <c r="H5463" t="s">
        <v>25</v>
      </c>
      <c r="I5463" t="s">
        <v>102</v>
      </c>
      <c r="J5463" t="s">
        <v>9776</v>
      </c>
      <c r="K5463" t="s">
        <v>38</v>
      </c>
      <c r="M5463" t="s">
        <v>29</v>
      </c>
      <c r="N5463" t="s">
        <v>162</v>
      </c>
      <c r="P5463" s="7" t="str">
        <f>HYPERLINK("https://collectormobile.dot.state.oh.us/arcgis/rest/services/ADAROW/ADA_ROW_Inventory_Image_Viewer/MapServer/3/59361/attachments/", "Photo Link")</f>
        <v>Photo Link</v>
      </c>
      <c r="Q5463" s="7" t="str">
        <f>HYPERLINK("http://data.mapchannels.com/dualmaps6/map.htm?lat=39.641217&amp;lng=-84.157630", "Map Channel Link")</f>
        <v>Map Channel Link</v>
      </c>
    </row>
    <row r="5464" spans="1:17" hidden="1" x14ac:dyDescent="0.25">
      <c r="A5464" t="s">
        <v>8916</v>
      </c>
      <c r="B5464" t="s">
        <v>9697</v>
      </c>
      <c r="C5464" t="s">
        <v>1703</v>
      </c>
      <c r="D5464">
        <v>10.613</v>
      </c>
      <c r="E5464" t="s">
        <v>9862</v>
      </c>
      <c r="F5464" t="s">
        <v>9607</v>
      </c>
      <c r="G5464" s="6">
        <v>45030.517997685187</v>
      </c>
      <c r="H5464" t="s">
        <v>25</v>
      </c>
      <c r="I5464" t="s">
        <v>4</v>
      </c>
      <c r="J5464" t="s">
        <v>9863</v>
      </c>
      <c r="K5464" t="s">
        <v>28</v>
      </c>
      <c r="M5464" t="s">
        <v>29</v>
      </c>
      <c r="N5464" t="s">
        <v>2832</v>
      </c>
      <c r="P5464" s="7" t="str">
        <f>HYPERLINK("https://collectormobile.dot.state.oh.us/arcgis/rest/services/ADAROW/ADA_ROW_Inventory_Image_Viewer/MapServer/3/511735/attachments/", "Photo Link")</f>
        <v>Photo Link</v>
      </c>
      <c r="Q5464" s="7" t="str">
        <f>HYPERLINK("http://data.mapchannels.com/dualmaps6/map.htm?lat=39.821688&amp;lng=-84.145537", "Map Channel Link")</f>
        <v>Map Channel Link</v>
      </c>
    </row>
    <row r="5465" spans="1:17" hidden="1" x14ac:dyDescent="0.25">
      <c r="A5465" t="s">
        <v>8916</v>
      </c>
      <c r="B5465" t="s">
        <v>9697</v>
      </c>
      <c r="C5465" t="s">
        <v>1703</v>
      </c>
      <c r="D5465">
        <v>15.173999999999999</v>
      </c>
      <c r="E5465" t="s">
        <v>9864</v>
      </c>
      <c r="F5465" t="s">
        <v>8922</v>
      </c>
      <c r="G5465" s="6">
        <v>43412.824502314812</v>
      </c>
      <c r="H5465" t="s">
        <v>25</v>
      </c>
      <c r="I5465" t="s">
        <v>44</v>
      </c>
      <c r="J5465"/>
      <c r="K5465" t="s">
        <v>28</v>
      </c>
      <c r="M5465" t="s">
        <v>29</v>
      </c>
      <c r="N5465" t="s">
        <v>68</v>
      </c>
      <c r="P5465" s="7" t="str">
        <f>HYPERLINK("https://collectormobile.dot.state.oh.us/arcgis/rest/services/ADAROW/ADA_ROW_Inventory_Image_Viewer/MapServer/3/1712/attachments/", "Photo Link")</f>
        <v>Photo Link</v>
      </c>
      <c r="Q5465" s="7" t="str">
        <f>HYPERLINK("http://data.mapchannels.com/dualmaps6/map.htm?lat=39.812721&amp;lng=-84.227191", "Map Channel Link")</f>
        <v>Map Channel Link</v>
      </c>
    </row>
    <row r="5466" spans="1:17" hidden="1" x14ac:dyDescent="0.25">
      <c r="A5466" t="s">
        <v>8916</v>
      </c>
      <c r="B5466" t="s">
        <v>9697</v>
      </c>
      <c r="C5466" t="s">
        <v>1703</v>
      </c>
      <c r="D5466">
        <v>15.201000000000001</v>
      </c>
      <c r="E5466" t="s">
        <v>9865</v>
      </c>
      <c r="F5466" t="s">
        <v>9744</v>
      </c>
      <c r="G5466" s="6">
        <v>43295.742361111108</v>
      </c>
      <c r="H5466" t="s">
        <v>25</v>
      </c>
      <c r="I5466" t="s">
        <v>44</v>
      </c>
      <c r="J5466"/>
      <c r="K5466" t="s">
        <v>38</v>
      </c>
      <c r="M5466" t="s">
        <v>29</v>
      </c>
      <c r="N5466" t="s">
        <v>1218</v>
      </c>
      <c r="P5466" s="7" t="str">
        <f>HYPERLINK("https://collectormobile.dot.state.oh.us/arcgis/rest/services/ADAROW/ADA_ROW_Inventory_Image_Viewer/MapServer/3/1705/attachments/", "Photo Link")</f>
        <v>Photo Link</v>
      </c>
      <c r="Q5466" s="7" t="str">
        <f>HYPERLINK("http://data.mapchannels.com/dualmaps6/map.htm?lat=39.812733&amp;lng=-84.227714", "Map Channel Link")</f>
        <v>Map Channel Link</v>
      </c>
    </row>
    <row r="5467" spans="1:17" hidden="1" x14ac:dyDescent="0.25">
      <c r="A5467" t="s">
        <v>8916</v>
      </c>
      <c r="B5467" t="s">
        <v>9697</v>
      </c>
      <c r="C5467" t="s">
        <v>1313</v>
      </c>
      <c r="D5467">
        <v>18.771999999999998</v>
      </c>
      <c r="E5467" t="s">
        <v>9866</v>
      </c>
      <c r="F5467" t="s">
        <v>9749</v>
      </c>
      <c r="G5467" s="6">
        <v>45692.670810185176</v>
      </c>
      <c r="H5467" t="s">
        <v>25</v>
      </c>
      <c r="I5467" t="s">
        <v>44</v>
      </c>
      <c r="J5467"/>
      <c r="K5467" t="s">
        <v>28</v>
      </c>
      <c r="M5467" t="s">
        <v>29</v>
      </c>
      <c r="N5467" t="s">
        <v>250</v>
      </c>
      <c r="O5467" t="s">
        <v>275</v>
      </c>
      <c r="P5467" s="7" t="str">
        <f>HYPERLINK("https://collectormobile.dot.state.oh.us/arcgis/rest/services/ADAROW/ADA_ROW_Inventory_Image_Viewer/MapServer/3/59371/attachments/", "Photo Link")</f>
        <v>Photo Link</v>
      </c>
      <c r="Q5467" s="7" t="str">
        <f>HYPERLINK("http://data.mapchannels.com/dualmaps6/map.htm?lat=39.841883&amp;lng=-84.189453", "Map Channel Link")</f>
        <v>Map Channel Link</v>
      </c>
    </row>
    <row r="5468" spans="1:17" hidden="1" x14ac:dyDescent="0.25">
      <c r="A5468" t="s">
        <v>8916</v>
      </c>
      <c r="B5468" t="s">
        <v>9697</v>
      </c>
      <c r="C5468" t="s">
        <v>1715</v>
      </c>
      <c r="D5468">
        <v>1.2E-2</v>
      </c>
      <c r="E5468" t="s">
        <v>9867</v>
      </c>
      <c r="F5468" t="s">
        <v>8934</v>
      </c>
      <c r="G5468" s="6">
        <v>43330.720694444448</v>
      </c>
      <c r="H5468" t="s">
        <v>25</v>
      </c>
      <c r="I5468" t="s">
        <v>44</v>
      </c>
      <c r="J5468"/>
      <c r="K5468" t="s">
        <v>38</v>
      </c>
      <c r="M5468" t="s">
        <v>29</v>
      </c>
      <c r="N5468" t="s">
        <v>286</v>
      </c>
      <c r="P5468" s="7" t="str">
        <f>HYPERLINK("https://collectormobile.dot.state.oh.us/arcgis/rest/services/ADAROW/ADA_ROW_Inventory_Image_Viewer/MapServer/3/3192/attachments/", "Photo Link")</f>
        <v>Photo Link</v>
      </c>
      <c r="Q5468" s="7" t="str">
        <f>HYPERLINK("http://data.mapchannels.com/dualmaps6/map.htm?lat=39.668914&amp;lng=-84.163030", "Map Channel Link")</f>
        <v>Map Channel Link</v>
      </c>
    </row>
    <row r="5469" spans="1:17" hidden="1" x14ac:dyDescent="0.25">
      <c r="A5469" t="s">
        <v>8916</v>
      </c>
      <c r="B5469" t="s">
        <v>9697</v>
      </c>
      <c r="C5469" t="s">
        <v>1715</v>
      </c>
      <c r="D5469">
        <v>1.2999999999999999E-2</v>
      </c>
      <c r="E5469" t="s">
        <v>9868</v>
      </c>
      <c r="F5469" t="s">
        <v>8934</v>
      </c>
      <c r="G5469" s="6">
        <v>43330.74015046296</v>
      </c>
      <c r="H5469" t="s">
        <v>25</v>
      </c>
      <c r="I5469" t="s">
        <v>44</v>
      </c>
      <c r="J5469"/>
      <c r="K5469" t="s">
        <v>28</v>
      </c>
      <c r="M5469" t="s">
        <v>29</v>
      </c>
      <c r="N5469" t="s">
        <v>210</v>
      </c>
      <c r="O5469" t="s">
        <v>9869</v>
      </c>
      <c r="P5469" s="7" t="str">
        <f>HYPERLINK("https://collectormobile.dot.state.oh.us/arcgis/rest/services/ADAROW/ADA_ROW_Inventory_Image_Viewer/MapServer/3/3193/attachments/", "Photo Link")</f>
        <v>Photo Link</v>
      </c>
      <c r="Q5469" s="7" t="str">
        <f>HYPERLINK("http://data.mapchannels.com/dualmaps6/map.htm?lat=39.668876&amp;lng=-84.162924", "Map Channel Link")</f>
        <v>Map Channel Link</v>
      </c>
    </row>
    <row r="5470" spans="1:17" hidden="1" x14ac:dyDescent="0.25">
      <c r="A5470" t="s">
        <v>8916</v>
      </c>
      <c r="B5470" t="s">
        <v>9697</v>
      </c>
      <c r="C5470" t="s">
        <v>1715</v>
      </c>
      <c r="D5470">
        <v>0.72899999999999998</v>
      </c>
      <c r="E5470" t="s">
        <v>9870</v>
      </c>
      <c r="F5470" t="s">
        <v>8934</v>
      </c>
      <c r="G5470" s="6">
        <v>43330.738877314812</v>
      </c>
      <c r="H5470" t="s">
        <v>25</v>
      </c>
      <c r="I5470" t="s">
        <v>44</v>
      </c>
      <c r="J5470"/>
      <c r="K5470" t="s">
        <v>28</v>
      </c>
      <c r="M5470" t="s">
        <v>29</v>
      </c>
      <c r="N5470" t="s">
        <v>68</v>
      </c>
      <c r="O5470" t="s">
        <v>9869</v>
      </c>
      <c r="P5470" s="7" t="str">
        <f>HYPERLINK("https://collectormobile.dot.state.oh.us/arcgis/rest/services/ADAROW/ADA_ROW_Inventory_Image_Viewer/MapServer/3/3137/attachments/", "Photo Link")</f>
        <v>Photo Link</v>
      </c>
      <c r="Q5470" s="7" t="str">
        <f>HYPERLINK("http://data.mapchannels.com/dualmaps6/map.htm?lat=39.668850&amp;lng=-84.162917", "Map Channel Link")</f>
        <v>Map Channel Link</v>
      </c>
    </row>
    <row r="5471" spans="1:17" hidden="1" x14ac:dyDescent="0.25">
      <c r="A5471" t="s">
        <v>8916</v>
      </c>
      <c r="B5471" t="s">
        <v>9697</v>
      </c>
      <c r="C5471" t="s">
        <v>1715</v>
      </c>
      <c r="D5471">
        <v>0.747</v>
      </c>
      <c r="E5471" t="s">
        <v>9871</v>
      </c>
      <c r="F5471" t="s">
        <v>8922</v>
      </c>
      <c r="G5471" s="6">
        <v>44670.631851851853</v>
      </c>
      <c r="H5471" t="s">
        <v>25</v>
      </c>
      <c r="I5471" t="s">
        <v>102</v>
      </c>
      <c r="J5471" t="s">
        <v>9872</v>
      </c>
      <c r="K5471" t="s">
        <v>38</v>
      </c>
      <c r="M5471" t="s">
        <v>29</v>
      </c>
      <c r="N5471" t="s">
        <v>286</v>
      </c>
      <c r="P5471" s="7" t="str">
        <f>HYPERLINK("https://collectormobile.dot.state.oh.us/arcgis/rest/services/ADAROW/ADA_ROW_Inventory_Image_Viewer/MapServer/3/3135/attachments/", "Photo Link")</f>
        <v>Photo Link</v>
      </c>
      <c r="Q5471" s="7" t="str">
        <f>HYPERLINK("http://data.mapchannels.com/dualmaps6/map.htm?lat=39.668934&amp;lng=-84.162625", "Map Channel Link")</f>
        <v>Map Channel Link</v>
      </c>
    </row>
    <row r="5472" spans="1:17" hidden="1" x14ac:dyDescent="0.25">
      <c r="A5472" t="s">
        <v>8916</v>
      </c>
      <c r="B5472" t="s">
        <v>9697</v>
      </c>
      <c r="C5472" t="s">
        <v>1325</v>
      </c>
      <c r="D5472">
        <v>8.0000000000000002E-3</v>
      </c>
      <c r="E5472" t="s">
        <v>9873</v>
      </c>
      <c r="F5472" t="s">
        <v>9813</v>
      </c>
      <c r="G5472" s="6">
        <v>44413.641261574077</v>
      </c>
      <c r="H5472" t="s">
        <v>25</v>
      </c>
      <c r="I5472" t="s">
        <v>44</v>
      </c>
      <c r="J5472"/>
      <c r="K5472" t="s">
        <v>28</v>
      </c>
      <c r="M5472" t="s">
        <v>29</v>
      </c>
      <c r="N5472" t="s">
        <v>68</v>
      </c>
      <c r="O5472" t="s">
        <v>9874</v>
      </c>
      <c r="P5472" s="7" t="str">
        <f>HYPERLINK("https://collectormobile.dot.state.oh.us/arcgis/rest/services/ADAROW/ADA_ROW_Inventory_Image_Viewer/MapServer/3/137659/attachments/", "Photo Link")</f>
        <v>Photo Link</v>
      </c>
      <c r="Q5472" s="7" t="str">
        <f>HYPERLINK("http://data.mapchannels.com/dualmaps6/map.htm?lat=39.659017&amp;lng=-84.157488", "Map Channel Link")</f>
        <v>Map Channel Link</v>
      </c>
    </row>
    <row r="5473" spans="1:17" hidden="1" x14ac:dyDescent="0.25">
      <c r="A5473" t="s">
        <v>8916</v>
      </c>
      <c r="B5473" t="s">
        <v>9697</v>
      </c>
      <c r="C5473" t="s">
        <v>1325</v>
      </c>
      <c r="D5473">
        <v>1.4470000000000001</v>
      </c>
      <c r="E5473" t="s">
        <v>9875</v>
      </c>
      <c r="F5473" t="s">
        <v>9876</v>
      </c>
      <c r="G5473" s="6">
        <v>43316.739942129629</v>
      </c>
      <c r="H5473" t="s">
        <v>25</v>
      </c>
      <c r="I5473" t="s">
        <v>44</v>
      </c>
      <c r="J5473"/>
      <c r="K5473" t="s">
        <v>38</v>
      </c>
      <c r="M5473" t="s">
        <v>29</v>
      </c>
      <c r="N5473" t="s">
        <v>4314</v>
      </c>
      <c r="P5473" s="7" t="str">
        <f>HYPERLINK("https://collectormobile.dot.state.oh.us/arcgis/rest/services/ADAROW/ADA_ROW_Inventory_Image_Viewer/MapServer/3/1662/attachments/", "Photo Link")</f>
        <v>Photo Link</v>
      </c>
      <c r="Q5473" s="7" t="str">
        <f>HYPERLINK("http://data.mapchannels.com/dualmaps6/map.htm?lat=39.658845&amp;lng=-84.157792", "Map Channel Link")</f>
        <v>Map Channel Link</v>
      </c>
    </row>
    <row r="5474" spans="1:17" hidden="1" x14ac:dyDescent="0.25">
      <c r="A5474" t="s">
        <v>8916</v>
      </c>
      <c r="B5474" t="s">
        <v>9697</v>
      </c>
      <c r="C5474" t="s">
        <v>1725</v>
      </c>
      <c r="D5474">
        <v>1.1060000000000001</v>
      </c>
      <c r="E5474" t="s">
        <v>9877</v>
      </c>
      <c r="F5474" t="s">
        <v>8922</v>
      </c>
      <c r="G5474" s="6">
        <v>44670.731585648151</v>
      </c>
      <c r="H5474" t="s">
        <v>25</v>
      </c>
      <c r="I5474" t="s">
        <v>102</v>
      </c>
      <c r="J5474" t="s">
        <v>9776</v>
      </c>
      <c r="K5474" t="s">
        <v>28</v>
      </c>
      <c r="M5474" t="s">
        <v>29</v>
      </c>
      <c r="N5474" t="s">
        <v>68</v>
      </c>
      <c r="O5474" t="s">
        <v>9878</v>
      </c>
      <c r="P5474" s="7" t="str">
        <f>HYPERLINK("https://collectormobile.dot.state.oh.us/arcgis/rest/services/ADAROW/ADA_ROW_Inventory_Image_Viewer/MapServer/3/59768/attachments/", "Photo Link")</f>
        <v>Photo Link</v>
      </c>
      <c r="Q5474" s="7" t="str">
        <f>HYPERLINK("http://data.mapchannels.com/dualmaps6/map.htm?lat=39.655303&amp;lng=-84.109944", "Map Channel Link")</f>
        <v>Map Channel Link</v>
      </c>
    </row>
    <row r="5475" spans="1:17" hidden="1" x14ac:dyDescent="0.25">
      <c r="A5475" t="s">
        <v>8916</v>
      </c>
      <c r="B5475" t="s">
        <v>9697</v>
      </c>
      <c r="C5475" t="s">
        <v>1725</v>
      </c>
      <c r="D5475">
        <v>1.234</v>
      </c>
      <c r="E5475" t="s">
        <v>9879</v>
      </c>
      <c r="F5475" t="s">
        <v>8922</v>
      </c>
      <c r="G5475" s="6">
        <v>44670.731585648151</v>
      </c>
      <c r="H5475" t="s">
        <v>25</v>
      </c>
      <c r="I5475" t="s">
        <v>102</v>
      </c>
      <c r="J5475" t="s">
        <v>9776</v>
      </c>
      <c r="K5475" t="s">
        <v>38</v>
      </c>
      <c r="M5475" t="s">
        <v>29</v>
      </c>
      <c r="N5475" t="s">
        <v>2462</v>
      </c>
      <c r="P5475" s="7" t="str">
        <f>HYPERLINK("https://collectormobile.dot.state.oh.us/arcgis/rest/services/ADAROW/ADA_ROW_Inventory_Image_Viewer/MapServer/3/59771/attachments/", "Photo Link")</f>
        <v>Photo Link</v>
      </c>
      <c r="Q5475" s="7" t="str">
        <f>HYPERLINK("http://data.mapchannels.com/dualmaps6/map.htm?lat=39.657146&amp;lng=-84.109772", "Map Channel Link")</f>
        <v>Map Channel Link</v>
      </c>
    </row>
    <row r="5476" spans="1:17" hidden="1" x14ac:dyDescent="0.25">
      <c r="A5476" t="s">
        <v>8916</v>
      </c>
      <c r="B5476" t="s">
        <v>9697</v>
      </c>
      <c r="C5476" t="s">
        <v>2328</v>
      </c>
      <c r="D5476">
        <v>0.38200000000000001</v>
      </c>
      <c r="E5476" t="s">
        <v>9880</v>
      </c>
      <c r="F5476" t="s">
        <v>8922</v>
      </c>
      <c r="G5476" s="6">
        <v>44670.595057870371</v>
      </c>
      <c r="H5476" t="s">
        <v>25</v>
      </c>
      <c r="I5476" t="s">
        <v>102</v>
      </c>
      <c r="J5476" t="s">
        <v>9753</v>
      </c>
      <c r="K5476" t="s">
        <v>28</v>
      </c>
      <c r="M5476" t="s">
        <v>29</v>
      </c>
      <c r="N5476" t="s">
        <v>4368</v>
      </c>
      <c r="O5476" t="s">
        <v>9755</v>
      </c>
      <c r="P5476" s="7" t="str">
        <f>HYPERLINK("https://collectormobile.dot.state.oh.us/arcgis/rest/services/ADAROW/ADA_ROW_Inventory_Image_Viewer/MapServer/3/59804/attachments/", "Photo Link")</f>
        <v>Photo Link</v>
      </c>
      <c r="Q5476" s="7" t="str">
        <f>HYPERLINK("http://data.mapchannels.com/dualmaps6/map.htm?lat=39.737542&amp;lng=-84.268113", "Map Channel Link")</f>
        <v>Map Channel Link</v>
      </c>
    </row>
    <row r="5477" spans="1:17" hidden="1" x14ac:dyDescent="0.25">
      <c r="A5477" t="s">
        <v>8916</v>
      </c>
      <c r="B5477" t="s">
        <v>9697</v>
      </c>
      <c r="C5477" t="s">
        <v>2328</v>
      </c>
      <c r="D5477">
        <v>0.38200000000000001</v>
      </c>
      <c r="E5477" t="s">
        <v>9881</v>
      </c>
      <c r="F5477" t="s">
        <v>8922</v>
      </c>
      <c r="G5477" s="6">
        <v>44670.595057870371</v>
      </c>
      <c r="H5477" t="s">
        <v>25</v>
      </c>
      <c r="I5477" t="s">
        <v>102</v>
      </c>
      <c r="J5477" t="s">
        <v>9753</v>
      </c>
      <c r="K5477" t="s">
        <v>124</v>
      </c>
      <c r="M5477" t="s">
        <v>29</v>
      </c>
      <c r="N5477" t="s">
        <v>9757</v>
      </c>
      <c r="P5477" s="7" t="str">
        <f>HYPERLINK("https://collectormobile.dot.state.oh.us/arcgis/rest/services/ADAROW/ADA_ROW_Inventory_Image_Viewer/MapServer/3/55573/attachments/", "Photo Link")</f>
        <v>Photo Link</v>
      </c>
      <c r="Q5477" s="7" t="str">
        <f>HYPERLINK("http://data.mapchannels.com/dualmaps6/map.htm?lat=39.737539&amp;lng=-84.268341", "Map Channel Link")</f>
        <v>Map Channel Link</v>
      </c>
    </row>
    <row r="5478" spans="1:17" hidden="1" x14ac:dyDescent="0.25">
      <c r="A5478" t="s">
        <v>8916</v>
      </c>
      <c r="B5478" t="s">
        <v>9697</v>
      </c>
      <c r="C5478" t="s">
        <v>2328</v>
      </c>
      <c r="D5478">
        <v>0.41699999999999998</v>
      </c>
      <c r="E5478" t="s">
        <v>9882</v>
      </c>
      <c r="F5478" t="s">
        <v>8922</v>
      </c>
      <c r="G5478" s="6">
        <v>44670.595057870371</v>
      </c>
      <c r="H5478" t="s">
        <v>25</v>
      </c>
      <c r="I5478" t="s">
        <v>102</v>
      </c>
      <c r="J5478" t="s">
        <v>9753</v>
      </c>
      <c r="K5478" t="s">
        <v>124</v>
      </c>
      <c r="M5478" t="s">
        <v>29</v>
      </c>
      <c r="N5478" t="s">
        <v>9759</v>
      </c>
      <c r="P5478" s="7" t="str">
        <f>HYPERLINK("https://collectormobile.dot.state.oh.us/arcgis/rest/services/ADAROW/ADA_ROW_Inventory_Image_Viewer/MapServer/3/59808/attachments/", "Photo Link")</f>
        <v>Photo Link</v>
      </c>
      <c r="Q5478" s="7" t="str">
        <f>HYPERLINK("http://data.mapchannels.com/dualmaps6/map.htm?lat=39.738048&amp;lng=-84.268179", "Map Channel Link")</f>
        <v>Map Channel Link</v>
      </c>
    </row>
    <row r="5479" spans="1:17" hidden="1" x14ac:dyDescent="0.25">
      <c r="A5479" t="s">
        <v>8916</v>
      </c>
      <c r="B5479" t="s">
        <v>9697</v>
      </c>
      <c r="C5479" t="s">
        <v>2328</v>
      </c>
      <c r="D5479">
        <v>0.41899999999999998</v>
      </c>
      <c r="E5479" t="s">
        <v>9883</v>
      </c>
      <c r="F5479" t="s">
        <v>8922</v>
      </c>
      <c r="G5479" s="6">
        <v>44670.595057870371</v>
      </c>
      <c r="H5479" t="s">
        <v>25</v>
      </c>
      <c r="I5479" t="s">
        <v>102</v>
      </c>
      <c r="J5479" t="s">
        <v>9753</v>
      </c>
      <c r="K5479" t="s">
        <v>124</v>
      </c>
      <c r="M5479" t="s">
        <v>29</v>
      </c>
      <c r="N5479" t="s">
        <v>9884</v>
      </c>
      <c r="O5479" t="s">
        <v>9755</v>
      </c>
      <c r="P5479" s="7" t="str">
        <f>HYPERLINK("https://collectormobile.dot.state.oh.us/arcgis/rest/services/ADAROW/ADA_ROW_Inventory_Image_Viewer/MapServer/3/59807/attachments/", "Photo Link")</f>
        <v>Photo Link</v>
      </c>
      <c r="Q5479" s="7" t="str">
        <f>HYPERLINK("http://data.mapchannels.com/dualmaps6/map.htm?lat=39.738063&amp;lng=-84.268389", "Map Channel Link")</f>
        <v>Map Channel Link</v>
      </c>
    </row>
    <row r="5480" spans="1:17" hidden="1" x14ac:dyDescent="0.25">
      <c r="A5480" t="s">
        <v>8916</v>
      </c>
      <c r="B5480" t="s">
        <v>9697</v>
      </c>
      <c r="C5480" t="s">
        <v>2331</v>
      </c>
      <c r="D5480">
        <v>7.0000000000000001E-3</v>
      </c>
      <c r="E5480" t="s">
        <v>9885</v>
      </c>
      <c r="F5480" t="s">
        <v>8922</v>
      </c>
      <c r="G5480" s="6">
        <v>44670.63</v>
      </c>
      <c r="H5480" t="s">
        <v>25</v>
      </c>
      <c r="I5480" t="s">
        <v>102</v>
      </c>
      <c r="J5480" t="s">
        <v>9776</v>
      </c>
      <c r="K5480" t="s">
        <v>38</v>
      </c>
      <c r="M5480" t="s">
        <v>29</v>
      </c>
      <c r="N5480" t="s">
        <v>2882</v>
      </c>
      <c r="P5480" s="7" t="str">
        <f>HYPERLINK("https://collectormobile.dot.state.oh.us/arcgis/rest/services/ADAROW/ADA_ROW_Inventory_Image_Viewer/MapServer/3/57419/attachments/", "Photo Link")</f>
        <v>Photo Link</v>
      </c>
      <c r="Q5480" s="7" t="str">
        <f>HYPERLINK("http://data.mapchannels.com/dualmaps6/map.htm?lat=39.655781&amp;lng=-84.157130", "Map Channel Link")</f>
        <v>Map Channel Link</v>
      </c>
    </row>
    <row r="5481" spans="1:17" hidden="1" x14ac:dyDescent="0.25">
      <c r="A5481" t="s">
        <v>8916</v>
      </c>
      <c r="B5481" t="s">
        <v>9697</v>
      </c>
      <c r="C5481" t="s">
        <v>2367</v>
      </c>
      <c r="D5481">
        <v>8.0000000000000002E-3</v>
      </c>
      <c r="E5481" t="s">
        <v>9886</v>
      </c>
      <c r="F5481" t="s">
        <v>8922</v>
      </c>
      <c r="G5481" s="6">
        <v>44670.619525462957</v>
      </c>
      <c r="H5481" t="s">
        <v>25</v>
      </c>
      <c r="I5481" t="s">
        <v>102</v>
      </c>
      <c r="J5481" t="s">
        <v>9776</v>
      </c>
      <c r="K5481" t="s">
        <v>38</v>
      </c>
      <c r="M5481" t="s">
        <v>29</v>
      </c>
      <c r="N5481" t="s">
        <v>162</v>
      </c>
      <c r="P5481" s="7" t="str">
        <f>HYPERLINK("https://collectormobile.dot.state.oh.us/arcgis/rest/services/ADAROW/ADA_ROW_Inventory_Image_Viewer/MapServer/3/57337/attachments/", "Photo Link")</f>
        <v>Photo Link</v>
      </c>
      <c r="Q5481" s="7" t="str">
        <f>HYPERLINK("http://data.mapchannels.com/dualmaps6/map.htm?lat=39.638224&amp;lng=-84.157899", "Map Channel Link")</f>
        <v>Map Channel Link</v>
      </c>
    </row>
    <row r="5482" spans="1:17" hidden="1" x14ac:dyDescent="0.25">
      <c r="A5482" t="s">
        <v>8916</v>
      </c>
      <c r="B5482" t="s">
        <v>9697</v>
      </c>
      <c r="C5482" t="s">
        <v>1362</v>
      </c>
      <c r="D5482">
        <v>1.9E-2</v>
      </c>
      <c r="E5482" t="s">
        <v>9887</v>
      </c>
      <c r="F5482" t="s">
        <v>9749</v>
      </c>
      <c r="G5482" s="6">
        <v>45699.618888888886</v>
      </c>
      <c r="H5482" t="s">
        <v>25</v>
      </c>
      <c r="I5482" t="s">
        <v>44</v>
      </c>
      <c r="J5482"/>
      <c r="K5482" t="s">
        <v>124</v>
      </c>
      <c r="M5482" t="s">
        <v>29</v>
      </c>
      <c r="N5482" t="s">
        <v>4405</v>
      </c>
      <c r="O5482" t="s">
        <v>9888</v>
      </c>
      <c r="P5482" s="7" t="str">
        <f>HYPERLINK("https://collectormobile.dot.state.oh.us/arcgis/rest/services/ADAROW/ADA_ROW_Inventory_Image_Viewer/MapServer/3/3189/attachments/", "Photo Link")</f>
        <v>Photo Link</v>
      </c>
      <c r="Q5482" s="7" t="str">
        <f>HYPERLINK("http://data.mapchannels.com/dualmaps6/map.htm?lat=39.746353&amp;lng=-84.288374", "Map Channel Link")</f>
        <v>Map Channel Link</v>
      </c>
    </row>
    <row r="5483" spans="1:17" hidden="1" x14ac:dyDescent="0.25">
      <c r="A5483" t="s">
        <v>8916</v>
      </c>
      <c r="B5483" t="s">
        <v>9697</v>
      </c>
      <c r="C5483" t="s">
        <v>295</v>
      </c>
      <c r="D5483">
        <v>11.012</v>
      </c>
      <c r="E5483" t="s">
        <v>9889</v>
      </c>
      <c r="F5483" t="s">
        <v>8922</v>
      </c>
      <c r="G5483" s="6">
        <v>44944.597002314818</v>
      </c>
      <c r="H5483" t="s">
        <v>25</v>
      </c>
      <c r="I5483" t="s">
        <v>102</v>
      </c>
      <c r="J5483" t="s">
        <v>9718</v>
      </c>
      <c r="K5483" t="s">
        <v>28</v>
      </c>
      <c r="M5483" t="s">
        <v>29</v>
      </c>
      <c r="N5483" t="s">
        <v>1776</v>
      </c>
      <c r="O5483" t="s">
        <v>9890</v>
      </c>
      <c r="P5483" s="7" t="str">
        <f>HYPERLINK("https://collectormobile.dot.state.oh.us/arcgis/rest/services/ADAROW/ADA_ROW_Inventory_Image_Viewer/MapServer/3/3142/attachments/", "Photo Link")</f>
        <v>Photo Link</v>
      </c>
      <c r="Q5483" s="7" t="str">
        <f>HYPERLINK("http://data.mapchannels.com/dualmaps6/map.htm?lat=39.746416&amp;lng=-84.309575", "Map Channel Link")</f>
        <v>Map Channel Link</v>
      </c>
    </row>
    <row r="5484" spans="1:17" hidden="1" x14ac:dyDescent="0.25">
      <c r="A5484" t="s">
        <v>8916</v>
      </c>
      <c r="B5484" t="s">
        <v>9697</v>
      </c>
      <c r="C5484" t="s">
        <v>295</v>
      </c>
      <c r="D5484">
        <v>11.013999999999999</v>
      </c>
      <c r="E5484" t="s">
        <v>9891</v>
      </c>
      <c r="F5484" t="s">
        <v>8922</v>
      </c>
      <c r="G5484" s="6">
        <v>44944.597002314818</v>
      </c>
      <c r="H5484" t="s">
        <v>25</v>
      </c>
      <c r="I5484" t="s">
        <v>102</v>
      </c>
      <c r="J5484" t="s">
        <v>9718</v>
      </c>
      <c r="K5484" t="s">
        <v>28</v>
      </c>
      <c r="M5484" t="s">
        <v>29</v>
      </c>
      <c r="N5484" t="s">
        <v>63</v>
      </c>
      <c r="O5484" t="s">
        <v>9892</v>
      </c>
      <c r="P5484" s="7" t="str">
        <f>HYPERLINK("https://collectormobile.dot.state.oh.us/arcgis/rest/services/ADAROW/ADA_ROW_Inventory_Image_Viewer/MapServer/3/3114/attachments/", "Photo Link")</f>
        <v>Photo Link</v>
      </c>
      <c r="Q5484" s="7" t="str">
        <f>HYPERLINK("http://data.mapchannels.com/dualmaps6/map.htm?lat=39.746423&amp;lng=-84.309756", "Map Channel Link")</f>
        <v>Map Channel Link</v>
      </c>
    </row>
    <row r="5485" spans="1:17" hidden="1" x14ac:dyDescent="0.25">
      <c r="A5485" t="s">
        <v>8916</v>
      </c>
      <c r="B5485" t="s">
        <v>9697</v>
      </c>
      <c r="C5485" t="s">
        <v>1392</v>
      </c>
      <c r="D5485">
        <v>2.6619999999999999</v>
      </c>
      <c r="E5485" t="s">
        <v>9893</v>
      </c>
      <c r="F5485" t="s">
        <v>9876</v>
      </c>
      <c r="G5485" s="6">
        <v>43316.589803240742</v>
      </c>
      <c r="H5485" t="s">
        <v>25</v>
      </c>
      <c r="I5485" t="s">
        <v>44</v>
      </c>
      <c r="J5485"/>
      <c r="K5485" t="s">
        <v>38</v>
      </c>
      <c r="M5485" t="s">
        <v>29</v>
      </c>
      <c r="N5485" t="s">
        <v>247</v>
      </c>
      <c r="P5485" s="7" t="str">
        <f>HYPERLINK("https://collectormobile.dot.state.oh.us/arcgis/rest/services/ADAROW/ADA_ROW_Inventory_Image_Viewer/MapServer/3/1482/attachments/", "Photo Link")</f>
        <v>Photo Link</v>
      </c>
      <c r="Q5485" s="7" t="str">
        <f>HYPERLINK("http://data.mapchannels.com/dualmaps6/map.htm?lat=39.627796&amp;lng=-84.180845", "Map Channel Link")</f>
        <v>Map Channel Link</v>
      </c>
    </row>
    <row r="5486" spans="1:17" hidden="1" x14ac:dyDescent="0.25">
      <c r="A5486" t="s">
        <v>8916</v>
      </c>
      <c r="B5486" t="s">
        <v>9697</v>
      </c>
      <c r="C5486" t="s">
        <v>3282</v>
      </c>
      <c r="D5486">
        <v>1.2999999999999999E-2</v>
      </c>
      <c r="E5486" t="s">
        <v>9894</v>
      </c>
      <c r="F5486" t="s">
        <v>8922</v>
      </c>
      <c r="G5486" s="6">
        <v>44670.645914351851</v>
      </c>
      <c r="H5486" t="s">
        <v>25</v>
      </c>
      <c r="I5486" t="s">
        <v>4</v>
      </c>
      <c r="J5486" t="s">
        <v>9863</v>
      </c>
      <c r="K5486" t="s">
        <v>38</v>
      </c>
      <c r="M5486" t="s">
        <v>29</v>
      </c>
      <c r="N5486" t="s">
        <v>2882</v>
      </c>
      <c r="O5486" t="s">
        <v>9895</v>
      </c>
      <c r="P5486" s="7" t="str">
        <f>HYPERLINK("https://collectormobile.dot.state.oh.us/arcgis/rest/services/ADAROW/ADA_ROW_Inventory_Image_Viewer/MapServer/3/59348/attachments/", "Photo Link")</f>
        <v>Photo Link</v>
      </c>
      <c r="Q5486" s="7" t="str">
        <f>HYPERLINK("http://data.mapchannels.com/dualmaps6/map.htm?lat=39.597135&amp;lng=-84.247720", "Map Channel Link")</f>
        <v>Map Channel Link</v>
      </c>
    </row>
    <row r="5487" spans="1:17" hidden="1" x14ac:dyDescent="0.25">
      <c r="A5487" t="s">
        <v>8916</v>
      </c>
      <c r="B5487" t="s">
        <v>9697</v>
      </c>
      <c r="C5487" t="s">
        <v>3282</v>
      </c>
      <c r="D5487">
        <v>1.4E-2</v>
      </c>
      <c r="E5487" t="s">
        <v>9896</v>
      </c>
      <c r="F5487" t="s">
        <v>8922</v>
      </c>
      <c r="G5487" s="6">
        <v>45720.536898148152</v>
      </c>
      <c r="H5487" t="s">
        <v>25</v>
      </c>
      <c r="I5487" t="s">
        <v>44</v>
      </c>
      <c r="J5487"/>
      <c r="K5487" t="s">
        <v>28</v>
      </c>
      <c r="M5487" t="s">
        <v>29</v>
      </c>
      <c r="N5487" t="s">
        <v>8060</v>
      </c>
      <c r="P5487" s="7" t="str">
        <f>HYPERLINK("https://collectormobile.dot.state.oh.us/arcgis/rest/services/ADAROW/ADA_ROW_Inventory_Image_Viewer/MapServer/3/735684/attachments/", "Photo Link")</f>
        <v>Photo Link</v>
      </c>
      <c r="Q5487" s="7" t="str">
        <f>HYPERLINK("http://data.mapchannels.com/dualmaps6/map.htm?lat=39.597150&amp;lng=-84.247733", "Map Channel Link")</f>
        <v>Map Channel Link</v>
      </c>
    </row>
    <row r="5488" spans="1:17" hidden="1" x14ac:dyDescent="0.25">
      <c r="A5488" t="s">
        <v>8916</v>
      </c>
      <c r="B5488" t="s">
        <v>9697</v>
      </c>
      <c r="C5488" t="s">
        <v>297</v>
      </c>
      <c r="D5488">
        <v>0.55300000000000005</v>
      </c>
      <c r="E5488" t="s">
        <v>9897</v>
      </c>
      <c r="F5488" t="s">
        <v>9749</v>
      </c>
      <c r="G5488" s="6">
        <v>45702.591944444437</v>
      </c>
      <c r="H5488" t="s">
        <v>25</v>
      </c>
      <c r="I5488" t="s">
        <v>44</v>
      </c>
      <c r="J5488"/>
      <c r="K5488" t="s">
        <v>124</v>
      </c>
      <c r="M5488" t="s">
        <v>29</v>
      </c>
      <c r="N5488" t="s">
        <v>9898</v>
      </c>
      <c r="O5488" t="s">
        <v>9899</v>
      </c>
      <c r="P5488" s="7" t="str">
        <f>HYPERLINK("https://collectormobile.dot.state.oh.us/arcgis/rest/services/ADAROW/ADA_ROW_Inventory_Image_Viewer/MapServer/3/113430/attachments/", "Photo Link")</f>
        <v>Photo Link</v>
      </c>
      <c r="Q5488" s="7" t="str">
        <f>HYPERLINK("http://data.mapchannels.com/dualmaps6/map.htm?lat=39.628136&amp;lng=-84.225863", "Map Channel Link")</f>
        <v>Map Channel Link</v>
      </c>
    </row>
    <row r="5489" spans="1:17" hidden="1" x14ac:dyDescent="0.25">
      <c r="A5489" t="s">
        <v>8916</v>
      </c>
      <c r="B5489" t="s">
        <v>9697</v>
      </c>
      <c r="C5489" t="s">
        <v>297</v>
      </c>
      <c r="D5489">
        <v>0.55400000000000005</v>
      </c>
      <c r="E5489" t="s">
        <v>9900</v>
      </c>
      <c r="F5489" t="s">
        <v>9813</v>
      </c>
      <c r="G5489" s="6">
        <v>43721.735960648148</v>
      </c>
      <c r="H5489" t="s">
        <v>25</v>
      </c>
      <c r="I5489" t="s">
        <v>44</v>
      </c>
      <c r="J5489"/>
      <c r="K5489" t="s">
        <v>28</v>
      </c>
      <c r="M5489" t="s">
        <v>29</v>
      </c>
      <c r="N5489" t="s">
        <v>68</v>
      </c>
      <c r="P5489" s="7" t="str">
        <f>HYPERLINK("https://collectormobile.dot.state.oh.us/arcgis/rest/services/ADAROW/ADA_ROW_Inventory_Image_Viewer/MapServer/3/113029/attachments/", "Photo Link")</f>
        <v>Photo Link</v>
      </c>
      <c r="Q5489" s="7" t="str">
        <f>HYPERLINK("http://data.mapchannels.com/dualmaps6/map.htm?lat=39.628369&amp;lng=-84.225809", "Map Channel Link")</f>
        <v>Map Channel Link</v>
      </c>
    </row>
    <row r="5490" spans="1:17" hidden="1" x14ac:dyDescent="0.25">
      <c r="A5490" t="s">
        <v>8916</v>
      </c>
      <c r="B5490" t="s">
        <v>9697</v>
      </c>
      <c r="C5490" t="s">
        <v>297</v>
      </c>
      <c r="D5490">
        <v>0.55500000000000005</v>
      </c>
      <c r="E5490" t="s">
        <v>9901</v>
      </c>
      <c r="F5490" t="s">
        <v>9749</v>
      </c>
      <c r="G5490" s="6">
        <v>45701.731851851851</v>
      </c>
      <c r="H5490" t="s">
        <v>25</v>
      </c>
      <c r="I5490" t="s">
        <v>44</v>
      </c>
      <c r="J5490"/>
      <c r="K5490" t="s">
        <v>28</v>
      </c>
      <c r="M5490" t="s">
        <v>29</v>
      </c>
      <c r="N5490" t="s">
        <v>9902</v>
      </c>
      <c r="P5490" s="7" t="str">
        <f>HYPERLINK("https://collectormobile.dot.state.oh.us/arcgis/rest/services/ADAROW/ADA_ROW_Inventory_Image_Viewer/MapServer/3/112629/attachments/", "Photo Link")</f>
        <v>Photo Link</v>
      </c>
      <c r="Q5490" s="7" t="str">
        <f>HYPERLINK("http://data.mapchannels.com/dualmaps6/map.htm?lat=39.628144&amp;lng=-84.225822", "Map Channel Link")</f>
        <v>Map Channel Link</v>
      </c>
    </row>
    <row r="5491" spans="1:17" hidden="1" x14ac:dyDescent="0.25">
      <c r="A5491" t="s">
        <v>8916</v>
      </c>
      <c r="B5491" t="s">
        <v>9697</v>
      </c>
      <c r="C5491" t="s">
        <v>297</v>
      </c>
      <c r="D5491">
        <v>0.876</v>
      </c>
      <c r="E5491" t="s">
        <v>9903</v>
      </c>
      <c r="F5491" t="s">
        <v>9744</v>
      </c>
      <c r="G5491" s="6">
        <v>43316.522418981483</v>
      </c>
      <c r="H5491" t="s">
        <v>25</v>
      </c>
      <c r="I5491" t="s">
        <v>44</v>
      </c>
      <c r="J5491"/>
      <c r="K5491" t="s">
        <v>28</v>
      </c>
      <c r="M5491" t="s">
        <v>29</v>
      </c>
      <c r="N5491" t="s">
        <v>250</v>
      </c>
      <c r="P5491" s="7" t="str">
        <f>HYPERLINK("https://collectormobile.dot.state.oh.us/arcgis/rest/services/ADAROW/ADA_ROW_Inventory_Image_Viewer/MapServer/3/1760/attachments/", "Photo Link")</f>
        <v>Photo Link</v>
      </c>
      <c r="Q5491" s="7" t="str">
        <f>HYPERLINK("http://data.mapchannels.com/dualmaps6/map.htm?lat=39.629187&amp;lng=-84.192886", "Map Channel Link")</f>
        <v>Map Channel Link</v>
      </c>
    </row>
    <row r="5492" spans="1:17" hidden="1" x14ac:dyDescent="0.25">
      <c r="A5492" t="s">
        <v>8916</v>
      </c>
      <c r="B5492" t="s">
        <v>9697</v>
      </c>
      <c r="C5492" t="s">
        <v>3292</v>
      </c>
      <c r="D5492">
        <v>0.67300000000000004</v>
      </c>
      <c r="E5492" t="s">
        <v>9904</v>
      </c>
      <c r="F5492" t="s">
        <v>8922</v>
      </c>
      <c r="G5492" s="6">
        <v>44670.645914351851</v>
      </c>
      <c r="H5492" t="s">
        <v>25</v>
      </c>
      <c r="I5492" t="s">
        <v>4</v>
      </c>
      <c r="J5492" t="s">
        <v>9863</v>
      </c>
      <c r="K5492" t="s">
        <v>38</v>
      </c>
      <c r="M5492" t="s">
        <v>29</v>
      </c>
      <c r="N5492" t="s">
        <v>148</v>
      </c>
      <c r="O5492" t="s">
        <v>9895</v>
      </c>
      <c r="P5492" s="7" t="str">
        <f>HYPERLINK("https://collectormobile.dot.state.oh.us/arcgis/rest/services/ADAROW/ADA_ROW_Inventory_Image_Viewer/MapServer/3/59349/attachments/", "Photo Link")</f>
        <v>Photo Link</v>
      </c>
      <c r="Q5492" s="7" t="str">
        <f>HYPERLINK("http://data.mapchannels.com/dualmaps6/map.htm?lat=39.596827&amp;lng=-84.247750", "Map Channel Link")</f>
        <v>Map Channel Link</v>
      </c>
    </row>
    <row r="5493" spans="1:17" hidden="1" x14ac:dyDescent="0.25">
      <c r="A5493" t="s">
        <v>8916</v>
      </c>
      <c r="B5493" t="s">
        <v>9697</v>
      </c>
      <c r="C5493" t="s">
        <v>310</v>
      </c>
      <c r="D5493">
        <v>3.794</v>
      </c>
      <c r="E5493" t="s">
        <v>9905</v>
      </c>
      <c r="F5493" t="s">
        <v>9744</v>
      </c>
      <c r="G5493" s="6">
        <v>43302.622928240737</v>
      </c>
      <c r="H5493" t="s">
        <v>25</v>
      </c>
      <c r="I5493" t="s">
        <v>44</v>
      </c>
      <c r="J5493"/>
      <c r="K5493" t="s">
        <v>38</v>
      </c>
      <c r="M5493" t="s">
        <v>29</v>
      </c>
      <c r="N5493" t="s">
        <v>109</v>
      </c>
      <c r="P5493" s="7" t="str">
        <f>HYPERLINK("https://collectormobile.dot.state.oh.us/arcgis/rest/services/ADAROW/ADA_ROW_Inventory_Image_Viewer/MapServer/3/1732/attachments/", "Photo Link")</f>
        <v>Photo Link</v>
      </c>
      <c r="Q5493" s="7" t="str">
        <f>HYPERLINK("http://data.mapchannels.com/dualmaps6/map.htm?lat=39.819942&amp;lng=-84.235594", "Map Channel Link")</f>
        <v>Map Channel Link</v>
      </c>
    </row>
    <row r="5494" spans="1:17" hidden="1" x14ac:dyDescent="0.25">
      <c r="A5494" t="s">
        <v>8916</v>
      </c>
      <c r="B5494" t="s">
        <v>9697</v>
      </c>
      <c r="C5494" t="s">
        <v>2411</v>
      </c>
      <c r="D5494">
        <v>1.2999999999999999E-2</v>
      </c>
      <c r="E5494" t="s">
        <v>9906</v>
      </c>
      <c r="F5494" t="s">
        <v>9744</v>
      </c>
      <c r="G5494" s="6">
        <v>43309.577986111108</v>
      </c>
      <c r="H5494" t="s">
        <v>25</v>
      </c>
      <c r="I5494" t="s">
        <v>44</v>
      </c>
      <c r="J5494"/>
      <c r="K5494" t="s">
        <v>38</v>
      </c>
      <c r="M5494" t="s">
        <v>29</v>
      </c>
      <c r="N5494" t="s">
        <v>2403</v>
      </c>
      <c r="O5494" t="s">
        <v>9907</v>
      </c>
      <c r="P5494" s="7" t="str">
        <f>HYPERLINK("https://collectormobile.dot.state.oh.us/arcgis/rest/services/ADAROW/ADA_ROW_Inventory_Image_Viewer/MapServer/3/1491/attachments/", "Photo Link")</f>
        <v>Photo Link</v>
      </c>
      <c r="Q5494" s="7" t="str">
        <f>HYPERLINK("http://data.mapchannels.com/dualmaps6/map.htm?lat=39.596364&amp;lng=-84.228815", "Map Channel Link")</f>
        <v>Map Channel Link</v>
      </c>
    </row>
    <row r="5495" spans="1:17" hidden="1" x14ac:dyDescent="0.25">
      <c r="A5495" t="s">
        <v>8916</v>
      </c>
      <c r="B5495" t="s">
        <v>9697</v>
      </c>
      <c r="C5495" t="s">
        <v>2411</v>
      </c>
      <c r="D5495">
        <v>2.4E-2</v>
      </c>
      <c r="E5495" t="s">
        <v>9908</v>
      </c>
      <c r="F5495" t="s">
        <v>9744</v>
      </c>
      <c r="G5495" s="6">
        <v>43309.599328703713</v>
      </c>
      <c r="H5495" t="s">
        <v>25</v>
      </c>
      <c r="I5495" t="s">
        <v>44</v>
      </c>
      <c r="J5495"/>
      <c r="K5495" t="s">
        <v>38</v>
      </c>
      <c r="M5495" t="s">
        <v>29</v>
      </c>
      <c r="N5495" t="s">
        <v>877</v>
      </c>
      <c r="O5495" t="s">
        <v>9909</v>
      </c>
      <c r="P5495" s="7" t="str">
        <f>HYPERLINK("https://collectormobile.dot.state.oh.us/arcgis/rest/services/ADAROW/ADA_ROW_Inventory_Image_Viewer/MapServer/3/1490/attachments/", "Photo Link")</f>
        <v>Photo Link</v>
      </c>
      <c r="Q5495" s="7" t="str">
        <f>HYPERLINK("http://data.mapchannels.com/dualmaps6/map.htm?lat=39.596932&amp;lng=-84.228792", "Map Channel Link")</f>
        <v>Map Channel Link</v>
      </c>
    </row>
    <row r="5496" spans="1:17" hidden="1" x14ac:dyDescent="0.25">
      <c r="A5496" t="s">
        <v>8916</v>
      </c>
      <c r="B5496" t="s">
        <v>9697</v>
      </c>
      <c r="C5496" t="s">
        <v>2411</v>
      </c>
      <c r="D5496">
        <v>3.4000000000000002E-2</v>
      </c>
      <c r="E5496" t="s">
        <v>9910</v>
      </c>
      <c r="F5496" t="s">
        <v>8922</v>
      </c>
      <c r="G5496" s="6">
        <v>44670.645914351851</v>
      </c>
      <c r="H5496" t="s">
        <v>25</v>
      </c>
      <c r="I5496" t="s">
        <v>4</v>
      </c>
      <c r="J5496" t="s">
        <v>9863</v>
      </c>
      <c r="K5496" t="s">
        <v>38</v>
      </c>
      <c r="M5496" t="s">
        <v>29</v>
      </c>
      <c r="N5496" t="s">
        <v>33</v>
      </c>
      <c r="O5496" t="s">
        <v>9911</v>
      </c>
      <c r="P5496" s="7" t="str">
        <f>HYPERLINK("https://collectormobile.dot.state.oh.us/arcgis/rest/services/ADAROW/ADA_ROW_Inventory_Image_Viewer/MapServer/3/59352/attachments/", "Photo Link")</f>
        <v>Photo Link</v>
      </c>
      <c r="Q5496" s="7" t="str">
        <f>HYPERLINK("http://data.mapchannels.com/dualmaps6/map.htm?lat=39.597149&amp;lng=-84.247226", "Map Channel Link")</f>
        <v>Map Channel Link</v>
      </c>
    </row>
    <row r="5497" spans="1:17" hidden="1" x14ac:dyDescent="0.25">
      <c r="A5497" t="s">
        <v>8916</v>
      </c>
      <c r="B5497" t="s">
        <v>9697</v>
      </c>
      <c r="C5497" t="s">
        <v>2411</v>
      </c>
      <c r="D5497">
        <v>7.2999999999999995E-2</v>
      </c>
      <c r="E5497" t="s">
        <v>9912</v>
      </c>
      <c r="F5497" t="s">
        <v>9744</v>
      </c>
      <c r="G5497" s="6">
        <v>43309.633148148147</v>
      </c>
      <c r="H5497" t="s">
        <v>25</v>
      </c>
      <c r="I5497" t="s">
        <v>44</v>
      </c>
      <c r="J5497"/>
      <c r="K5497" t="s">
        <v>38</v>
      </c>
      <c r="M5497" t="s">
        <v>29</v>
      </c>
      <c r="N5497" t="s">
        <v>33</v>
      </c>
      <c r="P5497" s="7" t="str">
        <f>HYPERLINK("https://collectormobile.dot.state.oh.us/arcgis/rest/services/ADAROW/ADA_ROW_Inventory_Image_Viewer/MapServer/3/1488/attachments/", "Photo Link")</f>
        <v>Photo Link</v>
      </c>
      <c r="Q5497" s="7" t="str">
        <f>HYPERLINK("http://data.mapchannels.com/dualmaps6/map.htm?lat=39.596519&amp;lng=-84.229312", "Map Channel Link")</f>
        <v>Map Channel Link</v>
      </c>
    </row>
    <row r="5498" spans="1:17" hidden="1" x14ac:dyDescent="0.25">
      <c r="A5498" t="s">
        <v>8916</v>
      </c>
      <c r="B5498" t="s">
        <v>9697</v>
      </c>
      <c r="C5498" t="s">
        <v>2411</v>
      </c>
      <c r="D5498">
        <v>0.14699999999999999</v>
      </c>
      <c r="E5498" t="s">
        <v>9913</v>
      </c>
      <c r="F5498" t="s">
        <v>9744</v>
      </c>
      <c r="G5498" s="6">
        <v>43309.613159722219</v>
      </c>
      <c r="H5498" t="s">
        <v>25</v>
      </c>
      <c r="I5498" t="s">
        <v>44</v>
      </c>
      <c r="J5498"/>
      <c r="K5498" t="s">
        <v>124</v>
      </c>
      <c r="M5498" t="s">
        <v>29</v>
      </c>
      <c r="N5498" t="s">
        <v>872</v>
      </c>
      <c r="O5498" t="s">
        <v>9914</v>
      </c>
      <c r="P5498" s="7" t="str">
        <f>HYPERLINK("https://collectormobile.dot.state.oh.us/arcgis/rest/services/ADAROW/ADA_ROW_Inventory_Image_Viewer/MapServer/3/1489/attachments/", "Photo Link")</f>
        <v>Photo Link</v>
      </c>
      <c r="Q5498" s="7" t="str">
        <f>HYPERLINK("http://data.mapchannels.com/dualmaps6/map.htm?lat=39.597080&amp;lng=-84.229285", "Map Channel Link")</f>
        <v>Map Channel Link</v>
      </c>
    </row>
    <row r="5499" spans="1:17" hidden="1" x14ac:dyDescent="0.25">
      <c r="A5499" t="s">
        <v>8916</v>
      </c>
      <c r="B5499" t="s">
        <v>9697</v>
      </c>
      <c r="C5499" t="s">
        <v>2411</v>
      </c>
      <c r="D5499">
        <v>4.9989999999999997</v>
      </c>
      <c r="E5499" t="s">
        <v>9915</v>
      </c>
      <c r="F5499" t="s">
        <v>8922</v>
      </c>
      <c r="G5499" s="6">
        <v>44670.645914351851</v>
      </c>
      <c r="H5499" t="s">
        <v>25</v>
      </c>
      <c r="I5499" t="s">
        <v>4</v>
      </c>
      <c r="J5499" t="s">
        <v>9863</v>
      </c>
      <c r="K5499" t="s">
        <v>38</v>
      </c>
      <c r="M5499" t="s">
        <v>29</v>
      </c>
      <c r="N5499" t="s">
        <v>30</v>
      </c>
      <c r="O5499" t="s">
        <v>9916</v>
      </c>
      <c r="P5499" s="7" t="str">
        <f>HYPERLINK("https://collectormobile.dot.state.oh.us/arcgis/rest/services/ADAROW/ADA_ROW_Inventory_Image_Viewer/MapServer/3/59748/attachments/", "Photo Link")</f>
        <v>Photo Link</v>
      </c>
      <c r="Q5499" s="7" t="str">
        <f>HYPERLINK("http://data.mapchannels.com/dualmaps6/map.htm?lat=39.596797&amp;lng=-84.247359", "Map Channel Link")</f>
        <v>Map Channel Link</v>
      </c>
    </row>
    <row r="5500" spans="1:17" hidden="1" x14ac:dyDescent="0.25">
      <c r="A5500" t="s">
        <v>8916</v>
      </c>
      <c r="B5500" t="s">
        <v>9697</v>
      </c>
      <c r="C5500" t="s">
        <v>2411</v>
      </c>
      <c r="D5500">
        <v>5.1749999999999998</v>
      </c>
      <c r="E5500" t="s">
        <v>9917</v>
      </c>
      <c r="F5500" t="s">
        <v>8922</v>
      </c>
      <c r="G5500" s="6">
        <v>44670.646516203713</v>
      </c>
      <c r="H5500" t="s">
        <v>25</v>
      </c>
      <c r="I5500" t="s">
        <v>4</v>
      </c>
      <c r="J5500" t="s">
        <v>9863</v>
      </c>
      <c r="K5500" t="s">
        <v>38</v>
      </c>
      <c r="M5500" t="s">
        <v>29</v>
      </c>
      <c r="N5500" t="s">
        <v>30</v>
      </c>
      <c r="O5500" t="s">
        <v>9895</v>
      </c>
      <c r="P5500" s="7" t="str">
        <f>HYPERLINK("https://collectormobile.dot.state.oh.us/arcgis/rest/services/ADAROW/ADA_ROW_Inventory_Image_Viewer/MapServer/3/59749/attachments/", "Photo Link")</f>
        <v>Photo Link</v>
      </c>
      <c r="Q5500" s="7" t="str">
        <f>HYPERLINK("http://data.mapchannels.com/dualmaps6/map.htm?lat=39.596669&amp;lng=-84.244053", "Map Channel Link")</f>
        <v>Map Channel Link</v>
      </c>
    </row>
    <row r="5501" spans="1:17" hidden="1" x14ac:dyDescent="0.25">
      <c r="A5501" t="s">
        <v>8916</v>
      </c>
      <c r="B5501" t="s">
        <v>9697</v>
      </c>
      <c r="C5501" t="s">
        <v>2411</v>
      </c>
      <c r="D5501">
        <v>5.1980000000000004</v>
      </c>
      <c r="E5501" t="s">
        <v>9918</v>
      </c>
      <c r="F5501" t="s">
        <v>8922</v>
      </c>
      <c r="G5501" s="6">
        <v>44670.646516203713</v>
      </c>
      <c r="H5501" t="s">
        <v>25</v>
      </c>
      <c r="I5501" t="s">
        <v>4</v>
      </c>
      <c r="J5501" t="s">
        <v>9863</v>
      </c>
      <c r="K5501" t="s">
        <v>38</v>
      </c>
      <c r="M5501" t="s">
        <v>29</v>
      </c>
      <c r="N5501" t="s">
        <v>30</v>
      </c>
      <c r="O5501" t="s">
        <v>9919</v>
      </c>
      <c r="P5501" s="7" t="str">
        <f>HYPERLINK("https://collectormobile.dot.state.oh.us/arcgis/rest/services/ADAROW/ADA_ROW_Inventory_Image_Viewer/MapServer/3/60152/attachments/", "Photo Link")</f>
        <v>Photo Link</v>
      </c>
      <c r="Q5501" s="7" t="str">
        <f>HYPERLINK("http://data.mapchannels.com/dualmaps6/map.htm?lat=39.596658&amp;lng=-84.243609", "Map Channel Link")</f>
        <v>Map Channel Link</v>
      </c>
    </row>
    <row r="5502" spans="1:17" hidden="1" x14ac:dyDescent="0.25">
      <c r="A5502" t="s">
        <v>8916</v>
      </c>
      <c r="B5502" t="s">
        <v>9697</v>
      </c>
      <c r="C5502" t="s">
        <v>2411</v>
      </c>
      <c r="D5502">
        <v>5.202</v>
      </c>
      <c r="E5502" t="s">
        <v>9920</v>
      </c>
      <c r="F5502" t="s">
        <v>8922</v>
      </c>
      <c r="G5502" s="6">
        <v>44670.646516203713</v>
      </c>
      <c r="H5502" t="s">
        <v>25</v>
      </c>
      <c r="I5502" t="s">
        <v>4</v>
      </c>
      <c r="J5502" t="s">
        <v>9863</v>
      </c>
      <c r="K5502" t="s">
        <v>38</v>
      </c>
      <c r="M5502" t="s">
        <v>29</v>
      </c>
      <c r="N5502" t="s">
        <v>1559</v>
      </c>
      <c r="P5502" s="7" t="str">
        <f>HYPERLINK("https://collectormobile.dot.state.oh.us/arcgis/rest/services/ADAROW/ADA_ROW_Inventory_Image_Viewer/MapServer/3/59753/attachments/", "Photo Link")</f>
        <v>Photo Link</v>
      </c>
      <c r="Q5502" s="7" t="str">
        <f>HYPERLINK("http://data.mapchannels.com/dualmaps6/map.htm?lat=39.596682&amp;lng=-84.243541", "Map Channel Link")</f>
        <v>Map Channel Link</v>
      </c>
    </row>
    <row r="5503" spans="1:17" hidden="1" x14ac:dyDescent="0.25">
      <c r="A5503" t="s">
        <v>8916</v>
      </c>
      <c r="B5503" t="s">
        <v>9697</v>
      </c>
      <c r="C5503" t="s">
        <v>2411</v>
      </c>
      <c r="D5503">
        <v>5.202</v>
      </c>
      <c r="E5503" t="s">
        <v>9921</v>
      </c>
      <c r="F5503" t="s">
        <v>8922</v>
      </c>
      <c r="G5503" s="6">
        <v>44670.646516203713</v>
      </c>
      <c r="H5503" t="s">
        <v>25</v>
      </c>
      <c r="I5503" t="s">
        <v>4</v>
      </c>
      <c r="J5503" t="s">
        <v>9863</v>
      </c>
      <c r="K5503" t="s">
        <v>38</v>
      </c>
      <c r="M5503" t="s">
        <v>29</v>
      </c>
      <c r="N5503" t="s">
        <v>39</v>
      </c>
      <c r="P5503" s="7" t="str">
        <f>HYPERLINK("https://collectormobile.dot.state.oh.us/arcgis/rest/services/ADAROW/ADA_ROW_Inventory_Image_Viewer/MapServer/3/60151/attachments/", "Photo Link")</f>
        <v>Photo Link</v>
      </c>
      <c r="Q5503" s="7" t="str">
        <f>HYPERLINK("http://data.mapchannels.com/dualmaps6/map.htm?lat=39.596927&amp;lng=-84.243525", "Map Channel Link")</f>
        <v>Map Channel Link</v>
      </c>
    </row>
    <row r="5504" spans="1:17" hidden="1" x14ac:dyDescent="0.25">
      <c r="A5504" t="s">
        <v>8916</v>
      </c>
      <c r="B5504" t="s">
        <v>9697</v>
      </c>
      <c r="C5504" t="s">
        <v>2411</v>
      </c>
      <c r="D5504">
        <v>5.4020000000000001</v>
      </c>
      <c r="E5504" t="s">
        <v>9922</v>
      </c>
      <c r="F5504" t="s">
        <v>9811</v>
      </c>
      <c r="G5504" s="6">
        <v>43323.562847222223</v>
      </c>
      <c r="H5504" t="s">
        <v>25</v>
      </c>
      <c r="I5504" t="s">
        <v>44</v>
      </c>
      <c r="J5504"/>
      <c r="K5504" t="s">
        <v>38</v>
      </c>
      <c r="M5504" t="s">
        <v>29</v>
      </c>
      <c r="N5504" t="s">
        <v>165</v>
      </c>
      <c r="O5504" t="s">
        <v>9923</v>
      </c>
      <c r="P5504" s="7" t="str">
        <f>HYPERLINK("https://collectormobile.dot.state.oh.us/arcgis/rest/services/ADAROW/ADA_ROW_Inventory_Image_Viewer/MapServer/3/60153/attachments/", "Photo Link")</f>
        <v>Photo Link</v>
      </c>
      <c r="Q5504" s="7" t="str">
        <f>HYPERLINK("http://data.mapchannels.com/dualmaps6/map.htm?lat=39.596539&amp;lng=-84.239806", "Map Channel Link")</f>
        <v>Map Channel Link</v>
      </c>
    </row>
    <row r="5505" spans="1:17" hidden="1" x14ac:dyDescent="0.25">
      <c r="A5505" t="s">
        <v>8916</v>
      </c>
      <c r="B5505" t="s">
        <v>9697</v>
      </c>
      <c r="C5505" t="s">
        <v>2411</v>
      </c>
      <c r="D5505">
        <v>5.4059999999999997</v>
      </c>
      <c r="E5505" t="s">
        <v>9924</v>
      </c>
      <c r="F5505" t="s">
        <v>9811</v>
      </c>
      <c r="G5505" s="6">
        <v>43323.560624999998</v>
      </c>
      <c r="H5505" t="s">
        <v>25</v>
      </c>
      <c r="I5505" t="s">
        <v>44</v>
      </c>
      <c r="J5505"/>
      <c r="K5505" t="s">
        <v>38</v>
      </c>
      <c r="M5505" t="s">
        <v>29</v>
      </c>
      <c r="N5505" t="s">
        <v>2462</v>
      </c>
      <c r="P5505" s="7" t="str">
        <f>HYPERLINK("https://collectormobile.dot.state.oh.us/arcgis/rest/services/ADAROW/ADA_ROW_Inventory_Image_Viewer/MapServer/3/60154/attachments/", "Photo Link")</f>
        <v>Photo Link</v>
      </c>
      <c r="Q5505" s="7" t="str">
        <f>HYPERLINK("http://data.mapchannels.com/dualmaps6/map.htm?lat=39.596605&amp;lng=-84.239733", "Map Channel Link")</f>
        <v>Map Channel Link</v>
      </c>
    </row>
    <row r="5506" spans="1:17" hidden="1" x14ac:dyDescent="0.25">
      <c r="A5506" t="s">
        <v>8916</v>
      </c>
      <c r="B5506" t="s">
        <v>9697</v>
      </c>
      <c r="C5506" t="s">
        <v>2411</v>
      </c>
      <c r="D5506">
        <v>5.41</v>
      </c>
      <c r="E5506" t="s">
        <v>9925</v>
      </c>
      <c r="F5506" t="s">
        <v>9811</v>
      </c>
      <c r="G5506" s="6">
        <v>43323.567025462973</v>
      </c>
      <c r="H5506" t="s">
        <v>25</v>
      </c>
      <c r="I5506" t="s">
        <v>44</v>
      </c>
      <c r="J5506"/>
      <c r="K5506" t="s">
        <v>28</v>
      </c>
      <c r="M5506" t="s">
        <v>29</v>
      </c>
      <c r="N5506" t="s">
        <v>39</v>
      </c>
      <c r="O5506" t="s">
        <v>9926</v>
      </c>
      <c r="P5506" s="7" t="str">
        <f>HYPERLINK("https://collectormobile.dot.state.oh.us/arcgis/rest/services/ADAROW/ADA_ROW_Inventory_Image_Viewer/MapServer/3/60156/attachments/", "Photo Link")</f>
        <v>Photo Link</v>
      </c>
      <c r="Q5506" s="7" t="str">
        <f>HYPERLINK("http://data.mapchannels.com/dualmaps6/map.htm?lat=39.596988&amp;lng=-84.239559", "Map Channel Link")</f>
        <v>Map Channel Link</v>
      </c>
    </row>
    <row r="5507" spans="1:17" hidden="1" x14ac:dyDescent="0.25">
      <c r="A5507" t="s">
        <v>8916</v>
      </c>
      <c r="B5507" t="s">
        <v>9697</v>
      </c>
      <c r="C5507" t="s">
        <v>2411</v>
      </c>
      <c r="D5507">
        <v>5.42</v>
      </c>
      <c r="E5507" t="s">
        <v>9927</v>
      </c>
      <c r="F5507" t="s">
        <v>9811</v>
      </c>
      <c r="G5507" s="6">
        <v>43323.553067129629</v>
      </c>
      <c r="H5507" t="s">
        <v>25</v>
      </c>
      <c r="I5507" t="s">
        <v>44</v>
      </c>
      <c r="J5507"/>
      <c r="K5507" t="s">
        <v>28</v>
      </c>
      <c r="M5507" t="s">
        <v>29</v>
      </c>
      <c r="N5507" t="s">
        <v>33</v>
      </c>
      <c r="O5507" t="s">
        <v>9928</v>
      </c>
      <c r="P5507" s="7" t="str">
        <f>HYPERLINK("https://collectormobile.dot.state.oh.us/arcgis/rest/services/ADAROW/ADA_ROW_Inventory_Image_Viewer/MapServer/3/57330/attachments/", "Photo Link")</f>
        <v>Photo Link</v>
      </c>
      <c r="Q5507" s="7" t="str">
        <f>HYPERLINK("http://data.mapchannels.com/dualmaps6/map.htm?lat=39.596575&amp;lng=-84.239390", "Map Channel Link")</f>
        <v>Map Channel Link</v>
      </c>
    </row>
    <row r="5508" spans="1:17" hidden="1" x14ac:dyDescent="0.25">
      <c r="A5508" t="s">
        <v>8916</v>
      </c>
      <c r="B5508" t="s">
        <v>9697</v>
      </c>
      <c r="C5508" t="s">
        <v>2411</v>
      </c>
      <c r="D5508">
        <v>5.4349999999999996</v>
      </c>
      <c r="E5508" t="s">
        <v>9929</v>
      </c>
      <c r="F5508" t="s">
        <v>9811</v>
      </c>
      <c r="G5508" s="6">
        <v>43323.569513888891</v>
      </c>
      <c r="H5508" t="s">
        <v>25</v>
      </c>
      <c r="I5508" t="s">
        <v>44</v>
      </c>
      <c r="J5508"/>
      <c r="K5508" t="s">
        <v>38</v>
      </c>
      <c r="M5508" t="s">
        <v>29</v>
      </c>
      <c r="N5508" t="s">
        <v>106</v>
      </c>
      <c r="O5508" t="s">
        <v>9926</v>
      </c>
      <c r="P5508" s="7" t="str">
        <f>HYPERLINK("https://collectormobile.dot.state.oh.us/arcgis/rest/services/ADAROW/ADA_ROW_Inventory_Image_Viewer/MapServer/3/60155/attachments/", "Photo Link")</f>
        <v>Photo Link</v>
      </c>
      <c r="Q5508" s="7" t="str">
        <f>HYPERLINK("http://data.mapchannels.com/dualmaps6/map.htm?lat=39.596927&amp;lng=-84.239222", "Map Channel Link")</f>
        <v>Map Channel Link</v>
      </c>
    </row>
    <row r="5509" spans="1:17" hidden="1" x14ac:dyDescent="0.25">
      <c r="A5509" t="s">
        <v>8916</v>
      </c>
      <c r="B5509" t="s">
        <v>9697</v>
      </c>
      <c r="C5509" t="s">
        <v>2411</v>
      </c>
      <c r="D5509">
        <v>5.5679999999999996</v>
      </c>
      <c r="E5509" t="s">
        <v>9930</v>
      </c>
      <c r="F5509" t="s">
        <v>8922</v>
      </c>
      <c r="G5509" s="6">
        <v>43412.87295138889</v>
      </c>
      <c r="H5509" t="s">
        <v>25</v>
      </c>
      <c r="I5509" t="s">
        <v>44</v>
      </c>
      <c r="J5509"/>
      <c r="K5509" t="s">
        <v>28</v>
      </c>
      <c r="M5509" t="s">
        <v>29</v>
      </c>
      <c r="N5509" t="s">
        <v>9931</v>
      </c>
      <c r="P5509" s="7" t="str">
        <f>HYPERLINK("https://collectormobile.dot.state.oh.us/arcgis/rest/services/ADAROW/ADA_ROW_Inventory_Image_Viewer/MapServer/3/60157/attachments/", "Photo Link")</f>
        <v>Photo Link</v>
      </c>
      <c r="Q5509" s="7" t="str">
        <f>HYPERLINK("http://data.mapchannels.com/dualmaps6/map.htm?lat=39.596607&amp;lng=-84.236720", "Map Channel Link")</f>
        <v>Map Channel Link</v>
      </c>
    </row>
    <row r="5510" spans="1:17" hidden="1" x14ac:dyDescent="0.25">
      <c r="A5510" t="s">
        <v>8916</v>
      </c>
      <c r="B5510" t="s">
        <v>9697</v>
      </c>
      <c r="C5510" t="s">
        <v>2411</v>
      </c>
      <c r="D5510">
        <v>5.585</v>
      </c>
      <c r="E5510" t="s">
        <v>9932</v>
      </c>
      <c r="F5510" t="s">
        <v>9811</v>
      </c>
      <c r="G5510" s="6">
        <v>43323.535219907397</v>
      </c>
      <c r="H5510" t="s">
        <v>25</v>
      </c>
      <c r="I5510" t="s">
        <v>44</v>
      </c>
      <c r="J5510"/>
      <c r="K5510" t="s">
        <v>28</v>
      </c>
      <c r="M5510" t="s">
        <v>29</v>
      </c>
      <c r="N5510" t="s">
        <v>33</v>
      </c>
      <c r="P5510" s="7" t="str">
        <f>HYPERLINK("https://collectormobile.dot.state.oh.us/arcgis/rest/services/ADAROW/ADA_ROW_Inventory_Image_Viewer/MapServer/3/59754/attachments/", "Photo Link")</f>
        <v>Photo Link</v>
      </c>
      <c r="Q5510" s="7" t="str">
        <f>HYPERLINK("http://data.mapchannels.com/dualmaps6/map.htm?lat=39.596943&amp;lng=-84.236562", "Map Channel Link")</f>
        <v>Map Channel Link</v>
      </c>
    </row>
    <row r="5511" spans="1:17" hidden="1" x14ac:dyDescent="0.25">
      <c r="A5511" t="s">
        <v>8916</v>
      </c>
      <c r="B5511" t="s">
        <v>9697</v>
      </c>
      <c r="C5511" t="s">
        <v>2411</v>
      </c>
      <c r="D5511">
        <v>5.59</v>
      </c>
      <c r="E5511" t="s">
        <v>9933</v>
      </c>
      <c r="F5511" t="s">
        <v>9811</v>
      </c>
      <c r="G5511" s="6">
        <v>43323.542187500003</v>
      </c>
      <c r="H5511" t="s">
        <v>25</v>
      </c>
      <c r="I5511" t="s">
        <v>44</v>
      </c>
      <c r="J5511"/>
      <c r="K5511" t="s">
        <v>38</v>
      </c>
      <c r="M5511" t="s">
        <v>29</v>
      </c>
      <c r="N5511" t="s">
        <v>39</v>
      </c>
      <c r="P5511" s="7" t="str">
        <f>HYPERLINK("https://collectormobile.dot.state.oh.us/arcgis/rest/services/ADAROW/ADA_ROW_Inventory_Image_Viewer/MapServer/3/60159/attachments/", "Photo Link")</f>
        <v>Photo Link</v>
      </c>
      <c r="Q5511" s="7" t="str">
        <f>HYPERLINK("http://data.mapchannels.com/dualmaps6/map.htm?lat=39.596537&amp;lng=-84.236381", "Map Channel Link")</f>
        <v>Map Channel Link</v>
      </c>
    </row>
    <row r="5512" spans="1:17" hidden="1" x14ac:dyDescent="0.25">
      <c r="A5512" t="s">
        <v>8916</v>
      </c>
      <c r="B5512" t="s">
        <v>9697</v>
      </c>
      <c r="C5512" t="s">
        <v>2411</v>
      </c>
      <c r="D5512">
        <v>5.5949999999999998</v>
      </c>
      <c r="E5512" t="s">
        <v>9934</v>
      </c>
      <c r="F5512" t="s">
        <v>9749</v>
      </c>
      <c r="G5512" s="6">
        <v>45716.79078703704</v>
      </c>
      <c r="H5512" t="s">
        <v>25</v>
      </c>
      <c r="I5512" t="s">
        <v>44</v>
      </c>
      <c r="J5512"/>
      <c r="K5512" t="s">
        <v>28</v>
      </c>
      <c r="M5512" t="s">
        <v>29</v>
      </c>
      <c r="N5512" t="s">
        <v>9935</v>
      </c>
      <c r="O5512" t="s">
        <v>9936</v>
      </c>
      <c r="P5512" s="7" t="str">
        <f>HYPERLINK("https://collectormobile.dot.state.oh.us/arcgis/rest/services/ADAROW/ADA_ROW_Inventory_Image_Viewer/MapServer/3/140584/attachments/", "Photo Link")</f>
        <v>Photo Link</v>
      </c>
      <c r="Q5512" s="7" t="str">
        <f>HYPERLINK("http://data.mapchannels.com/dualmaps6/map.htm?lat=39.596989&amp;lng=-84.236236", "Map Channel Link")</f>
        <v>Map Channel Link</v>
      </c>
    </row>
    <row r="5513" spans="1:17" hidden="1" x14ac:dyDescent="0.25">
      <c r="A5513" t="s">
        <v>8916</v>
      </c>
      <c r="B5513" t="s">
        <v>9697</v>
      </c>
      <c r="C5513" t="s">
        <v>2470</v>
      </c>
      <c r="D5513">
        <v>4.0049999999999999</v>
      </c>
      <c r="E5513" t="s">
        <v>9937</v>
      </c>
      <c r="F5513" t="s">
        <v>9607</v>
      </c>
      <c r="G5513" s="6">
        <v>45030.518483796302</v>
      </c>
      <c r="H5513" t="s">
        <v>25</v>
      </c>
      <c r="I5513" t="s">
        <v>4</v>
      </c>
      <c r="J5513" t="s">
        <v>9863</v>
      </c>
      <c r="K5513" t="s">
        <v>38</v>
      </c>
      <c r="M5513" t="s">
        <v>29</v>
      </c>
      <c r="N5513" t="s">
        <v>2462</v>
      </c>
      <c r="P5513" s="7" t="str">
        <f>HYPERLINK("https://collectormobile.dot.state.oh.us/arcgis/rest/services/ADAROW/ADA_ROW_Inventory_Image_Viewer/MapServer/3/511734/attachments/", "Photo Link")</f>
        <v>Photo Link</v>
      </c>
      <c r="Q5513" s="7" t="str">
        <f>HYPERLINK("http://data.mapchannels.com/dualmaps6/map.htm?lat=39.821641&amp;lng=-84.145486", "Map Channel Link")</f>
        <v>Map Channel Link</v>
      </c>
    </row>
    <row r="5514" spans="1:17" hidden="1" x14ac:dyDescent="0.25">
      <c r="A5514" t="s">
        <v>8916</v>
      </c>
      <c r="B5514" t="s">
        <v>9697</v>
      </c>
      <c r="C5514" t="s">
        <v>2470</v>
      </c>
      <c r="D5514">
        <v>7.31</v>
      </c>
      <c r="E5514" t="s">
        <v>9938</v>
      </c>
      <c r="F5514" t="s">
        <v>8922</v>
      </c>
      <c r="G5514" s="6">
        <v>44670.69939814815</v>
      </c>
      <c r="H5514" t="s">
        <v>25</v>
      </c>
      <c r="I5514" t="s">
        <v>102</v>
      </c>
      <c r="J5514" t="s">
        <v>9939</v>
      </c>
      <c r="K5514" t="s">
        <v>28</v>
      </c>
      <c r="M5514" t="s">
        <v>29</v>
      </c>
      <c r="N5514" t="s">
        <v>68</v>
      </c>
      <c r="P5514" s="7" t="str">
        <f>HYPERLINK("https://collectormobile.dot.state.oh.us/arcgis/rest/services/ADAROW/ADA_ROW_Inventory_Image_Viewer/MapServer/3/59777/attachments/", "Photo Link")</f>
        <v>Photo Link</v>
      </c>
      <c r="Q5514" s="7" t="str">
        <f>HYPERLINK("http://data.mapchannels.com/dualmaps6/map.htm?lat=39.868923&amp;lng=-84.137877", "Map Channel Link")</f>
        <v>Map Channel Link</v>
      </c>
    </row>
    <row r="5515" spans="1:17" hidden="1" x14ac:dyDescent="0.25">
      <c r="A5515" t="s">
        <v>8916</v>
      </c>
      <c r="B5515" t="s">
        <v>9697</v>
      </c>
      <c r="C5515" t="s">
        <v>2470</v>
      </c>
      <c r="D5515">
        <v>7.3120000000000003</v>
      </c>
      <c r="E5515" t="s">
        <v>9940</v>
      </c>
      <c r="F5515" t="s">
        <v>8922</v>
      </c>
      <c r="G5515" s="6">
        <v>44670.69939814815</v>
      </c>
      <c r="H5515" t="s">
        <v>25</v>
      </c>
      <c r="I5515" t="s">
        <v>102</v>
      </c>
      <c r="J5515" t="s">
        <v>9939</v>
      </c>
      <c r="K5515" t="s">
        <v>28</v>
      </c>
      <c r="M5515" t="s">
        <v>29</v>
      </c>
      <c r="N5515" t="s">
        <v>68</v>
      </c>
      <c r="P5515" s="7" t="str">
        <f>HYPERLINK("https://collectormobile.dot.state.oh.us/arcgis/rest/services/ADAROW/ADA_ROW_Inventory_Image_Viewer/MapServer/3/59778/attachments/", "Photo Link")</f>
        <v>Photo Link</v>
      </c>
      <c r="Q5515" s="7" t="str">
        <f>HYPERLINK("http://data.mapchannels.com/dualmaps6/map.htm?lat=39.868925&amp;lng=-84.137462", "Map Channel Link")</f>
        <v>Map Channel Link</v>
      </c>
    </row>
    <row r="5516" spans="1:17" hidden="1" x14ac:dyDescent="0.25">
      <c r="A5516" t="s">
        <v>8916</v>
      </c>
      <c r="B5516" t="s">
        <v>9697</v>
      </c>
      <c r="C5516" t="s">
        <v>2470</v>
      </c>
      <c r="D5516">
        <v>7.3150000000000004</v>
      </c>
      <c r="E5516" t="s">
        <v>9941</v>
      </c>
      <c r="F5516" t="s">
        <v>8922</v>
      </c>
      <c r="G5516" s="6">
        <v>44670.69939814815</v>
      </c>
      <c r="H5516" t="s">
        <v>25</v>
      </c>
      <c r="I5516" t="s">
        <v>102</v>
      </c>
      <c r="J5516" t="s">
        <v>9939</v>
      </c>
      <c r="K5516" t="s">
        <v>28</v>
      </c>
      <c r="M5516" t="s">
        <v>29</v>
      </c>
      <c r="N5516" t="s">
        <v>68</v>
      </c>
      <c r="P5516" s="7" t="str">
        <f>HYPERLINK("https://collectormobile.dot.state.oh.us/arcgis/rest/services/ADAROW/ADA_ROW_Inventory_Image_Viewer/MapServer/3/59779/attachments/", "Photo Link")</f>
        <v>Photo Link</v>
      </c>
      <c r="Q5516" s="7" t="str">
        <f>HYPERLINK("http://data.mapchannels.com/dualmaps6/map.htm?lat=39.868960&amp;lng=-84.137424", "Map Channel Link")</f>
        <v>Map Channel Link</v>
      </c>
    </row>
    <row r="5517" spans="1:17" hidden="1" x14ac:dyDescent="0.25">
      <c r="A5517" t="s">
        <v>8916</v>
      </c>
      <c r="B5517" t="s">
        <v>9697</v>
      </c>
      <c r="C5517" t="s">
        <v>2470</v>
      </c>
      <c r="D5517">
        <v>7.3259999999999996</v>
      </c>
      <c r="E5517" t="s">
        <v>9942</v>
      </c>
      <c r="F5517" t="s">
        <v>8922</v>
      </c>
      <c r="G5517" s="6">
        <v>44670.69939814815</v>
      </c>
      <c r="H5517" t="s">
        <v>25</v>
      </c>
      <c r="I5517" t="s">
        <v>102</v>
      </c>
      <c r="J5517" t="s">
        <v>9939</v>
      </c>
      <c r="K5517" t="s">
        <v>28</v>
      </c>
      <c r="M5517" t="s">
        <v>29</v>
      </c>
      <c r="N5517" t="s">
        <v>6548</v>
      </c>
      <c r="P5517" s="7" t="str">
        <f>HYPERLINK("https://collectormobile.dot.state.oh.us/arcgis/rest/services/ADAROW/ADA_ROW_Inventory_Image_Viewer/MapServer/3/60168/attachments/", "Photo Link")</f>
        <v>Photo Link</v>
      </c>
      <c r="Q5517" s="7" t="str">
        <f>HYPERLINK("http://data.mapchannels.com/dualmaps6/map.htm?lat=39.869151&amp;lng=-84.137839", "Map Channel Link")</f>
        <v>Map Channel Link</v>
      </c>
    </row>
    <row r="5518" spans="1:17" hidden="1" x14ac:dyDescent="0.25">
      <c r="A5518" t="s">
        <v>8916</v>
      </c>
      <c r="B5518" t="s">
        <v>9697</v>
      </c>
      <c r="C5518" t="s">
        <v>2470</v>
      </c>
      <c r="D5518">
        <v>7.3280000000000003</v>
      </c>
      <c r="E5518" t="s">
        <v>9943</v>
      </c>
      <c r="F5518" t="s">
        <v>8922</v>
      </c>
      <c r="G5518" s="6">
        <v>44670.69939814815</v>
      </c>
      <c r="H5518" t="s">
        <v>25</v>
      </c>
      <c r="I5518" t="s">
        <v>102</v>
      </c>
      <c r="J5518" t="s">
        <v>9939</v>
      </c>
      <c r="K5518" t="s">
        <v>124</v>
      </c>
      <c r="M5518" t="s">
        <v>29</v>
      </c>
      <c r="N5518" t="s">
        <v>9944</v>
      </c>
      <c r="P5518" s="7" t="str">
        <f>HYPERLINK("https://collectormobile.dot.state.oh.us/arcgis/rest/services/ADAROW/ADA_ROW_Inventory_Image_Viewer/MapServer/3/60170/attachments/", "Photo Link")</f>
        <v>Photo Link</v>
      </c>
      <c r="Q5518" s="7" t="str">
        <f>HYPERLINK("http://data.mapchannels.com/dualmaps6/map.htm?lat=39.869151&amp;lng=-84.137436", "Map Channel Link")</f>
        <v>Map Channel Link</v>
      </c>
    </row>
    <row r="5519" spans="1:17" hidden="1" x14ac:dyDescent="0.25">
      <c r="A5519" t="s">
        <v>8916</v>
      </c>
      <c r="B5519" t="s">
        <v>9697</v>
      </c>
      <c r="C5519" t="s">
        <v>2470</v>
      </c>
      <c r="D5519">
        <v>7.4249999999999998</v>
      </c>
      <c r="E5519" t="s">
        <v>9945</v>
      </c>
      <c r="F5519" t="s">
        <v>8922</v>
      </c>
      <c r="G5519" s="6">
        <v>44670.69939814815</v>
      </c>
      <c r="H5519" t="s">
        <v>25</v>
      </c>
      <c r="I5519" t="s">
        <v>102</v>
      </c>
      <c r="J5519" t="s">
        <v>9939</v>
      </c>
      <c r="K5519" t="s">
        <v>28</v>
      </c>
      <c r="M5519" t="s">
        <v>29</v>
      </c>
      <c r="N5519" t="s">
        <v>9946</v>
      </c>
      <c r="P5519" s="7" t="str">
        <f>HYPERLINK("https://collectormobile.dot.state.oh.us/arcgis/rest/services/ADAROW/ADA_ROW_Inventory_Image_Viewer/MapServer/3/59780/attachments/", "Photo Link")</f>
        <v>Photo Link</v>
      </c>
      <c r="Q5519" s="7" t="str">
        <f>HYPERLINK("http://data.mapchannels.com/dualmaps6/map.htm?lat=39.870582&amp;lng=-84.137699", "Map Channel Link")</f>
        <v>Map Channel Link</v>
      </c>
    </row>
    <row r="5520" spans="1:17" hidden="1" x14ac:dyDescent="0.25">
      <c r="A5520" t="s">
        <v>8916</v>
      </c>
      <c r="B5520" t="s">
        <v>9697</v>
      </c>
      <c r="C5520" t="s">
        <v>2470</v>
      </c>
      <c r="D5520">
        <v>7.4249999999999998</v>
      </c>
      <c r="E5520" t="s">
        <v>9947</v>
      </c>
      <c r="F5520" t="s">
        <v>8922</v>
      </c>
      <c r="G5520" s="6">
        <v>44670.69939814815</v>
      </c>
      <c r="H5520" t="s">
        <v>25</v>
      </c>
      <c r="I5520" t="s">
        <v>102</v>
      </c>
      <c r="J5520" t="s">
        <v>9939</v>
      </c>
      <c r="K5520" t="s">
        <v>28</v>
      </c>
      <c r="M5520" t="s">
        <v>29</v>
      </c>
      <c r="N5520" t="s">
        <v>210</v>
      </c>
      <c r="P5520" s="7" t="str">
        <f>HYPERLINK("https://collectormobile.dot.state.oh.us/arcgis/rest/services/ADAROW/ADA_ROW_Inventory_Image_Viewer/MapServer/3/60173/attachments/", "Photo Link")</f>
        <v>Photo Link</v>
      </c>
      <c r="Q5520" s="7" t="str">
        <f>HYPERLINK("http://data.mapchannels.com/dualmaps6/map.htm?lat=39.870556&amp;lng=-84.137293", "Map Channel Link")</f>
        <v>Map Channel Link</v>
      </c>
    </row>
    <row r="5521" spans="1:17" hidden="1" x14ac:dyDescent="0.25">
      <c r="A5521" t="s">
        <v>8916</v>
      </c>
      <c r="B5521" t="s">
        <v>9697</v>
      </c>
      <c r="C5521" t="s">
        <v>2470</v>
      </c>
      <c r="D5521">
        <v>7.44</v>
      </c>
      <c r="E5521" t="s">
        <v>9948</v>
      </c>
      <c r="F5521" t="s">
        <v>8922</v>
      </c>
      <c r="G5521" s="6">
        <v>44670.69939814815</v>
      </c>
      <c r="H5521" t="s">
        <v>25</v>
      </c>
      <c r="I5521" t="s">
        <v>102</v>
      </c>
      <c r="J5521" t="s">
        <v>9939</v>
      </c>
      <c r="K5521" t="s">
        <v>28</v>
      </c>
      <c r="M5521" t="s">
        <v>29</v>
      </c>
      <c r="N5521" t="s">
        <v>3793</v>
      </c>
      <c r="P5521" s="7" t="str">
        <f>HYPERLINK("https://collectormobile.dot.state.oh.us/arcgis/rest/services/ADAROW/ADA_ROW_Inventory_Image_Viewer/MapServer/3/59781/attachments/", "Photo Link")</f>
        <v>Photo Link</v>
      </c>
      <c r="Q5521" s="7" t="str">
        <f>HYPERLINK("http://data.mapchannels.com/dualmaps6/map.htm?lat=39.870779&amp;lng=-84.137642", "Map Channel Link")</f>
        <v>Map Channel Link</v>
      </c>
    </row>
    <row r="5522" spans="1:17" hidden="1" x14ac:dyDescent="0.25">
      <c r="A5522" t="s">
        <v>8916</v>
      </c>
      <c r="B5522" t="s">
        <v>9697</v>
      </c>
      <c r="C5522" t="s">
        <v>2470</v>
      </c>
      <c r="D5522">
        <v>7.44</v>
      </c>
      <c r="E5522" t="s">
        <v>9949</v>
      </c>
      <c r="F5522" t="s">
        <v>8922</v>
      </c>
      <c r="G5522" s="6">
        <v>44670.69939814815</v>
      </c>
      <c r="H5522" t="s">
        <v>25</v>
      </c>
      <c r="I5522" t="s">
        <v>102</v>
      </c>
      <c r="J5522" t="s">
        <v>9939</v>
      </c>
      <c r="K5522" t="s">
        <v>124</v>
      </c>
      <c r="M5522" t="s">
        <v>29</v>
      </c>
      <c r="N5522" t="s">
        <v>9950</v>
      </c>
      <c r="P5522" s="7" t="str">
        <f>HYPERLINK("https://collectormobile.dot.state.oh.us/arcgis/rest/services/ADAROW/ADA_ROW_Inventory_Image_Viewer/MapServer/3/60171/attachments/", "Photo Link")</f>
        <v>Photo Link</v>
      </c>
      <c r="Q5522" s="7" t="str">
        <f>HYPERLINK("http://data.mapchannels.com/dualmaps6/map.htm?lat=39.870742&amp;lng=-84.137693", "Map Channel Link")</f>
        <v>Map Channel Link</v>
      </c>
    </row>
    <row r="5523" spans="1:17" hidden="1" x14ac:dyDescent="0.25">
      <c r="A5523" t="s">
        <v>8916</v>
      </c>
      <c r="B5523" t="s">
        <v>9697</v>
      </c>
      <c r="C5523" t="s">
        <v>2470</v>
      </c>
      <c r="D5523">
        <v>7.4409999999999998</v>
      </c>
      <c r="E5523" t="s">
        <v>9951</v>
      </c>
      <c r="F5523" t="s">
        <v>8922</v>
      </c>
      <c r="G5523" s="6">
        <v>44670.69939814815</v>
      </c>
      <c r="H5523" t="s">
        <v>25</v>
      </c>
      <c r="I5523" t="s">
        <v>102</v>
      </c>
      <c r="J5523" t="s">
        <v>9939</v>
      </c>
      <c r="K5523" t="s">
        <v>28</v>
      </c>
      <c r="M5523" t="s">
        <v>29</v>
      </c>
      <c r="N5523" t="s">
        <v>68</v>
      </c>
      <c r="P5523" s="7" t="str">
        <f>HYPERLINK("https://collectormobile.dot.state.oh.us/arcgis/rest/services/ADAROW/ADA_ROW_Inventory_Image_Viewer/MapServer/3/59784/attachments/", "Photo Link")</f>
        <v>Photo Link</v>
      </c>
      <c r="Q5523" s="7" t="str">
        <f>HYPERLINK("http://data.mapchannels.com/dualmaps6/map.htm?lat=39.870760&amp;lng=-84.137249", "Map Channel Link")</f>
        <v>Map Channel Link</v>
      </c>
    </row>
    <row r="5524" spans="1:17" hidden="1" x14ac:dyDescent="0.25">
      <c r="A5524" t="s">
        <v>8916</v>
      </c>
      <c r="B5524" t="s">
        <v>9697</v>
      </c>
      <c r="C5524" t="s">
        <v>2470</v>
      </c>
      <c r="D5524">
        <v>7.4429999999999996</v>
      </c>
      <c r="E5524" t="s">
        <v>9952</v>
      </c>
      <c r="F5524" t="s">
        <v>8922</v>
      </c>
      <c r="G5524" s="6">
        <v>44670.69939814815</v>
      </c>
      <c r="H5524" t="s">
        <v>25</v>
      </c>
      <c r="I5524" t="s">
        <v>102</v>
      </c>
      <c r="J5524" t="s">
        <v>9939</v>
      </c>
      <c r="K5524" t="s">
        <v>124</v>
      </c>
      <c r="M5524" t="s">
        <v>29</v>
      </c>
      <c r="N5524" t="s">
        <v>9953</v>
      </c>
      <c r="P5524" s="7" t="str">
        <f>HYPERLINK("https://collectormobile.dot.state.oh.us/arcgis/rest/services/ADAROW/ADA_ROW_Inventory_Image_Viewer/MapServer/3/59782/attachments/", "Photo Link")</f>
        <v>Photo Link</v>
      </c>
      <c r="Q5524" s="7" t="str">
        <f>HYPERLINK("http://data.mapchannels.com/dualmaps6/map.htm?lat=39.870815&amp;lng=-84.137688", "Map Channel Link")</f>
        <v>Map Channel Link</v>
      </c>
    </row>
    <row r="5525" spans="1:17" hidden="1" x14ac:dyDescent="0.25">
      <c r="A5525" t="s">
        <v>8916</v>
      </c>
      <c r="B5525" t="s">
        <v>9697</v>
      </c>
      <c r="C5525" t="s">
        <v>2470</v>
      </c>
      <c r="D5525">
        <v>7.4429999999999996</v>
      </c>
      <c r="E5525" t="s">
        <v>9954</v>
      </c>
      <c r="F5525" t="s">
        <v>8922</v>
      </c>
      <c r="G5525" s="6">
        <v>44670.69939814815</v>
      </c>
      <c r="H5525" t="s">
        <v>25</v>
      </c>
      <c r="I5525" t="s">
        <v>102</v>
      </c>
      <c r="J5525" t="s">
        <v>9939</v>
      </c>
      <c r="K5525" t="s">
        <v>28</v>
      </c>
      <c r="M5525" t="s">
        <v>29</v>
      </c>
      <c r="N5525" t="s">
        <v>3512</v>
      </c>
      <c r="P5525" s="7" t="str">
        <f>HYPERLINK("https://collectormobile.dot.state.oh.us/arcgis/rest/services/ADAROW/ADA_ROW_Inventory_Image_Viewer/MapServer/3/59783/attachments/", "Photo Link")</f>
        <v>Photo Link</v>
      </c>
      <c r="Q5525" s="7" t="str">
        <f>HYPERLINK("http://data.mapchannels.com/dualmaps6/map.htm?lat=39.870792&amp;lng=-84.137272", "Map Channel Link")</f>
        <v>Map Channel Link</v>
      </c>
    </row>
    <row r="5526" spans="1:17" hidden="1" x14ac:dyDescent="0.25">
      <c r="A5526" t="s">
        <v>8916</v>
      </c>
      <c r="B5526" t="s">
        <v>9697</v>
      </c>
      <c r="C5526" t="s">
        <v>1455</v>
      </c>
      <c r="D5526">
        <v>14.188000000000001</v>
      </c>
      <c r="E5526" t="s">
        <v>9955</v>
      </c>
      <c r="F5526" t="s">
        <v>8922</v>
      </c>
      <c r="G5526" s="6">
        <v>44670.721701388888</v>
      </c>
      <c r="H5526" t="s">
        <v>25</v>
      </c>
      <c r="I5526" t="s">
        <v>102</v>
      </c>
      <c r="J5526" t="s">
        <v>9753</v>
      </c>
      <c r="K5526" t="s">
        <v>124</v>
      </c>
      <c r="M5526" t="s">
        <v>29</v>
      </c>
      <c r="N5526" t="s">
        <v>2462</v>
      </c>
      <c r="P5526" s="7" t="str">
        <f>HYPERLINK("https://collectormobile.dot.state.oh.us/arcgis/rest/services/ADAROW/ADA_ROW_Inventory_Image_Viewer/MapServer/3/59403/attachments/", "Photo Link")</f>
        <v>Photo Link</v>
      </c>
      <c r="Q5526" s="7" t="str">
        <f>HYPERLINK("http://data.mapchannels.com/dualmaps6/map.htm?lat=39.749094&amp;lng=-84.224201", "Map Channel Link")</f>
        <v>Map Channel Link</v>
      </c>
    </row>
    <row r="5527" spans="1:17" hidden="1" x14ac:dyDescent="0.25">
      <c r="A5527" t="s">
        <v>8916</v>
      </c>
      <c r="B5527" t="s">
        <v>9697</v>
      </c>
      <c r="C5527" t="s">
        <v>1455</v>
      </c>
      <c r="D5527">
        <v>14.31</v>
      </c>
      <c r="E5527" t="s">
        <v>9956</v>
      </c>
      <c r="F5527" t="s">
        <v>8922</v>
      </c>
      <c r="G5527" s="6">
        <v>44670.721701388888</v>
      </c>
      <c r="H5527" t="s">
        <v>25</v>
      </c>
      <c r="I5527" t="s">
        <v>102</v>
      </c>
      <c r="J5527" t="s">
        <v>9753</v>
      </c>
      <c r="K5527" t="s">
        <v>28</v>
      </c>
      <c r="M5527" t="s">
        <v>29</v>
      </c>
      <c r="N5527" t="s">
        <v>68</v>
      </c>
      <c r="O5527" t="s">
        <v>9957</v>
      </c>
      <c r="P5527" s="7" t="str">
        <f>HYPERLINK("https://collectormobile.dot.state.oh.us/arcgis/rest/services/ADAROW/ADA_ROW_Inventory_Image_Viewer/MapServer/3/60200/attachments/", "Photo Link")</f>
        <v>Photo Link</v>
      </c>
      <c r="Q5527" s="7" t="str">
        <f>HYPERLINK("http://data.mapchannels.com/dualmaps6/map.htm?lat=39.747329&amp;lng=-84.224129", "Map Channel Link")</f>
        <v>Map Channel Link</v>
      </c>
    </row>
    <row r="5528" spans="1:17" hidden="1" x14ac:dyDescent="0.25">
      <c r="A5528" t="s">
        <v>8916</v>
      </c>
      <c r="B5528" t="s">
        <v>9697</v>
      </c>
      <c r="C5528" t="s">
        <v>1455</v>
      </c>
      <c r="D5528">
        <v>14.311</v>
      </c>
      <c r="E5528" t="s">
        <v>9958</v>
      </c>
      <c r="F5528" t="s">
        <v>8922</v>
      </c>
      <c r="G5528" s="6">
        <v>44670.721701388888</v>
      </c>
      <c r="H5528" t="s">
        <v>25</v>
      </c>
      <c r="I5528" t="s">
        <v>102</v>
      </c>
      <c r="J5528" t="s">
        <v>9753</v>
      </c>
      <c r="K5528" t="s">
        <v>28</v>
      </c>
      <c r="M5528" t="s">
        <v>29</v>
      </c>
      <c r="N5528" t="s">
        <v>68</v>
      </c>
      <c r="P5528" s="7" t="str">
        <f>HYPERLINK("https://collectormobile.dot.state.oh.us/arcgis/rest/services/ADAROW/ADA_ROW_Inventory_Image_Viewer/MapServer/3/57378/attachments/", "Photo Link")</f>
        <v>Photo Link</v>
      </c>
      <c r="Q5528" s="7" t="str">
        <f>HYPERLINK("http://data.mapchannels.com/dualmaps6/map.htm?lat=39.747318&amp;lng=-84.224114", "Map Channel Link")</f>
        <v>Map Channel Link</v>
      </c>
    </row>
    <row r="5529" spans="1:17" hidden="1" x14ac:dyDescent="0.25">
      <c r="A5529" t="s">
        <v>8916</v>
      </c>
      <c r="B5529" t="s">
        <v>9697</v>
      </c>
      <c r="C5529" t="s">
        <v>1455</v>
      </c>
      <c r="D5529">
        <v>14.311999999999999</v>
      </c>
      <c r="E5529" t="s">
        <v>9959</v>
      </c>
      <c r="F5529" t="s">
        <v>8922</v>
      </c>
      <c r="G5529" s="6">
        <v>44670.721701388888</v>
      </c>
      <c r="H5529" t="s">
        <v>25</v>
      </c>
      <c r="I5529" t="s">
        <v>102</v>
      </c>
      <c r="J5529" t="s">
        <v>9753</v>
      </c>
      <c r="K5529" t="s">
        <v>28</v>
      </c>
      <c r="M5529" t="s">
        <v>29</v>
      </c>
      <c r="N5529" t="s">
        <v>210</v>
      </c>
      <c r="P5529" s="7" t="str">
        <f>HYPERLINK("https://collectormobile.dot.state.oh.us/arcgis/rest/services/ADAROW/ADA_ROW_Inventory_Image_Viewer/MapServer/3/60199/attachments/", "Photo Link")</f>
        <v>Photo Link</v>
      </c>
      <c r="Q5529" s="7" t="str">
        <f>HYPERLINK("http://data.mapchannels.com/dualmaps6/map.htm?lat=39.747299&amp;lng=-84.224161", "Map Channel Link")</f>
        <v>Map Channel Link</v>
      </c>
    </row>
    <row r="5530" spans="1:17" hidden="1" x14ac:dyDescent="0.25">
      <c r="A5530" t="s">
        <v>8916</v>
      </c>
      <c r="B5530" t="s">
        <v>9697</v>
      </c>
      <c r="C5530" t="s">
        <v>1455</v>
      </c>
      <c r="D5530">
        <v>14.316000000000001</v>
      </c>
      <c r="E5530" t="s">
        <v>9960</v>
      </c>
      <c r="F5530" t="s">
        <v>8922</v>
      </c>
      <c r="G5530" s="6">
        <v>44670.721701388888</v>
      </c>
      <c r="H5530" t="s">
        <v>25</v>
      </c>
      <c r="I5530" t="s">
        <v>102</v>
      </c>
      <c r="J5530" t="s">
        <v>9753</v>
      </c>
      <c r="K5530" t="s">
        <v>28</v>
      </c>
      <c r="M5530" t="s">
        <v>29</v>
      </c>
      <c r="N5530" t="s">
        <v>210</v>
      </c>
      <c r="P5530" s="7" t="str">
        <f>HYPERLINK("https://collectormobile.dot.state.oh.us/arcgis/rest/services/ADAROW/ADA_ROW_Inventory_Image_Viewer/MapServer/3/57377/attachments/", "Photo Link")</f>
        <v>Photo Link</v>
      </c>
      <c r="Q5530" s="7" t="str">
        <f>HYPERLINK("http://data.mapchannels.com/dualmaps6/map.htm?lat=39.747244&amp;lng=-84.224212", "Map Channel Link")</f>
        <v>Map Channel Link</v>
      </c>
    </row>
    <row r="5531" spans="1:17" hidden="1" x14ac:dyDescent="0.25">
      <c r="A5531" t="s">
        <v>8916</v>
      </c>
      <c r="B5531" t="s">
        <v>9697</v>
      </c>
      <c r="C5531" t="s">
        <v>9104</v>
      </c>
      <c r="D5531">
        <v>1.0999999999999999E-2</v>
      </c>
      <c r="E5531" t="s">
        <v>9961</v>
      </c>
      <c r="F5531" t="s">
        <v>8922</v>
      </c>
      <c r="G5531" s="6">
        <v>44670.638518518521</v>
      </c>
      <c r="H5531" t="s">
        <v>25</v>
      </c>
      <c r="I5531" t="s">
        <v>102</v>
      </c>
      <c r="J5531" t="s">
        <v>9718</v>
      </c>
      <c r="K5531" t="s">
        <v>124</v>
      </c>
      <c r="M5531" t="s">
        <v>29</v>
      </c>
      <c r="N5531" t="s">
        <v>8996</v>
      </c>
      <c r="O5531" t="s">
        <v>9851</v>
      </c>
      <c r="P5531" s="7" t="str">
        <f>HYPERLINK("https://collectormobile.dot.state.oh.us/arcgis/rest/services/ADAROW/ADA_ROW_Inventory_Image_Viewer/MapServer/3/72430/attachments/", "Photo Link")</f>
        <v>Photo Link</v>
      </c>
      <c r="Q5531" s="7" t="str">
        <f>HYPERLINK("http://data.mapchannels.com/dualmaps6/map.htm?lat=39.820630&amp;lng=-84.285285", "Map Channel Link")</f>
        <v>Map Channel Link</v>
      </c>
    </row>
    <row r="5532" spans="1:17" hidden="1" x14ac:dyDescent="0.25">
      <c r="A5532" t="s">
        <v>8916</v>
      </c>
      <c r="B5532" t="s">
        <v>9697</v>
      </c>
      <c r="C5532" t="s">
        <v>9104</v>
      </c>
      <c r="D5532">
        <v>1.4999999999999999E-2</v>
      </c>
      <c r="E5532" t="s">
        <v>9962</v>
      </c>
      <c r="F5532" t="s">
        <v>8922</v>
      </c>
      <c r="G5532" s="6">
        <v>44670.638518518521</v>
      </c>
      <c r="H5532" t="s">
        <v>25</v>
      </c>
      <c r="I5532" t="s">
        <v>102</v>
      </c>
      <c r="J5532" t="s">
        <v>9718</v>
      </c>
      <c r="K5532" t="s">
        <v>28</v>
      </c>
      <c r="M5532" t="s">
        <v>29</v>
      </c>
      <c r="N5532" t="s">
        <v>68</v>
      </c>
      <c r="P5532" s="7" t="str">
        <f>HYPERLINK("https://collectormobile.dot.state.oh.us/arcgis/rest/services/ADAROW/ADA_ROW_Inventory_Image_Viewer/MapServer/3/57372/attachments/", "Photo Link")</f>
        <v>Photo Link</v>
      </c>
      <c r="Q5532" s="7" t="str">
        <f>HYPERLINK("http://data.mapchannels.com/dualmaps6/map.htm?lat=39.820819&amp;lng=-84.285187", "Map Channel Link")</f>
        <v>Map Channel Link</v>
      </c>
    </row>
    <row r="5533" spans="1:17" hidden="1" x14ac:dyDescent="0.25">
      <c r="A5533" t="s">
        <v>8916</v>
      </c>
      <c r="B5533" t="s">
        <v>9697</v>
      </c>
      <c r="C5533" t="s">
        <v>9104</v>
      </c>
      <c r="D5533">
        <v>4.8000000000000001E-2</v>
      </c>
      <c r="E5533" t="s">
        <v>9963</v>
      </c>
      <c r="F5533" t="s">
        <v>8922</v>
      </c>
      <c r="G5533" s="6">
        <v>44670.638518518521</v>
      </c>
      <c r="H5533" t="s">
        <v>25</v>
      </c>
      <c r="I5533" t="s">
        <v>102</v>
      </c>
      <c r="J5533" t="s">
        <v>9718</v>
      </c>
      <c r="K5533" t="s">
        <v>28</v>
      </c>
      <c r="M5533" t="s">
        <v>29</v>
      </c>
      <c r="N5533" t="s">
        <v>9964</v>
      </c>
      <c r="O5533" t="s">
        <v>9851</v>
      </c>
      <c r="P5533" s="7" t="str">
        <f>HYPERLINK("https://collectormobile.dot.state.oh.us/arcgis/rest/services/ADAROW/ADA_ROW_Inventory_Image_Viewer/MapServer/3/60193/attachments/", "Photo Link")</f>
        <v>Photo Link</v>
      </c>
      <c r="Q5533" s="7" t="str">
        <f>HYPERLINK("http://data.mapchannels.com/dualmaps6/map.htm?lat=39.820594&amp;lng=-84.285296", "Map Channel Link")</f>
        <v>Map Channel Link</v>
      </c>
    </row>
    <row r="5534" spans="1:17" hidden="1" x14ac:dyDescent="0.25">
      <c r="A5534" t="s">
        <v>8916</v>
      </c>
      <c r="B5534" t="s">
        <v>9697</v>
      </c>
      <c r="C5534" t="s">
        <v>2081</v>
      </c>
      <c r="D5534">
        <v>0</v>
      </c>
      <c r="E5534" t="s">
        <v>9965</v>
      </c>
      <c r="F5534" t="s">
        <v>8922</v>
      </c>
      <c r="G5534" s="6">
        <v>44670.642407407409</v>
      </c>
      <c r="H5534" t="s">
        <v>25</v>
      </c>
      <c r="I5534" t="s">
        <v>102</v>
      </c>
      <c r="J5534" t="s">
        <v>9753</v>
      </c>
      <c r="K5534"/>
      <c r="M5534" t="s">
        <v>29</v>
      </c>
      <c r="N5534" t="s">
        <v>4314</v>
      </c>
      <c r="P5534" s="7" t="str">
        <f>HYPERLINK("https://collectormobile.dot.state.oh.us/arcgis/rest/services/ADAROW/ADA_ROW_Inventory_Image_Viewer/MapServer/3/72834/attachments/", "Photo Link")</f>
        <v>Photo Link</v>
      </c>
      <c r="Q5534" s="7" t="str">
        <f>HYPERLINK("http://data.mapchannels.com/dualmaps6/map.htm?lat=39.760305&amp;lng=-84.201846", "Map Channel Link")</f>
        <v>Map Channel Link</v>
      </c>
    </row>
    <row r="5535" spans="1:17" hidden="1" x14ac:dyDescent="0.25">
      <c r="A5535" t="s">
        <v>8916</v>
      </c>
      <c r="B5535" t="s">
        <v>9697</v>
      </c>
      <c r="C5535" t="s">
        <v>2081</v>
      </c>
      <c r="D5535">
        <v>4.5999999999999999E-2</v>
      </c>
      <c r="E5535" t="s">
        <v>9966</v>
      </c>
      <c r="F5535" t="s">
        <v>8922</v>
      </c>
      <c r="G5535" s="6">
        <v>44670.642407407409</v>
      </c>
      <c r="H5535" t="s">
        <v>25</v>
      </c>
      <c r="I5535" t="s">
        <v>102</v>
      </c>
      <c r="J5535" t="s">
        <v>9753</v>
      </c>
      <c r="K5535" t="s">
        <v>38</v>
      </c>
      <c r="M5535" t="s">
        <v>29</v>
      </c>
      <c r="N5535" t="s">
        <v>2462</v>
      </c>
      <c r="P5535" s="7" t="str">
        <f>HYPERLINK("https://collectormobile.dot.state.oh.us/arcgis/rest/services/ADAROW/ADA_ROW_Inventory_Image_Viewer/MapServer/3/72835/attachments/", "Photo Link")</f>
        <v>Photo Link</v>
      </c>
      <c r="Q5535" s="7" t="str">
        <f>HYPERLINK("http://data.mapchannels.com/dualmaps6/map.htm?lat=39.760183&amp;lng=-84.200890", "Map Channel Link")</f>
        <v>Map Channel Link</v>
      </c>
    </row>
    <row r="5536" spans="1:17" hidden="1" x14ac:dyDescent="0.25">
      <c r="A5536" t="s">
        <v>8916</v>
      </c>
      <c r="B5536" t="s">
        <v>9697</v>
      </c>
      <c r="C5536" t="s">
        <v>2081</v>
      </c>
      <c r="D5536">
        <v>5.8999999999999997E-2</v>
      </c>
      <c r="E5536" t="s">
        <v>9967</v>
      </c>
      <c r="F5536" t="s">
        <v>8922</v>
      </c>
      <c r="G5536" s="6">
        <v>44670.642407407409</v>
      </c>
      <c r="H5536" t="s">
        <v>25</v>
      </c>
      <c r="I5536" t="s">
        <v>102</v>
      </c>
      <c r="J5536" t="s">
        <v>9753</v>
      </c>
      <c r="K5536" t="s">
        <v>124</v>
      </c>
      <c r="M5536" t="s">
        <v>29</v>
      </c>
      <c r="N5536" t="s">
        <v>1218</v>
      </c>
      <c r="O5536" t="s">
        <v>275</v>
      </c>
      <c r="P5536" s="7" t="str">
        <f>HYPERLINK("https://collectormobile.dot.state.oh.us/arcgis/rest/services/ADAROW/ADA_ROW_Inventory_Image_Viewer/MapServer/3/72837/attachments/", "Photo Link")</f>
        <v>Photo Link</v>
      </c>
      <c r="Q5536" s="7" t="str">
        <f>HYPERLINK("http://data.mapchannels.com/dualmaps6/map.htm?lat=39.760071&amp;lng=-84.200683", "Map Channel Link")</f>
        <v>Map Channel Link</v>
      </c>
    </row>
    <row r="5537" spans="1:17" hidden="1" x14ac:dyDescent="0.25">
      <c r="A5537" t="s">
        <v>8916</v>
      </c>
      <c r="B5537" t="s">
        <v>9697</v>
      </c>
      <c r="C5537" t="s">
        <v>2081</v>
      </c>
      <c r="D5537">
        <v>0.10299999999999999</v>
      </c>
      <c r="E5537" t="s">
        <v>9968</v>
      </c>
      <c r="F5537" t="s">
        <v>8922</v>
      </c>
      <c r="G5537" s="6">
        <v>44670.642407407409</v>
      </c>
      <c r="H5537" t="s">
        <v>25</v>
      </c>
      <c r="I5537" t="s">
        <v>102</v>
      </c>
      <c r="J5537" t="s">
        <v>9753</v>
      </c>
      <c r="K5537" t="s">
        <v>38</v>
      </c>
      <c r="M5537" t="s">
        <v>29</v>
      </c>
      <c r="N5537" t="s">
        <v>5182</v>
      </c>
      <c r="P5537" s="7" t="str">
        <f>HYPERLINK("https://collectormobile.dot.state.oh.us/arcgis/rest/services/ADAROW/ADA_ROW_Inventory_Image_Viewer/MapServer/3/72435/attachments/", "Photo Link")</f>
        <v>Photo Link</v>
      </c>
      <c r="Q5537" s="7" t="str">
        <f>HYPERLINK("http://data.mapchannels.com/dualmaps6/map.htm?lat=39.760021&amp;lng=-84.199871", "Map Channel Link")</f>
        <v>Map Channel Link</v>
      </c>
    </row>
    <row r="5538" spans="1:17" hidden="1" x14ac:dyDescent="0.25">
      <c r="A5538" t="s">
        <v>8916</v>
      </c>
      <c r="B5538" t="s">
        <v>9697</v>
      </c>
      <c r="C5538" t="s">
        <v>9969</v>
      </c>
      <c r="D5538">
        <v>6.0000000000000001E-3</v>
      </c>
      <c r="E5538" t="s">
        <v>9970</v>
      </c>
      <c r="F5538" t="s">
        <v>8922</v>
      </c>
      <c r="G5538" s="6">
        <v>44670.721701388888</v>
      </c>
      <c r="H5538" t="s">
        <v>25</v>
      </c>
      <c r="I5538" t="s">
        <v>102</v>
      </c>
      <c r="J5538" t="s">
        <v>9753</v>
      </c>
      <c r="K5538" t="s">
        <v>28</v>
      </c>
      <c r="M5538" t="s">
        <v>29</v>
      </c>
      <c r="N5538" t="s">
        <v>68</v>
      </c>
      <c r="O5538" t="s">
        <v>9971</v>
      </c>
      <c r="P5538" s="7" t="str">
        <f>HYPERLINK("https://collectormobile.dot.state.oh.us/arcgis/rest/services/ADAROW/ADA_ROW_Inventory_Image_Viewer/MapServer/3/60205/attachments/", "Photo Link")</f>
        <v>Photo Link</v>
      </c>
      <c r="Q5538" s="7" t="str">
        <f>HYPERLINK("http://data.mapchannels.com/dualmaps6/map.htm?lat=39.747376&amp;lng=-84.223886", "Map Channel Link")</f>
        <v>Map Channel Link</v>
      </c>
    </row>
    <row r="5539" spans="1:17" hidden="1" x14ac:dyDescent="0.25">
      <c r="A5539" t="s">
        <v>8916</v>
      </c>
      <c r="B5539" t="s">
        <v>9697</v>
      </c>
      <c r="C5539" t="s">
        <v>9969</v>
      </c>
      <c r="D5539">
        <v>8.9999999999999993E-3</v>
      </c>
      <c r="E5539" t="s">
        <v>9972</v>
      </c>
      <c r="F5539" t="s">
        <v>8922</v>
      </c>
      <c r="G5539" s="6">
        <v>44670.721701388888</v>
      </c>
      <c r="H5539" t="s">
        <v>25</v>
      </c>
      <c r="I5539" t="s">
        <v>102</v>
      </c>
      <c r="J5539" t="s">
        <v>9753</v>
      </c>
      <c r="K5539" t="s">
        <v>28</v>
      </c>
      <c r="M5539" t="s">
        <v>29</v>
      </c>
      <c r="N5539" t="s">
        <v>68</v>
      </c>
      <c r="O5539" t="s">
        <v>9973</v>
      </c>
      <c r="P5539" s="7" t="str">
        <f>HYPERLINK("https://collectormobile.dot.state.oh.us/arcgis/rest/services/ADAROW/ADA_ROW_Inventory_Image_Viewer/MapServer/3/60204/attachments/", "Photo Link")</f>
        <v>Photo Link</v>
      </c>
      <c r="Q5539" s="7" t="str">
        <f>HYPERLINK("http://data.mapchannels.com/dualmaps6/map.htm?lat=39.747560&amp;lng=-84.223869", "Map Channel Link")</f>
        <v>Map Channel Link</v>
      </c>
    </row>
    <row r="5540" spans="1:17" hidden="1" x14ac:dyDescent="0.25">
      <c r="A5540" t="s">
        <v>8916</v>
      </c>
      <c r="B5540" t="s">
        <v>9697</v>
      </c>
      <c r="C5540" t="s">
        <v>9974</v>
      </c>
      <c r="D5540">
        <v>14.419</v>
      </c>
      <c r="E5540" t="s">
        <v>9975</v>
      </c>
      <c r="F5540" t="s">
        <v>8922</v>
      </c>
      <c r="G5540" s="6">
        <v>44670.685868055552</v>
      </c>
      <c r="H5540" t="s">
        <v>25</v>
      </c>
      <c r="I5540" t="s">
        <v>102</v>
      </c>
      <c r="J5540" t="s">
        <v>9976</v>
      </c>
      <c r="K5540" t="s">
        <v>124</v>
      </c>
      <c r="M5540" t="s">
        <v>29</v>
      </c>
      <c r="N5540" t="s">
        <v>9977</v>
      </c>
      <c r="O5540" t="s">
        <v>9869</v>
      </c>
      <c r="P5540" s="7" t="str">
        <f>HYPERLINK("https://collectormobile.dot.state.oh.us/arcgis/rest/services/ADAROW/ADA_ROW_Inventory_Image_Viewer/MapServer/3/64054/attachments/", "Photo Link")</f>
        <v>Photo Link</v>
      </c>
      <c r="Q5540" s="7" t="str">
        <f>HYPERLINK("http://data.mapchannels.com/dualmaps6/map.htm?lat=39.640364&amp;lng=-84.235427", "Map Channel Link")</f>
        <v>Map Channel Link</v>
      </c>
    </row>
    <row r="5541" spans="1:17" hidden="1" x14ac:dyDescent="0.25">
      <c r="A5541" t="s">
        <v>8916</v>
      </c>
      <c r="B5541" t="s">
        <v>9697</v>
      </c>
      <c r="C5541" t="s">
        <v>9974</v>
      </c>
      <c r="D5541">
        <v>14.423999999999999</v>
      </c>
      <c r="E5541" t="s">
        <v>9978</v>
      </c>
      <c r="F5541" t="s">
        <v>8922</v>
      </c>
      <c r="G5541" s="6">
        <v>44670.685868055552</v>
      </c>
      <c r="H5541" t="s">
        <v>25</v>
      </c>
      <c r="I5541" t="s">
        <v>102</v>
      </c>
      <c r="J5541" t="s">
        <v>9976</v>
      </c>
      <c r="K5541" t="s">
        <v>28</v>
      </c>
      <c r="M5541" t="s">
        <v>29</v>
      </c>
      <c r="N5541" t="s">
        <v>247</v>
      </c>
      <c r="P5541" s="7" t="str">
        <f>HYPERLINK("https://collectormobile.dot.state.oh.us/arcgis/rest/services/ADAROW/ADA_ROW_Inventory_Image_Viewer/MapServer/3/63654/attachments/", "Photo Link")</f>
        <v>Photo Link</v>
      </c>
      <c r="Q5541" s="7" t="str">
        <f>HYPERLINK("http://data.mapchannels.com/dualmaps6/map.htm?lat=39.640049&amp;lng=-84.235448", "Map Channel Link")</f>
        <v>Map Channel Link</v>
      </c>
    </row>
    <row r="5542" spans="1:17" hidden="1" x14ac:dyDescent="0.25">
      <c r="A5542" t="s">
        <v>8916</v>
      </c>
      <c r="B5542" t="s">
        <v>9697</v>
      </c>
      <c r="C5542" t="s">
        <v>9974</v>
      </c>
      <c r="D5542">
        <v>14.445</v>
      </c>
      <c r="E5542" t="s">
        <v>9979</v>
      </c>
      <c r="F5542" t="s">
        <v>8922</v>
      </c>
      <c r="G5542" s="6">
        <v>44670.685868055552</v>
      </c>
      <c r="H5542" t="s">
        <v>25</v>
      </c>
      <c r="I5542" t="s">
        <v>102</v>
      </c>
      <c r="J5542" t="s">
        <v>9976</v>
      </c>
      <c r="K5542" t="s">
        <v>124</v>
      </c>
      <c r="M5542" t="s">
        <v>29</v>
      </c>
      <c r="N5542" t="s">
        <v>374</v>
      </c>
      <c r="O5542" t="s">
        <v>9980</v>
      </c>
      <c r="P5542" s="7" t="str">
        <f>HYPERLINK("https://collectormobile.dot.state.oh.us/arcgis/rest/services/ADAROW/ADA_ROW_Inventory_Image_Viewer/MapServer/3/63655/attachments/", "Photo Link")</f>
        <v>Photo Link</v>
      </c>
      <c r="Q5542" s="7" t="str">
        <f>HYPERLINK("http://data.mapchannels.com/dualmaps6/map.htm?lat=39.640060&amp;lng=-84.235067", "Map Channel Link")</f>
        <v>Map Channel Link</v>
      </c>
    </row>
    <row r="5543" spans="1:17" hidden="1" x14ac:dyDescent="0.25">
      <c r="A5543" t="s">
        <v>8916</v>
      </c>
      <c r="B5543" t="s">
        <v>9697</v>
      </c>
      <c r="C5543" t="s">
        <v>9974</v>
      </c>
      <c r="D5543">
        <v>16.077999999999999</v>
      </c>
      <c r="E5543" t="s">
        <v>9981</v>
      </c>
      <c r="F5543" t="s">
        <v>9749</v>
      </c>
      <c r="G5543" s="6">
        <v>45699.75141203704</v>
      </c>
      <c r="H5543" t="s">
        <v>25</v>
      </c>
      <c r="I5543" t="s">
        <v>44</v>
      </c>
      <c r="J5543"/>
      <c r="K5543" t="s">
        <v>38</v>
      </c>
      <c r="M5543" t="s">
        <v>29</v>
      </c>
      <c r="N5543" t="s">
        <v>39</v>
      </c>
      <c r="P5543" s="7" t="str">
        <f>HYPERLINK("https://collectormobile.dot.state.oh.us/arcgis/rest/services/ADAROW/ADA_ROW_Inventory_Image_Viewer/MapServer/3/132826/attachments/", "Photo Link")</f>
        <v>Photo Link</v>
      </c>
      <c r="Q5543" s="7" t="str">
        <f>HYPERLINK("http://data.mapchannels.com/dualmaps6/map.htm?lat=39.633539&amp;lng=-84.206015", "Map Channel Link")</f>
        <v>Map Channel Link</v>
      </c>
    </row>
    <row r="5544" spans="1:17" hidden="1" x14ac:dyDescent="0.25">
      <c r="A5544" t="s">
        <v>8916</v>
      </c>
      <c r="B5544" t="s">
        <v>9697</v>
      </c>
      <c r="C5544" t="s">
        <v>9974</v>
      </c>
      <c r="D5544">
        <v>16.515000000000001</v>
      </c>
      <c r="E5544" t="s">
        <v>9982</v>
      </c>
      <c r="F5544" t="s">
        <v>9749</v>
      </c>
      <c r="G5544" s="6">
        <v>45702.752268518518</v>
      </c>
      <c r="H5544" t="s">
        <v>25</v>
      </c>
      <c r="I5544" t="s">
        <v>44</v>
      </c>
      <c r="J5544"/>
      <c r="K5544" t="s">
        <v>28</v>
      </c>
      <c r="M5544" t="s">
        <v>29</v>
      </c>
      <c r="N5544" t="s">
        <v>210</v>
      </c>
      <c r="P5544" s="7" t="str">
        <f>HYPERLINK("https://collectormobile.dot.state.oh.us/arcgis/rest/services/ADAROW/ADA_ROW_Inventory_Image_Viewer/MapServer/3/113833/attachments/", "Photo Link")</f>
        <v>Photo Link</v>
      </c>
      <c r="Q5544" s="7" t="str">
        <f>HYPERLINK("http://data.mapchannels.com/dualmaps6/map.htm?lat=39.631273&amp;lng=-84.198368", "Map Channel Link")</f>
        <v>Map Channel Link</v>
      </c>
    </row>
    <row r="5545" spans="1:17" hidden="1" x14ac:dyDescent="0.25">
      <c r="A5545" t="s">
        <v>8916</v>
      </c>
      <c r="B5545" t="s">
        <v>9697</v>
      </c>
      <c r="C5545" t="s">
        <v>9974</v>
      </c>
      <c r="D5545">
        <v>16.841000000000001</v>
      </c>
      <c r="E5545" t="s">
        <v>9983</v>
      </c>
      <c r="F5545" t="s">
        <v>9744</v>
      </c>
      <c r="G5545" s="6">
        <v>43316.530150462961</v>
      </c>
      <c r="H5545" t="s">
        <v>25</v>
      </c>
      <c r="I5545" t="s">
        <v>44</v>
      </c>
      <c r="J5545"/>
      <c r="K5545" t="s">
        <v>28</v>
      </c>
      <c r="M5545" t="s">
        <v>29</v>
      </c>
      <c r="N5545" t="s">
        <v>7670</v>
      </c>
      <c r="P5545" s="7" t="str">
        <f>HYPERLINK("https://collectormobile.dot.state.oh.us/arcgis/rest/services/ADAROW/ADA_ROW_Inventory_Image_Viewer/MapServer/3/1761/attachments/", "Photo Link")</f>
        <v>Photo Link</v>
      </c>
      <c r="Q5545" s="7" t="str">
        <f>HYPERLINK("http://data.mapchannels.com/dualmaps6/map.htm?lat=39.629410&amp;lng=-84.192743", "Map Channel Link")</f>
        <v>Map Channel Link</v>
      </c>
    </row>
    <row r="5546" spans="1:17" hidden="1" x14ac:dyDescent="0.25">
      <c r="A5546" t="s">
        <v>8916</v>
      </c>
      <c r="B5546" t="s">
        <v>9697</v>
      </c>
      <c r="C5546" t="s">
        <v>9974</v>
      </c>
      <c r="D5546">
        <v>17.088999999999999</v>
      </c>
      <c r="E5546" t="s">
        <v>9984</v>
      </c>
      <c r="F5546" t="s">
        <v>9876</v>
      </c>
      <c r="G5546" s="6">
        <v>43316.543969907398</v>
      </c>
      <c r="H5546" t="s">
        <v>25</v>
      </c>
      <c r="I5546" t="s">
        <v>44</v>
      </c>
      <c r="J5546"/>
      <c r="K5546" t="s">
        <v>38</v>
      </c>
      <c r="M5546" t="s">
        <v>29</v>
      </c>
      <c r="N5546" t="s">
        <v>4685</v>
      </c>
      <c r="P5546" s="7" t="str">
        <f>HYPERLINK("https://collectormobile.dot.state.oh.us/arcgis/rest/services/ADAROW/ADA_ROW_Inventory_Image_Viewer/MapServer/3/1476/attachments/", "Photo Link")</f>
        <v>Photo Link</v>
      </c>
      <c r="Q5546" s="7" t="str">
        <f>HYPERLINK("http://data.mapchannels.com/dualmaps6/map.htm?lat=39.627971&amp;lng=-84.188515", "Map Channel Link")</f>
        <v>Map Channel Link</v>
      </c>
    </row>
    <row r="5547" spans="1:17" hidden="1" x14ac:dyDescent="0.25">
      <c r="A5547" t="s">
        <v>8916</v>
      </c>
      <c r="B5547" t="s">
        <v>9697</v>
      </c>
      <c r="C5547" t="s">
        <v>9974</v>
      </c>
      <c r="D5547">
        <v>17.724</v>
      </c>
      <c r="E5547" t="s">
        <v>9985</v>
      </c>
      <c r="F5547" t="s">
        <v>9749</v>
      </c>
      <c r="G5547" s="6">
        <v>45702.779548611114</v>
      </c>
      <c r="H5547" t="s">
        <v>25</v>
      </c>
      <c r="I5547" t="s">
        <v>44</v>
      </c>
      <c r="J5547"/>
      <c r="K5547" t="s">
        <v>38</v>
      </c>
      <c r="M5547" t="s">
        <v>29</v>
      </c>
      <c r="N5547" t="s">
        <v>145</v>
      </c>
      <c r="P5547" s="7" t="str">
        <f>HYPERLINK("https://collectormobile.dot.state.oh.us/arcgis/rest/services/ADAROW/ADA_ROW_Inventory_Image_Viewer/MapServer/3/1483/attachments/", "Photo Link")</f>
        <v>Photo Link</v>
      </c>
      <c r="Q5547" s="7" t="str">
        <f>HYPERLINK("http://data.mapchannels.com/dualmaps6/map.htm?lat=39.627902&amp;lng=-84.176704", "Map Channel Link")</f>
        <v>Map Channel Link</v>
      </c>
    </row>
    <row r="5548" spans="1:17" hidden="1" x14ac:dyDescent="0.25">
      <c r="A5548" t="s">
        <v>8916</v>
      </c>
      <c r="B5548" t="s">
        <v>9697</v>
      </c>
      <c r="C5548" t="s">
        <v>9974</v>
      </c>
      <c r="D5548">
        <v>17.724</v>
      </c>
      <c r="E5548" t="s">
        <v>9986</v>
      </c>
      <c r="F5548" t="s">
        <v>9749</v>
      </c>
      <c r="G5548" s="6">
        <v>45702.767685185187</v>
      </c>
      <c r="H5548" t="s">
        <v>25</v>
      </c>
      <c r="I5548" t="s">
        <v>44</v>
      </c>
      <c r="J5548"/>
      <c r="K5548" t="s">
        <v>38</v>
      </c>
      <c r="M5548" t="s">
        <v>29</v>
      </c>
      <c r="N5548" t="s">
        <v>2462</v>
      </c>
      <c r="O5548"/>
      <c r="P5548" s="7" t="str">
        <f>HYPERLINK("https://collectormobile.dot.state.oh.us/arcgis/rest/services/ADAROW/ADA_ROW_Inventory_Image_Viewer/MapServer/3/55520/attachments/", "Photo Link")</f>
        <v>Photo Link</v>
      </c>
      <c r="Q5548" s="7" t="str">
        <f>HYPERLINK("http://data.mapchannels.com/dualmaps6/map.htm?lat=39.627643&amp;lng=-84.176728", "Map Channel Link")</f>
        <v>Map Channel Link</v>
      </c>
    </row>
    <row r="5549" spans="1:17" hidden="1" x14ac:dyDescent="0.25">
      <c r="A5549" t="s">
        <v>8916</v>
      </c>
      <c r="B5549" t="s">
        <v>9697</v>
      </c>
      <c r="C5549" t="s">
        <v>9974</v>
      </c>
      <c r="D5549">
        <v>18.062999999999999</v>
      </c>
      <c r="E5549" t="s">
        <v>9987</v>
      </c>
      <c r="F5549" t="s">
        <v>9749</v>
      </c>
      <c r="G5549" s="6">
        <v>45715.78297453704</v>
      </c>
      <c r="H5549" t="s">
        <v>25</v>
      </c>
      <c r="I5549" t="s">
        <v>44</v>
      </c>
      <c r="J5549"/>
      <c r="K5549" t="s">
        <v>28</v>
      </c>
      <c r="M5549" t="s">
        <v>29</v>
      </c>
      <c r="N5549" t="s">
        <v>68</v>
      </c>
      <c r="O5549" t="s">
        <v>9988</v>
      </c>
      <c r="P5549" s="7" t="str">
        <f>HYPERLINK("https://collectormobile.dot.state.oh.us/arcgis/rest/services/ADAROW/ADA_ROW_Inventory_Image_Viewer/MapServer/3/116123/attachments/", "Photo Link")</f>
        <v>Photo Link</v>
      </c>
      <c r="Q5549" s="7" t="str">
        <f>HYPERLINK("http://data.mapchannels.com/dualmaps6/map.htm?lat=39.628116&amp;lng=-84.170368", "Map Channel Link")</f>
        <v>Map Channel Link</v>
      </c>
    </row>
    <row r="5550" spans="1:17" hidden="1" x14ac:dyDescent="0.25">
      <c r="A5550" t="s">
        <v>8916</v>
      </c>
      <c r="B5550" t="s">
        <v>9697</v>
      </c>
      <c r="C5550" t="s">
        <v>9974</v>
      </c>
      <c r="D5550">
        <v>18.079000000000001</v>
      </c>
      <c r="E5550" t="s">
        <v>9989</v>
      </c>
      <c r="F5550" t="s">
        <v>9744</v>
      </c>
      <c r="G5550" s="6">
        <v>43390.541666666657</v>
      </c>
      <c r="H5550" t="s">
        <v>25</v>
      </c>
      <c r="I5550" t="s">
        <v>44</v>
      </c>
      <c r="J5550"/>
      <c r="K5550" t="s">
        <v>124</v>
      </c>
      <c r="M5550" t="s">
        <v>29</v>
      </c>
      <c r="N5550" t="s">
        <v>805</v>
      </c>
      <c r="P5550" s="7" t="str">
        <f>HYPERLINK("https://collectormobile.dot.state.oh.us/arcgis/rest/services/ADAROW/ADA_ROW_Inventory_Image_Viewer/MapServer/3/1487/attachments/", "Photo Link")</f>
        <v>Photo Link</v>
      </c>
      <c r="Q5550" s="7" t="str">
        <f>HYPERLINK("http://data.mapchannels.com/dualmaps6/map.htm?lat=39.627875&amp;lng=-84.170090", "Map Channel Link")</f>
        <v>Map Channel Link</v>
      </c>
    </row>
    <row r="5551" spans="1:17" hidden="1" x14ac:dyDescent="0.25">
      <c r="A5551" t="s">
        <v>8916</v>
      </c>
      <c r="B5551" t="s">
        <v>9697</v>
      </c>
      <c r="C5551" t="s">
        <v>9974</v>
      </c>
      <c r="D5551">
        <v>19.754000000000001</v>
      </c>
      <c r="E5551" t="s">
        <v>9990</v>
      </c>
      <c r="F5551" t="s">
        <v>8922</v>
      </c>
      <c r="G5551" s="6">
        <v>44670.619525462957</v>
      </c>
      <c r="H5551" t="s">
        <v>25</v>
      </c>
      <c r="I5551" t="s">
        <v>102</v>
      </c>
      <c r="J5551" t="s">
        <v>9776</v>
      </c>
      <c r="K5551" t="s">
        <v>38</v>
      </c>
      <c r="M5551" t="s">
        <v>29</v>
      </c>
      <c r="N5551" t="s">
        <v>1496</v>
      </c>
      <c r="P5551" s="7" t="str">
        <f>HYPERLINK("https://collectormobile.dot.state.oh.us/arcgis/rest/services/ADAROW/ADA_ROW_Inventory_Image_Viewer/MapServer/3/60164/attachments/", "Photo Link")</f>
        <v>Photo Link</v>
      </c>
      <c r="Q5551" s="7" t="str">
        <f>HYPERLINK("http://data.mapchannels.com/dualmaps6/map.htm?lat=39.643998&amp;lng=-84.157347", "Map Channel Link")</f>
        <v>Map Channel Link</v>
      </c>
    </row>
    <row r="5552" spans="1:17" hidden="1" x14ac:dyDescent="0.25">
      <c r="A5552" t="s">
        <v>8916</v>
      </c>
      <c r="B5552" t="s">
        <v>9697</v>
      </c>
      <c r="C5552" t="s">
        <v>9974</v>
      </c>
      <c r="D5552">
        <v>19.754000000000001</v>
      </c>
      <c r="E5552" t="s">
        <v>9991</v>
      </c>
      <c r="F5552" t="s">
        <v>8922</v>
      </c>
      <c r="G5552" s="6">
        <v>44670.619525462957</v>
      </c>
      <c r="H5552" t="s">
        <v>25</v>
      </c>
      <c r="I5552" t="s">
        <v>102</v>
      </c>
      <c r="J5552" t="s">
        <v>9776</v>
      </c>
      <c r="K5552" t="s">
        <v>28</v>
      </c>
      <c r="M5552" t="s">
        <v>29</v>
      </c>
      <c r="N5552" t="s">
        <v>2882</v>
      </c>
      <c r="P5552" s="7" t="str">
        <f>HYPERLINK("https://collectormobile.dot.state.oh.us/arcgis/rest/services/ADAROW/ADA_ROW_Inventory_Image_Viewer/MapServer/3/60165/attachments/", "Photo Link")</f>
        <v>Photo Link</v>
      </c>
      <c r="Q5552" s="7" t="str">
        <f>HYPERLINK("http://data.mapchannels.com/dualmaps6/map.htm?lat=39.643739&amp;lng=-84.157366", "Map Channel Link")</f>
        <v>Map Channel Link</v>
      </c>
    </row>
    <row r="5553" spans="1:17" hidden="1" x14ac:dyDescent="0.25">
      <c r="A5553" t="s">
        <v>8916</v>
      </c>
      <c r="B5553" t="s">
        <v>9697</v>
      </c>
      <c r="C5553" t="s">
        <v>465</v>
      </c>
      <c r="D5553">
        <v>0.7</v>
      </c>
      <c r="E5553" t="s">
        <v>9992</v>
      </c>
      <c r="F5553" t="s">
        <v>8922</v>
      </c>
      <c r="G5553" s="6">
        <v>44670.602708333332</v>
      </c>
      <c r="H5553" t="s">
        <v>25</v>
      </c>
      <c r="I5553" t="s">
        <v>102</v>
      </c>
      <c r="J5553" t="s">
        <v>9753</v>
      </c>
      <c r="K5553" t="s">
        <v>124</v>
      </c>
      <c r="M5553" t="s">
        <v>29</v>
      </c>
      <c r="N5553" t="s">
        <v>3993</v>
      </c>
      <c r="P5553" s="7" t="str">
        <f>HYPERLINK("https://collectormobile.dot.state.oh.us/arcgis/rest/services/ADAROW/ADA_ROW_Inventory_Image_Viewer/MapServer/3/59399/attachments/", "Photo Link")</f>
        <v>Photo Link</v>
      </c>
      <c r="Q5553" s="7" t="str">
        <f>HYPERLINK("http://data.mapchannels.com/dualmaps6/map.htm?lat=39.747343&amp;lng=-84.239243", "Map Channel Link")</f>
        <v>Map Channel Link</v>
      </c>
    </row>
    <row r="5554" spans="1:17" hidden="1" x14ac:dyDescent="0.25">
      <c r="A5554" t="s">
        <v>8916</v>
      </c>
      <c r="B5554" t="s">
        <v>9697</v>
      </c>
      <c r="C5554" t="s">
        <v>485</v>
      </c>
      <c r="D5554">
        <v>1.236</v>
      </c>
      <c r="E5554" t="s">
        <v>9993</v>
      </c>
      <c r="F5554" t="s">
        <v>9744</v>
      </c>
      <c r="G5554" s="6">
        <v>43309.701817129629</v>
      </c>
      <c r="H5554" t="s">
        <v>25</v>
      </c>
      <c r="I5554" t="s">
        <v>44</v>
      </c>
      <c r="J5554"/>
      <c r="K5554" t="s">
        <v>124</v>
      </c>
      <c r="M5554" t="s">
        <v>29</v>
      </c>
      <c r="N5554" t="s">
        <v>9994</v>
      </c>
      <c r="P5554" s="7" t="str">
        <f>HYPERLINK("https://collectormobile.dot.state.oh.us/arcgis/rest/services/ADAROW/ADA_ROW_Inventory_Image_Viewer/MapServer/3/3219/attachments/", "Photo Link")</f>
        <v>Photo Link</v>
      </c>
      <c r="Q5554" s="7" t="str">
        <f>HYPERLINK("http://data.mapchannels.com/dualmaps6/map.htm?lat=39.603754&amp;lng=-84.228734", "Map Channel Link")</f>
        <v>Map Channel Link</v>
      </c>
    </row>
    <row r="5555" spans="1:17" hidden="1" x14ac:dyDescent="0.25">
      <c r="A5555" t="s">
        <v>8916</v>
      </c>
      <c r="B5555" t="s">
        <v>9697</v>
      </c>
      <c r="C5555" t="s">
        <v>485</v>
      </c>
      <c r="D5555">
        <v>1.508</v>
      </c>
      <c r="E5555" t="s">
        <v>9995</v>
      </c>
      <c r="F5555" t="s">
        <v>9996</v>
      </c>
      <c r="G5555" s="6">
        <v>43318.551724537043</v>
      </c>
      <c r="H5555" t="s">
        <v>25</v>
      </c>
      <c r="I5555" t="s">
        <v>44</v>
      </c>
      <c r="J5555"/>
      <c r="K5555" t="s">
        <v>28</v>
      </c>
      <c r="M5555" t="s">
        <v>29</v>
      </c>
      <c r="N5555" t="s">
        <v>6129</v>
      </c>
      <c r="P5555" s="7" t="str">
        <f>HYPERLINK("https://collectormobile.dot.state.oh.us/arcgis/rest/services/ADAROW/ADA_ROW_Inventory_Image_Viewer/MapServer/3/3220/attachments/", "Photo Link")</f>
        <v>Photo Link</v>
      </c>
      <c r="Q5555" s="7" t="str">
        <f>HYPERLINK("http://data.mapchannels.com/dualmaps6/map.htm?lat=39.607683&amp;lng=-84.228262", "Map Channel Link")</f>
        <v>Map Channel Link</v>
      </c>
    </row>
    <row r="5556" spans="1:17" hidden="1" x14ac:dyDescent="0.25">
      <c r="A5556" t="s">
        <v>8916</v>
      </c>
      <c r="B5556" t="s">
        <v>9697</v>
      </c>
      <c r="C5556" t="s">
        <v>485</v>
      </c>
      <c r="D5556">
        <v>2.04</v>
      </c>
      <c r="E5556" t="s">
        <v>9997</v>
      </c>
      <c r="F5556" t="s">
        <v>9749</v>
      </c>
      <c r="G5556" s="6">
        <v>45701.737743055557</v>
      </c>
      <c r="H5556" t="s">
        <v>25</v>
      </c>
      <c r="I5556" t="s">
        <v>44</v>
      </c>
      <c r="J5556"/>
      <c r="K5556" t="s">
        <v>28</v>
      </c>
      <c r="M5556" t="s">
        <v>29</v>
      </c>
      <c r="N5556" t="s">
        <v>1026</v>
      </c>
      <c r="O5556" t="s">
        <v>275</v>
      </c>
      <c r="P5556" s="7" t="str">
        <f>HYPERLINK("https://collectormobile.dot.state.oh.us/arcgis/rest/services/ADAROW/ADA_ROW_Inventory_Image_Viewer/MapServer/3/57328/attachments/", "Photo Link")</f>
        <v>Photo Link</v>
      </c>
      <c r="Q5556" s="7" t="str">
        <f>HYPERLINK("http://data.mapchannels.com/dualmaps6/map.htm?lat=39.615354&amp;lng=-84.227468", "Map Channel Link")</f>
        <v>Map Channel Link</v>
      </c>
    </row>
    <row r="5557" spans="1:17" hidden="1" x14ac:dyDescent="0.25">
      <c r="A5557" t="s">
        <v>8916</v>
      </c>
      <c r="B5557" t="s">
        <v>9697</v>
      </c>
      <c r="C5557" t="s">
        <v>485</v>
      </c>
      <c r="D5557">
        <v>3.0920000000000001</v>
      </c>
      <c r="E5557" t="s">
        <v>9998</v>
      </c>
      <c r="F5557" t="s">
        <v>9749</v>
      </c>
      <c r="G5557" s="6">
        <v>45701.652060185188</v>
      </c>
      <c r="H5557" t="s">
        <v>25</v>
      </c>
      <c r="I5557" t="s">
        <v>44</v>
      </c>
      <c r="J5557"/>
      <c r="K5557" t="s">
        <v>38</v>
      </c>
      <c r="M5557" t="s">
        <v>29</v>
      </c>
      <c r="N5557" t="s">
        <v>165</v>
      </c>
      <c r="O5557" t="s">
        <v>275</v>
      </c>
      <c r="P5557" s="7" t="str">
        <f>HYPERLINK("https://collectormobile.dot.state.oh.us/arcgis/rest/services/ADAROW/ADA_ROW_Inventory_Image_Viewer/MapServer/3/58125/attachments/", "Photo Link")</f>
        <v>Photo Link</v>
      </c>
      <c r="Q5557" s="7" t="str">
        <f>HYPERLINK("http://data.mapchannels.com/dualmaps6/map.htm?lat=39.630574&amp;lng=-84.226006", "Map Channel Link")</f>
        <v>Map Channel Link</v>
      </c>
    </row>
    <row r="5558" spans="1:17" hidden="1" x14ac:dyDescent="0.25">
      <c r="A5558" t="s">
        <v>8916</v>
      </c>
      <c r="B5558" t="s">
        <v>9697</v>
      </c>
      <c r="C5558" t="s">
        <v>485</v>
      </c>
      <c r="D5558">
        <v>3.2549999999999999</v>
      </c>
      <c r="E5558" t="s">
        <v>9999</v>
      </c>
      <c r="F5558" t="s">
        <v>9811</v>
      </c>
      <c r="G5558" s="6">
        <v>43309.590624999997</v>
      </c>
      <c r="H5558" t="s">
        <v>25</v>
      </c>
      <c r="I5558" t="s">
        <v>44</v>
      </c>
      <c r="J5558"/>
      <c r="K5558" t="s">
        <v>38</v>
      </c>
      <c r="M5558" t="s">
        <v>29</v>
      </c>
      <c r="N5558" t="s">
        <v>39</v>
      </c>
      <c r="P5558" s="7" t="str">
        <f>HYPERLINK("https://collectormobile.dot.state.oh.us/arcgis/rest/services/ADAROW/ADA_ROW_Inventory_Image_Viewer/MapServer/3/1507/attachments/", "Photo Link")</f>
        <v>Photo Link</v>
      </c>
      <c r="Q5558" s="7" t="str">
        <f>HYPERLINK("http://data.mapchannels.com/dualmaps6/map.htm?lat=39.632901&amp;lng=-84.225467", "Map Channel Link")</f>
        <v>Map Channel Link</v>
      </c>
    </row>
    <row r="5559" spans="1:17" hidden="1" x14ac:dyDescent="0.25">
      <c r="A5559" t="s">
        <v>8916</v>
      </c>
      <c r="B5559" t="s">
        <v>9697</v>
      </c>
      <c r="C5559" t="s">
        <v>485</v>
      </c>
      <c r="D5559">
        <v>3.2559999999999998</v>
      </c>
      <c r="E5559" t="s">
        <v>10000</v>
      </c>
      <c r="F5559" t="s">
        <v>9811</v>
      </c>
      <c r="G5559" s="6">
        <v>43309.578553240739</v>
      </c>
      <c r="H5559" t="s">
        <v>25</v>
      </c>
      <c r="I5559" t="s">
        <v>44</v>
      </c>
      <c r="J5559"/>
      <c r="K5559" t="s">
        <v>28</v>
      </c>
      <c r="M5559" t="s">
        <v>29</v>
      </c>
      <c r="N5559" t="s">
        <v>10001</v>
      </c>
      <c r="P5559" s="7" t="str">
        <f>HYPERLINK("https://collectormobile.dot.state.oh.us/arcgis/rest/services/ADAROW/ADA_ROW_Inventory_Image_Viewer/MapServer/3/1506/attachments/", "Photo Link")</f>
        <v>Photo Link</v>
      </c>
      <c r="Q5559" s="7" t="str">
        <f>HYPERLINK("http://data.mapchannels.com/dualmaps6/map.htm?lat=39.632934&amp;lng=-84.225777", "Map Channel Link")</f>
        <v>Map Channel Link</v>
      </c>
    </row>
    <row r="5560" spans="1:17" hidden="1" x14ac:dyDescent="0.25">
      <c r="A5560" t="s">
        <v>8916</v>
      </c>
      <c r="B5560" t="s">
        <v>9697</v>
      </c>
      <c r="C5560" t="s">
        <v>485</v>
      </c>
      <c r="D5560">
        <v>3.5870000000000002</v>
      </c>
      <c r="E5560" t="s">
        <v>10002</v>
      </c>
      <c r="F5560" t="s">
        <v>9749</v>
      </c>
      <c r="G5560" s="6">
        <v>45699.778344907398</v>
      </c>
      <c r="H5560" t="s">
        <v>25</v>
      </c>
      <c r="I5560" t="s">
        <v>44</v>
      </c>
      <c r="J5560"/>
      <c r="K5560" t="s">
        <v>38</v>
      </c>
      <c r="M5560" t="s">
        <v>29</v>
      </c>
      <c r="N5560" t="s">
        <v>39</v>
      </c>
      <c r="P5560" s="7" t="str">
        <f>HYPERLINK("https://collectormobile.dot.state.oh.us/arcgis/rest/services/ADAROW/ADA_ROW_Inventory_Image_Viewer/MapServer/3/117783/attachments/", "Photo Link")</f>
        <v>Photo Link</v>
      </c>
      <c r="Q5560" s="7" t="str">
        <f>HYPERLINK("http://data.mapchannels.com/dualmaps6/map.htm?lat=39.637716&amp;lng=-84.225403", "Map Channel Link")</f>
        <v>Map Channel Link</v>
      </c>
    </row>
    <row r="5561" spans="1:17" hidden="1" x14ac:dyDescent="0.25">
      <c r="A5561" t="s">
        <v>8916</v>
      </c>
      <c r="B5561" t="s">
        <v>9697</v>
      </c>
      <c r="C5561" t="s">
        <v>485</v>
      </c>
      <c r="D5561">
        <v>4.633</v>
      </c>
      <c r="E5561" t="s">
        <v>10003</v>
      </c>
      <c r="F5561" t="s">
        <v>10004</v>
      </c>
      <c r="G5561" s="6">
        <v>44487.705439814818</v>
      </c>
      <c r="H5561" t="s">
        <v>25</v>
      </c>
      <c r="I5561" t="s">
        <v>44</v>
      </c>
      <c r="J5561"/>
      <c r="K5561" t="s">
        <v>124</v>
      </c>
      <c r="M5561" t="s">
        <v>29</v>
      </c>
      <c r="N5561" t="s">
        <v>4008</v>
      </c>
      <c r="P5561" s="7" t="str">
        <f>HYPERLINK("https://collectormobile.dot.state.oh.us/arcgis/rest/services/ADAROW/ADA_ROW_Inventory_Image_Viewer/MapServer/3/252881/attachments/", "Photo Link")</f>
        <v>Photo Link</v>
      </c>
      <c r="Q5561" s="7" t="str">
        <f>HYPERLINK("http://data.mapchannels.com/dualmaps6/map.htm?lat=39.652816&amp;lng=-84.223899", "Map Channel Link")</f>
        <v>Map Channel Link</v>
      </c>
    </row>
    <row r="5562" spans="1:17" hidden="1" x14ac:dyDescent="0.25">
      <c r="A5562" t="s">
        <v>8916</v>
      </c>
      <c r="B5562" t="s">
        <v>9697</v>
      </c>
      <c r="C5562" t="s">
        <v>485</v>
      </c>
      <c r="D5562">
        <v>4.7389999999999999</v>
      </c>
      <c r="E5562" t="s">
        <v>10005</v>
      </c>
      <c r="F5562" t="s">
        <v>9744</v>
      </c>
      <c r="G5562" s="6">
        <v>43323.613854166673</v>
      </c>
      <c r="H5562" t="s">
        <v>25</v>
      </c>
      <c r="I5562" t="s">
        <v>44</v>
      </c>
      <c r="J5562"/>
      <c r="K5562" t="s">
        <v>38</v>
      </c>
      <c r="M5562" t="s">
        <v>29</v>
      </c>
      <c r="N5562" t="s">
        <v>33</v>
      </c>
      <c r="P5562" s="7" t="str">
        <f>HYPERLINK("https://collectormobile.dot.state.oh.us/arcgis/rest/services/ADAROW/ADA_ROW_Inventory_Image_Viewer/MapServer/3/58948/attachments/", "Photo Link")</f>
        <v>Photo Link</v>
      </c>
      <c r="Q5562" s="7" t="str">
        <f>HYPERLINK("http://data.mapchannels.com/dualmaps6/map.htm?lat=39.654346&amp;lng=-84.223528", "Map Channel Link")</f>
        <v>Map Channel Link</v>
      </c>
    </row>
    <row r="5563" spans="1:17" hidden="1" x14ac:dyDescent="0.25">
      <c r="A5563" t="s">
        <v>8916</v>
      </c>
      <c r="B5563" t="s">
        <v>9697</v>
      </c>
      <c r="C5563" t="s">
        <v>485</v>
      </c>
      <c r="D5563">
        <v>4.7530000000000001</v>
      </c>
      <c r="E5563" t="s">
        <v>10006</v>
      </c>
      <c r="F5563" t="s">
        <v>9744</v>
      </c>
      <c r="G5563" s="6">
        <v>43323.616261574083</v>
      </c>
      <c r="H5563" t="s">
        <v>25</v>
      </c>
      <c r="I5563" t="s">
        <v>44</v>
      </c>
      <c r="J5563"/>
      <c r="K5563" t="s">
        <v>38</v>
      </c>
      <c r="M5563" t="s">
        <v>29</v>
      </c>
      <c r="N5563" t="s">
        <v>39</v>
      </c>
      <c r="P5563" s="7" t="str">
        <f>HYPERLINK("https://collectormobile.dot.state.oh.us/arcgis/rest/services/ADAROW/ADA_ROW_Inventory_Image_Viewer/MapServer/3/58545/attachments/", "Photo Link")</f>
        <v>Photo Link</v>
      </c>
      <c r="Q5563" s="7" t="str">
        <f>HYPERLINK("http://data.mapchannels.com/dualmaps6/map.htm?lat=39.654536&amp;lng=-84.223491", "Map Channel Link")</f>
        <v>Map Channel Link</v>
      </c>
    </row>
    <row r="5564" spans="1:17" hidden="1" x14ac:dyDescent="0.25">
      <c r="A5564" t="s">
        <v>8916</v>
      </c>
      <c r="B5564" t="s">
        <v>9697</v>
      </c>
      <c r="C5564" t="s">
        <v>485</v>
      </c>
      <c r="D5564">
        <v>5.8380000000000001</v>
      </c>
      <c r="E5564" t="s">
        <v>10007</v>
      </c>
      <c r="F5564" t="s">
        <v>9744</v>
      </c>
      <c r="G5564" s="6">
        <v>43323.598599537043</v>
      </c>
      <c r="H5564" t="s">
        <v>25</v>
      </c>
      <c r="I5564" t="s">
        <v>44</v>
      </c>
      <c r="J5564"/>
      <c r="K5564" t="s">
        <v>38</v>
      </c>
      <c r="M5564" t="s">
        <v>29</v>
      </c>
      <c r="N5564" t="s">
        <v>33</v>
      </c>
      <c r="P5564" s="7" t="str">
        <f>HYPERLINK("https://collectormobile.dot.state.oh.us/arcgis/rest/services/ADAROW/ADA_ROW_Inventory_Image_Viewer/MapServer/3/57325/attachments/", "Photo Link")</f>
        <v>Photo Link</v>
      </c>
      <c r="Q5564" s="7" t="str">
        <f>HYPERLINK("http://data.mapchannels.com/dualmaps6/map.htm?lat=39.670232&amp;lng=-84.222300", "Map Channel Link")</f>
        <v>Map Channel Link</v>
      </c>
    </row>
    <row r="5565" spans="1:17" hidden="1" x14ac:dyDescent="0.25">
      <c r="A5565" t="s">
        <v>8916</v>
      </c>
      <c r="B5565" t="s">
        <v>9697</v>
      </c>
      <c r="C5565" t="s">
        <v>485</v>
      </c>
      <c r="D5565">
        <v>5.85</v>
      </c>
      <c r="E5565" t="s">
        <v>10008</v>
      </c>
      <c r="F5565" t="s">
        <v>9744</v>
      </c>
      <c r="G5565" s="6">
        <v>43323.591064814813</v>
      </c>
      <c r="H5565" t="s">
        <v>25</v>
      </c>
      <c r="I5565" t="s">
        <v>44</v>
      </c>
      <c r="J5565"/>
      <c r="K5565" t="s">
        <v>28</v>
      </c>
      <c r="M5565" t="s">
        <v>29</v>
      </c>
      <c r="N5565" t="s">
        <v>33</v>
      </c>
      <c r="P5565" s="7" t="str">
        <f>HYPERLINK("https://collectormobile.dot.state.oh.us/arcgis/rest/services/ADAROW/ADA_ROW_Inventory_Image_Viewer/MapServer/3/57327/attachments/", "Photo Link")</f>
        <v>Photo Link</v>
      </c>
      <c r="Q5565" s="7" t="str">
        <f>HYPERLINK("http://data.mapchannels.com/dualmaps6/map.htm?lat=39.670396&amp;lng=-84.222015", "Map Channel Link")</f>
        <v>Map Channel Link</v>
      </c>
    </row>
    <row r="5566" spans="1:17" hidden="1" x14ac:dyDescent="0.25">
      <c r="A5566" t="s">
        <v>8916</v>
      </c>
      <c r="B5566" t="s">
        <v>9697</v>
      </c>
      <c r="C5566" t="s">
        <v>8743</v>
      </c>
      <c r="D5566">
        <v>0.10299999999999999</v>
      </c>
      <c r="E5566" t="s">
        <v>10009</v>
      </c>
      <c r="F5566" t="s">
        <v>8922</v>
      </c>
      <c r="G5566" s="6">
        <v>44670.607581018521</v>
      </c>
      <c r="H5566" t="s">
        <v>25</v>
      </c>
      <c r="I5566" t="s">
        <v>102</v>
      </c>
      <c r="J5566" t="s">
        <v>9753</v>
      </c>
      <c r="K5566" t="s">
        <v>28</v>
      </c>
      <c r="M5566" t="s">
        <v>29</v>
      </c>
      <c r="N5566" t="s">
        <v>33</v>
      </c>
      <c r="P5566" s="7" t="str">
        <f>HYPERLINK("https://collectormobile.dot.state.oh.us/arcgis/rest/services/ADAROW/ADA_ROW_Inventory_Image_Viewer/MapServer/3/59414/attachments/", "Photo Link")</f>
        <v>Photo Link</v>
      </c>
      <c r="Q5566" s="7" t="str">
        <f>HYPERLINK("http://data.mapchannels.com/dualmaps6/map.htm?lat=39.754943&amp;lng=-84.175989", "Map Channel Link")</f>
        <v>Map Channel Link</v>
      </c>
    </row>
    <row r="5567" spans="1:17" hidden="1" x14ac:dyDescent="0.25">
      <c r="A5567" t="s">
        <v>8916</v>
      </c>
      <c r="B5567" t="s">
        <v>9697</v>
      </c>
      <c r="C5567" t="s">
        <v>8914</v>
      </c>
      <c r="D5567">
        <v>0.92700000000000005</v>
      </c>
      <c r="E5567" t="s">
        <v>10010</v>
      </c>
      <c r="F5567" t="s">
        <v>9744</v>
      </c>
      <c r="G5567" s="6">
        <v>43309.69935185185</v>
      </c>
      <c r="H5567" t="s">
        <v>25</v>
      </c>
      <c r="I5567" t="s">
        <v>44</v>
      </c>
      <c r="J5567"/>
      <c r="K5567" t="s">
        <v>124</v>
      </c>
      <c r="M5567" t="s">
        <v>29</v>
      </c>
      <c r="N5567" t="s">
        <v>10011</v>
      </c>
      <c r="P5567" s="7" t="str">
        <f>HYPERLINK("https://collectormobile.dot.state.oh.us/arcgis/rest/services/ADAROW/ADA_ROW_Inventory_Image_Viewer/MapServer/3/3226/attachments/", "Photo Link")</f>
        <v>Photo Link</v>
      </c>
      <c r="Q5567" s="7" t="str">
        <f>HYPERLINK("http://data.mapchannels.com/dualmaps6/map.htm?lat=39.603721&amp;lng=-84.228793", "Map Channel Link")</f>
        <v>Map Channel Link</v>
      </c>
    </row>
    <row r="5568" spans="1:17" hidden="1" x14ac:dyDescent="0.25">
      <c r="A5568" t="s">
        <v>8916</v>
      </c>
      <c r="B5568" t="s">
        <v>9697</v>
      </c>
      <c r="C5568" t="s">
        <v>8914</v>
      </c>
      <c r="D5568">
        <v>0.92800000000000005</v>
      </c>
      <c r="E5568" t="s">
        <v>10012</v>
      </c>
      <c r="F5568" t="s">
        <v>9744</v>
      </c>
      <c r="G5568" s="6">
        <v>43309.696400462963</v>
      </c>
      <c r="H5568" t="s">
        <v>25</v>
      </c>
      <c r="I5568" t="s">
        <v>44</v>
      </c>
      <c r="J5568"/>
      <c r="K5568" t="s">
        <v>38</v>
      </c>
      <c r="M5568" t="s">
        <v>29</v>
      </c>
      <c r="N5568" t="s">
        <v>3609</v>
      </c>
      <c r="P5568" s="7" t="str">
        <f>HYPERLINK("https://collectormobile.dot.state.oh.us/arcgis/rest/services/ADAROW/ADA_ROW_Inventory_Image_Viewer/MapServer/3/3218/attachments/", "Photo Link")</f>
        <v>Photo Link</v>
      </c>
      <c r="Q5568" s="7" t="str">
        <f>HYPERLINK("http://data.mapchannels.com/dualmaps6/map.htm?lat=39.603537&amp;lng=-84.228796", "Map Channel Link")</f>
        <v>Map Channel Link</v>
      </c>
    </row>
    <row r="5569" spans="1:17" hidden="1" x14ac:dyDescent="0.25">
      <c r="A5569" t="s">
        <v>8916</v>
      </c>
      <c r="B5569" t="s">
        <v>9697</v>
      </c>
      <c r="C5569" t="s">
        <v>4530</v>
      </c>
      <c r="D5569">
        <v>0.26100000000000001</v>
      </c>
      <c r="E5569" t="s">
        <v>10013</v>
      </c>
      <c r="F5569" t="s">
        <v>9813</v>
      </c>
      <c r="G5569" s="6">
        <v>44413.646550925929</v>
      </c>
      <c r="H5569" t="s">
        <v>25</v>
      </c>
      <c r="I5569" t="s">
        <v>44</v>
      </c>
      <c r="J5569"/>
      <c r="K5569" t="s">
        <v>124</v>
      </c>
      <c r="M5569" t="s">
        <v>29</v>
      </c>
      <c r="N5569" t="s">
        <v>3793</v>
      </c>
      <c r="P5569" s="7" t="str">
        <f>HYPERLINK("https://collectormobile.dot.state.oh.us/arcgis/rest/services/ADAROW/ADA_ROW_Inventory_Image_Viewer/MapServer/3/3211/attachments/", "Photo Link")</f>
        <v>Photo Link</v>
      </c>
      <c r="Q5569" s="7" t="str">
        <f>HYPERLINK("http://data.mapchannels.com/dualmaps6/map.htm?lat=39.600970&amp;lng=-84.229058", "Map Channel Link")</f>
        <v>Map Channel Link</v>
      </c>
    </row>
    <row r="5570" spans="1:17" hidden="1" x14ac:dyDescent="0.25">
      <c r="A5570" t="s">
        <v>8916</v>
      </c>
      <c r="B5570" t="s">
        <v>9697</v>
      </c>
      <c r="C5570" t="s">
        <v>4530</v>
      </c>
      <c r="D5570">
        <v>0.26300000000000001</v>
      </c>
      <c r="E5570" t="s">
        <v>10014</v>
      </c>
      <c r="F5570" t="s">
        <v>9813</v>
      </c>
      <c r="G5570" s="6">
        <v>44413.646550925929</v>
      </c>
      <c r="H5570" t="s">
        <v>25</v>
      </c>
      <c r="I5570" t="s">
        <v>44</v>
      </c>
      <c r="J5570"/>
      <c r="K5570" t="s">
        <v>28</v>
      </c>
      <c r="M5570" t="s">
        <v>29</v>
      </c>
      <c r="N5570" t="s">
        <v>3609</v>
      </c>
      <c r="P5570" s="7" t="str">
        <f>HYPERLINK("https://collectormobile.dot.state.oh.us/arcgis/rest/services/ADAROW/ADA_ROW_Inventory_Image_Viewer/MapServer/3/3225/attachments/", "Photo Link")</f>
        <v>Photo Link</v>
      </c>
      <c r="Q5570" s="7" t="str">
        <f>HYPERLINK("http://data.mapchannels.com/dualmaps6/map.htm?lat=39.600661&amp;lng=-84.229065", "Map Channel Link")</f>
        <v>Map Channel Link</v>
      </c>
    </row>
    <row r="5571" spans="1:17" hidden="1" x14ac:dyDescent="0.25">
      <c r="A5571" t="s">
        <v>8916</v>
      </c>
      <c r="B5571" t="s">
        <v>9697</v>
      </c>
      <c r="C5571" t="s">
        <v>4530</v>
      </c>
      <c r="D5571">
        <v>0.26600000000000001</v>
      </c>
      <c r="E5571" t="s">
        <v>10015</v>
      </c>
      <c r="F5571" t="s">
        <v>9813</v>
      </c>
      <c r="G5571" s="6">
        <v>44413.646550925929</v>
      </c>
      <c r="H5571" t="s">
        <v>25</v>
      </c>
      <c r="I5571" t="s">
        <v>44</v>
      </c>
      <c r="J5571"/>
      <c r="K5571" t="s">
        <v>124</v>
      </c>
      <c r="M5571" t="s">
        <v>29</v>
      </c>
      <c r="N5571" t="s">
        <v>1218</v>
      </c>
      <c r="P5571" s="7" t="str">
        <f>HYPERLINK("https://collectormobile.dot.state.oh.us/arcgis/rest/services/ADAROW/ADA_ROW_Inventory_Image_Viewer/MapServer/3/3210/attachments/", "Photo Link")</f>
        <v>Photo Link</v>
      </c>
      <c r="Q5571" s="7" t="str">
        <f>HYPERLINK("http://data.mapchannels.com/dualmaps6/map.htm?lat=39.600644&amp;lng=-84.229014", "Map Channel Link")</f>
        <v>Map Channel Link</v>
      </c>
    </row>
    <row r="5572" spans="1:17" hidden="1" x14ac:dyDescent="0.25">
      <c r="A5572" t="s">
        <v>8916</v>
      </c>
      <c r="B5572" t="s">
        <v>9697</v>
      </c>
      <c r="C5572" t="s">
        <v>10016</v>
      </c>
      <c r="D5572">
        <v>0.71099999999999997</v>
      </c>
      <c r="E5572" t="s">
        <v>10017</v>
      </c>
      <c r="F5572" t="s">
        <v>8922</v>
      </c>
      <c r="G5572" s="6">
        <v>43307.526863425926</v>
      </c>
      <c r="H5572" t="s">
        <v>25</v>
      </c>
      <c r="I5572" t="s">
        <v>44</v>
      </c>
      <c r="J5572"/>
      <c r="K5572" t="s">
        <v>28</v>
      </c>
      <c r="M5572" t="s">
        <v>29</v>
      </c>
      <c r="N5572" t="s">
        <v>10018</v>
      </c>
      <c r="P5572" s="7" t="str">
        <f>HYPERLINK("https://collectormobile.dot.state.oh.us/arcgis/rest/services/ADAROW/ADA_ROW_Inventory_Image_Viewer/MapServer/3/1687/attachments/", "Photo Link")</f>
        <v>Photo Link</v>
      </c>
      <c r="Q5572" s="7" t="str">
        <f>HYPERLINK("http://data.mapchannels.com/dualmaps6/map.htm?lat=39.805763&amp;lng=-84.222571", "Map Channel Link")</f>
        <v>Map Channel Link</v>
      </c>
    </row>
    <row r="5573" spans="1:17" hidden="1" x14ac:dyDescent="0.25">
      <c r="A5573" t="s">
        <v>8916</v>
      </c>
      <c r="B5573" t="s">
        <v>9697</v>
      </c>
      <c r="C5573" t="s">
        <v>10016</v>
      </c>
      <c r="D5573">
        <v>0.71399999999999997</v>
      </c>
      <c r="E5573" t="s">
        <v>10019</v>
      </c>
      <c r="F5573" t="s">
        <v>9744</v>
      </c>
      <c r="G5573" s="6">
        <v>43390.555405092593</v>
      </c>
      <c r="H5573" t="s">
        <v>25</v>
      </c>
      <c r="I5573" t="s">
        <v>44</v>
      </c>
      <c r="J5573"/>
      <c r="K5573" t="s">
        <v>38</v>
      </c>
      <c r="M5573" t="s">
        <v>29</v>
      </c>
      <c r="N5573" t="s">
        <v>109</v>
      </c>
      <c r="P5573" s="7" t="str">
        <f>HYPERLINK("https://collectormobile.dot.state.oh.us/arcgis/rest/services/ADAROW/ADA_ROW_Inventory_Image_Viewer/MapServer/3/1685/attachments/", "Photo Link")</f>
        <v>Photo Link</v>
      </c>
      <c r="Q5573" s="7" t="str">
        <f>HYPERLINK("http://data.mapchannels.com/dualmaps6/map.htm?lat=39.805734&amp;lng=-84.222498", "Map Channel Link")</f>
        <v>Map Channel Link</v>
      </c>
    </row>
    <row r="5574" spans="1:17" hidden="1" x14ac:dyDescent="0.25">
      <c r="A5574" t="s">
        <v>8916</v>
      </c>
      <c r="B5574" t="s">
        <v>9697</v>
      </c>
      <c r="C5574" t="s">
        <v>4072</v>
      </c>
      <c r="D5574">
        <v>0.28399999999999997</v>
      </c>
      <c r="E5574" t="s">
        <v>10020</v>
      </c>
      <c r="F5574" t="s">
        <v>9749</v>
      </c>
      <c r="G5574" s="6">
        <v>45700.759270833332</v>
      </c>
      <c r="H5574" t="s">
        <v>25</v>
      </c>
      <c r="I5574" t="s">
        <v>44</v>
      </c>
      <c r="J5574"/>
      <c r="K5574" t="s">
        <v>28</v>
      </c>
      <c r="M5574" t="s">
        <v>29</v>
      </c>
      <c r="N5574" t="s">
        <v>115</v>
      </c>
      <c r="O5574" t="s">
        <v>10021</v>
      </c>
      <c r="P5574" s="7" t="str">
        <f>HYPERLINK("https://collectormobile.dot.state.oh.us/arcgis/rest/services/ADAROW/ADA_ROW_Inventory_Image_Viewer/MapServer/3/1674/attachments/", "Photo Link")</f>
        <v>Photo Link</v>
      </c>
      <c r="Q5574" s="7" t="str">
        <f>HYPERLINK("http://data.mapchannels.com/dualmaps6/map.htm?lat=39.800836&amp;lng=-84.219170", "Map Channel Link")</f>
        <v>Map Channel Link</v>
      </c>
    </row>
    <row r="5575" spans="1:17" hidden="1" x14ac:dyDescent="0.25">
      <c r="A5575" t="s">
        <v>8916</v>
      </c>
      <c r="B5575" t="s">
        <v>9697</v>
      </c>
      <c r="C5575" t="s">
        <v>6268</v>
      </c>
      <c r="D5575">
        <v>0.23</v>
      </c>
      <c r="E5575" t="s">
        <v>10022</v>
      </c>
      <c r="F5575" t="s">
        <v>9490</v>
      </c>
      <c r="G5575" s="6">
        <v>43295.536296296297</v>
      </c>
      <c r="H5575" t="s">
        <v>25</v>
      </c>
      <c r="I5575" t="s">
        <v>44</v>
      </c>
      <c r="J5575"/>
      <c r="K5575" t="s">
        <v>28</v>
      </c>
      <c r="M5575" t="s">
        <v>29</v>
      </c>
      <c r="N5575" t="s">
        <v>1300</v>
      </c>
      <c r="O5575" t="s">
        <v>10023</v>
      </c>
      <c r="P5575" s="7" t="str">
        <f>HYPERLINK("https://collectormobile.dot.state.oh.us/arcgis/rest/services/ADAROW/ADA_ROW_Inventory_Image_Viewer/MapServer/3/1681/attachments/", "Photo Link")</f>
        <v>Photo Link</v>
      </c>
      <c r="Q5575" s="7" t="str">
        <f>HYPERLINK("http://data.mapchannels.com/dualmaps6/map.htm?lat=39.801746&amp;lng=-84.219649", "Map Channel Link")</f>
        <v>Map Channel Link</v>
      </c>
    </row>
    <row r="5576" spans="1:17" hidden="1" x14ac:dyDescent="0.25">
      <c r="A5576" t="s">
        <v>8916</v>
      </c>
      <c r="B5576" t="s">
        <v>9697</v>
      </c>
      <c r="C5576" t="s">
        <v>6268</v>
      </c>
      <c r="D5576">
        <v>0.23400000000000001</v>
      </c>
      <c r="E5576" t="s">
        <v>10024</v>
      </c>
      <c r="F5576" t="s">
        <v>9490</v>
      </c>
      <c r="G5576" s="6">
        <v>43295.520150462973</v>
      </c>
      <c r="H5576" t="s">
        <v>25</v>
      </c>
      <c r="I5576" t="s">
        <v>44</v>
      </c>
      <c r="J5576"/>
      <c r="K5576" t="s">
        <v>28</v>
      </c>
      <c r="M5576" t="s">
        <v>29</v>
      </c>
      <c r="N5576" t="s">
        <v>3609</v>
      </c>
      <c r="O5576" t="s">
        <v>10025</v>
      </c>
      <c r="P5576" s="7" t="str">
        <f>HYPERLINK("https://collectormobile.dot.state.oh.us/arcgis/rest/services/ADAROW/ADA_ROW_Inventory_Image_Viewer/MapServer/3/1680/attachments/", "Photo Link")</f>
        <v>Photo Link</v>
      </c>
      <c r="Q5576" s="7" t="str">
        <f>HYPERLINK("http://data.mapchannels.com/dualmaps6/map.htm?lat=39.801654&amp;lng=-84.219588", "Map Channel Link")</f>
        <v>Map Channel Link</v>
      </c>
    </row>
    <row r="5577" spans="1:17" hidden="1" x14ac:dyDescent="0.25">
      <c r="A5577" t="s">
        <v>8916</v>
      </c>
      <c r="B5577" t="s">
        <v>9697</v>
      </c>
      <c r="C5577" t="s">
        <v>10026</v>
      </c>
      <c r="D5577">
        <v>0.14799999999999999</v>
      </c>
      <c r="E5577" t="s">
        <v>10027</v>
      </c>
      <c r="F5577" t="s">
        <v>8922</v>
      </c>
      <c r="G5577" s="6">
        <v>43307.524085648147</v>
      </c>
      <c r="H5577" t="s">
        <v>25</v>
      </c>
      <c r="I5577" t="s">
        <v>44</v>
      </c>
      <c r="J5577"/>
      <c r="K5577" t="s">
        <v>124</v>
      </c>
      <c r="M5577" t="s">
        <v>29</v>
      </c>
      <c r="N5577" t="s">
        <v>6129</v>
      </c>
      <c r="P5577" s="7" t="str">
        <f>HYPERLINK("https://collectormobile.dot.state.oh.us/arcgis/rest/services/ADAROW/ADA_ROW_Inventory_Image_Viewer/MapServer/3/1682/attachments/", "Photo Link")</f>
        <v>Photo Link</v>
      </c>
      <c r="Q5577" s="7" t="str">
        <f>HYPERLINK("http://data.mapchannels.com/dualmaps6/map.htm?lat=39.802469&amp;lng=-84.220158", "Map Channel Link")</f>
        <v>Map Channel Link</v>
      </c>
    </row>
    <row r="5578" spans="1:17" hidden="1" x14ac:dyDescent="0.25">
      <c r="A5578" t="s">
        <v>8916</v>
      </c>
      <c r="B5578" t="s">
        <v>9697</v>
      </c>
      <c r="C5578" t="s">
        <v>10028</v>
      </c>
      <c r="D5578">
        <v>5.7000000000000002E-2</v>
      </c>
      <c r="E5578" t="s">
        <v>10029</v>
      </c>
      <c r="F5578" t="s">
        <v>9160</v>
      </c>
      <c r="G5578" s="6">
        <v>43299.734803240739</v>
      </c>
      <c r="H5578" t="s">
        <v>25</v>
      </c>
      <c r="I5578" t="s">
        <v>44</v>
      </c>
      <c r="J5578"/>
      <c r="K5578" t="s">
        <v>28</v>
      </c>
      <c r="M5578" t="s">
        <v>29</v>
      </c>
      <c r="N5578" t="s">
        <v>68</v>
      </c>
      <c r="P5578" s="7" t="str">
        <f>HYPERLINK("https://collectormobile.dot.state.oh.us/arcgis/rest/services/ADAROW/ADA_ROW_Inventory_Image_Viewer/MapServer/3/1692/attachments/", "Photo Link")</f>
        <v>Photo Link</v>
      </c>
      <c r="Q5578" s="7" t="str">
        <f>HYPERLINK("http://data.mapchannels.com/dualmaps6/map.htm?lat=39.808199&amp;lng=-84.224237", "Map Channel Link")</f>
        <v>Map Channel Link</v>
      </c>
    </row>
    <row r="5579" spans="1:17" hidden="1" x14ac:dyDescent="0.25">
      <c r="A5579" t="s">
        <v>8916</v>
      </c>
      <c r="B5579" t="s">
        <v>9697</v>
      </c>
      <c r="C5579" t="s">
        <v>10030</v>
      </c>
      <c r="D5579">
        <v>5.0000000000000001E-3</v>
      </c>
      <c r="E5579" t="s">
        <v>10031</v>
      </c>
      <c r="F5579" t="s">
        <v>9160</v>
      </c>
      <c r="G5579" s="6">
        <v>43295.529062499998</v>
      </c>
      <c r="H5579" t="s">
        <v>25</v>
      </c>
      <c r="I5579" t="s">
        <v>44</v>
      </c>
      <c r="J5579"/>
      <c r="K5579"/>
      <c r="M5579" t="s">
        <v>29</v>
      </c>
      <c r="N5579" t="s">
        <v>200</v>
      </c>
      <c r="O5579"/>
      <c r="P5579" s="7" t="str">
        <f>HYPERLINK("https://collectormobile.dot.state.oh.us/arcgis/rest/services/ADAROW/ADA_ROW_Inventory_Image_Viewer/MapServer/3/1676/attachments/", "Photo Link")</f>
        <v>Photo Link</v>
      </c>
      <c r="Q5579" s="7" t="str">
        <f>HYPERLINK("http://data.mapchannels.com/dualmaps6/map.htm?lat=39.800876&amp;lng=-84.218977", "Map Channel Link")</f>
        <v>Map Channel Link</v>
      </c>
    </row>
    <row r="5580" spans="1:17" hidden="1" x14ac:dyDescent="0.25">
      <c r="A5580" t="s">
        <v>8916</v>
      </c>
      <c r="B5580" t="s">
        <v>9697</v>
      </c>
      <c r="C5580" t="s">
        <v>10032</v>
      </c>
      <c r="D5580">
        <v>8.0000000000000002E-3</v>
      </c>
      <c r="E5580" t="s">
        <v>10033</v>
      </c>
      <c r="F5580" t="s">
        <v>8922</v>
      </c>
      <c r="G5580" s="6">
        <v>43307.537662037037</v>
      </c>
      <c r="H5580" t="s">
        <v>25</v>
      </c>
      <c r="I5580" t="s">
        <v>44</v>
      </c>
      <c r="J5580"/>
      <c r="K5580" t="s">
        <v>28</v>
      </c>
      <c r="M5580" t="s">
        <v>29</v>
      </c>
      <c r="N5580" t="s">
        <v>115</v>
      </c>
      <c r="O5580" t="s">
        <v>10034</v>
      </c>
      <c r="P5580" s="7" t="str">
        <f>HYPERLINK("https://collectormobile.dot.state.oh.us/arcgis/rest/services/ADAROW/ADA_ROW_Inventory_Image_Viewer/MapServer/3/1717/attachments/", "Photo Link")</f>
        <v>Photo Link</v>
      </c>
      <c r="Q5580" s="7" t="str">
        <f>HYPERLINK("http://data.mapchannels.com/dualmaps6/map.htm?lat=39.814158&amp;lng=-84.228243", "Map Channel Link")</f>
        <v>Map Channel Link</v>
      </c>
    </row>
    <row r="5581" spans="1:17" hidden="1" x14ac:dyDescent="0.25">
      <c r="A5581" t="s">
        <v>8916</v>
      </c>
      <c r="B5581" t="s">
        <v>9697</v>
      </c>
      <c r="C5581" t="s">
        <v>10032</v>
      </c>
      <c r="D5581">
        <v>8.9999999999999993E-3</v>
      </c>
      <c r="E5581" t="s">
        <v>10035</v>
      </c>
      <c r="F5581" t="s">
        <v>8922</v>
      </c>
      <c r="G5581" s="6">
        <v>43307.537152777782</v>
      </c>
      <c r="H5581" t="s">
        <v>25</v>
      </c>
      <c r="I5581" t="s">
        <v>44</v>
      </c>
      <c r="J5581"/>
      <c r="K5581" t="s">
        <v>28</v>
      </c>
      <c r="M5581" t="s">
        <v>29</v>
      </c>
      <c r="N5581" t="s">
        <v>2199</v>
      </c>
      <c r="O5581" t="s">
        <v>10036</v>
      </c>
      <c r="P5581" s="7" t="str">
        <f>HYPERLINK("https://collectormobile.dot.state.oh.us/arcgis/rest/services/ADAROW/ADA_ROW_Inventory_Image_Viewer/MapServer/3/1716/attachments/", "Photo Link")</f>
        <v>Photo Link</v>
      </c>
      <c r="Q5581" s="7" t="str">
        <f>HYPERLINK("http://data.mapchannels.com/dualmaps6/map.htm?lat=39.814039&amp;lng=-84.228149", "Map Channel Link")</f>
        <v>Map Channel Link</v>
      </c>
    </row>
    <row r="5582" spans="1:17" hidden="1" x14ac:dyDescent="0.25">
      <c r="A5582" t="s">
        <v>8916</v>
      </c>
      <c r="B5582" t="s">
        <v>9697</v>
      </c>
      <c r="C5582" t="s">
        <v>10037</v>
      </c>
      <c r="D5582">
        <v>8.0000000000000002E-3</v>
      </c>
      <c r="E5582" t="s">
        <v>10038</v>
      </c>
      <c r="F5582" t="s">
        <v>8922</v>
      </c>
      <c r="G5582" s="6">
        <v>43307.544918981483</v>
      </c>
      <c r="H5582" t="s">
        <v>25</v>
      </c>
      <c r="I5582" t="s">
        <v>44</v>
      </c>
      <c r="J5582"/>
      <c r="K5582" t="s">
        <v>124</v>
      </c>
      <c r="M5582" t="s">
        <v>29</v>
      </c>
      <c r="N5582" t="s">
        <v>10039</v>
      </c>
      <c r="O5582" t="s">
        <v>10040</v>
      </c>
      <c r="P5582" s="7" t="str">
        <f>HYPERLINK("https://collectormobile.dot.state.oh.us/arcgis/rest/services/ADAROW/ADA_ROW_Inventory_Image_Viewer/MapServer/3/1737/attachments/", "Photo Link")</f>
        <v>Photo Link</v>
      </c>
      <c r="Q5582" s="7" t="str">
        <f>HYPERLINK("http://data.mapchannels.com/dualmaps6/map.htm?lat=39.820911&amp;lng=-84.237177", "Map Channel Link")</f>
        <v>Map Channel Link</v>
      </c>
    </row>
    <row r="5583" spans="1:17" hidden="1" x14ac:dyDescent="0.25">
      <c r="A5583" t="s">
        <v>8916</v>
      </c>
      <c r="B5583" t="s">
        <v>9697</v>
      </c>
      <c r="C5583" t="s">
        <v>10037</v>
      </c>
      <c r="D5583">
        <v>8.0000000000000002E-3</v>
      </c>
      <c r="E5583" t="s">
        <v>10041</v>
      </c>
      <c r="F5583" t="s">
        <v>8922</v>
      </c>
      <c r="G5583" s="6">
        <v>43307.545092592591</v>
      </c>
      <c r="H5583" t="s">
        <v>25</v>
      </c>
      <c r="I5583" t="s">
        <v>44</v>
      </c>
      <c r="J5583"/>
      <c r="K5583" t="s">
        <v>124</v>
      </c>
      <c r="M5583" t="s">
        <v>29</v>
      </c>
      <c r="N5583" t="s">
        <v>9977</v>
      </c>
      <c r="O5583" t="s">
        <v>10042</v>
      </c>
      <c r="P5583" s="7" t="str">
        <f>HYPERLINK("https://collectormobile.dot.state.oh.us/arcgis/rest/services/ADAROW/ADA_ROW_Inventory_Image_Viewer/MapServer/3/1738/attachments/", "Photo Link")</f>
        <v>Photo Link</v>
      </c>
      <c r="Q5583" s="7" t="str">
        <f>HYPERLINK("http://data.mapchannels.com/dualmaps6/map.htm?lat=39.820984&amp;lng=-84.237292", "Map Channel Link")</f>
        <v>Map Channel Link</v>
      </c>
    </row>
    <row r="5584" spans="1:17" hidden="1" x14ac:dyDescent="0.25">
      <c r="A5584" t="s">
        <v>8916</v>
      </c>
      <c r="B5584" t="s">
        <v>9697</v>
      </c>
      <c r="C5584" t="s">
        <v>10043</v>
      </c>
      <c r="D5584">
        <v>0.43</v>
      </c>
      <c r="E5584" t="s">
        <v>10044</v>
      </c>
      <c r="F5584" t="s">
        <v>8922</v>
      </c>
      <c r="G5584" s="6">
        <v>43307.546516203707</v>
      </c>
      <c r="H5584" t="s">
        <v>25</v>
      </c>
      <c r="I5584" t="s">
        <v>44</v>
      </c>
      <c r="J5584"/>
      <c r="K5584" t="s">
        <v>124</v>
      </c>
      <c r="M5584" t="s">
        <v>29</v>
      </c>
      <c r="N5584" t="s">
        <v>9250</v>
      </c>
      <c r="O5584" t="s">
        <v>10045</v>
      </c>
      <c r="P5584" s="7" t="str">
        <f>HYPERLINK("https://collectormobile.dot.state.oh.us/arcgis/rest/services/ADAROW/ADA_ROW_Inventory_Image_Viewer/MapServer/3/1741/attachments/", "Photo Link")</f>
        <v>Photo Link</v>
      </c>
      <c r="Q5584" s="7" t="str">
        <f>HYPERLINK("http://data.mapchannels.com/dualmaps6/map.htm?lat=39.821500&amp;lng=-84.238394", "Map Channel Link")</f>
        <v>Map Channel Link</v>
      </c>
    </row>
    <row r="5585" spans="1:17" hidden="1" x14ac:dyDescent="0.25">
      <c r="A5585" t="s">
        <v>8916</v>
      </c>
      <c r="B5585" t="s">
        <v>9697</v>
      </c>
      <c r="C5585" t="s">
        <v>10043</v>
      </c>
      <c r="D5585">
        <v>0.43</v>
      </c>
      <c r="E5585" t="s">
        <v>10046</v>
      </c>
      <c r="F5585" t="s">
        <v>8922</v>
      </c>
      <c r="G5585" s="6">
        <v>43307.546018518522</v>
      </c>
      <c r="H5585" t="s">
        <v>25</v>
      </c>
      <c r="I5585" t="s">
        <v>44</v>
      </c>
      <c r="J5585"/>
      <c r="K5585" t="s">
        <v>124</v>
      </c>
      <c r="M5585" t="s">
        <v>29</v>
      </c>
      <c r="N5585" t="s">
        <v>10047</v>
      </c>
      <c r="O5585" t="s">
        <v>10048</v>
      </c>
      <c r="P5585" s="7" t="str">
        <f>HYPERLINK("https://collectormobile.dot.state.oh.us/arcgis/rest/services/ADAROW/ADA_ROW_Inventory_Image_Viewer/MapServer/3/1742/attachments/", "Photo Link")</f>
        <v>Photo Link</v>
      </c>
      <c r="Q5585" s="7" t="str">
        <f>HYPERLINK("http://data.mapchannels.com/dualmaps6/map.htm?lat=39.821419&amp;lng=-84.238278", "Map Channel Link")</f>
        <v>Map Channel Link</v>
      </c>
    </row>
    <row r="5586" spans="1:17" hidden="1" x14ac:dyDescent="0.25">
      <c r="A5586" t="s">
        <v>8916</v>
      </c>
      <c r="B5586" t="s">
        <v>9697</v>
      </c>
      <c r="C5586" t="s">
        <v>10043</v>
      </c>
      <c r="D5586">
        <v>0.44500000000000001</v>
      </c>
      <c r="E5586" t="s">
        <v>10049</v>
      </c>
      <c r="F5586" t="s">
        <v>8922</v>
      </c>
      <c r="G5586" s="6">
        <v>43307.545729166668</v>
      </c>
      <c r="H5586" t="s">
        <v>25</v>
      </c>
      <c r="I5586" t="s">
        <v>44</v>
      </c>
      <c r="J5586"/>
      <c r="K5586" t="s">
        <v>28</v>
      </c>
      <c r="M5586" t="s">
        <v>29</v>
      </c>
      <c r="N5586" t="s">
        <v>1218</v>
      </c>
      <c r="O5586" t="s">
        <v>10048</v>
      </c>
      <c r="P5586" s="7" t="str">
        <f>HYPERLINK("https://collectormobile.dot.state.oh.us/arcgis/rest/services/ADAROW/ADA_ROW_Inventory_Image_Viewer/MapServer/3/1739/attachments/", "Photo Link")</f>
        <v>Photo Link</v>
      </c>
      <c r="Q5586" s="7" t="str">
        <f>HYPERLINK("http://data.mapchannels.com/dualmaps6/map.htm?lat=39.821565&amp;lng=-84.238081", "Map Channel Link")</f>
        <v>Map Channel Link</v>
      </c>
    </row>
    <row r="5587" spans="1:17" hidden="1" x14ac:dyDescent="0.25">
      <c r="A5587" t="s">
        <v>8916</v>
      </c>
      <c r="B5587" t="s">
        <v>9697</v>
      </c>
      <c r="C5587" t="s">
        <v>10043</v>
      </c>
      <c r="D5587">
        <v>0.44500000000000001</v>
      </c>
      <c r="E5587" t="s">
        <v>10050</v>
      </c>
      <c r="F5587" t="s">
        <v>8922</v>
      </c>
      <c r="G5587" s="6">
        <v>43307.546238425923</v>
      </c>
      <c r="H5587" t="s">
        <v>25</v>
      </c>
      <c r="I5587" t="s">
        <v>44</v>
      </c>
      <c r="J5587"/>
      <c r="K5587" t="s">
        <v>38</v>
      </c>
      <c r="M5587" t="s">
        <v>29</v>
      </c>
      <c r="N5587" t="s">
        <v>286</v>
      </c>
      <c r="O5587" t="s">
        <v>10048</v>
      </c>
      <c r="P5587" s="7" t="str">
        <f>HYPERLINK("https://collectormobile.dot.state.oh.us/arcgis/rest/services/ADAROW/ADA_ROW_Inventory_Image_Viewer/MapServer/3/1740/attachments/", "Photo Link")</f>
        <v>Photo Link</v>
      </c>
      <c r="Q5587" s="7" t="str">
        <f>HYPERLINK("http://data.mapchannels.com/dualmaps6/map.htm?lat=39.821650&amp;lng=-84.238191", "Map Channel Link")</f>
        <v>Map Channel Link</v>
      </c>
    </row>
    <row r="5588" spans="1:17" hidden="1" x14ac:dyDescent="0.25">
      <c r="A5588" t="s">
        <v>8916</v>
      </c>
      <c r="B5588" t="s">
        <v>9697</v>
      </c>
      <c r="C5588" t="s">
        <v>10051</v>
      </c>
      <c r="D5588">
        <v>8.0000000000000002E-3</v>
      </c>
      <c r="E5588" t="s">
        <v>10052</v>
      </c>
      <c r="F5588" t="s">
        <v>9744</v>
      </c>
      <c r="G5588" s="6">
        <v>43390.567175925928</v>
      </c>
      <c r="H5588" t="s">
        <v>25</v>
      </c>
      <c r="I5588" t="s">
        <v>44</v>
      </c>
      <c r="J5588"/>
      <c r="K5588" t="s">
        <v>28</v>
      </c>
      <c r="M5588" t="s">
        <v>29</v>
      </c>
      <c r="N5588" t="s">
        <v>247</v>
      </c>
      <c r="P5588" s="7" t="str">
        <f>HYPERLINK("https://collectormobile.dot.state.oh.us/arcgis/rest/services/ADAROW/ADA_ROW_Inventory_Image_Viewer/MapServer/3/1743/attachments/", "Photo Link")</f>
        <v>Photo Link</v>
      </c>
      <c r="Q5588" s="7" t="str">
        <f>HYPERLINK("http://data.mapchannels.com/dualmaps6/map.htm?lat=39.822229&amp;lng=-84.238971", "Map Channel Link")</f>
        <v>Map Channel Link</v>
      </c>
    </row>
    <row r="5589" spans="1:17" hidden="1" x14ac:dyDescent="0.25">
      <c r="A5589" t="s">
        <v>8916</v>
      </c>
      <c r="B5589" t="s">
        <v>9697</v>
      </c>
      <c r="C5589" t="s">
        <v>10051</v>
      </c>
      <c r="D5589">
        <v>8.0000000000000002E-3</v>
      </c>
      <c r="E5589" t="s">
        <v>10053</v>
      </c>
      <c r="F5589" t="s">
        <v>9744</v>
      </c>
      <c r="G5589" s="6">
        <v>43390.567997685182</v>
      </c>
      <c r="H5589" t="s">
        <v>25</v>
      </c>
      <c r="I5589" t="s">
        <v>44</v>
      </c>
      <c r="J5589"/>
      <c r="K5589" t="s">
        <v>38</v>
      </c>
      <c r="M5589" t="s">
        <v>29</v>
      </c>
      <c r="N5589" t="s">
        <v>247</v>
      </c>
      <c r="P5589" s="7" t="str">
        <f>HYPERLINK("https://collectormobile.dot.state.oh.us/arcgis/rest/services/ADAROW/ADA_ROW_Inventory_Image_Viewer/MapServer/3/1744/attachments/", "Photo Link")</f>
        <v>Photo Link</v>
      </c>
      <c r="Q5589" s="7" t="str">
        <f>HYPERLINK("http://data.mapchannels.com/dualmaps6/map.htm?lat=39.822323&amp;lng=-84.239103", "Map Channel Link")</f>
        <v>Map Channel Link</v>
      </c>
    </row>
    <row r="5590" spans="1:17" hidden="1" x14ac:dyDescent="0.25">
      <c r="A5590" t="s">
        <v>8916</v>
      </c>
      <c r="B5590" t="s">
        <v>9697</v>
      </c>
      <c r="C5590" t="s">
        <v>10054</v>
      </c>
      <c r="D5590">
        <v>8.0000000000000002E-3</v>
      </c>
      <c r="E5590" t="s">
        <v>10055</v>
      </c>
      <c r="F5590" t="s">
        <v>8922</v>
      </c>
      <c r="G5590" s="6">
        <v>43307.548576388886</v>
      </c>
      <c r="H5590" t="s">
        <v>25</v>
      </c>
      <c r="I5590" t="s">
        <v>44</v>
      </c>
      <c r="J5590"/>
      <c r="K5590" t="s">
        <v>124</v>
      </c>
      <c r="M5590" t="s">
        <v>29</v>
      </c>
      <c r="N5590" t="s">
        <v>155</v>
      </c>
      <c r="O5590" t="s">
        <v>10056</v>
      </c>
      <c r="P5590" s="7" t="str">
        <f>HYPERLINK("https://collectormobile.dot.state.oh.us/arcgis/rest/services/ADAROW/ADA_ROW_Inventory_Image_Viewer/MapServer/3/1746/attachments/", "Photo Link")</f>
        <v>Photo Link</v>
      </c>
      <c r="Q5590" s="7" t="str">
        <f>HYPERLINK("http://data.mapchannels.com/dualmaps6/map.htm?lat=39.822987&amp;lng=-84.240002", "Map Channel Link")</f>
        <v>Map Channel Link</v>
      </c>
    </row>
    <row r="5591" spans="1:17" hidden="1" x14ac:dyDescent="0.25">
      <c r="A5591" t="s">
        <v>8916</v>
      </c>
      <c r="B5591" t="s">
        <v>9697</v>
      </c>
      <c r="C5591" t="s">
        <v>10054</v>
      </c>
      <c r="D5591">
        <v>8.9999999999999993E-3</v>
      </c>
      <c r="E5591" t="s">
        <v>10057</v>
      </c>
      <c r="F5591" t="s">
        <v>8922</v>
      </c>
      <c r="G5591" s="6">
        <v>43307.548449074071</v>
      </c>
      <c r="H5591" t="s">
        <v>25</v>
      </c>
      <c r="I5591" t="s">
        <v>44</v>
      </c>
      <c r="J5591"/>
      <c r="K5591" t="s">
        <v>124</v>
      </c>
      <c r="M5591" t="s">
        <v>29</v>
      </c>
      <c r="N5591" t="s">
        <v>3609</v>
      </c>
      <c r="O5591" t="s">
        <v>10056</v>
      </c>
      <c r="P5591" s="7" t="str">
        <f>HYPERLINK("https://collectormobile.dot.state.oh.us/arcgis/rest/services/ADAROW/ADA_ROW_Inventory_Image_Viewer/MapServer/3/1745/attachments/", "Photo Link")</f>
        <v>Photo Link</v>
      </c>
      <c r="Q5591" s="7" t="str">
        <f>HYPERLINK("http://data.mapchannels.com/dualmaps6/map.htm?lat=39.822892&amp;lng=-84.239865", "Map Channel Link")</f>
        <v>Map Channel Link</v>
      </c>
    </row>
    <row r="5592" spans="1:17" hidden="1" x14ac:dyDescent="0.25">
      <c r="A5592" t="s">
        <v>8916</v>
      </c>
      <c r="B5592" t="s">
        <v>9697</v>
      </c>
      <c r="C5592" t="s">
        <v>10058</v>
      </c>
      <c r="D5592">
        <v>0.02</v>
      </c>
      <c r="E5592" t="s">
        <v>10059</v>
      </c>
      <c r="F5592" t="s">
        <v>8922</v>
      </c>
      <c r="G5592" s="6">
        <v>43307.549502314818</v>
      </c>
      <c r="H5592" t="s">
        <v>25</v>
      </c>
      <c r="I5592" t="s">
        <v>44</v>
      </c>
      <c r="J5592"/>
      <c r="K5592" t="s">
        <v>124</v>
      </c>
      <c r="M5592" t="s">
        <v>29</v>
      </c>
      <c r="N5592" t="s">
        <v>155</v>
      </c>
      <c r="O5592" t="s">
        <v>10060</v>
      </c>
      <c r="P5592" s="7" t="str">
        <f>HYPERLINK("https://collectormobile.dot.state.oh.us/arcgis/rest/services/ADAROW/ADA_ROW_Inventory_Image_Viewer/MapServer/3/1750/attachments/", "Photo Link")</f>
        <v>Photo Link</v>
      </c>
      <c r="Q5592" s="7" t="str">
        <f>HYPERLINK("http://data.mapchannels.com/dualmaps6/map.htm?lat=39.823391&amp;lng=-84.240976", "Map Channel Link")</f>
        <v>Map Channel Link</v>
      </c>
    </row>
    <row r="5593" spans="1:17" hidden="1" x14ac:dyDescent="0.25">
      <c r="A5593" t="s">
        <v>8916</v>
      </c>
      <c r="B5593" t="s">
        <v>9697</v>
      </c>
      <c r="C5593" t="s">
        <v>10058</v>
      </c>
      <c r="D5593">
        <v>2.1999999999999999E-2</v>
      </c>
      <c r="E5593" t="s">
        <v>10061</v>
      </c>
      <c r="F5593" t="s">
        <v>8922</v>
      </c>
      <c r="G5593" s="6">
        <v>43307.549664351849</v>
      </c>
      <c r="H5593" t="s">
        <v>25</v>
      </c>
      <c r="I5593" t="s">
        <v>44</v>
      </c>
      <c r="J5593"/>
      <c r="K5593" t="s">
        <v>124</v>
      </c>
      <c r="M5593" t="s">
        <v>29</v>
      </c>
      <c r="N5593" t="s">
        <v>3852</v>
      </c>
      <c r="O5593" t="s">
        <v>10062</v>
      </c>
      <c r="P5593" s="7" t="str">
        <f>HYPERLINK("https://collectormobile.dot.state.oh.us/arcgis/rest/services/ADAROW/ADA_ROW_Inventory_Image_Viewer/MapServer/3/1749/attachments/", "Photo Link")</f>
        <v>Photo Link</v>
      </c>
      <c r="Q5593" s="7" t="str">
        <f>HYPERLINK("http://data.mapchannels.com/dualmaps6/map.htm?lat=39.823506&amp;lng=-84.241093", "Map Channel Link")</f>
        <v>Map Channel Link</v>
      </c>
    </row>
    <row r="5594" spans="1:17" hidden="1" x14ac:dyDescent="0.25">
      <c r="A5594" t="s">
        <v>8916</v>
      </c>
      <c r="B5594" t="s">
        <v>9697</v>
      </c>
      <c r="C5594" t="s">
        <v>10058</v>
      </c>
      <c r="D5594">
        <v>3.5999999999999997E-2</v>
      </c>
      <c r="E5594" t="s">
        <v>10063</v>
      </c>
      <c r="F5594" t="s">
        <v>8922</v>
      </c>
      <c r="G5594" s="6">
        <v>43307.549247685187</v>
      </c>
      <c r="H5594" t="s">
        <v>25</v>
      </c>
      <c r="I5594" t="s">
        <v>44</v>
      </c>
      <c r="J5594"/>
      <c r="K5594" t="s">
        <v>124</v>
      </c>
      <c r="M5594" t="s">
        <v>29</v>
      </c>
      <c r="N5594" t="s">
        <v>193</v>
      </c>
      <c r="O5594" t="s">
        <v>10060</v>
      </c>
      <c r="P5594" s="7" t="str">
        <f>HYPERLINK("https://collectormobile.dot.state.oh.us/arcgis/rest/services/ADAROW/ADA_ROW_Inventory_Image_Viewer/MapServer/3/1748/attachments/", "Photo Link")</f>
        <v>Photo Link</v>
      </c>
      <c r="Q5594" s="7" t="str">
        <f>HYPERLINK("http://data.mapchannels.com/dualmaps6/map.htm?lat=39.823650&amp;lng=-84.240891", "Map Channel Link")</f>
        <v>Map Channel Link</v>
      </c>
    </row>
    <row r="5595" spans="1:17" hidden="1" x14ac:dyDescent="0.25">
      <c r="A5595" t="s">
        <v>8916</v>
      </c>
      <c r="B5595" t="s">
        <v>9697</v>
      </c>
      <c r="C5595" t="s">
        <v>10058</v>
      </c>
      <c r="D5595">
        <v>3.6999999999999998E-2</v>
      </c>
      <c r="E5595" t="s">
        <v>10064</v>
      </c>
      <c r="F5595" t="s">
        <v>8922</v>
      </c>
      <c r="G5595" s="6">
        <v>43307.549131944441</v>
      </c>
      <c r="H5595" t="s">
        <v>25</v>
      </c>
      <c r="I5595" t="s">
        <v>44</v>
      </c>
      <c r="J5595"/>
      <c r="K5595" t="s">
        <v>124</v>
      </c>
      <c r="M5595" t="s">
        <v>29</v>
      </c>
      <c r="N5595" t="s">
        <v>193</v>
      </c>
      <c r="O5595" t="s">
        <v>10060</v>
      </c>
      <c r="P5595" s="7" t="str">
        <f>HYPERLINK("https://collectormobile.dot.state.oh.us/arcgis/rest/services/ADAROW/ADA_ROW_Inventory_Image_Viewer/MapServer/3/1747/attachments/", "Photo Link")</f>
        <v>Photo Link</v>
      </c>
      <c r="Q5595" s="7" t="str">
        <f>HYPERLINK("http://data.mapchannels.com/dualmaps6/map.htm?lat=39.823564&amp;lng=-84.240764", "Map Channel Link")</f>
        <v>Map Channel Link</v>
      </c>
    </row>
    <row r="5596" spans="1:17" hidden="1" x14ac:dyDescent="0.25">
      <c r="A5596" t="s">
        <v>8916</v>
      </c>
      <c r="B5596" t="s">
        <v>9697</v>
      </c>
      <c r="C5596" t="s">
        <v>10065</v>
      </c>
      <c r="D5596">
        <v>0.33100000000000002</v>
      </c>
      <c r="E5596" t="s">
        <v>10066</v>
      </c>
      <c r="F5596" t="s">
        <v>8922</v>
      </c>
      <c r="G5596" s="6">
        <v>44670.607581018521</v>
      </c>
      <c r="H5596" t="s">
        <v>25</v>
      </c>
      <c r="I5596" t="s">
        <v>102</v>
      </c>
      <c r="J5596" t="s">
        <v>9753</v>
      </c>
      <c r="K5596" t="s">
        <v>38</v>
      </c>
      <c r="M5596" t="s">
        <v>29</v>
      </c>
      <c r="N5596" t="s">
        <v>250</v>
      </c>
      <c r="P5596" s="7" t="str">
        <f>HYPERLINK("https://collectormobile.dot.state.oh.us/arcgis/rest/services/ADAROW/ADA_ROW_Inventory_Image_Viewer/MapServer/3/57384/attachments/", "Photo Link")</f>
        <v>Photo Link</v>
      </c>
      <c r="Q5596" s="7" t="str">
        <f>HYPERLINK("http://data.mapchannels.com/dualmaps6/map.htm?lat=39.750084&amp;lng=-84.193382", "Map Channel Link")</f>
        <v>Map Channel Link</v>
      </c>
    </row>
    <row r="5597" spans="1:17" hidden="1" x14ac:dyDescent="0.25">
      <c r="A5597" t="s">
        <v>8916</v>
      </c>
      <c r="B5597" t="s">
        <v>9697</v>
      </c>
      <c r="C5597" t="s">
        <v>10067</v>
      </c>
      <c r="D5597">
        <v>0.27200000000000002</v>
      </c>
      <c r="E5597" t="s">
        <v>10068</v>
      </c>
      <c r="F5597" t="s">
        <v>9749</v>
      </c>
      <c r="G5597" s="6">
        <v>45716.615659722222</v>
      </c>
      <c r="H5597" t="s">
        <v>25</v>
      </c>
      <c r="I5597" t="s">
        <v>44</v>
      </c>
      <c r="J5597"/>
      <c r="K5597" t="s">
        <v>124</v>
      </c>
      <c r="M5597" t="s">
        <v>29</v>
      </c>
      <c r="N5597" t="s">
        <v>3771</v>
      </c>
      <c r="O5597" t="s">
        <v>10069</v>
      </c>
      <c r="P5597" s="7" t="str">
        <f>HYPERLINK("https://collectormobile.dot.state.oh.us/arcgis/rest/services/ADAROW/ADA_ROW_Inventory_Image_Viewer/MapServer/3/3181/attachments/", "Photo Link")</f>
        <v>Photo Link</v>
      </c>
      <c r="Q5597" s="7" t="str">
        <f>HYPERLINK("http://data.mapchannels.com/dualmaps6/map.htm?lat=39.746237&amp;lng=-84.306173", "Map Channel Link")</f>
        <v>Map Channel Link</v>
      </c>
    </row>
    <row r="5598" spans="1:17" hidden="1" x14ac:dyDescent="0.25">
      <c r="A5598" t="s">
        <v>8916</v>
      </c>
      <c r="B5598" t="s">
        <v>9697</v>
      </c>
      <c r="C5598" t="s">
        <v>10070</v>
      </c>
      <c r="D5598">
        <v>0.46600000000000003</v>
      </c>
      <c r="E5598" t="s">
        <v>10071</v>
      </c>
      <c r="F5598" t="s">
        <v>8922</v>
      </c>
      <c r="G5598" s="6">
        <v>43307.514374999999</v>
      </c>
      <c r="H5598" t="s">
        <v>25</v>
      </c>
      <c r="I5598" t="s">
        <v>44</v>
      </c>
      <c r="J5598"/>
      <c r="K5598" t="s">
        <v>124</v>
      </c>
      <c r="M5598" t="s">
        <v>29</v>
      </c>
      <c r="N5598" t="s">
        <v>193</v>
      </c>
      <c r="O5598" t="s">
        <v>10072</v>
      </c>
      <c r="P5598" s="7" t="str">
        <f>HYPERLINK("https://collectormobile.dot.state.oh.us/arcgis/rest/services/ADAROW/ADA_ROW_Inventory_Image_Viewer/MapServer/3/3144/attachments/", "Photo Link")</f>
        <v>Photo Link</v>
      </c>
      <c r="Q5598" s="7" t="str">
        <f>HYPERLINK("http://data.mapchannels.com/dualmaps6/map.htm?lat=39.746279&amp;lng=-84.300639", "Map Channel Link")</f>
        <v>Map Channel Link</v>
      </c>
    </row>
    <row r="5599" spans="1:17" hidden="1" x14ac:dyDescent="0.25">
      <c r="A5599" t="s">
        <v>8916</v>
      </c>
      <c r="B5599" t="s">
        <v>9697</v>
      </c>
      <c r="C5599" t="s">
        <v>10073</v>
      </c>
      <c r="D5599">
        <v>0.443</v>
      </c>
      <c r="E5599" t="s">
        <v>10074</v>
      </c>
      <c r="F5599" t="s">
        <v>8922</v>
      </c>
      <c r="G5599" s="6">
        <v>43307.517025462963</v>
      </c>
      <c r="H5599" t="s">
        <v>25</v>
      </c>
      <c r="I5599" t="s">
        <v>44</v>
      </c>
      <c r="J5599"/>
      <c r="K5599" t="s">
        <v>28</v>
      </c>
      <c r="M5599" t="s">
        <v>29</v>
      </c>
      <c r="N5599" t="s">
        <v>115</v>
      </c>
      <c r="O5599" t="s">
        <v>9730</v>
      </c>
      <c r="P5599" s="7" t="str">
        <f>HYPERLINK("https://collectormobile.dot.state.oh.us/arcgis/rest/services/ADAROW/ADA_ROW_Inventory_Image_Viewer/MapServer/3/3116/attachments/", "Photo Link")</f>
        <v>Photo Link</v>
      </c>
      <c r="Q5599" s="7" t="str">
        <f>HYPERLINK("http://data.mapchannels.com/dualmaps6/map.htm?lat=39.746291&amp;lng=-84.299457", "Map Channel Link")</f>
        <v>Map Channel Link</v>
      </c>
    </row>
    <row r="5600" spans="1:17" hidden="1" x14ac:dyDescent="0.25">
      <c r="A5600" t="s">
        <v>8916</v>
      </c>
      <c r="B5600" t="s">
        <v>9697</v>
      </c>
      <c r="C5600" t="s">
        <v>10075</v>
      </c>
      <c r="D5600">
        <v>0.40100000000000002</v>
      </c>
      <c r="E5600" t="s">
        <v>10076</v>
      </c>
      <c r="F5600" t="s">
        <v>8922</v>
      </c>
      <c r="G5600" s="6">
        <v>43307.518449074072</v>
      </c>
      <c r="H5600" t="s">
        <v>25</v>
      </c>
      <c r="I5600" t="s">
        <v>44</v>
      </c>
      <c r="J5600"/>
      <c r="K5600" t="s">
        <v>124</v>
      </c>
      <c r="M5600" t="s">
        <v>29</v>
      </c>
      <c r="N5600" t="s">
        <v>374</v>
      </c>
      <c r="O5600" t="s">
        <v>10077</v>
      </c>
      <c r="P5600" s="7" t="str">
        <f>HYPERLINK("https://collectormobile.dot.state.oh.us/arcgis/rest/services/ADAROW/ADA_ROW_Inventory_Image_Viewer/MapServer/3/3165/attachments/", "Photo Link")</f>
        <v>Photo Link</v>
      </c>
      <c r="Q5600" s="7" t="str">
        <f>HYPERLINK("http://data.mapchannels.com/dualmaps6/map.htm?lat=39.746303&amp;lng=-84.298283", "Map Channel Link")</f>
        <v>Map Channel Link</v>
      </c>
    </row>
    <row r="5601" spans="1:17" hidden="1" x14ac:dyDescent="0.25">
      <c r="A5601" t="s">
        <v>8916</v>
      </c>
      <c r="B5601" t="s">
        <v>9697</v>
      </c>
      <c r="C5601" t="s">
        <v>10078</v>
      </c>
      <c r="D5601">
        <v>0.20100000000000001</v>
      </c>
      <c r="E5601" t="s">
        <v>10079</v>
      </c>
      <c r="F5601" t="s">
        <v>8922</v>
      </c>
      <c r="G5601" s="6">
        <v>43307.52138888889</v>
      </c>
      <c r="H5601" t="s">
        <v>25</v>
      </c>
      <c r="I5601" t="s">
        <v>44</v>
      </c>
      <c r="J5601"/>
      <c r="K5601" t="s">
        <v>124</v>
      </c>
      <c r="M5601" t="s">
        <v>29</v>
      </c>
      <c r="N5601" t="s">
        <v>193</v>
      </c>
      <c r="P5601" s="7" t="str">
        <f>HYPERLINK("https://collectormobile.dot.state.oh.us/arcgis/rest/services/ADAROW/ADA_ROW_Inventory_Image_Viewer/MapServer/3/3166/attachments/", "Photo Link")</f>
        <v>Photo Link</v>
      </c>
      <c r="Q5601" s="7" t="str">
        <f>HYPERLINK("http://data.mapchannels.com/dualmaps6/map.htm?lat=39.746317&amp;lng=-84.294549", "Map Channel Link")</f>
        <v>Map Channel Link</v>
      </c>
    </row>
    <row r="5602" spans="1:17" hidden="1" x14ac:dyDescent="0.25">
      <c r="A5602" t="s">
        <v>8916</v>
      </c>
      <c r="B5602" t="s">
        <v>9697</v>
      </c>
      <c r="C5602" t="s">
        <v>10078</v>
      </c>
      <c r="D5602">
        <v>0.20100000000000001</v>
      </c>
      <c r="E5602" t="s">
        <v>10080</v>
      </c>
      <c r="F5602" t="s">
        <v>8922</v>
      </c>
      <c r="G5602" s="6">
        <v>43307.619351851848</v>
      </c>
      <c r="H5602" t="s">
        <v>25</v>
      </c>
      <c r="I5602" t="s">
        <v>44</v>
      </c>
      <c r="J5602"/>
      <c r="K5602" t="s">
        <v>124</v>
      </c>
      <c r="M5602" t="s">
        <v>29</v>
      </c>
      <c r="N5602" t="s">
        <v>6058</v>
      </c>
      <c r="O5602" t="s">
        <v>10081</v>
      </c>
      <c r="P5602" s="7" t="str">
        <f>HYPERLINK("https://collectormobile.dot.state.oh.us/arcgis/rest/services/ADAROW/ADA_ROW_Inventory_Image_Viewer/MapServer/3/3167/attachments/", "Photo Link")</f>
        <v>Photo Link</v>
      </c>
      <c r="Q5602" s="7" t="str">
        <f>HYPERLINK("http://data.mapchannels.com/dualmaps6/map.htm?lat=39.746317&amp;lng=-84.294380", "Map Channel Link")</f>
        <v>Map Channel Link</v>
      </c>
    </row>
    <row r="5603" spans="1:17" hidden="1" x14ac:dyDescent="0.25">
      <c r="A5603" t="s">
        <v>8916</v>
      </c>
      <c r="B5603" t="s">
        <v>9697</v>
      </c>
      <c r="C5603" t="s">
        <v>10082</v>
      </c>
      <c r="D5603">
        <v>0.435</v>
      </c>
      <c r="E5603" t="s">
        <v>10083</v>
      </c>
      <c r="F5603" t="s">
        <v>8922</v>
      </c>
      <c r="G5603" s="6">
        <v>43412.767210648148</v>
      </c>
      <c r="H5603" t="s">
        <v>25</v>
      </c>
      <c r="I5603" t="s">
        <v>44</v>
      </c>
      <c r="J5603"/>
      <c r="K5603" t="s">
        <v>28</v>
      </c>
      <c r="M5603" t="s">
        <v>29</v>
      </c>
      <c r="N5603" t="s">
        <v>10084</v>
      </c>
      <c r="O5603" t="s">
        <v>605</v>
      </c>
      <c r="P5603" s="7" t="str">
        <f>HYPERLINK("https://collectormobile.dot.state.oh.us/arcgis/rest/services/ADAROW/ADA_ROW_Inventory_Image_Viewer/MapServer/3/3146/attachments/", "Photo Link")</f>
        <v>Photo Link</v>
      </c>
      <c r="Q5603" s="7" t="str">
        <f>HYPERLINK("http://data.mapchannels.com/dualmaps6/map.htm?lat=39.746315&amp;lng=-84.293473", "Map Channel Link")</f>
        <v>Map Channel Link</v>
      </c>
    </row>
    <row r="5604" spans="1:17" hidden="1" x14ac:dyDescent="0.25">
      <c r="A5604" t="s">
        <v>8916</v>
      </c>
      <c r="B5604" t="s">
        <v>9697</v>
      </c>
      <c r="C5604" t="s">
        <v>10082</v>
      </c>
      <c r="D5604">
        <v>0.435</v>
      </c>
      <c r="E5604" t="s">
        <v>10085</v>
      </c>
      <c r="F5604" t="s">
        <v>8922</v>
      </c>
      <c r="G5604" s="6">
        <v>43412.768067129633</v>
      </c>
      <c r="H5604" t="s">
        <v>25</v>
      </c>
      <c r="I5604" t="s">
        <v>44</v>
      </c>
      <c r="J5604"/>
      <c r="K5604" t="s">
        <v>28</v>
      </c>
      <c r="M5604" t="s">
        <v>29</v>
      </c>
      <c r="N5604" t="s">
        <v>4051</v>
      </c>
      <c r="O5604" t="s">
        <v>605</v>
      </c>
      <c r="P5604" s="7" t="str">
        <f>HYPERLINK("https://collectormobile.dot.state.oh.us/arcgis/rest/services/ADAROW/ADA_ROW_Inventory_Image_Viewer/MapServer/3/3147/attachments/", "Photo Link")</f>
        <v>Photo Link</v>
      </c>
      <c r="Q5604" s="7" t="str">
        <f>HYPERLINK("http://data.mapchannels.com/dualmaps6/map.htm?lat=39.746315&amp;lng=-84.293320", "Map Channel Link")</f>
        <v>Map Channel Link</v>
      </c>
    </row>
    <row r="5605" spans="1:17" hidden="1" x14ac:dyDescent="0.25">
      <c r="A5605" t="s">
        <v>8916</v>
      </c>
      <c r="B5605" t="s">
        <v>9697</v>
      </c>
      <c r="C5605" t="s">
        <v>10086</v>
      </c>
      <c r="D5605">
        <v>0.2</v>
      </c>
      <c r="E5605" t="s">
        <v>10087</v>
      </c>
      <c r="F5605" t="s">
        <v>9744</v>
      </c>
      <c r="G5605" s="6">
        <v>43302.750439814823</v>
      </c>
      <c r="H5605" t="s">
        <v>25</v>
      </c>
      <c r="I5605" t="s">
        <v>44</v>
      </c>
      <c r="J5605"/>
      <c r="K5605" t="s">
        <v>28</v>
      </c>
      <c r="M5605" t="s">
        <v>29</v>
      </c>
      <c r="N5605" t="s">
        <v>10088</v>
      </c>
      <c r="O5605" t="s">
        <v>9737</v>
      </c>
      <c r="P5605" s="7" t="str">
        <f>HYPERLINK("https://collectormobile.dot.state.oh.us/arcgis/rest/services/ADAROW/ADA_ROW_Inventory_Image_Viewer/MapServer/3/3148/attachments/", "Photo Link")</f>
        <v>Photo Link</v>
      </c>
      <c r="Q5605" s="7" t="str">
        <f>HYPERLINK("http://data.mapchannels.com/dualmaps6/map.htm?lat=39.746343&amp;lng=-84.292231", "Map Channel Link")</f>
        <v>Map Channel Link</v>
      </c>
    </row>
    <row r="5606" spans="1:17" hidden="1" x14ac:dyDescent="0.25">
      <c r="A5606" t="s">
        <v>8916</v>
      </c>
      <c r="B5606" t="s">
        <v>9697</v>
      </c>
      <c r="C5606" t="s">
        <v>10089</v>
      </c>
      <c r="D5606">
        <v>0.26600000000000001</v>
      </c>
      <c r="E5606" t="s">
        <v>10090</v>
      </c>
      <c r="F5606" t="s">
        <v>8922</v>
      </c>
      <c r="G5606" s="6">
        <v>44944.599780092591</v>
      </c>
      <c r="H5606" t="s">
        <v>25</v>
      </c>
      <c r="I5606" t="s">
        <v>102</v>
      </c>
      <c r="J5606" t="s">
        <v>9718</v>
      </c>
      <c r="K5606" t="s">
        <v>124</v>
      </c>
      <c r="M5606" t="s">
        <v>29</v>
      </c>
      <c r="N5606" t="s">
        <v>9824</v>
      </c>
      <c r="O5606" t="s">
        <v>10091</v>
      </c>
      <c r="P5606" s="7" t="str">
        <f>HYPERLINK("https://collectormobile.dot.state.oh.us/arcgis/rest/services/ADAROW/ADA_ROW_Inventory_Image_Viewer/MapServer/3/3150/attachments/", "Photo Link")</f>
        <v>Photo Link</v>
      </c>
      <c r="Q5606" s="7" t="str">
        <f>HYPERLINK("http://data.mapchannels.com/dualmaps6/map.htm?lat=39.746566&amp;lng=-84.290751", "Map Channel Link")</f>
        <v>Map Channel Link</v>
      </c>
    </row>
    <row r="5607" spans="1:17" hidden="1" x14ac:dyDescent="0.25">
      <c r="A5607" t="s">
        <v>8916</v>
      </c>
      <c r="B5607" t="s">
        <v>9697</v>
      </c>
      <c r="C5607" t="s">
        <v>10092</v>
      </c>
      <c r="D5607">
        <v>1.2999999999999999E-2</v>
      </c>
      <c r="E5607" t="s">
        <v>10093</v>
      </c>
      <c r="F5607" t="s">
        <v>8922</v>
      </c>
      <c r="G5607" s="6">
        <v>44670.642407407409</v>
      </c>
      <c r="H5607" t="s">
        <v>25</v>
      </c>
      <c r="I5607" t="s">
        <v>102</v>
      </c>
      <c r="J5607" t="s">
        <v>9753</v>
      </c>
      <c r="K5607" t="s">
        <v>124</v>
      </c>
      <c r="M5607" t="s">
        <v>29</v>
      </c>
      <c r="N5607" t="s">
        <v>6129</v>
      </c>
      <c r="P5607" s="7" t="str">
        <f>HYPERLINK("https://collectormobile.dot.state.oh.us/arcgis/rest/services/ADAROW/ADA_ROW_Inventory_Image_Viewer/MapServer/3/57404/attachments/", "Photo Link")</f>
        <v>Photo Link</v>
      </c>
      <c r="Q5607" s="7" t="str">
        <f>HYPERLINK("http://data.mapchannels.com/dualmaps6/map.htm?lat=39.758194&amp;lng=-84.201060", "Map Channel Link")</f>
        <v>Map Channel Link</v>
      </c>
    </row>
    <row r="5608" spans="1:17" hidden="1" x14ac:dyDescent="0.25">
      <c r="A5608" t="s">
        <v>8916</v>
      </c>
      <c r="B5608" t="s">
        <v>9697</v>
      </c>
      <c r="C5608" t="s">
        <v>10092</v>
      </c>
      <c r="D5608">
        <v>0.161</v>
      </c>
      <c r="E5608" t="s">
        <v>10094</v>
      </c>
      <c r="F5608" t="s">
        <v>8922</v>
      </c>
      <c r="G5608" s="6">
        <v>44670.642407407409</v>
      </c>
      <c r="H5608" t="s">
        <v>25</v>
      </c>
      <c r="I5608" t="s">
        <v>102</v>
      </c>
      <c r="J5608" t="s">
        <v>9753</v>
      </c>
      <c r="K5608" t="s">
        <v>38</v>
      </c>
      <c r="M5608" t="s">
        <v>29</v>
      </c>
      <c r="N5608" t="s">
        <v>2462</v>
      </c>
      <c r="P5608" s="7" t="str">
        <f>HYPERLINK("https://collectormobile.dot.state.oh.us/arcgis/rest/services/ADAROW/ADA_ROW_Inventory_Image_Viewer/MapServer/3/71615/attachments/", "Photo Link")</f>
        <v>Photo Link</v>
      </c>
      <c r="Q5608" s="7" t="str">
        <f>HYPERLINK("http://data.mapchannels.com/dualmaps6/map.htm?lat=39.759734&amp;lng=-84.199764", "Map Channel Link")</f>
        <v>Map Channel Link</v>
      </c>
    </row>
    <row r="5609" spans="1:17" hidden="1" x14ac:dyDescent="0.25">
      <c r="A5609" t="s">
        <v>8916</v>
      </c>
      <c r="B5609" t="s">
        <v>9697</v>
      </c>
      <c r="C5609" t="s">
        <v>10092</v>
      </c>
      <c r="D5609">
        <v>0.16200000000000001</v>
      </c>
      <c r="E5609" t="s">
        <v>10095</v>
      </c>
      <c r="F5609" t="s">
        <v>8922</v>
      </c>
      <c r="G5609" s="6">
        <v>44670.642407407409</v>
      </c>
      <c r="H5609" t="s">
        <v>25</v>
      </c>
      <c r="I5609" t="s">
        <v>102</v>
      </c>
      <c r="J5609" t="s">
        <v>9753</v>
      </c>
      <c r="K5609" t="s">
        <v>38</v>
      </c>
      <c r="M5609" t="s">
        <v>29</v>
      </c>
      <c r="N5609" t="s">
        <v>7670</v>
      </c>
      <c r="P5609" s="7" t="str">
        <f>HYPERLINK("https://collectormobile.dot.state.oh.us/arcgis/rest/services/ADAROW/ADA_ROW_Inventory_Image_Viewer/MapServer/3/60973/attachments/", "Photo Link")</f>
        <v>Photo Link</v>
      </c>
      <c r="Q5609" s="7" t="str">
        <f>HYPERLINK("http://data.mapchannels.com/dualmaps6/map.htm?lat=39.759836&amp;lng=-84.199823", "Map Channel Link")</f>
        <v>Map Channel Link</v>
      </c>
    </row>
    <row r="5610" spans="1:17" hidden="1" x14ac:dyDescent="0.25">
      <c r="A5610" t="s">
        <v>8916</v>
      </c>
      <c r="B5610" t="s">
        <v>9697</v>
      </c>
      <c r="C5610" t="s">
        <v>10092</v>
      </c>
      <c r="D5610">
        <v>0.16400000000000001</v>
      </c>
      <c r="E5610" t="s">
        <v>10096</v>
      </c>
      <c r="F5610" t="s">
        <v>8922</v>
      </c>
      <c r="G5610" s="6">
        <v>44670.642407407409</v>
      </c>
      <c r="H5610" t="s">
        <v>25</v>
      </c>
      <c r="I5610" t="s">
        <v>102</v>
      </c>
      <c r="J5610" t="s">
        <v>9753</v>
      </c>
      <c r="K5610" t="s">
        <v>124</v>
      </c>
      <c r="M5610" t="s">
        <v>29</v>
      </c>
      <c r="N5610" t="s">
        <v>10097</v>
      </c>
      <c r="O5610" t="s">
        <v>275</v>
      </c>
      <c r="P5610" s="7" t="str">
        <f>HYPERLINK("https://collectormobile.dot.state.oh.us/arcgis/rest/services/ADAROW/ADA_ROW_Inventory_Image_Viewer/MapServer/3/72841/attachments/", "Photo Link")</f>
        <v>Photo Link</v>
      </c>
      <c r="Q5610" s="7" t="str">
        <f>HYPERLINK("http://data.mapchannels.com/dualmaps6/map.htm?lat=39.759706&amp;lng=-84.199679", "Map Channel Link")</f>
        <v>Map Channel Link</v>
      </c>
    </row>
    <row r="5611" spans="1:17" hidden="1" x14ac:dyDescent="0.25">
      <c r="A5611" t="s">
        <v>8916</v>
      </c>
      <c r="B5611" t="s">
        <v>9697</v>
      </c>
      <c r="C5611" t="s">
        <v>10092</v>
      </c>
      <c r="D5611">
        <v>0.16900000000000001</v>
      </c>
      <c r="E5611" t="s">
        <v>10098</v>
      </c>
      <c r="F5611" t="s">
        <v>8922</v>
      </c>
      <c r="G5611" s="6">
        <v>44670.642407407409</v>
      </c>
      <c r="H5611" t="s">
        <v>25</v>
      </c>
      <c r="I5611" t="s">
        <v>102</v>
      </c>
      <c r="J5611" t="s">
        <v>9753</v>
      </c>
      <c r="K5611"/>
      <c r="M5611" t="s">
        <v>29</v>
      </c>
      <c r="N5611" t="s">
        <v>247</v>
      </c>
      <c r="P5611" s="7" t="str">
        <f>HYPERLINK("https://collectormobile.dot.state.oh.us/arcgis/rest/services/ADAROW/ADA_ROW_Inventory_Image_Viewer/MapServer/3/72436/attachments/", "Photo Link")</f>
        <v>Photo Link</v>
      </c>
      <c r="Q5611" s="7" t="str">
        <f>HYPERLINK("http://data.mapchannels.com/dualmaps6/map.htm?lat=39.759750&amp;lng=-84.199481", "Map Channel Link")</f>
        <v>Map Channel Link</v>
      </c>
    </row>
    <row r="5612" spans="1:17" hidden="1" x14ac:dyDescent="0.25">
      <c r="A5612" t="s">
        <v>8916</v>
      </c>
      <c r="B5612" t="s">
        <v>9697</v>
      </c>
      <c r="C5612" t="s">
        <v>7428</v>
      </c>
      <c r="D5612">
        <v>8.7999999999999995E-2</v>
      </c>
      <c r="E5612" t="s">
        <v>10099</v>
      </c>
      <c r="F5612" t="s">
        <v>8922</v>
      </c>
      <c r="G5612" s="6">
        <v>44670.631851851853</v>
      </c>
      <c r="H5612" t="s">
        <v>25</v>
      </c>
      <c r="I5612" t="s">
        <v>102</v>
      </c>
      <c r="J5612" t="s">
        <v>9872</v>
      </c>
      <c r="K5612" t="s">
        <v>28</v>
      </c>
      <c r="M5612" t="s">
        <v>29</v>
      </c>
      <c r="N5612" t="s">
        <v>2510</v>
      </c>
      <c r="P5612" s="7" t="str">
        <f>HYPERLINK("https://collectormobile.dot.state.oh.us/arcgis/rest/services/ADAROW/ADA_ROW_Inventory_Image_Viewer/MapServer/3/57423/attachments/", "Photo Link")</f>
        <v>Photo Link</v>
      </c>
      <c r="Q5612" s="7" t="str">
        <f>HYPERLINK("http://data.mapchannels.com/dualmaps6/map.htm?lat=39.674387&amp;lng=-84.164980", "Map Channel Link")</f>
        <v>Map Channel Link</v>
      </c>
    </row>
    <row r="5613" spans="1:17" hidden="1" x14ac:dyDescent="0.25">
      <c r="A5613" t="s">
        <v>8916</v>
      </c>
      <c r="B5613" t="s">
        <v>9697</v>
      </c>
      <c r="C5613" t="s">
        <v>7428</v>
      </c>
      <c r="D5613">
        <v>0.09</v>
      </c>
      <c r="E5613" t="s">
        <v>10100</v>
      </c>
      <c r="F5613" t="s">
        <v>9749</v>
      </c>
      <c r="G5613" s="6">
        <v>45700.797025462962</v>
      </c>
      <c r="H5613" t="s">
        <v>25</v>
      </c>
      <c r="I5613" t="s">
        <v>44</v>
      </c>
      <c r="J5613"/>
      <c r="K5613" t="s">
        <v>28</v>
      </c>
      <c r="M5613" t="s">
        <v>29</v>
      </c>
      <c r="N5613" t="s">
        <v>517</v>
      </c>
      <c r="P5613" s="7" t="str">
        <f>HYPERLINK("https://collectormobile.dot.state.oh.us/arcgis/rest/services/ADAROW/ADA_ROW_Inventory_Image_Viewer/MapServer/3/60975/attachments/", "Photo Link")</f>
        <v>Photo Link</v>
      </c>
      <c r="Q5613" s="7" t="str">
        <f>HYPERLINK("http://data.mapchannels.com/dualmaps6/map.htm?lat=39.674224&amp;lng=-84.164935", "Map Channel Link")</f>
        <v>Map Channel Link</v>
      </c>
    </row>
    <row r="5614" spans="1:17" hidden="1" x14ac:dyDescent="0.25">
      <c r="A5614" t="s">
        <v>8916</v>
      </c>
      <c r="B5614" t="s">
        <v>9697</v>
      </c>
      <c r="C5614" t="s">
        <v>10101</v>
      </c>
      <c r="D5614">
        <v>0.01</v>
      </c>
      <c r="E5614" t="s">
        <v>10102</v>
      </c>
      <c r="F5614" t="s">
        <v>9749</v>
      </c>
      <c r="G5614" s="6">
        <v>45719.595358796287</v>
      </c>
      <c r="H5614" t="s">
        <v>25</v>
      </c>
      <c r="I5614" t="s">
        <v>44</v>
      </c>
      <c r="J5614"/>
      <c r="K5614" t="s">
        <v>28</v>
      </c>
      <c r="M5614" t="s">
        <v>29</v>
      </c>
      <c r="N5614" t="s">
        <v>80</v>
      </c>
      <c r="P5614" s="7" t="str">
        <f>HYPERLINK("https://collectormobile.dot.state.oh.us/arcgis/rest/services/ADAROW/ADA_ROW_Inventory_Image_Viewer/MapServer/3/1667/attachments/", "Photo Link")</f>
        <v>Photo Link</v>
      </c>
      <c r="Q5614" s="7" t="str">
        <f>HYPERLINK("http://data.mapchannels.com/dualmaps6/map.htm?lat=39.661265&amp;lng=-84.158505", "Map Channel Link")</f>
        <v>Map Channel Link</v>
      </c>
    </row>
    <row r="5615" spans="1:17" hidden="1" x14ac:dyDescent="0.25">
      <c r="A5615" t="s">
        <v>8916</v>
      </c>
      <c r="B5615" t="s">
        <v>9697</v>
      </c>
      <c r="C5615" t="s">
        <v>10103</v>
      </c>
      <c r="D5615">
        <v>8.9999999999999993E-3</v>
      </c>
      <c r="E5615" t="s">
        <v>10104</v>
      </c>
      <c r="F5615" t="s">
        <v>8922</v>
      </c>
      <c r="G5615" s="6">
        <v>44670.631851851853</v>
      </c>
      <c r="H5615" t="s">
        <v>25</v>
      </c>
      <c r="I5615" t="s">
        <v>102</v>
      </c>
      <c r="J5615" t="s">
        <v>9872</v>
      </c>
      <c r="K5615" t="s">
        <v>124</v>
      </c>
      <c r="M5615" t="s">
        <v>29</v>
      </c>
      <c r="N5615" t="s">
        <v>374</v>
      </c>
      <c r="P5615" s="7" t="str">
        <f>HYPERLINK("https://collectormobile.dot.state.oh.us/arcgis/rest/services/ADAROW/ADA_ROW_Inventory_Image_Viewer/MapServer/3/66581/attachments/", "Photo Link")</f>
        <v>Photo Link</v>
      </c>
      <c r="Q5615" s="7" t="str">
        <f>HYPERLINK("http://data.mapchannels.com/dualmaps6/map.htm?lat=39.674333&amp;lng=-84.164653", "Map Channel Link")</f>
        <v>Map Channel Link</v>
      </c>
    </row>
    <row r="5616" spans="1:17" hidden="1" x14ac:dyDescent="0.25">
      <c r="A5616" t="s">
        <v>8916</v>
      </c>
      <c r="B5616" t="s">
        <v>9697</v>
      </c>
      <c r="C5616" t="s">
        <v>10105</v>
      </c>
      <c r="D5616">
        <v>6.0000000000000001E-3</v>
      </c>
      <c r="E5616" t="s">
        <v>10106</v>
      </c>
      <c r="F5616" t="s">
        <v>8922</v>
      </c>
      <c r="G5616" s="6">
        <v>44670.631851851853</v>
      </c>
      <c r="H5616" t="s">
        <v>25</v>
      </c>
      <c r="I5616" t="s">
        <v>102</v>
      </c>
      <c r="J5616" t="s">
        <v>9872</v>
      </c>
      <c r="K5616" t="s">
        <v>124</v>
      </c>
      <c r="M5616" t="s">
        <v>29</v>
      </c>
      <c r="N5616" t="s">
        <v>1096</v>
      </c>
      <c r="P5616" s="7" t="str">
        <f>HYPERLINK("https://collectormobile.dot.state.oh.us/arcgis/rest/services/ADAROW/ADA_ROW_Inventory_Image_Viewer/MapServer/3/66181/attachments/", "Photo Link")</f>
        <v>Photo Link</v>
      </c>
      <c r="Q5616" s="7" t="str">
        <f>HYPERLINK("http://data.mapchannels.com/dualmaps6/map.htm?lat=39.674503&amp;lng=-84.164705", "Map Channel Link")</f>
        <v>Map Channel Link</v>
      </c>
    </row>
    <row r="5617" spans="1:17" hidden="1" x14ac:dyDescent="0.25">
      <c r="A5617" t="s">
        <v>8916</v>
      </c>
      <c r="B5617" t="s">
        <v>9697</v>
      </c>
      <c r="C5617" t="s">
        <v>10107</v>
      </c>
      <c r="D5617">
        <v>0.17799999999999999</v>
      </c>
      <c r="E5617" t="s">
        <v>10108</v>
      </c>
      <c r="F5617" t="s">
        <v>8934</v>
      </c>
      <c r="G5617" s="6">
        <v>43330.695497685178</v>
      </c>
      <c r="H5617" t="s">
        <v>25</v>
      </c>
      <c r="I5617" t="s">
        <v>44</v>
      </c>
      <c r="J5617"/>
      <c r="K5617" t="s">
        <v>28</v>
      </c>
      <c r="M5617" t="s">
        <v>29</v>
      </c>
      <c r="N5617" t="s">
        <v>10109</v>
      </c>
      <c r="O5617" t="s">
        <v>10110</v>
      </c>
      <c r="P5617" s="7" t="str">
        <f>HYPERLINK("https://collectormobile.dot.state.oh.us/arcgis/rest/services/ADAROW/ADA_ROW_Inventory_Image_Viewer/MapServer/3/57417/attachments/", "Photo Link")</f>
        <v>Photo Link</v>
      </c>
      <c r="Q5617" s="7" t="str">
        <f>HYPERLINK("http://data.mapchannels.com/dualmaps6/map.htm?lat=39.655760&amp;lng=-84.157425", "Map Channel Link")</f>
        <v>Map Channel Link</v>
      </c>
    </row>
    <row r="5618" spans="1:17" hidden="1" x14ac:dyDescent="0.25">
      <c r="A5618" t="s">
        <v>8916</v>
      </c>
      <c r="B5618" t="s">
        <v>9697</v>
      </c>
      <c r="C5618" t="s">
        <v>10111</v>
      </c>
      <c r="D5618">
        <v>0.32600000000000001</v>
      </c>
      <c r="E5618" t="s">
        <v>10112</v>
      </c>
      <c r="F5618" t="s">
        <v>8922</v>
      </c>
      <c r="G5618" s="6">
        <v>43412.798877314817</v>
      </c>
      <c r="H5618" t="s">
        <v>25</v>
      </c>
      <c r="I5618" t="s">
        <v>44</v>
      </c>
      <c r="J5618"/>
      <c r="K5618" t="s">
        <v>28</v>
      </c>
      <c r="M5618" t="s">
        <v>29</v>
      </c>
      <c r="N5618" t="s">
        <v>68</v>
      </c>
      <c r="P5618" s="7" t="str">
        <f>HYPERLINK("https://collectormobile.dot.state.oh.us/arcgis/rest/services/ADAROW/ADA_ROW_Inventory_Image_Viewer/MapServer/3/60599/attachments/", "Photo Link")</f>
        <v>Photo Link</v>
      </c>
      <c r="Q5618" s="7" t="str">
        <f>HYPERLINK("http://data.mapchannels.com/dualmaps6/map.htm?lat=39.649061&amp;lng=-84.157304", "Map Channel Link")</f>
        <v>Map Channel Link</v>
      </c>
    </row>
    <row r="5619" spans="1:17" hidden="1" x14ac:dyDescent="0.25">
      <c r="A5619" t="s">
        <v>8916</v>
      </c>
      <c r="B5619" t="s">
        <v>9697</v>
      </c>
      <c r="C5619" t="s">
        <v>10113</v>
      </c>
      <c r="D5619">
        <v>0.503</v>
      </c>
      <c r="E5619" t="s">
        <v>10114</v>
      </c>
      <c r="F5619" t="s">
        <v>8922</v>
      </c>
      <c r="G5619" s="6">
        <v>43307.534675925926</v>
      </c>
      <c r="H5619" t="s">
        <v>25</v>
      </c>
      <c r="I5619" t="s">
        <v>44</v>
      </c>
      <c r="J5619"/>
      <c r="K5619" t="s">
        <v>28</v>
      </c>
      <c r="M5619" t="s">
        <v>29</v>
      </c>
      <c r="N5619" t="s">
        <v>115</v>
      </c>
      <c r="O5619" t="s">
        <v>10115</v>
      </c>
      <c r="P5619" s="7" t="str">
        <f>HYPERLINK("https://collectormobile.dot.state.oh.us/arcgis/rest/services/ADAROW/ADA_ROW_Inventory_Image_Viewer/MapServer/3/1702/attachments/", "Photo Link")</f>
        <v>Photo Link</v>
      </c>
      <c r="Q5619" s="7" t="str">
        <f>HYPERLINK("http://data.mapchannels.com/dualmaps6/map.htm?lat=39.811405&amp;lng=-84.226544", "Map Channel Link")</f>
        <v>Map Channel Link</v>
      </c>
    </row>
    <row r="5620" spans="1:17" hidden="1" x14ac:dyDescent="0.25">
      <c r="A5620" t="s">
        <v>8916</v>
      </c>
      <c r="B5620" t="s">
        <v>9697</v>
      </c>
      <c r="C5620" t="s">
        <v>10113</v>
      </c>
      <c r="D5620">
        <v>0.503</v>
      </c>
      <c r="E5620" t="s">
        <v>10116</v>
      </c>
      <c r="F5620" t="s">
        <v>8922</v>
      </c>
      <c r="G5620" s="6">
        <v>43307.534918981481</v>
      </c>
      <c r="H5620" t="s">
        <v>25</v>
      </c>
      <c r="I5620" t="s">
        <v>44</v>
      </c>
      <c r="J5620"/>
      <c r="K5620" t="s">
        <v>28</v>
      </c>
      <c r="M5620" t="s">
        <v>29</v>
      </c>
      <c r="N5620" t="s">
        <v>517</v>
      </c>
      <c r="O5620" t="s">
        <v>10117</v>
      </c>
      <c r="P5620" s="7" t="str">
        <f>HYPERLINK("https://collectormobile.dot.state.oh.us/arcgis/rest/services/ADAROW/ADA_ROW_Inventory_Image_Viewer/MapServer/3/1703/attachments/", "Photo Link")</f>
        <v>Photo Link</v>
      </c>
      <c r="Q5620" s="7" t="str">
        <f>HYPERLINK("http://data.mapchannels.com/dualmaps6/map.htm?lat=39.811490&amp;lng=-84.226618", "Map Channel Link")</f>
        <v>Map Channel Link</v>
      </c>
    </row>
    <row r="5621" spans="1:17" hidden="1" x14ac:dyDescent="0.25">
      <c r="A5621" t="s">
        <v>8916</v>
      </c>
      <c r="B5621" t="s">
        <v>9697</v>
      </c>
      <c r="C5621" t="s">
        <v>10118</v>
      </c>
      <c r="D5621">
        <v>0.29199999999999998</v>
      </c>
      <c r="E5621" t="s">
        <v>10119</v>
      </c>
      <c r="F5621" t="s">
        <v>8922</v>
      </c>
      <c r="G5621" s="6">
        <v>44946.605208333327</v>
      </c>
      <c r="H5621" t="s">
        <v>25</v>
      </c>
      <c r="I5621" t="s">
        <v>44</v>
      </c>
      <c r="J5621" t="s">
        <v>9776</v>
      </c>
      <c r="K5621" t="s">
        <v>124</v>
      </c>
      <c r="M5621" t="s">
        <v>29</v>
      </c>
      <c r="N5621" t="s">
        <v>10120</v>
      </c>
      <c r="P5621" s="7" t="str">
        <f>HYPERLINK("https://collectormobile.dot.state.oh.us/arcgis/rest/services/ADAROW/ADA_ROW_Inventory_Image_Viewer/MapServer/3/59766/attachments/", "Photo Link")</f>
        <v>Photo Link</v>
      </c>
      <c r="Q5621" s="7" t="str">
        <f>HYPERLINK("http://data.mapchannels.com/dualmaps6/map.htm?lat=39.639441&amp;lng=-84.158080", "Map Channel Link")</f>
        <v>Map Channel Link</v>
      </c>
    </row>
    <row r="5622" spans="1:17" hidden="1" x14ac:dyDescent="0.25">
      <c r="A5622" t="s">
        <v>8916</v>
      </c>
      <c r="B5622" t="s">
        <v>9697</v>
      </c>
      <c r="C5622" t="s">
        <v>10118</v>
      </c>
      <c r="D5622">
        <v>0.29199999999999998</v>
      </c>
      <c r="E5622" t="s">
        <v>10121</v>
      </c>
      <c r="F5622" t="s">
        <v>8922</v>
      </c>
      <c r="G5622" s="6">
        <v>44946.605208333327</v>
      </c>
      <c r="H5622" t="s">
        <v>25</v>
      </c>
      <c r="I5622" t="s">
        <v>44</v>
      </c>
      <c r="J5622" t="s">
        <v>9776</v>
      </c>
      <c r="K5622" t="s">
        <v>124</v>
      </c>
      <c r="M5622" t="s">
        <v>29</v>
      </c>
      <c r="N5622" t="s">
        <v>10122</v>
      </c>
      <c r="P5622" s="7" t="str">
        <f>HYPERLINK("https://collectormobile.dot.state.oh.us/arcgis/rest/services/ADAROW/ADA_ROW_Inventory_Image_Viewer/MapServer/3/60162/attachments/", "Photo Link")</f>
        <v>Photo Link</v>
      </c>
      <c r="Q5622" s="7" t="str">
        <f>HYPERLINK("http://data.mapchannels.com/dualmaps6/map.htm?lat=39.639597&amp;lng=-84.158076", "Map Channel Link")</f>
        <v>Map Channel Link</v>
      </c>
    </row>
    <row r="5623" spans="1:17" hidden="1" x14ac:dyDescent="0.25">
      <c r="A5623" t="s">
        <v>8916</v>
      </c>
      <c r="B5623" t="s">
        <v>9697</v>
      </c>
      <c r="C5623" t="s">
        <v>10123</v>
      </c>
      <c r="D5623">
        <v>0.01</v>
      </c>
      <c r="E5623" t="s">
        <v>10124</v>
      </c>
      <c r="F5623" t="s">
        <v>9811</v>
      </c>
      <c r="G5623" s="6">
        <v>43309.605497685188</v>
      </c>
      <c r="H5623" t="s">
        <v>25</v>
      </c>
      <c r="I5623" t="s">
        <v>44</v>
      </c>
      <c r="J5623"/>
      <c r="K5623" t="s">
        <v>38</v>
      </c>
      <c r="M5623" t="s">
        <v>29</v>
      </c>
      <c r="N5623" t="s">
        <v>1218</v>
      </c>
      <c r="P5623" s="7" t="str">
        <f>HYPERLINK("https://collectormobile.dot.state.oh.us/arcgis/rest/services/ADAROW/ADA_ROW_Inventory_Image_Viewer/MapServer/3/1502/attachments/", "Photo Link")</f>
        <v>Photo Link</v>
      </c>
      <c r="Q5623" s="7" t="str">
        <f>HYPERLINK("http://data.mapchannels.com/dualmaps6/map.htm?lat=39.630372&amp;lng=-84.225673", "Map Channel Link")</f>
        <v>Map Channel Link</v>
      </c>
    </row>
    <row r="5624" spans="1:17" hidden="1" x14ac:dyDescent="0.25">
      <c r="A5624" t="s">
        <v>8916</v>
      </c>
      <c r="B5624" t="s">
        <v>9697</v>
      </c>
      <c r="C5624" t="s">
        <v>10123</v>
      </c>
      <c r="D5624">
        <v>0.01</v>
      </c>
      <c r="E5624" t="s">
        <v>10125</v>
      </c>
      <c r="F5624" t="s">
        <v>9811</v>
      </c>
      <c r="G5624" s="6">
        <v>43309.601157407407</v>
      </c>
      <c r="H5624" t="s">
        <v>25</v>
      </c>
      <c r="I5624" t="s">
        <v>44</v>
      </c>
      <c r="J5624"/>
      <c r="K5624" t="s">
        <v>28</v>
      </c>
      <c r="M5624" t="s">
        <v>29</v>
      </c>
      <c r="N5624" t="s">
        <v>5687</v>
      </c>
      <c r="P5624" s="7" t="str">
        <f>HYPERLINK("https://collectormobile.dot.state.oh.us/arcgis/rest/services/ADAROW/ADA_ROW_Inventory_Image_Viewer/MapServer/3/1503/attachments/", "Photo Link")</f>
        <v>Photo Link</v>
      </c>
      <c r="Q5624" s="7" t="str">
        <f>HYPERLINK("http://data.mapchannels.com/dualmaps6/map.htm?lat=39.630560&amp;lng=-84.225642", "Map Channel Link")</f>
        <v>Map Channel Link</v>
      </c>
    </row>
    <row r="5625" spans="1:17" hidden="1" x14ac:dyDescent="0.25">
      <c r="A5625" t="s">
        <v>8916</v>
      </c>
      <c r="B5625" t="s">
        <v>9697</v>
      </c>
      <c r="C5625" t="s">
        <v>10123</v>
      </c>
      <c r="D5625">
        <v>0.94399999999999995</v>
      </c>
      <c r="E5625" t="s">
        <v>10126</v>
      </c>
      <c r="F5625" t="s">
        <v>9160</v>
      </c>
      <c r="G5625" s="6">
        <v>43309.745717592603</v>
      </c>
      <c r="H5625" t="s">
        <v>25</v>
      </c>
      <c r="I5625" t="s">
        <v>44</v>
      </c>
      <c r="J5625"/>
      <c r="K5625" t="s">
        <v>38</v>
      </c>
      <c r="M5625" t="s">
        <v>29</v>
      </c>
      <c r="N5625" t="s">
        <v>39</v>
      </c>
      <c r="P5625" s="7" t="str">
        <f>HYPERLINK("https://collectormobile.dot.state.oh.us/arcgis/rest/services/ADAROW/ADA_ROW_Inventory_Image_Viewer/MapServer/3/1756/attachments/", "Photo Link")</f>
        <v>Photo Link</v>
      </c>
      <c r="Q5625" s="7" t="str">
        <f>HYPERLINK("http://data.mapchannels.com/dualmaps6/map.htm?lat=39.634391&amp;lng=-84.212856", "Map Channel Link")</f>
        <v>Map Channel Link</v>
      </c>
    </row>
    <row r="5626" spans="1:17" hidden="1" x14ac:dyDescent="0.25">
      <c r="A5626" t="s">
        <v>8916</v>
      </c>
      <c r="B5626" t="s">
        <v>9697</v>
      </c>
      <c r="C5626" t="s">
        <v>10127</v>
      </c>
      <c r="D5626">
        <v>0.01</v>
      </c>
      <c r="E5626" t="s">
        <v>10128</v>
      </c>
      <c r="F5626" t="s">
        <v>9160</v>
      </c>
      <c r="G5626" s="6">
        <v>43295.74790509259</v>
      </c>
      <c r="H5626" t="s">
        <v>25</v>
      </c>
      <c r="I5626" t="s">
        <v>44</v>
      </c>
      <c r="J5626"/>
      <c r="K5626" t="s">
        <v>38</v>
      </c>
      <c r="M5626" t="s">
        <v>29</v>
      </c>
      <c r="N5626" t="s">
        <v>39</v>
      </c>
      <c r="P5626" s="7" t="str">
        <f>HYPERLINK("https://collectormobile.dot.state.oh.us/arcgis/rest/services/ADAROW/ADA_ROW_Inventory_Image_Viewer/MapServer/3/1693/attachments/", "Photo Link")</f>
        <v>Photo Link</v>
      </c>
      <c r="Q5626" s="7" t="str">
        <f>HYPERLINK("http://data.mapchannels.com/dualmaps6/map.htm?lat=39.808368&amp;lng=-84.224015", "Map Channel Link")</f>
        <v>Map Channel Link</v>
      </c>
    </row>
    <row r="5627" spans="1:17" hidden="1" x14ac:dyDescent="0.25">
      <c r="A5627" t="s">
        <v>8916</v>
      </c>
      <c r="B5627" t="s">
        <v>9697</v>
      </c>
      <c r="C5627" t="s">
        <v>10127</v>
      </c>
      <c r="D5627">
        <v>1.0999999999999999E-2</v>
      </c>
      <c r="E5627" t="s">
        <v>10129</v>
      </c>
      <c r="F5627" t="s">
        <v>9160</v>
      </c>
      <c r="G5627" s="6">
        <v>43295.72923611111</v>
      </c>
      <c r="H5627" t="s">
        <v>25</v>
      </c>
      <c r="I5627" t="s">
        <v>44</v>
      </c>
      <c r="J5627"/>
      <c r="K5627" t="s">
        <v>38</v>
      </c>
      <c r="M5627" t="s">
        <v>29</v>
      </c>
      <c r="N5627" t="s">
        <v>33</v>
      </c>
      <c r="P5627" s="7" t="str">
        <f>HYPERLINK("https://collectormobile.dot.state.oh.us/arcgis/rest/services/ADAROW/ADA_ROW_Inventory_Image_Viewer/MapServer/3/1694/attachments/", "Photo Link")</f>
        <v>Photo Link</v>
      </c>
      <c r="Q5627" s="7" t="str">
        <f>HYPERLINK("http://data.mapchannels.com/dualmaps6/map.htm?lat=39.808183&amp;lng=-84.223868", "Map Channel Link")</f>
        <v>Map Channel Link</v>
      </c>
    </row>
    <row r="5628" spans="1:17" hidden="1" x14ac:dyDescent="0.25">
      <c r="A5628" t="s">
        <v>8916</v>
      </c>
      <c r="B5628" t="s">
        <v>9697</v>
      </c>
      <c r="C5628" t="s">
        <v>10130</v>
      </c>
      <c r="D5628">
        <v>0.47099999999999997</v>
      </c>
      <c r="E5628" t="s">
        <v>10131</v>
      </c>
      <c r="F5628" t="s">
        <v>10132</v>
      </c>
      <c r="G5628" s="6">
        <v>45197.692164351851</v>
      </c>
      <c r="H5628" t="s">
        <v>25</v>
      </c>
      <c r="I5628" t="s">
        <v>102</v>
      </c>
      <c r="J5628" t="s">
        <v>9765</v>
      </c>
      <c r="K5628" t="s">
        <v>38</v>
      </c>
      <c r="M5628" t="s">
        <v>29</v>
      </c>
      <c r="N5628" t="s">
        <v>39</v>
      </c>
      <c r="P5628" s="7" t="str">
        <f>HYPERLINK("https://collectormobile.dot.state.oh.us/arcgis/rest/services/ADAROW/ADA_ROW_Inventory_Image_Viewer/MapServer/3/585773/attachments/", "Photo Link")</f>
        <v>Photo Link</v>
      </c>
      <c r="Q5628" s="7" t="str">
        <f>HYPERLINK("http://data.mapchannels.com/dualmaps6/map.htm?lat=39.782341&amp;lng=-84.120518", "Map Channel Link")</f>
        <v>Map Channel Link</v>
      </c>
    </row>
    <row r="5629" spans="1:17" hidden="1" x14ac:dyDescent="0.25">
      <c r="A5629" t="s">
        <v>8916</v>
      </c>
      <c r="B5629" t="s">
        <v>9697</v>
      </c>
      <c r="C5629" t="s">
        <v>10133</v>
      </c>
      <c r="D5629">
        <v>8.9999999999999993E-3</v>
      </c>
      <c r="E5629" t="s">
        <v>10134</v>
      </c>
      <c r="F5629" t="s">
        <v>8922</v>
      </c>
      <c r="G5629" s="6">
        <v>44670.613668981481</v>
      </c>
      <c r="H5629" t="s">
        <v>25</v>
      </c>
      <c r="I5629" t="s">
        <v>102</v>
      </c>
      <c r="J5629" t="s">
        <v>9767</v>
      </c>
      <c r="K5629" t="s">
        <v>28</v>
      </c>
      <c r="M5629" t="s">
        <v>29</v>
      </c>
      <c r="N5629" t="s">
        <v>10135</v>
      </c>
      <c r="O5629" t="s">
        <v>10136</v>
      </c>
      <c r="P5629" s="7" t="str">
        <f>HYPERLINK("https://collectormobile.dot.state.oh.us/arcgis/rest/services/ADAROW/ADA_ROW_Inventory_Image_Viewer/MapServer/3/60175/attachments/", "Photo Link")</f>
        <v>Photo Link</v>
      </c>
      <c r="Q5629" s="7" t="str">
        <f>HYPERLINK("http://data.mapchannels.com/dualmaps6/map.htm?lat=39.892142&amp;lng=-84.184224", "Map Channel Link")</f>
        <v>Map Channel Link</v>
      </c>
    </row>
    <row r="5630" spans="1:17" hidden="1" x14ac:dyDescent="0.25">
      <c r="A5630" t="s">
        <v>8916</v>
      </c>
      <c r="B5630" t="s">
        <v>9697</v>
      </c>
      <c r="C5630" t="s">
        <v>10133</v>
      </c>
      <c r="D5630">
        <v>0.01</v>
      </c>
      <c r="E5630" t="s">
        <v>10137</v>
      </c>
      <c r="F5630" t="s">
        <v>8922</v>
      </c>
      <c r="G5630" s="6">
        <v>44670.613668981481</v>
      </c>
      <c r="H5630" t="s">
        <v>25</v>
      </c>
      <c r="I5630" t="s">
        <v>102</v>
      </c>
      <c r="J5630" t="s">
        <v>9767</v>
      </c>
      <c r="K5630" t="s">
        <v>124</v>
      </c>
      <c r="M5630" t="s">
        <v>29</v>
      </c>
      <c r="N5630" t="s">
        <v>9593</v>
      </c>
      <c r="P5630" s="7" t="str">
        <f>HYPERLINK("https://collectormobile.dot.state.oh.us/arcgis/rest/services/ADAROW/ADA_ROW_Inventory_Image_Viewer/MapServer/3/57348/attachments/", "Photo Link")</f>
        <v>Photo Link</v>
      </c>
      <c r="Q5630" s="7" t="str">
        <f>HYPERLINK("http://data.mapchannels.com/dualmaps6/map.htm?lat=39.892138&amp;lng=-84.184445", "Map Channel Link")</f>
        <v>Map Channel Link</v>
      </c>
    </row>
    <row r="5631" spans="1:17" hidden="1" x14ac:dyDescent="0.25">
      <c r="A5631" t="s">
        <v>8916</v>
      </c>
      <c r="B5631" t="s">
        <v>9697</v>
      </c>
      <c r="C5631" t="s">
        <v>10138</v>
      </c>
      <c r="D5631">
        <v>1.6E-2</v>
      </c>
      <c r="E5631" t="s">
        <v>10139</v>
      </c>
      <c r="F5631" t="s">
        <v>8922</v>
      </c>
      <c r="G5631" s="6">
        <v>44670.682569444441</v>
      </c>
      <c r="H5631" t="s">
        <v>25</v>
      </c>
      <c r="I5631" t="s">
        <v>102</v>
      </c>
      <c r="J5631" t="s">
        <v>9976</v>
      </c>
      <c r="K5631" t="s">
        <v>28</v>
      </c>
      <c r="M5631" t="s">
        <v>29</v>
      </c>
      <c r="N5631" t="s">
        <v>8130</v>
      </c>
      <c r="P5631" s="7" t="str">
        <f>HYPERLINK("https://collectormobile.dot.state.oh.us/arcgis/rest/services/ADAROW/ADA_ROW_Inventory_Image_Viewer/MapServer/3/59353/attachments/", "Photo Link")</f>
        <v>Photo Link</v>
      </c>
      <c r="Q5631" s="7" t="str">
        <f>HYPERLINK("http://data.mapchannels.com/dualmaps6/map.htm?lat=39.640272&amp;lng=-84.264976", "Map Channel Link")</f>
        <v>Map Channel Link</v>
      </c>
    </row>
    <row r="5632" spans="1:17" hidden="1" x14ac:dyDescent="0.25">
      <c r="A5632" t="s">
        <v>8916</v>
      </c>
      <c r="B5632" t="s">
        <v>9697</v>
      </c>
      <c r="C5632" t="s">
        <v>10138</v>
      </c>
      <c r="D5632">
        <v>1.333</v>
      </c>
      <c r="E5632" t="s">
        <v>10140</v>
      </c>
      <c r="F5632" t="s">
        <v>8922</v>
      </c>
      <c r="G5632" s="6">
        <v>44670.682569444441</v>
      </c>
      <c r="H5632" t="s">
        <v>25</v>
      </c>
      <c r="I5632" t="s">
        <v>102</v>
      </c>
      <c r="J5632" t="s">
        <v>9976</v>
      </c>
      <c r="K5632" t="s">
        <v>124</v>
      </c>
      <c r="M5632" t="s">
        <v>29</v>
      </c>
      <c r="N5632" t="s">
        <v>10141</v>
      </c>
      <c r="P5632" s="7" t="str">
        <f>HYPERLINK("https://collectormobile.dot.state.oh.us/arcgis/rest/services/ADAROW/ADA_ROW_Inventory_Image_Viewer/MapServer/3/59757/attachments/", "Photo Link")</f>
        <v>Photo Link</v>
      </c>
      <c r="Q5632" s="7" t="str">
        <f>HYPERLINK("http://data.mapchannels.com/dualmaps6/map.htm?lat=39.639926&amp;lng=-84.264955", "Map Channel Link")</f>
        <v>Map Channel Link</v>
      </c>
    </row>
    <row r="5633" spans="1:17" hidden="1" x14ac:dyDescent="0.25">
      <c r="A5633" t="s">
        <v>8916</v>
      </c>
      <c r="B5633" t="s">
        <v>9697</v>
      </c>
      <c r="C5633" t="s">
        <v>10142</v>
      </c>
      <c r="D5633">
        <v>1.0609999999999999</v>
      </c>
      <c r="E5633" t="s">
        <v>10143</v>
      </c>
      <c r="F5633" t="s">
        <v>9749</v>
      </c>
      <c r="G5633" s="6">
        <v>45702.778391203698</v>
      </c>
      <c r="H5633" t="s">
        <v>25</v>
      </c>
      <c r="I5633" t="s">
        <v>44</v>
      </c>
      <c r="J5633"/>
      <c r="K5633" t="s">
        <v>38</v>
      </c>
      <c r="M5633" t="s">
        <v>29</v>
      </c>
      <c r="N5633" t="s">
        <v>247</v>
      </c>
      <c r="P5633" s="7" t="str">
        <f>HYPERLINK("https://collectormobile.dot.state.oh.us/arcgis/rest/services/ADAROW/ADA_ROW_Inventory_Image_Viewer/MapServer/3/1484/attachments/", "Photo Link")</f>
        <v>Photo Link</v>
      </c>
      <c r="Q5633" s="7" t="str">
        <f>HYPERLINK("http://data.mapchannels.com/dualmaps6/map.htm?lat=39.627919&amp;lng=-84.176644", "Map Channel Link")</f>
        <v>Map Channel Link</v>
      </c>
    </row>
    <row r="5634" spans="1:17" hidden="1" x14ac:dyDescent="0.25">
      <c r="A5634" t="s">
        <v>8916</v>
      </c>
      <c r="B5634" t="s">
        <v>9697</v>
      </c>
      <c r="C5634" t="s">
        <v>10144</v>
      </c>
      <c r="D5634">
        <v>0.01</v>
      </c>
      <c r="E5634" t="s">
        <v>10145</v>
      </c>
      <c r="F5634" t="s">
        <v>9749</v>
      </c>
      <c r="G5634" s="6">
        <v>45719.747546296298</v>
      </c>
      <c r="H5634" t="s">
        <v>25</v>
      </c>
      <c r="I5634" t="s">
        <v>44</v>
      </c>
      <c r="J5634"/>
      <c r="K5634" t="s">
        <v>124</v>
      </c>
      <c r="M5634" t="s">
        <v>29</v>
      </c>
      <c r="N5634" t="s">
        <v>4314</v>
      </c>
      <c r="O5634" t="s">
        <v>10146</v>
      </c>
      <c r="P5634" s="7" t="str">
        <f>HYPERLINK("https://collectormobile.dot.state.oh.us/arcgis/rest/services/ADAROW/ADA_ROW_Inventory_Image_Viewer/MapServer/3/56928/attachments/", "Photo Link")</f>
        <v>Photo Link</v>
      </c>
      <c r="Q5634" s="7" t="str">
        <f>HYPERLINK("http://data.mapchannels.com/dualmaps6/map.htm?lat=39.652791&amp;lng=-84.223621", "Map Channel Link")</f>
        <v>Map Channel Link</v>
      </c>
    </row>
    <row r="5635" spans="1:17" hidden="1" x14ac:dyDescent="0.25">
      <c r="A5635" t="s">
        <v>8916</v>
      </c>
      <c r="B5635" t="s">
        <v>9697</v>
      </c>
      <c r="C5635" t="s">
        <v>10144</v>
      </c>
      <c r="D5635">
        <v>1.2999999999999999E-2</v>
      </c>
      <c r="E5635" t="s">
        <v>10147</v>
      </c>
      <c r="F5635" t="s">
        <v>9749</v>
      </c>
      <c r="G5635" s="6">
        <v>45719.746874999997</v>
      </c>
      <c r="H5635" t="s">
        <v>25</v>
      </c>
      <c r="I5635" t="s">
        <v>44</v>
      </c>
      <c r="J5635"/>
      <c r="K5635" t="s">
        <v>124</v>
      </c>
      <c r="M5635" t="s">
        <v>29</v>
      </c>
      <c r="N5635" t="s">
        <v>3431</v>
      </c>
      <c r="O5635" t="s">
        <v>10146</v>
      </c>
      <c r="P5635" s="7" t="str">
        <f>HYPERLINK("https://collectormobile.dot.state.oh.us/arcgis/rest/services/ADAROW/ADA_ROW_Inventory_Image_Viewer/MapServer/3/56927/attachments/", "Photo Link")</f>
        <v>Photo Link</v>
      </c>
      <c r="Q5635" s="7" t="str">
        <f>HYPERLINK("http://data.mapchannels.com/dualmaps6/map.htm?lat=39.652843&amp;lng=-84.223557", "Map Channel Link")</f>
        <v>Map Channel Link</v>
      </c>
    </row>
    <row r="5636" spans="1:17" hidden="1" x14ac:dyDescent="0.25">
      <c r="A5636" t="s">
        <v>8916</v>
      </c>
      <c r="B5636" t="s">
        <v>9697</v>
      </c>
      <c r="C5636" t="s">
        <v>10144</v>
      </c>
      <c r="D5636">
        <v>1.4E-2</v>
      </c>
      <c r="E5636" t="s">
        <v>10148</v>
      </c>
      <c r="F5636" t="s">
        <v>10004</v>
      </c>
      <c r="G5636" s="6">
        <v>44487.738287037027</v>
      </c>
      <c r="H5636" t="s">
        <v>25</v>
      </c>
      <c r="I5636" t="s">
        <v>44</v>
      </c>
      <c r="J5636"/>
      <c r="K5636" t="s">
        <v>124</v>
      </c>
      <c r="M5636" t="s">
        <v>29</v>
      </c>
      <c r="N5636" t="s">
        <v>9838</v>
      </c>
      <c r="P5636" s="7" t="str">
        <f>HYPERLINK("https://collectormobile.dot.state.oh.us/arcgis/rest/services/ADAROW/ADA_ROW_Inventory_Image_Viewer/MapServer/3/253284/attachments/", "Photo Link")</f>
        <v>Photo Link</v>
      </c>
      <c r="Q5636" s="7" t="str">
        <f>HYPERLINK("http://data.mapchannels.com/dualmaps6/map.htm?lat=39.653033&amp;lng=-84.223537", "Map Channel Link")</f>
        <v>Map Channel Link</v>
      </c>
    </row>
    <row r="5637" spans="1:17" hidden="1" x14ac:dyDescent="0.25">
      <c r="A5637" t="s">
        <v>8916</v>
      </c>
      <c r="B5637" t="s">
        <v>9697</v>
      </c>
      <c r="C5637" t="s">
        <v>10149</v>
      </c>
      <c r="D5637">
        <v>8.0000000000000002E-3</v>
      </c>
      <c r="E5637" t="s">
        <v>10150</v>
      </c>
      <c r="F5637" t="s">
        <v>9811</v>
      </c>
      <c r="G5637" s="6">
        <v>43309.586076388892</v>
      </c>
      <c r="H5637" t="s">
        <v>25</v>
      </c>
      <c r="I5637" t="s">
        <v>44</v>
      </c>
      <c r="J5637"/>
      <c r="K5637" t="s">
        <v>28</v>
      </c>
      <c r="M5637" t="s">
        <v>29</v>
      </c>
      <c r="N5637" t="s">
        <v>33</v>
      </c>
      <c r="P5637" s="7" t="str">
        <f>HYPERLINK("https://collectormobile.dot.state.oh.us/arcgis/rest/services/ADAROW/ADA_ROW_Inventory_Image_Viewer/MapServer/3/1504/attachments/", "Photo Link")</f>
        <v>Photo Link</v>
      </c>
      <c r="Q5637" s="7" t="str">
        <f>HYPERLINK("http://data.mapchannels.com/dualmaps6/map.htm?lat=39.632684&amp;lng=-84.225805", "Map Channel Link")</f>
        <v>Map Channel Link</v>
      </c>
    </row>
    <row r="5638" spans="1:17" hidden="1" x14ac:dyDescent="0.25">
      <c r="A5638" t="s">
        <v>8916</v>
      </c>
      <c r="B5638" t="s">
        <v>9697</v>
      </c>
      <c r="C5638" t="s">
        <v>10149</v>
      </c>
      <c r="D5638">
        <v>8.9999999999999993E-3</v>
      </c>
      <c r="E5638" t="s">
        <v>10151</v>
      </c>
      <c r="F5638" t="s">
        <v>9811</v>
      </c>
      <c r="G5638" s="6">
        <v>43309.580393518518</v>
      </c>
      <c r="H5638" t="s">
        <v>25</v>
      </c>
      <c r="I5638" t="s">
        <v>44</v>
      </c>
      <c r="J5638"/>
      <c r="K5638" t="s">
        <v>28</v>
      </c>
      <c r="M5638" t="s">
        <v>29</v>
      </c>
      <c r="N5638" t="s">
        <v>33</v>
      </c>
      <c r="P5638" s="7" t="str">
        <f>HYPERLINK("https://collectormobile.dot.state.oh.us/arcgis/rest/services/ADAROW/ADA_ROW_Inventory_Image_Viewer/MapServer/3/1505/attachments/", "Photo Link")</f>
        <v>Photo Link</v>
      </c>
      <c r="Q5638" s="7" t="str">
        <f>HYPERLINK("http://data.mapchannels.com/dualmaps6/map.htm?lat=39.632884&amp;lng=-84.225795", "Map Channel Link")</f>
        <v>Map Channel Link</v>
      </c>
    </row>
    <row r="5639" spans="1:17" hidden="1" x14ac:dyDescent="0.25">
      <c r="A5639" t="s">
        <v>8916</v>
      </c>
      <c r="B5639" t="s">
        <v>9697</v>
      </c>
      <c r="C5639" t="s">
        <v>10152</v>
      </c>
      <c r="D5639">
        <v>0.67200000000000004</v>
      </c>
      <c r="E5639" t="s">
        <v>10153</v>
      </c>
      <c r="F5639" t="s">
        <v>9744</v>
      </c>
      <c r="G5639" s="6">
        <v>43309.746469907397</v>
      </c>
      <c r="H5639" t="s">
        <v>25</v>
      </c>
      <c r="I5639" t="s">
        <v>44</v>
      </c>
      <c r="J5639"/>
      <c r="K5639" t="s">
        <v>124</v>
      </c>
      <c r="M5639" t="s">
        <v>29</v>
      </c>
      <c r="N5639" t="s">
        <v>1218</v>
      </c>
      <c r="P5639" s="7" t="str">
        <f>HYPERLINK("https://collectormobile.dot.state.oh.us/arcgis/rest/services/ADAROW/ADA_ROW_Inventory_Image_Viewer/MapServer/3/3196/attachments/", "Photo Link")</f>
        <v>Photo Link</v>
      </c>
      <c r="Q5639" s="7" t="str">
        <f>HYPERLINK("http://data.mapchannels.com/dualmaps6/map.htm?lat=39.630337&amp;lng=-84.196446", "Map Channel Link")</f>
        <v>Map Channel Link</v>
      </c>
    </row>
    <row r="5640" spans="1:17" hidden="1" x14ac:dyDescent="0.25">
      <c r="A5640" t="s">
        <v>8916</v>
      </c>
      <c r="B5640" t="s">
        <v>9697</v>
      </c>
      <c r="C5640" t="s">
        <v>10152</v>
      </c>
      <c r="D5640">
        <v>0.67300000000000004</v>
      </c>
      <c r="E5640" t="s">
        <v>10154</v>
      </c>
      <c r="F5640" t="s">
        <v>9744</v>
      </c>
      <c r="G5640" s="6">
        <v>43309.74863425926</v>
      </c>
      <c r="H5640" t="s">
        <v>25</v>
      </c>
      <c r="I5640" t="s">
        <v>44</v>
      </c>
      <c r="J5640"/>
      <c r="K5640" t="s">
        <v>124</v>
      </c>
      <c r="M5640" t="s">
        <v>29</v>
      </c>
      <c r="N5640" t="s">
        <v>4008</v>
      </c>
      <c r="P5640" s="7" t="str">
        <f>HYPERLINK("https://collectormobile.dot.state.oh.us/arcgis/rest/services/ADAROW/ADA_ROW_Inventory_Image_Viewer/MapServer/3/3179/attachments/", "Photo Link")</f>
        <v>Photo Link</v>
      </c>
      <c r="Q5640" s="7" t="str">
        <f>HYPERLINK("http://data.mapchannels.com/dualmaps6/map.htm?lat=39.630275&amp;lng=-84.196218", "Map Channel Link")</f>
        <v>Map Channel Link</v>
      </c>
    </row>
    <row r="5641" spans="1:17" hidden="1" x14ac:dyDescent="0.25">
      <c r="A5641" t="s">
        <v>8916</v>
      </c>
      <c r="B5641" t="s">
        <v>9697</v>
      </c>
      <c r="C5641" t="s">
        <v>10155</v>
      </c>
      <c r="D5641">
        <v>1.2E-2</v>
      </c>
      <c r="E5641" t="s">
        <v>10156</v>
      </c>
      <c r="F5641" t="s">
        <v>9160</v>
      </c>
      <c r="G5641" s="6">
        <v>43309.722905092603</v>
      </c>
      <c r="H5641" t="s">
        <v>25</v>
      </c>
      <c r="I5641" t="s">
        <v>44</v>
      </c>
      <c r="J5641"/>
      <c r="K5641" t="s">
        <v>28</v>
      </c>
      <c r="M5641" t="s">
        <v>29</v>
      </c>
      <c r="N5641" t="s">
        <v>5687</v>
      </c>
      <c r="P5641" s="7" t="str">
        <f>HYPERLINK("https://collectormobile.dot.state.oh.us/arcgis/rest/services/ADAROW/ADA_ROW_Inventory_Image_Viewer/MapServer/3/3201/attachments/", "Photo Link")</f>
        <v>Photo Link</v>
      </c>
      <c r="Q5641" s="7" t="str">
        <f>HYPERLINK("http://data.mapchannels.com/dualmaps6/map.htm?lat=39.607859&amp;lng=-84.227859", "Map Channel Link")</f>
        <v>Map Channel Link</v>
      </c>
    </row>
    <row r="5642" spans="1:17" hidden="1" x14ac:dyDescent="0.25">
      <c r="A5642" t="s">
        <v>8916</v>
      </c>
      <c r="B5642" t="s">
        <v>9697</v>
      </c>
      <c r="C5642" t="s">
        <v>10157</v>
      </c>
      <c r="D5642">
        <v>2.9000000000000001E-2</v>
      </c>
      <c r="E5642" t="s">
        <v>10158</v>
      </c>
      <c r="F5642" t="s">
        <v>8922</v>
      </c>
      <c r="G5642" s="6">
        <v>43412.765983796293</v>
      </c>
      <c r="H5642" t="s">
        <v>25</v>
      </c>
      <c r="I5642" t="s">
        <v>44</v>
      </c>
      <c r="J5642"/>
      <c r="K5642" t="s">
        <v>28</v>
      </c>
      <c r="M5642" t="s">
        <v>29</v>
      </c>
      <c r="N5642" t="s">
        <v>115</v>
      </c>
      <c r="O5642" t="s">
        <v>9730</v>
      </c>
      <c r="P5642" s="7" t="str">
        <f>HYPERLINK("https://collectormobile.dot.state.oh.us/arcgis/rest/services/ADAROW/ADA_ROW_Inventory_Image_Viewer/MapServer/3/3118/attachments/", "Photo Link")</f>
        <v>Photo Link</v>
      </c>
      <c r="Q5642" s="7" t="str">
        <f>HYPERLINK("http://data.mapchannels.com/dualmaps6/map.htm?lat=39.746313&amp;lng=-84.296860", "Map Channel Link")</f>
        <v>Map Channel Link</v>
      </c>
    </row>
    <row r="5643" spans="1:17" hidden="1" x14ac:dyDescent="0.25">
      <c r="A5643" t="s">
        <v>8916</v>
      </c>
      <c r="B5643" t="s">
        <v>9697</v>
      </c>
      <c r="C5643" t="s">
        <v>10159</v>
      </c>
      <c r="D5643">
        <v>0.48199999999999998</v>
      </c>
      <c r="E5643" t="s">
        <v>10160</v>
      </c>
      <c r="F5643" t="s">
        <v>8922</v>
      </c>
      <c r="G5643" s="6">
        <v>44670.635300925933</v>
      </c>
      <c r="H5643" t="s">
        <v>25</v>
      </c>
      <c r="I5643" t="s">
        <v>102</v>
      </c>
      <c r="J5643" t="s">
        <v>9830</v>
      </c>
      <c r="K5643" t="s">
        <v>38</v>
      </c>
      <c r="M5643" t="s">
        <v>29</v>
      </c>
      <c r="N5643" t="s">
        <v>33</v>
      </c>
      <c r="P5643" s="7" t="str">
        <f>HYPERLINK("https://collectormobile.dot.state.oh.us/arcgis/rest/services/ADAROW/ADA_ROW_Inventory_Image_Viewer/MapServer/3/57345/attachments/", "Photo Link")</f>
        <v>Photo Link</v>
      </c>
      <c r="Q5643" s="7" t="str">
        <f>HYPERLINK("http://data.mapchannels.com/dualmaps6/map.htm?lat=39.859380&amp;lng=-84.281429", "Map Channel Link")</f>
        <v>Map Channel Link</v>
      </c>
    </row>
    <row r="5644" spans="1:17" hidden="1" x14ac:dyDescent="0.25">
      <c r="A5644" t="s">
        <v>8916</v>
      </c>
      <c r="B5644" t="s">
        <v>9697</v>
      </c>
      <c r="C5644" t="s">
        <v>10159</v>
      </c>
      <c r="D5644">
        <v>0.48199999999999998</v>
      </c>
      <c r="E5644" t="s">
        <v>10161</v>
      </c>
      <c r="F5644" t="s">
        <v>8922</v>
      </c>
      <c r="G5644" s="6">
        <v>44670.635300925933</v>
      </c>
      <c r="H5644" t="s">
        <v>25</v>
      </c>
      <c r="I5644" t="s">
        <v>102</v>
      </c>
      <c r="J5644" t="s">
        <v>9830</v>
      </c>
      <c r="K5644" t="s">
        <v>124</v>
      </c>
      <c r="M5644" t="s">
        <v>29</v>
      </c>
      <c r="N5644" t="s">
        <v>2462</v>
      </c>
      <c r="P5644" s="7" t="str">
        <f>HYPERLINK("https://collectormobile.dot.state.oh.us/arcgis/rest/services/ADAROW/ADA_ROW_Inventory_Image_Viewer/MapServer/3/62594/attachments/", "Photo Link")</f>
        <v>Photo Link</v>
      </c>
      <c r="Q5644" s="7" t="str">
        <f>HYPERLINK("http://data.mapchannels.com/dualmaps6/map.htm?lat=39.859479&amp;lng=-84.281565", "Map Channel Link")</f>
        <v>Map Channel Link</v>
      </c>
    </row>
    <row r="5645" spans="1:17" hidden="1" x14ac:dyDescent="0.25">
      <c r="A5645" t="s">
        <v>8916</v>
      </c>
      <c r="B5645" t="s">
        <v>9697</v>
      </c>
      <c r="C5645" t="s">
        <v>10162</v>
      </c>
      <c r="D5645">
        <v>0.28000000000000003</v>
      </c>
      <c r="E5645" t="s">
        <v>10163</v>
      </c>
      <c r="F5645" t="s">
        <v>8922</v>
      </c>
      <c r="G5645" s="6">
        <v>44670.613668981481</v>
      </c>
      <c r="H5645" t="s">
        <v>25</v>
      </c>
      <c r="I5645" t="s">
        <v>102</v>
      </c>
      <c r="J5645" t="s">
        <v>9767</v>
      </c>
      <c r="K5645" t="s">
        <v>28</v>
      </c>
      <c r="M5645" t="s">
        <v>29</v>
      </c>
      <c r="N5645" t="s">
        <v>68</v>
      </c>
      <c r="P5645" s="7" t="str">
        <f>HYPERLINK("https://collectormobile.dot.state.oh.us/arcgis/rest/services/ADAROW/ADA_ROW_Inventory_Image_Viewer/MapServer/3/57353/attachments/", "Photo Link")</f>
        <v>Photo Link</v>
      </c>
      <c r="Q5645" s="7" t="str">
        <f>HYPERLINK("http://data.mapchannels.com/dualmaps6/map.htm?lat=39.891455&amp;lng=-84.192259", "Map Channel Link")</f>
        <v>Map Channel Link</v>
      </c>
    </row>
    <row r="5646" spans="1:17" hidden="1" x14ac:dyDescent="0.25">
      <c r="A5646" t="s">
        <v>8916</v>
      </c>
      <c r="B5646" t="s">
        <v>9697</v>
      </c>
      <c r="C5646" t="s">
        <v>10164</v>
      </c>
      <c r="D5646">
        <v>2.5009999999999999</v>
      </c>
      <c r="E5646" t="s">
        <v>10165</v>
      </c>
      <c r="F5646" t="s">
        <v>8922</v>
      </c>
      <c r="G5646" s="6">
        <v>44670.717314814807</v>
      </c>
      <c r="H5646" t="s">
        <v>25</v>
      </c>
      <c r="I5646" t="s">
        <v>102</v>
      </c>
      <c r="J5646" t="s">
        <v>9753</v>
      </c>
      <c r="K5646"/>
      <c r="M5646" t="s">
        <v>29</v>
      </c>
      <c r="N5646" t="s">
        <v>200</v>
      </c>
      <c r="O5646" t="s">
        <v>10166</v>
      </c>
      <c r="P5646" s="7" t="str">
        <f>HYPERLINK("https://collectormobile.dot.state.oh.us/arcgis/rest/services/ADAROW/ADA_ROW_Inventory_Image_Viewer/MapServer/3/60590/attachments/", "Photo Link")</f>
        <v>Photo Link</v>
      </c>
      <c r="Q5646" s="7" t="str">
        <f>HYPERLINK("http://data.mapchannels.com/dualmaps6/map.htm?lat=39.748519&amp;lng=-84.139234", "Map Channel Link")</f>
        <v>Map Channel Link</v>
      </c>
    </row>
    <row r="5647" spans="1:17" hidden="1" x14ac:dyDescent="0.25">
      <c r="A5647" t="s">
        <v>8916</v>
      </c>
      <c r="B5647" t="s">
        <v>9697</v>
      </c>
      <c r="C5647" t="s">
        <v>10164</v>
      </c>
      <c r="D5647">
        <v>2.556</v>
      </c>
      <c r="E5647" t="s">
        <v>10167</v>
      </c>
      <c r="F5647" t="s">
        <v>8922</v>
      </c>
      <c r="G5647" s="6">
        <v>44670.717314814807</v>
      </c>
      <c r="H5647" t="s">
        <v>25</v>
      </c>
      <c r="I5647" t="s">
        <v>102</v>
      </c>
      <c r="J5647" t="s">
        <v>9753</v>
      </c>
      <c r="K5647"/>
      <c r="M5647" t="s">
        <v>29</v>
      </c>
      <c r="N5647" t="s">
        <v>200</v>
      </c>
      <c r="O5647" t="s">
        <v>275</v>
      </c>
      <c r="P5647" s="7" t="str">
        <f>HYPERLINK("https://collectormobile.dot.state.oh.us/arcgis/rest/services/ADAROW/ADA_ROW_Inventory_Image_Viewer/MapServer/3/60592/attachments/", "Photo Link")</f>
        <v>Photo Link</v>
      </c>
      <c r="Q5647" s="7" t="str">
        <f>HYPERLINK("http://data.mapchannels.com/dualmaps6/map.htm?lat=39.749314&amp;lng=-84.139159", "Map Channel Link")</f>
        <v>Map Channel Link</v>
      </c>
    </row>
    <row r="5648" spans="1:17" hidden="1" x14ac:dyDescent="0.25">
      <c r="A5648" t="s">
        <v>8916</v>
      </c>
      <c r="B5648" t="s">
        <v>9697</v>
      </c>
      <c r="C5648" t="s">
        <v>10164</v>
      </c>
      <c r="D5648">
        <v>2.6339999999999999</v>
      </c>
      <c r="E5648" t="s">
        <v>10168</v>
      </c>
      <c r="F5648" t="s">
        <v>8922</v>
      </c>
      <c r="G5648" s="6">
        <v>44670.717314814807</v>
      </c>
      <c r="H5648" t="s">
        <v>25</v>
      </c>
      <c r="I5648" t="s">
        <v>102</v>
      </c>
      <c r="J5648" t="s">
        <v>9753</v>
      </c>
      <c r="K5648" t="s">
        <v>28</v>
      </c>
      <c r="M5648" t="s">
        <v>29</v>
      </c>
      <c r="N5648" t="s">
        <v>68</v>
      </c>
      <c r="O5648" t="s">
        <v>275</v>
      </c>
      <c r="P5648" s="7" t="str">
        <f>HYPERLINK("https://collectormobile.dot.state.oh.us/arcgis/rest/services/ADAROW/ADA_ROW_Inventory_Image_Viewer/MapServer/3/59425/attachments/", "Photo Link")</f>
        <v>Photo Link</v>
      </c>
      <c r="Q5648" s="7" t="str">
        <f>HYPERLINK("http://data.mapchannels.com/dualmaps6/map.htm?lat=39.750421&amp;lng=-84.139144", "Map Channel Link")</f>
        <v>Map Channel Link</v>
      </c>
    </row>
    <row r="5649" spans="1:17" hidden="1" x14ac:dyDescent="0.25">
      <c r="A5649" t="s">
        <v>8916</v>
      </c>
      <c r="B5649" t="s">
        <v>9697</v>
      </c>
      <c r="C5649" t="s">
        <v>10164</v>
      </c>
      <c r="D5649">
        <v>2.6579999999999999</v>
      </c>
      <c r="E5649" t="s">
        <v>10169</v>
      </c>
      <c r="F5649" t="s">
        <v>8922</v>
      </c>
      <c r="G5649" s="6">
        <v>44670.717314814807</v>
      </c>
      <c r="H5649" t="s">
        <v>25</v>
      </c>
      <c r="I5649" t="s">
        <v>102</v>
      </c>
      <c r="J5649" t="s">
        <v>9753</v>
      </c>
      <c r="K5649"/>
      <c r="M5649" t="s">
        <v>29</v>
      </c>
      <c r="N5649" t="s">
        <v>200</v>
      </c>
      <c r="O5649" t="s">
        <v>275</v>
      </c>
      <c r="P5649" s="7" t="str">
        <f>HYPERLINK("https://collectormobile.dot.state.oh.us/arcgis/rest/services/ADAROW/ADA_ROW_Inventory_Image_Viewer/MapServer/3/59426/attachments/", "Photo Link")</f>
        <v>Photo Link</v>
      </c>
      <c r="Q5649" s="7" t="str">
        <f>HYPERLINK("http://data.mapchannels.com/dualmaps6/map.htm?lat=39.750793&amp;lng=-84.139325", "Map Channel Link")</f>
        <v>Map Channel Link</v>
      </c>
    </row>
    <row r="5650" spans="1:17" hidden="1" x14ac:dyDescent="0.25">
      <c r="A5650" t="s">
        <v>8916</v>
      </c>
      <c r="B5650" t="s">
        <v>9697</v>
      </c>
      <c r="C5650" t="s">
        <v>10164</v>
      </c>
      <c r="D5650">
        <v>2.6629999999999998</v>
      </c>
      <c r="E5650" t="s">
        <v>10170</v>
      </c>
      <c r="F5650" t="s">
        <v>8922</v>
      </c>
      <c r="G5650" s="6">
        <v>44670.717314814807</v>
      </c>
      <c r="H5650" t="s">
        <v>25</v>
      </c>
      <c r="I5650" t="s">
        <v>102</v>
      </c>
      <c r="J5650" t="s">
        <v>9753</v>
      </c>
      <c r="K5650" t="s">
        <v>124</v>
      </c>
      <c r="M5650" t="s">
        <v>29</v>
      </c>
      <c r="N5650" t="s">
        <v>369</v>
      </c>
      <c r="P5650" s="7" t="str">
        <f>HYPERLINK("https://collectormobile.dot.state.oh.us/arcgis/rest/services/ADAROW/ADA_ROW_Inventory_Image_Viewer/MapServer/3/59427/attachments/", "Photo Link")</f>
        <v>Photo Link</v>
      </c>
      <c r="Q5650" s="7" t="str">
        <f>HYPERLINK("http://data.mapchannels.com/dualmaps6/map.htm?lat=39.750861&amp;lng=-84.139394", "Map Channel Link")</f>
        <v>Map Channel Link</v>
      </c>
    </row>
    <row r="5651" spans="1:17" hidden="1" x14ac:dyDescent="0.25">
      <c r="A5651" t="s">
        <v>8916</v>
      </c>
      <c r="B5651" t="s">
        <v>9697</v>
      </c>
      <c r="C5651" t="s">
        <v>10171</v>
      </c>
      <c r="D5651">
        <v>0.11899999999999999</v>
      </c>
      <c r="E5651" t="s">
        <v>10172</v>
      </c>
      <c r="F5651" t="s">
        <v>8922</v>
      </c>
      <c r="G5651" s="6">
        <v>44670.705659722233</v>
      </c>
      <c r="H5651" t="s">
        <v>25</v>
      </c>
      <c r="I5651" t="s">
        <v>102</v>
      </c>
      <c r="J5651" t="s">
        <v>9753</v>
      </c>
      <c r="K5651" t="s">
        <v>124</v>
      </c>
      <c r="M5651" t="s">
        <v>29</v>
      </c>
      <c r="N5651" t="s">
        <v>193</v>
      </c>
      <c r="O5651" t="s">
        <v>10173</v>
      </c>
      <c r="P5651" s="7" t="str">
        <f>HYPERLINK("https://collectormobile.dot.state.oh.us/arcgis/rest/services/ADAROW/ADA_ROW_Inventory_Image_Viewer/MapServer/3/60565/attachments/", "Photo Link")</f>
        <v>Photo Link</v>
      </c>
      <c r="Q5651" s="7" t="str">
        <f>HYPERLINK("http://data.mapchannels.com/dualmaps6/map.htm?lat=39.733359&amp;lng=-84.205914", "Map Channel Link")</f>
        <v>Map Channel Link</v>
      </c>
    </row>
    <row r="5652" spans="1:17" hidden="1" x14ac:dyDescent="0.25">
      <c r="A5652" t="s">
        <v>8916</v>
      </c>
      <c r="B5652" t="s">
        <v>9697</v>
      </c>
      <c r="C5652" t="s">
        <v>10171</v>
      </c>
      <c r="D5652">
        <v>0.125</v>
      </c>
      <c r="E5652" t="s">
        <v>10174</v>
      </c>
      <c r="F5652" t="s">
        <v>8922</v>
      </c>
      <c r="G5652" s="6">
        <v>44670.705659722233</v>
      </c>
      <c r="H5652" t="s">
        <v>25</v>
      </c>
      <c r="I5652" t="s">
        <v>102</v>
      </c>
      <c r="J5652" t="s">
        <v>9753</v>
      </c>
      <c r="K5652" t="s">
        <v>124</v>
      </c>
      <c r="M5652" t="s">
        <v>29</v>
      </c>
      <c r="N5652" t="s">
        <v>4008</v>
      </c>
      <c r="O5652" t="s">
        <v>10175</v>
      </c>
      <c r="P5652" s="7" t="str">
        <f>HYPERLINK("https://collectormobile.dot.state.oh.us/arcgis/rest/services/ADAROW/ADA_ROW_Inventory_Image_Viewer/MapServer/3/60566/attachments/", "Photo Link")</f>
        <v>Photo Link</v>
      </c>
      <c r="Q5652" s="7" t="str">
        <f>HYPERLINK("http://data.mapchannels.com/dualmaps6/map.htm?lat=39.733428&amp;lng=-84.205835", "Map Channel Link")</f>
        <v>Map Channel Link</v>
      </c>
    </row>
    <row r="5653" spans="1:17" hidden="1" x14ac:dyDescent="0.25">
      <c r="A5653" t="s">
        <v>8916</v>
      </c>
      <c r="B5653" t="s">
        <v>9697</v>
      </c>
      <c r="C5653" t="s">
        <v>10171</v>
      </c>
      <c r="D5653">
        <v>0.13500000000000001</v>
      </c>
      <c r="E5653" t="s">
        <v>10176</v>
      </c>
      <c r="F5653" t="s">
        <v>8922</v>
      </c>
      <c r="G5653" s="6">
        <v>44670.705659722233</v>
      </c>
      <c r="H5653" t="s">
        <v>25</v>
      </c>
      <c r="I5653" t="s">
        <v>102</v>
      </c>
      <c r="J5653" t="s">
        <v>9753</v>
      </c>
      <c r="K5653"/>
      <c r="M5653" t="s">
        <v>29</v>
      </c>
      <c r="N5653" t="s">
        <v>200</v>
      </c>
      <c r="O5653" t="s">
        <v>10177</v>
      </c>
      <c r="P5653" s="7" t="str">
        <f>HYPERLINK("https://collectormobile.dot.state.oh.us/arcgis/rest/services/ADAROW/ADA_ROW_Inventory_Image_Viewer/MapServer/3/60567/attachments/", "Photo Link")</f>
        <v>Photo Link</v>
      </c>
      <c r="Q5653" s="7" t="str">
        <f>HYPERLINK("http://data.mapchannels.com/dualmaps6/map.htm?lat=39.733461&amp;lng=-84.205668", "Map Channel Link")</f>
        <v>Map Channel Link</v>
      </c>
    </row>
    <row r="5654" spans="1:17" hidden="1" x14ac:dyDescent="0.25">
      <c r="A5654" t="s">
        <v>8916</v>
      </c>
      <c r="B5654" t="s">
        <v>9697</v>
      </c>
      <c r="C5654" t="s">
        <v>10171</v>
      </c>
      <c r="D5654">
        <v>0.14000000000000001</v>
      </c>
      <c r="E5654" t="s">
        <v>10178</v>
      </c>
      <c r="F5654" t="s">
        <v>8922</v>
      </c>
      <c r="G5654" s="6">
        <v>44670.705659722233</v>
      </c>
      <c r="H5654" t="s">
        <v>25</v>
      </c>
      <c r="I5654" t="s">
        <v>102</v>
      </c>
      <c r="J5654" t="s">
        <v>9753</v>
      </c>
      <c r="K5654" t="s">
        <v>124</v>
      </c>
      <c r="M5654" t="s">
        <v>29</v>
      </c>
      <c r="N5654" t="s">
        <v>3766</v>
      </c>
      <c r="O5654" t="s">
        <v>10179</v>
      </c>
      <c r="P5654" s="7" t="str">
        <f>HYPERLINK("https://collectormobile.dot.state.oh.us/arcgis/rest/services/ADAROW/ADA_ROW_Inventory_Image_Viewer/MapServer/3/60563/attachments/", "Photo Link")</f>
        <v>Photo Link</v>
      </c>
      <c r="Q5654" s="7" t="str">
        <f>HYPERLINK("http://data.mapchannels.com/dualmaps6/map.htm?lat=39.733759&amp;lng=-84.205713", "Map Channel Link")</f>
        <v>Map Channel Link</v>
      </c>
    </row>
    <row r="5655" spans="1:17" hidden="1" x14ac:dyDescent="0.25">
      <c r="A5655" t="s">
        <v>8916</v>
      </c>
      <c r="B5655" t="s">
        <v>9697</v>
      </c>
      <c r="C5655" t="s">
        <v>10171</v>
      </c>
      <c r="D5655">
        <v>0.14199999999999999</v>
      </c>
      <c r="E5655" t="s">
        <v>10180</v>
      </c>
      <c r="F5655" t="s">
        <v>8922</v>
      </c>
      <c r="G5655" s="6">
        <v>44670.705659722233</v>
      </c>
      <c r="H5655" t="s">
        <v>25</v>
      </c>
      <c r="I5655" t="s">
        <v>102</v>
      </c>
      <c r="J5655" t="s">
        <v>9753</v>
      </c>
      <c r="K5655" t="s">
        <v>124</v>
      </c>
      <c r="M5655" t="s">
        <v>29</v>
      </c>
      <c r="N5655" t="s">
        <v>470</v>
      </c>
      <c r="O5655" t="s">
        <v>10181</v>
      </c>
      <c r="P5655" s="7" t="str">
        <f>HYPERLINK("https://collectormobile.dot.state.oh.us/arcgis/rest/services/ADAROW/ADA_ROW_Inventory_Image_Viewer/MapServer/3/60568/attachments/", "Photo Link")</f>
        <v>Photo Link</v>
      </c>
      <c r="Q5655" s="7" t="str">
        <f>HYPERLINK("http://data.mapchannels.com/dualmaps6/map.htm?lat=39.733510&amp;lng=-84.205575", "Map Channel Link")</f>
        <v>Map Channel Link</v>
      </c>
    </row>
    <row r="5656" spans="1:17" hidden="1" x14ac:dyDescent="0.25">
      <c r="A5656" t="s">
        <v>8916</v>
      </c>
      <c r="B5656" t="s">
        <v>9697</v>
      </c>
      <c r="C5656" t="s">
        <v>10171</v>
      </c>
      <c r="D5656">
        <v>0.14899999999999999</v>
      </c>
      <c r="E5656" t="s">
        <v>10182</v>
      </c>
      <c r="F5656" t="s">
        <v>8922</v>
      </c>
      <c r="G5656" s="6">
        <v>44670.705659722233</v>
      </c>
      <c r="H5656" t="s">
        <v>25</v>
      </c>
      <c r="I5656" t="s">
        <v>102</v>
      </c>
      <c r="J5656" t="s">
        <v>9753</v>
      </c>
      <c r="K5656" t="s">
        <v>124</v>
      </c>
      <c r="M5656" t="s">
        <v>29</v>
      </c>
      <c r="N5656" t="s">
        <v>4254</v>
      </c>
      <c r="O5656" t="s">
        <v>10183</v>
      </c>
      <c r="P5656" s="7" t="str">
        <f>HYPERLINK("https://collectormobile.dot.state.oh.us/arcgis/rest/services/ADAROW/ADA_ROW_Inventory_Image_Viewer/MapServer/3/60564/attachments/", "Photo Link")</f>
        <v>Photo Link</v>
      </c>
      <c r="Q5656" s="7" t="str">
        <f>HYPERLINK("http://data.mapchannels.com/dualmaps6/map.htm?lat=39.733773&amp;lng=-84.205519", "Map Channel Link")</f>
        <v>Map Channel Link</v>
      </c>
    </row>
    <row r="5657" spans="1:17" hidden="1" x14ac:dyDescent="0.25">
      <c r="A5657" t="s">
        <v>8916</v>
      </c>
      <c r="B5657" t="s">
        <v>9697</v>
      </c>
      <c r="C5657" t="s">
        <v>10171</v>
      </c>
      <c r="D5657">
        <v>0.193</v>
      </c>
      <c r="E5657" t="s">
        <v>10184</v>
      </c>
      <c r="F5657" t="s">
        <v>8922</v>
      </c>
      <c r="G5657" s="6">
        <v>44670.705659722233</v>
      </c>
      <c r="H5657" t="s">
        <v>25</v>
      </c>
      <c r="I5657" t="s">
        <v>102</v>
      </c>
      <c r="J5657" t="s">
        <v>9753</v>
      </c>
      <c r="K5657" t="s">
        <v>28</v>
      </c>
      <c r="M5657" t="s">
        <v>29</v>
      </c>
      <c r="N5657" t="s">
        <v>2462</v>
      </c>
      <c r="O5657" t="s">
        <v>10179</v>
      </c>
      <c r="P5657" s="7" t="str">
        <f>HYPERLINK("https://collectormobile.dot.state.oh.us/arcgis/rest/services/ADAROW/ADA_ROW_Inventory_Image_Viewer/MapServer/3/60569/attachments/", "Photo Link")</f>
        <v>Photo Link</v>
      </c>
      <c r="Q5657" s="7" t="str">
        <f>HYPERLINK("http://data.mapchannels.com/dualmaps6/map.htm?lat=39.733626&amp;lng=-84.204664", "Map Channel Link")</f>
        <v>Map Channel Link</v>
      </c>
    </row>
    <row r="5658" spans="1:17" hidden="1" x14ac:dyDescent="0.25">
      <c r="A5658" t="s">
        <v>8916</v>
      </c>
      <c r="B5658" t="s">
        <v>9697</v>
      </c>
      <c r="C5658" t="s">
        <v>10171</v>
      </c>
      <c r="D5658">
        <v>0.19700000000000001</v>
      </c>
      <c r="E5658" t="s">
        <v>10185</v>
      </c>
      <c r="F5658" t="s">
        <v>8922</v>
      </c>
      <c r="G5658" s="6">
        <v>44670.705659722233</v>
      </c>
      <c r="H5658" t="s">
        <v>25</v>
      </c>
      <c r="I5658" t="s">
        <v>102</v>
      </c>
      <c r="J5658" t="s">
        <v>9753</v>
      </c>
      <c r="K5658" t="s">
        <v>28</v>
      </c>
      <c r="M5658" t="s">
        <v>29</v>
      </c>
      <c r="N5658" t="s">
        <v>68</v>
      </c>
      <c r="O5658" t="s">
        <v>10186</v>
      </c>
      <c r="P5658" s="7" t="str">
        <f>HYPERLINK("https://collectormobile.dot.state.oh.us/arcgis/rest/services/ADAROW/ADA_ROW_Inventory_Image_Viewer/MapServer/3/60573/attachments/", "Photo Link")</f>
        <v>Photo Link</v>
      </c>
      <c r="Q5658" s="7" t="str">
        <f>HYPERLINK("http://data.mapchannels.com/dualmaps6/map.htm?lat=39.733856&amp;lng=-84.204589", "Map Channel Link")</f>
        <v>Map Channel Link</v>
      </c>
    </row>
    <row r="5659" spans="1:17" hidden="1" x14ac:dyDescent="0.25">
      <c r="A5659" t="s">
        <v>8916</v>
      </c>
      <c r="B5659" t="s">
        <v>9697</v>
      </c>
      <c r="C5659" t="s">
        <v>10171</v>
      </c>
      <c r="D5659">
        <v>0.19800000000000001</v>
      </c>
      <c r="E5659" t="s">
        <v>10187</v>
      </c>
      <c r="F5659" t="s">
        <v>8922</v>
      </c>
      <c r="G5659" s="6">
        <v>44670.705659722233</v>
      </c>
      <c r="H5659" t="s">
        <v>25</v>
      </c>
      <c r="I5659" t="s">
        <v>102</v>
      </c>
      <c r="J5659" t="s">
        <v>9753</v>
      </c>
      <c r="K5659" t="s">
        <v>124</v>
      </c>
      <c r="M5659" t="s">
        <v>29</v>
      </c>
      <c r="N5659" t="s">
        <v>4342</v>
      </c>
      <c r="O5659" t="s">
        <v>9980</v>
      </c>
      <c r="P5659" s="7" t="str">
        <f>HYPERLINK("https://collectormobile.dot.state.oh.us/arcgis/rest/services/ADAROW/ADA_ROW_Inventory_Image_Viewer/MapServer/3/60570/attachments/", "Photo Link")</f>
        <v>Photo Link</v>
      </c>
      <c r="Q5659" s="7" t="str">
        <f>HYPERLINK("http://data.mapchannels.com/dualmaps6/map.htm?lat=39.733625&amp;lng=-84.204572", "Map Channel Link")</f>
        <v>Map Channel Link</v>
      </c>
    </row>
    <row r="5660" spans="1:17" hidden="1" x14ac:dyDescent="0.25">
      <c r="A5660" t="s">
        <v>8916</v>
      </c>
      <c r="B5660" t="s">
        <v>9697</v>
      </c>
      <c r="C5660" t="s">
        <v>10171</v>
      </c>
      <c r="D5660">
        <v>0.2</v>
      </c>
      <c r="E5660" t="s">
        <v>10188</v>
      </c>
      <c r="F5660" t="s">
        <v>8922</v>
      </c>
      <c r="G5660" s="6">
        <v>44670.705659722233</v>
      </c>
      <c r="H5660" t="s">
        <v>25</v>
      </c>
      <c r="I5660" t="s">
        <v>102</v>
      </c>
      <c r="J5660" t="s">
        <v>9753</v>
      </c>
      <c r="K5660" t="s">
        <v>124</v>
      </c>
      <c r="M5660" t="s">
        <v>29</v>
      </c>
      <c r="N5660" t="s">
        <v>155</v>
      </c>
      <c r="O5660" t="s">
        <v>9980</v>
      </c>
      <c r="P5660" s="7" t="str">
        <f>HYPERLINK("https://collectormobile.dot.state.oh.us/arcgis/rest/services/ADAROW/ADA_ROW_Inventory_Image_Viewer/MapServer/3/60578/attachments/", "Photo Link")</f>
        <v>Photo Link</v>
      </c>
      <c r="Q5660" s="7" t="str">
        <f>HYPERLINK("http://data.mapchannels.com/dualmaps6/map.htm?lat=39.733639&amp;lng=-84.204545", "Map Channel Link")</f>
        <v>Map Channel Link</v>
      </c>
    </row>
    <row r="5661" spans="1:17" hidden="1" x14ac:dyDescent="0.25">
      <c r="A5661" t="s">
        <v>8916</v>
      </c>
      <c r="B5661" t="s">
        <v>9697</v>
      </c>
      <c r="C5661" t="s">
        <v>10171</v>
      </c>
      <c r="D5661">
        <v>0.20200000000000001</v>
      </c>
      <c r="E5661" t="s">
        <v>10189</v>
      </c>
      <c r="F5661" t="s">
        <v>8922</v>
      </c>
      <c r="G5661" s="6">
        <v>44670.705659722233</v>
      </c>
      <c r="H5661" t="s">
        <v>25</v>
      </c>
      <c r="I5661" t="s">
        <v>102</v>
      </c>
      <c r="J5661" t="s">
        <v>9753</v>
      </c>
      <c r="K5661" t="s">
        <v>124</v>
      </c>
      <c r="M5661" t="s">
        <v>29</v>
      </c>
      <c r="N5661" t="s">
        <v>4800</v>
      </c>
      <c r="O5661" t="s">
        <v>10190</v>
      </c>
      <c r="P5661" s="7" t="str">
        <f>HYPERLINK("https://collectormobile.dot.state.oh.us/arcgis/rest/services/ADAROW/ADA_ROW_Inventory_Image_Viewer/MapServer/3/60574/attachments/", "Photo Link")</f>
        <v>Photo Link</v>
      </c>
      <c r="Q5661" s="7" t="str">
        <f>HYPERLINK("http://data.mapchannels.com/dualmaps6/map.htm?lat=39.733859&amp;lng=-84.204492", "Map Channel Link")</f>
        <v>Map Channel Link</v>
      </c>
    </row>
    <row r="5662" spans="1:17" hidden="1" x14ac:dyDescent="0.25">
      <c r="A5662" t="s">
        <v>8916</v>
      </c>
      <c r="B5662" t="s">
        <v>9697</v>
      </c>
      <c r="C5662" t="s">
        <v>10171</v>
      </c>
      <c r="D5662">
        <v>0.20399999999999999</v>
      </c>
      <c r="E5662" t="s">
        <v>10191</v>
      </c>
      <c r="F5662" t="s">
        <v>8922</v>
      </c>
      <c r="G5662" s="6">
        <v>44670.705659722233</v>
      </c>
      <c r="H5662" t="s">
        <v>25</v>
      </c>
      <c r="I5662" t="s">
        <v>102</v>
      </c>
      <c r="J5662" t="s">
        <v>9753</v>
      </c>
      <c r="K5662" t="s">
        <v>38</v>
      </c>
      <c r="M5662" t="s">
        <v>29</v>
      </c>
      <c r="N5662" t="s">
        <v>247</v>
      </c>
      <c r="O5662" t="s">
        <v>9878</v>
      </c>
      <c r="P5662" s="7" t="str">
        <f>HYPERLINK("https://collectormobile.dot.state.oh.us/arcgis/rest/services/ADAROW/ADA_ROW_Inventory_Image_Viewer/MapServer/3/60572/attachments/", "Photo Link")</f>
        <v>Photo Link</v>
      </c>
      <c r="Q5662" s="7" t="str">
        <f>HYPERLINK("http://data.mapchannels.com/dualmaps6/map.htm?lat=39.733591&amp;lng=-84.204462", "Map Channel Link")</f>
        <v>Map Channel Link</v>
      </c>
    </row>
    <row r="5663" spans="1:17" hidden="1" x14ac:dyDescent="0.25">
      <c r="A5663" t="s">
        <v>8916</v>
      </c>
      <c r="B5663" t="s">
        <v>9697</v>
      </c>
      <c r="C5663" t="s">
        <v>10171</v>
      </c>
      <c r="D5663">
        <v>0.20499999999999999</v>
      </c>
      <c r="E5663" t="s">
        <v>10192</v>
      </c>
      <c r="F5663" t="s">
        <v>8922</v>
      </c>
      <c r="G5663" s="6">
        <v>44670.705659722233</v>
      </c>
      <c r="H5663" t="s">
        <v>25</v>
      </c>
      <c r="I5663" t="s">
        <v>102</v>
      </c>
      <c r="J5663" t="s">
        <v>9753</v>
      </c>
      <c r="K5663" t="s">
        <v>38</v>
      </c>
      <c r="M5663" t="s">
        <v>29</v>
      </c>
      <c r="N5663" t="s">
        <v>1186</v>
      </c>
      <c r="O5663" t="s">
        <v>10193</v>
      </c>
      <c r="P5663" s="7" t="str">
        <f>HYPERLINK("https://collectormobile.dot.state.oh.us/arcgis/rest/services/ADAROW/ADA_ROW_Inventory_Image_Viewer/MapServer/3/60575/attachments/", "Photo Link")</f>
        <v>Photo Link</v>
      </c>
      <c r="Q5663" s="7" t="str">
        <f>HYPERLINK("http://data.mapchannels.com/dualmaps6/map.htm?lat=39.733819&amp;lng=-84.204437", "Map Channel Link")</f>
        <v>Map Channel Link</v>
      </c>
    </row>
    <row r="5664" spans="1:17" hidden="1" x14ac:dyDescent="0.25">
      <c r="A5664" t="s">
        <v>8916</v>
      </c>
      <c r="B5664" t="s">
        <v>9697</v>
      </c>
      <c r="C5664" t="s">
        <v>10171</v>
      </c>
      <c r="D5664">
        <v>0.21</v>
      </c>
      <c r="E5664" t="s">
        <v>10194</v>
      </c>
      <c r="F5664" t="s">
        <v>8922</v>
      </c>
      <c r="G5664" s="6">
        <v>44670.705659722233</v>
      </c>
      <c r="H5664" t="s">
        <v>25</v>
      </c>
      <c r="I5664" t="s">
        <v>102</v>
      </c>
      <c r="J5664" t="s">
        <v>9753</v>
      </c>
      <c r="K5664" t="s">
        <v>38</v>
      </c>
      <c r="M5664" t="s">
        <v>29</v>
      </c>
      <c r="N5664" t="s">
        <v>247</v>
      </c>
      <c r="O5664" t="s">
        <v>10195</v>
      </c>
      <c r="P5664" s="7" t="str">
        <f>HYPERLINK("https://collectormobile.dot.state.oh.us/arcgis/rest/services/ADAROW/ADA_ROW_Inventory_Image_Viewer/MapServer/3/60576/attachments/", "Photo Link")</f>
        <v>Photo Link</v>
      </c>
      <c r="Q5664" s="7" t="str">
        <f>HYPERLINK("http://data.mapchannels.com/dualmaps6/map.htm?lat=39.733867&amp;lng=-84.204335", "Map Channel Link")</f>
        <v>Map Channel Link</v>
      </c>
    </row>
    <row r="5665" spans="1:17" hidden="1" x14ac:dyDescent="0.25">
      <c r="A5665" t="s">
        <v>8916</v>
      </c>
      <c r="B5665" t="s">
        <v>9697</v>
      </c>
      <c r="C5665" t="s">
        <v>10196</v>
      </c>
      <c r="D5665">
        <v>5.1999999999999998E-2</v>
      </c>
      <c r="E5665" t="s">
        <v>10197</v>
      </c>
      <c r="F5665" t="s">
        <v>8922</v>
      </c>
      <c r="G5665" s="6">
        <v>44670.602708333332</v>
      </c>
      <c r="H5665" t="s">
        <v>25</v>
      </c>
      <c r="I5665" t="s">
        <v>102</v>
      </c>
      <c r="J5665" t="s">
        <v>9753</v>
      </c>
      <c r="K5665" t="s">
        <v>124</v>
      </c>
      <c r="M5665" t="s">
        <v>29</v>
      </c>
      <c r="N5665" t="s">
        <v>9754</v>
      </c>
      <c r="P5665" s="7" t="str">
        <f>HYPERLINK("https://collectormobile.dot.state.oh.us/arcgis/rest/services/ADAROW/ADA_ROW_Inventory_Image_Viewer/MapServer/3/59398/attachments/", "Photo Link")</f>
        <v>Photo Link</v>
      </c>
      <c r="Q5665" s="7" t="str">
        <f>HYPERLINK("http://data.mapchannels.com/dualmaps6/map.htm?lat=39.747252&amp;lng=-84.239540", "Map Channel Link")</f>
        <v>Map Channel Link</v>
      </c>
    </row>
    <row r="5666" spans="1:17" hidden="1" x14ac:dyDescent="0.25">
      <c r="A5666" t="s">
        <v>8916</v>
      </c>
      <c r="B5666" t="s">
        <v>9697</v>
      </c>
      <c r="C5666" t="s">
        <v>10196</v>
      </c>
      <c r="D5666">
        <v>8.3000000000000004E-2</v>
      </c>
      <c r="E5666" t="s">
        <v>10198</v>
      </c>
      <c r="F5666" t="s">
        <v>8922</v>
      </c>
      <c r="G5666" s="6">
        <v>44670.602708333332</v>
      </c>
      <c r="H5666" t="s">
        <v>25</v>
      </c>
      <c r="I5666" t="s">
        <v>102</v>
      </c>
      <c r="J5666" t="s">
        <v>9753</v>
      </c>
      <c r="K5666" t="s">
        <v>124</v>
      </c>
      <c r="M5666" t="s">
        <v>29</v>
      </c>
      <c r="N5666" t="s">
        <v>10199</v>
      </c>
      <c r="P5666" s="7" t="str">
        <f>HYPERLINK("https://collectormobile.dot.state.oh.us/arcgis/rest/services/ADAROW/ADA_ROW_Inventory_Image_Viewer/MapServer/3/59400/attachments/", "Photo Link")</f>
        <v>Photo Link</v>
      </c>
      <c r="Q5666" s="7" t="str">
        <f>HYPERLINK("http://data.mapchannels.com/dualmaps6/map.htm?lat=39.747743&amp;lng=-84.239552", "Map Channel Link")</f>
        <v>Map Channel Link</v>
      </c>
    </row>
    <row r="5667" spans="1:17" hidden="1" x14ac:dyDescent="0.25">
      <c r="A5667" t="s">
        <v>8916</v>
      </c>
      <c r="B5667" t="s">
        <v>9697</v>
      </c>
      <c r="C5667" t="s">
        <v>10196</v>
      </c>
      <c r="D5667">
        <v>8.4000000000000005E-2</v>
      </c>
      <c r="E5667" t="s">
        <v>10200</v>
      </c>
      <c r="F5667" t="s">
        <v>8922</v>
      </c>
      <c r="G5667" s="6">
        <v>44670.602708333332</v>
      </c>
      <c r="H5667" t="s">
        <v>25</v>
      </c>
      <c r="I5667" t="s">
        <v>102</v>
      </c>
      <c r="J5667" t="s">
        <v>9753</v>
      </c>
      <c r="K5667" t="s">
        <v>124</v>
      </c>
      <c r="M5667" t="s">
        <v>29</v>
      </c>
      <c r="N5667" t="s">
        <v>10201</v>
      </c>
      <c r="P5667" s="7" t="str">
        <f>HYPERLINK("https://collectormobile.dot.state.oh.us/arcgis/rest/services/ADAROW/ADA_ROW_Inventory_Image_Viewer/MapServer/3/59401/attachments/", "Photo Link")</f>
        <v>Photo Link</v>
      </c>
      <c r="Q5667" s="7" t="str">
        <f>HYPERLINK("http://data.mapchannels.com/dualmaps6/map.htm?lat=39.747676&amp;lng=-84.239785", "Map Channel Link")</f>
        <v>Map Channel Link</v>
      </c>
    </row>
    <row r="5668" spans="1:17" hidden="1" x14ac:dyDescent="0.25">
      <c r="A5668" t="s">
        <v>8916</v>
      </c>
      <c r="B5668" t="s">
        <v>9697</v>
      </c>
      <c r="C5668" t="s">
        <v>10202</v>
      </c>
      <c r="D5668">
        <v>1.0449999999999999</v>
      </c>
      <c r="E5668" t="s">
        <v>10203</v>
      </c>
      <c r="F5668" t="s">
        <v>8922</v>
      </c>
      <c r="G5668" s="6">
        <v>44670.721701388888</v>
      </c>
      <c r="H5668" t="s">
        <v>25</v>
      </c>
      <c r="I5668" t="s">
        <v>102</v>
      </c>
      <c r="J5668" t="s">
        <v>9753</v>
      </c>
      <c r="K5668" t="s">
        <v>124</v>
      </c>
      <c r="M5668" t="s">
        <v>29</v>
      </c>
      <c r="N5668" t="s">
        <v>193</v>
      </c>
      <c r="P5668" s="7" t="str">
        <f>HYPERLINK("https://collectormobile.dot.state.oh.us/arcgis/rest/services/ADAROW/ADA_ROW_Inventory_Image_Viewer/MapServer/3/59408/attachments/", "Photo Link")</f>
        <v>Photo Link</v>
      </c>
      <c r="Q5668" s="7" t="str">
        <f>HYPERLINK("http://data.mapchannels.com/dualmaps6/map.htm?lat=39.746868&amp;lng=-84.214582", "Map Channel Link")</f>
        <v>Map Channel Link</v>
      </c>
    </row>
    <row r="5669" spans="1:17" hidden="1" x14ac:dyDescent="0.25">
      <c r="A5669" t="s">
        <v>8916</v>
      </c>
      <c r="B5669" t="s">
        <v>9697</v>
      </c>
      <c r="C5669" t="s">
        <v>10202</v>
      </c>
      <c r="D5669">
        <v>1.056</v>
      </c>
      <c r="E5669" t="s">
        <v>10204</v>
      </c>
      <c r="F5669" t="s">
        <v>8922</v>
      </c>
      <c r="G5669" s="6">
        <v>44670.721701388888</v>
      </c>
      <c r="H5669" t="s">
        <v>25</v>
      </c>
      <c r="I5669" t="s">
        <v>102</v>
      </c>
      <c r="J5669" t="s">
        <v>9753</v>
      </c>
      <c r="K5669" t="s">
        <v>28</v>
      </c>
      <c r="M5669" t="s">
        <v>29</v>
      </c>
      <c r="N5669" t="s">
        <v>517</v>
      </c>
      <c r="O5669" t="s">
        <v>10205</v>
      </c>
      <c r="P5669" s="7" t="str">
        <f>HYPERLINK("https://collectormobile.dot.state.oh.us/arcgis/rest/services/ADAROW/ADA_ROW_Inventory_Image_Viewer/MapServer/3/59407/attachments/", "Photo Link")</f>
        <v>Photo Link</v>
      </c>
      <c r="Q5669" s="7" t="str">
        <f>HYPERLINK("http://data.mapchannels.com/dualmaps6/map.htm?lat=39.747030&amp;lng=-84.214588", "Map Channel Link")</f>
        <v>Map Channel Link</v>
      </c>
    </row>
    <row r="5670" spans="1:17" hidden="1" x14ac:dyDescent="0.25">
      <c r="A5670" t="s">
        <v>8916</v>
      </c>
      <c r="B5670" t="s">
        <v>9697</v>
      </c>
      <c r="C5670" t="s">
        <v>10206</v>
      </c>
      <c r="D5670">
        <v>1.0999999999999999E-2</v>
      </c>
      <c r="E5670" t="s">
        <v>10207</v>
      </c>
      <c r="F5670" t="s">
        <v>8922</v>
      </c>
      <c r="G5670" s="6">
        <v>44670.63</v>
      </c>
      <c r="H5670" t="s">
        <v>25</v>
      </c>
      <c r="I5670" t="s">
        <v>102</v>
      </c>
      <c r="J5670" t="s">
        <v>9776</v>
      </c>
      <c r="K5670" t="s">
        <v>124</v>
      </c>
      <c r="M5670" t="s">
        <v>29</v>
      </c>
      <c r="N5670" t="s">
        <v>1430</v>
      </c>
      <c r="P5670" s="7" t="str">
        <f>HYPERLINK("https://collectormobile.dot.state.oh.us/arcgis/rest/services/ADAROW/ADA_ROW_Inventory_Image_Viewer/MapServer/3/60600/attachments/", "Photo Link")</f>
        <v>Photo Link</v>
      </c>
      <c r="Q5670" s="7" t="str">
        <f>HYPERLINK("http://data.mapchannels.com/dualmaps6/map.htm?lat=39.649064&amp;lng=-84.156901", "Map Channel Link")</f>
        <v>Map Channel Link</v>
      </c>
    </row>
    <row r="5671" spans="1:17" hidden="1" x14ac:dyDescent="0.25">
      <c r="A5671" t="s">
        <v>8916</v>
      </c>
      <c r="B5671" t="s">
        <v>9697</v>
      </c>
      <c r="C5671" t="s">
        <v>10208</v>
      </c>
      <c r="D5671">
        <v>0.32400000000000001</v>
      </c>
      <c r="E5671" t="s">
        <v>10209</v>
      </c>
      <c r="F5671" t="s">
        <v>8922</v>
      </c>
      <c r="G5671" s="6">
        <v>44670.635300925933</v>
      </c>
      <c r="H5671" t="s">
        <v>25</v>
      </c>
      <c r="I5671" t="s">
        <v>102</v>
      </c>
      <c r="J5671" t="s">
        <v>9830</v>
      </c>
      <c r="K5671" t="s">
        <v>124</v>
      </c>
      <c r="M5671" t="s">
        <v>29</v>
      </c>
      <c r="N5671" t="s">
        <v>3609</v>
      </c>
      <c r="O5671" t="s">
        <v>275</v>
      </c>
      <c r="P5671" s="7" t="str">
        <f>HYPERLINK("https://collectormobile.dot.state.oh.us/arcgis/rest/services/ADAROW/ADA_ROW_Inventory_Image_Viewer/MapServer/3/59363/attachments/", "Photo Link")</f>
        <v>Photo Link</v>
      </c>
      <c r="Q5671" s="7" t="str">
        <f>HYPERLINK("http://data.mapchannels.com/dualmaps6/map.htm?lat=39.856916&amp;lng=-84.278006", "Map Channel Link")</f>
        <v>Map Channel Link</v>
      </c>
    </row>
    <row r="5672" spans="1:17" hidden="1" x14ac:dyDescent="0.25">
      <c r="A5672" t="s">
        <v>8916</v>
      </c>
      <c r="B5672" t="s">
        <v>9697</v>
      </c>
      <c r="C5672" t="s">
        <v>10210</v>
      </c>
      <c r="D5672">
        <v>8.0000000000000002E-3</v>
      </c>
      <c r="E5672" t="s">
        <v>10211</v>
      </c>
      <c r="F5672" t="s">
        <v>8922</v>
      </c>
      <c r="G5672" s="6">
        <v>44944.599780092591</v>
      </c>
      <c r="H5672" t="s">
        <v>25</v>
      </c>
      <c r="I5672" t="s">
        <v>102</v>
      </c>
      <c r="J5672" t="s">
        <v>9718</v>
      </c>
      <c r="K5672" t="s">
        <v>124</v>
      </c>
      <c r="M5672" t="s">
        <v>29</v>
      </c>
      <c r="N5672" t="s">
        <v>369</v>
      </c>
      <c r="P5672" s="7" t="str">
        <f>HYPERLINK("https://collectormobile.dot.state.oh.us/arcgis/rest/services/ADAROW/ADA_ROW_Inventory_Image_Viewer/MapServer/3/3168/attachments/", "Photo Link")</f>
        <v>Photo Link</v>
      </c>
      <c r="Q5672" s="7" t="str">
        <f>HYPERLINK("http://data.mapchannels.com/dualmaps6/map.htm?lat=39.746547&amp;lng=-84.292065", "Map Channel Link")</f>
        <v>Map Channel Link</v>
      </c>
    </row>
    <row r="5673" spans="1:17" hidden="1" x14ac:dyDescent="0.25">
      <c r="A5673" t="s">
        <v>8916</v>
      </c>
      <c r="B5673" t="s">
        <v>9697</v>
      </c>
      <c r="C5673" t="s">
        <v>10210</v>
      </c>
      <c r="D5673">
        <v>8.9999999999999993E-3</v>
      </c>
      <c r="E5673" t="s">
        <v>10212</v>
      </c>
      <c r="F5673" t="s">
        <v>8922</v>
      </c>
      <c r="G5673" s="6">
        <v>44944.599780092591</v>
      </c>
      <c r="H5673" t="s">
        <v>25</v>
      </c>
      <c r="I5673" t="s">
        <v>102</v>
      </c>
      <c r="J5673" t="s">
        <v>9718</v>
      </c>
      <c r="K5673" t="s">
        <v>124</v>
      </c>
      <c r="M5673" t="s">
        <v>29</v>
      </c>
      <c r="N5673" t="s">
        <v>369</v>
      </c>
      <c r="P5673" s="7" t="str">
        <f>HYPERLINK("https://collectormobile.dot.state.oh.us/arcgis/rest/services/ADAROW/ADA_ROW_Inventory_Image_Viewer/MapServer/3/3169/attachments/", "Photo Link")</f>
        <v>Photo Link</v>
      </c>
      <c r="Q5673" s="7" t="str">
        <f>HYPERLINK("http://data.mapchannels.com/dualmaps6/map.htm?lat=39.746565&amp;lng=-84.292101", "Map Channel Link")</f>
        <v>Map Channel Link</v>
      </c>
    </row>
    <row r="5674" spans="1:17" hidden="1" x14ac:dyDescent="0.25">
      <c r="A5674" t="s">
        <v>8916</v>
      </c>
      <c r="B5674" t="s">
        <v>9697</v>
      </c>
      <c r="C5674" t="s">
        <v>10213</v>
      </c>
      <c r="D5674">
        <v>0.28100000000000003</v>
      </c>
      <c r="E5674" t="s">
        <v>10214</v>
      </c>
      <c r="F5674" t="s">
        <v>8922</v>
      </c>
      <c r="G5674" s="6">
        <v>44670.607581018521</v>
      </c>
      <c r="H5674" t="s">
        <v>25</v>
      </c>
      <c r="I5674" t="s">
        <v>102</v>
      </c>
      <c r="J5674" t="s">
        <v>9753</v>
      </c>
      <c r="K5674" t="s">
        <v>124</v>
      </c>
      <c r="M5674" t="s">
        <v>29</v>
      </c>
      <c r="N5674" t="s">
        <v>3105</v>
      </c>
      <c r="P5674" s="7" t="str">
        <f>HYPERLINK("https://collectormobile.dot.state.oh.us/arcgis/rest/services/ADAROW/ADA_ROW_Inventory_Image_Viewer/MapServer/3/60588/attachments/", "Photo Link")</f>
        <v>Photo Link</v>
      </c>
      <c r="Q5674" s="7" t="str">
        <f>HYPERLINK("http://data.mapchannels.com/dualmaps6/map.htm?lat=39.755456&amp;lng=-84.176713", "Map Channel Link")</f>
        <v>Map Channel Link</v>
      </c>
    </row>
    <row r="5675" spans="1:17" hidden="1" x14ac:dyDescent="0.25">
      <c r="A5675" t="s">
        <v>8916</v>
      </c>
      <c r="B5675" t="s">
        <v>9697</v>
      </c>
      <c r="C5675" t="s">
        <v>7960</v>
      </c>
      <c r="D5675">
        <v>3.8159999999999998</v>
      </c>
      <c r="E5675" t="s">
        <v>10215</v>
      </c>
      <c r="F5675" t="s">
        <v>8922</v>
      </c>
      <c r="G5675" s="6">
        <v>44670.642407407409</v>
      </c>
      <c r="H5675" t="s">
        <v>25</v>
      </c>
      <c r="I5675" t="s">
        <v>102</v>
      </c>
      <c r="J5675" t="s">
        <v>9753</v>
      </c>
      <c r="K5675" t="s">
        <v>28</v>
      </c>
      <c r="M5675" t="s">
        <v>29</v>
      </c>
      <c r="N5675" t="s">
        <v>1430</v>
      </c>
      <c r="P5675" s="7" t="str">
        <f>HYPERLINK("https://collectormobile.dot.state.oh.us/arcgis/rest/services/ADAROW/ADA_ROW_Inventory_Image_Viewer/MapServer/3/71611/attachments/", "Photo Link")</f>
        <v>Photo Link</v>
      </c>
      <c r="Q5675" s="7" t="str">
        <f>HYPERLINK("http://data.mapchannels.com/dualmaps6/map.htm?lat=39.758051&amp;lng=-84.201738", "Map Channel Link")</f>
        <v>Map Channel Link</v>
      </c>
    </row>
    <row r="5676" spans="1:17" hidden="1" x14ac:dyDescent="0.25">
      <c r="A5676" t="s">
        <v>8916</v>
      </c>
      <c r="B5676" t="s">
        <v>9697</v>
      </c>
      <c r="C5676" t="s">
        <v>7960</v>
      </c>
      <c r="D5676">
        <v>3.823</v>
      </c>
      <c r="E5676" t="s">
        <v>10216</v>
      </c>
      <c r="F5676" t="s">
        <v>8922</v>
      </c>
      <c r="G5676" s="6">
        <v>44670.642407407409</v>
      </c>
      <c r="H5676" t="s">
        <v>25</v>
      </c>
      <c r="I5676" t="s">
        <v>102</v>
      </c>
      <c r="J5676" t="s">
        <v>9753</v>
      </c>
      <c r="K5676" t="s">
        <v>38</v>
      </c>
      <c r="M5676" t="s">
        <v>29</v>
      </c>
      <c r="N5676" t="s">
        <v>1218</v>
      </c>
      <c r="P5676" s="7" t="str">
        <f>HYPERLINK("https://collectormobile.dot.state.oh.us/arcgis/rest/services/ADAROW/ADA_ROW_Inventory_Image_Viewer/MapServer/3/57407/attachments/", "Photo Link")</f>
        <v>Photo Link</v>
      </c>
      <c r="Q5676" s="7" t="str">
        <f>HYPERLINK("http://data.mapchannels.com/dualmaps6/map.htm?lat=39.757841&amp;lng=-84.201537", "Map Channel Link")</f>
        <v>Map Channel Link</v>
      </c>
    </row>
    <row r="5677" spans="1:17" hidden="1" x14ac:dyDescent="0.25">
      <c r="A5677" t="s">
        <v>8916</v>
      </c>
      <c r="B5677" t="s">
        <v>9697</v>
      </c>
      <c r="C5677" t="s">
        <v>7960</v>
      </c>
      <c r="D5677">
        <v>3.8359999999999999</v>
      </c>
      <c r="E5677" t="s">
        <v>10217</v>
      </c>
      <c r="F5677" t="s">
        <v>8922</v>
      </c>
      <c r="G5677" s="6">
        <v>44670.642407407409</v>
      </c>
      <c r="H5677" t="s">
        <v>25</v>
      </c>
      <c r="I5677" t="s">
        <v>102</v>
      </c>
      <c r="J5677" t="s">
        <v>9753</v>
      </c>
      <c r="K5677" t="s">
        <v>38</v>
      </c>
      <c r="M5677" t="s">
        <v>29</v>
      </c>
      <c r="N5677" t="s">
        <v>10218</v>
      </c>
      <c r="P5677" s="7" t="str">
        <f>HYPERLINK("https://collectormobile.dot.state.oh.us/arcgis/rest/services/ADAROW/ADA_ROW_Inventory_Image_Viewer/MapServer/3/60972/attachments/", "Photo Link")</f>
        <v>Photo Link</v>
      </c>
      <c r="Q5677" s="7" t="str">
        <f>HYPERLINK("http://data.mapchannels.com/dualmaps6/map.htm?lat=39.758166&amp;lng=-84.201382", "Map Channel Link")</f>
        <v>Map Channel Link</v>
      </c>
    </row>
    <row r="5678" spans="1:17" hidden="1" x14ac:dyDescent="0.25">
      <c r="A5678" t="s">
        <v>8916</v>
      </c>
      <c r="B5678" t="s">
        <v>9697</v>
      </c>
      <c r="C5678" t="s">
        <v>7960</v>
      </c>
      <c r="D5678">
        <v>3.8719999999999999</v>
      </c>
      <c r="E5678" t="s">
        <v>10219</v>
      </c>
      <c r="F5678" t="s">
        <v>8922</v>
      </c>
      <c r="G5678" s="6">
        <v>44670.642407407409</v>
      </c>
      <c r="H5678" t="s">
        <v>25</v>
      </c>
      <c r="I5678" t="s">
        <v>102</v>
      </c>
      <c r="J5678" t="s">
        <v>9753</v>
      </c>
      <c r="K5678" t="s">
        <v>38</v>
      </c>
      <c r="M5678" t="s">
        <v>29</v>
      </c>
      <c r="N5678" t="s">
        <v>3212</v>
      </c>
      <c r="P5678" s="7" t="str">
        <f>HYPERLINK("https://collectormobile.dot.state.oh.us/arcgis/rest/services/ADAROW/ADA_ROW_Inventory_Image_Viewer/MapServer/3/57403/attachments/", "Photo Link")</f>
        <v>Photo Link</v>
      </c>
      <c r="Q5678" s="7" t="str">
        <f>HYPERLINK("http://data.mapchannels.com/dualmaps6/map.htm?lat=39.758212&amp;lng=-84.200744", "Map Channel Link")</f>
        <v>Map Channel Link</v>
      </c>
    </row>
    <row r="5679" spans="1:17" hidden="1" x14ac:dyDescent="0.25">
      <c r="A5679" t="s">
        <v>8916</v>
      </c>
      <c r="B5679" t="s">
        <v>9697</v>
      </c>
      <c r="C5679" t="s">
        <v>10220</v>
      </c>
      <c r="D5679">
        <v>0.48499999999999999</v>
      </c>
      <c r="E5679" t="s">
        <v>10221</v>
      </c>
      <c r="F5679" t="s">
        <v>8922</v>
      </c>
      <c r="G5679" s="6">
        <v>44670.693807870368</v>
      </c>
      <c r="H5679" t="s">
        <v>25</v>
      </c>
      <c r="I5679" t="s">
        <v>102</v>
      </c>
      <c r="J5679" t="s">
        <v>9753</v>
      </c>
      <c r="K5679" t="s">
        <v>38</v>
      </c>
      <c r="M5679" t="s">
        <v>29</v>
      </c>
      <c r="N5679" t="s">
        <v>39</v>
      </c>
      <c r="P5679" s="7" t="str">
        <f>HYPERLINK("https://collectormobile.dot.state.oh.us/arcgis/rest/services/ADAROW/ADA_ROW_Inventory_Image_Viewer/MapServer/3/57399/attachments/", "Photo Link")</f>
        <v>Photo Link</v>
      </c>
      <c r="Q5679" s="7" t="str">
        <f>HYPERLINK("http://data.mapchannels.com/dualmaps6/map.htm?lat=39.753817&amp;lng=-84.158914", "Map Channel Link")</f>
        <v>Map Channel Link</v>
      </c>
    </row>
    <row r="5680" spans="1:17" hidden="1" x14ac:dyDescent="0.25">
      <c r="A5680" t="s">
        <v>8916</v>
      </c>
      <c r="B5680" t="s">
        <v>9697</v>
      </c>
      <c r="C5680" t="s">
        <v>10220</v>
      </c>
      <c r="D5680">
        <v>0.71599999999999997</v>
      </c>
      <c r="E5680" t="s">
        <v>10222</v>
      </c>
      <c r="F5680" t="s">
        <v>8922</v>
      </c>
      <c r="G5680" s="6">
        <v>44670.693807870368</v>
      </c>
      <c r="H5680" t="s">
        <v>25</v>
      </c>
      <c r="I5680" t="s">
        <v>102</v>
      </c>
      <c r="J5680" t="s">
        <v>9753</v>
      </c>
      <c r="K5680" t="s">
        <v>38</v>
      </c>
      <c r="M5680" t="s">
        <v>29</v>
      </c>
      <c r="N5680" t="s">
        <v>39</v>
      </c>
      <c r="P5680" s="7" t="str">
        <f>HYPERLINK("https://collectormobile.dot.state.oh.us/arcgis/rest/services/ADAROW/ADA_ROW_Inventory_Image_Viewer/MapServer/3/57395/attachments/", "Photo Link")</f>
        <v>Photo Link</v>
      </c>
      <c r="Q5680" s="7" t="str">
        <f>HYPERLINK("http://data.mapchannels.com/dualmaps6/map.htm?lat=39.757172&amp;lng=-84.159634", "Map Channel Link")</f>
        <v>Map Channel Link</v>
      </c>
    </row>
    <row r="5681" spans="1:17" hidden="1" x14ac:dyDescent="0.25">
      <c r="A5681" t="s">
        <v>8916</v>
      </c>
      <c r="B5681" t="s">
        <v>9697</v>
      </c>
      <c r="C5681" t="s">
        <v>10223</v>
      </c>
      <c r="D5681">
        <v>5.0000000000000001E-3</v>
      </c>
      <c r="E5681" t="s">
        <v>10224</v>
      </c>
      <c r="F5681" t="s">
        <v>8922</v>
      </c>
      <c r="G5681" s="6">
        <v>44670.642407407409</v>
      </c>
      <c r="H5681" t="s">
        <v>25</v>
      </c>
      <c r="I5681" t="s">
        <v>102</v>
      </c>
      <c r="J5681" t="s">
        <v>9753</v>
      </c>
      <c r="K5681" t="s">
        <v>38</v>
      </c>
      <c r="M5681" t="s">
        <v>29</v>
      </c>
      <c r="N5681" t="s">
        <v>7266</v>
      </c>
      <c r="P5681" s="7" t="str">
        <f>HYPERLINK("https://collectormobile.dot.state.oh.us/arcgis/rest/services/ADAROW/ADA_ROW_Inventory_Image_Viewer/MapServer/3/60598/attachments/", "Photo Link")</f>
        <v>Photo Link</v>
      </c>
      <c r="Q5681" s="7" t="str">
        <f>HYPERLINK("http://data.mapchannels.com/dualmaps6/map.htm?lat=39.761212&amp;lng=-84.200154", "Map Channel Link")</f>
        <v>Map Channel Link</v>
      </c>
    </row>
    <row r="5682" spans="1:17" hidden="1" x14ac:dyDescent="0.25">
      <c r="A5682" t="s">
        <v>8916</v>
      </c>
      <c r="B5682" t="s">
        <v>9697</v>
      </c>
      <c r="C5682" t="s">
        <v>10223</v>
      </c>
      <c r="D5682">
        <v>0.22900000000000001</v>
      </c>
      <c r="E5682" t="s">
        <v>10225</v>
      </c>
      <c r="F5682" t="s">
        <v>8922</v>
      </c>
      <c r="G5682" s="6">
        <v>44670.642407407409</v>
      </c>
      <c r="H5682" t="s">
        <v>25</v>
      </c>
      <c r="I5682" t="s">
        <v>102</v>
      </c>
      <c r="J5682" t="s">
        <v>9753</v>
      </c>
      <c r="K5682" t="s">
        <v>38</v>
      </c>
      <c r="M5682" t="s">
        <v>29</v>
      </c>
      <c r="N5682" t="s">
        <v>1311</v>
      </c>
      <c r="P5682" s="7" t="str">
        <f>HYPERLINK("https://collectormobile.dot.state.oh.us/arcgis/rest/services/ADAROW/ADA_ROW_Inventory_Image_Viewer/MapServer/3/72833/attachments/", "Photo Link")</f>
        <v>Photo Link</v>
      </c>
      <c r="Q5682" s="7" t="str">
        <f>HYPERLINK("http://data.mapchannels.com/dualmaps6/map.htm?lat=39.760677&amp;lng=-84.201388", "Map Channel Link")</f>
        <v>Map Channel Link</v>
      </c>
    </row>
    <row r="5683" spans="1:17" hidden="1" x14ac:dyDescent="0.25">
      <c r="A5683" t="s">
        <v>8916</v>
      </c>
      <c r="B5683" t="s">
        <v>9697</v>
      </c>
      <c r="C5683" t="s">
        <v>10223</v>
      </c>
      <c r="D5683">
        <v>0.23200000000000001</v>
      </c>
      <c r="E5683" t="s">
        <v>10226</v>
      </c>
      <c r="F5683" t="s">
        <v>8922</v>
      </c>
      <c r="G5683" s="6">
        <v>44670.642407407409</v>
      </c>
      <c r="H5683" t="s">
        <v>25</v>
      </c>
      <c r="I5683" t="s">
        <v>102</v>
      </c>
      <c r="J5683" t="s">
        <v>9753</v>
      </c>
      <c r="K5683" t="s">
        <v>38</v>
      </c>
      <c r="M5683" t="s">
        <v>29</v>
      </c>
      <c r="N5683" t="s">
        <v>6129</v>
      </c>
      <c r="P5683" s="7" t="str">
        <f>HYPERLINK("https://collectormobile.dot.state.oh.us/arcgis/rest/services/ADAROW/ADA_ROW_Inventory_Image_Viewer/MapServer/3/72431/attachments/", "Photo Link")</f>
        <v>Photo Link</v>
      </c>
      <c r="Q5683" s="7" t="str">
        <f>HYPERLINK("http://data.mapchannels.com/dualmaps6/map.htm?lat=39.760747&amp;lng=-84.201348", "Map Channel Link")</f>
        <v>Map Channel Link</v>
      </c>
    </row>
    <row r="5684" spans="1:17" hidden="1" x14ac:dyDescent="0.25">
      <c r="A5684" t="s">
        <v>8916</v>
      </c>
      <c r="B5684" t="s">
        <v>9697</v>
      </c>
      <c r="C5684" t="s">
        <v>10227</v>
      </c>
      <c r="D5684">
        <v>1.1080000000000001</v>
      </c>
      <c r="E5684" t="s">
        <v>10228</v>
      </c>
      <c r="F5684" t="s">
        <v>8922</v>
      </c>
      <c r="G5684" s="6">
        <v>44670.704108796293</v>
      </c>
      <c r="H5684" t="s">
        <v>25</v>
      </c>
      <c r="I5684" t="s">
        <v>102</v>
      </c>
      <c r="J5684" t="s">
        <v>9753</v>
      </c>
      <c r="K5684" t="s">
        <v>28</v>
      </c>
      <c r="M5684" t="s">
        <v>29</v>
      </c>
      <c r="N5684" t="s">
        <v>1218</v>
      </c>
      <c r="O5684" t="s">
        <v>275</v>
      </c>
      <c r="P5684" s="7" t="str">
        <f>HYPERLINK("https://collectormobile.dot.state.oh.us/arcgis/rest/services/ADAROW/ADA_ROW_Inventory_Image_Viewer/MapServer/3/60183/attachments/", "Photo Link")</f>
        <v>Photo Link</v>
      </c>
      <c r="Q5684" s="7" t="str">
        <f>HYPERLINK("http://data.mapchannels.com/dualmaps6/map.htm?lat=39.788531&amp;lng=-84.183373", "Map Channel Link")</f>
        <v>Map Channel Link</v>
      </c>
    </row>
    <row r="5685" spans="1:17" hidden="1" x14ac:dyDescent="0.25">
      <c r="A5685" t="s">
        <v>8916</v>
      </c>
      <c r="B5685" t="s">
        <v>9697</v>
      </c>
      <c r="C5685" t="s">
        <v>10227</v>
      </c>
      <c r="D5685">
        <v>2.472</v>
      </c>
      <c r="E5685" t="s">
        <v>10229</v>
      </c>
      <c r="F5685" t="s">
        <v>8922</v>
      </c>
      <c r="G5685" s="6">
        <v>44670.70952546296</v>
      </c>
      <c r="H5685" t="s">
        <v>25</v>
      </c>
      <c r="I5685" t="s">
        <v>102</v>
      </c>
      <c r="J5685" t="s">
        <v>9753</v>
      </c>
      <c r="K5685" t="s">
        <v>28</v>
      </c>
      <c r="M5685" t="s">
        <v>29</v>
      </c>
      <c r="N5685" t="s">
        <v>10230</v>
      </c>
      <c r="P5685" s="7" t="str">
        <f>HYPERLINK("https://collectormobile.dot.state.oh.us/arcgis/rest/services/ADAROW/ADA_ROW_Inventory_Image_Viewer/MapServer/3/59380/attachments/", "Photo Link")</f>
        <v>Photo Link</v>
      </c>
      <c r="Q5685" s="7" t="str">
        <f>HYPERLINK("http://data.mapchannels.com/dualmaps6/map.htm?lat=39.779474&amp;lng=-84.162175", "Map Channel Link")</f>
        <v>Map Channel Link</v>
      </c>
    </row>
    <row r="5686" spans="1:17" hidden="1" x14ac:dyDescent="0.25">
      <c r="A5686" t="s">
        <v>8916</v>
      </c>
      <c r="B5686" t="s">
        <v>9697</v>
      </c>
      <c r="C5686" t="s">
        <v>10227</v>
      </c>
      <c r="D5686">
        <v>2.4750000000000001</v>
      </c>
      <c r="E5686" t="s">
        <v>10231</v>
      </c>
      <c r="F5686" t="s">
        <v>8922</v>
      </c>
      <c r="G5686" s="6">
        <v>44670.70952546296</v>
      </c>
      <c r="H5686" t="s">
        <v>25</v>
      </c>
      <c r="I5686" t="s">
        <v>102</v>
      </c>
      <c r="J5686" t="s">
        <v>9753</v>
      </c>
      <c r="K5686" t="s">
        <v>28</v>
      </c>
      <c r="M5686" t="s">
        <v>29</v>
      </c>
      <c r="N5686" t="s">
        <v>115</v>
      </c>
      <c r="O5686"/>
      <c r="P5686" s="7" t="str">
        <f>HYPERLINK("https://collectormobile.dot.state.oh.us/arcgis/rest/services/ADAROW/ADA_ROW_Inventory_Image_Viewer/MapServer/3/59381/attachments/", "Photo Link")</f>
        <v>Photo Link</v>
      </c>
      <c r="Q5686" s="7" t="str">
        <f>HYPERLINK("http://data.mapchannels.com/dualmaps6/map.htm?lat=39.779414&amp;lng=-84.162169", "Map Channel Link")</f>
        <v>Map Channel Link</v>
      </c>
    </row>
    <row r="5687" spans="1:17" hidden="1" x14ac:dyDescent="0.25">
      <c r="A5687" t="s">
        <v>8916</v>
      </c>
      <c r="B5687" t="s">
        <v>9697</v>
      </c>
      <c r="C5687" t="s">
        <v>10227</v>
      </c>
      <c r="D5687">
        <v>2.476</v>
      </c>
      <c r="E5687" t="s">
        <v>10232</v>
      </c>
      <c r="F5687" t="s">
        <v>8922</v>
      </c>
      <c r="G5687" s="6">
        <v>44670.70952546296</v>
      </c>
      <c r="H5687" t="s">
        <v>25</v>
      </c>
      <c r="I5687" t="s">
        <v>102</v>
      </c>
      <c r="J5687" t="s">
        <v>9753</v>
      </c>
      <c r="K5687" t="s">
        <v>28</v>
      </c>
      <c r="M5687" t="s">
        <v>29</v>
      </c>
      <c r="N5687" t="s">
        <v>115</v>
      </c>
      <c r="P5687" s="7" t="str">
        <f>HYPERLINK("https://collectormobile.dot.state.oh.us/arcgis/rest/services/ADAROW/ADA_ROW_Inventory_Image_Viewer/MapServer/3/57361/attachments/", "Photo Link")</f>
        <v>Photo Link</v>
      </c>
      <c r="Q5687" s="7" t="str">
        <f>HYPERLINK("http://data.mapchannels.com/dualmaps6/map.htm?lat=39.779289&amp;lng=-84.162367", "Map Channel Link")</f>
        <v>Map Channel Link</v>
      </c>
    </row>
    <row r="5688" spans="1:17" hidden="1" x14ac:dyDescent="0.25">
      <c r="A5688" t="s">
        <v>8916</v>
      </c>
      <c r="B5688" t="s">
        <v>9697</v>
      </c>
      <c r="C5688" t="s">
        <v>10227</v>
      </c>
      <c r="D5688">
        <v>2.5739999999999998</v>
      </c>
      <c r="E5688" t="s">
        <v>10233</v>
      </c>
      <c r="F5688" t="s">
        <v>8922</v>
      </c>
      <c r="G5688" s="6">
        <v>44670.70952546296</v>
      </c>
      <c r="H5688" t="s">
        <v>25</v>
      </c>
      <c r="I5688" t="s">
        <v>102</v>
      </c>
      <c r="J5688" t="s">
        <v>9753</v>
      </c>
      <c r="K5688" t="s">
        <v>38</v>
      </c>
      <c r="M5688" t="s">
        <v>29</v>
      </c>
      <c r="N5688" t="s">
        <v>2462</v>
      </c>
      <c r="O5688" t="s">
        <v>275</v>
      </c>
      <c r="P5688" s="7" t="str">
        <f>HYPERLINK("https://collectormobile.dot.state.oh.us/arcgis/rest/services/ADAROW/ADA_ROW_Inventory_Image_Viewer/MapServer/3/60185/attachments/", "Photo Link")</f>
        <v>Photo Link</v>
      </c>
      <c r="Q5688" s="7" t="str">
        <f>HYPERLINK("http://data.mapchannels.com/dualmaps6/map.htm?lat=39.778098&amp;lng=-84.161389", "Map Channel Link")</f>
        <v>Map Channel Link</v>
      </c>
    </row>
    <row r="5689" spans="1:17" hidden="1" x14ac:dyDescent="0.25">
      <c r="A5689" t="s">
        <v>8916</v>
      </c>
      <c r="B5689" t="s">
        <v>9697</v>
      </c>
      <c r="C5689" t="s">
        <v>10234</v>
      </c>
      <c r="D5689">
        <v>0.20399999999999999</v>
      </c>
      <c r="E5689" t="s">
        <v>10235</v>
      </c>
      <c r="F5689" t="s">
        <v>8922</v>
      </c>
      <c r="G5689" s="6">
        <v>44670.642407407409</v>
      </c>
      <c r="H5689" t="s">
        <v>25</v>
      </c>
      <c r="I5689" t="s">
        <v>102</v>
      </c>
      <c r="J5689" t="s">
        <v>9753</v>
      </c>
      <c r="K5689" t="s">
        <v>124</v>
      </c>
      <c r="M5689" t="s">
        <v>29</v>
      </c>
      <c r="N5689" t="s">
        <v>10236</v>
      </c>
      <c r="P5689" s="7" t="str">
        <f>HYPERLINK("https://collectormobile.dot.state.oh.us/arcgis/rest/services/ADAROW/ADA_ROW_Inventory_Image_Viewer/MapServer/3/57410/attachments/", "Photo Link")</f>
        <v>Photo Link</v>
      </c>
      <c r="Q5689" s="7" t="str">
        <f>HYPERLINK("http://data.mapchannels.com/dualmaps6/map.htm?lat=39.757548&amp;lng=-84.203163", "Map Channel Link")</f>
        <v>Map Channel Link</v>
      </c>
    </row>
    <row r="5690" spans="1:17" hidden="1" x14ac:dyDescent="0.25">
      <c r="A5690" t="s">
        <v>8916</v>
      </c>
      <c r="B5690" t="s">
        <v>9697</v>
      </c>
      <c r="C5690" t="s">
        <v>10234</v>
      </c>
      <c r="D5690">
        <v>0.20499999999999999</v>
      </c>
      <c r="E5690" t="s">
        <v>10237</v>
      </c>
      <c r="F5690" t="s">
        <v>8922</v>
      </c>
      <c r="G5690" s="6">
        <v>44670.642407407409</v>
      </c>
      <c r="H5690" t="s">
        <v>25</v>
      </c>
      <c r="I5690" t="s">
        <v>102</v>
      </c>
      <c r="J5690" t="s">
        <v>9753</v>
      </c>
      <c r="K5690" t="s">
        <v>38</v>
      </c>
      <c r="M5690" t="s">
        <v>29</v>
      </c>
      <c r="N5690" t="s">
        <v>162</v>
      </c>
      <c r="P5690" s="7" t="str">
        <f>HYPERLINK("https://collectormobile.dot.state.oh.us/arcgis/rest/services/ADAROW/ADA_ROW_Inventory_Image_Viewer/MapServer/3/59429/attachments/", "Photo Link")</f>
        <v>Photo Link</v>
      </c>
      <c r="Q5690" s="7" t="str">
        <f>HYPERLINK("http://data.mapchannels.com/dualmaps6/map.htm?lat=39.757585&amp;lng=-84.203037", "Map Channel Link")</f>
        <v>Map Channel Link</v>
      </c>
    </row>
    <row r="5691" spans="1:17" hidden="1" x14ac:dyDescent="0.25">
      <c r="A5691" t="s">
        <v>8916</v>
      </c>
      <c r="B5691" t="s">
        <v>9697</v>
      </c>
      <c r="C5691" t="s">
        <v>10234</v>
      </c>
      <c r="D5691">
        <v>0.23799999999999999</v>
      </c>
      <c r="E5691" t="s">
        <v>10238</v>
      </c>
      <c r="F5691" t="s">
        <v>8922</v>
      </c>
      <c r="G5691" s="6">
        <v>44670.642407407409</v>
      </c>
      <c r="H5691" t="s">
        <v>25</v>
      </c>
      <c r="I5691" t="s">
        <v>102</v>
      </c>
      <c r="J5691" t="s">
        <v>9753</v>
      </c>
      <c r="K5691" t="s">
        <v>38</v>
      </c>
      <c r="M5691" t="s">
        <v>29</v>
      </c>
      <c r="N5691" t="s">
        <v>286</v>
      </c>
      <c r="P5691" s="7" t="str">
        <f>HYPERLINK("https://collectormobile.dot.state.oh.us/arcgis/rest/services/ADAROW/ADA_ROW_Inventory_Image_Viewer/MapServer/3/72028/attachments/", "Photo Link")</f>
        <v>Photo Link</v>
      </c>
      <c r="Q5691" s="7" t="str">
        <f>HYPERLINK("http://data.mapchannels.com/dualmaps6/map.htm?lat=39.760798&amp;lng=-84.201529", "Map Channel Link")</f>
        <v>Map Channel Link</v>
      </c>
    </row>
    <row r="5692" spans="1:17" hidden="1" x14ac:dyDescent="0.25">
      <c r="A5692" t="s">
        <v>8916</v>
      </c>
      <c r="B5692" t="s">
        <v>9697</v>
      </c>
      <c r="C5692" t="s">
        <v>10239</v>
      </c>
      <c r="D5692">
        <v>0.20799999999999999</v>
      </c>
      <c r="E5692" t="s">
        <v>10240</v>
      </c>
      <c r="F5692" t="s">
        <v>8922</v>
      </c>
      <c r="G5692" s="6">
        <v>44670.642407407409</v>
      </c>
      <c r="H5692" t="s">
        <v>25</v>
      </c>
      <c r="I5692" t="s">
        <v>102</v>
      </c>
      <c r="J5692" t="s">
        <v>9753</v>
      </c>
      <c r="K5692" t="s">
        <v>38</v>
      </c>
      <c r="M5692" t="s">
        <v>29</v>
      </c>
      <c r="N5692" t="s">
        <v>6282</v>
      </c>
      <c r="P5692" s="7" t="str">
        <f>HYPERLINK("https://collectormobile.dot.state.oh.us/arcgis/rest/services/ADAROW/ADA_ROW_Inventory_Image_Viewer/MapServer/3/57405/attachments/", "Photo Link")</f>
        <v>Photo Link</v>
      </c>
      <c r="Q5692" s="7" t="str">
        <f>HYPERLINK("http://data.mapchannels.com/dualmaps6/map.htm?lat=39.757778&amp;lng=-84.201836", "Map Channel Link")</f>
        <v>Map Channel Link</v>
      </c>
    </row>
    <row r="5693" spans="1:17" hidden="1" x14ac:dyDescent="0.25">
      <c r="A5693" t="s">
        <v>8916</v>
      </c>
      <c r="B5693" t="s">
        <v>9697</v>
      </c>
      <c r="C5693" t="s">
        <v>10241</v>
      </c>
      <c r="D5693">
        <v>5.0000000000000001E-3</v>
      </c>
      <c r="E5693" t="s">
        <v>10242</v>
      </c>
      <c r="F5693" t="s">
        <v>8922</v>
      </c>
      <c r="G5693" s="6">
        <v>44670.642407407409</v>
      </c>
      <c r="H5693" t="s">
        <v>25</v>
      </c>
      <c r="I5693" t="s">
        <v>102</v>
      </c>
      <c r="J5693" t="s">
        <v>9753</v>
      </c>
      <c r="K5693" t="s">
        <v>38</v>
      </c>
      <c r="M5693" t="s">
        <v>29</v>
      </c>
      <c r="N5693" t="s">
        <v>7266</v>
      </c>
      <c r="P5693" s="7" t="str">
        <f>HYPERLINK("https://collectormobile.dot.state.oh.us/arcgis/rest/services/ADAROW/ADA_ROW_Inventory_Image_Viewer/MapServer/3/72839/attachments/", "Photo Link")</f>
        <v>Photo Link</v>
      </c>
      <c r="Q5693" s="7" t="str">
        <f>HYPERLINK("http://data.mapchannels.com/dualmaps6/map.htm?lat=39.760341&amp;lng=-84.200365", "Map Channel Link")</f>
        <v>Map Channel Link</v>
      </c>
    </row>
    <row r="5694" spans="1:17" hidden="1" x14ac:dyDescent="0.25">
      <c r="A5694" t="s">
        <v>8916</v>
      </c>
      <c r="B5694" t="s">
        <v>9697</v>
      </c>
      <c r="C5694" t="s">
        <v>10241</v>
      </c>
      <c r="D5694">
        <v>0.155</v>
      </c>
      <c r="E5694" t="s">
        <v>10243</v>
      </c>
      <c r="F5694" t="s">
        <v>8922</v>
      </c>
      <c r="G5694" s="6">
        <v>44670.642407407409</v>
      </c>
      <c r="H5694" t="s">
        <v>25</v>
      </c>
      <c r="I5694" t="s">
        <v>102</v>
      </c>
      <c r="J5694" t="s">
        <v>9753</v>
      </c>
      <c r="K5694"/>
      <c r="M5694" t="s">
        <v>29</v>
      </c>
      <c r="N5694" t="s">
        <v>250</v>
      </c>
      <c r="P5694" s="7" t="str">
        <f>HYPERLINK("https://collectormobile.dot.state.oh.us/arcgis/rest/services/ADAROW/ADA_ROW_Inventory_Image_Viewer/MapServer/3/59430/attachments/", "Photo Link")</f>
        <v>Photo Link</v>
      </c>
      <c r="Q5694" s="7" t="str">
        <f>HYPERLINK("http://data.mapchannels.com/dualmaps6/map.htm?lat=39.762370&amp;lng=-84.199961", "Map Channel Link")</f>
        <v>Map Channel Link</v>
      </c>
    </row>
    <row r="5695" spans="1:17" hidden="1" x14ac:dyDescent="0.25">
      <c r="A5695" t="s">
        <v>8916</v>
      </c>
      <c r="B5695" t="s">
        <v>9697</v>
      </c>
      <c r="C5695" t="s">
        <v>10244</v>
      </c>
      <c r="D5695">
        <v>5.0000000000000001E-3</v>
      </c>
      <c r="E5695" t="s">
        <v>10245</v>
      </c>
      <c r="F5695" t="s">
        <v>8922</v>
      </c>
      <c r="G5695" s="6">
        <v>44944.599039351851</v>
      </c>
      <c r="H5695" t="s">
        <v>25</v>
      </c>
      <c r="I5695" t="s">
        <v>102</v>
      </c>
      <c r="J5695" t="s">
        <v>9718</v>
      </c>
      <c r="K5695" t="s">
        <v>124</v>
      </c>
      <c r="M5695" t="s">
        <v>29</v>
      </c>
      <c r="N5695" t="s">
        <v>374</v>
      </c>
      <c r="O5695" t="s">
        <v>10246</v>
      </c>
      <c r="P5695" s="7" t="str">
        <f>HYPERLINK("https://collectormobile.dot.state.oh.us/arcgis/rest/services/ADAROW/ADA_ROW_Inventory_Image_Viewer/MapServer/3/3164/attachments/", "Photo Link")</f>
        <v>Photo Link</v>
      </c>
      <c r="Q5695" s="7" t="str">
        <f>HYPERLINK("http://data.mapchannels.com/dualmaps6/map.htm?lat=39.746425&amp;lng=-84.300371", "Map Channel Link")</f>
        <v>Map Channel Link</v>
      </c>
    </row>
    <row r="5696" spans="1:17" hidden="1" x14ac:dyDescent="0.25">
      <c r="A5696" t="s">
        <v>8916</v>
      </c>
      <c r="B5696" t="s">
        <v>9697</v>
      </c>
      <c r="C5696" t="s">
        <v>10244</v>
      </c>
      <c r="D5696">
        <v>6.0000000000000001E-3</v>
      </c>
      <c r="E5696" t="s">
        <v>10247</v>
      </c>
      <c r="F5696" t="s">
        <v>8922</v>
      </c>
      <c r="G5696" s="6">
        <v>44944.599039351851</v>
      </c>
      <c r="H5696" t="s">
        <v>25</v>
      </c>
      <c r="I5696" t="s">
        <v>102</v>
      </c>
      <c r="J5696" t="s">
        <v>9718</v>
      </c>
      <c r="K5696" t="s">
        <v>124</v>
      </c>
      <c r="M5696" t="s">
        <v>29</v>
      </c>
      <c r="N5696" t="s">
        <v>374</v>
      </c>
      <c r="O5696" t="s">
        <v>10248</v>
      </c>
      <c r="P5696" s="7" t="str">
        <f>HYPERLINK("https://collectormobile.dot.state.oh.us/arcgis/rest/services/ADAROW/ADA_ROW_Inventory_Image_Viewer/MapServer/3/3145/attachments/", "Photo Link")</f>
        <v>Photo Link</v>
      </c>
      <c r="Q5696" s="7" t="str">
        <f>HYPERLINK("http://data.mapchannels.com/dualmaps6/map.htm?lat=39.746432&amp;lng=-84.300237", "Map Channel Link")</f>
        <v>Map Channel Link</v>
      </c>
    </row>
    <row r="5697" spans="1:17" hidden="1" x14ac:dyDescent="0.25">
      <c r="A5697" t="s">
        <v>8916</v>
      </c>
      <c r="B5697" t="s">
        <v>9697</v>
      </c>
      <c r="C5697" t="s">
        <v>10249</v>
      </c>
      <c r="D5697">
        <v>2.4E-2</v>
      </c>
      <c r="E5697" t="s">
        <v>10250</v>
      </c>
      <c r="F5697" t="s">
        <v>8922</v>
      </c>
      <c r="G5697" s="6">
        <v>44670.690069444441</v>
      </c>
      <c r="H5697" t="s">
        <v>25</v>
      </c>
      <c r="I5697" t="s">
        <v>102</v>
      </c>
      <c r="J5697" t="s">
        <v>9976</v>
      </c>
      <c r="K5697" t="s">
        <v>38</v>
      </c>
      <c r="M5697" t="s">
        <v>29</v>
      </c>
      <c r="N5697" t="s">
        <v>165</v>
      </c>
      <c r="O5697" t="s">
        <v>10251</v>
      </c>
      <c r="P5697" s="7" t="str">
        <f>HYPERLINK("https://collectormobile.dot.state.oh.us/arcgis/rest/services/ADAROW/ADA_ROW_Inventory_Image_Viewer/MapServer/3/57335/attachments/", "Photo Link")</f>
        <v>Photo Link</v>
      </c>
      <c r="Q5697" s="7" t="str">
        <f>HYPERLINK("http://data.mapchannels.com/dualmaps6/map.htm?lat=39.638695&amp;lng=-84.227766", "Map Channel Link")</f>
        <v>Map Channel Link</v>
      </c>
    </row>
    <row r="5698" spans="1:17" hidden="1" x14ac:dyDescent="0.25">
      <c r="A5698" t="s">
        <v>8916</v>
      </c>
      <c r="B5698" t="s">
        <v>9697</v>
      </c>
      <c r="C5698" t="s">
        <v>10252</v>
      </c>
      <c r="D5698">
        <v>8.0000000000000002E-3</v>
      </c>
      <c r="E5698" t="s">
        <v>10253</v>
      </c>
      <c r="F5698" t="s">
        <v>9811</v>
      </c>
      <c r="G5698" s="6">
        <v>43309.55709490741</v>
      </c>
      <c r="H5698" t="s">
        <v>25</v>
      </c>
      <c r="I5698" t="s">
        <v>44</v>
      </c>
      <c r="J5698"/>
      <c r="K5698"/>
      <c r="M5698" t="s">
        <v>29</v>
      </c>
      <c r="N5698" t="s">
        <v>200</v>
      </c>
      <c r="P5698" s="7" t="str">
        <f>HYPERLINK("https://collectormobile.dot.state.oh.us/arcgis/rest/services/ADAROW/ADA_ROW_Inventory_Image_Viewer/MapServer/3/3231/attachments/", "Photo Link")</f>
        <v>Photo Link</v>
      </c>
      <c r="Q5698" s="7" t="str">
        <f>HYPERLINK("http://data.mapchannels.com/dualmaps6/map.htm?lat=39.635796&amp;lng=-84.225568", "Map Channel Link")</f>
        <v>Map Channel Link</v>
      </c>
    </row>
    <row r="5699" spans="1:17" hidden="1" x14ac:dyDescent="0.25">
      <c r="A5699" t="s">
        <v>8916</v>
      </c>
      <c r="B5699" t="s">
        <v>9697</v>
      </c>
      <c r="C5699" t="s">
        <v>10252</v>
      </c>
      <c r="D5699">
        <v>8.0000000000000002E-3</v>
      </c>
      <c r="E5699" t="s">
        <v>10254</v>
      </c>
      <c r="F5699" t="s">
        <v>9811</v>
      </c>
      <c r="G5699" s="6">
        <v>43309.550659722219</v>
      </c>
      <c r="H5699" t="s">
        <v>25</v>
      </c>
      <c r="I5699" t="s">
        <v>44</v>
      </c>
      <c r="J5699"/>
      <c r="K5699" t="s">
        <v>38</v>
      </c>
      <c r="M5699" t="s">
        <v>29</v>
      </c>
      <c r="N5699" t="s">
        <v>2462</v>
      </c>
      <c r="P5699" s="7" t="str">
        <f>HYPERLINK("https://collectormobile.dot.state.oh.us/arcgis/rest/services/ADAROW/ADA_ROW_Inventory_Image_Viewer/MapServer/3/3238/attachments/", "Photo Link")</f>
        <v>Photo Link</v>
      </c>
      <c r="Q5699" s="7" t="str">
        <f>HYPERLINK("http://data.mapchannels.com/dualmaps6/map.htm?lat=39.635962&amp;lng=-84.225562", "Map Channel Link")</f>
        <v>Map Channel Link</v>
      </c>
    </row>
    <row r="5700" spans="1:17" hidden="1" x14ac:dyDescent="0.25">
      <c r="A5700" t="s">
        <v>8916</v>
      </c>
      <c r="B5700" t="s">
        <v>9697</v>
      </c>
      <c r="C5700" t="s">
        <v>10252</v>
      </c>
      <c r="D5700">
        <v>0.26300000000000001</v>
      </c>
      <c r="E5700" t="s">
        <v>10255</v>
      </c>
      <c r="F5700" t="s">
        <v>8922</v>
      </c>
      <c r="G5700" s="6">
        <v>44670.690069444441</v>
      </c>
      <c r="H5700" t="s">
        <v>25</v>
      </c>
      <c r="I5700" t="s">
        <v>102</v>
      </c>
      <c r="J5700" t="s">
        <v>9976</v>
      </c>
      <c r="K5700" t="s">
        <v>38</v>
      </c>
      <c r="M5700" t="s">
        <v>29</v>
      </c>
      <c r="N5700" t="s">
        <v>247</v>
      </c>
      <c r="O5700" t="s">
        <v>10256</v>
      </c>
      <c r="P5700" s="7" t="str">
        <f>HYPERLINK("https://collectormobile.dot.state.oh.us/arcgis/rest/services/ADAROW/ADA_ROW_Inventory_Image_Viewer/MapServer/3/57334/attachments/", "Photo Link")</f>
        <v>Photo Link</v>
      </c>
      <c r="Q5700" s="7" t="str">
        <f>HYPERLINK("http://data.mapchannels.com/dualmaps6/map.htm?lat=39.638400&amp;lng=-84.227874", "Map Channel Link")</f>
        <v>Map Channel Link</v>
      </c>
    </row>
    <row r="5701" spans="1:17" hidden="1" x14ac:dyDescent="0.25">
      <c r="A5701" t="s">
        <v>8916</v>
      </c>
      <c r="B5701" t="s">
        <v>9697</v>
      </c>
      <c r="C5701" t="s">
        <v>10257</v>
      </c>
      <c r="D5701">
        <v>0.35299999999999998</v>
      </c>
      <c r="E5701" t="s">
        <v>10258</v>
      </c>
      <c r="F5701" t="s">
        <v>9744</v>
      </c>
      <c r="G5701" s="6">
        <v>43309.543124999997</v>
      </c>
      <c r="H5701" t="s">
        <v>25</v>
      </c>
      <c r="I5701" t="s">
        <v>44</v>
      </c>
      <c r="J5701"/>
      <c r="K5701" t="s">
        <v>124</v>
      </c>
      <c r="M5701" t="s">
        <v>29</v>
      </c>
      <c r="N5701" t="s">
        <v>3793</v>
      </c>
      <c r="P5701" s="7" t="str">
        <f>HYPERLINK("https://collectormobile.dot.state.oh.us/arcgis/rest/services/ADAROW/ADA_ROW_Inventory_Image_Viewer/MapServer/3/3512/attachments/", "Photo Link")</f>
        <v>Photo Link</v>
      </c>
      <c r="Q5701" s="7" t="str">
        <f>HYPERLINK("http://data.mapchannels.com/dualmaps6/map.htm?lat=39.591396&amp;lng=-84.229739", "Map Channel Link")</f>
        <v>Map Channel Link</v>
      </c>
    </row>
    <row r="5702" spans="1:17" hidden="1" x14ac:dyDescent="0.25">
      <c r="A5702" t="s">
        <v>8916</v>
      </c>
      <c r="B5702" t="s">
        <v>9697</v>
      </c>
      <c r="C5702" t="s">
        <v>10257</v>
      </c>
      <c r="D5702">
        <v>0.35499999999999998</v>
      </c>
      <c r="E5702" t="s">
        <v>10259</v>
      </c>
      <c r="F5702" t="s">
        <v>9744</v>
      </c>
      <c r="G5702" s="6">
        <v>43309.541597222233</v>
      </c>
      <c r="H5702" t="s">
        <v>25</v>
      </c>
      <c r="I5702" t="s">
        <v>44</v>
      </c>
      <c r="J5702"/>
      <c r="K5702" t="s">
        <v>124</v>
      </c>
      <c r="M5702" t="s">
        <v>29</v>
      </c>
      <c r="N5702" t="s">
        <v>3793</v>
      </c>
      <c r="P5702" s="7" t="str">
        <f>HYPERLINK("https://collectormobile.dot.state.oh.us/arcgis/rest/services/ADAROW/ADA_ROW_Inventory_Image_Viewer/MapServer/3/3513/attachments/", "Photo Link")</f>
        <v>Photo Link</v>
      </c>
      <c r="Q5702" s="7" t="str">
        <f>HYPERLINK("http://data.mapchannels.com/dualmaps6/map.htm?lat=39.591445&amp;lng=-84.229734", "Map Channel Link")</f>
        <v>Map Channel Link</v>
      </c>
    </row>
    <row r="5703" spans="1:17" hidden="1" x14ac:dyDescent="0.25">
      <c r="A5703" t="s">
        <v>8916</v>
      </c>
      <c r="B5703" t="s">
        <v>9697</v>
      </c>
      <c r="C5703" t="s">
        <v>10257</v>
      </c>
      <c r="D5703">
        <v>0.35699999999999998</v>
      </c>
      <c r="E5703" t="s">
        <v>10260</v>
      </c>
      <c r="F5703" t="s">
        <v>9744</v>
      </c>
      <c r="G5703" s="6">
        <v>43309.545092592591</v>
      </c>
      <c r="H5703" t="s">
        <v>25</v>
      </c>
      <c r="I5703" t="s">
        <v>44</v>
      </c>
      <c r="J5703"/>
      <c r="K5703" t="s">
        <v>28</v>
      </c>
      <c r="M5703" t="s">
        <v>29</v>
      </c>
      <c r="N5703" t="s">
        <v>3609</v>
      </c>
      <c r="P5703" s="7" t="str">
        <f>HYPERLINK("https://collectormobile.dot.state.oh.us/arcgis/rest/services/ADAROW/ADA_ROW_Inventory_Image_Viewer/MapServer/3/3498/attachments/", "Photo Link")</f>
        <v>Photo Link</v>
      </c>
      <c r="Q5703" s="7" t="str">
        <f>HYPERLINK("http://data.mapchannels.com/dualmaps6/map.htm?lat=39.591280&amp;lng=-84.229751", "Map Channel Link")</f>
        <v>Map Channel Link</v>
      </c>
    </row>
    <row r="5704" spans="1:17" hidden="1" x14ac:dyDescent="0.25">
      <c r="A5704" t="s">
        <v>8916</v>
      </c>
      <c r="B5704" t="s">
        <v>9697</v>
      </c>
      <c r="C5704" t="s">
        <v>10257</v>
      </c>
      <c r="D5704">
        <v>0.35899999999999999</v>
      </c>
      <c r="E5704" t="s">
        <v>10261</v>
      </c>
      <c r="F5704" t="s">
        <v>9744</v>
      </c>
      <c r="G5704" s="6">
        <v>43309.537268518521</v>
      </c>
      <c r="H5704" t="s">
        <v>25</v>
      </c>
      <c r="I5704" t="s">
        <v>44</v>
      </c>
      <c r="J5704"/>
      <c r="K5704" t="s">
        <v>28</v>
      </c>
      <c r="M5704" t="s">
        <v>29</v>
      </c>
      <c r="N5704" t="s">
        <v>9303</v>
      </c>
      <c r="P5704" s="7" t="str">
        <f>HYPERLINK("https://collectormobile.dot.state.oh.us/arcgis/rest/services/ADAROW/ADA_ROW_Inventory_Image_Viewer/MapServer/3/3514/attachments/", "Photo Link")</f>
        <v>Photo Link</v>
      </c>
      <c r="Q5704" s="7" t="str">
        <f>HYPERLINK("http://data.mapchannels.com/dualmaps6/map.htm?lat=39.591550&amp;lng=-84.229721", "Map Channel Link")</f>
        <v>Map Channel Link</v>
      </c>
    </row>
    <row r="5705" spans="1:17" hidden="1" x14ac:dyDescent="0.25">
      <c r="A5705" t="s">
        <v>8916</v>
      </c>
      <c r="B5705" t="s">
        <v>9697</v>
      </c>
      <c r="C5705" t="s">
        <v>10262</v>
      </c>
      <c r="D5705">
        <v>0.60799999999999998</v>
      </c>
      <c r="E5705" t="s">
        <v>10263</v>
      </c>
      <c r="F5705" t="s">
        <v>9744</v>
      </c>
      <c r="G5705" s="6">
        <v>43309.549930555557</v>
      </c>
      <c r="H5705" t="s">
        <v>25</v>
      </c>
      <c r="I5705" t="s">
        <v>44</v>
      </c>
      <c r="J5705"/>
      <c r="K5705" t="s">
        <v>28</v>
      </c>
      <c r="M5705" t="s">
        <v>29</v>
      </c>
      <c r="N5705" t="s">
        <v>1218</v>
      </c>
      <c r="P5705" s="7" t="str">
        <f>HYPERLINK("https://collectormobile.dot.state.oh.us/arcgis/rest/services/ADAROW/ADA_ROW_Inventory_Image_Viewer/MapServer/3/3214/attachments/", "Photo Link")</f>
        <v>Photo Link</v>
      </c>
      <c r="Q5705" s="7" t="str">
        <f>HYPERLINK("http://data.mapchannels.com/dualmaps6/map.htm?lat=39.588550&amp;lng=-84.229997", "Map Channel Link")</f>
        <v>Map Channel Link</v>
      </c>
    </row>
    <row r="5706" spans="1:17" hidden="1" x14ac:dyDescent="0.25">
      <c r="A5706" t="s">
        <v>8916</v>
      </c>
      <c r="B5706" t="s">
        <v>9697</v>
      </c>
      <c r="C5706" t="s">
        <v>10262</v>
      </c>
      <c r="D5706">
        <v>0.60899999999999999</v>
      </c>
      <c r="E5706" t="s">
        <v>10264</v>
      </c>
      <c r="F5706" t="s">
        <v>9744</v>
      </c>
      <c r="G5706" s="6">
        <v>43309.555208333331</v>
      </c>
      <c r="H5706" t="s">
        <v>25</v>
      </c>
      <c r="I5706" t="s">
        <v>44</v>
      </c>
      <c r="J5706"/>
      <c r="K5706" t="s">
        <v>124</v>
      </c>
      <c r="M5706" t="s">
        <v>29</v>
      </c>
      <c r="N5706" t="s">
        <v>9593</v>
      </c>
      <c r="P5706" s="7" t="str">
        <f>HYPERLINK("https://collectormobile.dot.state.oh.us/arcgis/rest/services/ADAROW/ADA_ROW_Inventory_Image_Viewer/MapServer/3/3223/attachments/", "Photo Link")</f>
        <v>Photo Link</v>
      </c>
      <c r="Q5706" s="7" t="str">
        <f>HYPERLINK("http://data.mapchannels.com/dualmaps6/map.htm?lat=39.588351&amp;lng=-84.230006", "Map Channel Link")</f>
        <v>Map Channel Link</v>
      </c>
    </row>
    <row r="5707" spans="1:17" hidden="1" x14ac:dyDescent="0.25">
      <c r="A5707" t="s">
        <v>8916</v>
      </c>
      <c r="B5707" t="s">
        <v>9697</v>
      </c>
      <c r="C5707" t="s">
        <v>10262</v>
      </c>
      <c r="D5707">
        <v>0.61</v>
      </c>
      <c r="E5707" t="s">
        <v>10265</v>
      </c>
      <c r="F5707" t="s">
        <v>9744</v>
      </c>
      <c r="G5707" s="6">
        <v>43309.557326388887</v>
      </c>
      <c r="H5707" t="s">
        <v>25</v>
      </c>
      <c r="I5707" t="s">
        <v>44</v>
      </c>
      <c r="J5707"/>
      <c r="K5707" t="s">
        <v>124</v>
      </c>
      <c r="M5707" t="s">
        <v>29</v>
      </c>
      <c r="N5707" t="s">
        <v>9303</v>
      </c>
      <c r="P5707" s="7" t="str">
        <f>HYPERLINK("https://collectormobile.dot.state.oh.us/arcgis/rest/services/ADAROW/ADA_ROW_Inventory_Image_Viewer/MapServer/3/3473/attachments/", "Photo Link")</f>
        <v>Photo Link</v>
      </c>
      <c r="Q5707" s="7" t="str">
        <f>HYPERLINK("http://data.mapchannels.com/dualmaps6/map.htm?lat=39.588313&amp;lng=-84.229977", "Map Channel Link")</f>
        <v>Map Channel Link</v>
      </c>
    </row>
    <row r="5708" spans="1:17" hidden="1" x14ac:dyDescent="0.25">
      <c r="A5708" t="s">
        <v>8916</v>
      </c>
      <c r="B5708" t="s">
        <v>9697</v>
      </c>
      <c r="C5708" t="s">
        <v>10266</v>
      </c>
      <c r="D5708">
        <v>0.14099999999999999</v>
      </c>
      <c r="E5708" t="s">
        <v>10267</v>
      </c>
      <c r="F5708" t="s">
        <v>9744</v>
      </c>
      <c r="G5708" s="6">
        <v>43316.712650462963</v>
      </c>
      <c r="H5708" t="s">
        <v>25</v>
      </c>
      <c r="I5708" t="s">
        <v>44</v>
      </c>
      <c r="J5708"/>
      <c r="K5708" t="s">
        <v>124</v>
      </c>
      <c r="M5708" t="s">
        <v>29</v>
      </c>
      <c r="N5708" t="s">
        <v>360</v>
      </c>
      <c r="P5708" s="7" t="str">
        <f>HYPERLINK("https://collectormobile.dot.state.oh.us/arcgis/rest/services/ADAROW/ADA_ROW_Inventory_Image_Viewer/MapServer/3/56386/attachments/", "Photo Link")</f>
        <v>Photo Link</v>
      </c>
      <c r="Q5708" s="7" t="str">
        <f>HYPERLINK("http://data.mapchannels.com/dualmaps6/map.htm?lat=39.587778&amp;lng=-84.162635", "Map Channel Link")</f>
        <v>Map Channel Link</v>
      </c>
    </row>
    <row r="5709" spans="1:17" hidden="1" x14ac:dyDescent="0.25">
      <c r="A5709" t="s">
        <v>8916</v>
      </c>
      <c r="B5709" t="s">
        <v>9697</v>
      </c>
      <c r="C5709" t="s">
        <v>10266</v>
      </c>
      <c r="D5709">
        <v>0.14199999999999999</v>
      </c>
      <c r="E5709" t="s">
        <v>10268</v>
      </c>
      <c r="F5709" t="s">
        <v>9744</v>
      </c>
      <c r="G5709" s="6">
        <v>43316.710381944453</v>
      </c>
      <c r="H5709" t="s">
        <v>25</v>
      </c>
      <c r="I5709" t="s">
        <v>44</v>
      </c>
      <c r="J5709"/>
      <c r="K5709" t="s">
        <v>124</v>
      </c>
      <c r="M5709" t="s">
        <v>29</v>
      </c>
      <c r="N5709" t="s">
        <v>162</v>
      </c>
      <c r="P5709" s="7" t="str">
        <f>HYPERLINK("https://collectormobile.dot.state.oh.us/arcgis/rest/services/ADAROW/ADA_ROW_Inventory_Image_Viewer/MapServer/3/55527/attachments/", "Photo Link")</f>
        <v>Photo Link</v>
      </c>
      <c r="Q5709" s="7" t="str">
        <f>HYPERLINK("http://data.mapchannels.com/dualmaps6/map.htm?lat=39.587883&amp;lng=-84.162626", "Map Channel Link")</f>
        <v>Map Channel Link</v>
      </c>
    </row>
    <row r="5710" spans="1:17" hidden="1" x14ac:dyDescent="0.25">
      <c r="A5710" t="s">
        <v>8916</v>
      </c>
      <c r="B5710" t="s">
        <v>9697</v>
      </c>
      <c r="C5710" t="s">
        <v>10269</v>
      </c>
      <c r="D5710">
        <v>0.79500000000000004</v>
      </c>
      <c r="E5710" t="s">
        <v>10270</v>
      </c>
      <c r="F5710" t="s">
        <v>9749</v>
      </c>
      <c r="G5710" s="6">
        <v>45700.790555555563</v>
      </c>
      <c r="H5710" t="s">
        <v>25</v>
      </c>
      <c r="I5710" t="s">
        <v>44</v>
      </c>
      <c r="J5710"/>
      <c r="K5710" t="s">
        <v>28</v>
      </c>
      <c r="M5710" t="s">
        <v>29</v>
      </c>
      <c r="N5710" t="s">
        <v>2510</v>
      </c>
      <c r="P5710" s="7" t="str">
        <f>HYPERLINK("https://collectormobile.dot.state.oh.us/arcgis/rest/services/ADAROW/ADA_ROW_Inventory_Image_Viewer/MapServer/3/57422/attachments/", "Photo Link")</f>
        <v>Photo Link</v>
      </c>
      <c r="Q5710" s="7" t="str">
        <f>HYPERLINK("http://data.mapchannels.com/dualmaps6/map.htm?lat=39.673363&amp;lng=-84.164679", "Map Channel Link")</f>
        <v>Map Channel Link</v>
      </c>
    </row>
    <row r="5711" spans="1:17" hidden="1" x14ac:dyDescent="0.25">
      <c r="A5711" t="s">
        <v>8916</v>
      </c>
      <c r="B5711" t="s">
        <v>9697</v>
      </c>
      <c r="C5711" t="s">
        <v>10269</v>
      </c>
      <c r="D5711">
        <v>0.79600000000000004</v>
      </c>
      <c r="E5711" t="s">
        <v>10271</v>
      </c>
      <c r="F5711" t="s">
        <v>9749</v>
      </c>
      <c r="G5711" s="6">
        <v>45700.788819444453</v>
      </c>
      <c r="H5711" t="s">
        <v>25</v>
      </c>
      <c r="I5711" t="s">
        <v>44</v>
      </c>
      <c r="J5711"/>
      <c r="K5711" t="s">
        <v>28</v>
      </c>
      <c r="M5711" t="s">
        <v>29</v>
      </c>
      <c r="N5711" t="s">
        <v>2510</v>
      </c>
      <c r="P5711" s="7" t="str">
        <f>HYPERLINK("https://collectormobile.dot.state.oh.us/arcgis/rest/services/ADAROW/ADA_ROW_Inventory_Image_Viewer/MapServer/3/59436/attachments/", "Photo Link")</f>
        <v>Photo Link</v>
      </c>
      <c r="Q5711" s="7" t="str">
        <f>HYPERLINK("http://data.mapchannels.com/dualmaps6/map.htm?lat=39.673238&amp;lng=-84.164634", "Map Channel Link")</f>
        <v>Map Channel Link</v>
      </c>
    </row>
    <row r="5712" spans="1:17" hidden="1" x14ac:dyDescent="0.25">
      <c r="A5712" t="s">
        <v>8916</v>
      </c>
      <c r="B5712" t="s">
        <v>9697</v>
      </c>
      <c r="C5712" t="s">
        <v>10272</v>
      </c>
      <c r="D5712">
        <v>0.29099999999999998</v>
      </c>
      <c r="E5712" t="s">
        <v>10273</v>
      </c>
      <c r="F5712" t="s">
        <v>8922</v>
      </c>
      <c r="G5712" s="6">
        <v>43412.789861111109</v>
      </c>
      <c r="H5712" t="s">
        <v>25</v>
      </c>
      <c r="I5712" t="s">
        <v>44</v>
      </c>
      <c r="J5712"/>
      <c r="K5712" t="s">
        <v>28</v>
      </c>
      <c r="M5712" t="s">
        <v>29</v>
      </c>
      <c r="N5712" t="s">
        <v>2199</v>
      </c>
      <c r="P5712" s="7" t="str">
        <f>HYPERLINK("https://collectormobile.dot.state.oh.us/arcgis/rest/services/ADAROW/ADA_ROW_Inventory_Image_Viewer/MapServer/3/3173/attachments/", "Photo Link")</f>
        <v>Photo Link</v>
      </c>
      <c r="Q5712" s="7" t="str">
        <f>HYPERLINK("http://data.mapchannels.com/dualmaps6/map.htm?lat=39.601327&amp;lng=-84.161474", "Map Channel Link")</f>
        <v>Map Channel Link</v>
      </c>
    </row>
    <row r="5713" spans="1:17" hidden="1" x14ac:dyDescent="0.25">
      <c r="A5713" t="s">
        <v>8916</v>
      </c>
      <c r="B5713" t="s">
        <v>9697</v>
      </c>
      <c r="C5713" t="s">
        <v>10272</v>
      </c>
      <c r="D5713">
        <v>0.29299999999999998</v>
      </c>
      <c r="E5713" t="s">
        <v>10274</v>
      </c>
      <c r="F5713" t="s">
        <v>9749</v>
      </c>
      <c r="G5713" s="6">
        <v>45722.74150462963</v>
      </c>
      <c r="H5713" t="s">
        <v>25</v>
      </c>
      <c r="I5713" t="s">
        <v>44</v>
      </c>
      <c r="J5713"/>
      <c r="K5713" t="s">
        <v>28</v>
      </c>
      <c r="M5713" t="s">
        <v>29</v>
      </c>
      <c r="N5713" t="s">
        <v>4051</v>
      </c>
      <c r="P5713" s="7" t="str">
        <f>HYPERLINK("https://collectormobile.dot.state.oh.us/arcgis/rest/services/ADAROW/ADA_ROW_Inventory_Image_Viewer/MapServer/3/3132/attachments/", "Photo Link")</f>
        <v>Photo Link</v>
      </c>
      <c r="Q5713" s="7" t="str">
        <f>HYPERLINK("http://data.mapchannels.com/dualmaps6/map.htm?lat=39.601198&amp;lng=-84.161479", "Map Channel Link")</f>
        <v>Map Channel Link</v>
      </c>
    </row>
    <row r="5714" spans="1:17" hidden="1" x14ac:dyDescent="0.25">
      <c r="A5714" t="s">
        <v>8916</v>
      </c>
      <c r="B5714" t="s">
        <v>9697</v>
      </c>
      <c r="C5714" t="s">
        <v>10275</v>
      </c>
      <c r="D5714">
        <v>1.6E-2</v>
      </c>
      <c r="E5714" t="s">
        <v>10276</v>
      </c>
      <c r="F5714" t="s">
        <v>8934</v>
      </c>
      <c r="G5714" s="6">
        <v>43309.723391203697</v>
      </c>
      <c r="H5714" t="s">
        <v>25</v>
      </c>
      <c r="I5714" t="s">
        <v>44</v>
      </c>
      <c r="J5714"/>
      <c r="K5714"/>
      <c r="M5714" t="s">
        <v>29</v>
      </c>
      <c r="N5714" t="s">
        <v>200</v>
      </c>
      <c r="P5714" s="7" t="str">
        <f>HYPERLINK("https://collectormobile.dot.state.oh.us/arcgis/rest/services/ADAROW/ADA_ROW_Inventory_Image_Viewer/MapServer/3/3228/attachments/", "Photo Link")</f>
        <v>Photo Link</v>
      </c>
      <c r="Q5714" s="7" t="str">
        <f>HYPERLINK("http://data.mapchannels.com/dualmaps6/map.htm?lat=39.609398&amp;lng=-84.227609", "Map Channel Link")</f>
        <v>Map Channel Link</v>
      </c>
    </row>
    <row r="5715" spans="1:17" hidden="1" x14ac:dyDescent="0.25">
      <c r="A5715" t="s">
        <v>8916</v>
      </c>
      <c r="B5715" t="s">
        <v>9697</v>
      </c>
      <c r="C5715" t="s">
        <v>10275</v>
      </c>
      <c r="D5715">
        <v>2.3E-2</v>
      </c>
      <c r="E5715" t="s">
        <v>10277</v>
      </c>
      <c r="F5715" t="s">
        <v>8934</v>
      </c>
      <c r="G5715" s="6">
        <v>43309.719085648147</v>
      </c>
      <c r="H5715" t="s">
        <v>25</v>
      </c>
      <c r="I5715" t="s">
        <v>44</v>
      </c>
      <c r="J5715"/>
      <c r="K5715" t="s">
        <v>38</v>
      </c>
      <c r="M5715" t="s">
        <v>29</v>
      </c>
      <c r="N5715" t="s">
        <v>148</v>
      </c>
      <c r="P5715" s="7" t="str">
        <f>HYPERLINK("https://collectormobile.dot.state.oh.us/arcgis/rest/services/ADAROW/ADA_ROW_Inventory_Image_Viewer/MapServer/3/3212/attachments/", "Photo Link")</f>
        <v>Photo Link</v>
      </c>
      <c r="Q5715" s="7" t="str">
        <f>HYPERLINK("http://data.mapchannels.com/dualmaps6/map.htm?lat=39.609240&amp;lng=-84.227623", "Map Channel Link")</f>
        <v>Map Channel Link</v>
      </c>
    </row>
    <row r="5716" spans="1:17" hidden="1" x14ac:dyDescent="0.25">
      <c r="A5716" t="s">
        <v>8916</v>
      </c>
      <c r="B5716" t="s">
        <v>9697</v>
      </c>
      <c r="C5716" t="s">
        <v>10278</v>
      </c>
      <c r="D5716">
        <v>1.4E-2</v>
      </c>
      <c r="E5716" t="s">
        <v>10279</v>
      </c>
      <c r="F5716" t="s">
        <v>8934</v>
      </c>
      <c r="G5716" s="6">
        <v>43309.729490740741</v>
      </c>
      <c r="H5716" t="s">
        <v>25</v>
      </c>
      <c r="I5716" t="s">
        <v>44</v>
      </c>
      <c r="J5716"/>
      <c r="K5716" t="s">
        <v>28</v>
      </c>
      <c r="M5716" t="s">
        <v>29</v>
      </c>
      <c r="N5716" t="s">
        <v>68</v>
      </c>
      <c r="P5716" s="7" t="str">
        <f>HYPERLINK("https://collectormobile.dot.state.oh.us/arcgis/rest/services/ADAROW/ADA_ROW_Inventory_Image_Viewer/MapServer/3/3229/attachments/", "Photo Link")</f>
        <v>Photo Link</v>
      </c>
      <c r="Q5716" s="7" t="str">
        <f>HYPERLINK("http://data.mapchannels.com/dualmaps6/map.htm?lat=39.610769&amp;lng=-84.227488", "Map Channel Link")</f>
        <v>Map Channel Link</v>
      </c>
    </row>
    <row r="5717" spans="1:17" hidden="1" x14ac:dyDescent="0.25">
      <c r="A5717" t="s">
        <v>8916</v>
      </c>
      <c r="B5717" t="s">
        <v>9697</v>
      </c>
      <c r="C5717" t="s">
        <v>10278</v>
      </c>
      <c r="D5717">
        <v>1.9E-2</v>
      </c>
      <c r="E5717" t="s">
        <v>10280</v>
      </c>
      <c r="F5717" t="s">
        <v>8934</v>
      </c>
      <c r="G5717" s="6">
        <v>43309.731990740736</v>
      </c>
      <c r="H5717" t="s">
        <v>25</v>
      </c>
      <c r="I5717" t="s">
        <v>44</v>
      </c>
      <c r="J5717"/>
      <c r="K5717"/>
      <c r="M5717" t="s">
        <v>29</v>
      </c>
      <c r="N5717" t="s">
        <v>200</v>
      </c>
      <c r="P5717" s="7" t="str">
        <f>HYPERLINK("https://collectormobile.dot.state.oh.us/arcgis/rest/services/ADAROW/ADA_ROW_Inventory_Image_Viewer/MapServer/3/3222/attachments/", "Photo Link")</f>
        <v>Photo Link</v>
      </c>
      <c r="Q5717" s="7" t="str">
        <f>HYPERLINK("http://data.mapchannels.com/dualmaps6/map.htm?lat=39.610879&amp;lng=-84.227470", "Map Channel Link")</f>
        <v>Map Channel Link</v>
      </c>
    </row>
    <row r="5718" spans="1:17" hidden="1" x14ac:dyDescent="0.25">
      <c r="A5718" t="s">
        <v>8916</v>
      </c>
      <c r="B5718" t="s">
        <v>9697</v>
      </c>
      <c r="C5718" t="s">
        <v>10281</v>
      </c>
      <c r="D5718">
        <v>7.0000000000000001E-3</v>
      </c>
      <c r="E5718" t="s">
        <v>10282</v>
      </c>
      <c r="F5718" t="s">
        <v>9744</v>
      </c>
      <c r="G5718" s="6">
        <v>43330.703506944446</v>
      </c>
      <c r="H5718" t="s">
        <v>25</v>
      </c>
      <c r="I5718" t="s">
        <v>44</v>
      </c>
      <c r="J5718"/>
      <c r="K5718" t="s">
        <v>124</v>
      </c>
      <c r="M5718" t="s">
        <v>29</v>
      </c>
      <c r="N5718" t="s">
        <v>2910</v>
      </c>
      <c r="P5718" s="7" t="str">
        <f>HYPERLINK("https://collectormobile.dot.state.oh.us/arcgis/rest/services/ADAROW/ADA_ROW_Inventory_Image_Viewer/MapServer/3/1673/attachments/", "Photo Link")</f>
        <v>Photo Link</v>
      </c>
      <c r="Q5718" s="7" t="str">
        <f>HYPERLINK("http://data.mapchannels.com/dualmaps6/map.htm?lat=39.666838&amp;lng=-84.161768", "Map Channel Link")</f>
        <v>Map Channel Link</v>
      </c>
    </row>
    <row r="5719" spans="1:17" hidden="1" x14ac:dyDescent="0.25">
      <c r="A5719" t="s">
        <v>8916</v>
      </c>
      <c r="B5719" t="s">
        <v>9697</v>
      </c>
      <c r="C5719" t="s">
        <v>10281</v>
      </c>
      <c r="D5719">
        <v>8.9999999999999993E-3</v>
      </c>
      <c r="E5719" t="s">
        <v>10283</v>
      </c>
      <c r="F5719" t="s">
        <v>9744</v>
      </c>
      <c r="G5719" s="6">
        <v>43330.701898148152</v>
      </c>
      <c r="H5719" t="s">
        <v>25</v>
      </c>
      <c r="I5719" t="s">
        <v>44</v>
      </c>
      <c r="J5719"/>
      <c r="K5719" t="s">
        <v>124</v>
      </c>
      <c r="M5719" t="s">
        <v>29</v>
      </c>
      <c r="N5719" t="s">
        <v>360</v>
      </c>
      <c r="P5719" s="7" t="str">
        <f>HYPERLINK("https://collectormobile.dot.state.oh.us/arcgis/rest/services/ADAROW/ADA_ROW_Inventory_Image_Viewer/MapServer/3/1672/attachments/", "Photo Link")</f>
        <v>Photo Link</v>
      </c>
      <c r="Q5719" s="7" t="str">
        <f>HYPERLINK("http://data.mapchannels.com/dualmaps6/map.htm?lat=39.666709&amp;lng=-84.161701", "Map Channel Link")</f>
        <v>Map Channel Link</v>
      </c>
    </row>
    <row r="5720" spans="1:17" hidden="1" x14ac:dyDescent="0.25">
      <c r="A5720" t="s">
        <v>8916</v>
      </c>
      <c r="B5720" t="s">
        <v>9697</v>
      </c>
      <c r="C5720" t="s">
        <v>10284</v>
      </c>
      <c r="D5720">
        <v>7.0000000000000001E-3</v>
      </c>
      <c r="E5720" t="s">
        <v>10285</v>
      </c>
      <c r="F5720" t="s">
        <v>9744</v>
      </c>
      <c r="G5720" s="6">
        <v>43330.697314814817</v>
      </c>
      <c r="H5720" t="s">
        <v>25</v>
      </c>
      <c r="I5720" t="s">
        <v>44</v>
      </c>
      <c r="J5720"/>
      <c r="K5720" t="s">
        <v>28</v>
      </c>
      <c r="M5720" t="s">
        <v>29</v>
      </c>
      <c r="N5720" t="s">
        <v>2403</v>
      </c>
      <c r="P5720" s="7" t="str">
        <f>HYPERLINK("https://collectormobile.dot.state.oh.us/arcgis/rest/services/ADAROW/ADA_ROW_Inventory_Image_Viewer/MapServer/3/1671/attachments/", "Photo Link")</f>
        <v>Photo Link</v>
      </c>
      <c r="Q5720" s="7" t="str">
        <f>HYPERLINK("http://data.mapchannels.com/dualmaps6/map.htm?lat=39.666146&amp;lng=-84.161383", "Map Channel Link")</f>
        <v>Map Channel Link</v>
      </c>
    </row>
    <row r="5721" spans="1:17" hidden="1" x14ac:dyDescent="0.25">
      <c r="A5721" t="s">
        <v>8916</v>
      </c>
      <c r="B5721" t="s">
        <v>9697</v>
      </c>
      <c r="C5721" t="s">
        <v>10286</v>
      </c>
      <c r="D5721">
        <v>1.2E-2</v>
      </c>
      <c r="E5721" t="s">
        <v>10287</v>
      </c>
      <c r="F5721" t="s">
        <v>9744</v>
      </c>
      <c r="G5721" s="6">
        <v>43309.71738425926</v>
      </c>
      <c r="H5721" t="s">
        <v>25</v>
      </c>
      <c r="I5721" t="s">
        <v>44</v>
      </c>
      <c r="J5721"/>
      <c r="K5721" t="s">
        <v>124</v>
      </c>
      <c r="M5721" t="s">
        <v>29</v>
      </c>
      <c r="N5721" t="s">
        <v>7561</v>
      </c>
      <c r="P5721" s="7" t="str">
        <f>HYPERLINK("https://collectormobile.dot.state.oh.us/arcgis/rest/services/ADAROW/ADA_ROW_Inventory_Image_Viewer/MapServer/3/52033/attachments/", "Photo Link")</f>
        <v>Photo Link</v>
      </c>
      <c r="Q5721" s="7" t="str">
        <f>HYPERLINK("http://data.mapchannels.com/dualmaps6/map.htm?lat=39.606238&amp;lng=-84.228083", "Map Channel Link")</f>
        <v>Map Channel Link</v>
      </c>
    </row>
    <row r="5722" spans="1:17" hidden="1" x14ac:dyDescent="0.25">
      <c r="A5722" t="s">
        <v>8916</v>
      </c>
      <c r="B5722" t="s">
        <v>9697</v>
      </c>
      <c r="C5722" t="s">
        <v>10286</v>
      </c>
      <c r="D5722">
        <v>1.2999999999999999E-2</v>
      </c>
      <c r="E5722" t="s">
        <v>10288</v>
      </c>
      <c r="F5722" t="s">
        <v>9744</v>
      </c>
      <c r="G5722" s="6">
        <v>43309.721145833333</v>
      </c>
      <c r="H5722" t="s">
        <v>25</v>
      </c>
      <c r="I5722" t="s">
        <v>44</v>
      </c>
      <c r="J5722"/>
      <c r="K5722" t="s">
        <v>124</v>
      </c>
      <c r="M5722" t="s">
        <v>29</v>
      </c>
      <c r="N5722" t="s">
        <v>3474</v>
      </c>
      <c r="P5722" s="7" t="str">
        <f>HYPERLINK("https://collectormobile.dot.state.oh.us/arcgis/rest/services/ADAROW/ADA_ROW_Inventory_Image_Viewer/MapServer/3/51139/attachments/", "Photo Link")</f>
        <v>Photo Link</v>
      </c>
      <c r="Q5722" s="7" t="str">
        <f>HYPERLINK("http://data.mapchannels.com/dualmaps6/map.htm?lat=39.606433&amp;lng=-84.228061", "Map Channel Link")</f>
        <v>Map Channel Link</v>
      </c>
    </row>
    <row r="5723" spans="1:17" hidden="1" x14ac:dyDescent="0.25">
      <c r="A5723" t="s">
        <v>8916</v>
      </c>
      <c r="B5723" t="s">
        <v>10289</v>
      </c>
      <c r="E5723" t="s">
        <v>10290</v>
      </c>
      <c r="F5723" t="s">
        <v>8919</v>
      </c>
      <c r="G5723" s="6">
        <v>45881.675787037027</v>
      </c>
      <c r="H5723" t="s">
        <v>25</v>
      </c>
      <c r="I5723" t="s">
        <v>26</v>
      </c>
      <c r="J5723" t="s">
        <v>10291</v>
      </c>
      <c r="K5723" t="s">
        <v>28</v>
      </c>
      <c r="M5723" t="s">
        <v>29</v>
      </c>
      <c r="N5723" t="s">
        <v>80</v>
      </c>
      <c r="O5723" t="s">
        <v>10292</v>
      </c>
      <c r="P5723" s="7" t="str">
        <f>HYPERLINK("https://collectormobile.dot.state.oh.us/arcgis/rest/services/ADAROW/ADA_ROW_Inventory_Image_Viewer/MapServer/3/150374/attachments/", "Photo Link")</f>
        <v>Photo Link</v>
      </c>
      <c r="Q5723" s="7" t="str">
        <f>HYPERLINK("http://data.mapchannels.com/dualmaps6/map.htm?lat=40.350147&amp;lng=-84.375980", "Map Channel Link")</f>
        <v>Map Channel Link</v>
      </c>
    </row>
    <row r="5724" spans="1:17" hidden="1" x14ac:dyDescent="0.25">
      <c r="A5724" t="s">
        <v>8916</v>
      </c>
      <c r="B5724" t="s">
        <v>10289</v>
      </c>
      <c r="E5724" t="s">
        <v>10293</v>
      </c>
      <c r="F5724" t="s">
        <v>8919</v>
      </c>
      <c r="G5724" s="6">
        <v>45881.608564814807</v>
      </c>
      <c r="H5724" t="s">
        <v>25</v>
      </c>
      <c r="I5724" t="s">
        <v>26</v>
      </c>
      <c r="J5724" t="s">
        <v>10291</v>
      </c>
      <c r="K5724" t="s">
        <v>28</v>
      </c>
      <c r="M5724" t="s">
        <v>29</v>
      </c>
      <c r="N5724" t="s">
        <v>68</v>
      </c>
      <c r="P5724" s="7" t="str">
        <f>HYPERLINK("https://collectormobile.dot.state.oh.us/arcgis/rest/services/ADAROW/ADA_ROW_Inventory_Image_Viewer/MapServer/3/150392/attachments/", "Photo Link")</f>
        <v>Photo Link</v>
      </c>
      <c r="Q5724" s="7" t="str">
        <f>HYPERLINK("http://data.mapchannels.com/dualmaps6/map.htm?lat=40.348566&amp;lng=-84.367780", "Map Channel Link")</f>
        <v>Map Channel Link</v>
      </c>
    </row>
    <row r="5725" spans="1:17" hidden="1" x14ac:dyDescent="0.25">
      <c r="A5725" t="s">
        <v>8916</v>
      </c>
      <c r="B5725" t="s">
        <v>10289</v>
      </c>
      <c r="E5725" t="s">
        <v>10294</v>
      </c>
      <c r="F5725" t="s">
        <v>8919</v>
      </c>
      <c r="G5725" s="6">
        <v>45881.602002314823</v>
      </c>
      <c r="H5725" t="s">
        <v>25</v>
      </c>
      <c r="I5725" t="s">
        <v>26</v>
      </c>
      <c r="J5725" t="s">
        <v>10291</v>
      </c>
      <c r="K5725" t="s">
        <v>124</v>
      </c>
      <c r="M5725" t="s">
        <v>29</v>
      </c>
      <c r="N5725" t="s">
        <v>193</v>
      </c>
      <c r="O5725" t="s">
        <v>10295</v>
      </c>
      <c r="P5725" s="7" t="str">
        <f>HYPERLINK("https://collectormobile.dot.state.oh.us/arcgis/rest/services/ADAROW/ADA_ROW_Inventory_Image_Viewer/MapServer/3/150393/attachments/", "Photo Link")</f>
        <v>Photo Link</v>
      </c>
      <c r="Q5725" s="7" t="str">
        <f>HYPERLINK("http://data.mapchannels.com/dualmaps6/map.htm?lat=40.348497&amp;lng=-84.367626", "Map Channel Link")</f>
        <v>Map Channel Link</v>
      </c>
    </row>
    <row r="5726" spans="1:17" hidden="1" x14ac:dyDescent="0.25">
      <c r="A5726" t="s">
        <v>8916</v>
      </c>
      <c r="B5726" t="s">
        <v>10289</v>
      </c>
      <c r="E5726" t="s">
        <v>10296</v>
      </c>
      <c r="F5726" t="s">
        <v>8919</v>
      </c>
      <c r="G5726" s="6">
        <v>45881.583761574067</v>
      </c>
      <c r="H5726" t="s">
        <v>25</v>
      </c>
      <c r="I5726" t="s">
        <v>26</v>
      </c>
      <c r="J5726" t="s">
        <v>10291</v>
      </c>
      <c r="K5726" t="s">
        <v>28</v>
      </c>
      <c r="M5726" t="s">
        <v>29</v>
      </c>
      <c r="N5726" t="s">
        <v>91</v>
      </c>
      <c r="O5726" t="s">
        <v>10297</v>
      </c>
      <c r="P5726" s="7" t="str">
        <f>HYPERLINK("https://collectormobile.dot.state.oh.us/arcgis/rest/services/ADAROW/ADA_ROW_Inventory_Image_Viewer/MapServer/3/150401/attachments/", "Photo Link")</f>
        <v>Photo Link</v>
      </c>
      <c r="Q5726" s="7" t="str">
        <f>HYPERLINK("http://data.mapchannels.com/dualmaps6/map.htm?lat=40.345289&amp;lng=-84.361654", "Map Channel Link")</f>
        <v>Map Channel Link</v>
      </c>
    </row>
    <row r="5727" spans="1:17" hidden="1" x14ac:dyDescent="0.25">
      <c r="A5727" t="s">
        <v>8916</v>
      </c>
      <c r="B5727" t="s">
        <v>10289</v>
      </c>
      <c r="E5727" t="s">
        <v>10298</v>
      </c>
      <c r="F5727" t="s">
        <v>8919</v>
      </c>
      <c r="G5727" s="6">
        <v>45881.618900462963</v>
      </c>
      <c r="H5727" t="s">
        <v>25</v>
      </c>
      <c r="I5727" t="s">
        <v>26</v>
      </c>
      <c r="J5727" t="s">
        <v>10291</v>
      </c>
      <c r="K5727" t="s">
        <v>124</v>
      </c>
      <c r="M5727" t="s">
        <v>29</v>
      </c>
      <c r="N5727" t="s">
        <v>1074</v>
      </c>
      <c r="O5727" t="s">
        <v>10299</v>
      </c>
      <c r="P5727" s="7" t="str">
        <f>HYPERLINK("https://collectormobile.dot.state.oh.us/arcgis/rest/services/ADAROW/ADA_ROW_Inventory_Image_Viewer/MapServer/3/150402/attachments/", "Photo Link")</f>
        <v>Photo Link</v>
      </c>
      <c r="Q5727" s="7" t="str">
        <f>HYPERLINK("http://data.mapchannels.com/dualmaps6/map.htm?lat=40.344629&amp;lng=-84.360812", "Map Channel Link")</f>
        <v>Map Channel Link</v>
      </c>
    </row>
    <row r="5728" spans="1:17" hidden="1" x14ac:dyDescent="0.25">
      <c r="A5728" t="s">
        <v>8916</v>
      </c>
      <c r="B5728" t="s">
        <v>10289</v>
      </c>
      <c r="E5728" t="s">
        <v>10300</v>
      </c>
      <c r="F5728" t="s">
        <v>8919</v>
      </c>
      <c r="G5728" s="6">
        <v>45881.578206018523</v>
      </c>
      <c r="H5728" t="s">
        <v>25</v>
      </c>
      <c r="I5728" t="s">
        <v>26</v>
      </c>
      <c r="J5728" t="s">
        <v>10291</v>
      </c>
      <c r="K5728" t="s">
        <v>28</v>
      </c>
      <c r="M5728" t="s">
        <v>29</v>
      </c>
      <c r="N5728" t="s">
        <v>91</v>
      </c>
      <c r="O5728" t="s">
        <v>10301</v>
      </c>
      <c r="P5728" s="7" t="str">
        <f>HYPERLINK("https://collectormobile.dot.state.oh.us/arcgis/rest/services/ADAROW/ADA_ROW_Inventory_Image_Viewer/MapServer/3/150403/attachments/", "Photo Link")</f>
        <v>Photo Link</v>
      </c>
      <c r="Q5728" s="7" t="str">
        <f>HYPERLINK("http://data.mapchannels.com/dualmaps6/map.htm?lat=40.344566&amp;lng=-84.360937", "Map Channel Link")</f>
        <v>Map Channel Link</v>
      </c>
    </row>
    <row r="5729" spans="1:17" hidden="1" x14ac:dyDescent="0.25">
      <c r="A5729" t="s">
        <v>8916</v>
      </c>
      <c r="B5729" t="s">
        <v>10289</v>
      </c>
      <c r="E5729" t="s">
        <v>10302</v>
      </c>
      <c r="F5729" t="s">
        <v>8919</v>
      </c>
      <c r="G5729" s="6">
        <v>45881.567048611112</v>
      </c>
      <c r="H5729" t="s">
        <v>25</v>
      </c>
      <c r="I5729" t="s">
        <v>26</v>
      </c>
      <c r="J5729" t="s">
        <v>10291</v>
      </c>
      <c r="K5729" t="s">
        <v>28</v>
      </c>
      <c r="M5729" t="s">
        <v>29</v>
      </c>
      <c r="N5729" t="s">
        <v>72</v>
      </c>
      <c r="O5729" t="s">
        <v>10303</v>
      </c>
      <c r="P5729" s="7" t="str">
        <f>HYPERLINK("https://collectormobile.dot.state.oh.us/arcgis/rest/services/ADAROW/ADA_ROW_Inventory_Image_Viewer/MapServer/3/150404/attachments/", "Photo Link")</f>
        <v>Photo Link</v>
      </c>
      <c r="Q5729" s="7" t="str">
        <f>HYPERLINK("http://data.mapchannels.com/dualmaps6/map.htm?lat=40.344386&amp;lng=-84.360567", "Map Channel Link")</f>
        <v>Map Channel Link</v>
      </c>
    </row>
    <row r="5730" spans="1:17" hidden="1" x14ac:dyDescent="0.25">
      <c r="A5730" t="s">
        <v>8916</v>
      </c>
      <c r="B5730" t="s">
        <v>10289</v>
      </c>
      <c r="E5730" t="s">
        <v>10304</v>
      </c>
      <c r="F5730" t="s">
        <v>8919</v>
      </c>
      <c r="G5730" s="6">
        <v>45881.560624999998</v>
      </c>
      <c r="H5730" t="s">
        <v>25</v>
      </c>
      <c r="I5730" t="s">
        <v>26</v>
      </c>
      <c r="J5730" t="s">
        <v>10291</v>
      </c>
      <c r="K5730" t="s">
        <v>28</v>
      </c>
      <c r="M5730" t="s">
        <v>29</v>
      </c>
      <c r="N5730" t="s">
        <v>72</v>
      </c>
      <c r="O5730" t="s">
        <v>10305</v>
      </c>
      <c r="P5730" s="7" t="str">
        <f>HYPERLINK("https://collectormobile.dot.state.oh.us/arcgis/rest/services/ADAROW/ADA_ROW_Inventory_Image_Viewer/MapServer/3/150405/attachments/", "Photo Link")</f>
        <v>Photo Link</v>
      </c>
      <c r="Q5730" s="7" t="str">
        <f>HYPERLINK("http://data.mapchannels.com/dualmaps6/map.htm?lat=40.343692&amp;lng=-84.360098", "Map Channel Link")</f>
        <v>Map Channel Link</v>
      </c>
    </row>
    <row r="5731" spans="1:17" hidden="1" x14ac:dyDescent="0.25">
      <c r="A5731" t="s">
        <v>8916</v>
      </c>
      <c r="B5731" t="s">
        <v>10289</v>
      </c>
      <c r="E5731" t="s">
        <v>10306</v>
      </c>
      <c r="F5731" t="s">
        <v>8919</v>
      </c>
      <c r="G5731" s="6">
        <v>45881.573530092603</v>
      </c>
      <c r="H5731" t="s">
        <v>25</v>
      </c>
      <c r="I5731" t="s">
        <v>26</v>
      </c>
      <c r="J5731" t="s">
        <v>10291</v>
      </c>
      <c r="K5731" t="s">
        <v>28</v>
      </c>
      <c r="M5731" t="s">
        <v>29</v>
      </c>
      <c r="N5731" t="s">
        <v>72</v>
      </c>
      <c r="O5731" t="s">
        <v>10307</v>
      </c>
      <c r="P5731" s="7" t="str">
        <f>HYPERLINK("https://collectormobile.dot.state.oh.us/arcgis/rest/services/ADAROW/ADA_ROW_Inventory_Image_Viewer/MapServer/3/150406/attachments/", "Photo Link")</f>
        <v>Photo Link</v>
      </c>
      <c r="Q5731" s="7" t="str">
        <f>HYPERLINK("http://data.mapchannels.com/dualmaps6/map.htm?lat=40.343643&amp;lng=-84.360228", "Map Channel Link")</f>
        <v>Map Channel Link</v>
      </c>
    </row>
    <row r="5732" spans="1:17" hidden="1" x14ac:dyDescent="0.25">
      <c r="A5732" t="s">
        <v>8916</v>
      </c>
      <c r="B5732" t="s">
        <v>10289</v>
      </c>
      <c r="E5732" t="s">
        <v>10308</v>
      </c>
      <c r="F5732" t="s">
        <v>8919</v>
      </c>
      <c r="G5732" s="6">
        <v>45881.573773148149</v>
      </c>
      <c r="H5732" t="s">
        <v>25</v>
      </c>
      <c r="I5732" t="s">
        <v>26</v>
      </c>
      <c r="J5732" t="s">
        <v>10291</v>
      </c>
      <c r="K5732" t="s">
        <v>28</v>
      </c>
      <c r="M5732" t="s">
        <v>29</v>
      </c>
      <c r="N5732" t="s">
        <v>72</v>
      </c>
      <c r="O5732" t="s">
        <v>10309</v>
      </c>
      <c r="P5732" s="7" t="str">
        <f>HYPERLINK("https://collectormobile.dot.state.oh.us/arcgis/rest/services/ADAROW/ADA_ROW_Inventory_Image_Viewer/MapServer/3/150407/attachments/", "Photo Link")</f>
        <v>Photo Link</v>
      </c>
      <c r="Q5732" s="7" t="str">
        <f>HYPERLINK("http://data.mapchannels.com/dualmaps6/map.htm?lat=40.343558&amp;lng=-84.360311", "Map Channel Link")</f>
        <v>Map Channel Link</v>
      </c>
    </row>
    <row r="5733" spans="1:17" hidden="1" x14ac:dyDescent="0.25">
      <c r="A5733" t="s">
        <v>8916</v>
      </c>
      <c r="B5733" t="s">
        <v>10289</v>
      </c>
      <c r="E5733" t="s">
        <v>10310</v>
      </c>
      <c r="F5733" t="s">
        <v>8919</v>
      </c>
      <c r="G5733" s="6">
        <v>45881.656944444447</v>
      </c>
      <c r="H5733" t="s">
        <v>25</v>
      </c>
      <c r="I5733" t="s">
        <v>26</v>
      </c>
      <c r="J5733" t="s">
        <v>10291</v>
      </c>
      <c r="K5733" t="s">
        <v>28</v>
      </c>
      <c r="M5733" t="s">
        <v>29</v>
      </c>
      <c r="N5733" t="s">
        <v>72</v>
      </c>
      <c r="O5733" t="s">
        <v>10311</v>
      </c>
      <c r="P5733" s="7" t="str">
        <f>HYPERLINK("https://collectormobile.dot.state.oh.us/arcgis/rest/services/ADAROW/ADA_ROW_Inventory_Image_Viewer/MapServer/3/786365/attachments/", "Photo Link")</f>
        <v>Photo Link</v>
      </c>
      <c r="Q5733" s="7" t="str">
        <f>HYPERLINK("http://data.mapchannels.com/dualmaps6/map.htm?lat=40.349839&amp;lng=-84.374867", "Map Channel Link")</f>
        <v>Map Channel Link</v>
      </c>
    </row>
    <row r="5734" spans="1:17" hidden="1" x14ac:dyDescent="0.25">
      <c r="A5734" t="s">
        <v>8916</v>
      </c>
      <c r="B5734" t="s">
        <v>10289</v>
      </c>
      <c r="C5734" t="s">
        <v>518</v>
      </c>
      <c r="D5734">
        <v>6.0000000000000001E-3</v>
      </c>
      <c r="E5734" t="s">
        <v>10312</v>
      </c>
      <c r="F5734" t="s">
        <v>9312</v>
      </c>
      <c r="G5734" s="6">
        <v>45497.541909722233</v>
      </c>
      <c r="H5734" t="s">
        <v>25</v>
      </c>
      <c r="I5734" t="s">
        <v>26</v>
      </c>
      <c r="J5734" t="s">
        <v>10313</v>
      </c>
      <c r="K5734" t="s">
        <v>124</v>
      </c>
      <c r="M5734" t="s">
        <v>138</v>
      </c>
      <c r="N5734" t="s">
        <v>10314</v>
      </c>
      <c r="P5734" s="7" t="str">
        <f>HYPERLINK("https://collectormobile.dot.state.oh.us/arcgis/rest/services/ADAROW/ADA_ROW_Inventory_Image_Viewer/MapServer/3/432042/attachments/", "Photo Link")</f>
        <v>Photo Link</v>
      </c>
      <c r="Q5734" s="7" t="str">
        <f>HYPERLINK("http://data.mapchannels.com/dualmaps6/map.htm?lat=40.395175&amp;lng=-84.178116", "Map Channel Link")</f>
        <v>Map Channel Link</v>
      </c>
    </row>
    <row r="5735" spans="1:17" hidden="1" x14ac:dyDescent="0.25">
      <c r="A5735" t="s">
        <v>8916</v>
      </c>
      <c r="B5735" t="s">
        <v>10289</v>
      </c>
      <c r="C5735" t="s">
        <v>47</v>
      </c>
      <c r="D5735">
        <v>4.0979999999999999</v>
      </c>
      <c r="E5735" t="s">
        <v>10315</v>
      </c>
      <c r="F5735" t="s">
        <v>9029</v>
      </c>
      <c r="G5735" s="6">
        <v>45351.777800925927</v>
      </c>
      <c r="H5735" t="s">
        <v>25</v>
      </c>
      <c r="I5735" t="s">
        <v>102</v>
      </c>
      <c r="J5735" t="s">
        <v>10316</v>
      </c>
      <c r="K5735" t="s">
        <v>28</v>
      </c>
      <c r="M5735" t="s">
        <v>29</v>
      </c>
      <c r="N5735" t="s">
        <v>115</v>
      </c>
      <c r="O5735" t="s">
        <v>9659</v>
      </c>
      <c r="P5735" s="7" t="str">
        <f>HYPERLINK("https://collectormobile.dot.state.oh.us/arcgis/rest/services/ADAROW/ADA_ROW_Inventory_Image_Viewer/MapServer/3/57445/attachments/", "Photo Link")</f>
        <v>Photo Link</v>
      </c>
      <c r="Q5735" s="7" t="str">
        <f>HYPERLINK("http://data.mapchannels.com/dualmaps6/map.htm?lat=40.267070&amp;lng=-84.185052", "Map Channel Link")</f>
        <v>Map Channel Link</v>
      </c>
    </row>
    <row r="5736" spans="1:17" hidden="1" x14ac:dyDescent="0.25">
      <c r="A5736" t="s">
        <v>8916</v>
      </c>
      <c r="B5736" t="s">
        <v>10289</v>
      </c>
      <c r="C5736" t="s">
        <v>47</v>
      </c>
      <c r="D5736">
        <v>4.1040000000000001</v>
      </c>
      <c r="E5736" t="s">
        <v>10317</v>
      </c>
      <c r="F5736" t="s">
        <v>8922</v>
      </c>
      <c r="G5736" s="6">
        <v>44670.784814814811</v>
      </c>
      <c r="H5736" t="s">
        <v>25</v>
      </c>
      <c r="I5736" t="s">
        <v>102</v>
      </c>
      <c r="J5736" t="s">
        <v>10316</v>
      </c>
      <c r="K5736" t="s">
        <v>38</v>
      </c>
      <c r="M5736" t="s">
        <v>29</v>
      </c>
      <c r="N5736" t="s">
        <v>247</v>
      </c>
      <c r="P5736" s="7" t="str">
        <f>HYPERLINK("https://collectormobile.dot.state.oh.us/arcgis/rest/services/ADAROW/ADA_ROW_Inventory_Image_Viewer/MapServer/3/60609/attachments/", "Photo Link")</f>
        <v>Photo Link</v>
      </c>
      <c r="Q5736" s="7" t="str">
        <f>HYPERLINK("http://data.mapchannels.com/dualmaps6/map.htm?lat=40.267310&amp;lng=-84.185063", "Map Channel Link")</f>
        <v>Map Channel Link</v>
      </c>
    </row>
    <row r="5737" spans="1:17" hidden="1" x14ac:dyDescent="0.25">
      <c r="A5737" t="s">
        <v>8916</v>
      </c>
      <c r="B5737" t="s">
        <v>10289</v>
      </c>
      <c r="C5737" t="s">
        <v>47</v>
      </c>
      <c r="D5737">
        <v>4.1079999999999997</v>
      </c>
      <c r="E5737" t="s">
        <v>10318</v>
      </c>
      <c r="F5737" t="s">
        <v>8922</v>
      </c>
      <c r="G5737" s="6">
        <v>44670.784814814811</v>
      </c>
      <c r="H5737" t="s">
        <v>25</v>
      </c>
      <c r="I5737" t="s">
        <v>102</v>
      </c>
      <c r="J5737" t="s">
        <v>10316</v>
      </c>
      <c r="K5737" t="s">
        <v>28</v>
      </c>
      <c r="M5737" t="s">
        <v>29</v>
      </c>
      <c r="N5737" t="s">
        <v>10319</v>
      </c>
      <c r="P5737" s="7" t="str">
        <f>HYPERLINK("https://collectormobile.dot.state.oh.us/arcgis/rest/services/ADAROW/ADA_ROW_Inventory_Image_Viewer/MapServer/3/57446/attachments/", "Photo Link")</f>
        <v>Photo Link</v>
      </c>
      <c r="Q5737" s="7" t="str">
        <f>HYPERLINK("http://data.mapchannels.com/dualmaps6/map.htm?lat=40.267135&amp;lng=-84.184884", "Map Channel Link")</f>
        <v>Map Channel Link</v>
      </c>
    </row>
    <row r="5738" spans="1:17" hidden="1" x14ac:dyDescent="0.25">
      <c r="A5738" t="s">
        <v>8916</v>
      </c>
      <c r="B5738" t="s">
        <v>10289</v>
      </c>
      <c r="C5738" t="s">
        <v>1576</v>
      </c>
      <c r="D5738">
        <v>0.13100000000000001</v>
      </c>
      <c r="E5738" t="s">
        <v>10320</v>
      </c>
      <c r="F5738" t="s">
        <v>8922</v>
      </c>
      <c r="G5738" s="6">
        <v>45083.484548611108</v>
      </c>
      <c r="H5738" t="s">
        <v>25</v>
      </c>
      <c r="I5738" t="s">
        <v>26</v>
      </c>
      <c r="J5738" t="s">
        <v>10313</v>
      </c>
      <c r="K5738" t="s">
        <v>28</v>
      </c>
      <c r="M5738" t="s">
        <v>138</v>
      </c>
      <c r="N5738" t="s">
        <v>326</v>
      </c>
      <c r="P5738" s="7" t="str">
        <f>HYPERLINK("https://collectormobile.dot.state.oh.us/arcgis/rest/services/ADAROW/ADA_ROW_Inventory_Image_Viewer/MapServer/3/432054/attachments/", "Photo Link")</f>
        <v>Photo Link</v>
      </c>
      <c r="Q5738" s="7" t="str">
        <f>HYPERLINK("http://data.mapchannels.com/dualmaps6/map.htm?lat=40.395077&amp;lng=-84.170904", "Map Channel Link")</f>
        <v>Map Channel Link</v>
      </c>
    </row>
    <row r="5739" spans="1:17" hidden="1" x14ac:dyDescent="0.25">
      <c r="A5739" t="s">
        <v>8916</v>
      </c>
      <c r="B5739" t="s">
        <v>10289</v>
      </c>
      <c r="C5739" t="s">
        <v>803</v>
      </c>
      <c r="D5739">
        <v>0.13200000000000001</v>
      </c>
      <c r="E5739" t="s">
        <v>10321</v>
      </c>
      <c r="F5739" t="s">
        <v>9312</v>
      </c>
      <c r="G5739" s="6">
        <v>45497.576111111113</v>
      </c>
      <c r="H5739" t="s">
        <v>25</v>
      </c>
      <c r="I5739" t="s">
        <v>26</v>
      </c>
      <c r="J5739" t="s">
        <v>10313</v>
      </c>
      <c r="K5739" t="s">
        <v>28</v>
      </c>
      <c r="M5739" t="s">
        <v>138</v>
      </c>
      <c r="N5739" t="s">
        <v>843</v>
      </c>
      <c r="O5739" t="s">
        <v>10322</v>
      </c>
      <c r="P5739" s="7" t="str">
        <f>HYPERLINK("https://collectormobile.dot.state.oh.us/arcgis/rest/services/ADAROW/ADA_ROW_Inventory_Image_Viewer/MapServer/3/430454/attachments/", "Photo Link")</f>
        <v>Photo Link</v>
      </c>
      <c r="Q5739" s="7" t="str">
        <f>HYPERLINK("http://data.mapchannels.com/dualmaps6/map.htm?lat=40.395069&amp;lng=-84.172031", "Map Channel Link")</f>
        <v>Map Channel Link</v>
      </c>
    </row>
    <row r="5740" spans="1:17" hidden="1" x14ac:dyDescent="0.25">
      <c r="A5740" t="s">
        <v>8916</v>
      </c>
      <c r="B5740" t="s">
        <v>10289</v>
      </c>
      <c r="C5740" t="s">
        <v>803</v>
      </c>
      <c r="D5740">
        <v>0.14899999999999999</v>
      </c>
      <c r="E5740" t="s">
        <v>10323</v>
      </c>
      <c r="F5740" t="s">
        <v>9312</v>
      </c>
      <c r="G5740" s="6">
        <v>45497.576631944437</v>
      </c>
      <c r="H5740" t="s">
        <v>25</v>
      </c>
      <c r="I5740" t="s">
        <v>26</v>
      </c>
      <c r="J5740" t="s">
        <v>10313</v>
      </c>
      <c r="K5740" t="s">
        <v>28</v>
      </c>
      <c r="M5740" t="s">
        <v>138</v>
      </c>
      <c r="N5740" t="s">
        <v>72</v>
      </c>
      <c r="P5740" s="7" t="str">
        <f>HYPERLINK("https://collectormobile.dot.state.oh.us/arcgis/rest/services/ADAROW/ADA_ROW_Inventory_Image_Viewer/MapServer/3/430452/attachments/", "Photo Link")</f>
        <v>Photo Link</v>
      </c>
      <c r="Q5740" s="7" t="str">
        <f>HYPERLINK("http://data.mapchannels.com/dualmaps6/map.htm?lat=40.395211&amp;lng=-84.171885", "Map Channel Link")</f>
        <v>Map Channel Link</v>
      </c>
    </row>
    <row r="5741" spans="1:17" hidden="1" x14ac:dyDescent="0.25">
      <c r="A5741" t="s">
        <v>8916</v>
      </c>
      <c r="B5741" t="s">
        <v>10289</v>
      </c>
      <c r="C5741" t="s">
        <v>803</v>
      </c>
      <c r="D5741">
        <v>0.15</v>
      </c>
      <c r="E5741" t="s">
        <v>10324</v>
      </c>
      <c r="F5741" t="s">
        <v>9057</v>
      </c>
      <c r="G5741" s="6">
        <v>44936.688518518517</v>
      </c>
      <c r="H5741" t="s">
        <v>25</v>
      </c>
      <c r="I5741" t="s">
        <v>26</v>
      </c>
      <c r="J5741" t="s">
        <v>10313</v>
      </c>
      <c r="K5741" t="s">
        <v>28</v>
      </c>
      <c r="M5741" t="s">
        <v>29</v>
      </c>
      <c r="N5741" t="s">
        <v>72</v>
      </c>
      <c r="P5741" s="7" t="str">
        <f>HYPERLINK("https://collectormobile.dot.state.oh.us/arcgis/rest/services/ADAROW/ADA_ROW_Inventory_Image_Viewer/MapServer/3/430453/attachments/", "Photo Link")</f>
        <v>Photo Link</v>
      </c>
      <c r="Q5741" s="7" t="str">
        <f>HYPERLINK("http://data.mapchannels.com/dualmaps6/map.htm?lat=40.395226&amp;lng=-84.171798", "Map Channel Link")</f>
        <v>Map Channel Link</v>
      </c>
    </row>
    <row r="5742" spans="1:17" hidden="1" x14ac:dyDescent="0.25">
      <c r="A5742" t="s">
        <v>8916</v>
      </c>
      <c r="B5742" t="s">
        <v>10289</v>
      </c>
      <c r="C5742" t="s">
        <v>3440</v>
      </c>
      <c r="D5742">
        <v>0.33800000000000002</v>
      </c>
      <c r="E5742" t="s">
        <v>10325</v>
      </c>
      <c r="F5742" t="s">
        <v>9312</v>
      </c>
      <c r="G5742" s="6">
        <v>45497.550254629627</v>
      </c>
      <c r="H5742" t="s">
        <v>25</v>
      </c>
      <c r="I5742" t="s">
        <v>26</v>
      </c>
      <c r="J5742" t="s">
        <v>10313</v>
      </c>
      <c r="K5742" t="s">
        <v>124</v>
      </c>
      <c r="M5742" t="s">
        <v>138</v>
      </c>
      <c r="N5742" t="s">
        <v>10326</v>
      </c>
      <c r="P5742" s="7" t="str">
        <f>HYPERLINK("https://collectormobile.dot.state.oh.us/arcgis/rest/services/ADAROW/ADA_ROW_Inventory_Image_Viewer/MapServer/3/430444/attachments/", "Photo Link")</f>
        <v>Photo Link</v>
      </c>
      <c r="Q5742" s="7" t="str">
        <f>HYPERLINK("http://data.mapchannels.com/dualmaps6/map.htm?lat=40.395180&amp;lng=-84.176681", "Map Channel Link")</f>
        <v>Map Channel Link</v>
      </c>
    </row>
    <row r="5743" spans="1:17" hidden="1" x14ac:dyDescent="0.25">
      <c r="A5743" t="s">
        <v>8916</v>
      </c>
      <c r="B5743" t="s">
        <v>10289</v>
      </c>
      <c r="C5743" t="s">
        <v>3440</v>
      </c>
      <c r="D5743">
        <v>0.33800000000000002</v>
      </c>
      <c r="E5743" t="s">
        <v>10327</v>
      </c>
      <c r="F5743" t="s">
        <v>9312</v>
      </c>
      <c r="G5743" s="6">
        <v>45497.566724537042</v>
      </c>
      <c r="H5743" t="s">
        <v>25</v>
      </c>
      <c r="I5743" t="s">
        <v>26</v>
      </c>
      <c r="J5743" t="s">
        <v>10313</v>
      </c>
      <c r="K5743" t="s">
        <v>124</v>
      </c>
      <c r="M5743" t="s">
        <v>138</v>
      </c>
      <c r="N5743" t="s">
        <v>5778</v>
      </c>
      <c r="P5743" s="7" t="str">
        <f>HYPERLINK("https://collectormobile.dot.state.oh.us/arcgis/rest/services/ADAROW/ADA_ROW_Inventory_Image_Viewer/MapServer/3/432047/attachments/", "Photo Link")</f>
        <v>Photo Link</v>
      </c>
      <c r="Q5743" s="7" t="str">
        <f>HYPERLINK("http://data.mapchannels.com/dualmaps6/map.htm?lat=40.395181&amp;lng=-84.176809", "Map Channel Link")</f>
        <v>Map Channel Link</v>
      </c>
    </row>
    <row r="5744" spans="1:17" hidden="1" x14ac:dyDescent="0.25">
      <c r="A5744" t="s">
        <v>8916</v>
      </c>
      <c r="B5744" t="s">
        <v>10289</v>
      </c>
      <c r="C5744" t="s">
        <v>53</v>
      </c>
      <c r="D5744">
        <v>7.0000000000000001E-3</v>
      </c>
      <c r="E5744" t="s">
        <v>10328</v>
      </c>
      <c r="F5744" t="s">
        <v>8922</v>
      </c>
      <c r="G5744" s="6">
        <v>45083.477581018517</v>
      </c>
      <c r="H5744" t="s">
        <v>25</v>
      </c>
      <c r="I5744" t="s">
        <v>26</v>
      </c>
      <c r="J5744" t="s">
        <v>10313</v>
      </c>
      <c r="K5744" t="s">
        <v>38</v>
      </c>
      <c r="M5744" t="s">
        <v>138</v>
      </c>
      <c r="N5744" t="s">
        <v>1559</v>
      </c>
      <c r="P5744" s="7" t="str">
        <f>HYPERLINK("https://collectormobile.dot.state.oh.us/arcgis/rest/services/ADAROW/ADA_ROW_Inventory_Image_Viewer/MapServer/3/430459/attachments/", "Photo Link")</f>
        <v>Photo Link</v>
      </c>
      <c r="Q5744" s="7" t="str">
        <f>HYPERLINK("http://data.mapchannels.com/dualmaps6/map.htm?lat=40.395234&amp;lng=-84.167013", "Map Channel Link")</f>
        <v>Map Channel Link</v>
      </c>
    </row>
    <row r="5745" spans="1:17" hidden="1" x14ac:dyDescent="0.25">
      <c r="A5745" t="s">
        <v>8916</v>
      </c>
      <c r="B5745" t="s">
        <v>10289</v>
      </c>
      <c r="C5745" t="s">
        <v>53</v>
      </c>
      <c r="D5745">
        <v>7.0000000000000001E-3</v>
      </c>
      <c r="E5745" t="s">
        <v>10329</v>
      </c>
      <c r="F5745" t="s">
        <v>8922</v>
      </c>
      <c r="G5745" s="6">
        <v>45083.477152777778</v>
      </c>
      <c r="H5745" t="s">
        <v>25</v>
      </c>
      <c r="I5745" t="s">
        <v>26</v>
      </c>
      <c r="J5745" t="s">
        <v>10313</v>
      </c>
      <c r="K5745" t="s">
        <v>124</v>
      </c>
      <c r="M5745" t="s">
        <v>138</v>
      </c>
      <c r="N5745" t="s">
        <v>2403</v>
      </c>
      <c r="O5745" t="s">
        <v>10330</v>
      </c>
      <c r="P5745" s="7" t="str">
        <f>HYPERLINK("https://collectormobile.dot.state.oh.us/arcgis/rest/services/ADAROW/ADA_ROW_Inventory_Image_Viewer/MapServer/3/432056/attachments/", "Photo Link")</f>
        <v>Photo Link</v>
      </c>
      <c r="Q5745" s="7" t="str">
        <f>HYPERLINK("http://data.mapchannels.com/dualmaps6/map.htm?lat=40.395234&amp;lng=-84.166838", "Map Channel Link")</f>
        <v>Map Channel Link</v>
      </c>
    </row>
    <row r="5746" spans="1:17" hidden="1" x14ac:dyDescent="0.25">
      <c r="A5746" t="s">
        <v>8916</v>
      </c>
      <c r="B5746" t="s">
        <v>10289</v>
      </c>
      <c r="C5746" t="s">
        <v>1224</v>
      </c>
      <c r="D5746">
        <v>7.8719999999999999</v>
      </c>
      <c r="E5746" t="s">
        <v>10331</v>
      </c>
      <c r="F5746" t="s">
        <v>10332</v>
      </c>
      <c r="G5746" s="6">
        <v>44811.700370370367</v>
      </c>
      <c r="H5746" t="s">
        <v>25</v>
      </c>
      <c r="I5746" t="s">
        <v>26</v>
      </c>
      <c r="J5746" t="s">
        <v>10333</v>
      </c>
      <c r="K5746" t="s">
        <v>124</v>
      </c>
      <c r="M5746" t="s">
        <v>29</v>
      </c>
      <c r="N5746" t="s">
        <v>700</v>
      </c>
      <c r="O5746" t="s">
        <v>10334</v>
      </c>
      <c r="P5746" s="7" t="str">
        <f>HYPERLINK("https://collectormobile.dot.state.oh.us/arcgis/rest/services/ADAROW/ADA_ROW_Inventory_Image_Viewer/MapServer/3/349191/attachments/", "Photo Link")</f>
        <v>Photo Link</v>
      </c>
      <c r="Q5746" s="7" t="str">
        <f>HYPERLINK("http://data.mapchannels.com/dualmaps6/map.htm?lat=40.467837&amp;lng=-84.189734", "Map Channel Link")</f>
        <v>Map Channel Link</v>
      </c>
    </row>
    <row r="5747" spans="1:17" hidden="1" x14ac:dyDescent="0.25">
      <c r="A5747" t="s">
        <v>8916</v>
      </c>
      <c r="B5747" t="s">
        <v>10289</v>
      </c>
      <c r="C5747" t="s">
        <v>1224</v>
      </c>
      <c r="D5747">
        <v>7.9349999999999996</v>
      </c>
      <c r="E5747" t="s">
        <v>10335</v>
      </c>
      <c r="F5747" t="s">
        <v>10332</v>
      </c>
      <c r="G5747" s="6">
        <v>44811.700370370367</v>
      </c>
      <c r="H5747" t="s">
        <v>25</v>
      </c>
      <c r="I5747" t="s">
        <v>26</v>
      </c>
      <c r="J5747" t="s">
        <v>10333</v>
      </c>
      <c r="K5747" t="s">
        <v>28</v>
      </c>
      <c r="M5747" t="s">
        <v>29</v>
      </c>
      <c r="N5747" t="s">
        <v>72</v>
      </c>
      <c r="O5747" t="s">
        <v>10334</v>
      </c>
      <c r="P5747" s="7" t="str">
        <f>HYPERLINK("https://collectormobile.dot.state.oh.us/arcgis/rest/services/ADAROW/ADA_ROW_Inventory_Image_Viewer/MapServer/3/348782/attachments/", "Photo Link")</f>
        <v>Photo Link</v>
      </c>
      <c r="Q5747" s="7" t="str">
        <f>HYPERLINK("http://data.mapchannels.com/dualmaps6/map.htm?lat=40.467709&amp;lng=-84.188529", "Map Channel Link")</f>
        <v>Map Channel Link</v>
      </c>
    </row>
    <row r="5748" spans="1:17" hidden="1" x14ac:dyDescent="0.25">
      <c r="A5748" t="s">
        <v>8916</v>
      </c>
      <c r="B5748" t="s">
        <v>10289</v>
      </c>
      <c r="C5748" t="s">
        <v>1224</v>
      </c>
      <c r="D5748">
        <v>7.9489999999999998</v>
      </c>
      <c r="E5748" t="s">
        <v>10336</v>
      </c>
      <c r="F5748" t="s">
        <v>10332</v>
      </c>
      <c r="G5748" s="6">
        <v>44811.700370370367</v>
      </c>
      <c r="H5748" t="s">
        <v>25</v>
      </c>
      <c r="I5748" t="s">
        <v>26</v>
      </c>
      <c r="J5748" t="s">
        <v>10333</v>
      </c>
      <c r="K5748" t="s">
        <v>28</v>
      </c>
      <c r="M5748" t="s">
        <v>29</v>
      </c>
      <c r="N5748" t="s">
        <v>72</v>
      </c>
      <c r="O5748" t="s">
        <v>10334</v>
      </c>
      <c r="P5748" s="7" t="str">
        <f>HYPERLINK("https://collectormobile.dot.state.oh.us/arcgis/rest/services/ADAROW/ADA_ROW_Inventory_Image_Viewer/MapServer/3/349190/attachments/", "Photo Link")</f>
        <v>Photo Link</v>
      </c>
      <c r="Q5748" s="7" t="str">
        <f>HYPERLINK("http://data.mapchannels.com/dualmaps6/map.htm?lat=40.467725&amp;lng=-84.188262", "Map Channel Link")</f>
        <v>Map Channel Link</v>
      </c>
    </row>
    <row r="5749" spans="1:17" hidden="1" x14ac:dyDescent="0.25">
      <c r="A5749" t="s">
        <v>8916</v>
      </c>
      <c r="B5749" t="s">
        <v>10289</v>
      </c>
      <c r="C5749" t="s">
        <v>1224</v>
      </c>
      <c r="D5749">
        <v>7.9820000000000002</v>
      </c>
      <c r="E5749" t="s">
        <v>10337</v>
      </c>
      <c r="F5749" t="s">
        <v>10332</v>
      </c>
      <c r="G5749" s="6">
        <v>44811.700370370367</v>
      </c>
      <c r="H5749" t="s">
        <v>25</v>
      </c>
      <c r="I5749" t="s">
        <v>26</v>
      </c>
      <c r="J5749" t="s">
        <v>10333</v>
      </c>
      <c r="K5749" t="s">
        <v>28</v>
      </c>
      <c r="M5749" t="s">
        <v>29</v>
      </c>
      <c r="N5749" t="s">
        <v>80</v>
      </c>
      <c r="O5749" t="s">
        <v>10338</v>
      </c>
      <c r="P5749" s="7" t="str">
        <f>HYPERLINK("https://collectormobile.dot.state.oh.us/arcgis/rest/services/ADAROW/ADA_ROW_Inventory_Image_Viewer/MapServer/3/349189/attachments/", "Photo Link")</f>
        <v>Photo Link</v>
      </c>
      <c r="Q5749" s="7" t="str">
        <f>HYPERLINK("http://data.mapchannels.com/dualmaps6/map.htm?lat=40.467824&amp;lng=-84.187642", "Map Channel Link")</f>
        <v>Map Channel Link</v>
      </c>
    </row>
    <row r="5750" spans="1:17" hidden="1" x14ac:dyDescent="0.25">
      <c r="A5750" t="s">
        <v>8916</v>
      </c>
      <c r="B5750" t="s">
        <v>10289</v>
      </c>
      <c r="C5750" t="s">
        <v>1224</v>
      </c>
      <c r="D5750">
        <v>7.9960000000000004</v>
      </c>
      <c r="E5750" t="s">
        <v>10339</v>
      </c>
      <c r="F5750" t="s">
        <v>10332</v>
      </c>
      <c r="G5750" s="6">
        <v>44811.700370370367</v>
      </c>
      <c r="H5750" t="s">
        <v>25</v>
      </c>
      <c r="I5750" t="s">
        <v>26</v>
      </c>
      <c r="J5750" t="s">
        <v>10333</v>
      </c>
      <c r="K5750" t="s">
        <v>28</v>
      </c>
      <c r="M5750" t="s">
        <v>29</v>
      </c>
      <c r="N5750" t="s">
        <v>72</v>
      </c>
      <c r="O5750" t="s">
        <v>10340</v>
      </c>
      <c r="P5750" s="7" t="str">
        <f>HYPERLINK("https://collectormobile.dot.state.oh.us/arcgis/rest/services/ADAROW/ADA_ROW_Inventory_Image_Viewer/MapServer/3/348781/attachments/", "Photo Link")</f>
        <v>Photo Link</v>
      </c>
      <c r="Q5750" s="7" t="str">
        <f>HYPERLINK("http://data.mapchannels.com/dualmaps6/map.htm?lat=40.467854&amp;lng=-84.187385", "Map Channel Link")</f>
        <v>Map Channel Link</v>
      </c>
    </row>
    <row r="5751" spans="1:17" hidden="1" x14ac:dyDescent="0.25">
      <c r="A5751" t="s">
        <v>8916</v>
      </c>
      <c r="B5751" t="s">
        <v>10289</v>
      </c>
      <c r="C5751" t="s">
        <v>1224</v>
      </c>
      <c r="D5751">
        <v>8.0389999999999997</v>
      </c>
      <c r="E5751" t="s">
        <v>10341</v>
      </c>
      <c r="F5751" t="s">
        <v>10332</v>
      </c>
      <c r="G5751" s="6">
        <v>44811.700370370367</v>
      </c>
      <c r="H5751" t="s">
        <v>25</v>
      </c>
      <c r="I5751" t="s">
        <v>26</v>
      </c>
      <c r="J5751" t="s">
        <v>10333</v>
      </c>
      <c r="K5751" t="s">
        <v>28</v>
      </c>
      <c r="M5751" t="s">
        <v>29</v>
      </c>
      <c r="N5751" t="s">
        <v>72</v>
      </c>
      <c r="O5751" t="s">
        <v>10340</v>
      </c>
      <c r="P5751" s="7" t="str">
        <f>HYPERLINK("https://collectormobile.dot.state.oh.us/arcgis/rest/services/ADAROW/ADA_ROW_Inventory_Image_Viewer/MapServer/3/348780/attachments/", "Photo Link")</f>
        <v>Photo Link</v>
      </c>
      <c r="Q5751" s="7" t="str">
        <f>HYPERLINK("http://data.mapchannels.com/dualmaps6/map.htm?lat=40.467862&amp;lng=-84.186561", "Map Channel Link")</f>
        <v>Map Channel Link</v>
      </c>
    </row>
    <row r="5752" spans="1:17" hidden="1" x14ac:dyDescent="0.25">
      <c r="A5752" t="s">
        <v>8916</v>
      </c>
      <c r="B5752" t="s">
        <v>10289</v>
      </c>
      <c r="C5752" t="s">
        <v>1224</v>
      </c>
      <c r="D5752">
        <v>8.0559999999999992</v>
      </c>
      <c r="E5752" t="s">
        <v>10342</v>
      </c>
      <c r="F5752" t="s">
        <v>10332</v>
      </c>
      <c r="G5752" s="6">
        <v>44811.700370370367</v>
      </c>
      <c r="H5752" t="s">
        <v>25</v>
      </c>
      <c r="I5752" t="s">
        <v>26</v>
      </c>
      <c r="J5752" t="s">
        <v>10333</v>
      </c>
      <c r="K5752" t="s">
        <v>28</v>
      </c>
      <c r="M5752" t="s">
        <v>29</v>
      </c>
      <c r="N5752" t="s">
        <v>72</v>
      </c>
      <c r="O5752" t="s">
        <v>10338</v>
      </c>
      <c r="P5752" s="7" t="str">
        <f>HYPERLINK("https://collectormobile.dot.state.oh.us/arcgis/rest/services/ADAROW/ADA_ROW_Inventory_Image_Viewer/MapServer/3/349188/attachments/", "Photo Link")</f>
        <v>Photo Link</v>
      </c>
      <c r="Q5752" s="7" t="str">
        <f>HYPERLINK("http://data.mapchannels.com/dualmaps6/map.htm?lat=40.467840&amp;lng=-84.186226", "Map Channel Link")</f>
        <v>Map Channel Link</v>
      </c>
    </row>
    <row r="5753" spans="1:17" hidden="1" x14ac:dyDescent="0.25">
      <c r="A5753" t="s">
        <v>8916</v>
      </c>
      <c r="B5753" t="s">
        <v>10289</v>
      </c>
      <c r="C5753" t="s">
        <v>1224</v>
      </c>
      <c r="D5753">
        <v>8.0609999999999999</v>
      </c>
      <c r="E5753" t="s">
        <v>10343</v>
      </c>
      <c r="F5753" t="s">
        <v>10332</v>
      </c>
      <c r="G5753" s="6">
        <v>44811.700370370367</v>
      </c>
      <c r="H5753" t="s">
        <v>25</v>
      </c>
      <c r="I5753" t="s">
        <v>26</v>
      </c>
      <c r="J5753" t="s">
        <v>10333</v>
      </c>
      <c r="K5753" t="s">
        <v>28</v>
      </c>
      <c r="M5753" t="s">
        <v>29</v>
      </c>
      <c r="N5753" t="s">
        <v>72</v>
      </c>
      <c r="O5753" t="s">
        <v>10344</v>
      </c>
      <c r="P5753" s="7" t="str">
        <f>HYPERLINK("https://collectormobile.dot.state.oh.us/arcgis/rest/services/ADAROW/ADA_ROW_Inventory_Image_Viewer/MapServer/3/348779/attachments/", "Photo Link")</f>
        <v>Photo Link</v>
      </c>
      <c r="Q5753" s="7" t="str">
        <f>HYPERLINK("http://data.mapchannels.com/dualmaps6/map.htm?lat=40.467723&amp;lng=-84.186135", "Map Channel Link")</f>
        <v>Map Channel Link</v>
      </c>
    </row>
    <row r="5754" spans="1:17" hidden="1" x14ac:dyDescent="0.25">
      <c r="A5754" t="s">
        <v>8916</v>
      </c>
      <c r="B5754" t="s">
        <v>10289</v>
      </c>
      <c r="C5754" t="s">
        <v>1224</v>
      </c>
      <c r="D5754">
        <v>8.0730000000000004</v>
      </c>
      <c r="E5754" t="s">
        <v>10345</v>
      </c>
      <c r="F5754" t="s">
        <v>10332</v>
      </c>
      <c r="G5754" s="6">
        <v>44811.700370370367</v>
      </c>
      <c r="H5754" t="s">
        <v>25</v>
      </c>
      <c r="I5754" t="s">
        <v>26</v>
      </c>
      <c r="J5754" t="s">
        <v>10333</v>
      </c>
      <c r="K5754" t="s">
        <v>28</v>
      </c>
      <c r="M5754" t="s">
        <v>29</v>
      </c>
      <c r="N5754" t="s">
        <v>72</v>
      </c>
      <c r="O5754" t="s">
        <v>10346</v>
      </c>
      <c r="P5754" s="7" t="str">
        <f>HYPERLINK("https://collectormobile.dot.state.oh.us/arcgis/rest/services/ADAROW/ADA_ROW_Inventory_Image_Viewer/MapServer/3/349187/attachments/", "Photo Link")</f>
        <v>Photo Link</v>
      </c>
      <c r="Q5754" s="7" t="str">
        <f>HYPERLINK("http://data.mapchannels.com/dualmaps6/map.htm?lat=40.467714&amp;lng=-84.185911", "Map Channel Link")</f>
        <v>Map Channel Link</v>
      </c>
    </row>
    <row r="5755" spans="1:17" hidden="1" x14ac:dyDescent="0.25">
      <c r="A5755" t="s">
        <v>8916</v>
      </c>
      <c r="B5755" t="s">
        <v>10289</v>
      </c>
      <c r="C5755" t="s">
        <v>1224</v>
      </c>
      <c r="D5755">
        <v>8.1449999999999996</v>
      </c>
      <c r="E5755" t="s">
        <v>10347</v>
      </c>
      <c r="F5755" t="s">
        <v>10332</v>
      </c>
      <c r="G5755" s="6">
        <v>44811.700370370367</v>
      </c>
      <c r="H5755" t="s">
        <v>25</v>
      </c>
      <c r="I5755" t="s">
        <v>26</v>
      </c>
      <c r="J5755" t="s">
        <v>10333</v>
      </c>
      <c r="K5755" t="s">
        <v>28</v>
      </c>
      <c r="M5755" t="s">
        <v>29</v>
      </c>
      <c r="N5755" t="s">
        <v>4170</v>
      </c>
      <c r="O5755" t="s">
        <v>10348</v>
      </c>
      <c r="P5755" s="7" t="str">
        <f>HYPERLINK("https://collectormobile.dot.state.oh.us/arcgis/rest/services/ADAROW/ADA_ROW_Inventory_Image_Viewer/MapServer/3/349972/attachments/", "Photo Link")</f>
        <v>Photo Link</v>
      </c>
      <c r="Q5755" s="7" t="str">
        <f>HYPERLINK("http://data.mapchannels.com/dualmaps6/map.htm?lat=40.467820&amp;lng=-84.184554", "Map Channel Link")</f>
        <v>Map Channel Link</v>
      </c>
    </row>
    <row r="5756" spans="1:17" hidden="1" x14ac:dyDescent="0.25">
      <c r="A5756" t="s">
        <v>8916</v>
      </c>
      <c r="B5756" t="s">
        <v>10289</v>
      </c>
      <c r="C5756" t="s">
        <v>1224</v>
      </c>
      <c r="D5756">
        <v>8.1539999999999999</v>
      </c>
      <c r="E5756" t="s">
        <v>10349</v>
      </c>
      <c r="F5756" t="s">
        <v>10332</v>
      </c>
      <c r="G5756" s="6">
        <v>44811.700370370367</v>
      </c>
      <c r="H5756" t="s">
        <v>25</v>
      </c>
      <c r="I5756" t="s">
        <v>26</v>
      </c>
      <c r="J5756" t="s">
        <v>10333</v>
      </c>
      <c r="K5756" t="s">
        <v>28</v>
      </c>
      <c r="M5756" t="s">
        <v>29</v>
      </c>
      <c r="N5756" t="s">
        <v>4170</v>
      </c>
      <c r="O5756" t="s">
        <v>10338</v>
      </c>
      <c r="P5756" s="7" t="str">
        <f>HYPERLINK("https://collectormobile.dot.state.oh.us/arcgis/rest/services/ADAROW/ADA_ROW_Inventory_Image_Viewer/MapServer/3/348778/attachments/", "Photo Link")</f>
        <v>Photo Link</v>
      </c>
      <c r="Q5756" s="7" t="str">
        <f>HYPERLINK("http://data.mapchannels.com/dualmaps6/map.htm?lat=40.467826&amp;lng=-84.184380", "Map Channel Link")</f>
        <v>Map Channel Link</v>
      </c>
    </row>
    <row r="5757" spans="1:17" hidden="1" x14ac:dyDescent="0.25">
      <c r="A5757" t="s">
        <v>8916</v>
      </c>
      <c r="B5757" t="s">
        <v>10289</v>
      </c>
      <c r="C5757" t="s">
        <v>1224</v>
      </c>
      <c r="D5757">
        <v>8.2050000000000001</v>
      </c>
      <c r="E5757" t="s">
        <v>10350</v>
      </c>
      <c r="F5757" t="s">
        <v>10332</v>
      </c>
      <c r="G5757" s="6">
        <v>44811.700370370367</v>
      </c>
      <c r="H5757" t="s">
        <v>25</v>
      </c>
      <c r="I5757" t="s">
        <v>26</v>
      </c>
      <c r="J5757" t="s">
        <v>10333</v>
      </c>
      <c r="K5757" t="s">
        <v>28</v>
      </c>
      <c r="M5757" t="s">
        <v>29</v>
      </c>
      <c r="N5757" t="s">
        <v>4170</v>
      </c>
      <c r="O5757" t="s">
        <v>10351</v>
      </c>
      <c r="P5757" s="7" t="str">
        <f>HYPERLINK("https://collectormobile.dot.state.oh.us/arcgis/rest/services/ADAROW/ADA_ROW_Inventory_Image_Viewer/MapServer/3/349186/attachments/", "Photo Link")</f>
        <v>Photo Link</v>
      </c>
      <c r="Q5757" s="7" t="str">
        <f>HYPERLINK("http://data.mapchannels.com/dualmaps6/map.htm?lat=40.467846&amp;lng=-84.183411", "Map Channel Link")</f>
        <v>Map Channel Link</v>
      </c>
    </row>
    <row r="5758" spans="1:17" hidden="1" x14ac:dyDescent="0.25">
      <c r="A5758" t="s">
        <v>8916</v>
      </c>
      <c r="B5758" t="s">
        <v>10289</v>
      </c>
      <c r="C5758" t="s">
        <v>1224</v>
      </c>
      <c r="D5758">
        <v>8.2110000000000003</v>
      </c>
      <c r="E5758" t="s">
        <v>10352</v>
      </c>
      <c r="F5758" t="s">
        <v>10332</v>
      </c>
      <c r="G5758" s="6">
        <v>44811.700370370367</v>
      </c>
      <c r="H5758" t="s">
        <v>25</v>
      </c>
      <c r="I5758" t="s">
        <v>26</v>
      </c>
      <c r="J5758" t="s">
        <v>10333</v>
      </c>
      <c r="K5758" t="s">
        <v>28</v>
      </c>
      <c r="M5758" t="s">
        <v>29</v>
      </c>
      <c r="N5758" t="s">
        <v>4170</v>
      </c>
      <c r="O5758" t="s">
        <v>10353</v>
      </c>
      <c r="P5758" s="7" t="str">
        <f>HYPERLINK("https://collectormobile.dot.state.oh.us/arcgis/rest/services/ADAROW/ADA_ROW_Inventory_Image_Viewer/MapServer/3/348777/attachments/", "Photo Link")</f>
        <v>Photo Link</v>
      </c>
      <c r="Q5758" s="7" t="str">
        <f>HYPERLINK("http://data.mapchannels.com/dualmaps6/map.htm?lat=40.467716&amp;lng=-84.183309", "Map Channel Link")</f>
        <v>Map Channel Link</v>
      </c>
    </row>
    <row r="5759" spans="1:17" hidden="1" x14ac:dyDescent="0.25">
      <c r="A5759" t="s">
        <v>8916</v>
      </c>
      <c r="B5759" t="s">
        <v>10289</v>
      </c>
      <c r="C5759" t="s">
        <v>1224</v>
      </c>
      <c r="D5759">
        <v>8.2189999999999994</v>
      </c>
      <c r="E5759" t="s">
        <v>10354</v>
      </c>
      <c r="F5759" t="s">
        <v>10332</v>
      </c>
      <c r="G5759" s="6">
        <v>44811.700370370367</v>
      </c>
      <c r="H5759" t="s">
        <v>25</v>
      </c>
      <c r="I5759" t="s">
        <v>26</v>
      </c>
      <c r="J5759" t="s">
        <v>10333</v>
      </c>
      <c r="K5759" t="s">
        <v>28</v>
      </c>
      <c r="M5759" t="s">
        <v>29</v>
      </c>
      <c r="N5759" t="s">
        <v>4170</v>
      </c>
      <c r="O5759" t="s">
        <v>10353</v>
      </c>
      <c r="P5759" s="7" t="str">
        <f>HYPERLINK("https://collectormobile.dot.state.oh.us/arcgis/rest/services/ADAROW/ADA_ROW_Inventory_Image_Viewer/MapServer/3/349185/attachments/", "Photo Link")</f>
        <v>Photo Link</v>
      </c>
      <c r="Q5759" s="7" t="str">
        <f>HYPERLINK("http://data.mapchannels.com/dualmaps6/map.htm?lat=40.467851&amp;lng=-84.183155", "Map Channel Link")</f>
        <v>Map Channel Link</v>
      </c>
    </row>
    <row r="5760" spans="1:17" hidden="1" x14ac:dyDescent="0.25">
      <c r="A5760" t="s">
        <v>8916</v>
      </c>
      <c r="B5760" t="s">
        <v>10289</v>
      </c>
      <c r="C5760" t="s">
        <v>1224</v>
      </c>
      <c r="D5760">
        <v>8.2219999999999995</v>
      </c>
      <c r="E5760" t="s">
        <v>10355</v>
      </c>
      <c r="F5760" t="s">
        <v>10332</v>
      </c>
      <c r="G5760" s="6">
        <v>44811.700370370367</v>
      </c>
      <c r="H5760" t="s">
        <v>25</v>
      </c>
      <c r="I5760" t="s">
        <v>26</v>
      </c>
      <c r="J5760" t="s">
        <v>10333</v>
      </c>
      <c r="K5760" t="s">
        <v>28</v>
      </c>
      <c r="M5760" t="s">
        <v>29</v>
      </c>
      <c r="N5760" t="s">
        <v>4170</v>
      </c>
      <c r="O5760" t="s">
        <v>10356</v>
      </c>
      <c r="P5760" s="7" t="str">
        <f>HYPERLINK("https://collectormobile.dot.state.oh.us/arcgis/rest/services/ADAROW/ADA_ROW_Inventory_Image_Viewer/MapServer/3/349572/attachments/", "Photo Link")</f>
        <v>Photo Link</v>
      </c>
      <c r="Q5760" s="7" t="str">
        <f>HYPERLINK("http://data.mapchannels.com/dualmaps6/map.htm?lat=40.467748&amp;lng=-84.183090", "Map Channel Link")</f>
        <v>Map Channel Link</v>
      </c>
    </row>
    <row r="5761" spans="1:17" hidden="1" x14ac:dyDescent="0.25">
      <c r="A5761" t="s">
        <v>8916</v>
      </c>
      <c r="B5761" t="s">
        <v>10289</v>
      </c>
      <c r="C5761" t="s">
        <v>1224</v>
      </c>
      <c r="D5761">
        <v>8.266</v>
      </c>
      <c r="E5761" t="s">
        <v>10357</v>
      </c>
      <c r="F5761" t="s">
        <v>9057</v>
      </c>
      <c r="G5761" s="6">
        <v>45106.619687500002</v>
      </c>
      <c r="H5761" t="s">
        <v>25</v>
      </c>
      <c r="I5761" t="s">
        <v>26</v>
      </c>
      <c r="J5761" t="s">
        <v>10333</v>
      </c>
      <c r="K5761" t="s">
        <v>124</v>
      </c>
      <c r="L5761" s="6">
        <v>45138</v>
      </c>
      <c r="M5761" t="s">
        <v>138</v>
      </c>
      <c r="N5761" t="s">
        <v>196</v>
      </c>
      <c r="O5761" t="s">
        <v>10358</v>
      </c>
      <c r="P5761" s="7" t="str">
        <f>HYPERLINK("https://collectormobile.dot.state.oh.us/arcgis/rest/services/ADAROW/ADA_ROW_Inventory_Image_Viewer/MapServer/3/348774/attachments/", "Photo Link")</f>
        <v>Photo Link</v>
      </c>
      <c r="Q5761" s="7" t="str">
        <f>HYPERLINK("http://data.mapchannels.com/dualmaps6/map.htm?lat=40.467861&amp;lng=-84.182255", "Map Channel Link")</f>
        <v>Map Channel Link</v>
      </c>
    </row>
    <row r="5762" spans="1:17" hidden="1" x14ac:dyDescent="0.25">
      <c r="A5762" t="s">
        <v>8916</v>
      </c>
      <c r="B5762" t="s">
        <v>10289</v>
      </c>
      <c r="C5762" t="s">
        <v>1224</v>
      </c>
      <c r="D5762">
        <v>8.266</v>
      </c>
      <c r="E5762" t="s">
        <v>10359</v>
      </c>
      <c r="F5762" t="s">
        <v>9057</v>
      </c>
      <c r="G5762" s="6">
        <v>45106.6174537037</v>
      </c>
      <c r="H5762" t="s">
        <v>25</v>
      </c>
      <c r="I5762" t="s">
        <v>26</v>
      </c>
      <c r="J5762" t="s">
        <v>10333</v>
      </c>
      <c r="K5762" t="s">
        <v>28</v>
      </c>
      <c r="L5762" s="6">
        <v>45138</v>
      </c>
      <c r="M5762" t="s">
        <v>138</v>
      </c>
      <c r="N5762" t="s">
        <v>68</v>
      </c>
      <c r="O5762" t="s">
        <v>10358</v>
      </c>
      <c r="P5762" s="7" t="str">
        <f>HYPERLINK("https://collectormobile.dot.state.oh.us/arcgis/rest/services/ADAROW/ADA_ROW_Inventory_Image_Viewer/MapServer/3/349971/attachments/", "Photo Link")</f>
        <v>Photo Link</v>
      </c>
      <c r="Q5762" s="7" t="str">
        <f>HYPERLINK("http://data.mapchannels.com/dualmaps6/map.htm?lat=40.467713&amp;lng=-84.182268", "Map Channel Link")</f>
        <v>Map Channel Link</v>
      </c>
    </row>
    <row r="5763" spans="1:17" hidden="1" x14ac:dyDescent="0.25">
      <c r="A5763" t="s">
        <v>8916</v>
      </c>
      <c r="B5763" t="s">
        <v>10289</v>
      </c>
      <c r="C5763" t="s">
        <v>3488</v>
      </c>
      <c r="D5763">
        <v>14.196999999999999</v>
      </c>
      <c r="E5763" t="s">
        <v>10360</v>
      </c>
      <c r="F5763" t="s">
        <v>9312</v>
      </c>
      <c r="G5763" s="6">
        <v>45497.573796296303</v>
      </c>
      <c r="H5763" t="s">
        <v>25</v>
      </c>
      <c r="I5763" t="s">
        <v>26</v>
      </c>
      <c r="J5763" t="s">
        <v>10313</v>
      </c>
      <c r="K5763" t="s">
        <v>124</v>
      </c>
      <c r="M5763" t="s">
        <v>138</v>
      </c>
      <c r="N5763" t="s">
        <v>125</v>
      </c>
      <c r="P5763" s="7" t="str">
        <f>HYPERLINK("https://collectormobile.dot.state.oh.us/arcgis/rest/services/ADAROW/ADA_ROW_Inventory_Image_Viewer/MapServer/3/432854/attachments/", "Photo Link")</f>
        <v>Photo Link</v>
      </c>
      <c r="Q5763" s="7" t="str">
        <f>HYPERLINK("http://data.mapchannels.com/dualmaps6/map.htm?lat=40.395056&amp;lng=-84.173254", "Map Channel Link")</f>
        <v>Map Channel Link</v>
      </c>
    </row>
    <row r="5764" spans="1:17" hidden="1" x14ac:dyDescent="0.25">
      <c r="A5764" t="s">
        <v>8916</v>
      </c>
      <c r="B5764" t="s">
        <v>10289</v>
      </c>
      <c r="C5764" t="s">
        <v>3488</v>
      </c>
      <c r="D5764">
        <v>14.206</v>
      </c>
      <c r="E5764" t="s">
        <v>10361</v>
      </c>
      <c r="F5764" t="s">
        <v>9312</v>
      </c>
      <c r="G5764" s="6">
        <v>45497.574548611112</v>
      </c>
      <c r="H5764" t="s">
        <v>25</v>
      </c>
      <c r="I5764" t="s">
        <v>26</v>
      </c>
      <c r="J5764" t="s">
        <v>10313</v>
      </c>
      <c r="K5764" t="s">
        <v>28</v>
      </c>
      <c r="M5764" t="s">
        <v>138</v>
      </c>
      <c r="N5764" t="s">
        <v>91</v>
      </c>
      <c r="O5764" t="s">
        <v>10362</v>
      </c>
      <c r="P5764" s="7" t="str">
        <f>HYPERLINK("https://collectormobile.dot.state.oh.us/arcgis/rest/services/ADAROW/ADA_ROW_Inventory_Image_Viewer/MapServer/3/430451/attachments/", "Photo Link")</f>
        <v>Photo Link</v>
      </c>
      <c r="Q5764" s="7" t="str">
        <f>HYPERLINK("http://data.mapchannels.com/dualmaps6/map.htm?lat=40.395195&amp;lng=-84.173222", "Map Channel Link")</f>
        <v>Map Channel Link</v>
      </c>
    </row>
    <row r="5765" spans="1:17" hidden="1" x14ac:dyDescent="0.25">
      <c r="A5765" t="s">
        <v>8916</v>
      </c>
      <c r="B5765" t="s">
        <v>10289</v>
      </c>
      <c r="C5765" t="s">
        <v>3488</v>
      </c>
      <c r="D5765">
        <v>14.208</v>
      </c>
      <c r="E5765" t="s">
        <v>10363</v>
      </c>
      <c r="F5765" t="s">
        <v>9312</v>
      </c>
      <c r="G5765" s="6">
        <v>45497.574953703697</v>
      </c>
      <c r="H5765" t="s">
        <v>25</v>
      </c>
      <c r="I5765" t="s">
        <v>26</v>
      </c>
      <c r="J5765" t="s">
        <v>10313</v>
      </c>
      <c r="K5765" t="s">
        <v>124</v>
      </c>
      <c r="M5765" t="s">
        <v>138</v>
      </c>
      <c r="N5765" t="s">
        <v>10364</v>
      </c>
      <c r="P5765" s="7" t="str">
        <f>HYPERLINK("https://collectormobile.dot.state.oh.us/arcgis/rest/services/ADAROW/ADA_ROW_Inventory_Image_Viewer/MapServer/3/430450/attachments/", "Photo Link")</f>
        <v>Photo Link</v>
      </c>
      <c r="Q5765" s="7" t="str">
        <f>HYPERLINK("http://data.mapchannels.com/dualmaps6/map.htm?lat=40.395219&amp;lng=-84.173386", "Map Channel Link")</f>
        <v>Map Channel Link</v>
      </c>
    </row>
    <row r="5766" spans="1:17" hidden="1" x14ac:dyDescent="0.25">
      <c r="A5766" t="s">
        <v>8916</v>
      </c>
      <c r="B5766" t="s">
        <v>10289</v>
      </c>
      <c r="C5766" t="s">
        <v>851</v>
      </c>
      <c r="D5766">
        <v>0.183</v>
      </c>
      <c r="E5766" t="s">
        <v>10365</v>
      </c>
      <c r="F5766" t="s">
        <v>9312</v>
      </c>
      <c r="G5766" s="6">
        <v>45497.571539351848</v>
      </c>
      <c r="H5766" t="s">
        <v>25</v>
      </c>
      <c r="I5766" t="s">
        <v>26</v>
      </c>
      <c r="J5766" t="s">
        <v>10313</v>
      </c>
      <c r="K5766" t="s">
        <v>124</v>
      </c>
      <c r="M5766" t="s">
        <v>138</v>
      </c>
      <c r="N5766" t="s">
        <v>10366</v>
      </c>
      <c r="P5766" s="7" t="str">
        <f>HYPERLINK("https://collectormobile.dot.state.oh.us/arcgis/rest/services/ADAROW/ADA_ROW_Inventory_Image_Viewer/MapServer/3/432051/attachments/", "Photo Link")</f>
        <v>Photo Link</v>
      </c>
      <c r="Q5766" s="7" t="str">
        <f>HYPERLINK("http://data.mapchannels.com/dualmaps6/map.htm?lat=40.395189&amp;lng=-84.175174", "Map Channel Link")</f>
        <v>Map Channel Link</v>
      </c>
    </row>
    <row r="5767" spans="1:17" hidden="1" x14ac:dyDescent="0.25">
      <c r="A5767" t="s">
        <v>8916</v>
      </c>
      <c r="B5767" t="s">
        <v>10289</v>
      </c>
      <c r="C5767" t="s">
        <v>851</v>
      </c>
      <c r="D5767">
        <v>7.641</v>
      </c>
      <c r="E5767" t="s">
        <v>10367</v>
      </c>
      <c r="F5767" t="s">
        <v>8922</v>
      </c>
      <c r="G5767" s="6">
        <v>45314.716828703713</v>
      </c>
      <c r="H5767" t="s">
        <v>25</v>
      </c>
      <c r="I5767" t="s">
        <v>44</v>
      </c>
      <c r="J5767"/>
      <c r="K5767" t="s">
        <v>38</v>
      </c>
      <c r="M5767" t="s">
        <v>138</v>
      </c>
      <c r="N5767" t="s">
        <v>1559</v>
      </c>
      <c r="P5767" s="7" t="str">
        <f>HYPERLINK("https://collectormobile.dot.state.oh.us/arcgis/rest/services/ADAROW/ADA_ROW_Inventory_Image_Viewer/MapServer/3/1525/attachments/", "Photo Link")</f>
        <v>Photo Link</v>
      </c>
      <c r="Q5767" s="7" t="str">
        <f>HYPERLINK("http://data.mapchannels.com/dualmaps6/map.htm?lat=40.394721&amp;lng=-84.257020", "Map Channel Link")</f>
        <v>Map Channel Link</v>
      </c>
    </row>
    <row r="5768" spans="1:17" hidden="1" x14ac:dyDescent="0.25">
      <c r="A5768" t="s">
        <v>8916</v>
      </c>
      <c r="B5768" t="s">
        <v>10289</v>
      </c>
      <c r="C5768" t="s">
        <v>879</v>
      </c>
      <c r="D5768">
        <v>0.245</v>
      </c>
      <c r="E5768" t="s">
        <v>10368</v>
      </c>
      <c r="F5768" t="s">
        <v>8922</v>
      </c>
      <c r="G5768" s="6">
        <v>44830.449189814812</v>
      </c>
      <c r="H5768" t="s">
        <v>25</v>
      </c>
      <c r="I5768" t="s">
        <v>26</v>
      </c>
      <c r="J5768" t="s">
        <v>10333</v>
      </c>
      <c r="K5768" t="s">
        <v>28</v>
      </c>
      <c r="M5768" t="s">
        <v>138</v>
      </c>
      <c r="N5768" t="s">
        <v>80</v>
      </c>
      <c r="O5768" t="s">
        <v>10369</v>
      </c>
      <c r="P5768" s="7" t="str">
        <f>HYPERLINK("https://collectormobile.dot.state.oh.us/arcgis/rest/services/ADAROW/ADA_ROW_Inventory_Image_Viewer/MapServer/3/362135/attachments/", "Photo Link")</f>
        <v>Photo Link</v>
      </c>
      <c r="Q5768" s="7" t="str">
        <f>HYPERLINK("http://data.mapchannels.com/dualmaps6/map.htm?lat=40.473171&amp;lng=-84.182863", "Map Channel Link")</f>
        <v>Map Channel Link</v>
      </c>
    </row>
    <row r="5769" spans="1:17" hidden="1" x14ac:dyDescent="0.25">
      <c r="A5769" t="s">
        <v>8916</v>
      </c>
      <c r="B5769" t="s">
        <v>10289</v>
      </c>
      <c r="C5769" t="s">
        <v>1271</v>
      </c>
      <c r="D5769">
        <v>0.108</v>
      </c>
      <c r="E5769" t="s">
        <v>10370</v>
      </c>
      <c r="F5769" t="s">
        <v>8922</v>
      </c>
      <c r="G5769" s="6">
        <v>44830.483842592592</v>
      </c>
      <c r="H5769" t="s">
        <v>25</v>
      </c>
      <c r="I5769" t="s">
        <v>26</v>
      </c>
      <c r="J5769" t="s">
        <v>10333</v>
      </c>
      <c r="K5769" t="s">
        <v>28</v>
      </c>
      <c r="M5769" t="s">
        <v>138</v>
      </c>
      <c r="N5769" t="s">
        <v>72</v>
      </c>
      <c r="O5769" t="s">
        <v>10371</v>
      </c>
      <c r="P5769" s="7" t="str">
        <f>HYPERLINK("https://collectormobile.dot.state.oh.us/arcgis/rest/services/ADAROW/ADA_ROW_Inventory_Image_Viewer/MapServer/3/348771/attachments/", "Photo Link")</f>
        <v>Photo Link</v>
      </c>
      <c r="Q5769" s="7" t="str">
        <f>HYPERLINK("http://data.mapchannels.com/dualmaps6/map.htm?lat=40.467730&amp;lng=-84.177081", "Map Channel Link")</f>
        <v>Map Channel Link</v>
      </c>
    </row>
    <row r="5770" spans="1:17" hidden="1" x14ac:dyDescent="0.25">
      <c r="A5770" t="s">
        <v>8916</v>
      </c>
      <c r="B5770" t="s">
        <v>10289</v>
      </c>
      <c r="C5770" t="s">
        <v>887</v>
      </c>
      <c r="D5770">
        <v>5.0000000000000001E-3</v>
      </c>
      <c r="E5770" t="s">
        <v>10372</v>
      </c>
      <c r="F5770" t="s">
        <v>10332</v>
      </c>
      <c r="G5770" s="6">
        <v>44811.700370370367</v>
      </c>
      <c r="H5770" t="s">
        <v>25</v>
      </c>
      <c r="I5770" t="s">
        <v>26</v>
      </c>
      <c r="J5770" t="s">
        <v>10333</v>
      </c>
      <c r="K5770" t="s">
        <v>124</v>
      </c>
      <c r="M5770" t="s">
        <v>29</v>
      </c>
      <c r="N5770" t="s">
        <v>9292</v>
      </c>
      <c r="O5770" t="s">
        <v>10373</v>
      </c>
      <c r="P5770" s="7" t="str">
        <f>HYPERLINK("https://collectormobile.dot.state.oh.us/arcgis/rest/services/ADAROW/ADA_ROW_Inventory_Image_Viewer/MapServer/3/349192/attachments/", "Photo Link")</f>
        <v>Photo Link</v>
      </c>
      <c r="Q5770" s="7" t="str">
        <f>HYPERLINK("http://data.mapchannels.com/dualmaps6/map.htm?lat=40.467847&amp;lng=-84.190143", "Map Channel Link")</f>
        <v>Map Channel Link</v>
      </c>
    </row>
    <row r="5771" spans="1:17" hidden="1" x14ac:dyDescent="0.25">
      <c r="A5771" t="s">
        <v>8916</v>
      </c>
      <c r="B5771" t="s">
        <v>10289</v>
      </c>
      <c r="C5771" t="s">
        <v>897</v>
      </c>
      <c r="D5771">
        <v>6.0000000000000001E-3</v>
      </c>
      <c r="E5771" t="s">
        <v>10374</v>
      </c>
      <c r="F5771" t="s">
        <v>10332</v>
      </c>
      <c r="G5771" s="6">
        <v>44811.700370370367</v>
      </c>
      <c r="H5771" t="s">
        <v>25</v>
      </c>
      <c r="I5771" t="s">
        <v>26</v>
      </c>
      <c r="J5771" t="s">
        <v>10333</v>
      </c>
      <c r="K5771" t="s">
        <v>28</v>
      </c>
      <c r="M5771" t="s">
        <v>29</v>
      </c>
      <c r="N5771" t="s">
        <v>72</v>
      </c>
      <c r="O5771" t="s">
        <v>10375</v>
      </c>
      <c r="P5771" s="7" t="str">
        <f>HYPERLINK("https://collectormobile.dot.state.oh.us/arcgis/rest/services/ADAROW/ADA_ROW_Inventory_Image_Viewer/MapServer/3/348783/attachments/", "Photo Link")</f>
        <v>Photo Link</v>
      </c>
      <c r="Q5771" s="7" t="str">
        <f>HYPERLINK("http://data.mapchannels.com/dualmaps6/map.htm?lat=40.467855&amp;lng=-84.189535", "Map Channel Link")</f>
        <v>Map Channel Link</v>
      </c>
    </row>
    <row r="5772" spans="1:17" hidden="1" x14ac:dyDescent="0.25">
      <c r="A5772" t="s">
        <v>8916</v>
      </c>
      <c r="B5772" t="s">
        <v>10289</v>
      </c>
      <c r="C5772" t="s">
        <v>897</v>
      </c>
      <c r="D5772">
        <v>13.958</v>
      </c>
      <c r="E5772" t="s">
        <v>10376</v>
      </c>
      <c r="F5772" t="s">
        <v>8922</v>
      </c>
      <c r="G5772" s="6">
        <v>44670.764027777783</v>
      </c>
      <c r="H5772" t="s">
        <v>25</v>
      </c>
      <c r="I5772" t="s">
        <v>102</v>
      </c>
      <c r="J5772" t="s">
        <v>10316</v>
      </c>
      <c r="K5772" t="s">
        <v>124</v>
      </c>
      <c r="M5772" t="s">
        <v>29</v>
      </c>
      <c r="N5772" t="s">
        <v>374</v>
      </c>
      <c r="O5772" t="s">
        <v>10377</v>
      </c>
      <c r="P5772" s="7" t="str">
        <f>HYPERLINK("https://collectormobile.dot.state.oh.us/arcgis/rest/services/ADAROW/ADA_ROW_Inventory_Image_Viewer/MapServer/3/57447/attachments/", "Photo Link")</f>
        <v>Photo Link</v>
      </c>
      <c r="Q5772" s="7" t="str">
        <f>HYPERLINK("http://data.mapchannels.com/dualmaps6/map.htm?lat=40.287941&amp;lng=-84.183508", "Map Channel Link")</f>
        <v>Map Channel Link</v>
      </c>
    </row>
    <row r="5773" spans="1:17" hidden="1" x14ac:dyDescent="0.25">
      <c r="A5773" t="s">
        <v>8916</v>
      </c>
      <c r="B5773" t="s">
        <v>10289</v>
      </c>
      <c r="C5773" t="s">
        <v>897</v>
      </c>
      <c r="D5773">
        <v>13.959</v>
      </c>
      <c r="E5773" t="s">
        <v>10378</v>
      </c>
      <c r="F5773" t="s">
        <v>8922</v>
      </c>
      <c r="G5773" s="6">
        <v>44670.764027777783</v>
      </c>
      <c r="H5773" t="s">
        <v>25</v>
      </c>
      <c r="I5773" t="s">
        <v>102</v>
      </c>
      <c r="J5773" t="s">
        <v>10316</v>
      </c>
      <c r="K5773" t="s">
        <v>124</v>
      </c>
      <c r="M5773" t="s">
        <v>29</v>
      </c>
      <c r="N5773" t="s">
        <v>374</v>
      </c>
      <c r="O5773" t="s">
        <v>10379</v>
      </c>
      <c r="P5773" s="7" t="str">
        <f>HYPERLINK("https://collectormobile.dot.state.oh.us/arcgis/rest/services/ADAROW/ADA_ROW_Inventory_Image_Viewer/MapServer/3/59449/attachments/", "Photo Link")</f>
        <v>Photo Link</v>
      </c>
      <c r="Q5773" s="7" t="str">
        <f>HYPERLINK("http://data.mapchannels.com/dualmaps6/map.htm?lat=40.287750&amp;lng=-84.183481", "Map Channel Link")</f>
        <v>Map Channel Link</v>
      </c>
    </row>
    <row r="5774" spans="1:17" hidden="1" x14ac:dyDescent="0.25">
      <c r="A5774" t="s">
        <v>8916</v>
      </c>
      <c r="B5774" t="s">
        <v>10289</v>
      </c>
      <c r="C5774" t="s">
        <v>897</v>
      </c>
      <c r="D5774">
        <v>13.971</v>
      </c>
      <c r="E5774" t="s">
        <v>10380</v>
      </c>
      <c r="F5774" t="s">
        <v>8922</v>
      </c>
      <c r="G5774" s="6">
        <v>44670.764027777783</v>
      </c>
      <c r="H5774" t="s">
        <v>25</v>
      </c>
      <c r="I5774" t="s">
        <v>102</v>
      </c>
      <c r="J5774" t="s">
        <v>10316</v>
      </c>
      <c r="K5774" t="s">
        <v>38</v>
      </c>
      <c r="M5774" t="s">
        <v>29</v>
      </c>
      <c r="N5774" t="s">
        <v>247</v>
      </c>
      <c r="O5774" t="s">
        <v>10379</v>
      </c>
      <c r="P5774" s="7" t="str">
        <f>HYPERLINK("https://collectormobile.dot.state.oh.us/arcgis/rest/services/ADAROW/ADA_ROW_Inventory_Image_Viewer/MapServer/3/59450/attachments/", "Photo Link")</f>
        <v>Photo Link</v>
      </c>
      <c r="Q5774" s="7" t="str">
        <f>HYPERLINK("http://data.mapchannels.com/dualmaps6/map.htm?lat=40.287758&amp;lng=-84.183254", "Map Channel Link")</f>
        <v>Map Channel Link</v>
      </c>
    </row>
    <row r="5775" spans="1:17" hidden="1" x14ac:dyDescent="0.25">
      <c r="A5775" t="s">
        <v>8916</v>
      </c>
      <c r="B5775" t="s">
        <v>10289</v>
      </c>
      <c r="C5775" t="s">
        <v>897</v>
      </c>
      <c r="D5775">
        <v>14.071999999999999</v>
      </c>
      <c r="E5775" t="s">
        <v>10381</v>
      </c>
      <c r="F5775" t="s">
        <v>8922</v>
      </c>
      <c r="G5775" s="6">
        <v>44670.764027777783</v>
      </c>
      <c r="H5775" t="s">
        <v>25</v>
      </c>
      <c r="I5775" t="s">
        <v>102</v>
      </c>
      <c r="J5775" t="s">
        <v>10316</v>
      </c>
      <c r="K5775" t="s">
        <v>38</v>
      </c>
      <c r="M5775" t="s">
        <v>29</v>
      </c>
      <c r="N5775" t="s">
        <v>247</v>
      </c>
      <c r="O5775" t="s">
        <v>10377</v>
      </c>
      <c r="P5775" s="7" t="str">
        <f>HYPERLINK("https://collectormobile.dot.state.oh.us/arcgis/rest/services/ADAROW/ADA_ROW_Inventory_Image_Viewer/MapServer/3/57448/attachments/", "Photo Link")</f>
        <v>Photo Link</v>
      </c>
      <c r="Q5775" s="7" t="str">
        <f>HYPERLINK("http://data.mapchannels.com/dualmaps6/map.htm?lat=40.287963&amp;lng=-84.181337", "Map Channel Link")</f>
        <v>Map Channel Link</v>
      </c>
    </row>
    <row r="5776" spans="1:17" hidden="1" x14ac:dyDescent="0.25">
      <c r="A5776" t="s">
        <v>8916</v>
      </c>
      <c r="B5776" t="s">
        <v>10289</v>
      </c>
      <c r="C5776" t="s">
        <v>897</v>
      </c>
      <c r="D5776">
        <v>14.525</v>
      </c>
      <c r="E5776" t="s">
        <v>10382</v>
      </c>
      <c r="F5776" t="s">
        <v>8922</v>
      </c>
      <c r="G5776" s="6">
        <v>44670.764027777783</v>
      </c>
      <c r="H5776" t="s">
        <v>25</v>
      </c>
      <c r="I5776" t="s">
        <v>102</v>
      </c>
      <c r="J5776" t="s">
        <v>10316</v>
      </c>
      <c r="K5776" t="s">
        <v>124</v>
      </c>
      <c r="M5776" t="s">
        <v>29</v>
      </c>
      <c r="N5776" t="s">
        <v>193</v>
      </c>
      <c r="O5776" t="s">
        <v>8936</v>
      </c>
      <c r="P5776" s="7" t="str">
        <f>HYPERLINK("https://collectormobile.dot.state.oh.us/arcgis/rest/services/ADAROW/ADA_ROW_Inventory_Image_Viewer/MapServer/3/60613/attachments/", "Photo Link")</f>
        <v>Photo Link</v>
      </c>
      <c r="Q5776" s="7" t="str">
        <f>HYPERLINK("http://data.mapchannels.com/dualmaps6/map.htm?lat=40.286768&amp;lng=-84.173278", "Map Channel Link")</f>
        <v>Map Channel Link</v>
      </c>
    </row>
    <row r="5777" spans="1:17" hidden="1" x14ac:dyDescent="0.25">
      <c r="A5777" t="s">
        <v>8916</v>
      </c>
      <c r="B5777" t="s">
        <v>10289</v>
      </c>
      <c r="C5777" t="s">
        <v>4964</v>
      </c>
      <c r="D5777">
        <v>9.6000000000000002E-2</v>
      </c>
      <c r="E5777" t="s">
        <v>10383</v>
      </c>
      <c r="F5777" t="s">
        <v>8922</v>
      </c>
      <c r="G5777" s="6">
        <v>44830.451469907413</v>
      </c>
      <c r="H5777" t="s">
        <v>25</v>
      </c>
      <c r="I5777" t="s">
        <v>26</v>
      </c>
      <c r="J5777" t="s">
        <v>10333</v>
      </c>
      <c r="K5777" t="s">
        <v>28</v>
      </c>
      <c r="M5777" t="s">
        <v>138</v>
      </c>
      <c r="N5777" t="s">
        <v>91</v>
      </c>
      <c r="O5777" t="s">
        <v>10384</v>
      </c>
      <c r="P5777" s="7" t="str">
        <f>HYPERLINK("https://collectormobile.dot.state.oh.us/arcgis/rest/services/ADAROW/ADA_ROW_Inventory_Image_Viewer/MapServer/3/362134/attachments/", "Photo Link")</f>
        <v>Photo Link</v>
      </c>
      <c r="Q5777" s="7" t="str">
        <f>HYPERLINK("http://data.mapchannels.com/dualmaps6/map.htm?lat=40.471464&amp;lng=-84.182674", "Map Channel Link")</f>
        <v>Map Channel Link</v>
      </c>
    </row>
    <row r="5778" spans="1:17" hidden="1" x14ac:dyDescent="0.25">
      <c r="A5778" t="s">
        <v>8916</v>
      </c>
      <c r="B5778" t="s">
        <v>10289</v>
      </c>
      <c r="C5778" t="s">
        <v>4964</v>
      </c>
      <c r="D5778">
        <v>9.7000000000000003E-2</v>
      </c>
      <c r="E5778" t="s">
        <v>10385</v>
      </c>
      <c r="F5778" t="s">
        <v>8922</v>
      </c>
      <c r="G5778" s="6">
        <v>44830.450543981482</v>
      </c>
      <c r="H5778" t="s">
        <v>25</v>
      </c>
      <c r="I5778" t="s">
        <v>26</v>
      </c>
      <c r="J5778" t="s">
        <v>10333</v>
      </c>
      <c r="K5778" t="s">
        <v>28</v>
      </c>
      <c r="M5778" t="s">
        <v>138</v>
      </c>
      <c r="N5778" t="s">
        <v>10386</v>
      </c>
      <c r="O5778" t="s">
        <v>10387</v>
      </c>
      <c r="P5778" s="7" t="str">
        <f>HYPERLINK("https://collectormobile.dot.state.oh.us/arcgis/rest/services/ADAROW/ADA_ROW_Inventory_Image_Viewer/MapServer/3/361737/attachments/", "Photo Link")</f>
        <v>Photo Link</v>
      </c>
      <c r="Q5778" s="7" t="str">
        <f>HYPERLINK("http://data.mapchannels.com/dualmaps6/map.htm?lat=40.471566&amp;lng=-84.182656", "Map Channel Link")</f>
        <v>Map Channel Link</v>
      </c>
    </row>
    <row r="5779" spans="1:17" hidden="1" x14ac:dyDescent="0.25">
      <c r="A5779" t="s">
        <v>8916</v>
      </c>
      <c r="B5779" t="s">
        <v>10289</v>
      </c>
      <c r="C5779" t="s">
        <v>2248</v>
      </c>
      <c r="D5779">
        <v>6.6000000000000003E-2</v>
      </c>
      <c r="E5779" t="s">
        <v>10388</v>
      </c>
      <c r="F5779" t="s">
        <v>9057</v>
      </c>
      <c r="G5779" s="6">
        <v>45106.569120370368</v>
      </c>
      <c r="H5779" t="s">
        <v>25</v>
      </c>
      <c r="I5779" t="s">
        <v>26</v>
      </c>
      <c r="J5779" t="s">
        <v>10333</v>
      </c>
      <c r="K5779" t="s">
        <v>124</v>
      </c>
      <c r="L5779" s="6">
        <v>45138</v>
      </c>
      <c r="M5779" t="s">
        <v>138</v>
      </c>
      <c r="N5779" t="s">
        <v>10389</v>
      </c>
      <c r="O5779" t="s">
        <v>10390</v>
      </c>
      <c r="P5779" s="7" t="str">
        <f>HYPERLINK("https://collectormobile.dot.state.oh.us/arcgis/rest/services/ADAROW/ADA_ROW_Inventory_Image_Viewer/MapServer/3/349175/attachments/", "Photo Link")</f>
        <v>Photo Link</v>
      </c>
      <c r="Q5779" s="7" t="str">
        <f>HYPERLINK("http://data.mapchannels.com/dualmaps6/map.htm?lat=40.467682&amp;lng=-84.173488", "Map Channel Link")</f>
        <v>Map Channel Link</v>
      </c>
    </row>
    <row r="5780" spans="1:17" hidden="1" x14ac:dyDescent="0.25">
      <c r="A5780" t="s">
        <v>8916</v>
      </c>
      <c r="B5780" t="s">
        <v>10289</v>
      </c>
      <c r="C5780" t="s">
        <v>99</v>
      </c>
      <c r="D5780">
        <v>0.27100000000000002</v>
      </c>
      <c r="E5780" t="s">
        <v>10391</v>
      </c>
      <c r="F5780" t="s">
        <v>8922</v>
      </c>
      <c r="G5780" s="6">
        <v>44830.45521990741</v>
      </c>
      <c r="H5780" t="s">
        <v>25</v>
      </c>
      <c r="I5780" t="s">
        <v>26</v>
      </c>
      <c r="J5780" t="s">
        <v>10333</v>
      </c>
      <c r="K5780" t="s">
        <v>38</v>
      </c>
      <c r="M5780" t="s">
        <v>138</v>
      </c>
      <c r="N5780" t="s">
        <v>250</v>
      </c>
      <c r="O5780" t="s">
        <v>10392</v>
      </c>
      <c r="P5780" s="7" t="str">
        <f>HYPERLINK("https://collectormobile.dot.state.oh.us/arcgis/rest/services/ADAROW/ADA_ROW_Inventory_Image_Viewer/MapServer/3/361732/attachments/", "Photo Link")</f>
        <v>Photo Link</v>
      </c>
      <c r="Q5780" s="7" t="str">
        <f>HYPERLINK("http://data.mapchannels.com/dualmaps6/map.htm?lat=40.469636&amp;lng=-84.182436", "Map Channel Link")</f>
        <v>Map Channel Link</v>
      </c>
    </row>
    <row r="5781" spans="1:17" hidden="1" x14ac:dyDescent="0.25">
      <c r="A5781" t="s">
        <v>8916</v>
      </c>
      <c r="B5781" t="s">
        <v>10289</v>
      </c>
      <c r="C5781" t="s">
        <v>99</v>
      </c>
      <c r="D5781">
        <v>5.7590000000000003</v>
      </c>
      <c r="E5781" t="s">
        <v>10393</v>
      </c>
      <c r="F5781" t="s">
        <v>8922</v>
      </c>
      <c r="G5781" s="6">
        <v>44830.518368055556</v>
      </c>
      <c r="H5781" t="s">
        <v>25</v>
      </c>
      <c r="I5781" t="s">
        <v>26</v>
      </c>
      <c r="J5781" t="s">
        <v>10394</v>
      </c>
      <c r="K5781" t="s">
        <v>38</v>
      </c>
      <c r="M5781" t="s">
        <v>138</v>
      </c>
      <c r="N5781" t="s">
        <v>39</v>
      </c>
      <c r="O5781" t="s">
        <v>10395</v>
      </c>
      <c r="P5781" s="7" t="str">
        <f>HYPERLINK("https://collectormobile.dot.state.oh.us/arcgis/rest/services/ADAROW/ADA_ROW_Inventory_Image_Viewer/MapServer/3/347865/attachments/", "Photo Link")</f>
        <v>Photo Link</v>
      </c>
      <c r="Q5781" s="7" t="str">
        <f>HYPERLINK("http://data.mapchannels.com/dualmaps6/map.htm?lat=40.433190&amp;lng=-84.040547", "Map Channel Link")</f>
        <v>Map Channel Link</v>
      </c>
    </row>
    <row r="5782" spans="1:17" hidden="1" x14ac:dyDescent="0.25">
      <c r="A5782" t="s">
        <v>8916</v>
      </c>
      <c r="B5782" t="s">
        <v>10289</v>
      </c>
      <c r="C5782" t="s">
        <v>99</v>
      </c>
      <c r="D5782">
        <v>5.806</v>
      </c>
      <c r="E5782" t="s">
        <v>10396</v>
      </c>
      <c r="F5782" t="s">
        <v>8922</v>
      </c>
      <c r="G5782" s="6">
        <v>44830.514641203707</v>
      </c>
      <c r="H5782" t="s">
        <v>25</v>
      </c>
      <c r="I5782" t="s">
        <v>26</v>
      </c>
      <c r="J5782" t="s">
        <v>10394</v>
      </c>
      <c r="K5782" t="s">
        <v>38</v>
      </c>
      <c r="M5782" t="s">
        <v>138</v>
      </c>
      <c r="N5782" t="s">
        <v>39</v>
      </c>
      <c r="O5782" t="s">
        <v>10397</v>
      </c>
      <c r="P5782" s="7" t="str">
        <f>HYPERLINK("https://collectormobile.dot.state.oh.us/arcgis/rest/services/ADAROW/ADA_ROW_Inventory_Image_Viewer/MapServer/3/348266/attachments/", "Photo Link")</f>
        <v>Photo Link</v>
      </c>
      <c r="Q5782" s="7" t="str">
        <f>HYPERLINK("http://data.mapchannels.com/dualmaps6/map.htm?lat=40.433878&amp;lng=-84.040592", "Map Channel Link")</f>
        <v>Map Channel Link</v>
      </c>
    </row>
    <row r="5783" spans="1:17" hidden="1" x14ac:dyDescent="0.25">
      <c r="A5783" t="s">
        <v>8916</v>
      </c>
      <c r="B5783" t="s">
        <v>10289</v>
      </c>
      <c r="C5783" t="s">
        <v>99</v>
      </c>
      <c r="D5783">
        <v>5.8710000000000004</v>
      </c>
      <c r="E5783" t="s">
        <v>10398</v>
      </c>
      <c r="F5783" t="s">
        <v>8922</v>
      </c>
      <c r="G5783" s="6">
        <v>44830.515960648147</v>
      </c>
      <c r="H5783" t="s">
        <v>25</v>
      </c>
      <c r="I5783" t="s">
        <v>26</v>
      </c>
      <c r="J5783" t="s">
        <v>10394</v>
      </c>
      <c r="K5783" t="s">
        <v>38</v>
      </c>
      <c r="M5783" t="s">
        <v>138</v>
      </c>
      <c r="N5783" t="s">
        <v>39</v>
      </c>
      <c r="O5783" t="s">
        <v>10399</v>
      </c>
      <c r="P5783" s="7" t="str">
        <f>HYPERLINK("https://collectormobile.dot.state.oh.us/arcgis/rest/services/ADAROW/ADA_ROW_Inventory_Image_Viewer/MapServer/3/348268/attachments/", "Photo Link")</f>
        <v>Photo Link</v>
      </c>
      <c r="Q5783" s="7" t="str">
        <f>HYPERLINK("http://data.mapchannels.com/dualmaps6/map.htm?lat=40.434808&amp;lng=-84.040376", "Map Channel Link")</f>
        <v>Map Channel Link</v>
      </c>
    </row>
    <row r="5784" spans="1:17" hidden="1" x14ac:dyDescent="0.25">
      <c r="A5784" t="s">
        <v>8916</v>
      </c>
      <c r="B5784" t="s">
        <v>10289</v>
      </c>
      <c r="C5784" t="s">
        <v>99</v>
      </c>
      <c r="D5784">
        <v>6.157</v>
      </c>
      <c r="E5784" t="s">
        <v>10400</v>
      </c>
      <c r="F5784" t="s">
        <v>8922</v>
      </c>
      <c r="G5784" s="6">
        <v>44830.511250000003</v>
      </c>
      <c r="H5784" t="s">
        <v>25</v>
      </c>
      <c r="I5784" t="s">
        <v>26</v>
      </c>
      <c r="J5784" t="s">
        <v>10394</v>
      </c>
      <c r="K5784" t="s">
        <v>38</v>
      </c>
      <c r="M5784" t="s">
        <v>138</v>
      </c>
      <c r="N5784" t="s">
        <v>39</v>
      </c>
      <c r="O5784" t="s">
        <v>10401</v>
      </c>
      <c r="P5784" s="7" t="str">
        <f>HYPERLINK("https://collectormobile.dot.state.oh.us/arcgis/rest/services/ADAROW/ADA_ROW_Inventory_Image_Viewer/MapServer/3/347880/attachments/", "Photo Link")</f>
        <v>Photo Link</v>
      </c>
      <c r="Q5784" s="7" t="str">
        <f>HYPERLINK("http://data.mapchannels.com/dualmaps6/map.htm?lat=40.438948&amp;lng=-84.040131", "Map Channel Link")</f>
        <v>Map Channel Link</v>
      </c>
    </row>
    <row r="5785" spans="1:17" hidden="1" x14ac:dyDescent="0.25">
      <c r="A5785" t="s">
        <v>8916</v>
      </c>
      <c r="B5785" t="s">
        <v>10289</v>
      </c>
      <c r="C5785" t="s">
        <v>99</v>
      </c>
      <c r="D5785">
        <v>6.2789999999999999</v>
      </c>
      <c r="E5785" t="s">
        <v>10402</v>
      </c>
      <c r="F5785" t="s">
        <v>8922</v>
      </c>
      <c r="G5785" s="6">
        <v>44830.496215277781</v>
      </c>
      <c r="H5785" t="s">
        <v>25</v>
      </c>
      <c r="I5785" t="s">
        <v>26</v>
      </c>
      <c r="J5785" t="s">
        <v>10394</v>
      </c>
      <c r="K5785" t="s">
        <v>124</v>
      </c>
      <c r="M5785" t="s">
        <v>138</v>
      </c>
      <c r="N5785" t="s">
        <v>176</v>
      </c>
      <c r="O5785" t="s">
        <v>10340</v>
      </c>
      <c r="P5785" s="7" t="str">
        <f>HYPERLINK("https://collectormobile.dot.state.oh.us/arcgis/rest/services/ADAROW/ADA_ROW_Inventory_Image_Viewer/MapServer/3/348282/attachments/", "Photo Link")</f>
        <v>Photo Link</v>
      </c>
      <c r="Q5785" s="7" t="str">
        <f>HYPERLINK("http://data.mapchannels.com/dualmaps6/map.htm?lat=40.440722&amp;lng=-84.040279", "Map Channel Link")</f>
        <v>Map Channel Link</v>
      </c>
    </row>
    <row r="5786" spans="1:17" hidden="1" x14ac:dyDescent="0.25">
      <c r="A5786" t="s">
        <v>8916</v>
      </c>
      <c r="B5786" t="s">
        <v>10289</v>
      </c>
      <c r="C5786" t="s">
        <v>99</v>
      </c>
      <c r="D5786">
        <v>6.3310000000000004</v>
      </c>
      <c r="E5786" t="s">
        <v>10403</v>
      </c>
      <c r="F5786" t="s">
        <v>8922</v>
      </c>
      <c r="G5786" s="6">
        <v>44830.520960648151</v>
      </c>
      <c r="H5786" t="s">
        <v>25</v>
      </c>
      <c r="I5786" t="s">
        <v>26</v>
      </c>
      <c r="J5786" t="s">
        <v>10394</v>
      </c>
      <c r="K5786" t="s">
        <v>38</v>
      </c>
      <c r="M5786" t="s">
        <v>138</v>
      </c>
      <c r="N5786" t="s">
        <v>39</v>
      </c>
      <c r="O5786" t="s">
        <v>10397</v>
      </c>
      <c r="P5786" s="7" t="str">
        <f>HYPERLINK("https://collectormobile.dot.state.oh.us/arcgis/rest/services/ADAROW/ADA_ROW_Inventory_Image_Viewer/MapServer/3/348285/attachments/", "Photo Link")</f>
        <v>Photo Link</v>
      </c>
      <c r="Q5786" s="7" t="str">
        <f>HYPERLINK("http://data.mapchannels.com/dualmaps6/map.htm?lat=40.441471&amp;lng=-84.040124", "Map Channel Link")</f>
        <v>Map Channel Link</v>
      </c>
    </row>
    <row r="5787" spans="1:17" hidden="1" x14ac:dyDescent="0.25">
      <c r="A5787" t="s">
        <v>8916</v>
      </c>
      <c r="B5787" t="s">
        <v>10289</v>
      </c>
      <c r="C5787" t="s">
        <v>99</v>
      </c>
      <c r="D5787">
        <v>6.335</v>
      </c>
      <c r="E5787" t="s">
        <v>10404</v>
      </c>
      <c r="F5787" t="s">
        <v>9057</v>
      </c>
      <c r="G5787" s="6">
        <v>45106.552939814806</v>
      </c>
      <c r="H5787" t="s">
        <v>25</v>
      </c>
      <c r="I5787" t="s">
        <v>26</v>
      </c>
      <c r="J5787" t="s">
        <v>10394</v>
      </c>
      <c r="K5787" t="s">
        <v>124</v>
      </c>
      <c r="M5787" t="s">
        <v>138</v>
      </c>
      <c r="N5787" t="s">
        <v>9303</v>
      </c>
      <c r="O5787" t="s">
        <v>10405</v>
      </c>
      <c r="P5787" s="7" t="str">
        <f>HYPERLINK("https://collectormobile.dot.state.oh.us/arcgis/rest/services/ADAROW/ADA_ROW_Inventory_Image_Viewer/MapServer/3/348287/attachments/", "Photo Link")</f>
        <v>Photo Link</v>
      </c>
      <c r="Q5787" s="7" t="str">
        <f>HYPERLINK("http://data.mapchannels.com/dualmaps6/map.htm?lat=40.441523&amp;lng=-84.040307", "Map Channel Link")</f>
        <v>Map Channel Link</v>
      </c>
    </row>
    <row r="5788" spans="1:17" hidden="1" x14ac:dyDescent="0.25">
      <c r="A5788" t="s">
        <v>8916</v>
      </c>
      <c r="B5788" t="s">
        <v>10289</v>
      </c>
      <c r="C5788" t="s">
        <v>99</v>
      </c>
      <c r="D5788">
        <v>6.4119999999999999</v>
      </c>
      <c r="E5788" t="s">
        <v>10406</v>
      </c>
      <c r="F5788" t="s">
        <v>10332</v>
      </c>
      <c r="G5788" s="6">
        <v>44811.699976851851</v>
      </c>
      <c r="H5788" t="s">
        <v>25</v>
      </c>
      <c r="I5788" t="s">
        <v>26</v>
      </c>
      <c r="J5788" t="s">
        <v>10394</v>
      </c>
      <c r="K5788"/>
      <c r="M5788" t="s">
        <v>29</v>
      </c>
      <c r="N5788" t="s">
        <v>200</v>
      </c>
      <c r="O5788" t="s">
        <v>10407</v>
      </c>
      <c r="P5788" s="7" t="str">
        <f>HYPERLINK("https://collectormobile.dot.state.oh.us/arcgis/rest/services/ADAROW/ADA_ROW_Inventory_Image_Viewer/MapServer/3/349171/attachments/", "Photo Link")</f>
        <v>Photo Link</v>
      </c>
      <c r="Q5788" s="7" t="str">
        <f>HYPERLINK("http://data.mapchannels.com/dualmaps6/map.htm?lat=40.442648&amp;lng=-84.040272", "Map Channel Link")</f>
        <v>Map Channel Link</v>
      </c>
    </row>
    <row r="5789" spans="1:17" hidden="1" x14ac:dyDescent="0.25">
      <c r="A5789" t="s">
        <v>8916</v>
      </c>
      <c r="B5789" t="s">
        <v>10289</v>
      </c>
      <c r="C5789" t="s">
        <v>99</v>
      </c>
      <c r="D5789">
        <v>6.423</v>
      </c>
      <c r="E5789" t="s">
        <v>10408</v>
      </c>
      <c r="F5789" t="s">
        <v>10332</v>
      </c>
      <c r="G5789" s="6">
        <v>44811.699976851851</v>
      </c>
      <c r="H5789" t="s">
        <v>25</v>
      </c>
      <c r="I5789" t="s">
        <v>26</v>
      </c>
      <c r="J5789" t="s">
        <v>10394</v>
      </c>
      <c r="K5789" t="s">
        <v>38</v>
      </c>
      <c r="M5789" t="s">
        <v>29</v>
      </c>
      <c r="N5789" t="s">
        <v>39</v>
      </c>
      <c r="O5789" t="s">
        <v>10340</v>
      </c>
      <c r="P5789" s="7" t="str">
        <f>HYPERLINK("https://collectormobile.dot.state.oh.us/arcgis/rest/services/ADAROW/ADA_ROW_Inventory_Image_Viewer/MapServer/3/348765/attachments/", "Photo Link")</f>
        <v>Photo Link</v>
      </c>
      <c r="Q5789" s="7" t="str">
        <f>HYPERLINK("http://data.mapchannels.com/dualmaps6/map.htm?lat=40.442819&amp;lng=-84.040280", "Map Channel Link")</f>
        <v>Map Channel Link</v>
      </c>
    </row>
    <row r="5790" spans="1:17" hidden="1" x14ac:dyDescent="0.25">
      <c r="A5790" t="s">
        <v>8916</v>
      </c>
      <c r="B5790" t="s">
        <v>10289</v>
      </c>
      <c r="C5790" t="s">
        <v>120</v>
      </c>
      <c r="D5790">
        <v>12.432</v>
      </c>
      <c r="E5790" t="s">
        <v>10409</v>
      </c>
      <c r="F5790" t="s">
        <v>8919</v>
      </c>
      <c r="G5790" s="6">
        <v>45889.546712962961</v>
      </c>
      <c r="H5790" t="s">
        <v>25</v>
      </c>
      <c r="I5790" t="s">
        <v>26</v>
      </c>
      <c r="J5790" t="s">
        <v>10291</v>
      </c>
      <c r="K5790" t="s">
        <v>28</v>
      </c>
      <c r="M5790" t="s">
        <v>29</v>
      </c>
      <c r="N5790" t="s">
        <v>68</v>
      </c>
      <c r="O5790" t="s">
        <v>10410</v>
      </c>
      <c r="P5790" s="7" t="str">
        <f>HYPERLINK("https://collectormobile.dot.state.oh.us/arcgis/rest/services/ADAROW/ADA_ROW_Inventory_Image_Viewer/MapServer/3/798960/attachments/", "Photo Link")</f>
        <v>Photo Link</v>
      </c>
      <c r="Q5790" s="7" t="str">
        <f>HYPERLINK("http://data.mapchannels.com/dualmaps6/map.htm?lat=40.351450&amp;lng=-84.374234", "Map Channel Link")</f>
        <v>Map Channel Link</v>
      </c>
    </row>
    <row r="5791" spans="1:17" hidden="1" x14ac:dyDescent="0.25">
      <c r="A5791" t="s">
        <v>8916</v>
      </c>
      <c r="B5791" t="s">
        <v>10289</v>
      </c>
      <c r="C5791" t="s">
        <v>120</v>
      </c>
      <c r="D5791">
        <v>12.446</v>
      </c>
      <c r="E5791" t="s">
        <v>10411</v>
      </c>
      <c r="F5791" t="s">
        <v>8919</v>
      </c>
      <c r="G5791" s="6">
        <v>45889.540706018517</v>
      </c>
      <c r="H5791" t="s">
        <v>25</v>
      </c>
      <c r="I5791" t="s">
        <v>26</v>
      </c>
      <c r="J5791" t="s">
        <v>10291</v>
      </c>
      <c r="K5791" t="s">
        <v>28</v>
      </c>
      <c r="M5791" t="s">
        <v>29</v>
      </c>
      <c r="N5791" t="s">
        <v>72</v>
      </c>
      <c r="O5791" t="s">
        <v>10412</v>
      </c>
      <c r="P5791" s="7" t="str">
        <f>HYPERLINK("https://collectormobile.dot.state.oh.us/arcgis/rest/services/ADAROW/ADA_ROW_Inventory_Image_Viewer/MapServer/3/801779/attachments/", "Photo Link")</f>
        <v>Photo Link</v>
      </c>
      <c r="Q5791" s="7" t="str">
        <f>HYPERLINK("http://data.mapchannels.com/dualmaps6/map.htm?lat=40.351615&amp;lng=-84.374099", "Map Channel Link")</f>
        <v>Map Channel Link</v>
      </c>
    </row>
    <row r="5792" spans="1:17" hidden="1" x14ac:dyDescent="0.25">
      <c r="A5792" t="s">
        <v>8916</v>
      </c>
      <c r="B5792" t="s">
        <v>10289</v>
      </c>
      <c r="C5792" t="s">
        <v>3208</v>
      </c>
      <c r="D5792">
        <v>6.8000000000000005E-2</v>
      </c>
      <c r="E5792" t="s">
        <v>10413</v>
      </c>
      <c r="F5792" t="s">
        <v>8919</v>
      </c>
      <c r="G5792" s="6">
        <v>45880.523622685178</v>
      </c>
      <c r="H5792" t="s">
        <v>25</v>
      </c>
      <c r="I5792" t="s">
        <v>26</v>
      </c>
      <c r="J5792" t="s">
        <v>10291</v>
      </c>
      <c r="K5792" t="s">
        <v>124</v>
      </c>
      <c r="M5792" t="s">
        <v>29</v>
      </c>
      <c r="N5792" t="s">
        <v>10414</v>
      </c>
      <c r="O5792"/>
      <c r="P5792" s="7" t="str">
        <f>HYPERLINK("https://collectormobile.dot.state.oh.us/arcgis/rest/services/ADAROW/ADA_ROW_Inventory_Image_Viewer/MapServer/3/150372/attachments/", "Photo Link")</f>
        <v>Photo Link</v>
      </c>
      <c r="Q5792" s="7" t="str">
        <f>HYPERLINK("http://data.mapchannels.com/dualmaps6/map.htm?lat=40.349964&amp;lng=-84.376036", "Map Channel Link")</f>
        <v>Map Channel Link</v>
      </c>
    </row>
    <row r="5793" spans="1:17" hidden="1" x14ac:dyDescent="0.25">
      <c r="A5793" t="s">
        <v>8916</v>
      </c>
      <c r="B5793" t="s">
        <v>10289</v>
      </c>
      <c r="C5793" t="s">
        <v>3208</v>
      </c>
      <c r="D5793">
        <v>7.3999999999999996E-2</v>
      </c>
      <c r="E5793" t="s">
        <v>10415</v>
      </c>
      <c r="F5793" t="s">
        <v>8919</v>
      </c>
      <c r="G5793" s="6">
        <v>45889.559259259258</v>
      </c>
      <c r="H5793" t="s">
        <v>25</v>
      </c>
      <c r="I5793" t="s">
        <v>26</v>
      </c>
      <c r="J5793" t="s">
        <v>10291</v>
      </c>
      <c r="K5793" t="s">
        <v>38</v>
      </c>
      <c r="M5793" t="s">
        <v>29</v>
      </c>
      <c r="N5793" t="s">
        <v>250</v>
      </c>
      <c r="P5793" s="7" t="str">
        <f>HYPERLINK("https://collectormobile.dot.state.oh.us/arcgis/rest/services/ADAROW/ADA_ROW_Inventory_Image_Viewer/MapServer/3/150373/attachments/", "Photo Link")</f>
        <v>Photo Link</v>
      </c>
      <c r="Q5793" s="7" t="str">
        <f>HYPERLINK("http://data.mapchannels.com/dualmaps6/map.htm?lat=40.349979&amp;lng=-84.375838", "Map Channel Link")</f>
        <v>Map Channel Link</v>
      </c>
    </row>
    <row r="5794" spans="1:17" hidden="1" x14ac:dyDescent="0.25">
      <c r="A5794" t="s">
        <v>8916</v>
      </c>
      <c r="B5794" t="s">
        <v>10289</v>
      </c>
      <c r="C5794" t="s">
        <v>3208</v>
      </c>
      <c r="D5794">
        <v>0.221</v>
      </c>
      <c r="E5794" t="s">
        <v>10416</v>
      </c>
      <c r="F5794" t="s">
        <v>8919</v>
      </c>
      <c r="G5794" s="6">
        <v>45889.526678240742</v>
      </c>
      <c r="H5794" t="s">
        <v>25</v>
      </c>
      <c r="I5794" t="s">
        <v>26</v>
      </c>
      <c r="J5794" t="s">
        <v>10291</v>
      </c>
      <c r="K5794" t="s">
        <v>124</v>
      </c>
      <c r="M5794" t="s">
        <v>29</v>
      </c>
      <c r="N5794" t="s">
        <v>374</v>
      </c>
      <c r="O5794" t="s">
        <v>10417</v>
      </c>
      <c r="P5794" s="7" t="str">
        <f>HYPERLINK("https://collectormobile.dot.state.oh.us/arcgis/rest/services/ADAROW/ADA_ROW_Inventory_Image_Viewer/MapServer/3/801376/attachments/", "Photo Link")</f>
        <v>Photo Link</v>
      </c>
      <c r="Q5794" s="7" t="str">
        <f>HYPERLINK("http://data.mapchannels.com/dualmaps6/map.htm?lat=40.351561&amp;lng=-84.374412", "Map Channel Link")</f>
        <v>Map Channel Link</v>
      </c>
    </row>
    <row r="5795" spans="1:17" hidden="1" x14ac:dyDescent="0.25">
      <c r="A5795" t="s">
        <v>8916</v>
      </c>
      <c r="B5795" t="s">
        <v>10289</v>
      </c>
      <c r="C5795" t="s">
        <v>171</v>
      </c>
      <c r="D5795">
        <v>5.0000000000000001E-3</v>
      </c>
      <c r="E5795" t="s">
        <v>10418</v>
      </c>
      <c r="F5795" t="s">
        <v>8919</v>
      </c>
      <c r="G5795" s="6">
        <v>45880.544062499997</v>
      </c>
      <c r="H5795" t="s">
        <v>25</v>
      </c>
      <c r="I5795" t="s">
        <v>26</v>
      </c>
      <c r="J5795" t="s">
        <v>10291</v>
      </c>
      <c r="K5795" t="s">
        <v>28</v>
      </c>
      <c r="M5795" t="s">
        <v>29</v>
      </c>
      <c r="N5795" t="s">
        <v>5808</v>
      </c>
      <c r="O5795" t="s">
        <v>10419</v>
      </c>
      <c r="P5795" s="7" t="str">
        <f>HYPERLINK("https://collectormobile.dot.state.oh.us/arcgis/rest/services/ADAROW/ADA_ROW_Inventory_Image_Viewer/MapServer/3/150387/attachments/", "Photo Link")</f>
        <v>Photo Link</v>
      </c>
      <c r="Q5795" s="7" t="str">
        <f>HYPERLINK("http://data.mapchannels.com/dualmaps6/map.htm?lat=40.350021&amp;lng=-84.371380", "Map Channel Link")</f>
        <v>Map Channel Link</v>
      </c>
    </row>
    <row r="5796" spans="1:17" hidden="1" x14ac:dyDescent="0.25">
      <c r="A5796" t="s">
        <v>8916</v>
      </c>
      <c r="B5796" t="s">
        <v>10289</v>
      </c>
      <c r="C5796" t="s">
        <v>171</v>
      </c>
      <c r="D5796">
        <v>7.0000000000000001E-3</v>
      </c>
      <c r="E5796" t="s">
        <v>10420</v>
      </c>
      <c r="F5796" t="s">
        <v>8919</v>
      </c>
      <c r="G5796" s="6">
        <v>45880.544618055559</v>
      </c>
      <c r="H5796" t="s">
        <v>25</v>
      </c>
      <c r="I5796" t="s">
        <v>26</v>
      </c>
      <c r="J5796" t="s">
        <v>10291</v>
      </c>
      <c r="K5796" t="s">
        <v>28</v>
      </c>
      <c r="M5796" t="s">
        <v>29</v>
      </c>
      <c r="N5796" t="s">
        <v>4051</v>
      </c>
      <c r="P5796" s="7" t="str">
        <f>HYPERLINK("https://collectormobile.dot.state.oh.us/arcgis/rest/services/ADAROW/ADA_ROW_Inventory_Image_Viewer/MapServer/3/150386/attachments/", "Photo Link")</f>
        <v>Photo Link</v>
      </c>
      <c r="Q5796" s="7" t="str">
        <f>HYPERLINK("http://data.mapchannels.com/dualmaps6/map.htm?lat=40.350046&amp;lng=-84.371253", "Map Channel Link")</f>
        <v>Map Channel Link</v>
      </c>
    </row>
    <row r="5797" spans="1:17" hidden="1" x14ac:dyDescent="0.25">
      <c r="A5797" t="s">
        <v>8916</v>
      </c>
      <c r="B5797" t="s">
        <v>10289</v>
      </c>
      <c r="C5797" t="s">
        <v>1308</v>
      </c>
      <c r="D5797">
        <v>0.23899999999999999</v>
      </c>
      <c r="E5797" t="s">
        <v>10421</v>
      </c>
      <c r="F5797" t="s">
        <v>8919</v>
      </c>
      <c r="G5797" s="6">
        <v>45880.56527777778</v>
      </c>
      <c r="H5797" t="s">
        <v>25</v>
      </c>
      <c r="I5797" t="s">
        <v>26</v>
      </c>
      <c r="J5797" t="s">
        <v>10291</v>
      </c>
      <c r="K5797" t="s">
        <v>124</v>
      </c>
      <c r="M5797" t="s">
        <v>29</v>
      </c>
      <c r="N5797" t="s">
        <v>3885</v>
      </c>
      <c r="P5797" s="7" t="str">
        <f>HYPERLINK("https://collectormobile.dot.state.oh.us/arcgis/rest/services/ADAROW/ADA_ROW_Inventory_Image_Viewer/MapServer/3/150394/attachments/", "Photo Link")</f>
        <v>Photo Link</v>
      </c>
      <c r="Q5797" s="7" t="str">
        <f>HYPERLINK("http://data.mapchannels.com/dualmaps6/map.htm?lat=40.347916&amp;lng=-84.366528", "Map Channel Link")</f>
        <v>Map Channel Link</v>
      </c>
    </row>
    <row r="5798" spans="1:17" hidden="1" x14ac:dyDescent="0.25">
      <c r="A5798" t="s">
        <v>8916</v>
      </c>
      <c r="B5798" t="s">
        <v>10289</v>
      </c>
      <c r="C5798" t="s">
        <v>1308</v>
      </c>
      <c r="D5798">
        <v>0.23899999999999999</v>
      </c>
      <c r="E5798" t="s">
        <v>10422</v>
      </c>
      <c r="F5798" t="s">
        <v>8919</v>
      </c>
      <c r="G5798" s="6">
        <v>45880.564768518518</v>
      </c>
      <c r="H5798" t="s">
        <v>25</v>
      </c>
      <c r="I5798" t="s">
        <v>26</v>
      </c>
      <c r="J5798" t="s">
        <v>10291</v>
      </c>
      <c r="K5798" t="s">
        <v>28</v>
      </c>
      <c r="M5798" t="s">
        <v>29</v>
      </c>
      <c r="N5798" t="s">
        <v>2199</v>
      </c>
      <c r="P5798" s="7" t="str">
        <f>HYPERLINK("https://collectormobile.dot.state.oh.us/arcgis/rest/services/ADAROW/ADA_ROW_Inventory_Image_Viewer/MapServer/3/150395/attachments/", "Photo Link")</f>
        <v>Photo Link</v>
      </c>
      <c r="Q5798" s="7" t="str">
        <f>HYPERLINK("http://data.mapchannels.com/dualmaps6/map.htm?lat=40.347868&amp;lng=-84.366439", "Map Channel Link")</f>
        <v>Map Channel Link</v>
      </c>
    </row>
    <row r="5799" spans="1:17" hidden="1" x14ac:dyDescent="0.25">
      <c r="A5799" t="s">
        <v>8916</v>
      </c>
      <c r="B5799" t="s">
        <v>10289</v>
      </c>
      <c r="C5799" t="s">
        <v>1703</v>
      </c>
      <c r="D5799">
        <v>5.0000000000000001E-3</v>
      </c>
      <c r="E5799" t="s">
        <v>10423</v>
      </c>
      <c r="F5799" t="s">
        <v>8919</v>
      </c>
      <c r="G5799" s="6">
        <v>45880.575057870366</v>
      </c>
      <c r="H5799" t="s">
        <v>25</v>
      </c>
      <c r="I5799" t="s">
        <v>26</v>
      </c>
      <c r="J5799" t="s">
        <v>10291</v>
      </c>
      <c r="K5799" t="s">
        <v>28</v>
      </c>
      <c r="M5799" t="s">
        <v>29</v>
      </c>
      <c r="N5799" t="s">
        <v>115</v>
      </c>
      <c r="P5799" s="7" t="str">
        <f>HYPERLINK("https://collectormobile.dot.state.oh.us/arcgis/rest/services/ADAROW/ADA_ROW_Inventory_Image_Viewer/MapServer/3/150399/attachments/", "Photo Link")</f>
        <v>Photo Link</v>
      </c>
      <c r="Q5799" s="7" t="str">
        <f>HYPERLINK("http://data.mapchannels.com/dualmaps6/map.htm?lat=40.346445&amp;lng=-84.363385", "Map Channel Link")</f>
        <v>Map Channel Link</v>
      </c>
    </row>
    <row r="5800" spans="1:17" hidden="1" x14ac:dyDescent="0.25">
      <c r="A5800" t="s">
        <v>8916</v>
      </c>
      <c r="B5800" t="s">
        <v>10289</v>
      </c>
      <c r="C5800" t="s">
        <v>1718</v>
      </c>
      <c r="D5800">
        <v>2E-3</v>
      </c>
      <c r="E5800" t="s">
        <v>10424</v>
      </c>
      <c r="F5800" t="s">
        <v>8919</v>
      </c>
      <c r="G5800" s="6">
        <v>45922.52611111111</v>
      </c>
      <c r="H5800" t="s">
        <v>25</v>
      </c>
      <c r="I5800" t="s">
        <v>26</v>
      </c>
      <c r="J5800" t="s">
        <v>10291</v>
      </c>
      <c r="K5800" t="s">
        <v>38</v>
      </c>
      <c r="M5800" t="s">
        <v>29</v>
      </c>
      <c r="N5800" t="s">
        <v>39</v>
      </c>
      <c r="P5800" s="7" t="str">
        <f>HYPERLINK("https://collectormobile.dot.state.oh.us/arcgis/rest/services/ADAROW/ADA_ROW_Inventory_Image_Viewer/MapServer/3/785960/attachments/", "Photo Link")</f>
        <v>Photo Link</v>
      </c>
      <c r="Q5800" s="7" t="str">
        <f>HYPERLINK("http://data.mapchannels.com/dualmaps6/map.htm?lat=40.348804&amp;lng=-84.367894", "Map Channel Link")</f>
        <v>Map Channel Link</v>
      </c>
    </row>
    <row r="5801" spans="1:17" hidden="1" x14ac:dyDescent="0.25">
      <c r="A5801" t="s">
        <v>8916</v>
      </c>
      <c r="B5801" t="s">
        <v>10289</v>
      </c>
      <c r="C5801" t="s">
        <v>1328</v>
      </c>
      <c r="D5801">
        <v>0.17899999999999999</v>
      </c>
      <c r="E5801" t="s">
        <v>10425</v>
      </c>
      <c r="F5801" t="s">
        <v>8919</v>
      </c>
      <c r="G5801" s="6">
        <v>45880.537488425929</v>
      </c>
      <c r="H5801" t="s">
        <v>25</v>
      </c>
      <c r="I5801" t="s">
        <v>26</v>
      </c>
      <c r="J5801" t="s">
        <v>10291</v>
      </c>
      <c r="K5801" t="s">
        <v>28</v>
      </c>
      <c r="M5801" t="s">
        <v>29</v>
      </c>
      <c r="N5801" t="s">
        <v>8556</v>
      </c>
      <c r="O5801" t="s">
        <v>10426</v>
      </c>
      <c r="P5801" s="7" t="str">
        <f>HYPERLINK("https://collectormobile.dot.state.oh.us/arcgis/rest/services/ADAROW/ADA_ROW_Inventory_Image_Viewer/MapServer/3/150383/attachments/", "Photo Link")</f>
        <v>Photo Link</v>
      </c>
      <c r="Q5801" s="7" t="str">
        <f>HYPERLINK("http://data.mapchannels.com/dualmaps6/map.htm?lat=40.349744&amp;lng=-84.373179", "Map Channel Link")</f>
        <v>Map Channel Link</v>
      </c>
    </row>
    <row r="5802" spans="1:17" hidden="1" x14ac:dyDescent="0.25">
      <c r="A5802" t="s">
        <v>8916</v>
      </c>
      <c r="B5802" t="s">
        <v>10289</v>
      </c>
      <c r="C5802" t="s">
        <v>177</v>
      </c>
      <c r="D5802">
        <v>5.0000000000000001E-3</v>
      </c>
      <c r="E5802" t="s">
        <v>10427</v>
      </c>
      <c r="F5802" t="s">
        <v>8919</v>
      </c>
      <c r="G5802" s="6">
        <v>45880.556006944447</v>
      </c>
      <c r="H5802" t="s">
        <v>25</v>
      </c>
      <c r="I5802" t="s">
        <v>26</v>
      </c>
      <c r="J5802" t="s">
        <v>10291</v>
      </c>
      <c r="K5802" t="s">
        <v>28</v>
      </c>
      <c r="M5802" t="s">
        <v>29</v>
      </c>
      <c r="N5802" t="s">
        <v>210</v>
      </c>
      <c r="P5802" s="7" t="str">
        <f>HYPERLINK("https://collectormobile.dot.state.oh.us/arcgis/rest/services/ADAROW/ADA_ROW_Inventory_Image_Viewer/MapServer/3/150389/attachments/", "Photo Link")</f>
        <v>Photo Link</v>
      </c>
      <c r="Q5802" s="7" t="str">
        <f>HYPERLINK("http://data.mapchannels.com/dualmaps6/map.htm?lat=40.350118&amp;lng=-84.370194", "Map Channel Link")</f>
        <v>Map Channel Link</v>
      </c>
    </row>
    <row r="5803" spans="1:17" hidden="1" x14ac:dyDescent="0.25">
      <c r="A5803" t="s">
        <v>8916</v>
      </c>
      <c r="B5803" t="s">
        <v>10289</v>
      </c>
      <c r="C5803" t="s">
        <v>177</v>
      </c>
      <c r="D5803">
        <v>6.0000000000000001E-3</v>
      </c>
      <c r="E5803" t="s">
        <v>10428</v>
      </c>
      <c r="F5803" t="s">
        <v>8919</v>
      </c>
      <c r="G5803" s="6">
        <v>45880.556932870371</v>
      </c>
      <c r="H5803" t="s">
        <v>25</v>
      </c>
      <c r="I5803" t="s">
        <v>26</v>
      </c>
      <c r="J5803" t="s">
        <v>10291</v>
      </c>
      <c r="K5803" t="s">
        <v>28</v>
      </c>
      <c r="M5803" t="s">
        <v>29</v>
      </c>
      <c r="N5803" t="s">
        <v>607</v>
      </c>
      <c r="O5803"/>
      <c r="P5803" s="7" t="str">
        <f>HYPERLINK("https://collectormobile.dot.state.oh.us/arcgis/rest/services/ADAROW/ADA_ROW_Inventory_Image_Viewer/MapServer/3/150388/attachments/", "Photo Link")</f>
        <v>Photo Link</v>
      </c>
      <c r="Q5803" s="7" t="str">
        <f>HYPERLINK("http://data.mapchannels.com/dualmaps6/map.htm?lat=40.350125&amp;lng=-84.370371", "Map Channel Link")</f>
        <v>Map Channel Link</v>
      </c>
    </row>
    <row r="5804" spans="1:17" hidden="1" x14ac:dyDescent="0.25">
      <c r="A5804" t="s">
        <v>8916</v>
      </c>
      <c r="B5804" t="s">
        <v>10289</v>
      </c>
      <c r="C5804" t="s">
        <v>2331</v>
      </c>
      <c r="D5804">
        <v>0.19</v>
      </c>
      <c r="E5804" t="s">
        <v>10429</v>
      </c>
      <c r="F5804" t="s">
        <v>8919</v>
      </c>
      <c r="G5804" s="6">
        <v>45880.573240740741</v>
      </c>
      <c r="H5804" t="s">
        <v>25</v>
      </c>
      <c r="I5804" t="s">
        <v>26</v>
      </c>
      <c r="J5804" t="s">
        <v>10291</v>
      </c>
      <c r="K5804" t="s">
        <v>28</v>
      </c>
      <c r="M5804" t="s">
        <v>29</v>
      </c>
      <c r="N5804" t="s">
        <v>2199</v>
      </c>
      <c r="P5804" s="7" t="str">
        <f>HYPERLINK("https://collectormobile.dot.state.oh.us/arcgis/rest/services/ADAROW/ADA_ROW_Inventory_Image_Viewer/MapServer/3/150397/attachments/", "Photo Link")</f>
        <v>Photo Link</v>
      </c>
      <c r="Q5804" s="7" t="str">
        <f>HYPERLINK("http://data.mapchannels.com/dualmaps6/map.htm?lat=40.347161&amp;lng=-84.365127", "Map Channel Link")</f>
        <v>Map Channel Link</v>
      </c>
    </row>
    <row r="5805" spans="1:17" hidden="1" x14ac:dyDescent="0.25">
      <c r="A5805" t="s">
        <v>8916</v>
      </c>
      <c r="B5805" t="s">
        <v>10289</v>
      </c>
      <c r="C5805" t="s">
        <v>2331</v>
      </c>
      <c r="D5805">
        <v>0.191</v>
      </c>
      <c r="E5805" t="s">
        <v>10430</v>
      </c>
      <c r="F5805" t="s">
        <v>8919</v>
      </c>
      <c r="G5805" s="6">
        <v>45887.630995370368</v>
      </c>
      <c r="H5805" t="s">
        <v>25</v>
      </c>
      <c r="I5805" t="s">
        <v>26</v>
      </c>
      <c r="J5805" t="s">
        <v>10291</v>
      </c>
      <c r="K5805" t="s">
        <v>28</v>
      </c>
      <c r="M5805" t="s">
        <v>29</v>
      </c>
      <c r="N5805" t="s">
        <v>91</v>
      </c>
      <c r="O5805" t="s">
        <v>10431</v>
      </c>
      <c r="P5805" s="7" t="str">
        <f>HYPERLINK("https://collectormobile.dot.state.oh.us/arcgis/rest/services/ADAROW/ADA_ROW_Inventory_Image_Viewer/MapServer/3/150396/attachments/", "Photo Link")</f>
        <v>Photo Link</v>
      </c>
      <c r="Q5805" s="7" t="str">
        <f>HYPERLINK("http://data.mapchannels.com/dualmaps6/map.htm?lat=40.347241&amp;lng=-84.365290", "Map Channel Link")</f>
        <v>Map Channel Link</v>
      </c>
    </row>
    <row r="5806" spans="1:17" hidden="1" x14ac:dyDescent="0.25">
      <c r="A5806" t="s">
        <v>8916</v>
      </c>
      <c r="B5806" t="s">
        <v>10289</v>
      </c>
      <c r="C5806" t="s">
        <v>1352</v>
      </c>
      <c r="D5806">
        <v>5.0000000000000001E-3</v>
      </c>
      <c r="E5806" t="s">
        <v>10432</v>
      </c>
      <c r="F5806" t="s">
        <v>9057</v>
      </c>
      <c r="G5806" s="6">
        <v>45723.590405092589</v>
      </c>
      <c r="H5806" t="s">
        <v>25</v>
      </c>
      <c r="I5806" t="s">
        <v>44</v>
      </c>
      <c r="J5806"/>
      <c r="K5806" t="s">
        <v>124</v>
      </c>
      <c r="M5806" t="s">
        <v>29</v>
      </c>
      <c r="N5806" t="s">
        <v>5930</v>
      </c>
      <c r="O5806" t="s">
        <v>10433</v>
      </c>
      <c r="P5806" s="7" t="str">
        <f>HYPERLINK("https://collectormobile.dot.state.oh.us/arcgis/rest/services/ADAROW/ADA_ROW_Inventory_Image_Viewer/MapServer/3/2443/attachments/", "Photo Link")</f>
        <v>Photo Link</v>
      </c>
      <c r="Q5806" s="7" t="str">
        <f>HYPERLINK("http://data.mapchannels.com/dualmaps6/map.htm?lat=40.295858&amp;lng=-84.369650", "Map Channel Link")</f>
        <v>Map Channel Link</v>
      </c>
    </row>
    <row r="5807" spans="1:17" hidden="1" x14ac:dyDescent="0.25">
      <c r="A5807" t="s">
        <v>8916</v>
      </c>
      <c r="B5807" t="s">
        <v>10289</v>
      </c>
      <c r="C5807" t="s">
        <v>1352</v>
      </c>
      <c r="D5807">
        <v>6.0000000000000001E-3</v>
      </c>
      <c r="E5807" t="s">
        <v>10434</v>
      </c>
      <c r="F5807" t="s">
        <v>9057</v>
      </c>
      <c r="G5807" s="6">
        <v>45723.589490740742</v>
      </c>
      <c r="H5807" t="s">
        <v>25</v>
      </c>
      <c r="I5807" t="s">
        <v>44</v>
      </c>
      <c r="J5807"/>
      <c r="K5807" t="s">
        <v>28</v>
      </c>
      <c r="M5807" t="s">
        <v>29</v>
      </c>
      <c r="N5807" t="s">
        <v>4051</v>
      </c>
      <c r="O5807" t="s">
        <v>10435</v>
      </c>
      <c r="P5807" s="7" t="str">
        <f>HYPERLINK("https://collectormobile.dot.state.oh.us/arcgis/rest/services/ADAROW/ADA_ROW_Inventory_Image_Viewer/MapServer/3/2444/attachments/", "Photo Link")</f>
        <v>Photo Link</v>
      </c>
      <c r="Q5807" s="7" t="str">
        <f>HYPERLINK("http://data.mapchannels.com/dualmaps6/map.htm?lat=40.295941&amp;lng=-84.369571", "Map Channel Link")</f>
        <v>Map Channel Link</v>
      </c>
    </row>
    <row r="5808" spans="1:17" hidden="1" x14ac:dyDescent="0.25">
      <c r="A5808" t="s">
        <v>8916</v>
      </c>
      <c r="B5808" t="s">
        <v>10289</v>
      </c>
      <c r="C5808" t="s">
        <v>2341</v>
      </c>
      <c r="D5808">
        <v>0.16200000000000001</v>
      </c>
      <c r="E5808" t="s">
        <v>10436</v>
      </c>
      <c r="F5808" t="s">
        <v>8922</v>
      </c>
      <c r="G5808" s="6">
        <v>44830.505254629628</v>
      </c>
      <c r="H5808" t="s">
        <v>25</v>
      </c>
      <c r="I5808" t="s">
        <v>26</v>
      </c>
      <c r="J5808" t="s">
        <v>10394</v>
      </c>
      <c r="K5808" t="s">
        <v>124</v>
      </c>
      <c r="M5808" t="s">
        <v>138</v>
      </c>
      <c r="N5808" t="s">
        <v>176</v>
      </c>
      <c r="O5808" t="s">
        <v>10340</v>
      </c>
      <c r="P5808" s="7" t="str">
        <f>HYPERLINK("https://collectormobile.dot.state.oh.us/arcgis/rest/services/ADAROW/ADA_ROW_Inventory_Image_Viewer/MapServer/3/348281/attachments/", "Photo Link")</f>
        <v>Photo Link</v>
      </c>
      <c r="Q5808" s="7" t="str">
        <f>HYPERLINK("http://data.mapchannels.com/dualmaps6/map.htm?lat=40.440602&amp;lng=-84.040286", "Map Channel Link")</f>
        <v>Map Channel Link</v>
      </c>
    </row>
    <row r="5809" spans="1:17" hidden="1" x14ac:dyDescent="0.25">
      <c r="A5809" t="s">
        <v>8916</v>
      </c>
      <c r="B5809" t="s">
        <v>10289</v>
      </c>
      <c r="C5809" t="s">
        <v>2341</v>
      </c>
      <c r="D5809">
        <v>0.16900000000000001</v>
      </c>
      <c r="E5809" t="s">
        <v>10437</v>
      </c>
      <c r="F5809" t="s">
        <v>8922</v>
      </c>
      <c r="G5809" s="6">
        <v>44830.503993055558</v>
      </c>
      <c r="H5809" t="s">
        <v>25</v>
      </c>
      <c r="I5809" t="s">
        <v>26</v>
      </c>
      <c r="J5809" t="s">
        <v>10394</v>
      </c>
      <c r="K5809" t="s">
        <v>38</v>
      </c>
      <c r="M5809" t="s">
        <v>138</v>
      </c>
      <c r="N5809" t="s">
        <v>250</v>
      </c>
      <c r="O5809" t="s">
        <v>10397</v>
      </c>
      <c r="P5809" s="7" t="str">
        <f>HYPERLINK("https://collectormobile.dot.state.oh.us/arcgis/rest/services/ADAROW/ADA_ROW_Inventory_Image_Viewer/MapServer/3/348284/attachments/", "Photo Link")</f>
        <v>Photo Link</v>
      </c>
      <c r="Q5809" s="7" t="str">
        <f>HYPERLINK("http://data.mapchannels.com/dualmaps6/map.htm?lat=40.440608&amp;lng=-84.040131", "Map Channel Link")</f>
        <v>Map Channel Link</v>
      </c>
    </row>
    <row r="5810" spans="1:17" hidden="1" x14ac:dyDescent="0.25">
      <c r="A5810" t="s">
        <v>8916</v>
      </c>
      <c r="B5810" t="s">
        <v>10289</v>
      </c>
      <c r="C5810" t="s">
        <v>2349</v>
      </c>
      <c r="D5810">
        <v>6.0000000000000001E-3</v>
      </c>
      <c r="E5810" t="s">
        <v>10438</v>
      </c>
      <c r="F5810" t="s">
        <v>8922</v>
      </c>
      <c r="G5810" s="6">
        <v>44830.493391203701</v>
      </c>
      <c r="H5810" t="s">
        <v>25</v>
      </c>
      <c r="I5810" t="s">
        <v>26</v>
      </c>
      <c r="J5810" t="s">
        <v>10394</v>
      </c>
      <c r="K5810" t="s">
        <v>38</v>
      </c>
      <c r="M5810" t="s">
        <v>138</v>
      </c>
      <c r="N5810" t="s">
        <v>148</v>
      </c>
      <c r="O5810" t="s">
        <v>10340</v>
      </c>
      <c r="P5810" s="7" t="str">
        <f>HYPERLINK("https://collectormobile.dot.state.oh.us/arcgis/rest/services/ADAROW/ADA_ROW_Inventory_Image_Viewer/MapServer/3/347879/attachments/", "Photo Link")</f>
        <v>Photo Link</v>
      </c>
      <c r="Q5810" s="7" t="str">
        <f>HYPERLINK("http://data.mapchannels.com/dualmaps6/map.htm?lat=40.438808&amp;lng=-84.040124", "Map Channel Link")</f>
        <v>Map Channel Link</v>
      </c>
    </row>
    <row r="5811" spans="1:17" hidden="1" x14ac:dyDescent="0.25">
      <c r="A5811" t="s">
        <v>8916</v>
      </c>
      <c r="B5811" t="s">
        <v>10289</v>
      </c>
      <c r="C5811" t="s">
        <v>3673</v>
      </c>
      <c r="D5811">
        <v>4.2910000000000004</v>
      </c>
      <c r="E5811" t="s">
        <v>10439</v>
      </c>
      <c r="F5811" t="s">
        <v>8922</v>
      </c>
      <c r="G5811" s="6">
        <v>45314.717291666668</v>
      </c>
      <c r="H5811" t="s">
        <v>25</v>
      </c>
      <c r="I5811" t="s">
        <v>44</v>
      </c>
      <c r="J5811"/>
      <c r="K5811" t="s">
        <v>38</v>
      </c>
      <c r="M5811" t="s">
        <v>138</v>
      </c>
      <c r="N5811" t="s">
        <v>165</v>
      </c>
      <c r="P5811" s="7" t="str">
        <f>HYPERLINK("https://collectormobile.dot.state.oh.us/arcgis/rest/services/ADAROW/ADA_ROW_Inventory_Image_Viewer/MapServer/3/1524/attachments/", "Photo Link")</f>
        <v>Photo Link</v>
      </c>
      <c r="Q5811" s="7" t="str">
        <f>HYPERLINK("http://data.mapchannels.com/dualmaps6/map.htm?lat=40.394718&amp;lng=-84.257362", "Map Channel Link")</f>
        <v>Map Channel Link</v>
      </c>
    </row>
    <row r="5812" spans="1:17" hidden="1" x14ac:dyDescent="0.25">
      <c r="A5812" t="s">
        <v>8916</v>
      </c>
      <c r="B5812" t="s">
        <v>10289</v>
      </c>
      <c r="C5812" t="s">
        <v>3673</v>
      </c>
      <c r="D5812">
        <v>8.3650000000000002</v>
      </c>
      <c r="E5812" t="s">
        <v>10440</v>
      </c>
      <c r="F5812" t="s">
        <v>8922</v>
      </c>
      <c r="G5812" s="6">
        <v>45083.504756944443</v>
      </c>
      <c r="H5812" t="s">
        <v>25</v>
      </c>
      <c r="I5812" t="s">
        <v>26</v>
      </c>
      <c r="J5812" t="s">
        <v>10313</v>
      </c>
      <c r="K5812" t="s">
        <v>38</v>
      </c>
      <c r="M5812" t="s">
        <v>138</v>
      </c>
      <c r="N5812" t="s">
        <v>250</v>
      </c>
      <c r="P5812" s="7" t="str">
        <f>HYPERLINK("https://collectormobile.dot.state.oh.us/arcgis/rest/services/ADAROW/ADA_ROW_Inventory_Image_Viewer/MapServer/3/432040/attachments/", "Photo Link")</f>
        <v>Photo Link</v>
      </c>
      <c r="Q5812" s="7" t="str">
        <f>HYPERLINK("http://data.mapchannels.com/dualmaps6/map.htm?lat=40.395174&amp;lng=-84.180153", "Map Channel Link")</f>
        <v>Map Channel Link</v>
      </c>
    </row>
    <row r="5813" spans="1:17" hidden="1" x14ac:dyDescent="0.25">
      <c r="A5813" t="s">
        <v>8916</v>
      </c>
      <c r="B5813" t="s">
        <v>10289</v>
      </c>
      <c r="C5813" t="s">
        <v>3673</v>
      </c>
      <c r="D5813">
        <v>8.3719999999999999</v>
      </c>
      <c r="E5813" t="s">
        <v>10441</v>
      </c>
      <c r="F5813" t="s">
        <v>8922</v>
      </c>
      <c r="G5813" s="6">
        <v>45083.49863425926</v>
      </c>
      <c r="H5813" t="s">
        <v>25</v>
      </c>
      <c r="I5813" t="s">
        <v>26</v>
      </c>
      <c r="J5813" t="s">
        <v>10313</v>
      </c>
      <c r="K5813"/>
      <c r="M5813" t="s">
        <v>138</v>
      </c>
      <c r="N5813" t="s">
        <v>200</v>
      </c>
      <c r="P5813" s="7" t="str">
        <f>HYPERLINK("https://collectormobile.dot.state.oh.us/arcgis/rest/services/ADAROW/ADA_ROW_Inventory_Image_Viewer/MapServer/3/432041/attachments/", "Photo Link")</f>
        <v>Photo Link</v>
      </c>
      <c r="Q5813" s="7" t="str">
        <f>HYPERLINK("http://data.mapchannels.com/dualmaps6/map.htm?lat=40.395176&amp;lng=-84.180017", "Map Channel Link")</f>
        <v>Map Channel Link</v>
      </c>
    </row>
    <row r="5814" spans="1:17" hidden="1" x14ac:dyDescent="0.25">
      <c r="A5814" t="s">
        <v>8916</v>
      </c>
      <c r="B5814" t="s">
        <v>10289</v>
      </c>
      <c r="C5814" t="s">
        <v>3673</v>
      </c>
      <c r="D5814">
        <v>8.4730000000000008</v>
      </c>
      <c r="E5814" t="s">
        <v>10442</v>
      </c>
      <c r="F5814" t="s">
        <v>9312</v>
      </c>
      <c r="G5814" s="6">
        <v>45497.541527777779</v>
      </c>
      <c r="H5814" t="s">
        <v>25</v>
      </c>
      <c r="I5814" t="s">
        <v>26</v>
      </c>
      <c r="J5814" t="s">
        <v>10313</v>
      </c>
      <c r="K5814" t="s">
        <v>124</v>
      </c>
      <c r="M5814" t="s">
        <v>138</v>
      </c>
      <c r="N5814" t="s">
        <v>10443</v>
      </c>
      <c r="P5814" s="7" t="str">
        <f>HYPERLINK("https://collectormobile.dot.state.oh.us/arcgis/rest/services/ADAROW/ADA_ROW_Inventory_Image_Viewer/MapServer/3/430441/attachments/", "Photo Link")</f>
        <v>Photo Link</v>
      </c>
      <c r="Q5814" s="7" t="str">
        <f>HYPERLINK("http://data.mapchannels.com/dualmaps6/map.htm?lat=40.395041&amp;lng=-84.178108", "Map Channel Link")</f>
        <v>Map Channel Link</v>
      </c>
    </row>
    <row r="5815" spans="1:17" hidden="1" x14ac:dyDescent="0.25">
      <c r="A5815" t="s">
        <v>8916</v>
      </c>
      <c r="B5815" t="s">
        <v>10289</v>
      </c>
      <c r="C5815" t="s">
        <v>3673</v>
      </c>
      <c r="D5815">
        <v>8.5389999999999997</v>
      </c>
      <c r="E5815" t="s">
        <v>10444</v>
      </c>
      <c r="F5815" t="s">
        <v>9312</v>
      </c>
      <c r="G5815" s="6">
        <v>45497.549120370371</v>
      </c>
      <c r="H5815" t="s">
        <v>25</v>
      </c>
      <c r="I5815" t="s">
        <v>26</v>
      </c>
      <c r="J5815" t="s">
        <v>10313</v>
      </c>
      <c r="K5815" t="s">
        <v>124</v>
      </c>
      <c r="M5815" t="s">
        <v>138</v>
      </c>
      <c r="N5815" t="s">
        <v>10445</v>
      </c>
      <c r="P5815" s="7" t="str">
        <f>HYPERLINK("https://collectormobile.dot.state.oh.us/arcgis/rest/services/ADAROW/ADA_ROW_Inventory_Image_Viewer/MapServer/3/432046/attachments/", "Photo Link")</f>
        <v>Photo Link</v>
      </c>
      <c r="Q5815" s="7" t="str">
        <f>HYPERLINK("http://data.mapchannels.com/dualmaps6/map.htm?lat=40.395049&amp;lng=-84.176861", "Map Channel Link")</f>
        <v>Map Channel Link</v>
      </c>
    </row>
    <row r="5816" spans="1:17" hidden="1" x14ac:dyDescent="0.25">
      <c r="A5816" t="s">
        <v>8916</v>
      </c>
      <c r="B5816" t="s">
        <v>10289</v>
      </c>
      <c r="C5816" t="s">
        <v>3673</v>
      </c>
      <c r="D5816">
        <v>8.548</v>
      </c>
      <c r="E5816" t="s">
        <v>10446</v>
      </c>
      <c r="F5816" t="s">
        <v>9312</v>
      </c>
      <c r="G5816" s="6">
        <v>45497.549502314818</v>
      </c>
      <c r="H5816" t="s">
        <v>25</v>
      </c>
      <c r="I5816" t="s">
        <v>26</v>
      </c>
      <c r="J5816" t="s">
        <v>10313</v>
      </c>
      <c r="K5816" t="s">
        <v>124</v>
      </c>
      <c r="M5816" t="s">
        <v>138</v>
      </c>
      <c r="N5816" t="s">
        <v>10447</v>
      </c>
      <c r="P5816" s="7" t="str">
        <f>HYPERLINK("https://collectormobile.dot.state.oh.us/arcgis/rest/services/ADAROW/ADA_ROW_Inventory_Image_Viewer/MapServer/3/432446/attachments/", "Photo Link")</f>
        <v>Photo Link</v>
      </c>
      <c r="Q5816" s="7" t="str">
        <f>HYPERLINK("http://data.mapchannels.com/dualmaps6/map.htm?lat=40.395062&amp;lng=-84.176695", "Map Channel Link")</f>
        <v>Map Channel Link</v>
      </c>
    </row>
    <row r="5817" spans="1:17" hidden="1" x14ac:dyDescent="0.25">
      <c r="A5817" t="s">
        <v>8916</v>
      </c>
      <c r="B5817" t="s">
        <v>10289</v>
      </c>
      <c r="C5817" t="s">
        <v>3673</v>
      </c>
      <c r="D5817">
        <v>8.6159999999999997</v>
      </c>
      <c r="E5817" t="s">
        <v>10448</v>
      </c>
      <c r="F5817" t="s">
        <v>9312</v>
      </c>
      <c r="G5817" s="6">
        <v>45497.569907407407</v>
      </c>
      <c r="H5817" t="s">
        <v>25</v>
      </c>
      <c r="I5817" t="s">
        <v>26</v>
      </c>
      <c r="J5817" t="s">
        <v>10313</v>
      </c>
      <c r="K5817" t="s">
        <v>124</v>
      </c>
      <c r="M5817" t="s">
        <v>138</v>
      </c>
      <c r="N5817" t="s">
        <v>5773</v>
      </c>
      <c r="P5817" s="7" t="str">
        <f>HYPERLINK("https://collectormobile.dot.state.oh.us/arcgis/rest/services/ADAROW/ADA_ROW_Inventory_Image_Viewer/MapServer/3/430449/attachments/", "Photo Link")</f>
        <v>Photo Link</v>
      </c>
      <c r="Q5817" s="7" t="str">
        <f>HYPERLINK("http://data.mapchannels.com/dualmaps6/map.htm?lat=40.395037&amp;lng=-84.175404", "Map Channel Link")</f>
        <v>Map Channel Link</v>
      </c>
    </row>
    <row r="5818" spans="1:17" hidden="1" x14ac:dyDescent="0.25">
      <c r="A5818" t="s">
        <v>8916</v>
      </c>
      <c r="B5818" t="s">
        <v>10289</v>
      </c>
      <c r="C5818" t="s">
        <v>3673</v>
      </c>
      <c r="D5818">
        <v>8.6170000000000009</v>
      </c>
      <c r="E5818" t="s">
        <v>10449</v>
      </c>
      <c r="F5818" t="s">
        <v>9312</v>
      </c>
      <c r="G5818" s="6">
        <v>45497.569293981483</v>
      </c>
      <c r="H5818" t="s">
        <v>25</v>
      </c>
      <c r="I5818" t="s">
        <v>26</v>
      </c>
      <c r="J5818" t="s">
        <v>10313</v>
      </c>
      <c r="K5818" t="s">
        <v>124</v>
      </c>
      <c r="M5818" t="s">
        <v>138</v>
      </c>
      <c r="N5818" t="s">
        <v>10450</v>
      </c>
      <c r="P5818" s="7" t="str">
        <f>HYPERLINK("https://collectormobile.dot.state.oh.us/arcgis/rest/services/ADAROW/ADA_ROW_Inventory_Image_Viewer/MapServer/3/432050/attachments/", "Photo Link")</f>
        <v>Photo Link</v>
      </c>
      <c r="Q5818" s="7" t="str">
        <f>HYPERLINK("http://data.mapchannels.com/dualmaps6/map.htm?lat=40.395163&amp;lng=-84.175383", "Map Channel Link")</f>
        <v>Map Channel Link</v>
      </c>
    </row>
    <row r="5819" spans="1:17" hidden="1" x14ac:dyDescent="0.25">
      <c r="A5819" t="s">
        <v>8916</v>
      </c>
      <c r="B5819" t="s">
        <v>10289</v>
      </c>
      <c r="C5819" t="s">
        <v>3673</v>
      </c>
      <c r="D5819">
        <v>8.6280000000000001</v>
      </c>
      <c r="E5819" t="s">
        <v>10451</v>
      </c>
      <c r="F5819" t="s">
        <v>9312</v>
      </c>
      <c r="G5819" s="6">
        <v>45497.571018518523</v>
      </c>
      <c r="H5819" t="s">
        <v>25</v>
      </c>
      <c r="I5819" t="s">
        <v>26</v>
      </c>
      <c r="J5819" t="s">
        <v>10313</v>
      </c>
      <c r="K5819" t="s">
        <v>124</v>
      </c>
      <c r="M5819" t="s">
        <v>138</v>
      </c>
      <c r="N5819" t="s">
        <v>4254</v>
      </c>
      <c r="O5819" t="s">
        <v>10452</v>
      </c>
      <c r="P5819" s="7" t="str">
        <f>HYPERLINK("https://collectormobile.dot.state.oh.us/arcgis/rest/services/ADAROW/ADA_ROW_Inventory_Image_Viewer/MapServer/3/430448/attachments/", "Photo Link")</f>
        <v>Photo Link</v>
      </c>
      <c r="Q5819" s="7" t="str">
        <f>HYPERLINK("http://data.mapchannels.com/dualmaps6/map.htm?lat=40.395031&amp;lng=-84.175182", "Map Channel Link")</f>
        <v>Map Channel Link</v>
      </c>
    </row>
    <row r="5820" spans="1:17" hidden="1" x14ac:dyDescent="0.25">
      <c r="A5820" t="s">
        <v>8916</v>
      </c>
      <c r="B5820" t="s">
        <v>10289</v>
      </c>
      <c r="C5820" t="s">
        <v>3673</v>
      </c>
      <c r="D5820">
        <v>8.7189999999999994</v>
      </c>
      <c r="E5820" t="s">
        <v>10453</v>
      </c>
      <c r="F5820" t="s">
        <v>9312</v>
      </c>
      <c r="G5820" s="6">
        <v>45497.573136574072</v>
      </c>
      <c r="H5820" t="s">
        <v>25</v>
      </c>
      <c r="I5820" t="s">
        <v>26</v>
      </c>
      <c r="J5820" t="s">
        <v>10313</v>
      </c>
      <c r="K5820" t="s">
        <v>124</v>
      </c>
      <c r="M5820" t="s">
        <v>138</v>
      </c>
      <c r="N5820" t="s">
        <v>10454</v>
      </c>
      <c r="P5820" s="7" t="str">
        <f>HYPERLINK("https://collectormobile.dot.state.oh.us/arcgis/rest/services/ADAROW/ADA_ROW_Inventory_Image_Viewer/MapServer/3/432052/attachments/", "Photo Link")</f>
        <v>Photo Link</v>
      </c>
      <c r="Q5820" s="7" t="str">
        <f>HYPERLINK("http://data.mapchannels.com/dualmaps6/map.htm?lat=40.395051&amp;lng=-84.173440", "Map Channel Link")</f>
        <v>Map Channel Link</v>
      </c>
    </row>
    <row r="5821" spans="1:17" hidden="1" x14ac:dyDescent="0.25">
      <c r="A5821" t="s">
        <v>8916</v>
      </c>
      <c r="B5821" t="s">
        <v>10289</v>
      </c>
      <c r="C5821" t="s">
        <v>3673</v>
      </c>
      <c r="D5821">
        <v>8.8439999999999994</v>
      </c>
      <c r="E5821" t="s">
        <v>10455</v>
      </c>
      <c r="F5821" t="s">
        <v>8922</v>
      </c>
      <c r="G5821" s="6">
        <v>45083.485682870371</v>
      </c>
      <c r="H5821" t="s">
        <v>25</v>
      </c>
      <c r="I5821" t="s">
        <v>26</v>
      </c>
      <c r="J5821" t="s">
        <v>10313</v>
      </c>
      <c r="K5821" t="s">
        <v>28</v>
      </c>
      <c r="M5821" t="s">
        <v>138</v>
      </c>
      <c r="N5821" t="s">
        <v>2403</v>
      </c>
      <c r="P5821" s="7" t="str">
        <f>HYPERLINK("https://collectormobile.dot.state.oh.us/arcgis/rest/services/ADAROW/ADA_ROW_Inventory_Image_Viewer/MapServer/3/430455/attachments/", "Photo Link")</f>
        <v>Photo Link</v>
      </c>
      <c r="Q5821" s="7" t="str">
        <f>HYPERLINK("http://data.mapchannels.com/dualmaps6/map.htm?lat=40.395075&amp;lng=-84.171076", "Map Channel Link")</f>
        <v>Map Channel Link</v>
      </c>
    </row>
    <row r="5822" spans="1:17" hidden="1" x14ac:dyDescent="0.25">
      <c r="A5822" t="s">
        <v>8916</v>
      </c>
      <c r="B5822" t="s">
        <v>10289</v>
      </c>
      <c r="C5822" t="s">
        <v>3673</v>
      </c>
      <c r="D5822">
        <v>8.9220000000000006</v>
      </c>
      <c r="E5822" t="s">
        <v>10456</v>
      </c>
      <c r="F5822" t="s">
        <v>8922</v>
      </c>
      <c r="G5822" s="6">
        <v>45083.479513888888</v>
      </c>
      <c r="H5822" t="s">
        <v>25</v>
      </c>
      <c r="I5822" t="s">
        <v>26</v>
      </c>
      <c r="J5822" t="s">
        <v>10313</v>
      </c>
      <c r="K5822"/>
      <c r="M5822" t="s">
        <v>138</v>
      </c>
      <c r="N5822" t="s">
        <v>200</v>
      </c>
      <c r="P5822" s="7" t="str">
        <f>HYPERLINK("https://collectormobile.dot.state.oh.us/arcgis/rest/services/ADAROW/ADA_ROW_Inventory_Image_Viewer/MapServer/3/432055/attachments/", "Photo Link")</f>
        <v>Photo Link</v>
      </c>
      <c r="Q5822" s="7" t="str">
        <f>HYPERLINK("http://data.mapchannels.com/dualmaps6/map.htm?lat=40.395072&amp;lng=-84.169597", "Map Channel Link")</f>
        <v>Map Channel Link</v>
      </c>
    </row>
    <row r="5823" spans="1:17" hidden="1" x14ac:dyDescent="0.25">
      <c r="A5823" t="s">
        <v>8916</v>
      </c>
      <c r="B5823" t="s">
        <v>10289</v>
      </c>
      <c r="C5823" t="s">
        <v>3673</v>
      </c>
      <c r="D5823">
        <v>9.0709999999999997</v>
      </c>
      <c r="E5823" t="s">
        <v>10457</v>
      </c>
      <c r="F5823" t="s">
        <v>8922</v>
      </c>
      <c r="G5823" s="6">
        <v>45083.476134259261</v>
      </c>
      <c r="H5823" t="s">
        <v>25</v>
      </c>
      <c r="I5823" t="s">
        <v>26</v>
      </c>
      <c r="J5823" t="s">
        <v>10313</v>
      </c>
      <c r="K5823" t="s">
        <v>28</v>
      </c>
      <c r="M5823" t="s">
        <v>138</v>
      </c>
      <c r="N5823" t="s">
        <v>250</v>
      </c>
      <c r="P5823" s="7" t="str">
        <f>HYPERLINK("https://collectormobile.dot.state.oh.us/arcgis/rest/services/ADAROW/ADA_ROW_Inventory_Image_Viewer/MapServer/3/430460/attachments/", "Photo Link")</f>
        <v>Photo Link</v>
      </c>
      <c r="Q5823" s="7" t="str">
        <f>HYPERLINK("http://data.mapchannels.com/dualmaps6/map.htm?lat=40.395065&amp;lng=-84.166774", "Map Channel Link")</f>
        <v>Map Channel Link</v>
      </c>
    </row>
    <row r="5824" spans="1:17" hidden="1" x14ac:dyDescent="0.25">
      <c r="A5824" t="s">
        <v>8916</v>
      </c>
      <c r="B5824" t="s">
        <v>10289</v>
      </c>
      <c r="C5824" t="s">
        <v>3673</v>
      </c>
      <c r="D5824">
        <v>9.0839999999999996</v>
      </c>
      <c r="E5824" t="s">
        <v>10458</v>
      </c>
      <c r="F5824" t="s">
        <v>8922</v>
      </c>
      <c r="G5824" s="6">
        <v>45083.475462962961</v>
      </c>
      <c r="H5824" t="s">
        <v>25</v>
      </c>
      <c r="I5824" t="s">
        <v>26</v>
      </c>
      <c r="J5824" t="s">
        <v>10313</v>
      </c>
      <c r="K5824"/>
      <c r="M5824" t="s">
        <v>138</v>
      </c>
      <c r="N5824" t="s">
        <v>200</v>
      </c>
      <c r="P5824" s="7" t="str">
        <f>HYPERLINK("https://collectormobile.dot.state.oh.us/arcgis/rest/services/ADAROW/ADA_ROW_Inventory_Image_Viewer/MapServer/3/432057/attachments/", "Photo Link")</f>
        <v>Photo Link</v>
      </c>
      <c r="Q5824" s="7" t="str">
        <f>HYPERLINK("http://data.mapchannels.com/dualmaps6/map.htm?lat=40.395063&amp;lng=-84.166538", "Map Channel Link")</f>
        <v>Map Channel Link</v>
      </c>
    </row>
    <row r="5825" spans="1:17" hidden="1" x14ac:dyDescent="0.25">
      <c r="A5825" t="s">
        <v>8916</v>
      </c>
      <c r="B5825" t="s">
        <v>10289</v>
      </c>
      <c r="C5825" t="s">
        <v>3673</v>
      </c>
      <c r="D5825">
        <v>9.2469999999999999</v>
      </c>
      <c r="E5825" t="s">
        <v>10459</v>
      </c>
      <c r="F5825" t="s">
        <v>8922</v>
      </c>
      <c r="G5825" s="6">
        <v>45083.474363425928</v>
      </c>
      <c r="H5825" t="s">
        <v>25</v>
      </c>
      <c r="I5825" t="s">
        <v>26</v>
      </c>
      <c r="J5825" t="s">
        <v>10313</v>
      </c>
      <c r="K5825"/>
      <c r="M5825" t="s">
        <v>138</v>
      </c>
      <c r="N5825" t="s">
        <v>200</v>
      </c>
      <c r="P5825" s="7" t="str">
        <f>HYPERLINK("https://collectormobile.dot.state.oh.us/arcgis/rest/services/ADAROW/ADA_ROW_Inventory_Image_Viewer/MapServer/3/430461/attachments/", "Photo Link")</f>
        <v>Photo Link</v>
      </c>
      <c r="Q5825" s="7" t="str">
        <f>HYPERLINK("http://data.mapchannels.com/dualmaps6/map.htm?lat=40.395102&amp;lng=-84.163426", "Map Channel Link")</f>
        <v>Map Channel Link</v>
      </c>
    </row>
    <row r="5826" spans="1:17" hidden="1" x14ac:dyDescent="0.25">
      <c r="A5826" t="s">
        <v>8916</v>
      </c>
      <c r="B5826" t="s">
        <v>10289</v>
      </c>
      <c r="C5826" t="s">
        <v>3246</v>
      </c>
      <c r="D5826">
        <v>6.0000000000000001E-3</v>
      </c>
      <c r="E5826" t="s">
        <v>10460</v>
      </c>
      <c r="F5826" t="s">
        <v>8922</v>
      </c>
      <c r="G5826" s="6">
        <v>44830.524039351847</v>
      </c>
      <c r="H5826" t="s">
        <v>25</v>
      </c>
      <c r="I5826" t="s">
        <v>26</v>
      </c>
      <c r="J5826" t="s">
        <v>10394</v>
      </c>
      <c r="K5826" t="s">
        <v>124</v>
      </c>
      <c r="M5826" t="s">
        <v>138</v>
      </c>
      <c r="N5826" t="s">
        <v>4008</v>
      </c>
      <c r="O5826" t="s">
        <v>10461</v>
      </c>
      <c r="P5826" s="7" t="str">
        <f>HYPERLINK("https://collectormobile.dot.state.oh.us/arcgis/rest/services/ADAROW/ADA_ROW_Inventory_Image_Viewer/MapServer/3/347866/attachments/", "Photo Link")</f>
        <v>Photo Link</v>
      </c>
      <c r="Q5826" s="7" t="str">
        <f>HYPERLINK("http://data.mapchannels.com/dualmaps6/map.htm?lat=40.433209&amp;lng=-84.040381", "Map Channel Link")</f>
        <v>Map Channel Link</v>
      </c>
    </row>
    <row r="5827" spans="1:17" hidden="1" x14ac:dyDescent="0.25">
      <c r="A5827" t="s">
        <v>8916</v>
      </c>
      <c r="B5827" t="s">
        <v>10289</v>
      </c>
      <c r="C5827" t="s">
        <v>3682</v>
      </c>
      <c r="D5827">
        <v>5.0000000000000001E-3</v>
      </c>
      <c r="E5827" t="s">
        <v>10462</v>
      </c>
      <c r="F5827" t="s">
        <v>8922</v>
      </c>
      <c r="G5827" s="6">
        <v>44830.506956018522</v>
      </c>
      <c r="H5827" t="s">
        <v>25</v>
      </c>
      <c r="I5827" t="s">
        <v>26</v>
      </c>
      <c r="J5827" t="s">
        <v>10394</v>
      </c>
      <c r="K5827" t="s">
        <v>38</v>
      </c>
      <c r="M5827" t="s">
        <v>138</v>
      </c>
      <c r="N5827" t="s">
        <v>39</v>
      </c>
      <c r="O5827" t="s">
        <v>10340</v>
      </c>
      <c r="P5827" s="7" t="str">
        <f>HYPERLINK("https://collectormobile.dot.state.oh.us/arcgis/rest/services/ADAROW/ADA_ROW_Inventory_Image_Viewer/MapServer/3/348272/attachments/", "Photo Link")</f>
        <v>Photo Link</v>
      </c>
      <c r="Q5827" s="7" t="str">
        <f>HYPERLINK("http://data.mapchannels.com/dualmaps6/map.htm?lat=40.437923&amp;lng=-84.040203", "Map Channel Link")</f>
        <v>Map Channel Link</v>
      </c>
    </row>
    <row r="5828" spans="1:17" hidden="1" x14ac:dyDescent="0.25">
      <c r="A5828" t="s">
        <v>8916</v>
      </c>
      <c r="B5828" t="s">
        <v>10289</v>
      </c>
      <c r="C5828" t="s">
        <v>3271</v>
      </c>
      <c r="D5828">
        <v>0.12</v>
      </c>
      <c r="E5828" t="s">
        <v>10463</v>
      </c>
      <c r="F5828" t="s">
        <v>9996</v>
      </c>
      <c r="G5828" s="6">
        <v>45600.749328703707</v>
      </c>
      <c r="H5828" t="s">
        <v>25</v>
      </c>
      <c r="I5828" t="s">
        <v>26</v>
      </c>
      <c r="J5828" t="s">
        <v>10464</v>
      </c>
      <c r="K5828" t="s">
        <v>124</v>
      </c>
      <c r="M5828" t="s">
        <v>138</v>
      </c>
      <c r="N5828" t="s">
        <v>30</v>
      </c>
      <c r="P5828" s="7" t="str">
        <f>HYPERLINK("https://collectormobile.dot.state.oh.us/arcgis/rest/services/ADAROW/ADA_ROW_Inventory_Image_Viewer/MapServer/3/697676/attachments/", "Photo Link")</f>
        <v>Photo Link</v>
      </c>
      <c r="Q5828" s="7" t="str">
        <f>HYPERLINK("http://data.mapchannels.com/dualmaps6/map.htm?lat=40.438819&amp;lng=-84.264098", "Map Channel Link")</f>
        <v>Map Channel Link</v>
      </c>
    </row>
    <row r="5829" spans="1:17" hidden="1" x14ac:dyDescent="0.25">
      <c r="A5829" t="s">
        <v>8916</v>
      </c>
      <c r="B5829" t="s">
        <v>10289</v>
      </c>
      <c r="C5829" t="s">
        <v>3271</v>
      </c>
      <c r="D5829">
        <v>0.121</v>
      </c>
      <c r="E5829" t="s">
        <v>10465</v>
      </c>
      <c r="F5829" t="s">
        <v>9996</v>
      </c>
      <c r="G5829" s="6">
        <v>45600.750300925924</v>
      </c>
      <c r="H5829" t="s">
        <v>25</v>
      </c>
      <c r="I5829" t="s">
        <v>26</v>
      </c>
      <c r="J5829" t="s">
        <v>10464</v>
      </c>
      <c r="K5829" t="s">
        <v>124</v>
      </c>
      <c r="M5829" t="s">
        <v>138</v>
      </c>
      <c r="N5829" t="s">
        <v>33</v>
      </c>
      <c r="P5829" s="7" t="str">
        <f>HYPERLINK("https://collectormobile.dot.state.oh.us/arcgis/rest/services/ADAROW/ADA_ROW_Inventory_Image_Viewer/MapServer/3/697263/attachments/", "Photo Link")</f>
        <v>Photo Link</v>
      </c>
      <c r="Q5829" s="7" t="str">
        <f>HYPERLINK("http://data.mapchannels.com/dualmaps6/map.htm?lat=40.438827&amp;lng=-84.263977", "Map Channel Link")</f>
        <v>Map Channel Link</v>
      </c>
    </row>
    <row r="5830" spans="1:17" hidden="1" x14ac:dyDescent="0.25">
      <c r="A5830" t="s">
        <v>8916</v>
      </c>
      <c r="B5830" t="s">
        <v>10289</v>
      </c>
      <c r="C5830" t="s">
        <v>2515</v>
      </c>
      <c r="D5830">
        <v>1.018</v>
      </c>
      <c r="E5830" t="s">
        <v>10466</v>
      </c>
      <c r="F5830" t="s">
        <v>8922</v>
      </c>
      <c r="G5830" s="6">
        <v>44830.479548611111</v>
      </c>
      <c r="H5830" t="s">
        <v>25</v>
      </c>
      <c r="I5830" t="s">
        <v>26</v>
      </c>
      <c r="J5830" t="s">
        <v>10333</v>
      </c>
      <c r="K5830" t="s">
        <v>28</v>
      </c>
      <c r="L5830" s="6">
        <v>45138</v>
      </c>
      <c r="M5830" t="s">
        <v>138</v>
      </c>
      <c r="N5830" t="s">
        <v>607</v>
      </c>
      <c r="O5830" t="s">
        <v>10358</v>
      </c>
      <c r="P5830" s="7" t="str">
        <f>HYPERLINK("https://collectormobile.dot.state.oh.us/arcgis/rest/services/ADAROW/ADA_ROW_Inventory_Image_Viewer/MapServer/3/348775/attachments/", "Photo Link")</f>
        <v>Photo Link</v>
      </c>
      <c r="Q5830" s="7" t="str">
        <f>HYPERLINK("http://data.mapchannels.com/dualmaps6/map.htm?lat=40.467860&amp;lng=-84.181938", "Map Channel Link")</f>
        <v>Map Channel Link</v>
      </c>
    </row>
    <row r="5831" spans="1:17" hidden="1" x14ac:dyDescent="0.25">
      <c r="A5831" t="s">
        <v>8916</v>
      </c>
      <c r="B5831" t="s">
        <v>10289</v>
      </c>
      <c r="C5831" t="s">
        <v>2515</v>
      </c>
      <c r="D5831">
        <v>1.018</v>
      </c>
      <c r="E5831" t="s">
        <v>10467</v>
      </c>
      <c r="F5831" t="s">
        <v>9057</v>
      </c>
      <c r="G5831" s="6">
        <v>45106.614606481482</v>
      </c>
      <c r="H5831" t="s">
        <v>25</v>
      </c>
      <c r="I5831" t="s">
        <v>26</v>
      </c>
      <c r="J5831" t="s">
        <v>10333</v>
      </c>
      <c r="K5831" t="s">
        <v>28</v>
      </c>
      <c r="L5831" s="6">
        <v>45138</v>
      </c>
      <c r="M5831" t="s">
        <v>138</v>
      </c>
      <c r="N5831" t="s">
        <v>196</v>
      </c>
      <c r="O5831" t="s">
        <v>10358</v>
      </c>
      <c r="P5831" s="7" t="str">
        <f>HYPERLINK("https://collectormobile.dot.state.oh.us/arcgis/rest/services/ADAROW/ADA_ROW_Inventory_Image_Viewer/MapServer/3/349184/attachments/", "Photo Link")</f>
        <v>Photo Link</v>
      </c>
      <c r="Q5831" s="7" t="str">
        <f>HYPERLINK("http://data.mapchannels.com/dualmaps6/map.htm?lat=40.467731&amp;lng=-84.181941", "Map Channel Link")</f>
        <v>Map Channel Link</v>
      </c>
    </row>
    <row r="5832" spans="1:17" hidden="1" x14ac:dyDescent="0.25">
      <c r="A5832" t="s">
        <v>8916</v>
      </c>
      <c r="B5832" t="s">
        <v>10289</v>
      </c>
      <c r="C5832" t="s">
        <v>2515</v>
      </c>
      <c r="D5832">
        <v>1.02</v>
      </c>
      <c r="E5832" t="s">
        <v>10468</v>
      </c>
      <c r="F5832" t="s">
        <v>8922</v>
      </c>
      <c r="G5832" s="6">
        <v>44830.480393518519</v>
      </c>
      <c r="H5832" t="s">
        <v>25</v>
      </c>
      <c r="I5832" t="s">
        <v>26</v>
      </c>
      <c r="J5832" t="s">
        <v>10333</v>
      </c>
      <c r="K5832" t="s">
        <v>28</v>
      </c>
      <c r="L5832" s="6">
        <v>45138</v>
      </c>
      <c r="M5832" t="s">
        <v>138</v>
      </c>
      <c r="N5832" t="s">
        <v>607</v>
      </c>
      <c r="O5832" t="s">
        <v>10358</v>
      </c>
      <c r="P5832" s="7" t="str">
        <f>HYPERLINK("https://collectormobile.dot.state.oh.us/arcgis/rest/services/ADAROW/ADA_ROW_Inventory_Image_Viewer/MapServer/3/348776/attachments/", "Photo Link")</f>
        <v>Photo Link</v>
      </c>
      <c r="Q5832" s="7" t="str">
        <f>HYPERLINK("http://data.mapchannels.com/dualmaps6/map.htm?lat=40.467840&amp;lng=-84.181907", "Map Channel Link")</f>
        <v>Map Channel Link</v>
      </c>
    </row>
    <row r="5833" spans="1:17" hidden="1" x14ac:dyDescent="0.25">
      <c r="A5833" t="s">
        <v>8916</v>
      </c>
      <c r="B5833" t="s">
        <v>10289</v>
      </c>
      <c r="C5833" t="s">
        <v>2515</v>
      </c>
      <c r="D5833">
        <v>1.105</v>
      </c>
      <c r="E5833" t="s">
        <v>10469</v>
      </c>
      <c r="F5833" t="s">
        <v>9057</v>
      </c>
      <c r="G5833" s="6">
        <v>45106.602696759262</v>
      </c>
      <c r="H5833" t="s">
        <v>25</v>
      </c>
      <c r="I5833" t="s">
        <v>26</v>
      </c>
      <c r="J5833" t="s">
        <v>10333</v>
      </c>
      <c r="K5833" t="s">
        <v>28</v>
      </c>
      <c r="L5833" s="6">
        <v>45138</v>
      </c>
      <c r="M5833" t="s">
        <v>138</v>
      </c>
      <c r="N5833" t="s">
        <v>63</v>
      </c>
      <c r="O5833" t="s">
        <v>10470</v>
      </c>
      <c r="P5833" s="7" t="str">
        <f>HYPERLINK("https://collectormobile.dot.state.oh.us/arcgis/rest/services/ADAROW/ADA_ROW_Inventory_Image_Viewer/MapServer/3/349181/attachments/", "Photo Link")</f>
        <v>Photo Link</v>
      </c>
      <c r="Q5833" s="7" t="str">
        <f>HYPERLINK("http://data.mapchannels.com/dualmaps6/map.htm?lat=40.467862&amp;lng=-84.180265", "Map Channel Link")</f>
        <v>Map Channel Link</v>
      </c>
    </row>
    <row r="5834" spans="1:17" hidden="1" x14ac:dyDescent="0.25">
      <c r="A5834" t="s">
        <v>8916</v>
      </c>
      <c r="B5834" t="s">
        <v>10289</v>
      </c>
      <c r="C5834" t="s">
        <v>2515</v>
      </c>
      <c r="D5834">
        <v>1.1060000000000001</v>
      </c>
      <c r="E5834" t="s">
        <v>10471</v>
      </c>
      <c r="F5834" t="s">
        <v>9057</v>
      </c>
      <c r="G5834" s="6">
        <v>45106.605532407397</v>
      </c>
      <c r="H5834" t="s">
        <v>25</v>
      </c>
      <c r="I5834" t="s">
        <v>26</v>
      </c>
      <c r="J5834" t="s">
        <v>10333</v>
      </c>
      <c r="K5834" t="s">
        <v>28</v>
      </c>
      <c r="L5834" s="6">
        <v>45138</v>
      </c>
      <c r="M5834" t="s">
        <v>138</v>
      </c>
      <c r="N5834" t="s">
        <v>10472</v>
      </c>
      <c r="O5834" t="s">
        <v>10473</v>
      </c>
      <c r="P5834" s="7" t="str">
        <f>HYPERLINK("https://collectormobile.dot.state.oh.us/arcgis/rest/services/ADAROW/ADA_ROW_Inventory_Image_Viewer/MapServer/3/349180/attachments/", "Photo Link")</f>
        <v>Photo Link</v>
      </c>
      <c r="Q5834" s="7" t="str">
        <f>HYPERLINK("http://data.mapchannels.com/dualmaps6/map.htm?lat=40.467723&amp;lng=-84.180254", "Map Channel Link")</f>
        <v>Map Channel Link</v>
      </c>
    </row>
    <row r="5835" spans="1:17" hidden="1" x14ac:dyDescent="0.25">
      <c r="A5835" t="s">
        <v>8916</v>
      </c>
      <c r="B5835" t="s">
        <v>10289</v>
      </c>
      <c r="C5835" t="s">
        <v>2515</v>
      </c>
      <c r="D5835">
        <v>1.1120000000000001</v>
      </c>
      <c r="E5835" t="s">
        <v>10474</v>
      </c>
      <c r="F5835" t="s">
        <v>9057</v>
      </c>
      <c r="G5835" s="6">
        <v>45106.600127314807</v>
      </c>
      <c r="H5835" t="s">
        <v>25</v>
      </c>
      <c r="I5835" t="s">
        <v>26</v>
      </c>
      <c r="J5835" t="s">
        <v>10333</v>
      </c>
      <c r="K5835" t="s">
        <v>28</v>
      </c>
      <c r="M5835" t="s">
        <v>138</v>
      </c>
      <c r="N5835" t="s">
        <v>196</v>
      </c>
      <c r="O5835" t="s">
        <v>10475</v>
      </c>
      <c r="P5835" s="7" t="str">
        <f>HYPERLINK("https://collectormobile.dot.state.oh.us/arcgis/rest/services/ADAROW/ADA_ROW_Inventory_Image_Viewer/MapServer/3/349182/attachments/", "Photo Link")</f>
        <v>Photo Link</v>
      </c>
      <c r="Q5835" s="7" t="str">
        <f>HYPERLINK("http://data.mapchannels.com/dualmaps6/map.htm?lat=40.467860&amp;lng=-84.180141", "Map Channel Link")</f>
        <v>Map Channel Link</v>
      </c>
    </row>
    <row r="5836" spans="1:17" hidden="1" x14ac:dyDescent="0.25">
      <c r="A5836" t="s">
        <v>8916</v>
      </c>
      <c r="B5836" t="s">
        <v>10289</v>
      </c>
      <c r="C5836" t="s">
        <v>2515</v>
      </c>
      <c r="D5836">
        <v>1.119</v>
      </c>
      <c r="E5836" t="s">
        <v>10476</v>
      </c>
      <c r="F5836" t="s">
        <v>9057</v>
      </c>
      <c r="G5836" s="6">
        <v>45106.607685185183</v>
      </c>
      <c r="H5836" t="s">
        <v>25</v>
      </c>
      <c r="I5836" t="s">
        <v>26</v>
      </c>
      <c r="J5836" t="s">
        <v>10333</v>
      </c>
      <c r="K5836" t="s">
        <v>28</v>
      </c>
      <c r="L5836" s="6">
        <v>45138</v>
      </c>
      <c r="M5836" t="s">
        <v>138</v>
      </c>
      <c r="N5836" t="s">
        <v>10477</v>
      </c>
      <c r="O5836" t="s">
        <v>10478</v>
      </c>
      <c r="P5836" s="7" t="str">
        <f>HYPERLINK("https://collectormobile.dot.state.oh.us/arcgis/rest/services/ADAROW/ADA_ROW_Inventory_Image_Viewer/MapServer/3/349179/attachments/", "Photo Link")</f>
        <v>Photo Link</v>
      </c>
      <c r="Q5836" s="7" t="str">
        <f>HYPERLINK("http://data.mapchannels.com/dualmaps6/map.htm?lat=40.467720&amp;lng=-84.180023", "Map Channel Link")</f>
        <v>Map Channel Link</v>
      </c>
    </row>
    <row r="5837" spans="1:17" hidden="1" x14ac:dyDescent="0.25">
      <c r="A5837" t="s">
        <v>8916</v>
      </c>
      <c r="B5837" t="s">
        <v>10289</v>
      </c>
      <c r="C5837" t="s">
        <v>2515</v>
      </c>
      <c r="D5837">
        <v>1.125</v>
      </c>
      <c r="E5837" t="s">
        <v>10479</v>
      </c>
      <c r="F5837" t="s">
        <v>9057</v>
      </c>
      <c r="G5837" s="6">
        <v>45106.610034722216</v>
      </c>
      <c r="H5837" t="s">
        <v>25</v>
      </c>
      <c r="I5837" t="s">
        <v>26</v>
      </c>
      <c r="J5837" t="s">
        <v>10333</v>
      </c>
      <c r="K5837" t="s">
        <v>28</v>
      </c>
      <c r="L5837" s="6">
        <v>45138</v>
      </c>
      <c r="M5837" t="s">
        <v>138</v>
      </c>
      <c r="N5837" t="s">
        <v>10480</v>
      </c>
      <c r="O5837" t="s">
        <v>10481</v>
      </c>
      <c r="P5837" s="7" t="str">
        <f>HYPERLINK("https://collectormobile.dot.state.oh.us/arcgis/rest/services/ADAROW/ADA_ROW_Inventory_Image_Viewer/MapServer/3/349178/attachments/", "Photo Link")</f>
        <v>Photo Link</v>
      </c>
      <c r="Q5837" s="7" t="str">
        <f>HYPERLINK("http://data.mapchannels.com/dualmaps6/map.htm?lat=40.467726&amp;lng=-84.179888", "Map Channel Link")</f>
        <v>Map Channel Link</v>
      </c>
    </row>
    <row r="5838" spans="1:17" hidden="1" x14ac:dyDescent="0.25">
      <c r="A5838" t="s">
        <v>8916</v>
      </c>
      <c r="B5838" t="s">
        <v>10289</v>
      </c>
      <c r="C5838" t="s">
        <v>2515</v>
      </c>
      <c r="D5838">
        <v>1.1259999999999999</v>
      </c>
      <c r="E5838" t="s">
        <v>10482</v>
      </c>
      <c r="F5838" t="s">
        <v>9057</v>
      </c>
      <c r="G5838" s="6">
        <v>45106.596087962957</v>
      </c>
      <c r="H5838" t="s">
        <v>25</v>
      </c>
      <c r="I5838" t="s">
        <v>26</v>
      </c>
      <c r="J5838" t="s">
        <v>10333</v>
      </c>
      <c r="K5838" t="s">
        <v>28</v>
      </c>
      <c r="M5838" t="s">
        <v>29</v>
      </c>
      <c r="N5838" t="s">
        <v>10483</v>
      </c>
      <c r="O5838" t="s">
        <v>10373</v>
      </c>
      <c r="P5838" s="7" t="str">
        <f>HYPERLINK("https://collectormobile.dot.state.oh.us/arcgis/rest/services/ADAROW/ADA_ROW_Inventory_Image_Viewer/MapServer/3/348772/attachments/", "Photo Link")</f>
        <v>Photo Link</v>
      </c>
      <c r="Q5838" s="7" t="str">
        <f>HYPERLINK("http://data.mapchannels.com/dualmaps6/map.htm?lat=40.467862&amp;lng=-84.179870", "Map Channel Link")</f>
        <v>Map Channel Link</v>
      </c>
    </row>
    <row r="5839" spans="1:17" hidden="1" x14ac:dyDescent="0.25">
      <c r="A5839" t="s">
        <v>8916</v>
      </c>
      <c r="B5839" t="s">
        <v>10289</v>
      </c>
      <c r="C5839" t="s">
        <v>2515</v>
      </c>
      <c r="D5839">
        <v>1.1890000000000001</v>
      </c>
      <c r="E5839" t="s">
        <v>10484</v>
      </c>
      <c r="F5839" t="s">
        <v>10485</v>
      </c>
      <c r="G5839" s="6">
        <v>45141.696898148148</v>
      </c>
      <c r="H5839" t="s">
        <v>25</v>
      </c>
      <c r="I5839" t="s">
        <v>26</v>
      </c>
      <c r="J5839" t="s">
        <v>10333</v>
      </c>
      <c r="K5839" t="s">
        <v>124</v>
      </c>
      <c r="L5839" s="6">
        <v>45138</v>
      </c>
      <c r="M5839" t="s">
        <v>138</v>
      </c>
      <c r="N5839" t="s">
        <v>10480</v>
      </c>
      <c r="O5839" t="s">
        <v>10486</v>
      </c>
      <c r="P5839" s="7" t="str">
        <f>HYPERLINK("https://collectormobile.dot.state.oh.us/arcgis/rest/services/ADAROW/ADA_ROW_Inventory_Image_Viewer/MapServer/3/349183/attachments/", "Photo Link")</f>
        <v>Photo Link</v>
      </c>
      <c r="Q5839" s="7" t="str">
        <f>HYPERLINK("http://data.mapchannels.com/dualmaps6/map.htm?lat=40.467873&amp;lng=-84.178682", "Map Channel Link")</f>
        <v>Map Channel Link</v>
      </c>
    </row>
    <row r="5840" spans="1:17" hidden="1" x14ac:dyDescent="0.25">
      <c r="A5840" t="s">
        <v>8916</v>
      </c>
      <c r="B5840" t="s">
        <v>10289</v>
      </c>
      <c r="C5840" t="s">
        <v>2515</v>
      </c>
      <c r="D5840">
        <v>1.1950000000000001</v>
      </c>
      <c r="E5840" t="s">
        <v>10487</v>
      </c>
      <c r="F5840" t="s">
        <v>9057</v>
      </c>
      <c r="G5840" s="6">
        <v>45106.586493055547</v>
      </c>
      <c r="H5840" t="s">
        <v>25</v>
      </c>
      <c r="I5840" t="s">
        <v>26</v>
      </c>
      <c r="J5840" t="s">
        <v>10333</v>
      </c>
      <c r="K5840" t="s">
        <v>28</v>
      </c>
      <c r="M5840" t="s">
        <v>29</v>
      </c>
      <c r="N5840" t="s">
        <v>39</v>
      </c>
      <c r="O5840" t="s">
        <v>10488</v>
      </c>
      <c r="P5840" s="7" t="str">
        <f>HYPERLINK("https://collectormobile.dot.state.oh.us/arcgis/rest/services/ADAROW/ADA_ROW_Inventory_Image_Viewer/MapServer/3/349177/attachments/", "Photo Link")</f>
        <v>Photo Link</v>
      </c>
      <c r="Q5840" s="7" t="str">
        <f>HYPERLINK("http://data.mapchannels.com/dualmaps6/map.htm?lat=40.467719&amp;lng=-84.178585", "Map Channel Link")</f>
        <v>Map Channel Link</v>
      </c>
    </row>
    <row r="5841" spans="1:17" hidden="1" x14ac:dyDescent="0.25">
      <c r="A5841" t="s">
        <v>8916</v>
      </c>
      <c r="B5841" t="s">
        <v>10289</v>
      </c>
      <c r="C5841" t="s">
        <v>2515</v>
      </c>
      <c r="D5841">
        <v>1.206</v>
      </c>
      <c r="E5841" t="s">
        <v>10489</v>
      </c>
      <c r="F5841" t="s">
        <v>9057</v>
      </c>
      <c r="G5841" s="6">
        <v>45106.577604166669</v>
      </c>
      <c r="H5841" t="s">
        <v>25</v>
      </c>
      <c r="I5841" t="s">
        <v>26</v>
      </c>
      <c r="J5841" t="s">
        <v>10333</v>
      </c>
      <c r="K5841" t="s">
        <v>28</v>
      </c>
      <c r="L5841" s="6">
        <v>45138</v>
      </c>
      <c r="M5841" t="s">
        <v>138</v>
      </c>
      <c r="N5841" t="s">
        <v>68</v>
      </c>
      <c r="O5841" t="s">
        <v>10490</v>
      </c>
      <c r="P5841" s="7" t="str">
        <f>HYPERLINK("https://collectormobile.dot.state.oh.us/arcgis/rest/services/ADAROW/ADA_ROW_Inventory_Image_Viewer/MapServer/3/348773/attachments/", "Photo Link")</f>
        <v>Photo Link</v>
      </c>
      <c r="Q5841" s="7" t="str">
        <f>HYPERLINK("http://data.mapchannels.com/dualmaps6/map.htm?lat=40.467864&amp;lng=-84.178370", "Map Channel Link")</f>
        <v>Map Channel Link</v>
      </c>
    </row>
    <row r="5842" spans="1:17" hidden="1" x14ac:dyDescent="0.25">
      <c r="A5842" t="s">
        <v>8916</v>
      </c>
      <c r="B5842" t="s">
        <v>10289</v>
      </c>
      <c r="C5842" t="s">
        <v>2515</v>
      </c>
      <c r="D5842">
        <v>1.284</v>
      </c>
      <c r="E5842" t="s">
        <v>10491</v>
      </c>
      <c r="F5842" t="s">
        <v>8922</v>
      </c>
      <c r="G5842" s="6">
        <v>44830.462997685187</v>
      </c>
      <c r="H5842" t="s">
        <v>25</v>
      </c>
      <c r="I5842" t="s">
        <v>26</v>
      </c>
      <c r="J5842" t="s">
        <v>10333</v>
      </c>
      <c r="K5842" t="s">
        <v>28</v>
      </c>
      <c r="M5842" t="s">
        <v>138</v>
      </c>
      <c r="N5842" t="s">
        <v>72</v>
      </c>
      <c r="O5842" t="s">
        <v>10492</v>
      </c>
      <c r="P5842" s="7" t="str">
        <f>HYPERLINK("https://collectormobile.dot.state.oh.us/arcgis/rest/services/ADAROW/ADA_ROW_Inventory_Image_Viewer/MapServer/3/349176/attachments/", "Photo Link")</f>
        <v>Photo Link</v>
      </c>
      <c r="Q5842" s="7" t="str">
        <f>HYPERLINK("http://data.mapchannels.com/dualmaps6/map.htm?lat=40.467742&amp;lng=-84.176872", "Map Channel Link")</f>
        <v>Map Channel Link</v>
      </c>
    </row>
    <row r="5843" spans="1:17" hidden="1" x14ac:dyDescent="0.25">
      <c r="A5843" t="s">
        <v>8916</v>
      </c>
      <c r="B5843" t="s">
        <v>10289</v>
      </c>
      <c r="C5843" t="s">
        <v>2515</v>
      </c>
      <c r="D5843">
        <v>1.2849999999999999</v>
      </c>
      <c r="E5843" t="s">
        <v>10493</v>
      </c>
      <c r="F5843" t="s">
        <v>8922</v>
      </c>
      <c r="G5843" s="6">
        <v>44830.463530092587</v>
      </c>
      <c r="H5843" t="s">
        <v>25</v>
      </c>
      <c r="I5843" t="s">
        <v>26</v>
      </c>
      <c r="J5843" t="s">
        <v>10333</v>
      </c>
      <c r="K5843" t="s">
        <v>28</v>
      </c>
      <c r="M5843" t="s">
        <v>138</v>
      </c>
      <c r="N5843" t="s">
        <v>80</v>
      </c>
      <c r="O5843" t="s">
        <v>10488</v>
      </c>
      <c r="P5843" s="7" t="str">
        <f>HYPERLINK("https://collectormobile.dot.state.oh.us/arcgis/rest/services/ADAROW/ADA_ROW_Inventory_Image_Viewer/MapServer/3/349571/attachments/", "Photo Link")</f>
        <v>Photo Link</v>
      </c>
      <c r="Q5843" s="7" t="str">
        <f>HYPERLINK("http://data.mapchannels.com/dualmaps6/map.htm?lat=40.467756&amp;lng=-84.176851", "Map Channel Link")</f>
        <v>Map Channel Link</v>
      </c>
    </row>
    <row r="5844" spans="1:17" hidden="1" x14ac:dyDescent="0.25">
      <c r="A5844" t="s">
        <v>8916</v>
      </c>
      <c r="B5844" t="s">
        <v>10289</v>
      </c>
      <c r="C5844" t="s">
        <v>2515</v>
      </c>
      <c r="D5844">
        <v>1.4510000000000001</v>
      </c>
      <c r="E5844" t="s">
        <v>10494</v>
      </c>
      <c r="F5844" t="s">
        <v>8922</v>
      </c>
      <c r="G5844" s="6">
        <v>44830.461701388893</v>
      </c>
      <c r="H5844" t="s">
        <v>25</v>
      </c>
      <c r="I5844" t="s">
        <v>26</v>
      </c>
      <c r="J5844" t="s">
        <v>10333</v>
      </c>
      <c r="K5844" t="s">
        <v>28</v>
      </c>
      <c r="M5844" t="s">
        <v>138</v>
      </c>
      <c r="N5844" t="s">
        <v>1490</v>
      </c>
      <c r="O5844" t="s">
        <v>10495</v>
      </c>
      <c r="P5844" s="7" t="str">
        <f>HYPERLINK("https://collectormobile.dot.state.oh.us/arcgis/rest/services/ADAROW/ADA_ROW_Inventory_Image_Viewer/MapServer/3/348769/attachments/", "Photo Link")</f>
        <v>Photo Link</v>
      </c>
      <c r="Q5844" s="7" t="str">
        <f>HYPERLINK("http://data.mapchannels.com/dualmaps6/map.htm?lat=40.467768&amp;lng=-84.173717", "Map Channel Link")</f>
        <v>Map Channel Link</v>
      </c>
    </row>
    <row r="5845" spans="1:17" hidden="1" x14ac:dyDescent="0.25">
      <c r="A5845" t="s">
        <v>8916</v>
      </c>
      <c r="B5845" t="s">
        <v>10289</v>
      </c>
      <c r="C5845" t="s">
        <v>1494</v>
      </c>
      <c r="D5845">
        <v>3.9550000000000001</v>
      </c>
      <c r="E5845" t="s">
        <v>10496</v>
      </c>
      <c r="F5845" t="s">
        <v>9996</v>
      </c>
      <c r="G5845" s="6">
        <v>45600.750798611109</v>
      </c>
      <c r="H5845" t="s">
        <v>25</v>
      </c>
      <c r="I5845" t="s">
        <v>26</v>
      </c>
      <c r="J5845" t="s">
        <v>10464</v>
      </c>
      <c r="K5845" t="s">
        <v>124</v>
      </c>
      <c r="M5845" t="s">
        <v>138</v>
      </c>
      <c r="N5845" t="s">
        <v>1559</v>
      </c>
      <c r="P5845" s="7" t="str">
        <f>HYPERLINK("https://collectormobile.dot.state.oh.us/arcgis/rest/services/ADAROW/ADA_ROW_Inventory_Image_Viewer/MapServer/3/697677/attachments/", "Photo Link")</f>
        <v>Photo Link</v>
      </c>
      <c r="Q5845" s="7" t="str">
        <f>HYPERLINK("http://data.mapchannels.com/dualmaps6/map.htm?lat=40.438951&amp;lng=-84.263974", "Map Channel Link")</f>
        <v>Map Channel Link</v>
      </c>
    </row>
    <row r="5846" spans="1:17" hidden="1" x14ac:dyDescent="0.25">
      <c r="A5846" t="s">
        <v>8916</v>
      </c>
      <c r="B5846" t="s">
        <v>10289</v>
      </c>
      <c r="C5846" t="s">
        <v>1494</v>
      </c>
      <c r="D5846">
        <v>4.0490000000000004</v>
      </c>
      <c r="E5846" t="s">
        <v>10497</v>
      </c>
      <c r="F5846" t="s">
        <v>9996</v>
      </c>
      <c r="G5846" s="6">
        <v>45600.751296296286</v>
      </c>
      <c r="H5846" t="s">
        <v>25</v>
      </c>
      <c r="I5846" t="s">
        <v>26</v>
      </c>
      <c r="J5846" t="s">
        <v>10464</v>
      </c>
      <c r="K5846" t="s">
        <v>38</v>
      </c>
      <c r="M5846" t="s">
        <v>138</v>
      </c>
      <c r="N5846" t="s">
        <v>247</v>
      </c>
      <c r="P5846" s="7" t="str">
        <f>HYPERLINK("https://collectormobile.dot.state.oh.us/arcgis/rest/services/ADAROW/ADA_ROW_Inventory_Image_Viewer/MapServer/3/697268/attachments/", "Photo Link")</f>
        <v>Photo Link</v>
      </c>
      <c r="Q5846" s="7" t="str">
        <f>HYPERLINK("http://data.mapchannels.com/dualmaps6/map.htm?lat=40.438880&amp;lng=-84.262199", "Map Channel Link")</f>
        <v>Map Channel Link</v>
      </c>
    </row>
    <row r="5847" spans="1:17" hidden="1" x14ac:dyDescent="0.25">
      <c r="A5847" t="s">
        <v>8916</v>
      </c>
      <c r="B5847" t="s">
        <v>10289</v>
      </c>
      <c r="C5847" t="s">
        <v>1494</v>
      </c>
      <c r="D5847">
        <v>15.747</v>
      </c>
      <c r="E5847" t="s">
        <v>10498</v>
      </c>
      <c r="F5847" t="s">
        <v>8922</v>
      </c>
      <c r="G5847" s="6">
        <v>44830.489004629628</v>
      </c>
      <c r="H5847" t="s">
        <v>25</v>
      </c>
      <c r="I5847" t="s">
        <v>26</v>
      </c>
      <c r="J5847" t="s">
        <v>10394</v>
      </c>
      <c r="K5847" t="s">
        <v>124</v>
      </c>
      <c r="M5847" t="s">
        <v>138</v>
      </c>
      <c r="N5847" t="s">
        <v>176</v>
      </c>
      <c r="P5847" s="7" t="str">
        <f>HYPERLINK("https://collectormobile.dot.state.oh.us/arcgis/rest/services/ADAROW/ADA_ROW_Inventory_Image_Viewer/MapServer/3/347883/attachments/", "Photo Link")</f>
        <v>Photo Link</v>
      </c>
      <c r="Q5847" s="7" t="str">
        <f>HYPERLINK("http://data.mapchannels.com/dualmaps6/map.htm?lat=40.439653&amp;lng=-84.040332", "Map Channel Link")</f>
        <v>Map Channel Link</v>
      </c>
    </row>
    <row r="5848" spans="1:17" hidden="1" x14ac:dyDescent="0.25">
      <c r="A5848" t="s">
        <v>8916</v>
      </c>
      <c r="B5848" t="s">
        <v>10289</v>
      </c>
      <c r="C5848" t="s">
        <v>663</v>
      </c>
      <c r="D5848">
        <v>7.3999999999999996E-2</v>
      </c>
      <c r="E5848" t="s">
        <v>10499</v>
      </c>
      <c r="F5848" t="s">
        <v>8922</v>
      </c>
      <c r="G5848" s="6">
        <v>44670.764027777783</v>
      </c>
      <c r="H5848" t="s">
        <v>25</v>
      </c>
      <c r="I5848" t="s">
        <v>102</v>
      </c>
      <c r="J5848" t="s">
        <v>10316</v>
      </c>
      <c r="K5848" t="s">
        <v>124</v>
      </c>
      <c r="M5848" t="s">
        <v>29</v>
      </c>
      <c r="N5848" t="s">
        <v>10500</v>
      </c>
      <c r="O5848" t="s">
        <v>8968</v>
      </c>
      <c r="P5848" s="7" t="str">
        <f>HYPERLINK("https://collectormobile.dot.state.oh.us/arcgis/rest/services/ADAROW/ADA_ROW_Inventory_Image_Viewer/MapServer/3/59455/attachments/", "Photo Link")</f>
        <v>Photo Link</v>
      </c>
      <c r="Q5848" s="7" t="str">
        <f>HYPERLINK("http://data.mapchannels.com/dualmaps6/map.htm?lat=40.288044&amp;lng=-84.173154", "Map Channel Link")</f>
        <v>Map Channel Link</v>
      </c>
    </row>
    <row r="5849" spans="1:17" hidden="1" x14ac:dyDescent="0.25">
      <c r="A5849" t="s">
        <v>8916</v>
      </c>
      <c r="B5849" t="s">
        <v>10289</v>
      </c>
      <c r="C5849" t="s">
        <v>663</v>
      </c>
      <c r="D5849">
        <v>9.1999999999999998E-2</v>
      </c>
      <c r="E5849" t="s">
        <v>10501</v>
      </c>
      <c r="F5849" t="s">
        <v>8922</v>
      </c>
      <c r="G5849" s="6">
        <v>44670.764027777783</v>
      </c>
      <c r="H5849" t="s">
        <v>25</v>
      </c>
      <c r="I5849" t="s">
        <v>102</v>
      </c>
      <c r="J5849" t="s">
        <v>10316</v>
      </c>
      <c r="K5849" t="s">
        <v>28</v>
      </c>
      <c r="M5849" t="s">
        <v>29</v>
      </c>
      <c r="N5849" t="s">
        <v>10500</v>
      </c>
      <c r="O5849" t="s">
        <v>8923</v>
      </c>
      <c r="P5849" s="7" t="str">
        <f>HYPERLINK("https://collectormobile.dot.state.oh.us/arcgis/rest/services/ADAROW/ADA_ROW_Inventory_Image_Viewer/MapServer/3/59453/attachments/", "Photo Link")</f>
        <v>Photo Link</v>
      </c>
      <c r="Q5849" s="7" t="str">
        <f>HYPERLINK("http://data.mapchannels.com/dualmaps6/map.htm?lat=40.287888&amp;lng=-84.172820", "Map Channel Link")</f>
        <v>Map Channel Link</v>
      </c>
    </row>
    <row r="5850" spans="1:17" hidden="1" x14ac:dyDescent="0.25">
      <c r="A5850" t="s">
        <v>8916</v>
      </c>
      <c r="B5850" t="s">
        <v>10289</v>
      </c>
      <c r="C5850" t="s">
        <v>663</v>
      </c>
      <c r="D5850">
        <v>9.1999999999999998E-2</v>
      </c>
      <c r="E5850" t="s">
        <v>10502</v>
      </c>
      <c r="F5850" t="s">
        <v>8922</v>
      </c>
      <c r="G5850" s="6">
        <v>44670.764027777783</v>
      </c>
      <c r="H5850" t="s">
        <v>25</v>
      </c>
      <c r="I5850" t="s">
        <v>102</v>
      </c>
      <c r="J5850" t="s">
        <v>10316</v>
      </c>
      <c r="K5850" t="s">
        <v>28</v>
      </c>
      <c r="M5850" t="s">
        <v>29</v>
      </c>
      <c r="N5850" t="s">
        <v>10503</v>
      </c>
      <c r="O5850" t="s">
        <v>8968</v>
      </c>
      <c r="P5850" s="7" t="str">
        <f>HYPERLINK("https://collectormobile.dot.state.oh.us/arcgis/rest/services/ADAROW/ADA_ROW_Inventory_Image_Viewer/MapServer/3/59454/attachments/", "Photo Link")</f>
        <v>Photo Link</v>
      </c>
      <c r="Q5850" s="7" t="str">
        <f>HYPERLINK("http://data.mapchannels.com/dualmaps6/map.htm?lat=40.288035&amp;lng=-84.172821", "Map Channel Link")</f>
        <v>Map Channel Link</v>
      </c>
    </row>
    <row r="5851" spans="1:17" hidden="1" x14ac:dyDescent="0.25">
      <c r="A5851" t="s">
        <v>8916</v>
      </c>
      <c r="B5851" t="s">
        <v>10289</v>
      </c>
      <c r="C5851" t="s">
        <v>3395</v>
      </c>
      <c r="D5851">
        <v>0.59499999999999997</v>
      </c>
      <c r="E5851" t="s">
        <v>10504</v>
      </c>
      <c r="F5851" t="s">
        <v>8922</v>
      </c>
      <c r="G5851" s="6">
        <v>44670.768159722233</v>
      </c>
      <c r="H5851" t="s">
        <v>25</v>
      </c>
      <c r="I5851" t="s">
        <v>102</v>
      </c>
      <c r="J5851" t="s">
        <v>10316</v>
      </c>
      <c r="K5851" t="s">
        <v>28</v>
      </c>
      <c r="M5851" t="s">
        <v>29</v>
      </c>
      <c r="N5851" t="s">
        <v>1218</v>
      </c>
      <c r="P5851" s="7" t="str">
        <f>HYPERLINK("https://collectormobile.dot.state.oh.us/arcgis/rest/services/ADAROW/ADA_ROW_Inventory_Image_Viewer/MapServer/3/59458/attachments/", "Photo Link")</f>
        <v>Photo Link</v>
      </c>
      <c r="Q5851" s="7" t="str">
        <f>HYPERLINK("http://data.mapchannels.com/dualmaps6/map.htm?lat=40.284201&amp;lng=-84.160102", "Map Channel Link")</f>
        <v>Map Channel Link</v>
      </c>
    </row>
    <row r="5852" spans="1:17" hidden="1" x14ac:dyDescent="0.25">
      <c r="A5852" t="s">
        <v>8916</v>
      </c>
      <c r="B5852" t="s">
        <v>10289</v>
      </c>
      <c r="C5852" t="s">
        <v>3395</v>
      </c>
      <c r="D5852">
        <v>0.61499999999999999</v>
      </c>
      <c r="E5852" t="s">
        <v>10505</v>
      </c>
      <c r="F5852" t="s">
        <v>8922</v>
      </c>
      <c r="G5852" s="6">
        <v>44670.768159722233</v>
      </c>
      <c r="H5852" t="s">
        <v>25</v>
      </c>
      <c r="I5852" t="s">
        <v>102</v>
      </c>
      <c r="J5852" t="s">
        <v>10316</v>
      </c>
      <c r="K5852" t="s">
        <v>124</v>
      </c>
      <c r="M5852" t="s">
        <v>29</v>
      </c>
      <c r="N5852" t="s">
        <v>10506</v>
      </c>
      <c r="O5852"/>
      <c r="P5852" s="7" t="str">
        <f>HYPERLINK("https://collectormobile.dot.state.oh.us/arcgis/rest/services/ADAROW/ADA_ROW_Inventory_Image_Viewer/MapServer/3/60619/attachments/", "Photo Link")</f>
        <v>Photo Link</v>
      </c>
      <c r="Q5852" s="7" t="str">
        <f>HYPERLINK("http://data.mapchannels.com/dualmaps6/map.htm?lat=40.284490&amp;lng=-84.160263", "Map Channel Link")</f>
        <v>Map Channel Link</v>
      </c>
    </row>
    <row r="5853" spans="1:17" hidden="1" x14ac:dyDescent="0.25">
      <c r="A5853" t="s">
        <v>8916</v>
      </c>
      <c r="B5853" t="s">
        <v>10289</v>
      </c>
      <c r="C5853" t="s">
        <v>4882</v>
      </c>
      <c r="D5853">
        <v>1.3839999999999999</v>
      </c>
      <c r="E5853" t="s">
        <v>10507</v>
      </c>
      <c r="F5853" t="s">
        <v>8922</v>
      </c>
      <c r="G5853" s="6">
        <v>44670.764027777783</v>
      </c>
      <c r="H5853" t="s">
        <v>25</v>
      </c>
      <c r="I5853" t="s">
        <v>102</v>
      </c>
      <c r="J5853" t="s">
        <v>10316</v>
      </c>
      <c r="K5853" t="s">
        <v>124</v>
      </c>
      <c r="M5853" t="s">
        <v>29</v>
      </c>
      <c r="N5853" t="s">
        <v>10508</v>
      </c>
      <c r="O5853" t="s">
        <v>10509</v>
      </c>
      <c r="P5853" s="7" t="str">
        <f>HYPERLINK("https://collectormobile.dot.state.oh.us/arcgis/rest/services/ADAROW/ADA_ROW_Inventory_Image_Viewer/MapServer/3/60615/attachments/", "Photo Link")</f>
        <v>Photo Link</v>
      </c>
      <c r="Q5853" s="7" t="str">
        <f>HYPERLINK("http://data.mapchannels.com/dualmaps6/map.htm?lat=40.288066&amp;lng=-84.172891", "Map Channel Link")</f>
        <v>Map Channel Link</v>
      </c>
    </row>
    <row r="5854" spans="1:17" hidden="1" x14ac:dyDescent="0.25">
      <c r="A5854" t="s">
        <v>8916</v>
      </c>
      <c r="B5854" t="s">
        <v>10289</v>
      </c>
      <c r="C5854" t="s">
        <v>4882</v>
      </c>
      <c r="D5854">
        <v>1.3839999999999999</v>
      </c>
      <c r="E5854" t="s">
        <v>10510</v>
      </c>
      <c r="F5854" t="s">
        <v>8922</v>
      </c>
      <c r="G5854" s="6">
        <v>44670.764027777783</v>
      </c>
      <c r="H5854" t="s">
        <v>25</v>
      </c>
      <c r="I5854" t="s">
        <v>102</v>
      </c>
      <c r="J5854" t="s">
        <v>10316</v>
      </c>
      <c r="K5854" t="s">
        <v>124</v>
      </c>
      <c r="M5854" t="s">
        <v>29</v>
      </c>
      <c r="N5854" t="s">
        <v>10511</v>
      </c>
      <c r="O5854" t="s">
        <v>8968</v>
      </c>
      <c r="P5854" s="7" t="str">
        <f>HYPERLINK("https://collectormobile.dot.state.oh.us/arcgis/rest/services/ADAROW/ADA_ROW_Inventory_Image_Viewer/MapServer/3/60616/attachments/", "Photo Link")</f>
        <v>Photo Link</v>
      </c>
      <c r="Q5854" s="7" t="str">
        <f>HYPERLINK("http://data.mapchannels.com/dualmaps6/map.htm?lat=40.288072&amp;lng=-84.173124", "Map Channel Link")</f>
        <v>Map Channel Link</v>
      </c>
    </row>
    <row r="5855" spans="1:17" hidden="1" x14ac:dyDescent="0.25">
      <c r="A5855" t="s">
        <v>8916</v>
      </c>
      <c r="B5855" t="s">
        <v>10289</v>
      </c>
      <c r="C5855" t="s">
        <v>8160</v>
      </c>
      <c r="D5855">
        <v>3.2189999999999999</v>
      </c>
      <c r="E5855" t="s">
        <v>10512</v>
      </c>
      <c r="F5855" t="s">
        <v>8919</v>
      </c>
      <c r="G5855" s="6">
        <v>45880.520046296297</v>
      </c>
      <c r="H5855" t="s">
        <v>25</v>
      </c>
      <c r="I5855" t="s">
        <v>26</v>
      </c>
      <c r="J5855" t="s">
        <v>10291</v>
      </c>
      <c r="K5855" t="s">
        <v>124</v>
      </c>
      <c r="M5855" t="s">
        <v>29</v>
      </c>
      <c r="N5855" t="s">
        <v>10513</v>
      </c>
      <c r="O5855" t="s">
        <v>10514</v>
      </c>
      <c r="P5855" s="7" t="str">
        <f>HYPERLINK("https://collectormobile.dot.state.oh.us/arcgis/rest/services/ADAROW/ADA_ROW_Inventory_Image_Viewer/MapServer/3/150370/attachments/", "Photo Link")</f>
        <v>Photo Link</v>
      </c>
      <c r="Q5855" s="7" t="str">
        <f>HYPERLINK("http://data.mapchannels.com/dualmaps6/map.htm?lat=40.350089&amp;lng=-84.376366", "Map Channel Link")</f>
        <v>Map Channel Link</v>
      </c>
    </row>
    <row r="5856" spans="1:17" hidden="1" x14ac:dyDescent="0.25">
      <c r="A5856" t="s">
        <v>8916</v>
      </c>
      <c r="B5856" t="s">
        <v>10289</v>
      </c>
      <c r="C5856" t="s">
        <v>8160</v>
      </c>
      <c r="D5856">
        <v>3.234</v>
      </c>
      <c r="E5856" t="s">
        <v>10515</v>
      </c>
      <c r="F5856" t="s">
        <v>8919</v>
      </c>
      <c r="G5856" s="6">
        <v>45880.52412037037</v>
      </c>
      <c r="H5856" t="s">
        <v>25</v>
      </c>
      <c r="I5856" t="s">
        <v>26</v>
      </c>
      <c r="J5856" t="s">
        <v>10291</v>
      </c>
      <c r="K5856" t="s">
        <v>124</v>
      </c>
      <c r="M5856" t="s">
        <v>29</v>
      </c>
      <c r="N5856" t="s">
        <v>10516</v>
      </c>
      <c r="O5856" t="s">
        <v>10517</v>
      </c>
      <c r="P5856" s="7" t="str">
        <f>HYPERLINK("https://collectormobile.dot.state.oh.us/arcgis/rest/services/ADAROW/ADA_ROW_Inventory_Image_Viewer/MapServer/3/150371/attachments/", "Photo Link")</f>
        <v>Photo Link</v>
      </c>
      <c r="Q5856" s="7" t="str">
        <f>HYPERLINK("http://data.mapchannels.com/dualmaps6/map.htm?lat=40.350040&amp;lng=-84.376058", "Map Channel Link")</f>
        <v>Map Channel Link</v>
      </c>
    </row>
    <row r="5857" spans="1:17" hidden="1" x14ac:dyDescent="0.25">
      <c r="A5857" t="s">
        <v>8916</v>
      </c>
      <c r="B5857" t="s">
        <v>10289</v>
      </c>
      <c r="C5857" t="s">
        <v>8160</v>
      </c>
      <c r="D5857">
        <v>3.2509999999999999</v>
      </c>
      <c r="E5857" t="s">
        <v>10518</v>
      </c>
      <c r="F5857" t="s">
        <v>8919</v>
      </c>
      <c r="G5857" s="6">
        <v>45880.522083333337</v>
      </c>
      <c r="H5857" t="s">
        <v>25</v>
      </c>
      <c r="I5857" t="s">
        <v>26</v>
      </c>
      <c r="J5857" t="s">
        <v>10291</v>
      </c>
      <c r="K5857" t="s">
        <v>124</v>
      </c>
      <c r="M5857" t="s">
        <v>29</v>
      </c>
      <c r="N5857" t="s">
        <v>10519</v>
      </c>
      <c r="O5857" t="s">
        <v>10520</v>
      </c>
      <c r="P5857" s="7" t="str">
        <f>HYPERLINK("https://collectormobile.dot.state.oh.us/arcgis/rest/services/ADAROW/ADA_ROW_Inventory_Image_Viewer/MapServer/3/150376/attachments/", "Photo Link")</f>
        <v>Photo Link</v>
      </c>
      <c r="Q5857" s="7" t="str">
        <f>HYPERLINK("http://data.mapchannels.com/dualmaps6/map.htm?lat=40.350133&amp;lng=-84.375710", "Map Channel Link")</f>
        <v>Map Channel Link</v>
      </c>
    </row>
    <row r="5858" spans="1:17" hidden="1" x14ac:dyDescent="0.25">
      <c r="A5858" t="s">
        <v>8916</v>
      </c>
      <c r="B5858" t="s">
        <v>10289</v>
      </c>
      <c r="C5858" t="s">
        <v>8160</v>
      </c>
      <c r="D5858">
        <v>3.2669999999999999</v>
      </c>
      <c r="E5858" t="s">
        <v>10521</v>
      </c>
      <c r="F5858" t="s">
        <v>8919</v>
      </c>
      <c r="G5858" s="6">
        <v>45880.528715277767</v>
      </c>
      <c r="H5858" t="s">
        <v>25</v>
      </c>
      <c r="I5858" t="s">
        <v>26</v>
      </c>
      <c r="J5858" t="s">
        <v>10291</v>
      </c>
      <c r="K5858" t="s">
        <v>28</v>
      </c>
      <c r="M5858" t="s">
        <v>29</v>
      </c>
      <c r="N5858" t="s">
        <v>2176</v>
      </c>
      <c r="P5858" s="7" t="str">
        <f>HYPERLINK("https://collectormobile.dot.state.oh.us/arcgis/rest/services/ADAROW/ADA_ROW_Inventory_Image_Viewer/MapServer/3/150377/attachments/", "Photo Link")</f>
        <v>Photo Link</v>
      </c>
      <c r="Q5858" s="7" t="str">
        <f>HYPERLINK("http://data.mapchannels.com/dualmaps6/map.htm?lat=40.350052&amp;lng=-84.375427", "Map Channel Link")</f>
        <v>Map Channel Link</v>
      </c>
    </row>
    <row r="5859" spans="1:17" hidden="1" x14ac:dyDescent="0.25">
      <c r="A5859" t="s">
        <v>8916</v>
      </c>
      <c r="B5859" t="s">
        <v>10289</v>
      </c>
      <c r="C5859" t="s">
        <v>8160</v>
      </c>
      <c r="D5859">
        <v>3.3820000000000001</v>
      </c>
      <c r="E5859" t="s">
        <v>10522</v>
      </c>
      <c r="F5859" t="s">
        <v>8919</v>
      </c>
      <c r="G5859" s="6">
        <v>45880.537928240738</v>
      </c>
      <c r="H5859" t="s">
        <v>25</v>
      </c>
      <c r="I5859" t="s">
        <v>26</v>
      </c>
      <c r="J5859" t="s">
        <v>10291</v>
      </c>
      <c r="K5859" t="s">
        <v>124</v>
      </c>
      <c r="M5859" t="s">
        <v>29</v>
      </c>
      <c r="N5859" t="s">
        <v>10523</v>
      </c>
      <c r="P5859" s="7" t="str">
        <f>HYPERLINK("https://collectormobile.dot.state.oh.us/arcgis/rest/services/ADAROW/ADA_ROW_Inventory_Image_Viewer/MapServer/3/150382/attachments/", "Photo Link")</f>
        <v>Photo Link</v>
      </c>
      <c r="Q5859" s="7" t="str">
        <f>HYPERLINK("http://data.mapchannels.com/dualmaps6/map.htm?lat=40.349729&amp;lng=-84.373341", "Map Channel Link")</f>
        <v>Map Channel Link</v>
      </c>
    </row>
    <row r="5860" spans="1:17" hidden="1" x14ac:dyDescent="0.25">
      <c r="A5860" t="s">
        <v>8916</v>
      </c>
      <c r="B5860" t="s">
        <v>10289</v>
      </c>
      <c r="C5860" t="s">
        <v>8160</v>
      </c>
      <c r="D5860">
        <v>3.4860000000000002</v>
      </c>
      <c r="E5860" t="s">
        <v>10524</v>
      </c>
      <c r="F5860" t="s">
        <v>10525</v>
      </c>
      <c r="G5860" s="6">
        <v>45887.735937500001</v>
      </c>
      <c r="H5860" t="s">
        <v>25</v>
      </c>
      <c r="I5860" t="s">
        <v>26</v>
      </c>
      <c r="J5860" t="s">
        <v>10291</v>
      </c>
      <c r="K5860" t="s">
        <v>28</v>
      </c>
      <c r="M5860" t="s">
        <v>29</v>
      </c>
      <c r="N5860" t="s">
        <v>115</v>
      </c>
      <c r="O5860" t="s">
        <v>10526</v>
      </c>
      <c r="P5860" s="7" t="str">
        <f>HYPERLINK("https://collectormobile.dot.state.oh.us/arcgis/rest/services/ADAROW/ADA_ROW_Inventory_Image_Viewer/MapServer/3/150384/attachments/", "Photo Link")</f>
        <v>Photo Link</v>
      </c>
      <c r="Q5860" s="7" t="str">
        <f>HYPERLINK("http://data.mapchannels.com/dualmaps6/map.htm?lat=40.349877&amp;lng=-84.371389", "Map Channel Link")</f>
        <v>Map Channel Link</v>
      </c>
    </row>
    <row r="5861" spans="1:17" hidden="1" x14ac:dyDescent="0.25">
      <c r="A5861" t="s">
        <v>8916</v>
      </c>
      <c r="B5861" t="s">
        <v>10289</v>
      </c>
      <c r="C5861" t="s">
        <v>8160</v>
      </c>
      <c r="D5861">
        <v>3.4940000000000002</v>
      </c>
      <c r="E5861" t="s">
        <v>10527</v>
      </c>
      <c r="F5861" t="s">
        <v>8919</v>
      </c>
      <c r="G5861" s="6">
        <v>45880.545717592591</v>
      </c>
      <c r="H5861" t="s">
        <v>25</v>
      </c>
      <c r="I5861" t="s">
        <v>26</v>
      </c>
      <c r="J5861" t="s">
        <v>10291</v>
      </c>
      <c r="K5861" t="s">
        <v>28</v>
      </c>
      <c r="M5861" t="s">
        <v>29</v>
      </c>
      <c r="N5861" t="s">
        <v>115</v>
      </c>
      <c r="O5861" t="s">
        <v>10528</v>
      </c>
      <c r="P5861" s="7" t="str">
        <f>HYPERLINK("https://collectormobile.dot.state.oh.us/arcgis/rest/services/ADAROW/ADA_ROW_Inventory_Image_Viewer/MapServer/3/150385/attachments/", "Photo Link")</f>
        <v>Photo Link</v>
      </c>
      <c r="Q5861" s="7" t="str">
        <f>HYPERLINK("http://data.mapchannels.com/dualmaps6/map.htm?lat=40.349899&amp;lng=-84.371230", "Map Channel Link")</f>
        <v>Map Channel Link</v>
      </c>
    </row>
    <row r="5862" spans="1:17" hidden="1" x14ac:dyDescent="0.25">
      <c r="A5862" t="s">
        <v>8916</v>
      </c>
      <c r="B5862" t="s">
        <v>10289</v>
      </c>
      <c r="C5862" t="s">
        <v>8160</v>
      </c>
      <c r="D5862">
        <v>3.5539999999999998</v>
      </c>
      <c r="E5862" t="s">
        <v>10529</v>
      </c>
      <c r="F5862" t="s">
        <v>8919</v>
      </c>
      <c r="G5862" s="6">
        <v>45880.55804398148</v>
      </c>
      <c r="H5862" t="s">
        <v>25</v>
      </c>
      <c r="I5862" t="s">
        <v>26</v>
      </c>
      <c r="J5862" t="s">
        <v>10291</v>
      </c>
      <c r="K5862" t="s">
        <v>28</v>
      </c>
      <c r="M5862" t="s">
        <v>29</v>
      </c>
      <c r="N5862" t="s">
        <v>2199</v>
      </c>
      <c r="P5862" s="7" t="str">
        <f>HYPERLINK("https://collectormobile.dot.state.oh.us/arcgis/rest/services/ADAROW/ADA_ROW_Inventory_Image_Viewer/MapServer/3/150390/attachments/", "Photo Link")</f>
        <v>Photo Link</v>
      </c>
      <c r="Q5862" s="7" t="str">
        <f>HYPERLINK("http://data.mapchannels.com/dualmaps6/map.htm?lat=40.350005&amp;lng=-84.370112", "Map Channel Link")</f>
        <v>Map Channel Link</v>
      </c>
    </row>
    <row r="5863" spans="1:17" hidden="1" x14ac:dyDescent="0.25">
      <c r="A5863" t="s">
        <v>8916</v>
      </c>
      <c r="B5863" t="s">
        <v>10289</v>
      </c>
      <c r="C5863" t="s">
        <v>8160</v>
      </c>
      <c r="D5863">
        <v>3.6920000000000002</v>
      </c>
      <c r="E5863" t="s">
        <v>10530</v>
      </c>
      <c r="F5863" t="s">
        <v>8919</v>
      </c>
      <c r="G5863" s="6">
        <v>45922.525312500002</v>
      </c>
      <c r="H5863" t="s">
        <v>25</v>
      </c>
      <c r="I5863" t="s">
        <v>26</v>
      </c>
      <c r="J5863" t="s">
        <v>10291</v>
      </c>
      <c r="K5863" t="s">
        <v>38</v>
      </c>
      <c r="M5863" t="s">
        <v>29</v>
      </c>
      <c r="N5863" t="s">
        <v>39</v>
      </c>
      <c r="P5863" s="7" t="str">
        <f>HYPERLINK("https://collectormobile.dot.state.oh.us/arcgis/rest/services/ADAROW/ADA_ROW_Inventory_Image_Viewer/MapServer/3/785159/attachments/", "Photo Link")</f>
        <v>Photo Link</v>
      </c>
      <c r="Q5863" s="7" t="str">
        <f>HYPERLINK("http://data.mapchannels.com/dualmaps6/map.htm?lat=40.348855&amp;lng=-84.367982", "Map Channel Link")</f>
        <v>Map Channel Link</v>
      </c>
    </row>
    <row r="5864" spans="1:17" hidden="1" x14ac:dyDescent="0.25">
      <c r="A5864" t="s">
        <v>8916</v>
      </c>
      <c r="B5864" t="s">
        <v>10289</v>
      </c>
      <c r="C5864" t="s">
        <v>8160</v>
      </c>
      <c r="D5864">
        <v>3.9790000000000001</v>
      </c>
      <c r="E5864" t="s">
        <v>10531</v>
      </c>
      <c r="F5864" t="s">
        <v>8919</v>
      </c>
      <c r="G5864" s="6">
        <v>45880.575694444437</v>
      </c>
      <c r="H5864" t="s">
        <v>25</v>
      </c>
      <c r="I5864" t="s">
        <v>26</v>
      </c>
      <c r="J5864" t="s">
        <v>10291</v>
      </c>
      <c r="K5864" t="s">
        <v>124</v>
      </c>
      <c r="M5864" t="s">
        <v>29</v>
      </c>
      <c r="N5864" t="s">
        <v>3105</v>
      </c>
      <c r="P5864" s="7" t="str">
        <f>HYPERLINK("https://collectormobile.dot.state.oh.us/arcgis/rest/services/ADAROW/ADA_ROW_Inventory_Image_Viewer/MapServer/3/150398/attachments/", "Photo Link")</f>
        <v>Photo Link</v>
      </c>
      <c r="Q5864" s="7" t="str">
        <f>HYPERLINK("http://data.mapchannels.com/dualmaps6/map.htm?lat=40.346466&amp;lng=-84.363523", "Map Channel Link")</f>
        <v>Map Channel Link</v>
      </c>
    </row>
    <row r="5865" spans="1:17" hidden="1" x14ac:dyDescent="0.25">
      <c r="A5865" t="s">
        <v>8916</v>
      </c>
      <c r="B5865" t="s">
        <v>10289</v>
      </c>
      <c r="C5865" t="s">
        <v>10532</v>
      </c>
      <c r="D5865">
        <v>7.0000000000000001E-3</v>
      </c>
      <c r="E5865" t="s">
        <v>10533</v>
      </c>
      <c r="F5865" t="s">
        <v>8922</v>
      </c>
      <c r="G5865" s="6">
        <v>45083.508067129631</v>
      </c>
      <c r="H5865" t="s">
        <v>25</v>
      </c>
      <c r="I5865" t="s">
        <v>44</v>
      </c>
      <c r="J5865"/>
      <c r="K5865" t="s">
        <v>38</v>
      </c>
      <c r="M5865" t="s">
        <v>138</v>
      </c>
      <c r="N5865" t="s">
        <v>30</v>
      </c>
      <c r="P5865" s="7" t="str">
        <f>HYPERLINK("https://collectormobile.dot.state.oh.us/arcgis/rest/services/ADAROW/ADA_ROW_Inventory_Image_Viewer/MapServer/3/1523/attachments/", "Photo Link")</f>
        <v>Photo Link</v>
      </c>
      <c r="Q5865" s="7" t="str">
        <f>HYPERLINK("http://data.mapchannels.com/dualmaps6/map.htm?lat=40.394702&amp;lng=-84.259341", "Map Channel Link")</f>
        <v>Map Channel Link</v>
      </c>
    </row>
    <row r="5866" spans="1:17" hidden="1" x14ac:dyDescent="0.25">
      <c r="A5866" t="s">
        <v>8916</v>
      </c>
      <c r="B5866" t="s">
        <v>10289</v>
      </c>
      <c r="C5866" t="s">
        <v>10534</v>
      </c>
      <c r="D5866">
        <v>6.0000000000000001E-3</v>
      </c>
      <c r="E5866" t="s">
        <v>10535</v>
      </c>
      <c r="F5866" t="s">
        <v>8922</v>
      </c>
      <c r="G5866" s="6">
        <v>45083.505300925928</v>
      </c>
      <c r="H5866" t="s">
        <v>25</v>
      </c>
      <c r="I5866" t="s">
        <v>26</v>
      </c>
      <c r="J5866" t="s">
        <v>10313</v>
      </c>
      <c r="K5866"/>
      <c r="M5866" t="s">
        <v>138</v>
      </c>
      <c r="N5866" t="s">
        <v>200</v>
      </c>
      <c r="P5866" s="7" t="str">
        <f>HYPERLINK("https://collectormobile.dot.state.oh.us/arcgis/rest/services/ADAROW/ADA_ROW_Inventory_Image_Viewer/MapServer/3/432038/attachments/", "Photo Link")</f>
        <v>Photo Link</v>
      </c>
      <c r="Q5866" s="7" t="str">
        <f>HYPERLINK("http://data.mapchannels.com/dualmaps6/map.htm?lat=40.395157&amp;lng=-84.184102", "Map Channel Link")</f>
        <v>Map Channel Link</v>
      </c>
    </row>
    <row r="5867" spans="1:17" hidden="1" x14ac:dyDescent="0.25">
      <c r="A5867" t="s">
        <v>8916</v>
      </c>
      <c r="B5867" t="s">
        <v>10289</v>
      </c>
      <c r="C5867" t="s">
        <v>10534</v>
      </c>
      <c r="D5867">
        <v>7.0000000000000001E-3</v>
      </c>
      <c r="E5867" t="s">
        <v>10536</v>
      </c>
      <c r="F5867" t="s">
        <v>8922</v>
      </c>
      <c r="G5867" s="6">
        <v>45083.505891203713</v>
      </c>
      <c r="H5867" t="s">
        <v>25</v>
      </c>
      <c r="I5867" t="s">
        <v>26</v>
      </c>
      <c r="J5867" t="s">
        <v>10313</v>
      </c>
      <c r="K5867" t="s">
        <v>28</v>
      </c>
      <c r="M5867" t="s">
        <v>138</v>
      </c>
      <c r="N5867" t="s">
        <v>2403</v>
      </c>
      <c r="P5867" s="7" t="str">
        <f>HYPERLINK("https://collectormobile.dot.state.oh.us/arcgis/rest/services/ADAROW/ADA_ROW_Inventory_Image_Viewer/MapServer/3/430439/attachments/", "Photo Link")</f>
        <v>Photo Link</v>
      </c>
      <c r="Q5867" s="7" t="str">
        <f>HYPERLINK("http://data.mapchannels.com/dualmaps6/map.htm?lat=40.395160&amp;lng=-84.184274", "Map Channel Link")</f>
        <v>Map Channel Link</v>
      </c>
    </row>
    <row r="5868" spans="1:17" hidden="1" x14ac:dyDescent="0.25">
      <c r="A5868" t="s">
        <v>10537</v>
      </c>
      <c r="B5868" t="s">
        <v>10538</v>
      </c>
      <c r="C5868" t="s">
        <v>4360</v>
      </c>
      <c r="D5868">
        <v>3.8849999999999998</v>
      </c>
      <c r="E5868" t="s">
        <v>10539</v>
      </c>
      <c r="F5868" t="s">
        <v>10540</v>
      </c>
      <c r="G5868" s="6">
        <v>43316.575520833343</v>
      </c>
      <c r="H5868" t="s">
        <v>25</v>
      </c>
      <c r="I5868" t="s">
        <v>44</v>
      </c>
      <c r="J5868"/>
      <c r="K5868" t="s">
        <v>28</v>
      </c>
      <c r="M5868" t="s">
        <v>29</v>
      </c>
      <c r="N5868" t="s">
        <v>10541</v>
      </c>
      <c r="O5868" t="s">
        <v>10542</v>
      </c>
      <c r="P5868" s="7" t="str">
        <f>HYPERLINK("https://collectormobile.dot.state.oh.us/arcgis/rest/services/ADAROW/ADA_ROW_Inventory_Image_Viewer/MapServer/3/28756/attachments/", "Photo Link")</f>
        <v>Photo Link</v>
      </c>
      <c r="Q5868" s="7" t="str">
        <f>HYPERLINK("http://data.mapchannels.com/dualmaps6/map.htm?lat=39.378875&amp;lng=-84.506570", "Map Channel Link")</f>
        <v>Map Channel Link</v>
      </c>
    </row>
    <row r="5869" spans="1:17" hidden="1" x14ac:dyDescent="0.25">
      <c r="A5869" t="s">
        <v>10537</v>
      </c>
      <c r="B5869" t="s">
        <v>10538</v>
      </c>
      <c r="C5869" t="s">
        <v>4360</v>
      </c>
      <c r="D5869">
        <v>12.282999999999999</v>
      </c>
      <c r="E5869" t="s">
        <v>10543</v>
      </c>
      <c r="F5869" t="s">
        <v>10544</v>
      </c>
      <c r="G5869" s="6">
        <v>45474.53769675926</v>
      </c>
      <c r="H5869" t="s">
        <v>25</v>
      </c>
      <c r="I5869" t="s">
        <v>44</v>
      </c>
      <c r="J5869"/>
      <c r="K5869" t="s">
        <v>28</v>
      </c>
      <c r="M5869" t="s">
        <v>29</v>
      </c>
      <c r="N5869" t="s">
        <v>250</v>
      </c>
      <c r="P5869" s="7" t="str">
        <f>HYPERLINK("https://collectormobile.dot.state.oh.us/arcgis/rest/services/ADAROW/ADA_ROW_Inventory_Image_Viewer/MapServer/3/55913/attachments/", "Photo Link")</f>
        <v>Photo Link</v>
      </c>
      <c r="Q5869" s="7" t="str">
        <f>HYPERLINK("http://data.mapchannels.com/dualmaps6/map.htm?lat=39.415764&amp;lng=-84.475880", "Map Channel Link")</f>
        <v>Map Channel Link</v>
      </c>
    </row>
    <row r="5870" spans="1:17" hidden="1" x14ac:dyDescent="0.25">
      <c r="A5870" t="s">
        <v>10537</v>
      </c>
      <c r="B5870" t="s">
        <v>10538</v>
      </c>
      <c r="C5870" t="s">
        <v>4360</v>
      </c>
      <c r="D5870">
        <v>12.311</v>
      </c>
      <c r="E5870" t="s">
        <v>10545</v>
      </c>
      <c r="F5870" t="s">
        <v>8922</v>
      </c>
      <c r="G5870" s="6">
        <v>45678.57675925926</v>
      </c>
      <c r="H5870" t="s">
        <v>25</v>
      </c>
      <c r="I5870" t="s">
        <v>44</v>
      </c>
      <c r="J5870"/>
      <c r="K5870" t="s">
        <v>38</v>
      </c>
      <c r="M5870" t="s">
        <v>138</v>
      </c>
      <c r="N5870" t="s">
        <v>39</v>
      </c>
      <c r="O5870" t="s">
        <v>10546</v>
      </c>
      <c r="P5870" s="7" t="str">
        <f>HYPERLINK("https://collectormobile.dot.state.oh.us/arcgis/rest/services/ADAROW/ADA_ROW_Inventory_Image_Viewer/MapServer/3/453086/attachments/", "Photo Link")</f>
        <v>Photo Link</v>
      </c>
      <c r="Q5870" s="7" t="str">
        <f>HYPERLINK("http://data.mapchannels.com/dualmaps6/map.htm?lat=39.416001&amp;lng=-84.475484", "Map Channel Link")</f>
        <v>Map Channel Link</v>
      </c>
    </row>
    <row r="5871" spans="1:17" hidden="1" x14ac:dyDescent="0.25">
      <c r="A5871" t="s">
        <v>10537</v>
      </c>
      <c r="B5871" t="s">
        <v>10538</v>
      </c>
      <c r="C5871" t="s">
        <v>4360</v>
      </c>
      <c r="D5871">
        <v>12.324</v>
      </c>
      <c r="E5871" t="s">
        <v>10547</v>
      </c>
      <c r="F5871" t="s">
        <v>8922</v>
      </c>
      <c r="G5871" s="6">
        <v>45678.618935185194</v>
      </c>
      <c r="H5871" t="s">
        <v>25</v>
      </c>
      <c r="I5871" t="s">
        <v>44</v>
      </c>
      <c r="J5871"/>
      <c r="K5871" t="s">
        <v>28</v>
      </c>
      <c r="M5871" t="s">
        <v>138</v>
      </c>
      <c r="N5871" t="s">
        <v>68</v>
      </c>
      <c r="O5871" t="s">
        <v>10548</v>
      </c>
      <c r="P5871" s="7" t="str">
        <f>HYPERLINK("https://collectormobile.dot.state.oh.us/arcgis/rest/services/ADAROW/ADA_ROW_Inventory_Image_Viewer/MapServer/3/452683/attachments/", "Photo Link")</f>
        <v>Photo Link</v>
      </c>
      <c r="Q5871" s="7" t="str">
        <f>HYPERLINK("http://data.mapchannels.com/dualmaps6/map.htm?lat=39.416386&amp;lng=-84.475398", "Map Channel Link")</f>
        <v>Map Channel Link</v>
      </c>
    </row>
    <row r="5872" spans="1:17" hidden="1" x14ac:dyDescent="0.25">
      <c r="A5872" t="s">
        <v>10537</v>
      </c>
      <c r="B5872" t="s">
        <v>10538</v>
      </c>
      <c r="C5872" t="s">
        <v>4360</v>
      </c>
      <c r="D5872">
        <v>13.879</v>
      </c>
      <c r="E5872" t="s">
        <v>10549</v>
      </c>
      <c r="F5872" t="s">
        <v>10550</v>
      </c>
      <c r="G5872" s="6">
        <v>44704.736944444441</v>
      </c>
      <c r="H5872" t="s">
        <v>25</v>
      </c>
      <c r="I5872" t="s">
        <v>44</v>
      </c>
      <c r="J5872"/>
      <c r="K5872" t="s">
        <v>28</v>
      </c>
      <c r="M5872" t="s">
        <v>29</v>
      </c>
      <c r="N5872" t="s">
        <v>72</v>
      </c>
      <c r="P5872" s="7" t="str">
        <f>HYPERLINK("https://collectormobile.dot.state.oh.us/arcgis/rest/services/ADAROW/ADA_ROW_Inventory_Image_Viewer/MapServer/3/320150/attachments/", "Photo Link")</f>
        <v>Photo Link</v>
      </c>
      <c r="Q5872" s="7" t="str">
        <f>HYPERLINK("http://data.mapchannels.com/dualmaps6/map.htm?lat=39.427826&amp;lng=-84.450455", "Map Channel Link")</f>
        <v>Map Channel Link</v>
      </c>
    </row>
    <row r="5873" spans="1:17" hidden="1" x14ac:dyDescent="0.25">
      <c r="A5873" t="s">
        <v>10537</v>
      </c>
      <c r="B5873" t="s">
        <v>10538</v>
      </c>
      <c r="C5873" t="s">
        <v>4360</v>
      </c>
      <c r="D5873">
        <v>13.897</v>
      </c>
      <c r="E5873" t="s">
        <v>10551</v>
      </c>
      <c r="F5873" t="s">
        <v>10550</v>
      </c>
      <c r="G5873" s="6">
        <v>44704.6640162037</v>
      </c>
      <c r="H5873" t="s">
        <v>25</v>
      </c>
      <c r="I5873" t="s">
        <v>44</v>
      </c>
      <c r="J5873"/>
      <c r="K5873" t="s">
        <v>28</v>
      </c>
      <c r="M5873" t="s">
        <v>29</v>
      </c>
      <c r="N5873" t="s">
        <v>210</v>
      </c>
      <c r="O5873" t="s">
        <v>10552</v>
      </c>
      <c r="P5873" s="7" t="str">
        <f>HYPERLINK("https://collectormobile.dot.state.oh.us/arcgis/rest/services/ADAROW/ADA_ROW_Inventory_Image_Viewer/MapServer/3/319750/attachments/", "Photo Link")</f>
        <v>Photo Link</v>
      </c>
      <c r="Q5873" s="7" t="str">
        <f>HYPERLINK("http://data.mapchannels.com/dualmaps6/map.htm?lat=39.427676&amp;lng=-84.450003", "Map Channel Link")</f>
        <v>Map Channel Link</v>
      </c>
    </row>
    <row r="5874" spans="1:17" hidden="1" x14ac:dyDescent="0.25">
      <c r="A5874" t="s">
        <v>10537</v>
      </c>
      <c r="B5874" t="s">
        <v>10538</v>
      </c>
      <c r="C5874" t="s">
        <v>4360</v>
      </c>
      <c r="D5874">
        <v>23.766999999999999</v>
      </c>
      <c r="E5874" t="s">
        <v>10553</v>
      </c>
      <c r="F5874" t="s">
        <v>10554</v>
      </c>
      <c r="G5874" s="6">
        <v>43301.732592592591</v>
      </c>
      <c r="H5874" t="s">
        <v>25</v>
      </c>
      <c r="I5874" t="s">
        <v>44</v>
      </c>
      <c r="J5874"/>
      <c r="K5874" t="s">
        <v>124</v>
      </c>
      <c r="M5874" t="s">
        <v>29</v>
      </c>
      <c r="N5874" t="s">
        <v>2181</v>
      </c>
      <c r="P5874" s="7" t="str">
        <f>HYPERLINK("https://collectormobile.dot.state.oh.us/arcgis/rest/services/ADAROW/ADA_ROW_Inventory_Image_Viewer/MapServer/3/1532/attachments/", "Photo Link")</f>
        <v>Photo Link</v>
      </c>
      <c r="Q5874" s="7" t="str">
        <f>HYPERLINK("http://data.mapchannels.com/dualmaps6/map.htm?lat=39.547195&amp;lng=-84.383509", "Map Channel Link")</f>
        <v>Map Channel Link</v>
      </c>
    </row>
    <row r="5875" spans="1:17" hidden="1" x14ac:dyDescent="0.25">
      <c r="A5875" t="s">
        <v>10537</v>
      </c>
      <c r="B5875" t="s">
        <v>10538</v>
      </c>
      <c r="C5875" t="s">
        <v>3747</v>
      </c>
      <c r="D5875">
        <v>5.64</v>
      </c>
      <c r="E5875" t="s">
        <v>10555</v>
      </c>
      <c r="F5875" t="s">
        <v>10540</v>
      </c>
      <c r="G5875" s="6">
        <v>43316.497847222221</v>
      </c>
      <c r="H5875" t="s">
        <v>25</v>
      </c>
      <c r="I5875" t="s">
        <v>44</v>
      </c>
      <c r="J5875"/>
      <c r="K5875" t="s">
        <v>28</v>
      </c>
      <c r="M5875" t="s">
        <v>29</v>
      </c>
      <c r="N5875" t="s">
        <v>5687</v>
      </c>
      <c r="P5875" s="7" t="str">
        <f>HYPERLINK("https://collectormobile.dot.state.oh.us/arcgis/rest/services/ADAROW/ADA_ROW_Inventory_Image_Viewer/MapServer/3/1572/attachments/", "Photo Link")</f>
        <v>Photo Link</v>
      </c>
      <c r="Q5875" s="7" t="str">
        <f>HYPERLINK("http://data.mapchannels.com/dualmaps6/map.htm?lat=39.362520&amp;lng=-84.460489", "Map Channel Link")</f>
        <v>Map Channel Link</v>
      </c>
    </row>
    <row r="5876" spans="1:17" hidden="1" x14ac:dyDescent="0.25">
      <c r="A5876" t="s">
        <v>10537</v>
      </c>
      <c r="B5876" t="s">
        <v>10538</v>
      </c>
      <c r="C5876" t="s">
        <v>3747</v>
      </c>
      <c r="D5876">
        <v>5.65</v>
      </c>
      <c r="E5876" t="s">
        <v>10556</v>
      </c>
      <c r="F5876" t="s">
        <v>10557</v>
      </c>
      <c r="G5876" s="6">
        <v>43309.737002314818</v>
      </c>
      <c r="H5876" t="s">
        <v>25</v>
      </c>
      <c r="I5876" t="s">
        <v>44</v>
      </c>
      <c r="J5876"/>
      <c r="K5876" t="s">
        <v>124</v>
      </c>
      <c r="M5876" t="s">
        <v>29</v>
      </c>
      <c r="N5876" t="s">
        <v>5436</v>
      </c>
      <c r="P5876" s="7" t="str">
        <f>HYPERLINK("https://collectormobile.dot.state.oh.us/arcgis/rest/services/ADAROW/ADA_ROW_Inventory_Image_Viewer/MapServer/3/1571/attachments/", "Photo Link")</f>
        <v>Photo Link</v>
      </c>
      <c r="Q5876" s="7" t="str">
        <f>HYPERLINK("http://data.mapchannels.com/dualmaps6/map.htm?lat=39.362767&amp;lng=-84.460319", "Map Channel Link")</f>
        <v>Map Channel Link</v>
      </c>
    </row>
    <row r="5877" spans="1:17" hidden="1" x14ac:dyDescent="0.25">
      <c r="A5877" t="s">
        <v>10537</v>
      </c>
      <c r="B5877" t="s">
        <v>10538</v>
      </c>
      <c r="C5877" t="s">
        <v>3747</v>
      </c>
      <c r="D5877">
        <v>5.67</v>
      </c>
      <c r="E5877" t="s">
        <v>10558</v>
      </c>
      <c r="F5877" t="s">
        <v>10540</v>
      </c>
      <c r="G5877" s="6">
        <v>43316.496296296304</v>
      </c>
      <c r="H5877" t="s">
        <v>25</v>
      </c>
      <c r="I5877" t="s">
        <v>44</v>
      </c>
      <c r="J5877"/>
      <c r="K5877" t="s">
        <v>38</v>
      </c>
      <c r="M5877" t="s">
        <v>29</v>
      </c>
      <c r="N5877" t="s">
        <v>165</v>
      </c>
      <c r="P5877" s="7" t="str">
        <f>HYPERLINK("https://collectormobile.dot.state.oh.us/arcgis/rest/services/ADAROW/ADA_ROW_Inventory_Image_Viewer/MapServer/3/1569/attachments/", "Photo Link")</f>
        <v>Photo Link</v>
      </c>
      <c r="Q5877" s="7" t="str">
        <f>HYPERLINK("http://data.mapchannels.com/dualmaps6/map.htm?lat=39.362580&amp;lng=-84.459964", "Map Channel Link")</f>
        <v>Map Channel Link</v>
      </c>
    </row>
    <row r="5878" spans="1:17" hidden="1" x14ac:dyDescent="0.25">
      <c r="A5878" t="s">
        <v>10537</v>
      </c>
      <c r="B5878" t="s">
        <v>10538</v>
      </c>
      <c r="C5878" t="s">
        <v>3747</v>
      </c>
      <c r="D5878">
        <v>5.67</v>
      </c>
      <c r="E5878" t="s">
        <v>10559</v>
      </c>
      <c r="F5878" t="s">
        <v>10540</v>
      </c>
      <c r="G5878" s="6">
        <v>43316.496851851851</v>
      </c>
      <c r="H5878" t="s">
        <v>25</v>
      </c>
      <c r="I5878" t="s">
        <v>44</v>
      </c>
      <c r="J5878"/>
      <c r="K5878" t="s">
        <v>38</v>
      </c>
      <c r="M5878" t="s">
        <v>29</v>
      </c>
      <c r="N5878" t="s">
        <v>165</v>
      </c>
      <c r="P5878" s="7" t="str">
        <f>HYPERLINK("https://collectormobile.dot.state.oh.us/arcgis/rest/services/ADAROW/ADA_ROW_Inventory_Image_Viewer/MapServer/3/1570/attachments/", "Photo Link")</f>
        <v>Photo Link</v>
      </c>
      <c r="Q5878" s="7" t="str">
        <f>HYPERLINK("http://data.mapchannels.com/dualmaps6/map.htm?lat=39.362766&amp;lng=-84.459916", "Map Channel Link")</f>
        <v>Map Channel Link</v>
      </c>
    </row>
    <row r="5879" spans="1:17" hidden="1" x14ac:dyDescent="0.25">
      <c r="A5879" t="s">
        <v>10537</v>
      </c>
      <c r="B5879" t="s">
        <v>10538</v>
      </c>
      <c r="C5879" t="s">
        <v>1624</v>
      </c>
      <c r="D5879">
        <v>1.1000000000000001</v>
      </c>
      <c r="E5879" t="s">
        <v>10560</v>
      </c>
      <c r="F5879" t="s">
        <v>10561</v>
      </c>
      <c r="G5879" s="6">
        <v>43309.657465277778</v>
      </c>
      <c r="H5879" t="s">
        <v>25</v>
      </c>
      <c r="I5879" t="s">
        <v>44</v>
      </c>
      <c r="J5879"/>
      <c r="K5879" t="s">
        <v>28</v>
      </c>
      <c r="M5879" t="s">
        <v>29</v>
      </c>
      <c r="N5879" t="s">
        <v>5687</v>
      </c>
      <c r="P5879" s="7" t="str">
        <f>HYPERLINK("https://collectormobile.dot.state.oh.us/arcgis/rest/services/ADAROW/ADA_ROW_Inventory_Image_Viewer/MapServer/3/1534/attachments/", "Photo Link")</f>
        <v>Photo Link</v>
      </c>
      <c r="Q5879" s="7" t="str">
        <f>HYPERLINK("http://data.mapchannels.com/dualmaps6/map.htm?lat=39.310846&amp;lng=-84.380221", "Map Channel Link")</f>
        <v>Map Channel Link</v>
      </c>
    </row>
    <row r="5880" spans="1:17" hidden="1" x14ac:dyDescent="0.25">
      <c r="A5880" t="s">
        <v>10537</v>
      </c>
      <c r="B5880" t="s">
        <v>10538</v>
      </c>
      <c r="C5880" t="s">
        <v>1624</v>
      </c>
      <c r="D5880">
        <v>1.925</v>
      </c>
      <c r="E5880" t="s">
        <v>10562</v>
      </c>
      <c r="F5880" t="s">
        <v>10563</v>
      </c>
      <c r="G5880" s="6">
        <v>43309.527719907397</v>
      </c>
      <c r="H5880" t="s">
        <v>25</v>
      </c>
      <c r="I5880" t="s">
        <v>44</v>
      </c>
      <c r="J5880"/>
      <c r="K5880" t="s">
        <v>38</v>
      </c>
      <c r="M5880" t="s">
        <v>29</v>
      </c>
      <c r="N5880" t="s">
        <v>148</v>
      </c>
      <c r="P5880" s="7" t="str">
        <f>HYPERLINK("https://collectormobile.dot.state.oh.us/arcgis/rest/services/ADAROW/ADA_ROW_Inventory_Image_Viewer/MapServer/3/2445/attachments/", "Photo Link")</f>
        <v>Photo Link</v>
      </c>
      <c r="Q5880" s="7" t="str">
        <f>HYPERLINK("http://data.mapchannels.com/dualmaps6/map.htm?lat=39.318583&amp;lng=-84.368479", "Map Channel Link")</f>
        <v>Map Channel Link</v>
      </c>
    </row>
    <row r="5881" spans="1:17" hidden="1" x14ac:dyDescent="0.25">
      <c r="A5881" t="s">
        <v>10537</v>
      </c>
      <c r="B5881" t="s">
        <v>10538</v>
      </c>
      <c r="C5881" t="s">
        <v>174</v>
      </c>
      <c r="D5881">
        <v>4.6879999999999997</v>
      </c>
      <c r="E5881" t="s">
        <v>10564</v>
      </c>
      <c r="F5881" t="s">
        <v>10554</v>
      </c>
      <c r="G5881" s="6">
        <v>43301.732939814807</v>
      </c>
      <c r="H5881" t="s">
        <v>25</v>
      </c>
      <c r="I5881" t="s">
        <v>44</v>
      </c>
      <c r="J5881"/>
      <c r="K5881" t="s">
        <v>124</v>
      </c>
      <c r="M5881" t="s">
        <v>29</v>
      </c>
      <c r="N5881" t="s">
        <v>2181</v>
      </c>
      <c r="P5881" s="7" t="str">
        <f>HYPERLINK("https://collectormobile.dot.state.oh.us/arcgis/rest/services/ADAROW/ADA_ROW_Inventory_Image_Viewer/MapServer/3/1533/attachments/", "Photo Link")</f>
        <v>Photo Link</v>
      </c>
      <c r="Q5881" s="7" t="str">
        <f>HYPERLINK("http://data.mapchannels.com/dualmaps6/map.htm?lat=39.547251&amp;lng=-84.383202", "Map Channel Link")</f>
        <v>Map Channel Link</v>
      </c>
    </row>
    <row r="5882" spans="1:17" hidden="1" x14ac:dyDescent="0.25">
      <c r="A5882" t="s">
        <v>10537</v>
      </c>
      <c r="B5882" t="s">
        <v>10538</v>
      </c>
      <c r="C5882" t="s">
        <v>1374</v>
      </c>
      <c r="D5882">
        <v>2.3730000000000002</v>
      </c>
      <c r="E5882" t="s">
        <v>10565</v>
      </c>
      <c r="F5882" t="s">
        <v>10563</v>
      </c>
      <c r="G5882" s="6">
        <v>43309.553287037037</v>
      </c>
      <c r="H5882" t="s">
        <v>25</v>
      </c>
      <c r="I5882" t="s">
        <v>44</v>
      </c>
      <c r="J5882"/>
      <c r="K5882" t="s">
        <v>28</v>
      </c>
      <c r="M5882" t="s">
        <v>29</v>
      </c>
      <c r="N5882" t="s">
        <v>5687</v>
      </c>
      <c r="P5882" s="7" t="str">
        <f>HYPERLINK("https://collectormobile.dot.state.oh.us/arcgis/rest/services/ADAROW/ADA_ROW_Inventory_Image_Viewer/MapServer/3/2447/attachments/", "Photo Link")</f>
        <v>Photo Link</v>
      </c>
      <c r="Q5882" s="7" t="str">
        <f>HYPERLINK("http://data.mapchannels.com/dualmaps6/map.htm?lat=39.318292&amp;lng=-84.369341", "Map Channel Link")</f>
        <v>Map Channel Link</v>
      </c>
    </row>
    <row r="5883" spans="1:17" hidden="1" x14ac:dyDescent="0.25">
      <c r="A5883" t="s">
        <v>10537</v>
      </c>
      <c r="B5883" t="s">
        <v>10538</v>
      </c>
      <c r="C5883" t="s">
        <v>1374</v>
      </c>
      <c r="D5883">
        <v>2.4009999999999998</v>
      </c>
      <c r="E5883" t="s">
        <v>10566</v>
      </c>
      <c r="F5883" t="s">
        <v>10563</v>
      </c>
      <c r="G5883" s="6">
        <v>43309.533067129632</v>
      </c>
      <c r="H5883" t="s">
        <v>25</v>
      </c>
      <c r="I5883" t="s">
        <v>44</v>
      </c>
      <c r="J5883"/>
      <c r="K5883" t="s">
        <v>124</v>
      </c>
      <c r="M5883" t="s">
        <v>29</v>
      </c>
      <c r="N5883" t="s">
        <v>379</v>
      </c>
      <c r="P5883" s="7" t="str">
        <f>HYPERLINK("https://collectormobile.dot.state.oh.us/arcgis/rest/services/ADAROW/ADA_ROW_Inventory_Image_Viewer/MapServer/3/2446/attachments/", "Photo Link")</f>
        <v>Photo Link</v>
      </c>
      <c r="Q5883" s="7" t="str">
        <f>HYPERLINK("http://data.mapchannels.com/dualmaps6/map.htm?lat=39.318360&amp;lng=-84.368829", "Map Channel Link")</f>
        <v>Map Channel Link</v>
      </c>
    </row>
    <row r="5884" spans="1:17" hidden="1" x14ac:dyDescent="0.25">
      <c r="A5884" t="s">
        <v>10537</v>
      </c>
      <c r="B5884" t="s">
        <v>10538</v>
      </c>
      <c r="C5884" t="s">
        <v>577</v>
      </c>
      <c r="D5884">
        <v>6.3159999999999998</v>
      </c>
      <c r="E5884" t="s">
        <v>10567</v>
      </c>
      <c r="F5884" t="s">
        <v>9029</v>
      </c>
      <c r="G5884" s="6">
        <v>45442.575046296297</v>
      </c>
      <c r="H5884" t="s">
        <v>25</v>
      </c>
      <c r="I5884" t="s">
        <v>102</v>
      </c>
      <c r="J5884" t="s">
        <v>10568</v>
      </c>
      <c r="K5884" t="s">
        <v>28</v>
      </c>
      <c r="M5884" t="s">
        <v>29</v>
      </c>
      <c r="N5884" t="s">
        <v>115</v>
      </c>
      <c r="P5884" s="7" t="str">
        <f>HYPERLINK("https://collectormobile.dot.state.oh.us/arcgis/rest/services/ADAROW/ADA_ROW_Inventory_Image_Viewer/MapServer/3/1540/attachments/", "Photo Link")</f>
        <v>Photo Link</v>
      </c>
      <c r="Q5884" s="7" t="str">
        <f>HYPERLINK("http://data.mapchannels.com/dualmaps6/map.htm?lat=39.519150&amp;lng=-84.409397", "Map Channel Link")</f>
        <v>Map Channel Link</v>
      </c>
    </row>
    <row r="5885" spans="1:17" hidden="1" x14ac:dyDescent="0.25">
      <c r="A5885" t="s">
        <v>10537</v>
      </c>
      <c r="B5885" t="s">
        <v>10538</v>
      </c>
      <c r="C5885" t="s">
        <v>1384</v>
      </c>
      <c r="D5885">
        <v>0.01</v>
      </c>
      <c r="E5885" t="s">
        <v>10569</v>
      </c>
      <c r="F5885" t="s">
        <v>10540</v>
      </c>
      <c r="G5885" s="6">
        <v>43316.503125000003</v>
      </c>
      <c r="H5885" t="s">
        <v>25</v>
      </c>
      <c r="I5885" t="s">
        <v>44</v>
      </c>
      <c r="J5885"/>
      <c r="K5885" t="s">
        <v>28</v>
      </c>
      <c r="M5885" t="s">
        <v>29</v>
      </c>
      <c r="N5885" t="s">
        <v>247</v>
      </c>
      <c r="P5885" s="7" t="str">
        <f>HYPERLINK("https://collectormobile.dot.state.oh.us/arcgis/rest/services/ADAROW/ADA_ROW_Inventory_Image_Viewer/MapServer/3/1565/attachments/", "Photo Link")</f>
        <v>Photo Link</v>
      </c>
      <c r="Q5885" s="7" t="str">
        <f>HYPERLINK("http://data.mapchannels.com/dualmaps6/map.htm?lat=39.351586&amp;lng=-84.461164", "Map Channel Link")</f>
        <v>Map Channel Link</v>
      </c>
    </row>
    <row r="5886" spans="1:17" hidden="1" x14ac:dyDescent="0.25">
      <c r="A5886" t="s">
        <v>10537</v>
      </c>
      <c r="B5886" t="s">
        <v>10538</v>
      </c>
      <c r="C5886" t="s">
        <v>1384</v>
      </c>
      <c r="D5886">
        <v>1.0999999999999999E-2</v>
      </c>
      <c r="E5886" t="s">
        <v>10570</v>
      </c>
      <c r="F5886" t="s">
        <v>10557</v>
      </c>
      <c r="G5886" s="6">
        <v>43309.725173611107</v>
      </c>
      <c r="H5886" t="s">
        <v>25</v>
      </c>
      <c r="I5886" t="s">
        <v>44</v>
      </c>
      <c r="J5886"/>
      <c r="K5886" t="s">
        <v>38</v>
      </c>
      <c r="M5886" t="s">
        <v>29</v>
      </c>
      <c r="N5886" t="s">
        <v>30</v>
      </c>
      <c r="P5886" s="7" t="str">
        <f>HYPERLINK("https://collectormobile.dot.state.oh.us/arcgis/rest/services/ADAROW/ADA_ROW_Inventory_Image_Viewer/MapServer/3/1564/attachments/", "Photo Link")</f>
        <v>Photo Link</v>
      </c>
      <c r="Q5886" s="7" t="str">
        <f>HYPERLINK("http://data.mapchannels.com/dualmaps6/map.htm?lat=39.351334&amp;lng=-84.461579", "Map Channel Link")</f>
        <v>Map Channel Link</v>
      </c>
    </row>
    <row r="5887" spans="1:17" hidden="1" x14ac:dyDescent="0.25">
      <c r="A5887" t="s">
        <v>10537</v>
      </c>
      <c r="B5887" t="s">
        <v>10538</v>
      </c>
      <c r="C5887" t="s">
        <v>1384</v>
      </c>
      <c r="D5887">
        <v>1.2E-2</v>
      </c>
      <c r="E5887" t="s">
        <v>10571</v>
      </c>
      <c r="F5887" t="s">
        <v>10540</v>
      </c>
      <c r="G5887" s="6">
        <v>43316.503622685188</v>
      </c>
      <c r="H5887" t="s">
        <v>25</v>
      </c>
      <c r="I5887" t="s">
        <v>44</v>
      </c>
      <c r="J5887"/>
      <c r="K5887" t="s">
        <v>28</v>
      </c>
      <c r="M5887" t="s">
        <v>29</v>
      </c>
      <c r="N5887" t="s">
        <v>250</v>
      </c>
      <c r="P5887" s="7" t="str">
        <f>HYPERLINK("https://collectormobile.dot.state.oh.us/arcgis/rest/services/ADAROW/ADA_ROW_Inventory_Image_Viewer/MapServer/3/1563/attachments/", "Photo Link")</f>
        <v>Photo Link</v>
      </c>
      <c r="Q5887" s="7" t="str">
        <f>HYPERLINK("http://data.mapchannels.com/dualmaps6/map.htm?lat=39.351327&amp;lng=-84.461169", "Map Channel Link")</f>
        <v>Map Channel Link</v>
      </c>
    </row>
    <row r="5888" spans="1:17" hidden="1" x14ac:dyDescent="0.25">
      <c r="A5888" t="s">
        <v>10537</v>
      </c>
      <c r="B5888" t="s">
        <v>10538</v>
      </c>
      <c r="C5888" t="s">
        <v>1384</v>
      </c>
      <c r="D5888">
        <v>1.2E-2</v>
      </c>
      <c r="E5888" t="s">
        <v>10572</v>
      </c>
      <c r="F5888" t="s">
        <v>8922</v>
      </c>
      <c r="G5888" s="6">
        <v>43307.575057870366</v>
      </c>
      <c r="H5888" t="s">
        <v>25</v>
      </c>
      <c r="I5888" t="s">
        <v>44</v>
      </c>
      <c r="J5888"/>
      <c r="K5888" t="s">
        <v>28</v>
      </c>
      <c r="M5888" t="s">
        <v>29</v>
      </c>
      <c r="N5888" t="s">
        <v>10573</v>
      </c>
      <c r="P5888" s="7" t="str">
        <f>HYPERLINK("https://collectormobile.dot.state.oh.us/arcgis/rest/services/ADAROW/ADA_ROW_Inventory_Image_Viewer/MapServer/3/1566/attachments/", "Photo Link")</f>
        <v>Photo Link</v>
      </c>
      <c r="Q5888" s="7" t="str">
        <f>HYPERLINK("http://data.mapchannels.com/dualmaps6/map.htm?lat=39.351610&amp;lng=-84.461583", "Map Channel Link")</f>
        <v>Map Channel Link</v>
      </c>
    </row>
    <row r="5889" spans="1:17" hidden="1" x14ac:dyDescent="0.25">
      <c r="A5889" t="s">
        <v>10537</v>
      </c>
      <c r="B5889" t="s">
        <v>10538</v>
      </c>
      <c r="C5889" t="s">
        <v>3837</v>
      </c>
      <c r="D5889">
        <v>7.3150000000000004</v>
      </c>
      <c r="E5889" t="s">
        <v>10574</v>
      </c>
      <c r="F5889" t="s">
        <v>10554</v>
      </c>
      <c r="G5889" s="6">
        <v>43323.511504629627</v>
      </c>
      <c r="H5889" t="s">
        <v>25</v>
      </c>
      <c r="I5889" t="s">
        <v>44</v>
      </c>
      <c r="J5889"/>
      <c r="K5889" t="s">
        <v>124</v>
      </c>
      <c r="M5889" t="s">
        <v>29</v>
      </c>
      <c r="N5889" t="s">
        <v>10575</v>
      </c>
      <c r="P5889" s="7" t="str">
        <f>HYPERLINK("https://collectormobile.dot.state.oh.us/arcgis/rest/services/ADAROW/ADA_ROW_Inventory_Image_Viewer/MapServer/3/1541/attachments/", "Photo Link")</f>
        <v>Photo Link</v>
      </c>
      <c r="Q5889" s="7" t="str">
        <f>HYPERLINK("http://data.mapchannels.com/dualmaps6/map.htm?lat=39.328201&amp;lng=-84.717603", "Map Channel Link")</f>
        <v>Map Channel Link</v>
      </c>
    </row>
    <row r="5890" spans="1:17" hidden="1" x14ac:dyDescent="0.25">
      <c r="A5890" t="s">
        <v>10537</v>
      </c>
      <c r="B5890" t="s">
        <v>10538</v>
      </c>
      <c r="C5890" t="s">
        <v>3837</v>
      </c>
      <c r="D5890">
        <v>7.6550000000000002</v>
      </c>
      <c r="E5890" t="s">
        <v>10576</v>
      </c>
      <c r="F5890" t="s">
        <v>10554</v>
      </c>
      <c r="G5890" s="6">
        <v>43323.52851851852</v>
      </c>
      <c r="H5890" t="s">
        <v>25</v>
      </c>
      <c r="I5890" t="s">
        <v>44</v>
      </c>
      <c r="J5890"/>
      <c r="K5890" t="s">
        <v>28</v>
      </c>
      <c r="M5890" t="s">
        <v>29</v>
      </c>
      <c r="N5890" t="s">
        <v>843</v>
      </c>
      <c r="P5890" s="7" t="str">
        <f>HYPERLINK("https://collectormobile.dot.state.oh.us/arcgis/rest/services/ADAROW/ADA_ROW_Inventory_Image_Viewer/MapServer/3/1543/attachments/", "Photo Link")</f>
        <v>Photo Link</v>
      </c>
      <c r="Q5890" s="7" t="str">
        <f>HYPERLINK("http://data.mapchannels.com/dualmaps6/map.htm?lat=39.325173&amp;lng=-84.712662", "Map Channel Link")</f>
        <v>Map Channel Link</v>
      </c>
    </row>
    <row r="5891" spans="1:17" hidden="1" x14ac:dyDescent="0.25">
      <c r="A5891" t="s">
        <v>10537</v>
      </c>
      <c r="B5891" t="s">
        <v>10538</v>
      </c>
      <c r="C5891" t="s">
        <v>3837</v>
      </c>
      <c r="D5891">
        <v>7.6710000000000003</v>
      </c>
      <c r="E5891" t="s">
        <v>10577</v>
      </c>
      <c r="F5891" t="s">
        <v>10554</v>
      </c>
      <c r="G5891" s="6">
        <v>43323.531759259262</v>
      </c>
      <c r="H5891" t="s">
        <v>25</v>
      </c>
      <c r="I5891" t="s">
        <v>44</v>
      </c>
      <c r="J5891"/>
      <c r="K5891" t="s">
        <v>124</v>
      </c>
      <c r="M5891" t="s">
        <v>29</v>
      </c>
      <c r="N5891" t="s">
        <v>10578</v>
      </c>
      <c r="P5891" s="7" t="str">
        <f>HYPERLINK("https://collectormobile.dot.state.oh.us/arcgis/rest/services/ADAROW/ADA_ROW_Inventory_Image_Viewer/MapServer/3/1544/attachments/", "Photo Link")</f>
        <v>Photo Link</v>
      </c>
      <c r="Q5891" s="7" t="str">
        <f>HYPERLINK("http://data.mapchannels.com/dualmaps6/map.htm?lat=39.325022&amp;lng=-84.712445", "Map Channel Link")</f>
        <v>Map Channel Link</v>
      </c>
    </row>
    <row r="5892" spans="1:17" hidden="1" x14ac:dyDescent="0.25">
      <c r="A5892" t="s">
        <v>10537</v>
      </c>
      <c r="B5892" t="s">
        <v>10538</v>
      </c>
      <c r="C5892" t="s">
        <v>3837</v>
      </c>
      <c r="D5892">
        <v>7.7030000000000003</v>
      </c>
      <c r="E5892" t="s">
        <v>10579</v>
      </c>
      <c r="F5892" t="s">
        <v>10580</v>
      </c>
      <c r="G5892" s="6">
        <v>43348.515983796293</v>
      </c>
      <c r="H5892" t="s">
        <v>25</v>
      </c>
      <c r="I5892" t="s">
        <v>44</v>
      </c>
      <c r="J5892"/>
      <c r="K5892" t="s">
        <v>124</v>
      </c>
      <c r="M5892" t="s">
        <v>29</v>
      </c>
      <c r="N5892" t="s">
        <v>3885</v>
      </c>
      <c r="O5892" t="s">
        <v>10581</v>
      </c>
      <c r="P5892" s="7" t="str">
        <f>HYPERLINK("https://collectormobile.dot.state.oh.us/arcgis/rest/services/ADAROW/ADA_ROW_Inventory_Image_Viewer/MapServer/3/1545/attachments/", "Photo Link")</f>
        <v>Photo Link</v>
      </c>
      <c r="Q5892" s="7" t="str">
        <f>HYPERLINK("http://data.mapchannels.com/dualmaps6/map.htm?lat=39.324613&amp;lng=-84.712118", "Map Channel Link")</f>
        <v>Map Channel Link</v>
      </c>
    </row>
    <row r="5893" spans="1:17" hidden="1" x14ac:dyDescent="0.25">
      <c r="A5893" t="s">
        <v>10537</v>
      </c>
      <c r="B5893" t="s">
        <v>10538</v>
      </c>
      <c r="C5893" t="s">
        <v>3837</v>
      </c>
      <c r="D5893">
        <v>7.7130000000000001</v>
      </c>
      <c r="E5893" t="s">
        <v>10582</v>
      </c>
      <c r="F5893" t="s">
        <v>10580</v>
      </c>
      <c r="G5893" s="6">
        <v>43348.519224537027</v>
      </c>
      <c r="H5893" t="s">
        <v>25</v>
      </c>
      <c r="I5893" t="s">
        <v>44</v>
      </c>
      <c r="J5893"/>
      <c r="K5893" t="s">
        <v>28</v>
      </c>
      <c r="M5893" t="s">
        <v>29</v>
      </c>
      <c r="N5893" t="s">
        <v>607</v>
      </c>
      <c r="O5893" t="s">
        <v>10583</v>
      </c>
      <c r="P5893" s="7" t="str">
        <f>HYPERLINK("https://collectormobile.dot.state.oh.us/arcgis/rest/services/ADAROW/ADA_ROW_Inventory_Image_Viewer/MapServer/3/1546/attachments/", "Photo Link")</f>
        <v>Photo Link</v>
      </c>
      <c r="Q5893" s="7" t="str">
        <f>HYPERLINK("http://data.mapchannels.com/dualmaps6/map.htm?lat=39.324516&amp;lng=-84.711983", "Map Channel Link")</f>
        <v>Map Channel Link</v>
      </c>
    </row>
    <row r="5894" spans="1:17" hidden="1" x14ac:dyDescent="0.25">
      <c r="A5894" t="s">
        <v>10537</v>
      </c>
      <c r="B5894" t="s">
        <v>10538</v>
      </c>
      <c r="C5894" t="s">
        <v>3837</v>
      </c>
      <c r="D5894">
        <v>11.47</v>
      </c>
      <c r="E5894" t="s">
        <v>10584</v>
      </c>
      <c r="F5894" t="s">
        <v>8922</v>
      </c>
      <c r="G5894" s="6">
        <v>45678.642766203702</v>
      </c>
      <c r="H5894" t="s">
        <v>25</v>
      </c>
      <c r="I5894" t="s">
        <v>44</v>
      </c>
      <c r="J5894"/>
      <c r="K5894" t="s">
        <v>38</v>
      </c>
      <c r="L5894" s="6">
        <v>45200</v>
      </c>
      <c r="M5894" t="s">
        <v>138</v>
      </c>
      <c r="N5894" t="s">
        <v>5182</v>
      </c>
      <c r="O5894" t="s">
        <v>10585</v>
      </c>
      <c r="P5894" s="7" t="str">
        <f>HYPERLINK("https://collectormobile.dot.state.oh.us/arcgis/rest/services/ADAROW/ADA_ROW_Inventory_Image_Viewer/MapServer/3/2468/attachments/", "Photo Link")</f>
        <v>Photo Link</v>
      </c>
      <c r="Q5894" s="7" t="str">
        <f>HYPERLINK("http://data.mapchannels.com/dualmaps6/map.htm?lat=39.312476&amp;lng=-84.650456", "Map Channel Link")</f>
        <v>Map Channel Link</v>
      </c>
    </row>
    <row r="5895" spans="1:17" hidden="1" x14ac:dyDescent="0.25">
      <c r="A5895" t="s">
        <v>10537</v>
      </c>
      <c r="B5895" t="s">
        <v>10538</v>
      </c>
      <c r="C5895" t="s">
        <v>3837</v>
      </c>
      <c r="D5895">
        <v>11.976000000000001</v>
      </c>
      <c r="E5895" t="s">
        <v>10586</v>
      </c>
      <c r="F5895" t="s">
        <v>10554</v>
      </c>
      <c r="G5895" s="6">
        <v>43323.610555555562</v>
      </c>
      <c r="H5895" t="s">
        <v>25</v>
      </c>
      <c r="I5895" t="s">
        <v>44</v>
      </c>
      <c r="J5895"/>
      <c r="K5895"/>
      <c r="M5895" t="s">
        <v>29</v>
      </c>
      <c r="N5895" t="s">
        <v>200</v>
      </c>
      <c r="O5895" t="s">
        <v>10587</v>
      </c>
      <c r="P5895" s="7" t="str">
        <f>HYPERLINK("https://collectormobile.dot.state.oh.us/arcgis/rest/services/ADAROW/ADA_ROW_Inventory_Image_Viewer/MapServer/3/24910/attachments/", "Photo Link")</f>
        <v>Photo Link</v>
      </c>
      <c r="Q5895" s="7" t="str">
        <f>HYPERLINK("http://data.mapchannels.com/dualmaps6/map.htm?lat=39.317881&amp;lng=-84.644083", "Map Channel Link")</f>
        <v>Map Channel Link</v>
      </c>
    </row>
    <row r="5896" spans="1:17" hidden="1" x14ac:dyDescent="0.25">
      <c r="A5896" t="s">
        <v>10537</v>
      </c>
      <c r="B5896" t="s">
        <v>10538</v>
      </c>
      <c r="C5896" t="s">
        <v>3837</v>
      </c>
      <c r="D5896">
        <v>12.092000000000001</v>
      </c>
      <c r="E5896" t="s">
        <v>10588</v>
      </c>
      <c r="F5896" t="s">
        <v>8922</v>
      </c>
      <c r="G5896" s="6">
        <v>45321.563969907409</v>
      </c>
      <c r="H5896" t="s">
        <v>25</v>
      </c>
      <c r="I5896" t="s">
        <v>44</v>
      </c>
      <c r="J5896"/>
      <c r="K5896" t="s">
        <v>28</v>
      </c>
      <c r="M5896" t="s">
        <v>138</v>
      </c>
      <c r="N5896" t="s">
        <v>72</v>
      </c>
      <c r="P5896" s="7" t="str">
        <f>HYPERLINK("https://collectormobile.dot.state.oh.us/arcgis/rest/services/ADAROW/ADA_ROW_Inventory_Image_Viewer/MapServer/3/624322/attachments/", "Photo Link")</f>
        <v>Photo Link</v>
      </c>
      <c r="Q5896" s="7" t="str">
        <f>HYPERLINK("http://data.mapchannels.com/dualmaps6/map.htm?lat=39.319039&amp;lng=-84.642472", "Map Channel Link")</f>
        <v>Map Channel Link</v>
      </c>
    </row>
    <row r="5897" spans="1:17" hidden="1" x14ac:dyDescent="0.25">
      <c r="A5897" t="s">
        <v>10537</v>
      </c>
      <c r="B5897" t="s">
        <v>10538</v>
      </c>
      <c r="C5897" t="s">
        <v>3837</v>
      </c>
      <c r="D5897">
        <v>12.093</v>
      </c>
      <c r="E5897" t="s">
        <v>10589</v>
      </c>
      <c r="F5897" t="s">
        <v>8922</v>
      </c>
      <c r="G5897" s="6">
        <v>45323.596898148149</v>
      </c>
      <c r="H5897" t="s">
        <v>25</v>
      </c>
      <c r="I5897" t="s">
        <v>44</v>
      </c>
      <c r="J5897"/>
      <c r="K5897" t="s">
        <v>28</v>
      </c>
      <c r="M5897" t="s">
        <v>138</v>
      </c>
      <c r="N5897" t="s">
        <v>953</v>
      </c>
      <c r="O5897" t="s">
        <v>10590</v>
      </c>
      <c r="P5897" s="7" t="str">
        <f>HYPERLINK("https://collectormobile.dot.state.oh.us/arcgis/rest/services/ADAROW/ADA_ROW_Inventory_Image_Viewer/MapServer/3/623918/attachments/", "Photo Link")</f>
        <v>Photo Link</v>
      </c>
      <c r="Q5897" s="7" t="str">
        <f>HYPERLINK("http://data.mapchannels.com/dualmaps6/map.htm?lat=39.319038&amp;lng=-84.642444", "Map Channel Link")</f>
        <v>Map Channel Link</v>
      </c>
    </row>
    <row r="5898" spans="1:17" hidden="1" x14ac:dyDescent="0.25">
      <c r="A5898" t="s">
        <v>10537</v>
      </c>
      <c r="B5898" t="s">
        <v>10538</v>
      </c>
      <c r="C5898" t="s">
        <v>581</v>
      </c>
      <c r="D5898">
        <v>12.782999999999999</v>
      </c>
      <c r="E5898" t="s">
        <v>10591</v>
      </c>
      <c r="F5898" t="s">
        <v>10592</v>
      </c>
      <c r="G5898" s="6">
        <v>45895.723020833328</v>
      </c>
      <c r="H5898" t="s">
        <v>25</v>
      </c>
      <c r="I5898" t="s">
        <v>26</v>
      </c>
      <c r="J5898" t="s">
        <v>10593</v>
      </c>
      <c r="K5898" t="s">
        <v>28</v>
      </c>
      <c r="M5898" t="s">
        <v>29</v>
      </c>
      <c r="N5898" t="s">
        <v>895</v>
      </c>
      <c r="P5898" s="7" t="str">
        <f>HYPERLINK("https://collectormobile.dot.state.oh.us/arcgis/rest/services/ADAROW/ADA_ROW_Inventory_Image_Viewer/MapServer/3/760521/attachments/", "Photo Link")</f>
        <v>Photo Link</v>
      </c>
      <c r="Q5898" s="7" t="str">
        <f>HYPERLINK("http://data.mapchannels.com/dualmaps6/map.htm?lat=39.481070&amp;lng=-84.553164", "Map Channel Link")</f>
        <v>Map Channel Link</v>
      </c>
    </row>
    <row r="5899" spans="1:17" hidden="1" x14ac:dyDescent="0.25">
      <c r="A5899" t="s">
        <v>10537</v>
      </c>
      <c r="B5899" t="s">
        <v>10538</v>
      </c>
      <c r="C5899" t="s">
        <v>581</v>
      </c>
      <c r="D5899">
        <v>12.904</v>
      </c>
      <c r="E5899" t="s">
        <v>10594</v>
      </c>
      <c r="F5899" t="s">
        <v>10595</v>
      </c>
      <c r="G5899" s="6">
        <v>45895.829212962963</v>
      </c>
      <c r="H5899" t="s">
        <v>25</v>
      </c>
      <c r="I5899" t="s">
        <v>26</v>
      </c>
      <c r="J5899" t="s">
        <v>10593</v>
      </c>
      <c r="K5899" t="s">
        <v>28</v>
      </c>
      <c r="M5899" t="s">
        <v>29</v>
      </c>
      <c r="N5899" t="s">
        <v>68</v>
      </c>
      <c r="P5899" s="7" t="str">
        <f>HYPERLINK("https://collectormobile.dot.state.oh.us/arcgis/rest/services/ADAROW/ADA_ROW_Inventory_Image_Viewer/MapServer/3/760120/attachments/", "Photo Link")</f>
        <v>Photo Link</v>
      </c>
      <c r="Q5899" s="7" t="str">
        <f>HYPERLINK("http://data.mapchannels.com/dualmaps6/map.htm?lat=39.482546&amp;lng=-84.554407", "Map Channel Link")</f>
        <v>Map Channel Link</v>
      </c>
    </row>
    <row r="5900" spans="1:17" hidden="1" x14ac:dyDescent="0.25">
      <c r="A5900" t="s">
        <v>10537</v>
      </c>
      <c r="B5900" t="s">
        <v>10538</v>
      </c>
      <c r="C5900" t="s">
        <v>3949</v>
      </c>
      <c r="D5900">
        <v>8.9999999999999993E-3</v>
      </c>
      <c r="E5900" t="s">
        <v>10596</v>
      </c>
      <c r="F5900" t="s">
        <v>10557</v>
      </c>
      <c r="G5900" s="6">
        <v>43295.783807870372</v>
      </c>
      <c r="H5900" t="s">
        <v>25</v>
      </c>
      <c r="I5900" t="s">
        <v>44</v>
      </c>
      <c r="J5900"/>
      <c r="K5900" t="s">
        <v>124</v>
      </c>
      <c r="M5900" t="s">
        <v>29</v>
      </c>
      <c r="N5900" t="s">
        <v>10597</v>
      </c>
      <c r="P5900" s="7" t="str">
        <f>HYPERLINK("https://collectormobile.dot.state.oh.us/arcgis/rest/services/ADAROW/ADA_ROW_Inventory_Image_Viewer/MapServer/3/24502/attachments/", "Photo Link")</f>
        <v>Photo Link</v>
      </c>
      <c r="Q5900" s="7" t="str">
        <f>HYPERLINK("http://data.mapchannels.com/dualmaps6/map.htm?lat=39.332703&amp;lng=-84.462781", "Map Channel Link")</f>
        <v>Map Channel Link</v>
      </c>
    </row>
    <row r="5901" spans="1:17" hidden="1" x14ac:dyDescent="0.25">
      <c r="A5901" t="s">
        <v>10537</v>
      </c>
      <c r="B5901" t="s">
        <v>10538</v>
      </c>
      <c r="C5901" t="s">
        <v>1395</v>
      </c>
      <c r="D5901">
        <v>7.1999999999999995E-2</v>
      </c>
      <c r="E5901" t="s">
        <v>10598</v>
      </c>
      <c r="F5901" t="s">
        <v>10599</v>
      </c>
      <c r="G5901" s="6">
        <v>45840.546122685177</v>
      </c>
      <c r="H5901" t="s">
        <v>25</v>
      </c>
      <c r="I5901" t="s">
        <v>44</v>
      </c>
      <c r="J5901"/>
      <c r="K5901" t="s">
        <v>28</v>
      </c>
      <c r="M5901" t="s">
        <v>29</v>
      </c>
      <c r="N5901" t="s">
        <v>68</v>
      </c>
      <c r="P5901" s="7" t="str">
        <f>HYPERLINK("https://collectormobile.dot.state.oh.us/arcgis/rest/services/ADAROW/ADA_ROW_Inventory_Image_Viewer/MapServer/3/666104/attachments/", "Photo Link")</f>
        <v>Photo Link</v>
      </c>
      <c r="Q5901" s="7" t="str">
        <f>HYPERLINK("http://data.mapchannels.com/dualmaps6/map.htm?lat=39.481059&amp;lng=-84.413924", "Map Channel Link")</f>
        <v>Map Channel Link</v>
      </c>
    </row>
    <row r="5902" spans="1:17" hidden="1" x14ac:dyDescent="0.25">
      <c r="A5902" t="s">
        <v>10537</v>
      </c>
      <c r="B5902" t="s">
        <v>10538</v>
      </c>
      <c r="C5902" t="s">
        <v>6738</v>
      </c>
      <c r="D5902">
        <v>0.434</v>
      </c>
      <c r="E5902" t="s">
        <v>10600</v>
      </c>
      <c r="F5902" t="s">
        <v>8922</v>
      </c>
      <c r="G5902" s="6">
        <v>45321.564467592587</v>
      </c>
      <c r="H5902" t="s">
        <v>25</v>
      </c>
      <c r="I5902" t="s">
        <v>44</v>
      </c>
      <c r="J5902"/>
      <c r="K5902" t="s">
        <v>38</v>
      </c>
      <c r="M5902" t="s">
        <v>138</v>
      </c>
      <c r="N5902" t="s">
        <v>39</v>
      </c>
      <c r="P5902" s="7" t="str">
        <f>HYPERLINK("https://collectormobile.dot.state.oh.us/arcgis/rest/services/ADAROW/ADA_ROW_Inventory_Image_Viewer/MapServer/3/623917/attachments/", "Photo Link")</f>
        <v>Photo Link</v>
      </c>
      <c r="Q5902" s="7" t="str">
        <f>HYPERLINK("http://data.mapchannels.com/dualmaps6/map.htm?lat=39.319098&amp;lng=-84.642654", "Map Channel Link")</f>
        <v>Map Channel Link</v>
      </c>
    </row>
    <row r="5903" spans="1:17" hidden="1" x14ac:dyDescent="0.25">
      <c r="A5903" t="s">
        <v>10537</v>
      </c>
      <c r="B5903" t="s">
        <v>10538</v>
      </c>
      <c r="C5903" t="s">
        <v>10601</v>
      </c>
      <c r="D5903">
        <v>0.64200000000000002</v>
      </c>
      <c r="E5903" t="s">
        <v>10602</v>
      </c>
      <c r="F5903" t="s">
        <v>9029</v>
      </c>
      <c r="G5903" s="6">
        <v>45337.820902777778</v>
      </c>
      <c r="H5903" t="s">
        <v>25</v>
      </c>
      <c r="I5903" t="s">
        <v>102</v>
      </c>
      <c r="J5903"/>
      <c r="K5903" t="s">
        <v>28</v>
      </c>
      <c r="M5903" t="s">
        <v>29</v>
      </c>
      <c r="N5903" t="s">
        <v>115</v>
      </c>
      <c r="P5903" s="7" t="str">
        <f>HYPERLINK("https://collectormobile.dot.state.oh.us/arcgis/rest/services/ADAROW/ADA_ROW_Inventory_Image_Viewer/MapServer/3/3248/attachments/", "Photo Link")</f>
        <v>Photo Link</v>
      </c>
      <c r="Q5903" s="7" t="str">
        <f>HYPERLINK("http://data.mapchannels.com/dualmaps6/map.htm?lat=39.481279&amp;lng=-84.443719", "Map Channel Link")</f>
        <v>Map Channel Link</v>
      </c>
    </row>
    <row r="5904" spans="1:17" hidden="1" x14ac:dyDescent="0.25">
      <c r="A5904" t="s">
        <v>10537</v>
      </c>
      <c r="B5904" t="s">
        <v>10538</v>
      </c>
      <c r="C5904" t="s">
        <v>9281</v>
      </c>
      <c r="D5904">
        <v>0.28999999999999998</v>
      </c>
      <c r="E5904" t="s">
        <v>10603</v>
      </c>
      <c r="F5904" t="s">
        <v>9029</v>
      </c>
      <c r="G5904" s="6">
        <v>45343.786203703698</v>
      </c>
      <c r="H5904" t="s">
        <v>25</v>
      </c>
      <c r="I5904" t="s">
        <v>26</v>
      </c>
      <c r="J5904" t="s">
        <v>10593</v>
      </c>
      <c r="K5904" t="s">
        <v>28</v>
      </c>
      <c r="M5904" t="s">
        <v>29</v>
      </c>
      <c r="N5904" t="s">
        <v>115</v>
      </c>
      <c r="P5904" s="7" t="str">
        <f>HYPERLINK("https://collectormobile.dot.state.oh.us/arcgis/rest/services/ADAROW/ADA_ROW_Inventory_Image_Viewer/MapServer/3/574980/attachments/", "Photo Link")</f>
        <v>Photo Link</v>
      </c>
      <c r="Q5904" s="7" t="str">
        <f>HYPERLINK("http://data.mapchannels.com/dualmaps6/map.htm?lat=39.484388&amp;lng=-84.552737", "Map Channel Link")</f>
        <v>Map Channel Link</v>
      </c>
    </row>
    <row r="5905" spans="1:17" hidden="1" x14ac:dyDescent="0.25">
      <c r="A5905" t="s">
        <v>10537</v>
      </c>
      <c r="B5905" t="s">
        <v>10538</v>
      </c>
      <c r="C5905" t="s">
        <v>8165</v>
      </c>
      <c r="D5905">
        <v>2.9350000000000001</v>
      </c>
      <c r="E5905" t="s">
        <v>10604</v>
      </c>
      <c r="F5905" t="s">
        <v>10554</v>
      </c>
      <c r="G5905" s="6">
        <v>43301.494050925918</v>
      </c>
      <c r="H5905" t="s">
        <v>25</v>
      </c>
      <c r="I5905" t="s">
        <v>44</v>
      </c>
      <c r="J5905"/>
      <c r="K5905" t="s">
        <v>124</v>
      </c>
      <c r="M5905" t="s">
        <v>29</v>
      </c>
      <c r="N5905" t="s">
        <v>128</v>
      </c>
      <c r="O5905" t="s">
        <v>10605</v>
      </c>
      <c r="P5905" s="7" t="str">
        <f>HYPERLINK("https://collectormobile.dot.state.oh.us/arcgis/rest/services/ADAROW/ADA_ROW_Inventory_Image_Viewer/MapServer/3/1554/attachments/", "Photo Link")</f>
        <v>Photo Link</v>
      </c>
      <c r="Q5905" s="7" t="str">
        <f>HYPERLINK("http://data.mapchannels.com/dualmaps6/map.htm?lat=39.433826&amp;lng=-84.761270", "Map Channel Link")</f>
        <v>Map Channel Link</v>
      </c>
    </row>
    <row r="5906" spans="1:17" hidden="1" x14ac:dyDescent="0.25">
      <c r="A5906" t="s">
        <v>10537</v>
      </c>
      <c r="B5906" t="s">
        <v>10538</v>
      </c>
      <c r="C5906" t="s">
        <v>8165</v>
      </c>
      <c r="D5906">
        <v>2.9430000000000001</v>
      </c>
      <c r="E5906" t="s">
        <v>10606</v>
      </c>
      <c r="F5906" t="s">
        <v>10554</v>
      </c>
      <c r="G5906" s="6">
        <v>43301.495949074073</v>
      </c>
      <c r="H5906" t="s">
        <v>25</v>
      </c>
      <c r="I5906" t="s">
        <v>44</v>
      </c>
      <c r="J5906"/>
      <c r="K5906" t="s">
        <v>124</v>
      </c>
      <c r="M5906" t="s">
        <v>29</v>
      </c>
      <c r="N5906" t="s">
        <v>193</v>
      </c>
      <c r="O5906" t="s">
        <v>10607</v>
      </c>
      <c r="P5906" s="7" t="str">
        <f>HYPERLINK("https://collectormobile.dot.state.oh.us/arcgis/rest/services/ADAROW/ADA_ROW_Inventory_Image_Viewer/MapServer/3/1553/attachments/", "Photo Link")</f>
        <v>Photo Link</v>
      </c>
      <c r="Q5906" s="7" t="str">
        <f>HYPERLINK("http://data.mapchannels.com/dualmaps6/map.htm?lat=39.433822&amp;lng=-84.761136", "Map Channel Link")</f>
        <v>Map Channel Link</v>
      </c>
    </row>
    <row r="5907" spans="1:17" hidden="1" x14ac:dyDescent="0.25">
      <c r="A5907" t="s">
        <v>10537</v>
      </c>
      <c r="B5907" t="s">
        <v>10538</v>
      </c>
      <c r="C5907" t="s">
        <v>10608</v>
      </c>
      <c r="D5907">
        <v>0.308</v>
      </c>
      <c r="E5907" t="s">
        <v>10609</v>
      </c>
      <c r="F5907" t="s">
        <v>10554</v>
      </c>
      <c r="G5907" s="6">
        <v>43301.704305555562</v>
      </c>
      <c r="H5907" t="s">
        <v>25</v>
      </c>
      <c r="I5907" t="s">
        <v>44</v>
      </c>
      <c r="J5907"/>
      <c r="K5907" t="s">
        <v>124</v>
      </c>
      <c r="M5907" t="s">
        <v>29</v>
      </c>
      <c r="N5907" t="s">
        <v>10610</v>
      </c>
      <c r="P5907" s="7" t="str">
        <f>HYPERLINK("https://collectormobile.dot.state.oh.us/arcgis/rest/services/ADAROW/ADA_ROW_Inventory_Image_Viewer/MapServer/3/35526/attachments/", "Photo Link")</f>
        <v>Photo Link</v>
      </c>
      <c r="Q5907" s="7" t="str">
        <f>HYPERLINK("http://data.mapchannels.com/dualmaps6/map.htm?lat=39.563246&amp;lng=-84.638910", "Map Channel Link")</f>
        <v>Map Channel Link</v>
      </c>
    </row>
    <row r="5908" spans="1:17" hidden="1" x14ac:dyDescent="0.25">
      <c r="A5908" t="s">
        <v>10537</v>
      </c>
      <c r="B5908" t="s">
        <v>10538</v>
      </c>
      <c r="C5908" t="s">
        <v>10608</v>
      </c>
      <c r="D5908">
        <v>0.44700000000000001</v>
      </c>
      <c r="E5908" t="s">
        <v>10611</v>
      </c>
      <c r="F5908" t="s">
        <v>10554</v>
      </c>
      <c r="G5908" s="6">
        <v>43301.674907407411</v>
      </c>
      <c r="H5908" t="s">
        <v>25</v>
      </c>
      <c r="I5908" t="s">
        <v>44</v>
      </c>
      <c r="J5908"/>
      <c r="K5908" t="s">
        <v>124</v>
      </c>
      <c r="M5908" t="s">
        <v>29</v>
      </c>
      <c r="N5908" t="s">
        <v>10612</v>
      </c>
      <c r="P5908" s="7" t="str">
        <f>HYPERLINK("https://collectormobile.dot.state.oh.us/arcgis/rest/services/ADAROW/ADA_ROW_Inventory_Image_Viewer/MapServer/3/35124/attachments/", "Photo Link")</f>
        <v>Photo Link</v>
      </c>
      <c r="Q5908" s="7" t="str">
        <f>HYPERLINK("http://data.mapchannels.com/dualmaps6/map.htm?lat=39.561378&amp;lng=-84.638468", "Map Channel Link")</f>
        <v>Map Channel Link</v>
      </c>
    </row>
    <row r="5909" spans="1:17" hidden="1" x14ac:dyDescent="0.25">
      <c r="A5909" t="s">
        <v>10537</v>
      </c>
      <c r="B5909" t="s">
        <v>10538</v>
      </c>
      <c r="C5909" t="s">
        <v>10608</v>
      </c>
      <c r="D5909">
        <v>0.44800000000000001</v>
      </c>
      <c r="E5909" t="s">
        <v>10613</v>
      </c>
      <c r="F5909" t="s">
        <v>10554</v>
      </c>
      <c r="G5909" s="6">
        <v>43301.677361111113</v>
      </c>
      <c r="H5909" t="s">
        <v>25</v>
      </c>
      <c r="I5909" t="s">
        <v>44</v>
      </c>
      <c r="J5909"/>
      <c r="K5909" t="s">
        <v>124</v>
      </c>
      <c r="M5909" t="s">
        <v>29</v>
      </c>
      <c r="N5909" t="s">
        <v>10614</v>
      </c>
      <c r="O5909" t="s">
        <v>10615</v>
      </c>
      <c r="P5909" s="7" t="str">
        <f>HYPERLINK("https://collectormobile.dot.state.oh.us/arcgis/rest/services/ADAROW/ADA_ROW_Inventory_Image_Viewer/MapServer/3/35125/attachments/", "Photo Link")</f>
        <v>Photo Link</v>
      </c>
      <c r="Q5909" s="7" t="str">
        <f>HYPERLINK("http://data.mapchannels.com/dualmaps6/map.htm?lat=39.561284&amp;lng=-84.638437", "Map Channel Link")</f>
        <v>Map Channel Link</v>
      </c>
    </row>
    <row r="5910" spans="1:17" hidden="1" x14ac:dyDescent="0.25">
      <c r="A5910" t="s">
        <v>10537</v>
      </c>
      <c r="B5910" t="s">
        <v>10538</v>
      </c>
      <c r="C5910" t="s">
        <v>10608</v>
      </c>
      <c r="D5910">
        <v>8.3190000000000008</v>
      </c>
      <c r="E5910" t="s">
        <v>10616</v>
      </c>
      <c r="F5910" t="s">
        <v>9029</v>
      </c>
      <c r="G5910" s="6">
        <v>45337.673055555562</v>
      </c>
      <c r="H5910" t="s">
        <v>25</v>
      </c>
      <c r="I5910" t="s">
        <v>26</v>
      </c>
      <c r="J5910" t="s">
        <v>10617</v>
      </c>
      <c r="K5910" t="s">
        <v>28</v>
      </c>
      <c r="M5910" t="s">
        <v>29</v>
      </c>
      <c r="N5910" t="s">
        <v>115</v>
      </c>
      <c r="P5910" s="7" t="str">
        <f>HYPERLINK("https://collectormobile.dot.state.oh.us/arcgis/rest/services/ADAROW/ADA_ROW_Inventory_Image_Viewer/MapServer/3/574982/attachments/", "Photo Link")</f>
        <v>Photo Link</v>
      </c>
      <c r="Q5910" s="7" t="str">
        <f>HYPERLINK("http://data.mapchannels.com/dualmaps6/map.htm?lat=39.538676&amp;lng=-84.502816", "Map Channel Link")</f>
        <v>Map Channel Link</v>
      </c>
    </row>
    <row r="5911" spans="1:17" hidden="1" x14ac:dyDescent="0.25">
      <c r="A5911" t="s">
        <v>10537</v>
      </c>
      <c r="B5911" t="s">
        <v>10538</v>
      </c>
      <c r="C5911" t="s">
        <v>5058</v>
      </c>
      <c r="D5911">
        <v>0.27</v>
      </c>
      <c r="E5911" t="s">
        <v>10618</v>
      </c>
      <c r="F5911" t="s">
        <v>10557</v>
      </c>
      <c r="G5911" s="6">
        <v>43295.792037037027</v>
      </c>
      <c r="H5911" t="s">
        <v>25</v>
      </c>
      <c r="I5911" t="s">
        <v>44</v>
      </c>
      <c r="J5911"/>
      <c r="K5911" t="s">
        <v>38</v>
      </c>
      <c r="M5911" t="s">
        <v>29</v>
      </c>
      <c r="N5911" t="s">
        <v>165</v>
      </c>
      <c r="P5911" s="7" t="str">
        <f>HYPERLINK("https://collectormobile.dot.state.oh.us/arcgis/rest/services/ADAROW/ADA_ROW_Inventory_Image_Viewer/MapServer/3/2469/attachments/", "Photo Link")</f>
        <v>Photo Link</v>
      </c>
      <c r="Q5911" s="7" t="str">
        <f>HYPERLINK("http://data.mapchannels.com/dualmaps6/map.htm?lat=39.306853&amp;lng=-84.465301", "Map Channel Link")</f>
        <v>Map Channel Link</v>
      </c>
    </row>
    <row r="5912" spans="1:17" hidden="1" x14ac:dyDescent="0.25">
      <c r="A5912" t="s">
        <v>10537</v>
      </c>
      <c r="B5912" t="s">
        <v>10538</v>
      </c>
      <c r="C5912" t="s">
        <v>5058</v>
      </c>
      <c r="D5912">
        <v>0.28999999999999998</v>
      </c>
      <c r="E5912" t="s">
        <v>10619</v>
      </c>
      <c r="F5912" t="s">
        <v>10557</v>
      </c>
      <c r="G5912" s="6">
        <v>43295.793865740743</v>
      </c>
      <c r="H5912" t="s">
        <v>25</v>
      </c>
      <c r="I5912" t="s">
        <v>44</v>
      </c>
      <c r="J5912"/>
      <c r="K5912" t="s">
        <v>28</v>
      </c>
      <c r="M5912" t="s">
        <v>29</v>
      </c>
      <c r="N5912" t="s">
        <v>39</v>
      </c>
      <c r="P5912" s="7" t="str">
        <f>HYPERLINK("https://collectormobile.dot.state.oh.us/arcgis/rest/services/ADAROW/ADA_ROW_Inventory_Image_Viewer/MapServer/3/2470/attachments/", "Photo Link")</f>
        <v>Photo Link</v>
      </c>
      <c r="Q5912" s="7" t="str">
        <f>HYPERLINK("http://data.mapchannels.com/dualmaps6/map.htm?lat=39.307140&amp;lng=-84.465274", "Map Channel Link")</f>
        <v>Map Channel Link</v>
      </c>
    </row>
    <row r="5913" spans="1:17" hidden="1" x14ac:dyDescent="0.25">
      <c r="A5913" t="s">
        <v>10537</v>
      </c>
      <c r="B5913" t="s">
        <v>10538</v>
      </c>
      <c r="C5913" t="s">
        <v>5058</v>
      </c>
      <c r="D5913">
        <v>0.29399999999999998</v>
      </c>
      <c r="E5913" t="s">
        <v>10620</v>
      </c>
      <c r="F5913" t="s">
        <v>10557</v>
      </c>
      <c r="G5913" s="6">
        <v>43295.794942129629</v>
      </c>
      <c r="H5913" t="s">
        <v>25</v>
      </c>
      <c r="I5913" t="s">
        <v>44</v>
      </c>
      <c r="J5913"/>
      <c r="K5913" t="s">
        <v>28</v>
      </c>
      <c r="M5913" t="s">
        <v>29</v>
      </c>
      <c r="N5913" t="s">
        <v>2882</v>
      </c>
      <c r="P5913" s="7" t="str">
        <f>HYPERLINK("https://collectormobile.dot.state.oh.us/arcgis/rest/services/ADAROW/ADA_ROW_Inventory_Image_Viewer/MapServer/3/2472/attachments/", "Photo Link")</f>
        <v>Photo Link</v>
      </c>
      <c r="Q5913" s="7" t="str">
        <f>HYPERLINK("http://data.mapchannels.com/dualmaps6/map.htm?lat=39.307192&amp;lng=-84.464998", "Map Channel Link")</f>
        <v>Map Channel Link</v>
      </c>
    </row>
    <row r="5914" spans="1:17" hidden="1" x14ac:dyDescent="0.25">
      <c r="A5914" t="s">
        <v>10537</v>
      </c>
      <c r="B5914" t="s">
        <v>10538</v>
      </c>
      <c r="C5914" t="s">
        <v>5058</v>
      </c>
      <c r="D5914">
        <v>0.29499999999999998</v>
      </c>
      <c r="E5914" t="s">
        <v>10621</v>
      </c>
      <c r="F5914" t="s">
        <v>10557</v>
      </c>
      <c r="G5914" s="6">
        <v>43295.794247685182</v>
      </c>
      <c r="H5914" t="s">
        <v>25</v>
      </c>
      <c r="I5914" t="s">
        <v>44</v>
      </c>
      <c r="J5914"/>
      <c r="K5914" t="s">
        <v>28</v>
      </c>
      <c r="M5914" t="s">
        <v>29</v>
      </c>
      <c r="N5914" t="s">
        <v>33</v>
      </c>
      <c r="P5914" s="7" t="str">
        <f>HYPERLINK("https://collectormobile.dot.state.oh.us/arcgis/rest/services/ADAROW/ADA_ROW_Inventory_Image_Viewer/MapServer/3/2471/attachments/", "Photo Link")</f>
        <v>Photo Link</v>
      </c>
      <c r="Q5914" s="7" t="str">
        <f>HYPERLINK("http://data.mapchannels.com/dualmaps6/map.htm?lat=39.307205&amp;lng=-84.465246", "Map Channel Link")</f>
        <v>Map Channel Link</v>
      </c>
    </row>
    <row r="5915" spans="1:17" hidden="1" x14ac:dyDescent="0.25">
      <c r="A5915" t="s">
        <v>10537</v>
      </c>
      <c r="B5915" t="s">
        <v>10538</v>
      </c>
      <c r="C5915" t="s">
        <v>5058</v>
      </c>
      <c r="D5915">
        <v>0.77400000000000002</v>
      </c>
      <c r="E5915" t="s">
        <v>10622</v>
      </c>
      <c r="F5915" t="s">
        <v>10557</v>
      </c>
      <c r="G5915" s="6">
        <v>43295.797002314823</v>
      </c>
      <c r="H5915" t="s">
        <v>25</v>
      </c>
      <c r="I5915" t="s">
        <v>44</v>
      </c>
      <c r="J5915"/>
      <c r="K5915" t="s">
        <v>38</v>
      </c>
      <c r="M5915" t="s">
        <v>29</v>
      </c>
      <c r="N5915" t="s">
        <v>4132</v>
      </c>
      <c r="P5915" s="7" t="str">
        <f>HYPERLINK("https://collectormobile.dot.state.oh.us/arcgis/rest/services/ADAROW/ADA_ROW_Inventory_Image_Viewer/MapServer/3/2483/attachments/", "Photo Link")</f>
        <v>Photo Link</v>
      </c>
      <c r="Q5915" s="7" t="str">
        <f>HYPERLINK("http://data.mapchannels.com/dualmaps6/map.htm?lat=39.314135&amp;lng=-84.464694", "Map Channel Link")</f>
        <v>Map Channel Link</v>
      </c>
    </row>
    <row r="5916" spans="1:17" hidden="1" x14ac:dyDescent="0.25">
      <c r="A5916" t="s">
        <v>10537</v>
      </c>
      <c r="B5916" t="s">
        <v>10538</v>
      </c>
      <c r="C5916" t="s">
        <v>5058</v>
      </c>
      <c r="D5916">
        <v>2.056</v>
      </c>
      <c r="E5916" t="s">
        <v>10623</v>
      </c>
      <c r="F5916" t="s">
        <v>8922</v>
      </c>
      <c r="G5916" s="6">
        <v>43306.484131944453</v>
      </c>
      <c r="H5916" t="s">
        <v>25</v>
      </c>
      <c r="I5916" t="s">
        <v>44</v>
      </c>
      <c r="J5916"/>
      <c r="K5916" t="s">
        <v>124</v>
      </c>
      <c r="M5916" t="s">
        <v>29</v>
      </c>
      <c r="N5916" t="s">
        <v>10624</v>
      </c>
      <c r="P5916" s="7" t="str">
        <f>HYPERLINK("https://collectormobile.dot.state.oh.us/arcgis/rest/services/ADAROW/ADA_ROW_Inventory_Image_Viewer/MapServer/3/24503/attachments/", "Photo Link")</f>
        <v>Photo Link</v>
      </c>
      <c r="Q5916" s="7" t="str">
        <f>HYPERLINK("http://data.mapchannels.com/dualmaps6/map.htm?lat=39.332633&amp;lng=-84.462884", "Map Channel Link")</f>
        <v>Map Channel Link</v>
      </c>
    </row>
    <row r="5917" spans="1:17" hidden="1" x14ac:dyDescent="0.25">
      <c r="A5917" t="s">
        <v>10537</v>
      </c>
      <c r="B5917" t="s">
        <v>10538</v>
      </c>
      <c r="C5917" t="s">
        <v>10037</v>
      </c>
      <c r="D5917">
        <v>4.0000000000000001E-3</v>
      </c>
      <c r="E5917" t="s">
        <v>10625</v>
      </c>
      <c r="F5917" t="s">
        <v>10626</v>
      </c>
      <c r="G5917" s="6">
        <v>43339.519444444442</v>
      </c>
      <c r="H5917" t="s">
        <v>25</v>
      </c>
      <c r="I5917" t="s">
        <v>44</v>
      </c>
      <c r="J5917"/>
      <c r="K5917" t="s">
        <v>28</v>
      </c>
      <c r="M5917" t="s">
        <v>29</v>
      </c>
      <c r="N5917" t="s">
        <v>4193</v>
      </c>
      <c r="O5917" t="s">
        <v>10627</v>
      </c>
      <c r="P5917" s="7" t="str">
        <f>HYPERLINK("https://collectormobile.dot.state.oh.us/arcgis/rest/services/ADAROW/ADA_ROW_Inventory_Image_Viewer/MapServer/3/2463/attachments/", "Photo Link")</f>
        <v>Photo Link</v>
      </c>
      <c r="Q5917" s="7" t="str">
        <f>HYPERLINK("http://data.mapchannels.com/dualmaps6/map.htm?lat=39.312580&amp;lng=-84.652286", "Map Channel Link")</f>
        <v>Map Channel Link</v>
      </c>
    </row>
    <row r="5918" spans="1:17" hidden="1" x14ac:dyDescent="0.25">
      <c r="A5918" t="s">
        <v>10537</v>
      </c>
      <c r="B5918" t="s">
        <v>10538</v>
      </c>
      <c r="C5918" t="s">
        <v>10058</v>
      </c>
      <c r="D5918">
        <v>6.0000000000000001E-3</v>
      </c>
      <c r="E5918" t="s">
        <v>10628</v>
      </c>
      <c r="F5918" t="s">
        <v>10626</v>
      </c>
      <c r="G5918" s="6">
        <v>43339.518726851849</v>
      </c>
      <c r="H5918" t="s">
        <v>25</v>
      </c>
      <c r="I5918" t="s">
        <v>44</v>
      </c>
      <c r="J5918"/>
      <c r="K5918" t="s">
        <v>28</v>
      </c>
      <c r="M5918" t="s">
        <v>29</v>
      </c>
      <c r="N5918" t="s">
        <v>115</v>
      </c>
      <c r="O5918" t="s">
        <v>10627</v>
      </c>
      <c r="P5918" s="7" t="str">
        <f>HYPERLINK("https://collectormobile.dot.state.oh.us/arcgis/rest/services/ADAROW/ADA_ROW_Inventory_Image_Viewer/MapServer/3/1549/attachments/", "Photo Link")</f>
        <v>Photo Link</v>
      </c>
      <c r="Q5918" s="7" t="str">
        <f>HYPERLINK("http://data.mapchannels.com/dualmaps6/map.htm?lat=39.313267&amp;lng=-84.649485", "Map Channel Link")</f>
        <v>Map Channel Link</v>
      </c>
    </row>
    <row r="5919" spans="1:17" hidden="1" x14ac:dyDescent="0.25">
      <c r="A5919" t="s">
        <v>10537</v>
      </c>
      <c r="B5919" t="s">
        <v>10538</v>
      </c>
      <c r="C5919" t="s">
        <v>10058</v>
      </c>
      <c r="D5919">
        <v>6.0000000000000001E-3</v>
      </c>
      <c r="E5919" t="s">
        <v>10629</v>
      </c>
      <c r="F5919" t="s">
        <v>10626</v>
      </c>
      <c r="G5919" s="6">
        <v>43339.518819444442</v>
      </c>
      <c r="H5919" t="s">
        <v>25</v>
      </c>
      <c r="I5919" t="s">
        <v>44</v>
      </c>
      <c r="J5919"/>
      <c r="K5919" t="s">
        <v>28</v>
      </c>
      <c r="M5919" t="s">
        <v>29</v>
      </c>
      <c r="N5919" t="s">
        <v>517</v>
      </c>
      <c r="O5919" t="s">
        <v>10630</v>
      </c>
      <c r="P5919" s="7" t="str">
        <f>HYPERLINK("https://collectormobile.dot.state.oh.us/arcgis/rest/services/ADAROW/ADA_ROW_Inventory_Image_Viewer/MapServer/3/1550/attachments/", "Photo Link")</f>
        <v>Photo Link</v>
      </c>
      <c r="Q5919" s="7" t="str">
        <f>HYPERLINK("http://data.mapchannels.com/dualmaps6/map.htm?lat=39.313335&amp;lng=-84.649409", "Map Channel Link")</f>
        <v>Map Channel Link</v>
      </c>
    </row>
    <row r="5920" spans="1:17" hidden="1" x14ac:dyDescent="0.25">
      <c r="A5920" t="s">
        <v>10537</v>
      </c>
      <c r="B5920" t="s">
        <v>10538</v>
      </c>
      <c r="C5920" t="s">
        <v>10631</v>
      </c>
      <c r="D5920">
        <v>5.0000000000000001E-3</v>
      </c>
      <c r="E5920" t="s">
        <v>10632</v>
      </c>
      <c r="F5920" t="s">
        <v>10626</v>
      </c>
      <c r="G5920" s="6">
        <v>43339.518229166657</v>
      </c>
      <c r="H5920" t="s">
        <v>25</v>
      </c>
      <c r="I5920" t="s">
        <v>44</v>
      </c>
      <c r="J5920"/>
      <c r="K5920" t="s">
        <v>28</v>
      </c>
      <c r="M5920" t="s">
        <v>29</v>
      </c>
      <c r="N5920" t="s">
        <v>115</v>
      </c>
      <c r="O5920" t="s">
        <v>10630</v>
      </c>
      <c r="P5920" s="7" t="str">
        <f>HYPERLINK("https://collectormobile.dot.state.oh.us/arcgis/rest/services/ADAROW/ADA_ROW_Inventory_Image_Viewer/MapServer/3/1551/attachments/", "Photo Link")</f>
        <v>Photo Link</v>
      </c>
      <c r="Q5920" s="7" t="str">
        <f>HYPERLINK("http://data.mapchannels.com/dualmaps6/map.htm?lat=39.315659&amp;lng=-84.646683", "Map Channel Link")</f>
        <v>Map Channel Link</v>
      </c>
    </row>
    <row r="5921" spans="1:17" hidden="1" x14ac:dyDescent="0.25">
      <c r="A5921" t="s">
        <v>10537</v>
      </c>
      <c r="B5921" t="s">
        <v>10538</v>
      </c>
      <c r="C5921" t="s">
        <v>10631</v>
      </c>
      <c r="D5921">
        <v>6.0000000000000001E-3</v>
      </c>
      <c r="E5921" t="s">
        <v>10633</v>
      </c>
      <c r="F5921" t="s">
        <v>10626</v>
      </c>
      <c r="G5921" s="6">
        <v>43339.518125000002</v>
      </c>
      <c r="H5921" t="s">
        <v>25</v>
      </c>
      <c r="I5921" t="s">
        <v>44</v>
      </c>
      <c r="J5921"/>
      <c r="K5921" t="s">
        <v>28</v>
      </c>
      <c r="M5921" t="s">
        <v>29</v>
      </c>
      <c r="N5921" t="s">
        <v>4051</v>
      </c>
      <c r="O5921" t="s">
        <v>10630</v>
      </c>
      <c r="P5921" s="7" t="str">
        <f>HYPERLINK("https://collectormobile.dot.state.oh.us/arcgis/rest/services/ADAROW/ADA_ROW_Inventory_Image_Viewer/MapServer/3/1552/attachments/", "Photo Link")</f>
        <v>Photo Link</v>
      </c>
      <c r="Q5921" s="7" t="str">
        <f>HYPERLINK("http://data.mapchannels.com/dualmaps6/map.htm?lat=39.315748&amp;lng=-84.646583", "Map Channel Link")</f>
        <v>Map Channel Link</v>
      </c>
    </row>
    <row r="5922" spans="1:17" hidden="1" x14ac:dyDescent="0.25">
      <c r="A5922" t="s">
        <v>10537</v>
      </c>
      <c r="B5922" t="s">
        <v>10538</v>
      </c>
      <c r="C5922" t="s">
        <v>10634</v>
      </c>
      <c r="D5922">
        <v>8.0000000000000002E-3</v>
      </c>
      <c r="E5922" t="s">
        <v>10635</v>
      </c>
      <c r="F5922" t="s">
        <v>8922</v>
      </c>
      <c r="G5922" s="6">
        <v>45565.550486111111</v>
      </c>
      <c r="H5922" t="s">
        <v>25</v>
      </c>
      <c r="I5922" t="s">
        <v>102</v>
      </c>
      <c r="J5922"/>
      <c r="K5922" t="s">
        <v>124</v>
      </c>
      <c r="M5922" t="s">
        <v>138</v>
      </c>
      <c r="N5922" t="s">
        <v>4314</v>
      </c>
      <c r="O5922" t="s">
        <v>10636</v>
      </c>
      <c r="P5922" s="7" t="str">
        <f>HYPERLINK("https://collectormobile.dot.state.oh.us/arcgis/rest/services/ADAROW/ADA_ROW_Inventory_Image_Viewer/MapServer/3/417084/attachments/", "Photo Link")</f>
        <v>Photo Link</v>
      </c>
      <c r="Q5922" s="7" t="str">
        <f>HYPERLINK("http://data.mapchannels.com/dualmaps6/map.htm?lat=39.382365&amp;lng=-84.575883", "Map Channel Link")</f>
        <v>Map Channel Link</v>
      </c>
    </row>
    <row r="5923" spans="1:17" hidden="1" x14ac:dyDescent="0.25">
      <c r="A5923" t="s">
        <v>10537</v>
      </c>
      <c r="B5923" t="s">
        <v>10538</v>
      </c>
      <c r="C5923" t="s">
        <v>10634</v>
      </c>
      <c r="D5923">
        <v>8.0000000000000002E-3</v>
      </c>
      <c r="E5923" t="s">
        <v>10637</v>
      </c>
      <c r="F5923" t="s">
        <v>8922</v>
      </c>
      <c r="G5923" s="6">
        <v>45565.550949074073</v>
      </c>
      <c r="H5923" t="s">
        <v>25</v>
      </c>
      <c r="I5923" t="s">
        <v>102</v>
      </c>
      <c r="J5923"/>
      <c r="K5923" t="s">
        <v>28</v>
      </c>
      <c r="M5923" t="s">
        <v>138</v>
      </c>
      <c r="N5923" t="s">
        <v>200</v>
      </c>
      <c r="O5923" t="s">
        <v>10636</v>
      </c>
      <c r="P5923" s="7" t="str">
        <f>HYPERLINK("https://collectormobile.dot.state.oh.us/arcgis/rest/services/ADAROW/ADA_ROW_Inventory_Image_Viewer/MapServer/3/417085/attachments/", "Photo Link")</f>
        <v>Photo Link</v>
      </c>
      <c r="Q5923" s="7" t="str">
        <f>HYPERLINK("http://data.mapchannels.com/dualmaps6/map.htm?lat=39.382211&amp;lng=-84.575937", "Map Channel Link")</f>
        <v>Map Channel Link</v>
      </c>
    </row>
    <row r="5924" spans="1:17" hidden="1" x14ac:dyDescent="0.25">
      <c r="A5924" t="s">
        <v>10537</v>
      </c>
      <c r="B5924" t="s">
        <v>10538</v>
      </c>
      <c r="C5924" t="s">
        <v>10638</v>
      </c>
      <c r="D5924">
        <v>0.121</v>
      </c>
      <c r="E5924" t="s">
        <v>10639</v>
      </c>
      <c r="F5924" t="s">
        <v>10554</v>
      </c>
      <c r="G5924" s="6">
        <v>43323.510925925933</v>
      </c>
      <c r="H5924" t="s">
        <v>25</v>
      </c>
      <c r="I5924" t="s">
        <v>44</v>
      </c>
      <c r="J5924"/>
      <c r="K5924" t="s">
        <v>124</v>
      </c>
      <c r="M5924" t="s">
        <v>29</v>
      </c>
      <c r="N5924" t="s">
        <v>9581</v>
      </c>
      <c r="P5924" s="7" t="str">
        <f>HYPERLINK("https://collectormobile.dot.state.oh.us/arcgis/rest/services/ADAROW/ADA_ROW_Inventory_Image_Viewer/MapServer/3/3249/attachments/", "Photo Link")</f>
        <v>Photo Link</v>
      </c>
      <c r="Q5924" s="7" t="str">
        <f>HYPERLINK("http://data.mapchannels.com/dualmaps6/map.htm?lat=39.328163&amp;lng=-84.717497", "Map Channel Link")</f>
        <v>Map Channel Link</v>
      </c>
    </row>
    <row r="5925" spans="1:17" hidden="1" x14ac:dyDescent="0.25">
      <c r="A5925" t="s">
        <v>10537</v>
      </c>
      <c r="B5925" t="s">
        <v>10538</v>
      </c>
      <c r="C5925" t="s">
        <v>10640</v>
      </c>
      <c r="D5925">
        <v>1.2999999999999999E-2</v>
      </c>
      <c r="E5925" t="s">
        <v>10641</v>
      </c>
      <c r="F5925" t="s">
        <v>10563</v>
      </c>
      <c r="G5925" s="6">
        <v>43309.567187499997</v>
      </c>
      <c r="H5925" t="s">
        <v>25</v>
      </c>
      <c r="I5925" t="s">
        <v>44</v>
      </c>
      <c r="J5925"/>
      <c r="K5925"/>
      <c r="M5925" t="s">
        <v>29</v>
      </c>
      <c r="N5925" t="s">
        <v>200</v>
      </c>
      <c r="P5925" s="7" t="str">
        <f>HYPERLINK("https://collectormobile.dot.state.oh.us/arcgis/rest/services/ADAROW/ADA_ROW_Inventory_Image_Viewer/MapServer/3/25304/attachments/", "Photo Link")</f>
        <v>Photo Link</v>
      </c>
      <c r="Q5925" s="7" t="str">
        <f>HYPERLINK("http://data.mapchannels.com/dualmaps6/map.htm?lat=39.317253&amp;lng=-84.370850", "Map Channel Link")</f>
        <v>Map Channel Link</v>
      </c>
    </row>
    <row r="5926" spans="1:17" hidden="1" x14ac:dyDescent="0.25">
      <c r="A5926" t="s">
        <v>10537</v>
      </c>
      <c r="B5926" t="s">
        <v>10538</v>
      </c>
      <c r="C5926" t="s">
        <v>10642</v>
      </c>
      <c r="D5926">
        <v>4.0000000000000001E-3</v>
      </c>
      <c r="E5926" t="s">
        <v>10643</v>
      </c>
      <c r="F5926" t="s">
        <v>10561</v>
      </c>
      <c r="G5926" s="6">
        <v>43309.574259259258</v>
      </c>
      <c r="H5926" t="s">
        <v>25</v>
      </c>
      <c r="I5926" t="s">
        <v>44</v>
      </c>
      <c r="J5926"/>
      <c r="K5926"/>
      <c r="M5926" t="s">
        <v>29</v>
      </c>
      <c r="N5926" t="s">
        <v>200</v>
      </c>
      <c r="P5926" s="7" t="str">
        <f>HYPERLINK("https://collectormobile.dot.state.oh.us/arcgis/rest/services/ADAROW/ADA_ROW_Inventory_Image_Viewer/MapServer/3/24100/attachments/", "Photo Link")</f>
        <v>Photo Link</v>
      </c>
      <c r="Q5926" s="7" t="str">
        <f>HYPERLINK("http://data.mapchannels.com/dualmaps6/map.htm?lat=39.314088&amp;lng=-84.375117", "Map Channel Link")</f>
        <v>Map Channel Link</v>
      </c>
    </row>
    <row r="5927" spans="1:17" hidden="1" x14ac:dyDescent="0.25">
      <c r="A5927" t="s">
        <v>10537</v>
      </c>
      <c r="B5927" t="s">
        <v>10538</v>
      </c>
      <c r="C5927" t="s">
        <v>10644</v>
      </c>
      <c r="D5927">
        <v>5.0000000000000001E-3</v>
      </c>
      <c r="E5927" t="s">
        <v>10645</v>
      </c>
      <c r="F5927" t="s">
        <v>10626</v>
      </c>
      <c r="G5927" s="6">
        <v>43339.518912037027</v>
      </c>
      <c r="H5927" t="s">
        <v>25</v>
      </c>
      <c r="I5927" t="s">
        <v>44</v>
      </c>
      <c r="J5927"/>
      <c r="K5927" t="s">
        <v>28</v>
      </c>
      <c r="M5927" t="s">
        <v>29</v>
      </c>
      <c r="N5927" t="s">
        <v>607</v>
      </c>
      <c r="O5927" t="s">
        <v>10630</v>
      </c>
      <c r="P5927" s="7" t="str">
        <f>HYPERLINK("https://collectormobile.dot.state.oh.us/arcgis/rest/services/ADAROW/ADA_ROW_Inventory_Image_Viewer/MapServer/3/2464/attachments/", "Photo Link")</f>
        <v>Photo Link</v>
      </c>
      <c r="Q5927" s="7" t="str">
        <f>HYPERLINK("http://data.mapchannels.com/dualmaps6/map.htm?lat=39.313669&amp;lng=-84.649012", "Map Channel Link")</f>
        <v>Map Channel Link</v>
      </c>
    </row>
    <row r="5928" spans="1:17" hidden="1" x14ac:dyDescent="0.25">
      <c r="A5928" t="s">
        <v>10537</v>
      </c>
      <c r="B5928" t="s">
        <v>10538</v>
      </c>
      <c r="C5928" t="s">
        <v>10644</v>
      </c>
      <c r="D5928">
        <v>6.0000000000000001E-3</v>
      </c>
      <c r="E5928" t="s">
        <v>10646</v>
      </c>
      <c r="F5928" t="s">
        <v>10626</v>
      </c>
      <c r="G5928" s="6">
        <v>43339.519050925926</v>
      </c>
      <c r="H5928" t="s">
        <v>25</v>
      </c>
      <c r="I5928" t="s">
        <v>44</v>
      </c>
      <c r="J5928"/>
      <c r="K5928" t="s">
        <v>28</v>
      </c>
      <c r="M5928" t="s">
        <v>29</v>
      </c>
      <c r="N5928" t="s">
        <v>517</v>
      </c>
      <c r="O5928" t="s">
        <v>10630</v>
      </c>
      <c r="P5928" s="7" t="str">
        <f>HYPERLINK("https://collectormobile.dot.state.oh.us/arcgis/rest/services/ADAROW/ADA_ROW_Inventory_Image_Viewer/MapServer/3/2465/attachments/", "Photo Link")</f>
        <v>Photo Link</v>
      </c>
      <c r="Q5928" s="7" t="str">
        <f>HYPERLINK("http://data.mapchannels.com/dualmaps6/map.htm?lat=39.313716&amp;lng=-84.648963", "Map Channel Link")</f>
        <v>Map Channel Link</v>
      </c>
    </row>
    <row r="5929" spans="1:17" hidden="1" x14ac:dyDescent="0.25">
      <c r="A5929" t="s">
        <v>10537</v>
      </c>
      <c r="B5929" t="s">
        <v>10538</v>
      </c>
      <c r="C5929" t="s">
        <v>10086</v>
      </c>
      <c r="D5929">
        <v>0.39900000000000002</v>
      </c>
      <c r="E5929" t="s">
        <v>10647</v>
      </c>
      <c r="F5929" t="s">
        <v>10554</v>
      </c>
      <c r="G5929" s="6">
        <v>43323.614652777767</v>
      </c>
      <c r="H5929" t="s">
        <v>25</v>
      </c>
      <c r="I5929" t="s">
        <v>44</v>
      </c>
      <c r="J5929"/>
      <c r="K5929" t="s">
        <v>28</v>
      </c>
      <c r="M5929" t="s">
        <v>29</v>
      </c>
      <c r="N5929" t="s">
        <v>10648</v>
      </c>
      <c r="P5929" s="7" t="str">
        <f>HYPERLINK("https://collectormobile.dot.state.oh.us/arcgis/rest/services/ADAROW/ADA_ROW_Inventory_Image_Viewer/MapServer/3/24909/attachments/", "Photo Link")</f>
        <v>Photo Link</v>
      </c>
      <c r="Q5929" s="7" t="str">
        <f>HYPERLINK("http://data.mapchannels.com/dualmaps6/map.htm?lat=39.318035&amp;lng=-84.643941", "Map Channel Link")</f>
        <v>Map Channel Link</v>
      </c>
    </row>
    <row r="5930" spans="1:17" hidden="1" x14ac:dyDescent="0.25">
      <c r="A5930" t="s">
        <v>10537</v>
      </c>
      <c r="B5930" t="s">
        <v>10538</v>
      </c>
      <c r="C5930" t="s">
        <v>7815</v>
      </c>
      <c r="D5930">
        <v>8.0000000000000002E-3</v>
      </c>
      <c r="E5930" t="s">
        <v>10649</v>
      </c>
      <c r="F5930" t="s">
        <v>10561</v>
      </c>
      <c r="G5930" s="6">
        <v>43309.606273148151</v>
      </c>
      <c r="H5930" t="s">
        <v>25</v>
      </c>
      <c r="I5930" t="s">
        <v>44</v>
      </c>
      <c r="J5930"/>
      <c r="K5930"/>
      <c r="M5930" t="s">
        <v>29</v>
      </c>
      <c r="N5930" t="s">
        <v>200</v>
      </c>
      <c r="P5930" s="7" t="str">
        <f>HYPERLINK("https://collectormobile.dot.state.oh.us/arcgis/rest/services/ADAROW/ADA_ROW_Inventory_Image_Viewer/MapServer/3/24499/attachments/", "Photo Link")</f>
        <v>Photo Link</v>
      </c>
      <c r="Q5930" s="7" t="str">
        <f>HYPERLINK("http://data.mapchannels.com/dualmaps6/map.htm?lat=39.307208&amp;lng=-84.384772", "Map Channel Link")</f>
        <v>Map Channel Link</v>
      </c>
    </row>
    <row r="5931" spans="1:17" hidden="1" x14ac:dyDescent="0.25">
      <c r="A5931" t="s">
        <v>10537</v>
      </c>
      <c r="B5931" t="s">
        <v>10538</v>
      </c>
      <c r="C5931" t="s">
        <v>7815</v>
      </c>
      <c r="D5931">
        <v>8.0000000000000002E-3</v>
      </c>
      <c r="E5931" t="s">
        <v>10650</v>
      </c>
      <c r="F5931" t="s">
        <v>10626</v>
      </c>
      <c r="G5931" s="6">
        <v>43311.7419212963</v>
      </c>
      <c r="H5931" t="s">
        <v>25</v>
      </c>
      <c r="I5931" t="s">
        <v>44</v>
      </c>
      <c r="J5931"/>
      <c r="K5931" t="s">
        <v>124</v>
      </c>
      <c r="M5931" t="s">
        <v>29</v>
      </c>
      <c r="N5931" t="s">
        <v>470</v>
      </c>
      <c r="O5931" t="s">
        <v>10651</v>
      </c>
      <c r="P5931" s="7" t="str">
        <f>HYPERLINK("https://collectormobile.dot.state.oh.us/arcgis/rest/services/ADAROW/ADA_ROW_Inventory_Image_Viewer/MapServer/3/24899/attachments/", "Photo Link")</f>
        <v>Photo Link</v>
      </c>
      <c r="Q5931" s="7" t="str">
        <f>HYPERLINK("http://data.mapchannels.com/dualmaps6/map.htm?lat=39.307155&amp;lng=-84.384835", "Map Channel Link")</f>
        <v>Map Channel Link</v>
      </c>
    </row>
    <row r="5932" spans="1:17" hidden="1" x14ac:dyDescent="0.25">
      <c r="A5932" t="s">
        <v>10537</v>
      </c>
      <c r="B5932" t="s">
        <v>10538</v>
      </c>
      <c r="C5932" t="s">
        <v>10652</v>
      </c>
      <c r="D5932">
        <v>0.89100000000000001</v>
      </c>
      <c r="E5932" t="s">
        <v>10653</v>
      </c>
      <c r="F5932" t="s">
        <v>10540</v>
      </c>
      <c r="G5932" s="6">
        <v>43316.510763888888</v>
      </c>
      <c r="H5932" t="s">
        <v>25</v>
      </c>
      <c r="I5932" t="s">
        <v>44</v>
      </c>
      <c r="J5932"/>
      <c r="K5932" t="s">
        <v>124</v>
      </c>
      <c r="M5932" t="s">
        <v>29</v>
      </c>
      <c r="N5932" t="s">
        <v>877</v>
      </c>
      <c r="P5932" s="7" t="str">
        <f>HYPERLINK("https://collectormobile.dot.state.oh.us/arcgis/rest/services/ADAROW/ADA_ROW_Inventory_Image_Viewer/MapServer/3/2478/attachments/", "Photo Link")</f>
        <v>Photo Link</v>
      </c>
      <c r="Q5932" s="7" t="str">
        <f>HYPERLINK("http://data.mapchannels.com/dualmaps6/map.htm?lat=39.312990&amp;lng=-84.464883", "Map Channel Link")</f>
        <v>Map Channel Link</v>
      </c>
    </row>
    <row r="5933" spans="1:17" hidden="1" x14ac:dyDescent="0.25">
      <c r="A5933" t="s">
        <v>10537</v>
      </c>
      <c r="B5933" t="s">
        <v>10538</v>
      </c>
      <c r="C5933" t="s">
        <v>10652</v>
      </c>
      <c r="D5933">
        <v>0.89300000000000002</v>
      </c>
      <c r="E5933" t="s">
        <v>10654</v>
      </c>
      <c r="F5933" t="s">
        <v>10540</v>
      </c>
      <c r="G5933" s="6">
        <v>43316.512615740743</v>
      </c>
      <c r="H5933" t="s">
        <v>25</v>
      </c>
      <c r="I5933" t="s">
        <v>44</v>
      </c>
      <c r="J5933"/>
      <c r="K5933" t="s">
        <v>124</v>
      </c>
      <c r="M5933" t="s">
        <v>29</v>
      </c>
      <c r="N5933" t="s">
        <v>877</v>
      </c>
      <c r="P5933" s="7" t="str">
        <f>HYPERLINK("https://collectormobile.dot.state.oh.us/arcgis/rest/services/ADAROW/ADA_ROW_Inventory_Image_Viewer/MapServer/3/2479/attachments/", "Photo Link")</f>
        <v>Photo Link</v>
      </c>
      <c r="Q5933" s="7" t="str">
        <f>HYPERLINK("http://data.mapchannels.com/dualmaps6/map.htm?lat=39.313048&amp;lng=-84.464875", "Map Channel Link")</f>
        <v>Map Channel Link</v>
      </c>
    </row>
    <row r="5934" spans="1:17" hidden="1" x14ac:dyDescent="0.25">
      <c r="A5934" t="s">
        <v>10537</v>
      </c>
      <c r="B5934" t="s">
        <v>10538</v>
      </c>
      <c r="C5934" t="s">
        <v>10655</v>
      </c>
      <c r="D5934">
        <v>0.26900000000000002</v>
      </c>
      <c r="E5934" t="s">
        <v>10656</v>
      </c>
      <c r="F5934" t="s">
        <v>10540</v>
      </c>
      <c r="G5934" s="6">
        <v>43316.515787037039</v>
      </c>
      <c r="H5934" t="s">
        <v>25</v>
      </c>
      <c r="I5934" t="s">
        <v>44</v>
      </c>
      <c r="J5934"/>
      <c r="K5934"/>
      <c r="M5934" t="s">
        <v>29</v>
      </c>
      <c r="N5934" t="s">
        <v>200</v>
      </c>
      <c r="P5934" s="7" t="str">
        <f>HYPERLINK("https://collectormobile.dot.state.oh.us/arcgis/rest/services/ADAROW/ADA_ROW_Inventory_Image_Viewer/MapServer/3/2476/attachments/", "Photo Link")</f>
        <v>Photo Link</v>
      </c>
      <c r="Q5934" s="7" t="str">
        <f>HYPERLINK("http://data.mapchannels.com/dualmaps6/map.htm?lat=39.308820&amp;lng=-84.465261", "Map Channel Link")</f>
        <v>Map Channel Link</v>
      </c>
    </row>
    <row r="5935" spans="1:17" hidden="1" x14ac:dyDescent="0.25">
      <c r="A5935" t="s">
        <v>10537</v>
      </c>
      <c r="B5935" t="s">
        <v>10538</v>
      </c>
      <c r="C5935" t="s">
        <v>10655</v>
      </c>
      <c r="D5935">
        <v>0.27100000000000002</v>
      </c>
      <c r="E5935" t="s">
        <v>10657</v>
      </c>
      <c r="F5935" t="s">
        <v>10557</v>
      </c>
      <c r="G5935" s="6">
        <v>43309.525104166663</v>
      </c>
      <c r="H5935" t="s">
        <v>25</v>
      </c>
      <c r="I5935" t="s">
        <v>44</v>
      </c>
      <c r="J5935"/>
      <c r="K5935"/>
      <c r="M5935" t="s">
        <v>29</v>
      </c>
      <c r="N5935" t="s">
        <v>200</v>
      </c>
      <c r="P5935" s="7" t="str">
        <f>HYPERLINK("https://collectormobile.dot.state.oh.us/arcgis/rest/services/ADAROW/ADA_ROW_Inventory_Image_Viewer/MapServer/3/2473/attachments/", "Photo Link")</f>
        <v>Photo Link</v>
      </c>
      <c r="Q5935" s="7" t="str">
        <f>HYPERLINK("http://data.mapchannels.com/dualmaps6/map.htm?lat=39.309012&amp;lng=-84.465228", "Map Channel Link")</f>
        <v>Map Channel Link</v>
      </c>
    </row>
    <row r="5936" spans="1:17" hidden="1" x14ac:dyDescent="0.25">
      <c r="A5936" t="s">
        <v>10537</v>
      </c>
      <c r="B5936" t="s">
        <v>10538</v>
      </c>
      <c r="C5936" t="s">
        <v>10655</v>
      </c>
      <c r="D5936">
        <v>0.27200000000000002</v>
      </c>
      <c r="E5936" t="s">
        <v>10658</v>
      </c>
      <c r="F5936" t="s">
        <v>10540</v>
      </c>
      <c r="G5936" s="6">
        <v>43316.515092592592</v>
      </c>
      <c r="H5936" t="s">
        <v>25</v>
      </c>
      <c r="I5936" t="s">
        <v>44</v>
      </c>
      <c r="J5936"/>
      <c r="K5936" t="s">
        <v>38</v>
      </c>
      <c r="M5936" t="s">
        <v>29</v>
      </c>
      <c r="N5936" t="s">
        <v>165</v>
      </c>
      <c r="P5936" s="7" t="str">
        <f>HYPERLINK("https://collectormobile.dot.state.oh.us/arcgis/rest/services/ADAROW/ADA_ROW_Inventory_Image_Viewer/MapServer/3/2475/attachments/", "Photo Link")</f>
        <v>Photo Link</v>
      </c>
      <c r="Q5936" s="7" t="str">
        <f>HYPERLINK("http://data.mapchannels.com/dualmaps6/map.htm?lat=39.308873&amp;lng=-84.465200", "Map Channel Link")</f>
        <v>Map Channel Link</v>
      </c>
    </row>
    <row r="5937" spans="1:17" hidden="1" x14ac:dyDescent="0.25">
      <c r="A5937" t="s">
        <v>10537</v>
      </c>
      <c r="B5937" t="s">
        <v>10538</v>
      </c>
      <c r="C5937" t="s">
        <v>10655</v>
      </c>
      <c r="D5937">
        <v>0.27400000000000002</v>
      </c>
      <c r="E5937" t="s">
        <v>10659</v>
      </c>
      <c r="F5937" t="s">
        <v>10540</v>
      </c>
      <c r="G5937" s="6">
        <v>43316.514768518522</v>
      </c>
      <c r="H5937" t="s">
        <v>25</v>
      </c>
      <c r="I5937" t="s">
        <v>44</v>
      </c>
      <c r="J5937"/>
      <c r="K5937" t="s">
        <v>38</v>
      </c>
      <c r="M5937" t="s">
        <v>29</v>
      </c>
      <c r="N5937" t="s">
        <v>2403</v>
      </c>
      <c r="P5937" s="7" t="str">
        <f>HYPERLINK("https://collectormobile.dot.state.oh.us/arcgis/rest/services/ADAROW/ADA_ROW_Inventory_Image_Viewer/MapServer/3/2474/attachments/", "Photo Link")</f>
        <v>Photo Link</v>
      </c>
      <c r="Q5937" s="7" t="str">
        <f>HYPERLINK("http://data.mapchannels.com/dualmaps6/map.htm?lat=39.308953&amp;lng=-84.465172", "Map Channel Link")</f>
        <v>Map Channel Link</v>
      </c>
    </row>
    <row r="5938" spans="1:17" hidden="1" x14ac:dyDescent="0.25">
      <c r="A5938" t="s">
        <v>10537</v>
      </c>
      <c r="B5938" t="s">
        <v>10538</v>
      </c>
      <c r="C5938" t="s">
        <v>10660</v>
      </c>
      <c r="D5938">
        <v>4.0000000000000001E-3</v>
      </c>
      <c r="E5938" t="s">
        <v>10661</v>
      </c>
      <c r="F5938" t="s">
        <v>10595</v>
      </c>
      <c r="G5938" s="6">
        <v>45895.700891203713</v>
      </c>
      <c r="H5938" t="s">
        <v>25</v>
      </c>
      <c r="I5938" t="s">
        <v>26</v>
      </c>
      <c r="J5938" t="s">
        <v>10593</v>
      </c>
      <c r="K5938" t="s">
        <v>38</v>
      </c>
      <c r="M5938" t="s">
        <v>29</v>
      </c>
      <c r="N5938" t="s">
        <v>109</v>
      </c>
      <c r="P5938" s="7" t="str">
        <f>HYPERLINK("https://collectormobile.dot.state.oh.us/arcgis/rest/services/ADAROW/ADA_ROW_Inventory_Image_Viewer/MapServer/3/759724/attachments/", "Photo Link")</f>
        <v>Photo Link</v>
      </c>
      <c r="Q5938" s="7" t="str">
        <f>HYPERLINK("http://data.mapchannels.com/dualmaps6/map.htm?lat=39.483739&amp;lng=-84.555146", "Map Channel Link")</f>
        <v>Map Channel Link</v>
      </c>
    </row>
    <row r="5939" spans="1:17" hidden="1" x14ac:dyDescent="0.25">
      <c r="A5939" t="s">
        <v>10537</v>
      </c>
      <c r="B5939" t="s">
        <v>10538</v>
      </c>
      <c r="C5939" t="s">
        <v>10660</v>
      </c>
      <c r="D5939">
        <v>5.0000000000000001E-3</v>
      </c>
      <c r="E5939" t="s">
        <v>10662</v>
      </c>
      <c r="F5939" t="s">
        <v>10595</v>
      </c>
      <c r="G5939" s="6">
        <v>45895.828634259262</v>
      </c>
      <c r="H5939" t="s">
        <v>25</v>
      </c>
      <c r="I5939" t="s">
        <v>26</v>
      </c>
      <c r="J5939" t="s">
        <v>10593</v>
      </c>
      <c r="K5939" t="s">
        <v>28</v>
      </c>
      <c r="M5939" t="s">
        <v>29</v>
      </c>
      <c r="N5939" t="s">
        <v>68</v>
      </c>
      <c r="P5939" s="7" t="str">
        <f>HYPERLINK("https://collectormobile.dot.state.oh.us/arcgis/rest/services/ADAROW/ADA_ROW_Inventory_Image_Viewer/MapServer/3/760523/attachments/", "Photo Link")</f>
        <v>Photo Link</v>
      </c>
      <c r="Q5939" s="7" t="str">
        <f>HYPERLINK("http://data.mapchannels.com/dualmaps6/map.htm?lat=39.483834&amp;lng=-84.555196", "Map Channel Link")</f>
        <v>Map Channel Link</v>
      </c>
    </row>
    <row r="5940" spans="1:17" hidden="1" x14ac:dyDescent="0.25">
      <c r="A5940" t="s">
        <v>10537</v>
      </c>
      <c r="B5940" t="s">
        <v>10538</v>
      </c>
      <c r="C5940" t="s">
        <v>10663</v>
      </c>
      <c r="D5940">
        <v>0.14199999999999999</v>
      </c>
      <c r="E5940" t="s">
        <v>10664</v>
      </c>
      <c r="F5940" t="s">
        <v>10595</v>
      </c>
      <c r="G5940" s="6">
        <v>45791.730081018519</v>
      </c>
      <c r="H5940" t="s">
        <v>25</v>
      </c>
      <c r="I5940" t="s">
        <v>26</v>
      </c>
      <c r="J5940" t="s">
        <v>10593</v>
      </c>
      <c r="K5940" t="s">
        <v>28</v>
      </c>
      <c r="M5940" t="s">
        <v>29</v>
      </c>
      <c r="N5940" t="s">
        <v>72</v>
      </c>
      <c r="P5940" s="7" t="str">
        <f>HYPERLINK("https://collectormobile.dot.state.oh.us/arcgis/rest/services/ADAROW/ADA_ROW_Inventory_Image_Viewer/MapServer/3/760919/attachments/", "Photo Link")</f>
        <v>Photo Link</v>
      </c>
      <c r="Q5940" s="7" t="str">
        <f>HYPERLINK("http://data.mapchannels.com/dualmaps6/map.htm?lat=39.480995&amp;lng=-84.553327", "Map Channel Link")</f>
        <v>Map Channel Link</v>
      </c>
    </row>
    <row r="5941" spans="1:17" hidden="1" x14ac:dyDescent="0.25">
      <c r="A5941" t="s">
        <v>10537</v>
      </c>
      <c r="B5941" t="s">
        <v>10538</v>
      </c>
      <c r="C5941" t="s">
        <v>10663</v>
      </c>
      <c r="D5941">
        <v>0.14299999999999999</v>
      </c>
      <c r="E5941" t="s">
        <v>10665</v>
      </c>
      <c r="F5941" t="s">
        <v>10595</v>
      </c>
      <c r="G5941" s="6">
        <v>45791.72550925926</v>
      </c>
      <c r="H5941" t="s">
        <v>25</v>
      </c>
      <c r="I5941" t="s">
        <v>102</v>
      </c>
      <c r="J5941" t="s">
        <v>10593</v>
      </c>
      <c r="K5941" t="s">
        <v>28</v>
      </c>
      <c r="M5941" t="s">
        <v>29</v>
      </c>
      <c r="N5941" t="s">
        <v>953</v>
      </c>
      <c r="P5941" s="7" t="str">
        <f>HYPERLINK("https://collectormobile.dot.state.oh.us/arcgis/rest/services/ADAROW/ADA_ROW_Inventory_Image_Viewer/MapServer/3/761319/attachments/", "Photo Link")</f>
        <v>Photo Link</v>
      </c>
      <c r="Q5941" s="7" t="str">
        <f>HYPERLINK("http://data.mapchannels.com/dualmaps6/map.htm?lat=39.481022&amp;lng=-84.553336", "Map Channel Link")</f>
        <v>Map Channel Link</v>
      </c>
    </row>
    <row r="5942" spans="1:17" hidden="1" x14ac:dyDescent="0.25">
      <c r="A5942" t="s">
        <v>10537</v>
      </c>
      <c r="B5942" t="s">
        <v>10538</v>
      </c>
      <c r="C5942" t="s">
        <v>10666</v>
      </c>
      <c r="D5942">
        <v>8.9999999999999993E-3</v>
      </c>
      <c r="E5942" t="s">
        <v>10667</v>
      </c>
      <c r="F5942" t="s">
        <v>10561</v>
      </c>
      <c r="G5942" s="6">
        <v>43309.626226851848</v>
      </c>
      <c r="H5942" t="s">
        <v>25</v>
      </c>
      <c r="I5942" t="s">
        <v>44</v>
      </c>
      <c r="J5942"/>
      <c r="K5942" t="s">
        <v>38</v>
      </c>
      <c r="M5942" t="s">
        <v>29</v>
      </c>
      <c r="N5942" t="s">
        <v>1218</v>
      </c>
      <c r="P5942" s="7" t="str">
        <f>HYPERLINK("https://collectormobile.dot.state.oh.us/arcgis/rest/services/ADAROW/ADA_ROW_Inventory_Image_Viewer/MapServer/3/24097/attachments/", "Photo Link")</f>
        <v>Photo Link</v>
      </c>
      <c r="Q5942" s="7" t="str">
        <f>HYPERLINK("http://data.mapchannels.com/dualmaps6/map.htm?lat=39.309539&amp;lng=-84.381635", "Map Channel Link")</f>
        <v>Map Channel Link</v>
      </c>
    </row>
    <row r="5943" spans="1:17" hidden="1" x14ac:dyDescent="0.25">
      <c r="A5943" t="s">
        <v>10537</v>
      </c>
      <c r="B5943" t="s">
        <v>10538</v>
      </c>
      <c r="C5943" t="s">
        <v>10668</v>
      </c>
      <c r="D5943">
        <v>0.39200000000000002</v>
      </c>
      <c r="E5943" t="s">
        <v>10669</v>
      </c>
      <c r="F5943" t="s">
        <v>9029</v>
      </c>
      <c r="G5943" s="6">
        <v>45342.534421296303</v>
      </c>
      <c r="H5943" t="s">
        <v>25</v>
      </c>
      <c r="I5943" t="s">
        <v>26</v>
      </c>
      <c r="J5943" t="s">
        <v>10593</v>
      </c>
      <c r="K5943" t="s">
        <v>28</v>
      </c>
      <c r="M5943" t="s">
        <v>29</v>
      </c>
      <c r="N5943" t="s">
        <v>115</v>
      </c>
      <c r="P5943" s="7" t="str">
        <f>HYPERLINK("https://collectormobile.dot.state.oh.us/arcgis/rest/services/ADAROW/ADA_ROW_Inventory_Image_Viewer/MapServer/3/575343/attachments/", "Photo Link")</f>
        <v>Photo Link</v>
      </c>
      <c r="Q5943" s="7" t="str">
        <f>HYPERLINK("http://data.mapchannels.com/dualmaps6/map.htm?lat=39.482294&amp;lng=-84.552748", "Map Channel Link")</f>
        <v>Map Channel Link</v>
      </c>
    </row>
    <row r="5944" spans="1:17" hidden="1" x14ac:dyDescent="0.25">
      <c r="A5944" t="s">
        <v>10537</v>
      </c>
      <c r="B5944" t="s">
        <v>10538</v>
      </c>
      <c r="C5944" t="s">
        <v>7855</v>
      </c>
      <c r="D5944">
        <v>6.0000000000000001E-3</v>
      </c>
      <c r="E5944" t="s">
        <v>10670</v>
      </c>
      <c r="F5944" t="s">
        <v>10561</v>
      </c>
      <c r="G5944" s="6">
        <v>43309.666250000002</v>
      </c>
      <c r="H5944" t="s">
        <v>25</v>
      </c>
      <c r="I5944" t="s">
        <v>44</v>
      </c>
      <c r="J5944"/>
      <c r="K5944" t="s">
        <v>38</v>
      </c>
      <c r="M5944" t="s">
        <v>29</v>
      </c>
      <c r="N5944" t="s">
        <v>1218</v>
      </c>
      <c r="P5944" s="7" t="str">
        <f>HYPERLINK("https://collectormobile.dot.state.oh.us/arcgis/rest/services/ADAROW/ADA_ROW_Inventory_Image_Viewer/MapServer/3/24095/attachments/", "Photo Link")</f>
        <v>Photo Link</v>
      </c>
      <c r="Q5944" s="7" t="str">
        <f>HYPERLINK("http://data.mapchannels.com/dualmaps6/map.htm?lat=39.302878&amp;lng=-84.387771", "Map Channel Link")</f>
        <v>Map Channel Link</v>
      </c>
    </row>
    <row r="5945" spans="1:17" hidden="1" x14ac:dyDescent="0.25">
      <c r="A5945" t="s">
        <v>10537</v>
      </c>
      <c r="B5945" t="s">
        <v>10538</v>
      </c>
      <c r="C5945" t="s">
        <v>7855</v>
      </c>
      <c r="D5945">
        <v>6.0000000000000001E-3</v>
      </c>
      <c r="E5945" t="s">
        <v>10671</v>
      </c>
      <c r="F5945" t="s">
        <v>10561</v>
      </c>
      <c r="G5945" s="6">
        <v>43309.664444444446</v>
      </c>
      <c r="H5945" t="s">
        <v>25</v>
      </c>
      <c r="I5945" t="s">
        <v>44</v>
      </c>
      <c r="J5945"/>
      <c r="K5945"/>
      <c r="M5945" t="s">
        <v>29</v>
      </c>
      <c r="N5945" t="s">
        <v>200</v>
      </c>
      <c r="P5945" s="7" t="str">
        <f>HYPERLINK("https://collectormobile.dot.state.oh.us/arcgis/rest/services/ADAROW/ADA_ROW_Inventory_Image_Viewer/MapServer/3/24096/attachments/", "Photo Link")</f>
        <v>Photo Link</v>
      </c>
      <c r="Q5945" s="7" t="str">
        <f>HYPERLINK("http://data.mapchannels.com/dualmaps6/map.htm?lat=39.302966&amp;lng=-84.387713", "Map Channel Link")</f>
        <v>Map Channel Link</v>
      </c>
    </row>
    <row r="5946" spans="1:17" hidden="1" x14ac:dyDescent="0.25">
      <c r="A5946" t="s">
        <v>10537</v>
      </c>
      <c r="B5946" t="s">
        <v>10538</v>
      </c>
      <c r="C5946" t="s">
        <v>10672</v>
      </c>
      <c r="D5946">
        <v>5.0000000000000001E-3</v>
      </c>
      <c r="E5946" t="s">
        <v>10673</v>
      </c>
      <c r="F5946" t="s">
        <v>10563</v>
      </c>
      <c r="G5946" s="6">
        <v>43309.515300925923</v>
      </c>
      <c r="H5946" t="s">
        <v>25</v>
      </c>
      <c r="I5946" t="s">
        <v>44</v>
      </c>
      <c r="J5946"/>
      <c r="K5946" t="s">
        <v>28</v>
      </c>
      <c r="M5946" t="s">
        <v>29</v>
      </c>
      <c r="N5946" t="s">
        <v>1218</v>
      </c>
      <c r="P5946" s="7" t="str">
        <f>HYPERLINK("https://collectormobile.dot.state.oh.us/arcgis/rest/services/ADAROW/ADA_ROW_Inventory_Image_Viewer/MapServer/3/24102/attachments/", "Photo Link")</f>
        <v>Photo Link</v>
      </c>
      <c r="Q5946" s="7" t="str">
        <f>HYPERLINK("http://data.mapchannels.com/dualmaps6/map.htm?lat=39.323916&amp;lng=-84.360504", "Map Channel Link")</f>
        <v>Map Channel Link</v>
      </c>
    </row>
    <row r="5947" spans="1:17" hidden="1" x14ac:dyDescent="0.25">
      <c r="A5947" t="s">
        <v>10537</v>
      </c>
      <c r="B5947" t="s">
        <v>10538</v>
      </c>
      <c r="C5947" t="s">
        <v>10674</v>
      </c>
      <c r="D5947">
        <v>6.02</v>
      </c>
      <c r="E5947" t="s">
        <v>10675</v>
      </c>
      <c r="F5947" t="s">
        <v>10557</v>
      </c>
      <c r="G5947" s="6">
        <v>43309.717997685177</v>
      </c>
      <c r="H5947" t="s">
        <v>25</v>
      </c>
      <c r="I5947" t="s">
        <v>44</v>
      </c>
      <c r="J5947"/>
      <c r="K5947" t="s">
        <v>124</v>
      </c>
      <c r="M5947" t="s">
        <v>29</v>
      </c>
      <c r="N5947" t="s">
        <v>176</v>
      </c>
      <c r="P5947" s="7" t="str">
        <f>HYPERLINK("https://collectormobile.dot.state.oh.us/arcgis/rest/services/ADAROW/ADA_ROW_Inventory_Image_Viewer/MapServer/3/1562/attachments/", "Photo Link")</f>
        <v>Photo Link</v>
      </c>
      <c r="Q5947" s="7" t="str">
        <f>HYPERLINK("http://data.mapchannels.com/dualmaps6/map.htm?lat=39.342809&amp;lng=-84.461317", "Map Channel Link")</f>
        <v>Map Channel Link</v>
      </c>
    </row>
    <row r="5948" spans="1:17" hidden="1" x14ac:dyDescent="0.25">
      <c r="A5948" t="s">
        <v>10537</v>
      </c>
      <c r="B5948" t="s">
        <v>10538</v>
      </c>
      <c r="C5948" t="s">
        <v>10676</v>
      </c>
      <c r="D5948">
        <v>8.0000000000000002E-3</v>
      </c>
      <c r="E5948" t="s">
        <v>10677</v>
      </c>
      <c r="F5948" t="s">
        <v>10557</v>
      </c>
      <c r="G5948" s="6">
        <v>43309.729953703703</v>
      </c>
      <c r="H5948" t="s">
        <v>25</v>
      </c>
      <c r="I5948" t="s">
        <v>44</v>
      </c>
      <c r="J5948"/>
      <c r="K5948" t="s">
        <v>124</v>
      </c>
      <c r="M5948" t="s">
        <v>29</v>
      </c>
      <c r="N5948" t="s">
        <v>10678</v>
      </c>
      <c r="P5948" s="7" t="str">
        <f>HYPERLINK("https://collectormobile.dot.state.oh.us/arcgis/rest/services/ADAROW/ADA_ROW_Inventory_Image_Viewer/MapServer/3/1568/attachments/", "Photo Link")</f>
        <v>Photo Link</v>
      </c>
      <c r="Q5948" s="7" t="str">
        <f>HYPERLINK("http://data.mapchannels.com/dualmaps6/map.htm?lat=39.354398&amp;lng=-84.461316", "Map Channel Link")</f>
        <v>Map Channel Link</v>
      </c>
    </row>
    <row r="5949" spans="1:17" hidden="1" x14ac:dyDescent="0.25">
      <c r="A5949" t="s">
        <v>10537</v>
      </c>
      <c r="B5949" t="s">
        <v>10538</v>
      </c>
      <c r="C5949" t="s">
        <v>10679</v>
      </c>
      <c r="D5949">
        <v>0.28499999999999998</v>
      </c>
      <c r="E5949" t="s">
        <v>10680</v>
      </c>
      <c r="F5949" t="s">
        <v>10554</v>
      </c>
      <c r="G5949" s="6">
        <v>43301.701458333337</v>
      </c>
      <c r="H5949" t="s">
        <v>25</v>
      </c>
      <c r="I5949" t="s">
        <v>44</v>
      </c>
      <c r="J5949"/>
      <c r="K5949" t="s">
        <v>38</v>
      </c>
      <c r="M5949" t="s">
        <v>29</v>
      </c>
      <c r="N5949" t="s">
        <v>1559</v>
      </c>
      <c r="P5949" s="7" t="str">
        <f>HYPERLINK("https://collectormobile.dot.state.oh.us/arcgis/rest/services/ADAROW/ADA_ROW_Inventory_Image_Viewer/MapServer/3/35527/attachments/", "Photo Link")</f>
        <v>Photo Link</v>
      </c>
      <c r="Q5949" s="7" t="str">
        <f>HYPERLINK("http://data.mapchannels.com/dualmaps6/map.htm?lat=39.563150&amp;lng=-84.638907", "Map Channel Link")</f>
        <v>Map Channel Link</v>
      </c>
    </row>
    <row r="5950" spans="1:17" hidden="1" x14ac:dyDescent="0.25">
      <c r="A5950" t="s">
        <v>10537</v>
      </c>
      <c r="B5950" t="s">
        <v>10538</v>
      </c>
      <c r="C5950" t="s">
        <v>10679</v>
      </c>
      <c r="D5950">
        <v>0.29499999999999998</v>
      </c>
      <c r="E5950" t="s">
        <v>10681</v>
      </c>
      <c r="F5950" t="s">
        <v>10554</v>
      </c>
      <c r="G5950" s="6">
        <v>43301.697893518518</v>
      </c>
      <c r="H5950" t="s">
        <v>25</v>
      </c>
      <c r="I5950" t="s">
        <v>44</v>
      </c>
      <c r="J5950"/>
      <c r="K5950" t="s">
        <v>124</v>
      </c>
      <c r="M5950" t="s">
        <v>29</v>
      </c>
      <c r="N5950" t="s">
        <v>10682</v>
      </c>
      <c r="P5950" s="7" t="str">
        <f>HYPERLINK("https://collectormobile.dot.state.oh.us/arcgis/rest/services/ADAROW/ADA_ROW_Inventory_Image_Viewer/MapServer/3/35525/attachments/", "Photo Link")</f>
        <v>Photo Link</v>
      </c>
      <c r="Q5950" s="7" t="str">
        <f>HYPERLINK("http://data.mapchannels.com/dualmaps6/map.htm?lat=39.563110&amp;lng=-84.638702", "Map Channel Link")</f>
        <v>Map Channel Link</v>
      </c>
    </row>
    <row r="5951" spans="1:17" hidden="1" x14ac:dyDescent="0.25">
      <c r="A5951" t="s">
        <v>10537</v>
      </c>
      <c r="B5951" t="s">
        <v>10538</v>
      </c>
      <c r="C5951" t="s">
        <v>10679</v>
      </c>
      <c r="D5951">
        <v>0.29699999999999999</v>
      </c>
      <c r="E5951" t="s">
        <v>10683</v>
      </c>
      <c r="F5951" t="s">
        <v>10554</v>
      </c>
      <c r="G5951" s="6">
        <v>43301.69394675926</v>
      </c>
      <c r="H5951" t="s">
        <v>25</v>
      </c>
      <c r="I5951" t="s">
        <v>44</v>
      </c>
      <c r="J5951"/>
      <c r="K5951" t="s">
        <v>124</v>
      </c>
      <c r="M5951" t="s">
        <v>29</v>
      </c>
      <c r="N5951" t="s">
        <v>176</v>
      </c>
      <c r="P5951" s="7" t="str">
        <f>HYPERLINK("https://collectormobile.dot.state.oh.us/arcgis/rest/services/ADAROW/ADA_ROW_Inventory_Image_Viewer/MapServer/3/35524/attachments/", "Photo Link")</f>
        <v>Photo Link</v>
      </c>
      <c r="Q5951" s="7" t="str">
        <f>HYPERLINK("http://data.mapchannels.com/dualmaps6/map.htm?lat=39.563195&amp;lng=-84.638678", "Map Channel Link")</f>
        <v>Map Channel Link</v>
      </c>
    </row>
    <row r="5952" spans="1:17" hidden="1" x14ac:dyDescent="0.25">
      <c r="A5952" t="s">
        <v>10537</v>
      </c>
      <c r="B5952" t="s">
        <v>10538</v>
      </c>
      <c r="C5952" t="s">
        <v>10684</v>
      </c>
      <c r="D5952">
        <v>0.153</v>
      </c>
      <c r="E5952" t="s">
        <v>10685</v>
      </c>
      <c r="F5952" t="s">
        <v>10554</v>
      </c>
      <c r="G5952" s="6">
        <v>43301.683738425927</v>
      </c>
      <c r="H5952" t="s">
        <v>25</v>
      </c>
      <c r="I5952" t="s">
        <v>44</v>
      </c>
      <c r="J5952"/>
      <c r="K5952" t="s">
        <v>124</v>
      </c>
      <c r="M5952" t="s">
        <v>29</v>
      </c>
      <c r="N5952" t="s">
        <v>193</v>
      </c>
      <c r="P5952" s="7" t="str">
        <f>HYPERLINK("https://collectormobile.dot.state.oh.us/arcgis/rest/services/ADAROW/ADA_ROW_Inventory_Image_Viewer/MapServer/3/35123/attachments/", "Photo Link")</f>
        <v>Photo Link</v>
      </c>
      <c r="Q5952" s="7" t="str">
        <f>HYPERLINK("http://data.mapchannels.com/dualmaps6/map.htm?lat=39.561389&amp;lng=-84.638656", "Map Channel Link")</f>
        <v>Map Channel Link</v>
      </c>
    </row>
    <row r="5953" spans="1:17" hidden="1" x14ac:dyDescent="0.25">
      <c r="A5953" t="s">
        <v>10537</v>
      </c>
      <c r="B5953" t="s">
        <v>10538</v>
      </c>
      <c r="C5953" t="s">
        <v>10684</v>
      </c>
      <c r="D5953">
        <v>0.154</v>
      </c>
      <c r="E5953" t="s">
        <v>10686</v>
      </c>
      <c r="F5953" t="s">
        <v>10554</v>
      </c>
      <c r="G5953" s="6">
        <v>43301.6794212963</v>
      </c>
      <c r="H5953" t="s">
        <v>25</v>
      </c>
      <c r="I5953" t="s">
        <v>44</v>
      </c>
      <c r="J5953"/>
      <c r="K5953" t="s">
        <v>124</v>
      </c>
      <c r="M5953" t="s">
        <v>29</v>
      </c>
      <c r="N5953" t="s">
        <v>5436</v>
      </c>
      <c r="P5953" s="7" t="str">
        <f>HYPERLINK("https://collectormobile.dot.state.oh.us/arcgis/rest/services/ADAROW/ADA_ROW_Inventory_Image_Viewer/MapServer/3/35126/attachments/", "Photo Link")</f>
        <v>Photo Link</v>
      </c>
      <c r="Q5953" s="7" t="str">
        <f>HYPERLINK("http://data.mapchannels.com/dualmaps6/map.htm?lat=39.561287&amp;lng=-84.638628", "Map Channel Link")</f>
        <v>Map Channel Link</v>
      </c>
    </row>
    <row r="5954" spans="1:17" hidden="1" x14ac:dyDescent="0.25">
      <c r="A5954" t="s">
        <v>10537</v>
      </c>
      <c r="B5954" t="s">
        <v>10538</v>
      </c>
      <c r="C5954" t="s">
        <v>10687</v>
      </c>
      <c r="D5954">
        <v>7.0000000000000001E-3</v>
      </c>
      <c r="E5954" t="s">
        <v>10688</v>
      </c>
      <c r="F5954" t="s">
        <v>10540</v>
      </c>
      <c r="G5954" s="6">
        <v>43316.501134259262</v>
      </c>
      <c r="H5954" t="s">
        <v>25</v>
      </c>
      <c r="I5954" t="s">
        <v>44</v>
      </c>
      <c r="J5954"/>
      <c r="K5954" t="s">
        <v>28</v>
      </c>
      <c r="M5954" t="s">
        <v>29</v>
      </c>
      <c r="N5954" t="s">
        <v>33</v>
      </c>
      <c r="P5954" s="7" t="str">
        <f>HYPERLINK("https://collectormobile.dot.state.oh.us/arcgis/rest/services/ADAROW/ADA_ROW_Inventory_Image_Viewer/MapServer/3/1567/attachments/", "Photo Link")</f>
        <v>Photo Link</v>
      </c>
      <c r="Q5954" s="7" t="str">
        <f>HYPERLINK("http://data.mapchannels.com/dualmaps6/map.htm?lat=39.354383&amp;lng=-84.461021", "Map Channel Link")</f>
        <v>Map Channel Link</v>
      </c>
    </row>
    <row r="5955" spans="1:17" hidden="1" x14ac:dyDescent="0.25">
      <c r="A5955" t="s">
        <v>10537</v>
      </c>
      <c r="B5955" t="s">
        <v>10538</v>
      </c>
      <c r="C5955" t="s">
        <v>10689</v>
      </c>
      <c r="D5955">
        <v>9.7000000000000003E-2</v>
      </c>
      <c r="E5955" t="s">
        <v>10690</v>
      </c>
      <c r="F5955" t="s">
        <v>10563</v>
      </c>
      <c r="G5955" s="6">
        <v>43309.498090277782</v>
      </c>
      <c r="H5955" t="s">
        <v>25</v>
      </c>
      <c r="I5955" t="s">
        <v>44</v>
      </c>
      <c r="J5955"/>
      <c r="K5955" t="s">
        <v>28</v>
      </c>
      <c r="M5955" t="s">
        <v>29</v>
      </c>
      <c r="N5955" t="s">
        <v>3609</v>
      </c>
      <c r="P5955" s="7" t="str">
        <f>HYPERLINK("https://collectormobile.dot.state.oh.us/arcgis/rest/services/ADAROW/ADA_ROW_Inventory_Image_Viewer/MapServer/3/24106/attachments/", "Photo Link")</f>
        <v>Photo Link</v>
      </c>
      <c r="Q5955" s="7" t="str">
        <f>HYPERLINK("http://data.mapchannels.com/dualmaps6/map.htm?lat=39.328465&amp;lng=-84.354723", "Map Channel Link")</f>
        <v>Map Channel Link</v>
      </c>
    </row>
    <row r="5956" spans="1:17" hidden="1" x14ac:dyDescent="0.25">
      <c r="A5956" t="s">
        <v>10537</v>
      </c>
      <c r="B5956" t="s">
        <v>10538</v>
      </c>
      <c r="C5956" t="s">
        <v>10691</v>
      </c>
      <c r="D5956">
        <v>0.36099999999999999</v>
      </c>
      <c r="E5956" t="s">
        <v>10692</v>
      </c>
      <c r="F5956" t="s">
        <v>8922</v>
      </c>
      <c r="G5956" s="6">
        <v>45678.674398148149</v>
      </c>
      <c r="H5956" t="s">
        <v>25</v>
      </c>
      <c r="I5956" t="s">
        <v>44</v>
      </c>
      <c r="J5956"/>
      <c r="K5956" t="s">
        <v>28</v>
      </c>
      <c r="M5956" t="s">
        <v>29</v>
      </c>
      <c r="N5956" t="s">
        <v>115</v>
      </c>
      <c r="P5956" s="7" t="str">
        <f>HYPERLINK("https://collectormobile.dot.state.oh.us/arcgis/rest/services/ADAROW/ADA_ROW_Inventory_Image_Viewer/MapServer/3/646468/attachments/", "Photo Link")</f>
        <v>Photo Link</v>
      </c>
      <c r="Q5956" s="7" t="str">
        <f>HYPERLINK("http://data.mapchannels.com/dualmaps6/map.htm?lat=39.423942&amp;lng=-84.458667", "Map Channel Link")</f>
        <v>Map Channel Link</v>
      </c>
    </row>
    <row r="5957" spans="1:17" hidden="1" x14ac:dyDescent="0.25">
      <c r="A5957" t="s">
        <v>10537</v>
      </c>
      <c r="B5957" t="s">
        <v>10693</v>
      </c>
      <c r="C5957" t="s">
        <v>3747</v>
      </c>
      <c r="D5957">
        <v>5.0000000000000001E-3</v>
      </c>
      <c r="E5957" t="s">
        <v>10694</v>
      </c>
      <c r="F5957" t="s">
        <v>8922</v>
      </c>
      <c r="G5957" s="6">
        <v>44813.511134259257</v>
      </c>
      <c r="H5957" t="s">
        <v>25</v>
      </c>
      <c r="I5957" t="s">
        <v>44</v>
      </c>
      <c r="J5957"/>
      <c r="K5957" t="s">
        <v>38</v>
      </c>
      <c r="M5957" t="s">
        <v>138</v>
      </c>
      <c r="N5957" t="s">
        <v>250</v>
      </c>
      <c r="O5957" t="s">
        <v>10695</v>
      </c>
      <c r="P5957" s="7" t="str">
        <f>HYPERLINK("https://collectormobile.dot.state.oh.us/arcgis/rest/services/ADAROW/ADA_ROW_Inventory_Image_Viewer/MapServer/3/232474/attachments/", "Photo Link")</f>
        <v>Photo Link</v>
      </c>
      <c r="Q5957" s="7" t="str">
        <f>HYPERLINK("http://data.mapchannels.com/dualmaps6/map.htm?lat=39.212519&amp;lng=-84.300049", "Map Channel Link")</f>
        <v>Map Channel Link</v>
      </c>
    </row>
    <row r="5958" spans="1:17" hidden="1" x14ac:dyDescent="0.25">
      <c r="A5958" t="s">
        <v>10537</v>
      </c>
      <c r="B5958" t="s">
        <v>10693</v>
      </c>
      <c r="C5958" t="s">
        <v>1591</v>
      </c>
      <c r="D5958">
        <v>1.8240000000000001</v>
      </c>
      <c r="E5958" t="s">
        <v>10696</v>
      </c>
      <c r="F5958" t="s">
        <v>10561</v>
      </c>
      <c r="G5958" s="6">
        <v>43288.663819444453</v>
      </c>
      <c r="H5958" t="s">
        <v>25</v>
      </c>
      <c r="I5958" t="s">
        <v>44</v>
      </c>
      <c r="J5958"/>
      <c r="K5958" t="s">
        <v>124</v>
      </c>
      <c r="M5958" t="s">
        <v>29</v>
      </c>
      <c r="N5958" t="s">
        <v>1496</v>
      </c>
      <c r="P5958" s="7" t="str">
        <f>HYPERLINK("https://collectormobile.dot.state.oh.us/arcgis/rest/services/ADAROW/ADA_ROW_Inventory_Image_Viewer/MapServer/3/1593/attachments/", "Photo Link")</f>
        <v>Photo Link</v>
      </c>
      <c r="Q5958" s="7" t="str">
        <f>HYPERLINK("http://data.mapchannels.com/dualmaps6/map.htm?lat=39.199436&amp;lng=-84.226239", "Map Channel Link")</f>
        <v>Map Channel Link</v>
      </c>
    </row>
    <row r="5959" spans="1:17" hidden="1" x14ac:dyDescent="0.25">
      <c r="A5959" t="s">
        <v>10537</v>
      </c>
      <c r="B5959" t="s">
        <v>10693</v>
      </c>
      <c r="C5959" t="s">
        <v>1591</v>
      </c>
      <c r="D5959">
        <v>1.825</v>
      </c>
      <c r="E5959" t="s">
        <v>10697</v>
      </c>
      <c r="F5959" t="s">
        <v>10561</v>
      </c>
      <c r="G5959" s="6">
        <v>43288.661817129629</v>
      </c>
      <c r="H5959" t="s">
        <v>25</v>
      </c>
      <c r="I5959" t="s">
        <v>44</v>
      </c>
      <c r="J5959"/>
      <c r="K5959" t="s">
        <v>124</v>
      </c>
      <c r="M5959" t="s">
        <v>29</v>
      </c>
      <c r="N5959" t="s">
        <v>10698</v>
      </c>
      <c r="P5959" s="7" t="str">
        <f>HYPERLINK("https://collectormobile.dot.state.oh.us/arcgis/rest/services/ADAROW/ADA_ROW_Inventory_Image_Viewer/MapServer/3/1592/attachments/", "Photo Link")</f>
        <v>Photo Link</v>
      </c>
      <c r="Q5959" s="7" t="str">
        <f>HYPERLINK("http://data.mapchannels.com/dualmaps6/map.htm?lat=39.199551&amp;lng=-84.226048", "Map Channel Link")</f>
        <v>Map Channel Link</v>
      </c>
    </row>
    <row r="5960" spans="1:17" hidden="1" x14ac:dyDescent="0.25">
      <c r="A5960" t="s">
        <v>10537</v>
      </c>
      <c r="B5960" t="s">
        <v>10693</v>
      </c>
      <c r="C5960" t="s">
        <v>70</v>
      </c>
      <c r="D5960">
        <v>7.0000000000000001E-3</v>
      </c>
      <c r="E5960" t="s">
        <v>10699</v>
      </c>
      <c r="F5960" t="s">
        <v>8922</v>
      </c>
      <c r="G5960" s="6">
        <v>45314.748159722221</v>
      </c>
      <c r="H5960" t="s">
        <v>25</v>
      </c>
      <c r="I5960" t="s">
        <v>44</v>
      </c>
      <c r="J5960"/>
      <c r="K5960" t="s">
        <v>28</v>
      </c>
      <c r="M5960" t="s">
        <v>138</v>
      </c>
      <c r="N5960" t="s">
        <v>1190</v>
      </c>
      <c r="P5960" s="7" t="str">
        <f>HYPERLINK("https://collectormobile.dot.state.oh.us/arcgis/rest/services/ADAROW/ADA_ROW_Inventory_Image_Viewer/MapServer/3/367496/attachments/", "Photo Link")</f>
        <v>Photo Link</v>
      </c>
      <c r="Q5960" s="7" t="str">
        <f>HYPERLINK("http://data.mapchannels.com/dualmaps6/map.htm?lat=39.030410&amp;lng=-84.220930", "Map Channel Link")</f>
        <v>Map Channel Link</v>
      </c>
    </row>
    <row r="5961" spans="1:17" hidden="1" x14ac:dyDescent="0.25">
      <c r="A5961" t="s">
        <v>10537</v>
      </c>
      <c r="B5961" t="s">
        <v>10693</v>
      </c>
      <c r="C5961" t="s">
        <v>1596</v>
      </c>
      <c r="D5961">
        <v>3.2690000000000001</v>
      </c>
      <c r="E5961" t="s">
        <v>10700</v>
      </c>
      <c r="F5961" t="s">
        <v>10563</v>
      </c>
      <c r="G5961" s="6">
        <v>43288.62027777778</v>
      </c>
      <c r="H5961" t="s">
        <v>25</v>
      </c>
      <c r="I5961" t="s">
        <v>44</v>
      </c>
      <c r="J5961"/>
      <c r="K5961" t="s">
        <v>124</v>
      </c>
      <c r="M5961" t="s">
        <v>29</v>
      </c>
      <c r="N5961" t="s">
        <v>10701</v>
      </c>
      <c r="P5961" s="7" t="str">
        <f>HYPERLINK("https://collectormobile.dot.state.oh.us/arcgis/rest/services/ADAROW/ADA_ROW_Inventory_Image_Viewer/MapServer/3/1573/attachments/", "Photo Link")</f>
        <v>Photo Link</v>
      </c>
      <c r="Q5961" s="7" t="str">
        <f>HYPERLINK("http://data.mapchannels.com/dualmaps6/map.htm?lat=39.195503&amp;lng=-84.234349", "Map Channel Link")</f>
        <v>Map Channel Link</v>
      </c>
    </row>
    <row r="5962" spans="1:17" hidden="1" x14ac:dyDescent="0.25">
      <c r="A5962" t="s">
        <v>10537</v>
      </c>
      <c r="B5962" t="s">
        <v>10693</v>
      </c>
      <c r="C5962" t="s">
        <v>1596</v>
      </c>
      <c r="D5962">
        <v>3.274</v>
      </c>
      <c r="E5962" t="s">
        <v>10702</v>
      </c>
      <c r="F5962" t="s">
        <v>10563</v>
      </c>
      <c r="G5962" s="6">
        <v>43288.619988425933</v>
      </c>
      <c r="H5962" t="s">
        <v>25</v>
      </c>
      <c r="I5962" t="s">
        <v>44</v>
      </c>
      <c r="J5962"/>
      <c r="K5962" t="s">
        <v>124</v>
      </c>
      <c r="M5962" t="s">
        <v>29</v>
      </c>
      <c r="N5962" t="s">
        <v>9838</v>
      </c>
      <c r="O5962"/>
      <c r="P5962" s="7" t="str">
        <f>HYPERLINK("https://collectormobile.dot.state.oh.us/arcgis/rest/services/ADAROW/ADA_ROW_Inventory_Image_Viewer/MapServer/3/1574/attachments/", "Photo Link")</f>
        <v>Photo Link</v>
      </c>
      <c r="Q5962" s="7" t="str">
        <f>HYPERLINK("http://data.mapchannels.com/dualmaps6/map.htm?lat=39.195571&amp;lng=-84.234285", "Map Channel Link")</f>
        <v>Map Channel Link</v>
      </c>
    </row>
    <row r="5963" spans="1:17" hidden="1" x14ac:dyDescent="0.25">
      <c r="A5963" t="s">
        <v>10537</v>
      </c>
      <c r="B5963" t="s">
        <v>10693</v>
      </c>
      <c r="C5963" t="s">
        <v>1596</v>
      </c>
      <c r="D5963">
        <v>3.2749999999999999</v>
      </c>
      <c r="E5963" t="s">
        <v>10703</v>
      </c>
      <c r="F5963" t="s">
        <v>10563</v>
      </c>
      <c r="G5963" s="6">
        <v>43288.619143518517</v>
      </c>
      <c r="H5963" t="s">
        <v>25</v>
      </c>
      <c r="I5963" t="s">
        <v>44</v>
      </c>
      <c r="J5963"/>
      <c r="K5963" t="s">
        <v>38</v>
      </c>
      <c r="M5963" t="s">
        <v>29</v>
      </c>
      <c r="N5963" t="s">
        <v>247</v>
      </c>
      <c r="P5963" s="7" t="str">
        <f>HYPERLINK("https://collectormobile.dot.state.oh.us/arcgis/rest/services/ADAROW/ADA_ROW_Inventory_Image_Viewer/MapServer/3/1575/attachments/", "Photo Link")</f>
        <v>Photo Link</v>
      </c>
      <c r="Q5963" s="7" t="str">
        <f>HYPERLINK("http://data.mapchannels.com/dualmaps6/map.htm?lat=39.195805&amp;lng=-84.234393", "Map Channel Link")</f>
        <v>Map Channel Link</v>
      </c>
    </row>
    <row r="5964" spans="1:17" hidden="1" x14ac:dyDescent="0.25">
      <c r="A5964" t="s">
        <v>10537</v>
      </c>
      <c r="B5964" t="s">
        <v>10693</v>
      </c>
      <c r="C5964" t="s">
        <v>1596</v>
      </c>
      <c r="D5964">
        <v>3.4169999999999998</v>
      </c>
      <c r="E5964" t="s">
        <v>10704</v>
      </c>
      <c r="F5964" t="s">
        <v>10563</v>
      </c>
      <c r="G5964" s="6">
        <v>43288.617152777777</v>
      </c>
      <c r="H5964" t="s">
        <v>25</v>
      </c>
      <c r="I5964" t="s">
        <v>44</v>
      </c>
      <c r="J5964"/>
      <c r="K5964" t="s">
        <v>124</v>
      </c>
      <c r="M5964" t="s">
        <v>29</v>
      </c>
      <c r="N5964" t="s">
        <v>10597</v>
      </c>
      <c r="P5964" s="7" t="str">
        <f>HYPERLINK("https://collectormobile.dot.state.oh.us/arcgis/rest/services/ADAROW/ADA_ROW_Inventory_Image_Viewer/MapServer/3/1579/attachments/", "Photo Link")</f>
        <v>Photo Link</v>
      </c>
      <c r="Q5964" s="7" t="str">
        <f>HYPERLINK("http://data.mapchannels.com/dualmaps6/map.htm?lat=39.196428&amp;lng=-84.231868", "Map Channel Link")</f>
        <v>Map Channel Link</v>
      </c>
    </row>
    <row r="5965" spans="1:17" hidden="1" x14ac:dyDescent="0.25">
      <c r="A5965" t="s">
        <v>10537</v>
      </c>
      <c r="B5965" t="s">
        <v>10693</v>
      </c>
      <c r="C5965" t="s">
        <v>1596</v>
      </c>
      <c r="D5965">
        <v>3.4169999999999998</v>
      </c>
      <c r="E5965" t="s">
        <v>10705</v>
      </c>
      <c r="F5965" t="s">
        <v>10563</v>
      </c>
      <c r="G5965" s="6">
        <v>43288.620682870373</v>
      </c>
      <c r="H5965" t="s">
        <v>25</v>
      </c>
      <c r="I5965" t="s">
        <v>44</v>
      </c>
      <c r="J5965"/>
      <c r="K5965" t="s">
        <v>124</v>
      </c>
      <c r="M5965" t="s">
        <v>29</v>
      </c>
      <c r="N5965" t="s">
        <v>10706</v>
      </c>
      <c r="P5965" s="7" t="str">
        <f>HYPERLINK("https://collectormobile.dot.state.oh.us/arcgis/rest/services/ADAROW/ADA_ROW_Inventory_Image_Viewer/MapServer/3/1583/attachments/", "Photo Link")</f>
        <v>Photo Link</v>
      </c>
      <c r="Q5965" s="7" t="str">
        <f>HYPERLINK("http://data.mapchannels.com/dualmaps6/map.htm?lat=39.196633&amp;lng=-84.231999", "Map Channel Link")</f>
        <v>Map Channel Link</v>
      </c>
    </row>
    <row r="5966" spans="1:17" hidden="1" x14ac:dyDescent="0.25">
      <c r="A5966" t="s">
        <v>10537</v>
      </c>
      <c r="B5966" t="s">
        <v>10693</v>
      </c>
      <c r="C5966" t="s">
        <v>1596</v>
      </c>
      <c r="D5966">
        <v>3.4369999999999998</v>
      </c>
      <c r="E5966" t="s">
        <v>10707</v>
      </c>
      <c r="F5966" t="s">
        <v>10563</v>
      </c>
      <c r="G5966" s="6">
        <v>43288.622314814813</v>
      </c>
      <c r="H5966" t="s">
        <v>25</v>
      </c>
      <c r="I5966" t="s">
        <v>44</v>
      </c>
      <c r="J5966"/>
      <c r="K5966" t="s">
        <v>124</v>
      </c>
      <c r="M5966" t="s">
        <v>29</v>
      </c>
      <c r="N5966" t="s">
        <v>9478</v>
      </c>
      <c r="P5966" s="7" t="str">
        <f>HYPERLINK("https://collectormobile.dot.state.oh.us/arcgis/rest/services/ADAROW/ADA_ROW_Inventory_Image_Viewer/MapServer/3/1578/attachments/", "Photo Link")</f>
        <v>Photo Link</v>
      </c>
      <c r="Q5966" s="7" t="str">
        <f>HYPERLINK("http://data.mapchannels.com/dualmaps6/map.htm?lat=39.196560&amp;lng=-84.231542", "Map Channel Link")</f>
        <v>Map Channel Link</v>
      </c>
    </row>
    <row r="5967" spans="1:17" hidden="1" x14ac:dyDescent="0.25">
      <c r="A5967" t="s">
        <v>10537</v>
      </c>
      <c r="B5967" t="s">
        <v>10693</v>
      </c>
      <c r="C5967" t="s">
        <v>1596</v>
      </c>
      <c r="D5967">
        <v>3.4369999999999998</v>
      </c>
      <c r="E5967" t="s">
        <v>10708</v>
      </c>
      <c r="F5967" t="s">
        <v>10563</v>
      </c>
      <c r="G5967" s="6">
        <v>43288.621168981481</v>
      </c>
      <c r="H5967" t="s">
        <v>25</v>
      </c>
      <c r="I5967" t="s">
        <v>44</v>
      </c>
      <c r="J5967"/>
      <c r="K5967" t="s">
        <v>124</v>
      </c>
      <c r="M5967" t="s">
        <v>29</v>
      </c>
      <c r="N5967" t="s">
        <v>10597</v>
      </c>
      <c r="P5967" s="7" t="str">
        <f>HYPERLINK("https://collectormobile.dot.state.oh.us/arcgis/rest/services/ADAROW/ADA_ROW_Inventory_Image_Viewer/MapServer/3/1580/attachments/", "Photo Link")</f>
        <v>Photo Link</v>
      </c>
      <c r="Q5967" s="7" t="str">
        <f>HYPERLINK("http://data.mapchannels.com/dualmaps6/map.htm?lat=39.196766&amp;lng=-84.231684", "Map Channel Link")</f>
        <v>Map Channel Link</v>
      </c>
    </row>
    <row r="5968" spans="1:17" hidden="1" x14ac:dyDescent="0.25">
      <c r="A5968" t="s">
        <v>10537</v>
      </c>
      <c r="B5968" t="s">
        <v>10693</v>
      </c>
      <c r="C5968" t="s">
        <v>1596</v>
      </c>
      <c r="D5968">
        <v>3.589</v>
      </c>
      <c r="E5968" t="s">
        <v>10709</v>
      </c>
      <c r="F5968" t="s">
        <v>10561</v>
      </c>
      <c r="G5968" s="6">
        <v>43288.645520833343</v>
      </c>
      <c r="H5968" t="s">
        <v>25</v>
      </c>
      <c r="I5968" t="s">
        <v>44</v>
      </c>
      <c r="J5968"/>
      <c r="K5968" t="s">
        <v>124</v>
      </c>
      <c r="M5968" t="s">
        <v>29</v>
      </c>
      <c r="N5968" t="s">
        <v>7670</v>
      </c>
      <c r="P5968" s="7" t="str">
        <f>HYPERLINK("https://collectormobile.dot.state.oh.us/arcgis/rest/services/ADAROW/ADA_ROW_Inventory_Image_Viewer/MapServer/3/14865/attachments/", "Photo Link")</f>
        <v>Photo Link</v>
      </c>
      <c r="Q5968" s="7" t="str">
        <f>HYPERLINK("http://data.mapchannels.com/dualmaps6/map.htm?lat=39.197958&amp;lng=-84.229339", "Map Channel Link")</f>
        <v>Map Channel Link</v>
      </c>
    </row>
    <row r="5969" spans="1:17" hidden="1" x14ac:dyDescent="0.25">
      <c r="A5969" t="s">
        <v>10537</v>
      </c>
      <c r="B5969" t="s">
        <v>10693</v>
      </c>
      <c r="C5969" t="s">
        <v>1596</v>
      </c>
      <c r="D5969">
        <v>3.6040000000000001</v>
      </c>
      <c r="E5969" t="s">
        <v>10710</v>
      </c>
      <c r="F5969" t="s">
        <v>10561</v>
      </c>
      <c r="G5969" s="6">
        <v>43288.649363425917</v>
      </c>
      <c r="H5969" t="s">
        <v>25</v>
      </c>
      <c r="I5969" t="s">
        <v>44</v>
      </c>
      <c r="J5969"/>
      <c r="K5969" t="s">
        <v>124</v>
      </c>
      <c r="M5969" t="s">
        <v>29</v>
      </c>
      <c r="N5969" t="s">
        <v>5182</v>
      </c>
      <c r="P5969" s="7" t="str">
        <f>HYPERLINK("https://collectormobile.dot.state.oh.us/arcgis/rest/services/ADAROW/ADA_ROW_Inventory_Image_Viewer/MapServer/3/13634/attachments/", "Photo Link")</f>
        <v>Photo Link</v>
      </c>
      <c r="Q5969" s="7" t="str">
        <f>HYPERLINK("http://data.mapchannels.com/dualmaps6/map.htm?lat=39.198088&amp;lng=-84.229116", "Map Channel Link")</f>
        <v>Map Channel Link</v>
      </c>
    </row>
    <row r="5970" spans="1:17" hidden="1" x14ac:dyDescent="0.25">
      <c r="A5970" t="s">
        <v>10537</v>
      </c>
      <c r="B5970" t="s">
        <v>10693</v>
      </c>
      <c r="C5970" t="s">
        <v>1596</v>
      </c>
      <c r="D5970">
        <v>3.6070000000000002</v>
      </c>
      <c r="E5970" t="s">
        <v>10711</v>
      </c>
      <c r="F5970" t="s">
        <v>10561</v>
      </c>
      <c r="G5970" s="6">
        <v>43288.650775462957</v>
      </c>
      <c r="H5970" t="s">
        <v>25</v>
      </c>
      <c r="I5970" t="s">
        <v>44</v>
      </c>
      <c r="J5970"/>
      <c r="K5970" t="s">
        <v>124</v>
      </c>
      <c r="M5970" t="s">
        <v>29</v>
      </c>
      <c r="N5970" t="s">
        <v>10597</v>
      </c>
      <c r="P5970" s="7" t="str">
        <f>HYPERLINK("https://collectormobile.dot.state.oh.us/arcgis/rest/services/ADAROW/ADA_ROW_Inventory_Image_Viewer/MapServer/3/14037/attachments/", "Photo Link")</f>
        <v>Photo Link</v>
      </c>
      <c r="Q5970" s="7" t="str">
        <f>HYPERLINK("http://data.mapchannels.com/dualmaps6/map.htm?lat=39.197884&amp;lng=-84.228848", "Map Channel Link")</f>
        <v>Map Channel Link</v>
      </c>
    </row>
    <row r="5971" spans="1:17" hidden="1" x14ac:dyDescent="0.25">
      <c r="A5971" t="s">
        <v>10537</v>
      </c>
      <c r="B5971" t="s">
        <v>10693</v>
      </c>
      <c r="C5971" t="s">
        <v>1596</v>
      </c>
      <c r="D5971">
        <v>3.6070000000000002</v>
      </c>
      <c r="E5971" t="s">
        <v>10712</v>
      </c>
      <c r="F5971" t="s">
        <v>10561</v>
      </c>
      <c r="G5971" s="6">
        <v>43288.648854166669</v>
      </c>
      <c r="H5971" t="s">
        <v>25</v>
      </c>
      <c r="I5971" t="s">
        <v>44</v>
      </c>
      <c r="J5971"/>
      <c r="K5971" t="s">
        <v>124</v>
      </c>
      <c r="M5971" t="s">
        <v>29</v>
      </c>
      <c r="N5971" t="s">
        <v>3528</v>
      </c>
      <c r="P5971" s="7" t="str">
        <f>HYPERLINK("https://collectormobile.dot.state.oh.us/arcgis/rest/services/ADAROW/ADA_ROW_Inventory_Image_Viewer/MapServer/3/14452/attachments/", "Photo Link")</f>
        <v>Photo Link</v>
      </c>
      <c r="Q5971" s="7" t="str">
        <f>HYPERLINK("http://data.mapchannels.com/dualmaps6/map.htm?lat=39.198086&amp;lng=-84.229051", "Map Channel Link")</f>
        <v>Map Channel Link</v>
      </c>
    </row>
    <row r="5972" spans="1:17" hidden="1" x14ac:dyDescent="0.25">
      <c r="A5972" t="s">
        <v>10537</v>
      </c>
      <c r="B5972" t="s">
        <v>10693</v>
      </c>
      <c r="C5972" t="s">
        <v>1596</v>
      </c>
      <c r="D5972">
        <v>3.778</v>
      </c>
      <c r="E5972" t="s">
        <v>10713</v>
      </c>
      <c r="F5972" t="s">
        <v>10561</v>
      </c>
      <c r="G5972" s="6">
        <v>43288.664004629631</v>
      </c>
      <c r="H5972" t="s">
        <v>25</v>
      </c>
      <c r="I5972" t="s">
        <v>44</v>
      </c>
      <c r="J5972"/>
      <c r="K5972" t="s">
        <v>124</v>
      </c>
      <c r="M5972" t="s">
        <v>29</v>
      </c>
      <c r="N5972" t="s">
        <v>4314</v>
      </c>
      <c r="P5972" s="7" t="str">
        <f>HYPERLINK("https://collectormobile.dot.state.oh.us/arcgis/rest/services/ADAROW/ADA_ROW_Inventory_Image_Viewer/MapServer/3/1588/attachments/", "Photo Link")</f>
        <v>Photo Link</v>
      </c>
      <c r="Q5972" s="7" t="str">
        <f>HYPERLINK("http://data.mapchannels.com/dualmaps6/map.htm?lat=39.199421&amp;lng=-84.226310", "Map Channel Link")</f>
        <v>Map Channel Link</v>
      </c>
    </row>
    <row r="5973" spans="1:17" hidden="1" x14ac:dyDescent="0.25">
      <c r="A5973" t="s">
        <v>10537</v>
      </c>
      <c r="B5973" t="s">
        <v>10693</v>
      </c>
      <c r="C5973" t="s">
        <v>1596</v>
      </c>
      <c r="D5973">
        <v>3.778</v>
      </c>
      <c r="E5973" t="s">
        <v>10714</v>
      </c>
      <c r="F5973" t="s">
        <v>10561</v>
      </c>
      <c r="G5973" s="6">
        <v>43288.667604166672</v>
      </c>
      <c r="H5973" t="s">
        <v>25</v>
      </c>
      <c r="I5973" t="s">
        <v>44</v>
      </c>
      <c r="J5973"/>
      <c r="K5973" t="s">
        <v>124</v>
      </c>
      <c r="M5973" t="s">
        <v>29</v>
      </c>
      <c r="N5973" t="s">
        <v>155</v>
      </c>
      <c r="P5973" s="7" t="str">
        <f>HYPERLINK("https://collectormobile.dot.state.oh.us/arcgis/rest/services/ADAROW/ADA_ROW_Inventory_Image_Viewer/MapServer/3/1589/attachments/", "Photo Link")</f>
        <v>Photo Link</v>
      </c>
      <c r="Q5973" s="7" t="str">
        <f>HYPERLINK("http://data.mapchannels.com/dualmaps6/map.htm?lat=39.199618&amp;lng=-84.226513", "Map Channel Link")</f>
        <v>Map Channel Link</v>
      </c>
    </row>
    <row r="5974" spans="1:17" hidden="1" x14ac:dyDescent="0.25">
      <c r="A5974" t="s">
        <v>10537</v>
      </c>
      <c r="B5974" t="s">
        <v>10693</v>
      </c>
      <c r="C5974" t="s">
        <v>1596</v>
      </c>
      <c r="D5974">
        <v>3.7989999999999999</v>
      </c>
      <c r="E5974" t="s">
        <v>10715</v>
      </c>
      <c r="F5974" t="s">
        <v>10561</v>
      </c>
      <c r="G5974" s="6">
        <v>43288.66678240741</v>
      </c>
      <c r="H5974" t="s">
        <v>25</v>
      </c>
      <c r="I5974" t="s">
        <v>44</v>
      </c>
      <c r="J5974"/>
      <c r="K5974" t="s">
        <v>124</v>
      </c>
      <c r="M5974" t="s">
        <v>29</v>
      </c>
      <c r="N5974" t="s">
        <v>3609</v>
      </c>
      <c r="P5974" s="7" t="str">
        <f>HYPERLINK("https://collectormobile.dot.state.oh.us/arcgis/rest/services/ADAROW/ADA_ROW_Inventory_Image_Viewer/MapServer/3/1590/attachments/", "Photo Link")</f>
        <v>Photo Link</v>
      </c>
      <c r="Q5974" s="7" t="str">
        <f>HYPERLINK("http://data.mapchannels.com/dualmaps6/map.htm?lat=39.199798&amp;lng=-84.226200", "Map Channel Link")</f>
        <v>Map Channel Link</v>
      </c>
    </row>
    <row r="5975" spans="1:17" hidden="1" x14ac:dyDescent="0.25">
      <c r="A5975" t="s">
        <v>10537</v>
      </c>
      <c r="B5975" t="s">
        <v>10693</v>
      </c>
      <c r="C5975" t="s">
        <v>1596</v>
      </c>
      <c r="D5975">
        <v>3.7989999999999999</v>
      </c>
      <c r="E5975" t="s">
        <v>10716</v>
      </c>
      <c r="F5975" t="s">
        <v>10561</v>
      </c>
      <c r="G5975" s="6">
        <v>43288.662106481483</v>
      </c>
      <c r="H5975" t="s">
        <v>25</v>
      </c>
      <c r="I5975" t="s">
        <v>44</v>
      </c>
      <c r="J5975"/>
      <c r="K5975" t="s">
        <v>124</v>
      </c>
      <c r="M5975" t="s">
        <v>29</v>
      </c>
      <c r="N5975" t="s">
        <v>7561</v>
      </c>
      <c r="P5975" s="7" t="str">
        <f>HYPERLINK("https://collectormobile.dot.state.oh.us/arcgis/rest/services/ADAROW/ADA_ROW_Inventory_Image_Viewer/MapServer/3/1591/attachments/", "Photo Link")</f>
        <v>Photo Link</v>
      </c>
      <c r="Q5975" s="7" t="str">
        <f>HYPERLINK("http://data.mapchannels.com/dualmaps6/map.htm?lat=39.199628&amp;lng=-84.226015", "Map Channel Link")</f>
        <v>Map Channel Link</v>
      </c>
    </row>
    <row r="5976" spans="1:17" hidden="1" x14ac:dyDescent="0.25">
      <c r="A5976" t="s">
        <v>10537</v>
      </c>
      <c r="B5976" t="s">
        <v>10693</v>
      </c>
      <c r="C5976" t="s">
        <v>1596</v>
      </c>
      <c r="D5976">
        <v>4.0679999999999996</v>
      </c>
      <c r="E5976" t="s">
        <v>10717</v>
      </c>
      <c r="F5976" t="s">
        <v>10561</v>
      </c>
      <c r="G5976" s="6">
        <v>43288.684201388889</v>
      </c>
      <c r="H5976" t="s">
        <v>25</v>
      </c>
      <c r="I5976" t="s">
        <v>44</v>
      </c>
      <c r="J5976"/>
      <c r="K5976" t="s">
        <v>28</v>
      </c>
      <c r="M5976" t="s">
        <v>29</v>
      </c>
      <c r="N5976" t="s">
        <v>3609</v>
      </c>
      <c r="P5976" s="7" t="str">
        <f>HYPERLINK("https://collectormobile.dot.state.oh.us/arcgis/rest/services/ADAROW/ADA_ROW_Inventory_Image_Viewer/MapServer/3/1604/attachments/", "Photo Link")</f>
        <v>Photo Link</v>
      </c>
      <c r="Q5976" s="7" t="str">
        <f>HYPERLINK("http://data.mapchannels.com/dualmaps6/map.htm?lat=39.202066&amp;lng=-84.222086", "Map Channel Link")</f>
        <v>Map Channel Link</v>
      </c>
    </row>
    <row r="5977" spans="1:17" hidden="1" x14ac:dyDescent="0.25">
      <c r="A5977" t="s">
        <v>10537</v>
      </c>
      <c r="B5977" t="s">
        <v>10693</v>
      </c>
      <c r="C5977" t="s">
        <v>1596</v>
      </c>
      <c r="D5977">
        <v>4.0679999999999996</v>
      </c>
      <c r="E5977" t="s">
        <v>10718</v>
      </c>
      <c r="F5977" t="s">
        <v>10561</v>
      </c>
      <c r="G5977" s="6">
        <v>43288.685810185183</v>
      </c>
      <c r="H5977" t="s">
        <v>25</v>
      </c>
      <c r="I5977" t="s">
        <v>44</v>
      </c>
      <c r="J5977"/>
      <c r="K5977" t="s">
        <v>38</v>
      </c>
      <c r="M5977" t="s">
        <v>29</v>
      </c>
      <c r="N5977" t="s">
        <v>1186</v>
      </c>
      <c r="P5977" s="7" t="str">
        <f>HYPERLINK("https://collectormobile.dot.state.oh.us/arcgis/rest/services/ADAROW/ADA_ROW_Inventory_Image_Viewer/MapServer/3/1605/attachments/", "Photo Link")</f>
        <v>Photo Link</v>
      </c>
      <c r="Q5977" s="7" t="str">
        <f>HYPERLINK("http://data.mapchannels.com/dualmaps6/map.htm?lat=39.202245&amp;lng=-84.222278", "Map Channel Link")</f>
        <v>Map Channel Link</v>
      </c>
    </row>
    <row r="5978" spans="1:17" hidden="1" x14ac:dyDescent="0.25">
      <c r="A5978" t="s">
        <v>10537</v>
      </c>
      <c r="B5978" t="s">
        <v>10693</v>
      </c>
      <c r="C5978" t="s">
        <v>1596</v>
      </c>
      <c r="D5978">
        <v>4.0730000000000004</v>
      </c>
      <c r="E5978" t="s">
        <v>10719</v>
      </c>
      <c r="F5978" t="s">
        <v>10561</v>
      </c>
      <c r="G5978" s="6">
        <v>43288.684675925928</v>
      </c>
      <c r="H5978" t="s">
        <v>25</v>
      </c>
      <c r="I5978" t="s">
        <v>44</v>
      </c>
      <c r="J5978"/>
      <c r="K5978" t="s">
        <v>124</v>
      </c>
      <c r="M5978" t="s">
        <v>29</v>
      </c>
      <c r="N5978" t="s">
        <v>250</v>
      </c>
      <c r="P5978" s="7" t="str">
        <f>HYPERLINK("https://collectormobile.dot.state.oh.us/arcgis/rest/services/ADAROW/ADA_ROW_Inventory_Image_Viewer/MapServer/3/1602/attachments/", "Photo Link")</f>
        <v>Photo Link</v>
      </c>
      <c r="Q5978" s="7" t="str">
        <f>HYPERLINK("http://data.mapchannels.com/dualmaps6/map.htm?lat=39.202093&amp;lng=-84.222006", "Map Channel Link")</f>
        <v>Map Channel Link</v>
      </c>
    </row>
    <row r="5979" spans="1:17" hidden="1" x14ac:dyDescent="0.25">
      <c r="A5979" t="s">
        <v>10537</v>
      </c>
      <c r="B5979" t="s">
        <v>10693</v>
      </c>
      <c r="C5979" t="s">
        <v>1596</v>
      </c>
      <c r="D5979">
        <v>4.0979999999999999</v>
      </c>
      <c r="E5979" t="s">
        <v>10720</v>
      </c>
      <c r="F5979" t="s">
        <v>10561</v>
      </c>
      <c r="G5979" s="6">
        <v>43288.687754629631</v>
      </c>
      <c r="H5979" t="s">
        <v>25</v>
      </c>
      <c r="I5979" t="s">
        <v>44</v>
      </c>
      <c r="J5979"/>
      <c r="K5979" t="s">
        <v>38</v>
      </c>
      <c r="M5979" t="s">
        <v>29</v>
      </c>
      <c r="N5979" t="s">
        <v>247</v>
      </c>
      <c r="P5979" s="7" t="str">
        <f>HYPERLINK("https://collectormobile.dot.state.oh.us/arcgis/rest/services/ADAROW/ADA_ROW_Inventory_Image_Viewer/MapServer/3/1603/attachments/", "Photo Link")</f>
        <v>Photo Link</v>
      </c>
      <c r="Q5979" s="7" t="str">
        <f>HYPERLINK("http://data.mapchannels.com/dualmaps6/map.htm?lat=39.202325&amp;lng=-84.221647", "Map Channel Link")</f>
        <v>Map Channel Link</v>
      </c>
    </row>
    <row r="5980" spans="1:17" hidden="1" x14ac:dyDescent="0.25">
      <c r="A5980" t="s">
        <v>10537</v>
      </c>
      <c r="B5980" t="s">
        <v>10693</v>
      </c>
      <c r="C5980" t="s">
        <v>1596</v>
      </c>
      <c r="D5980">
        <v>4.1500000000000004</v>
      </c>
      <c r="E5980" t="s">
        <v>10721</v>
      </c>
      <c r="F5980" t="s">
        <v>10561</v>
      </c>
      <c r="G5980" s="6">
        <v>43288.735439814824</v>
      </c>
      <c r="H5980" t="s">
        <v>25</v>
      </c>
      <c r="I5980" t="s">
        <v>44</v>
      </c>
      <c r="J5980"/>
      <c r="K5980" t="s">
        <v>124</v>
      </c>
      <c r="M5980" t="s">
        <v>29</v>
      </c>
      <c r="N5980" t="s">
        <v>2403</v>
      </c>
      <c r="P5980" s="7" t="str">
        <f>HYPERLINK("https://collectormobile.dot.state.oh.us/arcgis/rest/services/ADAROW/ADA_ROW_Inventory_Image_Viewer/MapServer/3/1609/attachments/", "Photo Link")</f>
        <v>Photo Link</v>
      </c>
      <c r="Q5980" s="7" t="str">
        <f>HYPERLINK("http://data.mapchannels.com/dualmaps6/map.htm?lat=39.202805&amp;lng=-84.220886", "Map Channel Link")</f>
        <v>Map Channel Link</v>
      </c>
    </row>
    <row r="5981" spans="1:17" hidden="1" x14ac:dyDescent="0.25">
      <c r="A5981" t="s">
        <v>10537</v>
      </c>
      <c r="B5981" t="s">
        <v>10693</v>
      </c>
      <c r="C5981" t="s">
        <v>1596</v>
      </c>
      <c r="D5981">
        <v>4.1539999999999999</v>
      </c>
      <c r="E5981" t="s">
        <v>10722</v>
      </c>
      <c r="F5981" t="s">
        <v>10561</v>
      </c>
      <c r="G5981" s="6">
        <v>43288.733090277783</v>
      </c>
      <c r="H5981" t="s">
        <v>25</v>
      </c>
      <c r="I5981" t="s">
        <v>44</v>
      </c>
      <c r="J5981"/>
      <c r="K5981" t="s">
        <v>124</v>
      </c>
      <c r="M5981" t="s">
        <v>29</v>
      </c>
      <c r="N5981" t="s">
        <v>10723</v>
      </c>
      <c r="P5981" s="7" t="str">
        <f>HYPERLINK("https://collectormobile.dot.state.oh.us/arcgis/rest/services/ADAROW/ADA_ROW_Inventory_Image_Viewer/MapServer/3/1610/attachments/", "Photo Link")</f>
        <v>Photo Link</v>
      </c>
      <c r="Q5981" s="7" t="str">
        <f>HYPERLINK("http://data.mapchannels.com/dualmaps6/map.htm?lat=39.202856&amp;lng=-84.220840", "Map Channel Link")</f>
        <v>Map Channel Link</v>
      </c>
    </row>
    <row r="5982" spans="1:17" hidden="1" x14ac:dyDescent="0.25">
      <c r="A5982" t="s">
        <v>10537</v>
      </c>
      <c r="B5982" t="s">
        <v>10693</v>
      </c>
      <c r="C5982" t="s">
        <v>1604</v>
      </c>
      <c r="D5982">
        <v>3.7269999999999999</v>
      </c>
      <c r="E5982" t="s">
        <v>10724</v>
      </c>
      <c r="F5982" t="s">
        <v>10592</v>
      </c>
      <c r="G5982" s="6">
        <v>45818.685393518521</v>
      </c>
      <c r="H5982" t="s">
        <v>25</v>
      </c>
      <c r="I5982" t="s">
        <v>44</v>
      </c>
      <c r="J5982"/>
      <c r="K5982" t="s">
        <v>28</v>
      </c>
      <c r="M5982" t="s">
        <v>29</v>
      </c>
      <c r="N5982" t="s">
        <v>808</v>
      </c>
      <c r="P5982" s="7" t="str">
        <f>HYPERLINK("https://collectormobile.dot.state.oh.us/arcgis/rest/services/ADAROW/ADA_ROW_Inventory_Image_Viewer/MapServer/3/762566/attachments/", "Photo Link")</f>
        <v>Photo Link</v>
      </c>
      <c r="Q5982" s="7" t="str">
        <f>HYPERLINK("http://data.mapchannels.com/dualmaps6/map.htm?lat=39.090084&amp;lng=-84.245242", "Map Channel Link")</f>
        <v>Map Channel Link</v>
      </c>
    </row>
    <row r="5983" spans="1:17" hidden="1" x14ac:dyDescent="0.25">
      <c r="A5983" t="s">
        <v>10537</v>
      </c>
      <c r="B5983" t="s">
        <v>10693</v>
      </c>
      <c r="C5983" t="s">
        <v>1604</v>
      </c>
      <c r="D5983">
        <v>3.75</v>
      </c>
      <c r="E5983" t="s">
        <v>10725</v>
      </c>
      <c r="F5983" t="s">
        <v>10592</v>
      </c>
      <c r="G5983" s="6">
        <v>45818.704270833332</v>
      </c>
      <c r="H5983" t="s">
        <v>25</v>
      </c>
      <c r="I5983" t="s">
        <v>44</v>
      </c>
      <c r="J5983"/>
      <c r="K5983" t="s">
        <v>28</v>
      </c>
      <c r="M5983" t="s">
        <v>29</v>
      </c>
      <c r="N5983" t="s">
        <v>72</v>
      </c>
      <c r="P5983" s="7" t="str">
        <f>HYPERLINK("https://collectormobile.dot.state.oh.us/arcgis/rest/services/ADAROW/ADA_ROW_Inventory_Image_Viewer/MapServer/3/767418/attachments/", "Photo Link")</f>
        <v>Photo Link</v>
      </c>
      <c r="Q5983" s="7" t="str">
        <f>HYPERLINK("http://data.mapchannels.com/dualmaps6/map.htm?lat=39.089718&amp;lng=-84.245065", "Map Channel Link")</f>
        <v>Map Channel Link</v>
      </c>
    </row>
    <row r="5984" spans="1:17" hidden="1" x14ac:dyDescent="0.25">
      <c r="A5984" t="s">
        <v>10537</v>
      </c>
      <c r="B5984" t="s">
        <v>10693</v>
      </c>
      <c r="C5984" t="s">
        <v>897</v>
      </c>
      <c r="D5984">
        <v>3.0000000000000001E-3</v>
      </c>
      <c r="E5984" t="s">
        <v>10726</v>
      </c>
      <c r="F5984" t="s">
        <v>10727</v>
      </c>
      <c r="G5984" s="6">
        <v>43295.542141203703</v>
      </c>
      <c r="H5984" t="s">
        <v>25</v>
      </c>
      <c r="I5984" t="s">
        <v>44</v>
      </c>
      <c r="J5984"/>
      <c r="K5984" t="s">
        <v>124</v>
      </c>
      <c r="M5984" t="s">
        <v>29</v>
      </c>
      <c r="N5984" t="s">
        <v>3793</v>
      </c>
      <c r="P5984" s="7" t="str">
        <f>HYPERLINK("https://collectormobile.dot.state.oh.us/arcgis/rest/services/ADAROW/ADA_ROW_Inventory_Image_Viewer/MapServer/3/3263/attachments/", "Photo Link")</f>
        <v>Photo Link</v>
      </c>
      <c r="Q5984" s="7" t="str">
        <f>HYPERLINK("http://data.mapchannels.com/dualmaps6/map.htm?lat=39.144397&amp;lng=-84.007514", "Map Channel Link")</f>
        <v>Map Channel Link</v>
      </c>
    </row>
    <row r="5985" spans="1:17" hidden="1" x14ac:dyDescent="0.25">
      <c r="A5985" t="s">
        <v>10537</v>
      </c>
      <c r="B5985" t="s">
        <v>10693</v>
      </c>
      <c r="C5985" t="s">
        <v>87</v>
      </c>
      <c r="D5985">
        <v>5.1180000000000003</v>
      </c>
      <c r="E5985" t="s">
        <v>10728</v>
      </c>
      <c r="F5985" t="s">
        <v>8922</v>
      </c>
      <c r="G5985" s="6">
        <v>45891.556689814817</v>
      </c>
      <c r="H5985" t="s">
        <v>25</v>
      </c>
      <c r="I5985" t="s">
        <v>44</v>
      </c>
      <c r="J5985"/>
      <c r="K5985" t="s">
        <v>124</v>
      </c>
      <c r="M5985" t="s">
        <v>138</v>
      </c>
      <c r="N5985" t="s">
        <v>30</v>
      </c>
      <c r="P5985" s="7" t="str">
        <f>HYPERLINK("https://collectormobile.dot.state.oh.us/arcgis/rest/services/ADAROW/ADA_ROW_Inventory_Image_Viewer/MapServer/3/762141/attachments/", "Photo Link")</f>
        <v>Photo Link</v>
      </c>
      <c r="Q5985" s="7" t="str">
        <f>HYPERLINK("http://data.mapchannels.com/dualmaps6/map.htm?lat=39.137987&amp;lng=-84.237126", "Map Channel Link")</f>
        <v>Map Channel Link</v>
      </c>
    </row>
    <row r="5986" spans="1:17" hidden="1" x14ac:dyDescent="0.25">
      <c r="A5986" t="s">
        <v>10537</v>
      </c>
      <c r="B5986" t="s">
        <v>10693</v>
      </c>
      <c r="C5986" t="s">
        <v>87</v>
      </c>
      <c r="D5986">
        <v>18.234999999999999</v>
      </c>
      <c r="E5986" t="s">
        <v>10729</v>
      </c>
      <c r="F5986" t="s">
        <v>10730</v>
      </c>
      <c r="G5986" s="6">
        <v>43295.534733796303</v>
      </c>
      <c r="H5986" t="s">
        <v>25</v>
      </c>
      <c r="I5986" t="s">
        <v>44</v>
      </c>
      <c r="J5986"/>
      <c r="K5986" t="s">
        <v>38</v>
      </c>
      <c r="M5986" t="s">
        <v>29</v>
      </c>
      <c r="N5986" t="s">
        <v>10698</v>
      </c>
      <c r="P5986" s="7" t="str">
        <f>HYPERLINK("https://collectormobile.dot.state.oh.us/arcgis/rest/services/ADAROW/ADA_ROW_Inventory_Image_Viewer/MapServer/3/3264/attachments/", "Photo Link")</f>
        <v>Photo Link</v>
      </c>
      <c r="Q5986" s="7" t="str">
        <f>HYPERLINK("http://data.mapchannels.com/dualmaps6/map.htm?lat=39.144303&amp;lng=-84.007573", "Map Channel Link")</f>
        <v>Map Channel Link</v>
      </c>
    </row>
    <row r="5987" spans="1:17" hidden="1" x14ac:dyDescent="0.25">
      <c r="A5987" t="s">
        <v>10537</v>
      </c>
      <c r="B5987" t="s">
        <v>10693</v>
      </c>
      <c r="C5987" t="s">
        <v>87</v>
      </c>
      <c r="D5987">
        <v>18.248000000000001</v>
      </c>
      <c r="E5987" t="s">
        <v>10731</v>
      </c>
      <c r="F5987" t="s">
        <v>10732</v>
      </c>
      <c r="G5987" s="6">
        <v>43297.490347222221</v>
      </c>
      <c r="H5987" t="s">
        <v>25</v>
      </c>
      <c r="I5987" t="s">
        <v>44</v>
      </c>
      <c r="J5987"/>
      <c r="K5987" t="s">
        <v>124</v>
      </c>
      <c r="M5987" t="s">
        <v>29</v>
      </c>
      <c r="N5987" t="s">
        <v>3793</v>
      </c>
      <c r="P5987" s="7" t="str">
        <f>HYPERLINK("https://collectormobile.dot.state.oh.us/arcgis/rest/services/ADAROW/ADA_ROW_Inventory_Image_Viewer/MapServer/3/3244/attachments/", "Photo Link")</f>
        <v>Photo Link</v>
      </c>
      <c r="Q5987" s="7" t="str">
        <f>HYPERLINK("http://data.mapchannels.com/dualmaps6/map.htm?lat=39.144453&amp;lng=-84.007420", "Map Channel Link")</f>
        <v>Map Channel Link</v>
      </c>
    </row>
    <row r="5988" spans="1:17" hidden="1" x14ac:dyDescent="0.25">
      <c r="A5988" t="s">
        <v>10537</v>
      </c>
      <c r="B5988" t="s">
        <v>10693</v>
      </c>
      <c r="C5988" t="s">
        <v>87</v>
      </c>
      <c r="D5988">
        <v>18.306999999999999</v>
      </c>
      <c r="E5988" t="s">
        <v>10733</v>
      </c>
      <c r="F5988" t="s">
        <v>10727</v>
      </c>
      <c r="G5988" s="6">
        <v>43295.559907407413</v>
      </c>
      <c r="H5988" t="s">
        <v>25</v>
      </c>
      <c r="I5988" t="s">
        <v>44</v>
      </c>
      <c r="J5988"/>
      <c r="K5988" t="s">
        <v>124</v>
      </c>
      <c r="M5988" t="s">
        <v>29</v>
      </c>
      <c r="N5988" t="s">
        <v>3793</v>
      </c>
      <c r="P5988" s="7" t="str">
        <f>HYPERLINK("https://collectormobile.dot.state.oh.us/arcgis/rest/services/ADAROW/ADA_ROW_Inventory_Image_Viewer/MapServer/3/3255/attachments/", "Photo Link")</f>
        <v>Photo Link</v>
      </c>
      <c r="Q5988" s="7" t="str">
        <f>HYPERLINK("http://data.mapchannels.com/dualmaps6/map.htm?lat=39.144880&amp;lng=-84.006460", "Map Channel Link")</f>
        <v>Map Channel Link</v>
      </c>
    </row>
    <row r="5989" spans="1:17" hidden="1" x14ac:dyDescent="0.25">
      <c r="A5989" t="s">
        <v>10537</v>
      </c>
      <c r="B5989" t="s">
        <v>10693</v>
      </c>
      <c r="C5989" t="s">
        <v>87</v>
      </c>
      <c r="D5989">
        <v>18.311</v>
      </c>
      <c r="E5989" t="s">
        <v>10734</v>
      </c>
      <c r="F5989" t="s">
        <v>10730</v>
      </c>
      <c r="G5989" s="6">
        <v>43295.556805555563</v>
      </c>
      <c r="H5989" t="s">
        <v>25</v>
      </c>
      <c r="I5989" t="s">
        <v>44</v>
      </c>
      <c r="J5989"/>
      <c r="K5989" t="s">
        <v>28</v>
      </c>
      <c r="M5989" t="s">
        <v>29</v>
      </c>
      <c r="N5989" t="s">
        <v>3609</v>
      </c>
      <c r="P5989" s="7" t="str">
        <f>HYPERLINK("https://collectormobile.dot.state.oh.us/arcgis/rest/services/ADAROW/ADA_ROW_Inventory_Image_Viewer/MapServer/3/3256/attachments/", "Photo Link")</f>
        <v>Photo Link</v>
      </c>
      <c r="Q5989" s="7" t="str">
        <f>HYPERLINK("http://data.mapchannels.com/dualmaps6/map.htm?lat=39.144832&amp;lng=-84.006336", "Map Channel Link")</f>
        <v>Map Channel Link</v>
      </c>
    </row>
    <row r="5990" spans="1:17" hidden="1" x14ac:dyDescent="0.25">
      <c r="A5990" t="s">
        <v>10537</v>
      </c>
      <c r="B5990" t="s">
        <v>10693</v>
      </c>
      <c r="C5990" t="s">
        <v>87</v>
      </c>
      <c r="D5990">
        <v>18.315000000000001</v>
      </c>
      <c r="E5990" t="s">
        <v>10735</v>
      </c>
      <c r="F5990" t="s">
        <v>10727</v>
      </c>
      <c r="G5990" s="6">
        <v>43295.564351851863</v>
      </c>
      <c r="H5990" t="s">
        <v>25</v>
      </c>
      <c r="I5990" t="s">
        <v>44</v>
      </c>
      <c r="J5990"/>
      <c r="K5990" t="s">
        <v>28</v>
      </c>
      <c r="M5990" t="s">
        <v>29</v>
      </c>
      <c r="N5990" t="s">
        <v>3793</v>
      </c>
      <c r="P5990" s="7" t="str">
        <f>HYPERLINK("https://collectormobile.dot.state.oh.us/arcgis/rest/services/ADAROW/ADA_ROW_Inventory_Image_Viewer/MapServer/3/3269/attachments/", "Photo Link")</f>
        <v>Photo Link</v>
      </c>
      <c r="Q5990" s="7" t="str">
        <f>HYPERLINK("http://data.mapchannels.com/dualmaps6/map.htm?lat=39.144895&amp;lng=-84.006314", "Map Channel Link")</f>
        <v>Map Channel Link</v>
      </c>
    </row>
    <row r="5991" spans="1:17" hidden="1" x14ac:dyDescent="0.25">
      <c r="A5991" t="s">
        <v>10537</v>
      </c>
      <c r="B5991" t="s">
        <v>10693</v>
      </c>
      <c r="C5991" t="s">
        <v>87</v>
      </c>
      <c r="D5991">
        <v>18.323</v>
      </c>
      <c r="E5991" t="s">
        <v>10736</v>
      </c>
      <c r="F5991" t="s">
        <v>10730</v>
      </c>
      <c r="G5991" s="6">
        <v>43295.562662037039</v>
      </c>
      <c r="H5991" t="s">
        <v>25</v>
      </c>
      <c r="I5991" t="s">
        <v>44</v>
      </c>
      <c r="J5991"/>
      <c r="K5991" t="s">
        <v>124</v>
      </c>
      <c r="M5991" t="s">
        <v>29</v>
      </c>
      <c r="N5991" t="s">
        <v>3609</v>
      </c>
      <c r="P5991" s="7" t="str">
        <f>HYPERLINK("https://collectormobile.dot.state.oh.us/arcgis/rest/services/ADAROW/ADA_ROW_Inventory_Image_Viewer/MapServer/3/3270/attachments/", "Photo Link")</f>
        <v>Photo Link</v>
      </c>
      <c r="Q5991" s="7" t="str">
        <f>HYPERLINK("http://data.mapchannels.com/dualmaps6/map.htm?lat=39.144916&amp;lng=-84.006163", "Map Channel Link")</f>
        <v>Map Channel Link</v>
      </c>
    </row>
    <row r="5992" spans="1:17" hidden="1" x14ac:dyDescent="0.25">
      <c r="A5992" t="s">
        <v>10537</v>
      </c>
      <c r="B5992" t="s">
        <v>10693</v>
      </c>
      <c r="C5992" t="s">
        <v>3521</v>
      </c>
      <c r="D5992">
        <v>5.6</v>
      </c>
      <c r="E5992" t="s">
        <v>10737</v>
      </c>
      <c r="F5992" t="s">
        <v>9029</v>
      </c>
      <c r="G5992" s="6">
        <v>45442.609166666669</v>
      </c>
      <c r="H5992" t="s">
        <v>25</v>
      </c>
      <c r="I5992" t="s">
        <v>26</v>
      </c>
      <c r="J5992" t="s">
        <v>10738</v>
      </c>
      <c r="K5992" t="s">
        <v>28</v>
      </c>
      <c r="M5992" t="s">
        <v>29</v>
      </c>
      <c r="N5992" t="s">
        <v>115</v>
      </c>
      <c r="P5992" s="7" t="str">
        <f>HYPERLINK("https://collectormobile.dot.state.oh.us/arcgis/rest/services/ADAROW/ADA_ROW_Inventory_Image_Viewer/MapServer/3/574798/attachments/", "Photo Link")</f>
        <v>Photo Link</v>
      </c>
      <c r="Q5992" s="7" t="str">
        <f>HYPERLINK("http://data.mapchannels.com/dualmaps6/map.htm?lat=38.952583&amp;lng=-84.279260", "Map Channel Link")</f>
        <v>Map Channel Link</v>
      </c>
    </row>
    <row r="5993" spans="1:17" hidden="1" x14ac:dyDescent="0.25">
      <c r="A5993" t="s">
        <v>10537</v>
      </c>
      <c r="B5993" t="s">
        <v>10693</v>
      </c>
      <c r="C5993" t="s">
        <v>3521</v>
      </c>
      <c r="D5993">
        <v>5.9980000000000002</v>
      </c>
      <c r="E5993" t="s">
        <v>10739</v>
      </c>
      <c r="F5993" t="s">
        <v>9029</v>
      </c>
      <c r="G5993" s="6">
        <v>45337.684421296297</v>
      </c>
      <c r="H5993" t="s">
        <v>25</v>
      </c>
      <c r="I5993" t="s">
        <v>26</v>
      </c>
      <c r="J5993" t="s">
        <v>10738</v>
      </c>
      <c r="K5993" t="s">
        <v>28</v>
      </c>
      <c r="M5993" t="s">
        <v>29</v>
      </c>
      <c r="N5993" t="s">
        <v>115</v>
      </c>
      <c r="P5993" s="7" t="str">
        <f>HYPERLINK("https://collectormobile.dot.state.oh.us/arcgis/rest/services/ADAROW/ADA_ROW_Inventory_Image_Viewer/MapServer/3/467796/attachments/", "Photo Link")</f>
        <v>Photo Link</v>
      </c>
      <c r="Q5993" s="7" t="str">
        <f>HYPERLINK("http://data.mapchannels.com/dualmaps6/map.htm?lat=38.947254&amp;lng=-84.275984", "Map Channel Link")</f>
        <v>Map Channel Link</v>
      </c>
    </row>
    <row r="5994" spans="1:17" hidden="1" x14ac:dyDescent="0.25">
      <c r="A5994" t="s">
        <v>10537</v>
      </c>
      <c r="B5994" t="s">
        <v>10693</v>
      </c>
      <c r="C5994" t="s">
        <v>3521</v>
      </c>
      <c r="D5994">
        <v>6.008</v>
      </c>
      <c r="E5994" t="s">
        <v>10740</v>
      </c>
      <c r="F5994" t="s">
        <v>9029</v>
      </c>
      <c r="G5994" s="6">
        <v>45442.620034722233</v>
      </c>
      <c r="H5994" t="s">
        <v>25</v>
      </c>
      <c r="I5994" t="s">
        <v>26</v>
      </c>
      <c r="J5994" t="s">
        <v>10738</v>
      </c>
      <c r="K5994" t="s">
        <v>28</v>
      </c>
      <c r="M5994" t="s">
        <v>29</v>
      </c>
      <c r="N5994" t="s">
        <v>115</v>
      </c>
      <c r="P5994" s="7" t="str">
        <f>HYPERLINK("https://collectormobile.dot.state.oh.us/arcgis/rest/services/ADAROW/ADA_ROW_Inventory_Image_Viewer/MapServer/3/575437/attachments/", "Photo Link")</f>
        <v>Photo Link</v>
      </c>
      <c r="Q5994" s="7" t="str">
        <f>HYPERLINK("http://data.mapchannels.com/dualmaps6/map.htm?lat=38.947410&amp;lng=-84.275665", "Map Channel Link")</f>
        <v>Map Channel Link</v>
      </c>
    </row>
    <row r="5995" spans="1:17" hidden="1" x14ac:dyDescent="0.25">
      <c r="A5995" t="s">
        <v>10537</v>
      </c>
      <c r="B5995" t="s">
        <v>10693</v>
      </c>
      <c r="C5995" t="s">
        <v>3521</v>
      </c>
      <c r="D5995">
        <v>10.355</v>
      </c>
      <c r="E5995" t="s">
        <v>10741</v>
      </c>
      <c r="F5995" t="s">
        <v>10742</v>
      </c>
      <c r="G5995" s="6">
        <v>43294.48170138889</v>
      </c>
      <c r="H5995" t="s">
        <v>25</v>
      </c>
      <c r="I5995" t="s">
        <v>44</v>
      </c>
      <c r="J5995"/>
      <c r="K5995" t="s">
        <v>124</v>
      </c>
      <c r="M5995" t="s">
        <v>29</v>
      </c>
      <c r="N5995" t="s">
        <v>5915</v>
      </c>
      <c r="P5995" s="7" t="str">
        <f>HYPERLINK("https://collectormobile.dot.state.oh.us/arcgis/rest/services/ADAROW/ADA_ROW_Inventory_Image_Viewer/MapServer/3/2486/attachments/", "Photo Link")</f>
        <v>Photo Link</v>
      </c>
      <c r="Q5995" s="7" t="str">
        <f>HYPERLINK("http://data.mapchannels.com/dualmaps6/map.htm?lat=38.894181&amp;lng=-84.233098", "Map Channel Link")</f>
        <v>Map Channel Link</v>
      </c>
    </row>
    <row r="5996" spans="1:17" hidden="1" x14ac:dyDescent="0.25">
      <c r="A5996" t="s">
        <v>10537</v>
      </c>
      <c r="B5996" t="s">
        <v>10693</v>
      </c>
      <c r="C5996" t="s">
        <v>3530</v>
      </c>
      <c r="D5996">
        <v>8.9999999999999993E-3</v>
      </c>
      <c r="E5996" t="s">
        <v>10743</v>
      </c>
      <c r="F5996" t="s">
        <v>10550</v>
      </c>
      <c r="G5996" s="6">
        <v>43836.724143518521</v>
      </c>
      <c r="H5996" t="s">
        <v>25</v>
      </c>
      <c r="I5996" t="s">
        <v>44</v>
      </c>
      <c r="J5996"/>
      <c r="K5996" t="s">
        <v>28</v>
      </c>
      <c r="M5996" t="s">
        <v>29</v>
      </c>
      <c r="N5996" t="s">
        <v>7827</v>
      </c>
      <c r="P5996" s="7" t="str">
        <f>HYPERLINK("https://collectormobile.dot.state.oh.us/arcgis/rest/services/ADAROW/ADA_ROW_Inventory_Image_Viewer/MapServer/3/102973/attachments/", "Photo Link")</f>
        <v>Photo Link</v>
      </c>
      <c r="Q5996" s="7" t="str">
        <f>HYPERLINK("http://data.mapchannels.com/dualmaps6/map.htm?lat=39.064648&amp;lng=-84.279205", "Map Channel Link")</f>
        <v>Map Channel Link</v>
      </c>
    </row>
    <row r="5997" spans="1:17" hidden="1" x14ac:dyDescent="0.25">
      <c r="A5997" t="s">
        <v>10537</v>
      </c>
      <c r="B5997" t="s">
        <v>10693</v>
      </c>
      <c r="C5997" t="s">
        <v>3530</v>
      </c>
      <c r="D5997">
        <v>1.0999999999999999E-2</v>
      </c>
      <c r="E5997" t="s">
        <v>10744</v>
      </c>
      <c r="F5997" t="s">
        <v>10550</v>
      </c>
      <c r="G5997" s="6">
        <v>43836.730613425927</v>
      </c>
      <c r="H5997" t="s">
        <v>25</v>
      </c>
      <c r="I5997" t="s">
        <v>44</v>
      </c>
      <c r="J5997"/>
      <c r="K5997" t="s">
        <v>28</v>
      </c>
      <c r="M5997" t="s">
        <v>29</v>
      </c>
      <c r="N5997" t="s">
        <v>68</v>
      </c>
      <c r="P5997" s="7" t="str">
        <f>HYPERLINK("https://collectormobile.dot.state.oh.us/arcgis/rest/services/ADAROW/ADA_ROW_Inventory_Image_Viewer/MapServer/3/102972/attachments/", "Photo Link")</f>
        <v>Photo Link</v>
      </c>
      <c r="Q5997" s="7" t="str">
        <f>HYPERLINK("http://data.mapchannels.com/dualmaps6/map.htm?lat=39.064686&amp;lng=-84.279429", "Map Channel Link")</f>
        <v>Map Channel Link</v>
      </c>
    </row>
    <row r="5998" spans="1:17" hidden="1" x14ac:dyDescent="0.25">
      <c r="A5998" t="s">
        <v>10537</v>
      </c>
      <c r="B5998" t="s">
        <v>10693</v>
      </c>
      <c r="C5998" t="s">
        <v>10745</v>
      </c>
      <c r="D5998">
        <v>4.45</v>
      </c>
      <c r="E5998" t="s">
        <v>10746</v>
      </c>
      <c r="F5998" t="s">
        <v>10550</v>
      </c>
      <c r="G5998" s="6">
        <v>43838.577141203707</v>
      </c>
      <c r="H5998" t="s">
        <v>25</v>
      </c>
      <c r="I5998" t="s">
        <v>44</v>
      </c>
      <c r="J5998"/>
      <c r="K5998" t="s">
        <v>28</v>
      </c>
      <c r="M5998" t="s">
        <v>29</v>
      </c>
      <c r="N5998" t="s">
        <v>68</v>
      </c>
      <c r="P5998" s="7" t="str">
        <f>HYPERLINK("https://collectormobile.dot.state.oh.us/arcgis/rest/services/ADAROW/ADA_ROW_Inventory_Image_Viewer/MapServer/3/132019/attachments/", "Photo Link")</f>
        <v>Photo Link</v>
      </c>
      <c r="Q5998" s="7" t="str">
        <f>HYPERLINK("http://data.mapchannels.com/dualmaps6/map.htm?lat=39.232055&amp;lng=-84.159990", "Map Channel Link")</f>
        <v>Map Channel Link</v>
      </c>
    </row>
    <row r="5999" spans="1:17" hidden="1" x14ac:dyDescent="0.25">
      <c r="A5999" t="s">
        <v>10537</v>
      </c>
      <c r="B5999" t="s">
        <v>10693</v>
      </c>
      <c r="C5999" t="s">
        <v>4434</v>
      </c>
      <c r="D5999">
        <v>2.75</v>
      </c>
      <c r="E5999" t="s">
        <v>10747</v>
      </c>
      <c r="F5999" t="s">
        <v>10563</v>
      </c>
      <c r="G5999" s="6">
        <v>43295.598900462966</v>
      </c>
      <c r="H5999" t="s">
        <v>25</v>
      </c>
      <c r="I5999" t="s">
        <v>44</v>
      </c>
      <c r="J5999"/>
      <c r="K5999" t="s">
        <v>28</v>
      </c>
      <c r="M5999" t="s">
        <v>29</v>
      </c>
      <c r="N5999" t="s">
        <v>247</v>
      </c>
      <c r="P5999" s="7" t="str">
        <f>HYPERLINK("https://collectormobile.dot.state.oh.us/arcgis/rest/services/ADAROW/ADA_ROW_Inventory_Image_Viewer/MapServer/3/1616/attachments/", "Photo Link")</f>
        <v>Photo Link</v>
      </c>
      <c r="Q5999" s="7" t="str">
        <f>HYPERLINK("http://data.mapchannels.com/dualmaps6/map.htm?lat=39.071053&amp;lng=-84.306260", "Map Channel Link")</f>
        <v>Map Channel Link</v>
      </c>
    </row>
    <row r="6000" spans="1:17" hidden="1" x14ac:dyDescent="0.25">
      <c r="A6000" t="s">
        <v>10537</v>
      </c>
      <c r="B6000" t="s">
        <v>10693</v>
      </c>
      <c r="C6000" t="s">
        <v>4434</v>
      </c>
      <c r="D6000">
        <v>2.7530000000000001</v>
      </c>
      <c r="E6000" t="s">
        <v>10748</v>
      </c>
      <c r="F6000" t="s">
        <v>10563</v>
      </c>
      <c r="G6000" s="6">
        <v>43295.598622685182</v>
      </c>
      <c r="H6000" t="s">
        <v>25</v>
      </c>
      <c r="I6000" t="s">
        <v>44</v>
      </c>
      <c r="J6000"/>
      <c r="K6000" t="s">
        <v>28</v>
      </c>
      <c r="M6000" t="s">
        <v>29</v>
      </c>
      <c r="N6000" t="s">
        <v>5975</v>
      </c>
      <c r="P6000" s="7" t="str">
        <f>HYPERLINK("https://collectormobile.dot.state.oh.us/arcgis/rest/services/ADAROW/ADA_ROW_Inventory_Image_Viewer/MapServer/3/1615/attachments/", "Photo Link")</f>
        <v>Photo Link</v>
      </c>
      <c r="Q6000" s="7" t="str">
        <f>HYPERLINK("http://data.mapchannels.com/dualmaps6/map.htm?lat=39.071108&amp;lng=-84.306442", "Map Channel Link")</f>
        <v>Map Channel Link</v>
      </c>
    </row>
    <row r="6001" spans="1:17" hidden="1" x14ac:dyDescent="0.25">
      <c r="A6001" t="s">
        <v>10537</v>
      </c>
      <c r="B6001" t="s">
        <v>10693</v>
      </c>
      <c r="C6001" t="s">
        <v>5538</v>
      </c>
      <c r="D6001">
        <v>5.0000000000000001E-3</v>
      </c>
      <c r="E6001" t="s">
        <v>10749</v>
      </c>
      <c r="F6001" t="s">
        <v>10727</v>
      </c>
      <c r="G6001" s="6">
        <v>43295.554965277777</v>
      </c>
      <c r="H6001" t="s">
        <v>25</v>
      </c>
      <c r="I6001" t="s">
        <v>44</v>
      </c>
      <c r="J6001"/>
      <c r="K6001" t="s">
        <v>28</v>
      </c>
      <c r="M6001" t="s">
        <v>29</v>
      </c>
      <c r="N6001" t="s">
        <v>3793</v>
      </c>
      <c r="P6001" s="7" t="str">
        <f>HYPERLINK("https://collectormobile.dot.state.oh.us/arcgis/rest/services/ADAROW/ADA_ROW_Inventory_Image_Viewer/MapServer/3/3254/attachments/", "Photo Link")</f>
        <v>Photo Link</v>
      </c>
      <c r="Q6001" s="7" t="str">
        <f>HYPERLINK("http://data.mapchannels.com/dualmaps6/map.htm?lat=39.144829&amp;lng=-84.006592", "Map Channel Link")</f>
        <v>Map Channel Link</v>
      </c>
    </row>
    <row r="6002" spans="1:17" hidden="1" x14ac:dyDescent="0.25">
      <c r="A6002" t="s">
        <v>10537</v>
      </c>
      <c r="B6002" t="s">
        <v>10693</v>
      </c>
      <c r="C6002" t="s">
        <v>1718</v>
      </c>
      <c r="D6002">
        <v>2.9260000000000002</v>
      </c>
      <c r="E6002" t="s">
        <v>10750</v>
      </c>
      <c r="F6002" t="s">
        <v>10727</v>
      </c>
      <c r="G6002" s="6">
        <v>43288.630937499998</v>
      </c>
      <c r="H6002" t="s">
        <v>25</v>
      </c>
      <c r="I6002" t="s">
        <v>44</v>
      </c>
      <c r="J6002"/>
      <c r="K6002" t="s">
        <v>28</v>
      </c>
      <c r="M6002" t="s">
        <v>29</v>
      </c>
      <c r="N6002" t="s">
        <v>33</v>
      </c>
      <c r="P6002" s="7" t="str">
        <f>HYPERLINK("https://collectormobile.dot.state.oh.us/arcgis/rest/services/ADAROW/ADA_ROW_Inventory_Image_Viewer/MapServer/3/1631/attachments/", "Photo Link")</f>
        <v>Photo Link</v>
      </c>
      <c r="Q6002" s="7" t="str">
        <f>HYPERLINK("http://data.mapchannels.com/dualmaps6/map.htm?lat=39.053921&amp;lng=-84.255599", "Map Channel Link")</f>
        <v>Map Channel Link</v>
      </c>
    </row>
    <row r="6003" spans="1:17" hidden="1" x14ac:dyDescent="0.25">
      <c r="A6003" t="s">
        <v>10537</v>
      </c>
      <c r="B6003" t="s">
        <v>10693</v>
      </c>
      <c r="C6003" t="s">
        <v>1718</v>
      </c>
      <c r="D6003">
        <v>2.9289999999999998</v>
      </c>
      <c r="E6003" t="s">
        <v>10751</v>
      </c>
      <c r="F6003" t="s">
        <v>10727</v>
      </c>
      <c r="G6003" s="6">
        <v>43288.627488425933</v>
      </c>
      <c r="H6003" t="s">
        <v>25</v>
      </c>
      <c r="I6003" t="s">
        <v>44</v>
      </c>
      <c r="J6003"/>
      <c r="K6003" t="s">
        <v>38</v>
      </c>
      <c r="M6003" t="s">
        <v>29</v>
      </c>
      <c r="N6003" t="s">
        <v>39</v>
      </c>
      <c r="P6003" s="7" t="str">
        <f>HYPERLINK("https://collectormobile.dot.state.oh.us/arcgis/rest/services/ADAROW/ADA_ROW_Inventory_Image_Viewer/MapServer/3/1630/attachments/", "Photo Link")</f>
        <v>Photo Link</v>
      </c>
      <c r="Q6003" s="7" t="str">
        <f>HYPERLINK("http://data.mapchannels.com/dualmaps6/map.htm?lat=39.054079&amp;lng=-84.255763", "Map Channel Link")</f>
        <v>Map Channel Link</v>
      </c>
    </row>
    <row r="6004" spans="1:17" hidden="1" x14ac:dyDescent="0.25">
      <c r="A6004" t="s">
        <v>10537</v>
      </c>
      <c r="B6004" t="s">
        <v>10693</v>
      </c>
      <c r="C6004" t="s">
        <v>1730</v>
      </c>
      <c r="D6004">
        <v>1.4999999999999999E-2</v>
      </c>
      <c r="E6004" t="s">
        <v>10752</v>
      </c>
      <c r="F6004" t="s">
        <v>10563</v>
      </c>
      <c r="G6004" s="6">
        <v>43295.580358796287</v>
      </c>
      <c r="H6004" t="s">
        <v>25</v>
      </c>
      <c r="I6004" t="s">
        <v>44</v>
      </c>
      <c r="J6004"/>
      <c r="K6004" t="s">
        <v>38</v>
      </c>
      <c r="M6004" t="s">
        <v>29</v>
      </c>
      <c r="N6004" t="s">
        <v>6218</v>
      </c>
      <c r="O6004"/>
      <c r="P6004" s="7" t="str">
        <f>HYPERLINK("https://collectormobile.dot.state.oh.us/arcgis/rest/services/ADAROW/ADA_ROW_Inventory_Image_Viewer/MapServer/3/3265/attachments/", "Photo Link")</f>
        <v>Photo Link</v>
      </c>
      <c r="Q6004" s="7" t="str">
        <f>HYPERLINK("http://data.mapchannels.com/dualmaps6/map.htm?lat=39.070261&amp;lng=-84.302513", "Map Channel Link")</f>
        <v>Map Channel Link</v>
      </c>
    </row>
    <row r="6005" spans="1:17" hidden="1" x14ac:dyDescent="0.25">
      <c r="A6005" t="s">
        <v>10537</v>
      </c>
      <c r="B6005" t="s">
        <v>10693</v>
      </c>
      <c r="C6005" t="s">
        <v>1349</v>
      </c>
      <c r="D6005">
        <v>4.2850000000000001</v>
      </c>
      <c r="E6005" t="s">
        <v>10753</v>
      </c>
      <c r="F6005" t="s">
        <v>10595</v>
      </c>
      <c r="G6005" s="6">
        <v>45876.735648148147</v>
      </c>
      <c r="H6005" t="s">
        <v>25</v>
      </c>
      <c r="I6005" t="s">
        <v>44</v>
      </c>
      <c r="J6005"/>
      <c r="K6005" t="s">
        <v>28</v>
      </c>
      <c r="M6005" t="s">
        <v>138</v>
      </c>
      <c r="N6005" t="s">
        <v>210</v>
      </c>
      <c r="O6005" t="s">
        <v>10754</v>
      </c>
      <c r="P6005" s="7" t="str">
        <f>HYPERLINK("https://collectormobile.dot.state.oh.us/arcgis/rest/services/ADAROW/ADA_ROW_Inventory_Image_Viewer/MapServer/3/396735/attachments/", "Photo Link")</f>
        <v>Photo Link</v>
      </c>
      <c r="Q6005" s="7" t="str">
        <f>HYPERLINK("http://data.mapchannels.com/dualmaps6/map.htm?lat=39.137960&amp;lng=-84.237134", "Map Channel Link")</f>
        <v>Map Channel Link</v>
      </c>
    </row>
    <row r="6006" spans="1:17" hidden="1" x14ac:dyDescent="0.25">
      <c r="A6006" t="s">
        <v>10537</v>
      </c>
      <c r="B6006" t="s">
        <v>10693</v>
      </c>
      <c r="C6006" t="s">
        <v>1357</v>
      </c>
      <c r="D6006">
        <v>0.495</v>
      </c>
      <c r="E6006" t="s">
        <v>10755</v>
      </c>
      <c r="F6006" t="s">
        <v>8922</v>
      </c>
      <c r="G6006" s="6">
        <v>45317.582789351851</v>
      </c>
      <c r="H6006" t="s">
        <v>25</v>
      </c>
      <c r="I6006" t="s">
        <v>26</v>
      </c>
      <c r="J6006" t="s">
        <v>10756</v>
      </c>
      <c r="K6006" t="s">
        <v>124</v>
      </c>
      <c r="M6006" t="s">
        <v>138</v>
      </c>
      <c r="N6006" t="s">
        <v>6046</v>
      </c>
      <c r="O6006" t="s">
        <v>10546</v>
      </c>
      <c r="P6006" s="7" t="str">
        <f>HYPERLINK("https://collectormobile.dot.state.oh.us/arcgis/rest/services/ADAROW/ADA_ROW_Inventory_Image_Viewer/MapServer/3/284628/attachments/", "Photo Link")</f>
        <v>Photo Link</v>
      </c>
      <c r="Q6006" s="7" t="str">
        <f>HYPERLINK("http://data.mapchannels.com/dualmaps6/map.htm?lat=39.079442&amp;lng=-84.176772", "Map Channel Link")</f>
        <v>Map Channel Link</v>
      </c>
    </row>
    <row r="6007" spans="1:17" hidden="1" x14ac:dyDescent="0.25">
      <c r="A6007" t="s">
        <v>10537</v>
      </c>
      <c r="B6007" t="s">
        <v>10693</v>
      </c>
      <c r="C6007" t="s">
        <v>3937</v>
      </c>
      <c r="D6007">
        <v>6.0000000000000001E-3</v>
      </c>
      <c r="E6007" t="s">
        <v>10757</v>
      </c>
      <c r="F6007" t="s">
        <v>8922</v>
      </c>
      <c r="G6007" s="6">
        <v>44670.792280092603</v>
      </c>
      <c r="H6007" t="s">
        <v>25</v>
      </c>
      <c r="I6007" t="s">
        <v>26</v>
      </c>
      <c r="J6007" t="s">
        <v>10758</v>
      </c>
      <c r="K6007" t="s">
        <v>28</v>
      </c>
      <c r="M6007" t="s">
        <v>29</v>
      </c>
      <c r="N6007" t="s">
        <v>30</v>
      </c>
      <c r="P6007" s="7" t="str">
        <f>HYPERLINK("https://collectormobile.dot.state.oh.us/arcgis/rest/services/ADAROW/ADA_ROW_Inventory_Image_Viewer/MapServer/3/144600/attachments/", "Photo Link")</f>
        <v>Photo Link</v>
      </c>
      <c r="Q6007" s="7" t="str">
        <f>HYPERLINK("http://data.mapchannels.com/dualmaps6/map.htm?lat=38.963762&amp;lng=-84.082541", "Map Channel Link")</f>
        <v>Map Channel Link</v>
      </c>
    </row>
    <row r="6008" spans="1:17" hidden="1" x14ac:dyDescent="0.25">
      <c r="A6008" t="s">
        <v>10537</v>
      </c>
      <c r="B6008" t="s">
        <v>10693</v>
      </c>
      <c r="C6008" t="s">
        <v>3660</v>
      </c>
      <c r="D6008">
        <v>0.33900000000000002</v>
      </c>
      <c r="E6008" t="s">
        <v>10759</v>
      </c>
      <c r="F6008" t="s">
        <v>8922</v>
      </c>
      <c r="G6008" s="6">
        <v>44670.792280092603</v>
      </c>
      <c r="H6008" t="s">
        <v>25</v>
      </c>
      <c r="I6008" t="s">
        <v>26</v>
      </c>
      <c r="J6008" t="s">
        <v>10758</v>
      </c>
      <c r="K6008" t="s">
        <v>124</v>
      </c>
      <c r="M6008" t="s">
        <v>29</v>
      </c>
      <c r="N6008" t="s">
        <v>10760</v>
      </c>
      <c r="P6008" s="7" t="str">
        <f>HYPERLINK("https://collectormobile.dot.state.oh.us/arcgis/rest/services/ADAROW/ADA_ROW_Inventory_Image_Viewer/MapServer/3/144599/attachments/", "Photo Link")</f>
        <v>Photo Link</v>
      </c>
      <c r="Q6008" s="7" t="str">
        <f>HYPERLINK("http://data.mapchannels.com/dualmaps6/map.htm?lat=38.963623&amp;lng=-84.082431", "Map Channel Link")</f>
        <v>Map Channel Link</v>
      </c>
    </row>
    <row r="6009" spans="1:17" hidden="1" x14ac:dyDescent="0.25">
      <c r="A6009" t="s">
        <v>10537</v>
      </c>
      <c r="B6009" t="s">
        <v>10693</v>
      </c>
      <c r="C6009" t="s">
        <v>295</v>
      </c>
      <c r="D6009">
        <v>8.5999999999999993E-2</v>
      </c>
      <c r="E6009" t="s">
        <v>10761</v>
      </c>
      <c r="F6009" t="s">
        <v>10626</v>
      </c>
      <c r="G6009" s="6">
        <v>43309.543564814812</v>
      </c>
      <c r="H6009" t="s">
        <v>25</v>
      </c>
      <c r="I6009" t="s">
        <v>44</v>
      </c>
      <c r="J6009"/>
      <c r="K6009" t="s">
        <v>124</v>
      </c>
      <c r="M6009" t="s">
        <v>29</v>
      </c>
      <c r="N6009" t="s">
        <v>1218</v>
      </c>
      <c r="P6009" s="7" t="str">
        <f>HYPERLINK("https://collectormobile.dot.state.oh.us/arcgis/rest/services/ADAROW/ADA_ROW_Inventory_Image_Viewer/MapServer/3/20270/attachments/", "Photo Link")</f>
        <v>Photo Link</v>
      </c>
      <c r="Q6009" s="7" t="str">
        <f>HYPERLINK("http://data.mapchannels.com/dualmaps6/map.htm?lat=39.071864&amp;lng=-84.311589", "Map Channel Link")</f>
        <v>Map Channel Link</v>
      </c>
    </row>
    <row r="6010" spans="1:17" hidden="1" x14ac:dyDescent="0.25">
      <c r="A6010" t="s">
        <v>10537</v>
      </c>
      <c r="B6010" t="s">
        <v>10693</v>
      </c>
      <c r="C6010" t="s">
        <v>295</v>
      </c>
      <c r="D6010">
        <v>8.6999999999999994E-2</v>
      </c>
      <c r="E6010" t="s">
        <v>10762</v>
      </c>
      <c r="F6010" t="s">
        <v>10732</v>
      </c>
      <c r="G6010" s="6">
        <v>43297.496215277781</v>
      </c>
      <c r="H6010" t="s">
        <v>25</v>
      </c>
      <c r="I6010" t="s">
        <v>44</v>
      </c>
      <c r="J6010"/>
      <c r="K6010" t="s">
        <v>38</v>
      </c>
      <c r="M6010" t="s">
        <v>29</v>
      </c>
      <c r="N6010" t="s">
        <v>4314</v>
      </c>
      <c r="P6010" s="7" t="str">
        <f>HYPERLINK("https://collectormobile.dot.state.oh.us/arcgis/rest/services/ADAROW/ADA_ROW_Inventory_Image_Viewer/MapServer/3/20273/attachments/", "Photo Link")</f>
        <v>Photo Link</v>
      </c>
      <c r="Q6010" s="7" t="str">
        <f>HYPERLINK("http://data.mapchannels.com/dualmaps6/map.htm?lat=39.071595&amp;lng=-84.311598", "Map Channel Link")</f>
        <v>Map Channel Link</v>
      </c>
    </row>
    <row r="6011" spans="1:17" hidden="1" x14ac:dyDescent="0.25">
      <c r="A6011" t="s">
        <v>10537</v>
      </c>
      <c r="B6011" t="s">
        <v>10693</v>
      </c>
      <c r="C6011" t="s">
        <v>295</v>
      </c>
      <c r="D6011">
        <v>0.35899999999999999</v>
      </c>
      <c r="E6011" t="s">
        <v>10763</v>
      </c>
      <c r="F6011" t="s">
        <v>10563</v>
      </c>
      <c r="G6011" s="6">
        <v>43295.596446759257</v>
      </c>
      <c r="H6011" t="s">
        <v>25</v>
      </c>
      <c r="I6011" t="s">
        <v>44</v>
      </c>
      <c r="J6011"/>
      <c r="K6011" t="s">
        <v>28</v>
      </c>
      <c r="M6011" t="s">
        <v>29</v>
      </c>
      <c r="N6011" t="s">
        <v>5687</v>
      </c>
      <c r="P6011" s="7" t="str">
        <f>HYPERLINK("https://collectormobile.dot.state.oh.us/arcgis/rest/services/ADAROW/ADA_ROW_Inventory_Image_Viewer/MapServer/3/1611/attachments/", "Photo Link")</f>
        <v>Photo Link</v>
      </c>
      <c r="Q6011" s="7" t="str">
        <f>HYPERLINK("http://data.mapchannels.com/dualmaps6/map.htm?lat=39.071345&amp;lng=-84.306493", "Map Channel Link")</f>
        <v>Map Channel Link</v>
      </c>
    </row>
    <row r="6012" spans="1:17" hidden="1" x14ac:dyDescent="0.25">
      <c r="A6012" t="s">
        <v>10537</v>
      </c>
      <c r="B6012" t="s">
        <v>10693</v>
      </c>
      <c r="C6012" t="s">
        <v>295</v>
      </c>
      <c r="D6012">
        <v>0.36199999999999999</v>
      </c>
      <c r="E6012" t="s">
        <v>10764</v>
      </c>
      <c r="F6012" t="s">
        <v>10563</v>
      </c>
      <c r="G6012" s="6">
        <v>43295.596990740742</v>
      </c>
      <c r="H6012" t="s">
        <v>25</v>
      </c>
      <c r="I6012" t="s">
        <v>44</v>
      </c>
      <c r="J6012"/>
      <c r="K6012" t="s">
        <v>38</v>
      </c>
      <c r="M6012" t="s">
        <v>29</v>
      </c>
      <c r="N6012" t="s">
        <v>165</v>
      </c>
      <c r="P6012" s="7" t="str">
        <f>HYPERLINK("https://collectormobile.dot.state.oh.us/arcgis/rest/services/ADAROW/ADA_ROW_Inventory_Image_Viewer/MapServer/3/1614/attachments/", "Photo Link")</f>
        <v>Photo Link</v>
      </c>
      <c r="Q6012" s="7" t="str">
        <f>HYPERLINK("http://data.mapchannels.com/dualmaps6/map.htm?lat=39.071166&amp;lng=-84.306516", "Map Channel Link")</f>
        <v>Map Channel Link</v>
      </c>
    </row>
    <row r="6013" spans="1:17" hidden="1" x14ac:dyDescent="0.25">
      <c r="A6013" t="s">
        <v>10537</v>
      </c>
      <c r="B6013" t="s">
        <v>10693</v>
      </c>
      <c r="C6013" t="s">
        <v>295</v>
      </c>
      <c r="D6013">
        <v>0.56699999999999995</v>
      </c>
      <c r="E6013" t="s">
        <v>10765</v>
      </c>
      <c r="F6013" t="s">
        <v>10563</v>
      </c>
      <c r="G6013" s="6">
        <v>43295.585555555554</v>
      </c>
      <c r="H6013" t="s">
        <v>25</v>
      </c>
      <c r="I6013" t="s">
        <v>44</v>
      </c>
      <c r="J6013"/>
      <c r="K6013" t="s">
        <v>38</v>
      </c>
      <c r="M6013" t="s">
        <v>29</v>
      </c>
      <c r="N6013" t="s">
        <v>4314</v>
      </c>
      <c r="O6013" t="s">
        <v>10766</v>
      </c>
      <c r="P6013" s="7" t="str">
        <f>HYPERLINK("https://collectormobile.dot.state.oh.us/arcgis/rest/services/ADAROW/ADA_ROW_Inventory_Image_Viewer/MapServer/3/3266/attachments/", "Photo Link")</f>
        <v>Photo Link</v>
      </c>
      <c r="Q6013" s="7" t="str">
        <f>HYPERLINK("http://data.mapchannels.com/dualmaps6/map.htm?lat=39.070099&amp;lng=-84.302982", "Map Channel Link")</f>
        <v>Map Channel Link</v>
      </c>
    </row>
    <row r="6014" spans="1:17" hidden="1" x14ac:dyDescent="0.25">
      <c r="A6014" t="s">
        <v>10537</v>
      </c>
      <c r="B6014" t="s">
        <v>10693</v>
      </c>
      <c r="C6014" t="s">
        <v>295</v>
      </c>
      <c r="D6014">
        <v>1.486</v>
      </c>
      <c r="E6014" t="s">
        <v>10767</v>
      </c>
      <c r="F6014" t="s">
        <v>8922</v>
      </c>
      <c r="G6014" s="6">
        <v>45314.748865740738</v>
      </c>
      <c r="H6014" t="s">
        <v>25</v>
      </c>
      <c r="I6014" t="s">
        <v>44</v>
      </c>
      <c r="J6014"/>
      <c r="K6014"/>
      <c r="M6014" t="s">
        <v>138</v>
      </c>
      <c r="N6014" t="s">
        <v>200</v>
      </c>
      <c r="O6014" t="s">
        <v>10768</v>
      </c>
      <c r="P6014" s="7" t="str">
        <f>HYPERLINK("https://collectormobile.dot.state.oh.us/arcgis/rest/services/ADAROW/ADA_ROW_Inventory_Image_Viewer/MapServer/3/102565/attachments/", "Photo Link")</f>
        <v>Photo Link</v>
      </c>
      <c r="Q6014" s="7" t="str">
        <f>HYPERLINK("http://data.mapchannels.com/dualmaps6/map.htm?lat=39.065126&amp;lng=-84.288209", "Map Channel Link")</f>
        <v>Map Channel Link</v>
      </c>
    </row>
    <row r="6015" spans="1:17" hidden="1" x14ac:dyDescent="0.25">
      <c r="A6015" t="s">
        <v>10537</v>
      </c>
      <c r="B6015" t="s">
        <v>10693</v>
      </c>
      <c r="C6015" t="s">
        <v>295</v>
      </c>
      <c r="D6015">
        <v>1.7</v>
      </c>
      <c r="E6015" t="s">
        <v>10769</v>
      </c>
      <c r="F6015" t="s">
        <v>9813</v>
      </c>
      <c r="G6015" s="6">
        <v>44028.580925925933</v>
      </c>
      <c r="H6015" t="s">
        <v>25</v>
      </c>
      <c r="I6015" t="s">
        <v>44</v>
      </c>
      <c r="J6015"/>
      <c r="K6015" t="s">
        <v>28</v>
      </c>
      <c r="M6015" t="s">
        <v>29</v>
      </c>
      <c r="N6015" t="s">
        <v>63</v>
      </c>
      <c r="P6015" s="7" t="str">
        <f>HYPERLINK("https://collectormobile.dot.state.oh.us/arcgis/rest/services/ADAROW/ADA_ROW_Inventory_Image_Viewer/MapServer/3/102970/attachments/", "Photo Link")</f>
        <v>Photo Link</v>
      </c>
      <c r="Q6015" s="7" t="str">
        <f>HYPERLINK("http://data.mapchannels.com/dualmaps6/map.htm?lat=39.064889&amp;lng=-84.284236", "Map Channel Link")</f>
        <v>Map Channel Link</v>
      </c>
    </row>
    <row r="6016" spans="1:17" hidden="1" x14ac:dyDescent="0.25">
      <c r="A6016" t="s">
        <v>10537</v>
      </c>
      <c r="B6016" t="s">
        <v>10693</v>
      </c>
      <c r="C6016" t="s">
        <v>295</v>
      </c>
      <c r="D6016">
        <v>1.7849999999999999</v>
      </c>
      <c r="E6016" t="s">
        <v>10770</v>
      </c>
      <c r="F6016" t="s">
        <v>10563</v>
      </c>
      <c r="G6016" s="6">
        <v>43295.562083333331</v>
      </c>
      <c r="H6016" t="s">
        <v>25</v>
      </c>
      <c r="I6016" t="s">
        <v>44</v>
      </c>
      <c r="J6016"/>
      <c r="K6016" t="s">
        <v>124</v>
      </c>
      <c r="M6016" t="s">
        <v>29</v>
      </c>
      <c r="N6016" t="s">
        <v>6507</v>
      </c>
      <c r="P6016" s="7" t="str">
        <f>HYPERLINK("https://collectormobile.dot.state.oh.us/arcgis/rest/services/ADAROW/ADA_ROW_Inventory_Image_Viewer/MapServer/3/1623/attachments/", "Photo Link")</f>
        <v>Photo Link</v>
      </c>
      <c r="Q6016" s="7" t="str">
        <f>HYPERLINK("http://data.mapchannels.com/dualmaps6/map.htm?lat=39.064774&amp;lng=-84.282669", "Map Channel Link")</f>
        <v>Map Channel Link</v>
      </c>
    </row>
    <row r="6017" spans="1:17" hidden="1" x14ac:dyDescent="0.25">
      <c r="A6017" t="s">
        <v>10537</v>
      </c>
      <c r="B6017" t="s">
        <v>10693</v>
      </c>
      <c r="C6017" t="s">
        <v>295</v>
      </c>
      <c r="D6017">
        <v>1.796</v>
      </c>
      <c r="E6017" t="s">
        <v>10771</v>
      </c>
      <c r="F6017" t="s">
        <v>10727</v>
      </c>
      <c r="G6017" s="6">
        <v>43288.515347222223</v>
      </c>
      <c r="H6017" t="s">
        <v>25</v>
      </c>
      <c r="I6017" t="s">
        <v>44</v>
      </c>
      <c r="J6017"/>
      <c r="K6017" t="s">
        <v>28</v>
      </c>
      <c r="M6017" t="s">
        <v>29</v>
      </c>
      <c r="N6017" t="s">
        <v>4271</v>
      </c>
      <c r="P6017" s="7" t="str">
        <f>HYPERLINK("https://collectormobile.dot.state.oh.us/arcgis/rest/services/ADAROW/ADA_ROW_Inventory_Image_Viewer/MapServer/3/1624/attachments/", "Photo Link")</f>
        <v>Photo Link</v>
      </c>
      <c r="Q6017" s="7" t="str">
        <f>HYPERLINK("http://data.mapchannels.com/dualmaps6/map.htm?lat=39.064760&amp;lng=-84.282477", "Map Channel Link")</f>
        <v>Map Channel Link</v>
      </c>
    </row>
    <row r="6018" spans="1:17" hidden="1" x14ac:dyDescent="0.25">
      <c r="A6018" t="s">
        <v>10537</v>
      </c>
      <c r="B6018" t="s">
        <v>10693</v>
      </c>
      <c r="C6018" t="s">
        <v>295</v>
      </c>
      <c r="D6018">
        <v>1.978</v>
      </c>
      <c r="E6018" t="s">
        <v>10772</v>
      </c>
      <c r="F6018" t="s">
        <v>10550</v>
      </c>
      <c r="G6018" s="6">
        <v>43836.734317129631</v>
      </c>
      <c r="H6018" t="s">
        <v>25</v>
      </c>
      <c r="I6018" t="s">
        <v>44</v>
      </c>
      <c r="J6018"/>
      <c r="K6018" t="s">
        <v>38</v>
      </c>
      <c r="M6018" t="s">
        <v>29</v>
      </c>
      <c r="N6018" t="s">
        <v>33</v>
      </c>
      <c r="P6018" s="7" t="str">
        <f>HYPERLINK("https://collectormobile.dot.state.oh.us/arcgis/rest/services/ADAROW/ADA_ROW_Inventory_Image_Viewer/MapServer/3/102974/attachments/", "Photo Link")</f>
        <v>Photo Link</v>
      </c>
      <c r="Q6018" s="7" t="str">
        <f>HYPERLINK("http://data.mapchannels.com/dualmaps6/map.htm?lat=39.064402&amp;lng=-84.279147", "Map Channel Link")</f>
        <v>Map Channel Link</v>
      </c>
    </row>
    <row r="6019" spans="1:17" hidden="1" x14ac:dyDescent="0.25">
      <c r="A6019" t="s">
        <v>10537</v>
      </c>
      <c r="B6019" t="s">
        <v>10693</v>
      </c>
      <c r="C6019" t="s">
        <v>295</v>
      </c>
      <c r="D6019">
        <v>2.2170000000000001</v>
      </c>
      <c r="E6019" t="s">
        <v>10773</v>
      </c>
      <c r="F6019" t="s">
        <v>9813</v>
      </c>
      <c r="G6019" s="6">
        <v>44028.589594907397</v>
      </c>
      <c r="H6019" t="s">
        <v>25</v>
      </c>
      <c r="I6019" t="s">
        <v>44</v>
      </c>
      <c r="J6019"/>
      <c r="K6019" t="s">
        <v>28</v>
      </c>
      <c r="M6019" t="s">
        <v>29</v>
      </c>
      <c r="N6019" t="s">
        <v>398</v>
      </c>
      <c r="P6019" s="7" t="str">
        <f>HYPERLINK("https://collectormobile.dot.state.oh.us/arcgis/rest/services/ADAROW/ADA_ROW_Inventory_Image_Viewer/MapServer/3/102975/attachments/", "Photo Link")</f>
        <v>Photo Link</v>
      </c>
      <c r="Q6019" s="7" t="str">
        <f>HYPERLINK("http://data.mapchannels.com/dualmaps6/map.htm?lat=39.062820&amp;lng=-84.275207", "Map Channel Link")</f>
        <v>Map Channel Link</v>
      </c>
    </row>
    <row r="6020" spans="1:17" hidden="1" x14ac:dyDescent="0.25">
      <c r="A6020" t="s">
        <v>10537</v>
      </c>
      <c r="B6020" t="s">
        <v>10693</v>
      </c>
      <c r="C6020" t="s">
        <v>295</v>
      </c>
      <c r="D6020">
        <v>3.4319999999999999</v>
      </c>
      <c r="E6020" t="s">
        <v>10774</v>
      </c>
      <c r="F6020" t="s">
        <v>10727</v>
      </c>
      <c r="G6020" s="6">
        <v>43288.624548611107</v>
      </c>
      <c r="H6020" t="s">
        <v>25</v>
      </c>
      <c r="I6020" t="s">
        <v>44</v>
      </c>
      <c r="J6020"/>
      <c r="K6020" t="s">
        <v>28</v>
      </c>
      <c r="M6020" t="s">
        <v>29</v>
      </c>
      <c r="N6020" t="s">
        <v>39</v>
      </c>
      <c r="P6020" s="7" t="str">
        <f>HYPERLINK("https://collectormobile.dot.state.oh.us/arcgis/rest/services/ADAROW/ADA_ROW_Inventory_Image_Viewer/MapServer/3/1632/attachments/", "Photo Link")</f>
        <v>Photo Link</v>
      </c>
      <c r="Q6020" s="7" t="str">
        <f>HYPERLINK("http://data.mapchannels.com/dualmaps6/map.htm?lat=39.053863&amp;lng=-84.256001", "Map Channel Link")</f>
        <v>Map Channel Link</v>
      </c>
    </row>
    <row r="6021" spans="1:17" hidden="1" x14ac:dyDescent="0.25">
      <c r="A6021" t="s">
        <v>10537</v>
      </c>
      <c r="B6021" t="s">
        <v>10693</v>
      </c>
      <c r="C6021" t="s">
        <v>295</v>
      </c>
      <c r="D6021">
        <v>3.4489999999999998</v>
      </c>
      <c r="E6021" t="s">
        <v>10775</v>
      </c>
      <c r="F6021" t="s">
        <v>10563</v>
      </c>
      <c r="G6021" s="6">
        <v>43295.557881944442</v>
      </c>
      <c r="H6021" t="s">
        <v>25</v>
      </c>
      <c r="I6021" t="s">
        <v>44</v>
      </c>
      <c r="J6021"/>
      <c r="K6021" t="s">
        <v>38</v>
      </c>
      <c r="M6021" t="s">
        <v>29</v>
      </c>
      <c r="N6021" t="s">
        <v>39</v>
      </c>
      <c r="P6021" s="7" t="str">
        <f>HYPERLINK("https://collectormobile.dot.state.oh.us/arcgis/rest/services/ADAROW/ADA_ROW_Inventory_Image_Viewer/MapServer/3/1633/attachments/", "Photo Link")</f>
        <v>Photo Link</v>
      </c>
      <c r="Q6021" s="7" t="str">
        <f>HYPERLINK("http://data.mapchannels.com/dualmaps6/map.htm?lat=39.053699&amp;lng=-84.255749", "Map Channel Link")</f>
        <v>Map Channel Link</v>
      </c>
    </row>
    <row r="6022" spans="1:17" hidden="1" x14ac:dyDescent="0.25">
      <c r="A6022" t="s">
        <v>10537</v>
      </c>
      <c r="B6022" t="s">
        <v>10693</v>
      </c>
      <c r="C6022" t="s">
        <v>295</v>
      </c>
      <c r="D6022">
        <v>4.1070000000000002</v>
      </c>
      <c r="E6022" t="s">
        <v>10776</v>
      </c>
      <c r="F6022" t="s">
        <v>10550</v>
      </c>
      <c r="G6022" s="6">
        <v>44908.758055555547</v>
      </c>
      <c r="H6022" t="s">
        <v>25</v>
      </c>
      <c r="I6022" t="s">
        <v>44</v>
      </c>
      <c r="J6022"/>
      <c r="K6022" t="s">
        <v>38</v>
      </c>
      <c r="M6022" t="s">
        <v>29</v>
      </c>
      <c r="N6022" t="s">
        <v>109</v>
      </c>
      <c r="P6022" s="7" t="str">
        <f>HYPERLINK("https://collectormobile.dot.state.oh.us/arcgis/rest/services/ADAROW/ADA_ROW_Inventory_Image_Viewer/MapServer/3/399342/attachments/", "Photo Link")</f>
        <v>Photo Link</v>
      </c>
      <c r="Q6022" s="7" t="str">
        <f>HYPERLINK("http://data.mapchannels.com/dualmaps6/map.htm?lat=39.047693&amp;lng=-84.246240", "Map Channel Link")</f>
        <v>Map Channel Link</v>
      </c>
    </row>
    <row r="6023" spans="1:17" hidden="1" x14ac:dyDescent="0.25">
      <c r="A6023" t="s">
        <v>10537</v>
      </c>
      <c r="B6023" t="s">
        <v>10693</v>
      </c>
      <c r="C6023" t="s">
        <v>295</v>
      </c>
      <c r="D6023">
        <v>5.5270000000000001</v>
      </c>
      <c r="E6023" t="s">
        <v>10777</v>
      </c>
      <c r="F6023" t="s">
        <v>8922</v>
      </c>
      <c r="G6023" s="6">
        <v>45056.676018518519</v>
      </c>
      <c r="H6023" t="s">
        <v>25</v>
      </c>
      <c r="I6023" t="s">
        <v>44</v>
      </c>
      <c r="J6023"/>
      <c r="K6023" t="s">
        <v>28</v>
      </c>
      <c r="M6023" t="s">
        <v>138</v>
      </c>
      <c r="N6023" t="s">
        <v>39</v>
      </c>
      <c r="P6023" s="7" t="str">
        <f>HYPERLINK("https://collectormobile.dot.state.oh.us/arcgis/rest/services/ADAROW/ADA_ROW_Inventory_Image_Viewer/MapServer/3/367495/attachments/", "Photo Link")</f>
        <v>Photo Link</v>
      </c>
      <c r="Q6023" s="7" t="str">
        <f>HYPERLINK("http://data.mapchannels.com/dualmaps6/map.htm?lat=39.034166&amp;lng=-84.226337", "Map Channel Link")</f>
        <v>Map Channel Link</v>
      </c>
    </row>
    <row r="6024" spans="1:17" hidden="1" x14ac:dyDescent="0.25">
      <c r="A6024" t="s">
        <v>10537</v>
      </c>
      <c r="B6024" t="s">
        <v>10693</v>
      </c>
      <c r="C6024" t="s">
        <v>295</v>
      </c>
      <c r="D6024">
        <v>6.0640000000000001</v>
      </c>
      <c r="E6024" t="s">
        <v>10778</v>
      </c>
      <c r="F6024" t="s">
        <v>8922</v>
      </c>
      <c r="G6024" s="6">
        <v>45678.685520833344</v>
      </c>
      <c r="H6024" t="s">
        <v>25</v>
      </c>
      <c r="I6024" t="s">
        <v>44</v>
      </c>
      <c r="J6024"/>
      <c r="K6024" t="s">
        <v>38</v>
      </c>
      <c r="M6024" t="s">
        <v>138</v>
      </c>
      <c r="N6024" t="s">
        <v>6218</v>
      </c>
      <c r="P6024" s="7" t="str">
        <f>HYPERLINK("https://collectormobile.dot.state.oh.us/arcgis/rest/services/ADAROW/ADA_ROW_Inventory_Image_Viewer/MapServer/3/367091/attachments/", "Photo Link")</f>
        <v>Photo Link</v>
      </c>
      <c r="Q6024" s="7" t="str">
        <f>HYPERLINK("http://data.mapchannels.com/dualmaps6/map.htm?lat=39.028966&amp;lng=-84.218921", "Map Channel Link")</f>
        <v>Map Channel Link</v>
      </c>
    </row>
    <row r="6025" spans="1:17" hidden="1" x14ac:dyDescent="0.25">
      <c r="A6025" t="s">
        <v>10537</v>
      </c>
      <c r="B6025" t="s">
        <v>10693</v>
      </c>
      <c r="C6025" t="s">
        <v>295</v>
      </c>
      <c r="D6025">
        <v>6.1239999999999997</v>
      </c>
      <c r="E6025" t="s">
        <v>10779</v>
      </c>
      <c r="F6025" t="s">
        <v>8922</v>
      </c>
      <c r="G6025" s="6">
        <v>44820.484270833331</v>
      </c>
      <c r="H6025" t="s">
        <v>25</v>
      </c>
      <c r="I6025" t="s">
        <v>44</v>
      </c>
      <c r="J6025"/>
      <c r="K6025" t="s">
        <v>28</v>
      </c>
      <c r="M6025" t="s">
        <v>138</v>
      </c>
      <c r="N6025" t="s">
        <v>9795</v>
      </c>
      <c r="O6025" t="s">
        <v>10780</v>
      </c>
      <c r="P6025" s="7" t="str">
        <f>HYPERLINK("https://collectormobile.dot.state.oh.us/arcgis/rest/services/ADAROW/ADA_ROW_Inventory_Image_Viewer/MapServer/3/149145/attachments/", "Photo Link")</f>
        <v>Photo Link</v>
      </c>
      <c r="Q6025" s="7" t="str">
        <f>HYPERLINK("http://data.mapchannels.com/dualmaps6/map.htm?lat=39.028374&amp;lng=-84.218084", "Map Channel Link")</f>
        <v>Map Channel Link</v>
      </c>
    </row>
    <row r="6026" spans="1:17" hidden="1" x14ac:dyDescent="0.25">
      <c r="A6026" t="s">
        <v>10537</v>
      </c>
      <c r="B6026" t="s">
        <v>10693</v>
      </c>
      <c r="C6026" t="s">
        <v>295</v>
      </c>
      <c r="D6026">
        <v>6.1509999999999998</v>
      </c>
      <c r="E6026" t="s">
        <v>10781</v>
      </c>
      <c r="F6026" t="s">
        <v>10782</v>
      </c>
      <c r="G6026" s="6">
        <v>45064.669733796298</v>
      </c>
      <c r="H6026" t="s">
        <v>25</v>
      </c>
      <c r="I6026" t="s">
        <v>44</v>
      </c>
      <c r="J6026"/>
      <c r="K6026" t="s">
        <v>28</v>
      </c>
      <c r="M6026" t="s">
        <v>29</v>
      </c>
      <c r="N6026" t="s">
        <v>72</v>
      </c>
      <c r="P6026" s="7" t="str">
        <f>HYPERLINK("https://collectormobile.dot.state.oh.us/arcgis/rest/services/ADAROW/ADA_ROW_Inventory_Image_Viewer/MapServer/3/367095/attachments/", "Photo Link")</f>
        <v>Photo Link</v>
      </c>
      <c r="Q6026" s="7" t="str">
        <f>HYPERLINK("http://data.mapchannels.com/dualmaps6/map.htm?lat=39.028010&amp;lng=-84.217822", "Map Channel Link")</f>
        <v>Map Channel Link</v>
      </c>
    </row>
    <row r="6027" spans="1:17" hidden="1" x14ac:dyDescent="0.25">
      <c r="A6027" t="s">
        <v>10537</v>
      </c>
      <c r="B6027" t="s">
        <v>10693</v>
      </c>
      <c r="C6027" t="s">
        <v>295</v>
      </c>
      <c r="D6027">
        <v>6.2069999999999999</v>
      </c>
      <c r="E6027" t="s">
        <v>10783</v>
      </c>
      <c r="F6027" t="s">
        <v>10784</v>
      </c>
      <c r="G6027" s="6">
        <v>44032.733437499999</v>
      </c>
      <c r="H6027" t="s">
        <v>25</v>
      </c>
      <c r="I6027" t="s">
        <v>44</v>
      </c>
      <c r="J6027"/>
      <c r="K6027" t="s">
        <v>124</v>
      </c>
      <c r="M6027" t="s">
        <v>29</v>
      </c>
      <c r="N6027" t="s">
        <v>30</v>
      </c>
      <c r="P6027" s="7" t="str">
        <f>HYPERLINK("https://collectormobile.dot.state.oh.us/arcgis/rest/services/ADAROW/ADA_ROW_Inventory_Image_Viewer/MapServer/3/149149/attachments/", "Photo Link")</f>
        <v>Photo Link</v>
      </c>
      <c r="Q6027" s="7" t="str">
        <f>HYPERLINK("http://data.mapchannels.com/dualmaps6/map.htm?lat=39.027584&amp;lng=-84.216939", "Map Channel Link")</f>
        <v>Map Channel Link</v>
      </c>
    </row>
    <row r="6028" spans="1:17" hidden="1" x14ac:dyDescent="0.25">
      <c r="A6028" t="s">
        <v>10537</v>
      </c>
      <c r="B6028" t="s">
        <v>10693</v>
      </c>
      <c r="C6028" t="s">
        <v>295</v>
      </c>
      <c r="D6028">
        <v>7.0090000000000003</v>
      </c>
      <c r="E6028" t="s">
        <v>10785</v>
      </c>
      <c r="F6028" t="s">
        <v>8922</v>
      </c>
      <c r="G6028" s="6">
        <v>45063.760439814818</v>
      </c>
      <c r="H6028" t="s">
        <v>25</v>
      </c>
      <c r="I6028" t="s">
        <v>44</v>
      </c>
      <c r="J6028"/>
      <c r="K6028" t="s">
        <v>28</v>
      </c>
      <c r="M6028" t="s">
        <v>138</v>
      </c>
      <c r="N6028" t="s">
        <v>422</v>
      </c>
      <c r="P6028" s="7" t="str">
        <f>HYPERLINK("https://collectormobile.dot.state.oh.us/arcgis/rest/services/ADAROW/ADA_ROW_Inventory_Image_Viewer/MapServer/3/367515/attachments/", "Photo Link")</f>
        <v>Photo Link</v>
      </c>
      <c r="Q6028" s="7" t="str">
        <f>HYPERLINK("http://data.mapchannels.com/dualmaps6/map.htm?lat=39.019932&amp;lng=-84.205822", "Map Channel Link")</f>
        <v>Map Channel Link</v>
      </c>
    </row>
    <row r="6029" spans="1:17" hidden="1" x14ac:dyDescent="0.25">
      <c r="A6029" t="s">
        <v>10537</v>
      </c>
      <c r="B6029" t="s">
        <v>10693</v>
      </c>
      <c r="C6029" t="s">
        <v>295</v>
      </c>
      <c r="D6029">
        <v>7.024</v>
      </c>
      <c r="E6029" t="s">
        <v>10786</v>
      </c>
      <c r="F6029" t="s">
        <v>8922</v>
      </c>
      <c r="G6029" s="6">
        <v>45062.561967592592</v>
      </c>
      <c r="H6029" t="s">
        <v>25</v>
      </c>
      <c r="I6029" t="s">
        <v>44</v>
      </c>
      <c r="J6029"/>
      <c r="K6029" t="s">
        <v>38</v>
      </c>
      <c r="M6029" t="s">
        <v>138</v>
      </c>
      <c r="N6029" t="s">
        <v>33</v>
      </c>
      <c r="P6029" s="7" t="str">
        <f>HYPERLINK("https://collectormobile.dot.state.oh.us/arcgis/rest/services/ADAROW/ADA_ROW_Inventory_Image_Viewer/MapServer/3/367108/attachments/", "Photo Link")</f>
        <v>Photo Link</v>
      </c>
      <c r="Q6029" s="7" t="str">
        <f>HYPERLINK("http://data.mapchannels.com/dualmaps6/map.htm?lat=39.019900&amp;lng=-84.205572", "Map Channel Link")</f>
        <v>Map Channel Link</v>
      </c>
    </row>
    <row r="6030" spans="1:17" hidden="1" x14ac:dyDescent="0.25">
      <c r="A6030" t="s">
        <v>10537</v>
      </c>
      <c r="B6030" t="s">
        <v>10693</v>
      </c>
      <c r="C6030" t="s">
        <v>295</v>
      </c>
      <c r="D6030">
        <v>14.598000000000001</v>
      </c>
      <c r="E6030" t="s">
        <v>10787</v>
      </c>
      <c r="F6030" t="s">
        <v>8922</v>
      </c>
      <c r="G6030" s="6">
        <v>44670.792280092603</v>
      </c>
      <c r="H6030" t="s">
        <v>25</v>
      </c>
      <c r="I6030" t="s">
        <v>26</v>
      </c>
      <c r="J6030" t="s">
        <v>10758</v>
      </c>
      <c r="K6030" t="s">
        <v>28</v>
      </c>
      <c r="M6030" t="s">
        <v>29</v>
      </c>
      <c r="N6030" t="s">
        <v>4040</v>
      </c>
      <c r="P6030" s="7" t="str">
        <f>HYPERLINK("https://collectormobile.dot.state.oh.us/arcgis/rest/services/ADAROW/ADA_ROW_Inventory_Image_Viewer/MapServer/3/144596/attachments/", "Photo Link")</f>
        <v>Photo Link</v>
      </c>
      <c r="Q6030" s="7" t="str">
        <f>HYPERLINK("http://data.mapchannels.com/dualmaps6/map.htm?lat=38.964379&amp;lng=-84.089773", "Map Channel Link")</f>
        <v>Map Channel Link</v>
      </c>
    </row>
    <row r="6031" spans="1:17" hidden="1" x14ac:dyDescent="0.25">
      <c r="A6031" t="s">
        <v>10537</v>
      </c>
      <c r="B6031" t="s">
        <v>10693</v>
      </c>
      <c r="C6031" t="s">
        <v>295</v>
      </c>
      <c r="D6031">
        <v>14.603</v>
      </c>
      <c r="E6031" t="s">
        <v>10788</v>
      </c>
      <c r="F6031" t="s">
        <v>8922</v>
      </c>
      <c r="G6031" s="6">
        <v>44670.792280092603</v>
      </c>
      <c r="H6031" t="s">
        <v>25</v>
      </c>
      <c r="I6031" t="s">
        <v>26</v>
      </c>
      <c r="J6031" t="s">
        <v>10758</v>
      </c>
      <c r="K6031" t="s">
        <v>124</v>
      </c>
      <c r="M6031" t="s">
        <v>29</v>
      </c>
      <c r="N6031" t="s">
        <v>4040</v>
      </c>
      <c r="P6031" s="7" t="str">
        <f>HYPERLINK("https://collectormobile.dot.state.oh.us/arcgis/rest/services/ADAROW/ADA_ROW_Inventory_Image_Viewer/MapServer/3/144196/attachments/", "Photo Link")</f>
        <v>Photo Link</v>
      </c>
      <c r="Q6031" s="7" t="str">
        <f>HYPERLINK("http://data.mapchannels.com/dualmaps6/map.htm?lat=38.964528&amp;lng=-84.089611", "Map Channel Link")</f>
        <v>Map Channel Link</v>
      </c>
    </row>
    <row r="6032" spans="1:17" hidden="1" x14ac:dyDescent="0.25">
      <c r="A6032" t="s">
        <v>10537</v>
      </c>
      <c r="B6032" t="s">
        <v>10693</v>
      </c>
      <c r="C6032" t="s">
        <v>295</v>
      </c>
      <c r="D6032">
        <v>14.676</v>
      </c>
      <c r="E6032" t="s">
        <v>10789</v>
      </c>
      <c r="F6032" t="s">
        <v>8922</v>
      </c>
      <c r="G6032" s="6">
        <v>44670.792280092603</v>
      </c>
      <c r="H6032" t="s">
        <v>25</v>
      </c>
      <c r="I6032" t="s">
        <v>26</v>
      </c>
      <c r="J6032" t="s">
        <v>10758</v>
      </c>
      <c r="K6032" t="s">
        <v>124</v>
      </c>
      <c r="M6032" t="s">
        <v>29</v>
      </c>
      <c r="N6032" t="s">
        <v>3609</v>
      </c>
      <c r="P6032" s="7" t="str">
        <f>HYPERLINK("https://collectormobile.dot.state.oh.us/arcgis/rest/services/ADAROW/ADA_ROW_Inventory_Image_Viewer/MapServer/3/144198/attachments/", "Photo Link")</f>
        <v>Photo Link</v>
      </c>
      <c r="Q6032" s="7" t="str">
        <f>HYPERLINK("http://data.mapchannels.com/dualmaps6/map.htm?lat=38.964011&amp;lng=-84.088379", "Map Channel Link")</f>
        <v>Map Channel Link</v>
      </c>
    </row>
    <row r="6033" spans="1:17" hidden="1" x14ac:dyDescent="0.25">
      <c r="A6033" t="s">
        <v>10537</v>
      </c>
      <c r="B6033" t="s">
        <v>10693</v>
      </c>
      <c r="C6033" t="s">
        <v>295</v>
      </c>
      <c r="D6033">
        <v>14.69</v>
      </c>
      <c r="E6033" t="s">
        <v>10790</v>
      </c>
      <c r="F6033" t="s">
        <v>8922</v>
      </c>
      <c r="G6033" s="6">
        <v>44670.792280092603</v>
      </c>
      <c r="H6033" t="s">
        <v>25</v>
      </c>
      <c r="I6033" t="s">
        <v>26</v>
      </c>
      <c r="J6033" t="s">
        <v>10758</v>
      </c>
      <c r="K6033" t="s">
        <v>28</v>
      </c>
      <c r="M6033" t="s">
        <v>29</v>
      </c>
      <c r="N6033" t="s">
        <v>4008</v>
      </c>
      <c r="P6033" s="7" t="str">
        <f>HYPERLINK("https://collectormobile.dot.state.oh.us/arcgis/rest/services/ADAROW/ADA_ROW_Inventory_Image_Viewer/MapServer/3/144197/attachments/", "Photo Link")</f>
        <v>Photo Link</v>
      </c>
      <c r="Q6033" s="7" t="str">
        <f>HYPERLINK("http://data.mapchannels.com/dualmaps6/map.htm?lat=38.964198&amp;lng=-84.088091", "Map Channel Link")</f>
        <v>Map Channel Link</v>
      </c>
    </row>
    <row r="6034" spans="1:17" hidden="1" x14ac:dyDescent="0.25">
      <c r="A6034" t="s">
        <v>10537</v>
      </c>
      <c r="B6034" t="s">
        <v>10693</v>
      </c>
      <c r="C6034" t="s">
        <v>295</v>
      </c>
      <c r="D6034">
        <v>14.69</v>
      </c>
      <c r="E6034" t="s">
        <v>10791</v>
      </c>
      <c r="F6034" t="s">
        <v>8922</v>
      </c>
      <c r="G6034" s="6">
        <v>44670.792280092603</v>
      </c>
      <c r="H6034" t="s">
        <v>25</v>
      </c>
      <c r="I6034" t="s">
        <v>26</v>
      </c>
      <c r="J6034" t="s">
        <v>10758</v>
      </c>
      <c r="K6034" t="s">
        <v>124</v>
      </c>
      <c r="M6034" t="s">
        <v>29</v>
      </c>
      <c r="N6034" t="s">
        <v>3353</v>
      </c>
      <c r="P6034" s="7" t="str">
        <f>HYPERLINK("https://collectormobile.dot.state.oh.us/arcgis/rest/services/ADAROW/ADA_ROW_Inventory_Image_Viewer/MapServer/3/144199/attachments/", "Photo Link")</f>
        <v>Photo Link</v>
      </c>
      <c r="Q6034" s="7" t="str">
        <f>HYPERLINK("http://data.mapchannels.com/dualmaps6/map.htm?lat=38.963962&amp;lng=-84.088117", "Map Channel Link")</f>
        <v>Map Channel Link</v>
      </c>
    </row>
    <row r="6035" spans="1:17" hidden="1" x14ac:dyDescent="0.25">
      <c r="A6035" t="s">
        <v>10537</v>
      </c>
      <c r="B6035" t="s">
        <v>10693</v>
      </c>
      <c r="C6035" t="s">
        <v>295</v>
      </c>
      <c r="D6035">
        <v>14.923999999999999</v>
      </c>
      <c r="E6035" t="s">
        <v>10792</v>
      </c>
      <c r="F6035" t="s">
        <v>8922</v>
      </c>
      <c r="G6035" s="6">
        <v>44670.792280092603</v>
      </c>
      <c r="H6035" t="s">
        <v>25</v>
      </c>
      <c r="I6035" t="s">
        <v>26</v>
      </c>
      <c r="J6035" t="s">
        <v>10758</v>
      </c>
      <c r="K6035" t="s">
        <v>124</v>
      </c>
      <c r="M6035" t="s">
        <v>29</v>
      </c>
      <c r="N6035" t="s">
        <v>9581</v>
      </c>
      <c r="P6035" s="7" t="str">
        <f>HYPERLINK("https://collectormobile.dot.state.oh.us/arcgis/rest/services/ADAROW/ADA_ROW_Inventory_Image_Viewer/MapServer/3/144200/attachments/", "Photo Link")</f>
        <v>Photo Link</v>
      </c>
      <c r="Q6035" s="7" t="str">
        <f>HYPERLINK("http://data.mapchannels.com/dualmaps6/map.htm?lat=38.963725&amp;lng=-84.083788", "Map Channel Link")</f>
        <v>Map Channel Link</v>
      </c>
    </row>
    <row r="6036" spans="1:17" hidden="1" x14ac:dyDescent="0.25">
      <c r="A6036" t="s">
        <v>10537</v>
      </c>
      <c r="B6036" t="s">
        <v>10693</v>
      </c>
      <c r="C6036" t="s">
        <v>295</v>
      </c>
      <c r="D6036">
        <v>15.074</v>
      </c>
      <c r="E6036" t="s">
        <v>10793</v>
      </c>
      <c r="F6036" t="s">
        <v>8922</v>
      </c>
      <c r="G6036" s="6">
        <v>44670.792280092603</v>
      </c>
      <c r="H6036" t="s">
        <v>25</v>
      </c>
      <c r="I6036" t="s">
        <v>26</v>
      </c>
      <c r="J6036" t="s">
        <v>10758</v>
      </c>
      <c r="K6036" t="s">
        <v>124</v>
      </c>
      <c r="M6036" t="s">
        <v>29</v>
      </c>
      <c r="N6036" t="s">
        <v>10794</v>
      </c>
      <c r="P6036" s="7" t="str">
        <f>HYPERLINK("https://collectormobile.dot.state.oh.us/arcgis/rest/services/ADAROW/ADA_ROW_Inventory_Image_Viewer/MapServer/3/144604/attachments/", "Photo Link")</f>
        <v>Photo Link</v>
      </c>
      <c r="Q6036" s="7" t="str">
        <f>HYPERLINK("http://data.mapchannels.com/dualmaps6/map.htm?lat=38.963523&amp;lng=-84.081008", "Map Channel Link")</f>
        <v>Map Channel Link</v>
      </c>
    </row>
    <row r="6037" spans="1:17" hidden="1" x14ac:dyDescent="0.25">
      <c r="A6037" t="s">
        <v>10537</v>
      </c>
      <c r="B6037" t="s">
        <v>10693</v>
      </c>
      <c r="C6037" t="s">
        <v>3837</v>
      </c>
      <c r="D6037">
        <v>1.6850000000000001</v>
      </c>
      <c r="E6037" t="s">
        <v>10795</v>
      </c>
      <c r="F6037" t="s">
        <v>8922</v>
      </c>
      <c r="G6037" s="6">
        <v>45678.678506944438</v>
      </c>
      <c r="H6037" t="s">
        <v>25</v>
      </c>
      <c r="I6037" t="s">
        <v>44</v>
      </c>
      <c r="J6037"/>
      <c r="K6037"/>
      <c r="M6037" t="s">
        <v>138</v>
      </c>
      <c r="N6037" t="s">
        <v>200</v>
      </c>
      <c r="O6037" t="s">
        <v>10796</v>
      </c>
      <c r="P6037" s="7" t="str">
        <f>HYPERLINK("https://collectormobile.dot.state.oh.us/arcgis/rest/services/ADAROW/ADA_ROW_Inventory_Image_Viewer/MapServer/3/232876/attachments/", "Photo Link")</f>
        <v>Photo Link</v>
      </c>
      <c r="Q6037" s="7" t="str">
        <f>HYPERLINK("http://data.mapchannels.com/dualmaps6/map.htm?lat=39.212546&amp;lng=-84.299874", "Map Channel Link")</f>
        <v>Map Channel Link</v>
      </c>
    </row>
    <row r="6038" spans="1:17" hidden="1" x14ac:dyDescent="0.25">
      <c r="A6038" t="s">
        <v>10537</v>
      </c>
      <c r="B6038" t="s">
        <v>10693</v>
      </c>
      <c r="C6038" t="s">
        <v>3837</v>
      </c>
      <c r="D6038">
        <v>1.873</v>
      </c>
      <c r="E6038" t="s">
        <v>10797</v>
      </c>
      <c r="F6038" t="s">
        <v>8922</v>
      </c>
      <c r="G6038" s="6">
        <v>45121.651643518519</v>
      </c>
      <c r="H6038" t="s">
        <v>25</v>
      </c>
      <c r="I6038" t="s">
        <v>44</v>
      </c>
      <c r="J6038"/>
      <c r="K6038"/>
      <c r="M6038" t="s">
        <v>138</v>
      </c>
      <c r="N6038" t="s">
        <v>200</v>
      </c>
      <c r="O6038" t="s">
        <v>10798</v>
      </c>
      <c r="P6038" s="7" t="str">
        <f>HYPERLINK("https://collectormobile.dot.state.oh.us/arcgis/rest/services/ADAROW/ADA_ROW_Inventory_Image_Viewer/MapServer/3/366117/attachments/", "Photo Link")</f>
        <v>Photo Link</v>
      </c>
      <c r="Q6038" s="7" t="str">
        <f>HYPERLINK("http://data.mapchannels.com/dualmaps6/map.htm?lat=39.213141&amp;lng=-84.296495", "Map Channel Link")</f>
        <v>Map Channel Link</v>
      </c>
    </row>
    <row r="6039" spans="1:17" hidden="1" x14ac:dyDescent="0.25">
      <c r="A6039" t="s">
        <v>10537</v>
      </c>
      <c r="B6039" t="s">
        <v>10693</v>
      </c>
      <c r="C6039" t="s">
        <v>3837</v>
      </c>
      <c r="D6039">
        <v>1.877</v>
      </c>
      <c r="E6039" t="s">
        <v>10799</v>
      </c>
      <c r="F6039" t="s">
        <v>10550</v>
      </c>
      <c r="G6039" s="6">
        <v>44812.570219907408</v>
      </c>
      <c r="H6039" t="s">
        <v>25</v>
      </c>
      <c r="I6039" t="s">
        <v>44</v>
      </c>
      <c r="J6039"/>
      <c r="K6039" t="s">
        <v>28</v>
      </c>
      <c r="M6039" t="s">
        <v>29</v>
      </c>
      <c r="N6039" t="s">
        <v>72</v>
      </c>
      <c r="P6039" s="7" t="str">
        <f>HYPERLINK("https://collectormobile.dot.state.oh.us/arcgis/rest/services/ADAROW/ADA_ROW_Inventory_Image_Viewer/MapServer/3/366116/attachments/", "Photo Link")</f>
        <v>Photo Link</v>
      </c>
      <c r="Q6039" s="7" t="str">
        <f>HYPERLINK("http://data.mapchannels.com/dualmaps6/map.htm?lat=39.213084&amp;lng=-84.296407", "Map Channel Link")</f>
        <v>Map Channel Link</v>
      </c>
    </row>
    <row r="6040" spans="1:17" hidden="1" x14ac:dyDescent="0.25">
      <c r="A6040" t="s">
        <v>10537</v>
      </c>
      <c r="B6040" t="s">
        <v>10693</v>
      </c>
      <c r="C6040" t="s">
        <v>3246</v>
      </c>
      <c r="D6040">
        <v>2.4630000000000001</v>
      </c>
      <c r="E6040" t="s">
        <v>10800</v>
      </c>
      <c r="F6040" t="s">
        <v>10782</v>
      </c>
      <c r="G6040" s="6">
        <v>44684.724189814813</v>
      </c>
      <c r="H6040" t="s">
        <v>25</v>
      </c>
      <c r="I6040" t="s">
        <v>44</v>
      </c>
      <c r="J6040"/>
      <c r="K6040" t="s">
        <v>38</v>
      </c>
      <c r="M6040" t="s">
        <v>29</v>
      </c>
      <c r="N6040" t="s">
        <v>247</v>
      </c>
      <c r="P6040" s="7" t="str">
        <f>HYPERLINK("https://collectormobile.dot.state.oh.us/arcgis/rest/services/ADAROW/ADA_ROW_Inventory_Image_Viewer/MapServer/3/312928/attachments/", "Photo Link")</f>
        <v>Photo Link</v>
      </c>
      <c r="Q6040" s="7" t="str">
        <f>HYPERLINK("http://data.mapchannels.com/dualmaps6/map.htm?lat=39.175238&amp;lng=-84.236374", "Map Channel Link")</f>
        <v>Map Channel Link</v>
      </c>
    </row>
    <row r="6041" spans="1:17" hidden="1" x14ac:dyDescent="0.25">
      <c r="A6041" t="s">
        <v>10537</v>
      </c>
      <c r="B6041" t="s">
        <v>10693</v>
      </c>
      <c r="C6041" t="s">
        <v>3246</v>
      </c>
      <c r="D6041">
        <v>7.0010000000000003</v>
      </c>
      <c r="E6041" t="s">
        <v>10801</v>
      </c>
      <c r="F6041" t="s">
        <v>8922</v>
      </c>
      <c r="G6041" s="6">
        <v>45314.750648148147</v>
      </c>
      <c r="H6041" t="s">
        <v>25</v>
      </c>
      <c r="I6041" t="s">
        <v>44</v>
      </c>
      <c r="J6041"/>
      <c r="K6041" t="s">
        <v>124</v>
      </c>
      <c r="M6041" t="s">
        <v>138</v>
      </c>
      <c r="N6041" t="s">
        <v>33</v>
      </c>
      <c r="P6041" s="7" t="str">
        <f>HYPERLINK("https://collectormobile.dot.state.oh.us/arcgis/rest/services/ADAROW/ADA_ROW_Inventory_Image_Viewer/MapServer/3/367513/attachments/", "Photo Link")</f>
        <v>Photo Link</v>
      </c>
      <c r="Q6041" s="7" t="str">
        <f>HYPERLINK("http://data.mapchannels.com/dualmaps6/map.htm?lat=39.019610&amp;lng=-84.205702", "Map Channel Link")</f>
        <v>Map Channel Link</v>
      </c>
    </row>
    <row r="6042" spans="1:17" hidden="1" x14ac:dyDescent="0.25">
      <c r="A6042" t="s">
        <v>10537</v>
      </c>
      <c r="B6042" t="s">
        <v>10693</v>
      </c>
      <c r="C6042" t="s">
        <v>3246</v>
      </c>
      <c r="D6042">
        <v>12.048999999999999</v>
      </c>
      <c r="E6042" t="s">
        <v>10802</v>
      </c>
      <c r="F6042" t="s">
        <v>8922</v>
      </c>
      <c r="G6042" s="6">
        <v>45317.581817129627</v>
      </c>
      <c r="H6042" t="s">
        <v>25</v>
      </c>
      <c r="I6042" t="s">
        <v>26</v>
      </c>
      <c r="J6042" t="s">
        <v>10756</v>
      </c>
      <c r="K6042" t="s">
        <v>28</v>
      </c>
      <c r="M6042" t="s">
        <v>138</v>
      </c>
      <c r="N6042" t="s">
        <v>286</v>
      </c>
      <c r="O6042" t="s">
        <v>10546</v>
      </c>
      <c r="P6042" s="7" t="str">
        <f>HYPERLINK("https://collectormobile.dot.state.oh.us/arcgis/rest/services/ADAROW/ADA_ROW_Inventory_Image_Viewer/MapServer/3/284627/attachments/", "Photo Link")</f>
        <v>Photo Link</v>
      </c>
      <c r="Q6042" s="7" t="str">
        <f>HYPERLINK("http://data.mapchannels.com/dualmaps6/map.htm?lat=39.079525&amp;lng=-84.176673", "Map Channel Link")</f>
        <v>Map Channel Link</v>
      </c>
    </row>
    <row r="6043" spans="1:17" hidden="1" x14ac:dyDescent="0.25">
      <c r="A6043" t="s">
        <v>10537</v>
      </c>
      <c r="B6043" t="s">
        <v>10693</v>
      </c>
      <c r="C6043" t="s">
        <v>3246</v>
      </c>
      <c r="D6043">
        <v>16.135999999999999</v>
      </c>
      <c r="E6043" t="s">
        <v>10803</v>
      </c>
      <c r="F6043" t="s">
        <v>8922</v>
      </c>
      <c r="G6043" s="6">
        <v>44945.560983796298</v>
      </c>
      <c r="H6043" t="s">
        <v>25</v>
      </c>
      <c r="I6043" t="s">
        <v>26</v>
      </c>
      <c r="J6043" t="s">
        <v>10804</v>
      </c>
      <c r="K6043"/>
      <c r="M6043" t="s">
        <v>29</v>
      </c>
      <c r="N6043" t="s">
        <v>200</v>
      </c>
      <c r="P6043" s="7" t="str">
        <f>HYPERLINK("https://collectormobile.dot.state.oh.us/arcgis/rest/services/ADAROW/ADA_ROW_Inventory_Image_Viewer/MapServer/3/146239/attachments/", "Photo Link")</f>
        <v>Photo Link</v>
      </c>
      <c r="Q6043" s="7" t="str">
        <f>HYPERLINK("http://data.mapchannels.com/dualmaps6/map.htm?lat=39.121562&amp;lng=-84.135794", "Map Channel Link")</f>
        <v>Map Channel Link</v>
      </c>
    </row>
    <row r="6044" spans="1:17" hidden="1" x14ac:dyDescent="0.25">
      <c r="A6044" t="s">
        <v>10537</v>
      </c>
      <c r="B6044" t="s">
        <v>10693</v>
      </c>
      <c r="C6044" t="s">
        <v>3246</v>
      </c>
      <c r="D6044">
        <v>16.149000000000001</v>
      </c>
      <c r="E6044" t="s">
        <v>10805</v>
      </c>
      <c r="F6044" t="s">
        <v>10592</v>
      </c>
      <c r="G6044" s="6">
        <v>45630.563217592593</v>
      </c>
      <c r="H6044" t="s">
        <v>25</v>
      </c>
      <c r="I6044" t="s">
        <v>26</v>
      </c>
      <c r="J6044" t="s">
        <v>10804</v>
      </c>
      <c r="K6044"/>
      <c r="M6044" t="s">
        <v>138</v>
      </c>
      <c r="N6044" t="s">
        <v>200</v>
      </c>
      <c r="O6044" t="s">
        <v>10806</v>
      </c>
      <c r="P6044" s="7" t="str">
        <f>HYPERLINK("https://collectormobile.dot.state.oh.us/arcgis/rest/services/ADAROW/ADA_ROW_Inventory_Image_Viewer/MapServer/3/606967/attachments/", "Photo Link")</f>
        <v>Photo Link</v>
      </c>
      <c r="Q6044" s="7" t="str">
        <f>HYPERLINK("http://data.mapchannels.com/dualmaps6/map.htm?lat=39.121750&amp;lng=-84.135810", "Map Channel Link")</f>
        <v>Map Channel Link</v>
      </c>
    </row>
    <row r="6045" spans="1:17" hidden="1" x14ac:dyDescent="0.25">
      <c r="A6045" t="s">
        <v>10537</v>
      </c>
      <c r="B6045" t="s">
        <v>10693</v>
      </c>
      <c r="C6045" t="s">
        <v>10807</v>
      </c>
      <c r="D6045">
        <v>13.426</v>
      </c>
      <c r="E6045" t="s">
        <v>10808</v>
      </c>
      <c r="F6045" t="s">
        <v>8922</v>
      </c>
      <c r="G6045" s="6">
        <v>44670.792280092603</v>
      </c>
      <c r="H6045" t="s">
        <v>25</v>
      </c>
      <c r="I6045" t="s">
        <v>26</v>
      </c>
      <c r="J6045" t="s">
        <v>10758</v>
      </c>
      <c r="K6045" t="s">
        <v>28</v>
      </c>
      <c r="M6045" t="s">
        <v>29</v>
      </c>
      <c r="N6045" t="s">
        <v>10001</v>
      </c>
      <c r="P6045" s="7" t="str">
        <f>HYPERLINK("https://collectormobile.dot.state.oh.us/arcgis/rest/services/ADAROW/ADA_ROW_Inventory_Image_Viewer/MapServer/3/144603/attachments/", "Photo Link")</f>
        <v>Photo Link</v>
      </c>
      <c r="Q6045" s="7" t="str">
        <f>HYPERLINK("http://data.mapchannels.com/dualmaps6/map.htm?lat=38.963475&amp;lng=-84.081059", "Map Channel Link")</f>
        <v>Map Channel Link</v>
      </c>
    </row>
    <row r="6046" spans="1:17" hidden="1" x14ac:dyDescent="0.25">
      <c r="A6046" t="s">
        <v>10537</v>
      </c>
      <c r="B6046" t="s">
        <v>10693</v>
      </c>
      <c r="C6046" t="s">
        <v>10807</v>
      </c>
      <c r="D6046">
        <v>13.44</v>
      </c>
      <c r="E6046" t="s">
        <v>10809</v>
      </c>
      <c r="F6046" t="s">
        <v>8922</v>
      </c>
      <c r="G6046" s="6">
        <v>44670.792280092603</v>
      </c>
      <c r="H6046" t="s">
        <v>25</v>
      </c>
      <c r="I6046" t="s">
        <v>26</v>
      </c>
      <c r="J6046" t="s">
        <v>10758</v>
      </c>
      <c r="K6046" t="s">
        <v>124</v>
      </c>
      <c r="M6046" t="s">
        <v>29</v>
      </c>
      <c r="N6046" t="s">
        <v>3507</v>
      </c>
      <c r="P6046" s="7" t="str">
        <f>HYPERLINK("https://collectormobile.dot.state.oh.us/arcgis/rest/services/ADAROW/ADA_ROW_Inventory_Image_Viewer/MapServer/3/144602/attachments/", "Photo Link")</f>
        <v>Photo Link</v>
      </c>
      <c r="Q6046" s="7" t="str">
        <f>HYPERLINK("http://data.mapchannels.com/dualmaps6/map.htm?lat=38.963663&amp;lng=-84.081003", "Map Channel Link")</f>
        <v>Map Channel Link</v>
      </c>
    </row>
    <row r="6047" spans="1:17" hidden="1" x14ac:dyDescent="0.25">
      <c r="A6047" t="s">
        <v>10537</v>
      </c>
      <c r="B6047" t="s">
        <v>10693</v>
      </c>
      <c r="C6047" t="s">
        <v>10807</v>
      </c>
      <c r="D6047">
        <v>20.629000000000001</v>
      </c>
      <c r="E6047" t="s">
        <v>10810</v>
      </c>
      <c r="F6047" t="s">
        <v>8922</v>
      </c>
      <c r="G6047" s="6">
        <v>45602.794571759259</v>
      </c>
      <c r="H6047" t="s">
        <v>25</v>
      </c>
      <c r="I6047" t="s">
        <v>26</v>
      </c>
      <c r="J6047" t="s">
        <v>10811</v>
      </c>
      <c r="K6047" t="s">
        <v>28</v>
      </c>
      <c r="M6047" t="s">
        <v>138</v>
      </c>
      <c r="N6047" t="s">
        <v>30</v>
      </c>
      <c r="P6047" s="7" t="str">
        <f>HYPERLINK("https://collectormobile.dot.state.oh.us/arcgis/rest/services/ADAROW/ADA_ROW_Inventory_Image_Viewer/MapServer/3/698565/attachments/", "Photo Link")</f>
        <v>Photo Link</v>
      </c>
      <c r="Q6047" s="7" t="str">
        <f>HYPERLINK("http://data.mapchannels.com/dualmaps6/map.htm?lat=39.051848&amp;lng=-84.049385", "Map Channel Link")</f>
        <v>Map Channel Link</v>
      </c>
    </row>
    <row r="6048" spans="1:17" hidden="1" x14ac:dyDescent="0.25">
      <c r="A6048" t="s">
        <v>10537</v>
      </c>
      <c r="B6048" t="s">
        <v>10693</v>
      </c>
      <c r="C6048" t="s">
        <v>3271</v>
      </c>
      <c r="D6048">
        <v>9.2999999999999999E-2</v>
      </c>
      <c r="E6048" t="s">
        <v>10812</v>
      </c>
      <c r="F6048" t="s">
        <v>8922</v>
      </c>
      <c r="G6048" s="6">
        <v>44670.792280092603</v>
      </c>
      <c r="H6048" t="s">
        <v>25</v>
      </c>
      <c r="I6048" t="s">
        <v>26</v>
      </c>
      <c r="J6048" t="s">
        <v>10758</v>
      </c>
      <c r="K6048" t="s">
        <v>38</v>
      </c>
      <c r="M6048" t="s">
        <v>29</v>
      </c>
      <c r="N6048" t="s">
        <v>39</v>
      </c>
      <c r="P6048" s="7" t="str">
        <f>HYPERLINK("https://collectormobile.dot.state.oh.us/arcgis/rest/services/ADAROW/ADA_ROW_Inventory_Image_Viewer/MapServer/3/144192/attachments/", "Photo Link")</f>
        <v>Photo Link</v>
      </c>
      <c r="Q6048" s="7" t="str">
        <f>HYPERLINK("http://data.mapchannels.com/dualmaps6/map.htm?lat=38.966860&amp;lng=-84.097020", "Map Channel Link")</f>
        <v>Map Channel Link</v>
      </c>
    </row>
    <row r="6049" spans="1:17" hidden="1" x14ac:dyDescent="0.25">
      <c r="A6049" t="s">
        <v>10537</v>
      </c>
      <c r="B6049" t="s">
        <v>10693</v>
      </c>
      <c r="C6049" t="s">
        <v>3843</v>
      </c>
      <c r="D6049">
        <v>5.0000000000000001E-3</v>
      </c>
      <c r="E6049" t="s">
        <v>10813</v>
      </c>
      <c r="F6049" t="s">
        <v>9029</v>
      </c>
      <c r="G6049" s="6">
        <v>45322.528831018521</v>
      </c>
      <c r="H6049" t="s">
        <v>25</v>
      </c>
      <c r="I6049" t="s">
        <v>26</v>
      </c>
      <c r="J6049" t="s">
        <v>10758</v>
      </c>
      <c r="K6049" t="s">
        <v>28</v>
      </c>
      <c r="M6049" t="s">
        <v>138</v>
      </c>
      <c r="N6049" t="s">
        <v>115</v>
      </c>
      <c r="O6049" t="s">
        <v>10814</v>
      </c>
      <c r="P6049" s="7" t="str">
        <f>HYPERLINK("https://collectormobile.dot.state.oh.us/arcgis/rest/services/ADAROW/ADA_ROW_Inventory_Image_Viewer/MapServer/3/245323/attachments/", "Photo Link")</f>
        <v>Photo Link</v>
      </c>
      <c r="Q6049" s="7" t="str">
        <f>HYPERLINK("http://data.mapchannels.com/dualmaps6/map.htm?lat=38.963033&amp;lng=-84.072369", "Map Channel Link")</f>
        <v>Map Channel Link</v>
      </c>
    </row>
    <row r="6050" spans="1:17" hidden="1" x14ac:dyDescent="0.25">
      <c r="A6050" t="s">
        <v>10537</v>
      </c>
      <c r="B6050" t="s">
        <v>10693</v>
      </c>
      <c r="C6050" t="s">
        <v>3843</v>
      </c>
      <c r="D6050">
        <v>5.0000000000000001E-3</v>
      </c>
      <c r="E6050" t="s">
        <v>10815</v>
      </c>
      <c r="F6050" t="s">
        <v>9029</v>
      </c>
      <c r="G6050" s="6">
        <v>45322.538171296299</v>
      </c>
      <c r="H6050" t="s">
        <v>25</v>
      </c>
      <c r="I6050" t="s">
        <v>26</v>
      </c>
      <c r="J6050" t="s">
        <v>10758</v>
      </c>
      <c r="K6050" t="s">
        <v>28</v>
      </c>
      <c r="M6050" t="s">
        <v>138</v>
      </c>
      <c r="N6050" t="s">
        <v>115</v>
      </c>
      <c r="O6050" t="s">
        <v>10816</v>
      </c>
      <c r="P6050" s="7" t="str">
        <f>HYPERLINK("https://collectormobile.dot.state.oh.us/arcgis/rest/services/ADAROW/ADA_ROW_Inventory_Image_Viewer/MapServer/3/245324/attachments/", "Photo Link")</f>
        <v>Photo Link</v>
      </c>
      <c r="Q6050" s="7" t="str">
        <f>HYPERLINK("http://data.mapchannels.com/dualmaps6/map.htm?lat=38.963023&amp;lng=-84.072205", "Map Channel Link")</f>
        <v>Map Channel Link</v>
      </c>
    </row>
    <row r="6051" spans="1:17" hidden="1" x14ac:dyDescent="0.25">
      <c r="A6051" t="s">
        <v>10537</v>
      </c>
      <c r="B6051" t="s">
        <v>10693</v>
      </c>
      <c r="C6051" t="s">
        <v>3292</v>
      </c>
      <c r="D6051">
        <v>3.0000000000000001E-3</v>
      </c>
      <c r="E6051" t="s">
        <v>10817</v>
      </c>
      <c r="F6051" t="s">
        <v>8922</v>
      </c>
      <c r="G6051" s="6">
        <v>44670.792280092603</v>
      </c>
      <c r="H6051" t="s">
        <v>25</v>
      </c>
      <c r="I6051" t="s">
        <v>26</v>
      </c>
      <c r="J6051" t="s">
        <v>10758</v>
      </c>
      <c r="K6051" t="s">
        <v>124</v>
      </c>
      <c r="M6051" t="s">
        <v>29</v>
      </c>
      <c r="N6051" t="s">
        <v>3609</v>
      </c>
      <c r="P6051" s="7" t="str">
        <f>HYPERLINK("https://collectormobile.dot.state.oh.us/arcgis/rest/services/ADAROW/ADA_ROW_Inventory_Image_Viewer/MapServer/3/144592/attachments/", "Photo Link")</f>
        <v>Photo Link</v>
      </c>
      <c r="Q6051" s="7" t="str">
        <f>HYPERLINK("http://data.mapchannels.com/dualmaps6/map.htm?lat=38.963811&amp;lng=-84.083875", "Map Channel Link")</f>
        <v>Map Channel Link</v>
      </c>
    </row>
    <row r="6052" spans="1:17" hidden="1" x14ac:dyDescent="0.25">
      <c r="A6052" t="s">
        <v>10537</v>
      </c>
      <c r="B6052" t="s">
        <v>10693</v>
      </c>
      <c r="C6052" t="s">
        <v>3292</v>
      </c>
      <c r="D6052">
        <v>4.0000000000000001E-3</v>
      </c>
      <c r="E6052" t="s">
        <v>10818</v>
      </c>
      <c r="F6052" t="s">
        <v>8922</v>
      </c>
      <c r="G6052" s="6">
        <v>44670.792280092603</v>
      </c>
      <c r="H6052" t="s">
        <v>25</v>
      </c>
      <c r="I6052" t="s">
        <v>26</v>
      </c>
      <c r="J6052" t="s">
        <v>10758</v>
      </c>
      <c r="K6052" t="s">
        <v>124</v>
      </c>
      <c r="M6052" t="s">
        <v>29</v>
      </c>
      <c r="N6052" t="s">
        <v>9593</v>
      </c>
      <c r="P6052" s="7" t="str">
        <f>HYPERLINK("https://collectormobile.dot.state.oh.us/arcgis/rest/services/ADAROW/ADA_ROW_Inventory_Image_Viewer/MapServer/3/144595/attachments/", "Photo Link")</f>
        <v>Photo Link</v>
      </c>
      <c r="Q6052" s="7" t="str">
        <f>HYPERLINK("http://data.mapchannels.com/dualmaps6/map.htm?lat=38.963819&amp;lng=-84.083755", "Map Channel Link")</f>
        <v>Map Channel Link</v>
      </c>
    </row>
    <row r="6053" spans="1:17" hidden="1" x14ac:dyDescent="0.25">
      <c r="A6053" t="s">
        <v>10537</v>
      </c>
      <c r="B6053" t="s">
        <v>10693</v>
      </c>
      <c r="C6053" t="s">
        <v>3292</v>
      </c>
      <c r="D6053">
        <v>7.0000000000000001E-3</v>
      </c>
      <c r="E6053" t="s">
        <v>10819</v>
      </c>
      <c r="F6053" t="s">
        <v>8922</v>
      </c>
      <c r="G6053" s="6">
        <v>44670.792280092603</v>
      </c>
      <c r="H6053" t="s">
        <v>25</v>
      </c>
      <c r="I6053" t="s">
        <v>26</v>
      </c>
      <c r="J6053" t="s">
        <v>10758</v>
      </c>
      <c r="K6053" t="s">
        <v>124</v>
      </c>
      <c r="M6053" t="s">
        <v>29</v>
      </c>
      <c r="N6053" t="s">
        <v>9303</v>
      </c>
      <c r="P6053" s="7" t="str">
        <f>HYPERLINK("https://collectormobile.dot.state.oh.us/arcgis/rest/services/ADAROW/ADA_ROW_Inventory_Image_Viewer/MapServer/3/144593/attachments/", "Photo Link")</f>
        <v>Photo Link</v>
      </c>
      <c r="Q6053" s="7" t="str">
        <f>HYPERLINK("http://data.mapchannels.com/dualmaps6/map.htm?lat=38.963874&amp;lng=-84.083880", "Map Channel Link")</f>
        <v>Map Channel Link</v>
      </c>
    </row>
    <row r="6054" spans="1:17" hidden="1" x14ac:dyDescent="0.25">
      <c r="A6054" t="s">
        <v>10537</v>
      </c>
      <c r="B6054" t="s">
        <v>10693</v>
      </c>
      <c r="C6054" t="s">
        <v>3292</v>
      </c>
      <c r="D6054">
        <v>8.0000000000000002E-3</v>
      </c>
      <c r="E6054" t="s">
        <v>10820</v>
      </c>
      <c r="F6054" t="s">
        <v>8922</v>
      </c>
      <c r="G6054" s="6">
        <v>44670.792280092603</v>
      </c>
      <c r="H6054" t="s">
        <v>25</v>
      </c>
      <c r="I6054" t="s">
        <v>26</v>
      </c>
      <c r="J6054" t="s">
        <v>10758</v>
      </c>
      <c r="K6054" t="s">
        <v>124</v>
      </c>
      <c r="M6054" t="s">
        <v>29</v>
      </c>
      <c r="N6054" t="s">
        <v>3507</v>
      </c>
      <c r="P6054" s="7" t="str">
        <f>HYPERLINK("https://collectormobile.dot.state.oh.us/arcgis/rest/services/ADAROW/ADA_ROW_Inventory_Image_Viewer/MapServer/3/144594/attachments/", "Photo Link")</f>
        <v>Photo Link</v>
      </c>
      <c r="Q6054" s="7" t="str">
        <f>HYPERLINK("http://data.mapchannels.com/dualmaps6/map.htm?lat=38.963871&amp;lng=-84.083771", "Map Channel Link")</f>
        <v>Map Channel Link</v>
      </c>
    </row>
    <row r="6055" spans="1:17" hidden="1" x14ac:dyDescent="0.25">
      <c r="A6055" t="s">
        <v>10537</v>
      </c>
      <c r="B6055" t="s">
        <v>10693</v>
      </c>
      <c r="C6055" t="s">
        <v>1870</v>
      </c>
      <c r="D6055">
        <v>0.107</v>
      </c>
      <c r="E6055" t="s">
        <v>10821</v>
      </c>
      <c r="F6055" t="s">
        <v>8922</v>
      </c>
      <c r="G6055" s="6">
        <v>44670.792280092603</v>
      </c>
      <c r="H6055" t="s">
        <v>25</v>
      </c>
      <c r="I6055" t="s">
        <v>26</v>
      </c>
      <c r="J6055" t="s">
        <v>10758</v>
      </c>
      <c r="K6055" t="s">
        <v>124</v>
      </c>
      <c r="M6055" t="s">
        <v>29</v>
      </c>
      <c r="N6055" t="s">
        <v>6459</v>
      </c>
      <c r="P6055" s="7" t="str">
        <f>HYPERLINK("https://collectormobile.dot.state.oh.us/arcgis/rest/services/ADAROW/ADA_ROW_Inventory_Image_Viewer/MapServer/3/144201/attachments/", "Photo Link")</f>
        <v>Photo Link</v>
      </c>
      <c r="Q6055" s="7" t="str">
        <f>HYPERLINK("http://data.mapchannels.com/dualmaps6/map.htm?lat=38.963687&amp;lng=-84.083816", "Map Channel Link")</f>
        <v>Map Channel Link</v>
      </c>
    </row>
    <row r="6056" spans="1:17" hidden="1" x14ac:dyDescent="0.25">
      <c r="A6056" t="s">
        <v>10537</v>
      </c>
      <c r="B6056" t="s">
        <v>10693</v>
      </c>
      <c r="C6056" t="s">
        <v>2520</v>
      </c>
      <c r="D6056">
        <v>0.35599999999999998</v>
      </c>
      <c r="E6056" t="s">
        <v>10822</v>
      </c>
      <c r="F6056" t="s">
        <v>9029</v>
      </c>
      <c r="G6056" s="6">
        <v>45337.824618055558</v>
      </c>
      <c r="H6056" t="s">
        <v>25</v>
      </c>
      <c r="I6056" t="s">
        <v>26</v>
      </c>
      <c r="J6056" t="s">
        <v>10823</v>
      </c>
      <c r="K6056" t="s">
        <v>28</v>
      </c>
      <c r="M6056" t="s">
        <v>29</v>
      </c>
      <c r="N6056" t="s">
        <v>115</v>
      </c>
      <c r="P6056" s="7" t="str">
        <f>HYPERLINK("https://collectormobile.dot.state.oh.us/arcgis/rest/services/ADAROW/ADA_ROW_Inventory_Image_Viewer/MapServer/3/574783/attachments/", "Photo Link")</f>
        <v>Photo Link</v>
      </c>
      <c r="Q6056" s="7" t="str">
        <f>HYPERLINK("http://data.mapchannels.com/dualmaps6/map.htm?lat=38.835425&amp;lng=-84.098805", "Map Channel Link")</f>
        <v>Map Channel Link</v>
      </c>
    </row>
    <row r="6057" spans="1:17" hidden="1" x14ac:dyDescent="0.25">
      <c r="A6057" t="s">
        <v>10537</v>
      </c>
      <c r="B6057" t="s">
        <v>10693</v>
      </c>
      <c r="C6057" t="s">
        <v>2520</v>
      </c>
      <c r="D6057">
        <v>4.867</v>
      </c>
      <c r="E6057" t="s">
        <v>10824</v>
      </c>
      <c r="F6057" t="s">
        <v>9029</v>
      </c>
      <c r="G6057" s="6">
        <v>45336.810624999998</v>
      </c>
      <c r="H6057" t="s">
        <v>25</v>
      </c>
      <c r="I6057" t="s">
        <v>26</v>
      </c>
      <c r="J6057" t="s">
        <v>10823</v>
      </c>
      <c r="K6057" t="s">
        <v>28</v>
      </c>
      <c r="M6057" t="s">
        <v>29</v>
      </c>
      <c r="N6057" t="s">
        <v>115</v>
      </c>
      <c r="P6057" s="7" t="str">
        <f>HYPERLINK("https://collectormobile.dot.state.oh.us/arcgis/rest/services/ADAROW/ADA_ROW_Inventory_Image_Viewer/MapServer/3/575430/attachments/", "Photo Link")</f>
        <v>Photo Link</v>
      </c>
      <c r="Q6057" s="7" t="str">
        <f>HYPERLINK("http://data.mapchannels.com/dualmaps6/map.htm?lat=38.841590&amp;lng=-84.097602", "Map Channel Link")</f>
        <v>Map Channel Link</v>
      </c>
    </row>
    <row r="6058" spans="1:17" hidden="1" x14ac:dyDescent="0.25">
      <c r="A6058" t="s">
        <v>10537</v>
      </c>
      <c r="B6058" t="s">
        <v>10693</v>
      </c>
      <c r="C6058" t="s">
        <v>2520</v>
      </c>
      <c r="D6058">
        <v>4.9829999999999997</v>
      </c>
      <c r="E6058" t="s">
        <v>10825</v>
      </c>
      <c r="F6058" t="s">
        <v>8922</v>
      </c>
      <c r="G6058" s="6">
        <v>45112.555405092593</v>
      </c>
      <c r="H6058" t="s">
        <v>25</v>
      </c>
      <c r="I6058" t="s">
        <v>26</v>
      </c>
      <c r="J6058" t="s">
        <v>10823</v>
      </c>
      <c r="K6058" t="s">
        <v>28</v>
      </c>
      <c r="M6058" t="s">
        <v>138</v>
      </c>
      <c r="N6058" t="s">
        <v>72</v>
      </c>
      <c r="P6058" s="7" t="str">
        <f>HYPERLINK("https://collectormobile.dot.state.oh.us/arcgis/rest/services/ADAROW/ADA_ROW_Inventory_Image_Viewer/MapServer/3/395251/attachments/", "Photo Link")</f>
        <v>Photo Link</v>
      </c>
      <c r="Q6058" s="7" t="str">
        <f>HYPERLINK("http://data.mapchannels.com/dualmaps6/map.htm?lat=38.842206&amp;lng=-84.099624", "Map Channel Link")</f>
        <v>Map Channel Link</v>
      </c>
    </row>
    <row r="6059" spans="1:17" hidden="1" x14ac:dyDescent="0.25">
      <c r="A6059" t="s">
        <v>10537</v>
      </c>
      <c r="B6059" t="s">
        <v>10693</v>
      </c>
      <c r="C6059" t="s">
        <v>2520</v>
      </c>
      <c r="D6059">
        <v>24.946000000000002</v>
      </c>
      <c r="E6059" t="s">
        <v>10826</v>
      </c>
      <c r="F6059" t="s">
        <v>9029</v>
      </c>
      <c r="G6059" s="6">
        <v>45442.60670138889</v>
      </c>
      <c r="H6059" t="s">
        <v>25</v>
      </c>
      <c r="I6059" t="s">
        <v>26</v>
      </c>
      <c r="J6059" t="s">
        <v>10756</v>
      </c>
      <c r="K6059" t="s">
        <v>28</v>
      </c>
      <c r="M6059" t="s">
        <v>29</v>
      </c>
      <c r="N6059" t="s">
        <v>115</v>
      </c>
      <c r="P6059" s="7" t="str">
        <f>HYPERLINK("https://collectormobile.dot.state.oh.us/arcgis/rest/services/ADAROW/ADA_ROW_Inventory_Image_Viewer/MapServer/3/575470/attachments/", "Photo Link")</f>
        <v>Photo Link</v>
      </c>
      <c r="Q6059" s="7" t="str">
        <f>HYPERLINK("http://data.mapchannels.com/dualmaps6/map.htm?lat=39.076349&amp;lng=-84.180734", "Map Channel Link")</f>
        <v>Map Channel Link</v>
      </c>
    </row>
    <row r="6060" spans="1:17" hidden="1" x14ac:dyDescent="0.25">
      <c r="A6060" t="s">
        <v>10537</v>
      </c>
      <c r="B6060" t="s">
        <v>10693</v>
      </c>
      <c r="C6060" t="s">
        <v>10827</v>
      </c>
      <c r="D6060">
        <v>3.0000000000000001E-3</v>
      </c>
      <c r="E6060" t="s">
        <v>10828</v>
      </c>
      <c r="F6060" t="s">
        <v>10727</v>
      </c>
      <c r="G6060" s="6">
        <v>43295.532800925917</v>
      </c>
      <c r="H6060" t="s">
        <v>25</v>
      </c>
      <c r="I6060" t="s">
        <v>44</v>
      </c>
      <c r="J6060"/>
      <c r="K6060" t="s">
        <v>124</v>
      </c>
      <c r="M6060" t="s">
        <v>29</v>
      </c>
      <c r="N6060" t="s">
        <v>4132</v>
      </c>
      <c r="O6060" t="s">
        <v>10829</v>
      </c>
      <c r="P6060" s="7" t="str">
        <f>HYPERLINK("https://collectormobile.dot.state.oh.us/arcgis/rest/services/ADAROW/ADA_ROW_Inventory_Image_Viewer/MapServer/3/3245/attachments/", "Photo Link")</f>
        <v>Photo Link</v>
      </c>
      <c r="Q6060" s="7" t="str">
        <f>HYPERLINK("http://data.mapchannels.com/dualmaps6/map.htm?lat=39.144357&amp;lng=-84.007393", "Map Channel Link")</f>
        <v>Map Channel Link</v>
      </c>
    </row>
    <row r="6061" spans="1:17" hidden="1" x14ac:dyDescent="0.25">
      <c r="A6061" t="s">
        <v>10537</v>
      </c>
      <c r="B6061" t="s">
        <v>10693</v>
      </c>
      <c r="C6061" t="s">
        <v>2780</v>
      </c>
      <c r="D6061">
        <v>6.0000000000000001E-3</v>
      </c>
      <c r="E6061" t="s">
        <v>10830</v>
      </c>
      <c r="F6061" t="s">
        <v>8922</v>
      </c>
      <c r="G6061" s="6">
        <v>45678.710960648154</v>
      </c>
      <c r="H6061" t="s">
        <v>25</v>
      </c>
      <c r="I6061" t="s">
        <v>44</v>
      </c>
      <c r="J6061"/>
      <c r="K6061" t="s">
        <v>124</v>
      </c>
      <c r="M6061" t="s">
        <v>138</v>
      </c>
      <c r="N6061" t="s">
        <v>707</v>
      </c>
      <c r="P6061" s="7" t="str">
        <f>HYPERLINK("https://collectormobile.dot.state.oh.us/arcgis/rest/services/ADAROW/ADA_ROW_Inventory_Image_Viewer/MapServer/3/367106/attachments/", "Photo Link")</f>
        <v>Photo Link</v>
      </c>
      <c r="Q6061" s="7" t="str">
        <f>HYPERLINK("http://data.mapchannels.com/dualmaps6/map.htm?lat=39.023198&amp;lng=-84.210744", "Map Channel Link")</f>
        <v>Map Channel Link</v>
      </c>
    </row>
    <row r="6062" spans="1:17" hidden="1" x14ac:dyDescent="0.25">
      <c r="A6062" t="s">
        <v>10537</v>
      </c>
      <c r="B6062" t="s">
        <v>10693</v>
      </c>
      <c r="C6062" t="s">
        <v>2805</v>
      </c>
      <c r="D6062">
        <v>5.0000000000000001E-3</v>
      </c>
      <c r="E6062" t="s">
        <v>10831</v>
      </c>
      <c r="F6062" t="s">
        <v>8922</v>
      </c>
      <c r="G6062" s="6">
        <v>45063.753217592603</v>
      </c>
      <c r="H6062" t="s">
        <v>25</v>
      </c>
      <c r="I6062" t="s">
        <v>44</v>
      </c>
      <c r="J6062"/>
      <c r="K6062" t="s">
        <v>28</v>
      </c>
      <c r="M6062" t="s">
        <v>138</v>
      </c>
      <c r="N6062" t="s">
        <v>72</v>
      </c>
      <c r="P6062" s="7" t="str">
        <f>HYPERLINK("https://collectormobile.dot.state.oh.us/arcgis/rest/services/ADAROW/ADA_ROW_Inventory_Image_Viewer/MapServer/3/367105/attachments/", "Photo Link")</f>
        <v>Photo Link</v>
      </c>
      <c r="Q6062" s="7" t="str">
        <f>HYPERLINK("http://data.mapchannels.com/dualmaps6/map.htm?lat=39.020890&amp;lng=-84.207696", "Map Channel Link")</f>
        <v>Map Channel Link</v>
      </c>
    </row>
    <row r="6063" spans="1:17" hidden="1" x14ac:dyDescent="0.25">
      <c r="A6063" t="s">
        <v>10537</v>
      </c>
      <c r="B6063" t="s">
        <v>10693</v>
      </c>
      <c r="C6063" t="s">
        <v>766</v>
      </c>
      <c r="D6063">
        <v>1.0999999999999999E-2</v>
      </c>
      <c r="E6063" t="s">
        <v>10832</v>
      </c>
      <c r="F6063" t="s">
        <v>10833</v>
      </c>
      <c r="G6063" s="6">
        <v>43288.691678240742</v>
      </c>
      <c r="H6063" t="s">
        <v>25</v>
      </c>
      <c r="I6063" t="s">
        <v>44</v>
      </c>
      <c r="J6063"/>
      <c r="K6063" t="s">
        <v>38</v>
      </c>
      <c r="M6063" t="s">
        <v>29</v>
      </c>
      <c r="N6063" t="s">
        <v>39</v>
      </c>
      <c r="P6063" s="7" t="str">
        <f>HYPERLINK("https://collectormobile.dot.state.oh.us/arcgis/rest/services/ADAROW/ADA_ROW_Inventory_Image_Viewer/MapServer/3/1635/attachments/", "Photo Link")</f>
        <v>Photo Link</v>
      </c>
      <c r="Q6063" s="7" t="str">
        <f>HYPERLINK("http://data.mapchannels.com/dualmaps6/map.htm?lat=39.047512&amp;lng=-84.245974", "Map Channel Link")</f>
        <v>Map Channel Link</v>
      </c>
    </row>
    <row r="6064" spans="1:17" hidden="1" x14ac:dyDescent="0.25">
      <c r="A6064" t="s">
        <v>10537</v>
      </c>
      <c r="B6064" t="s">
        <v>10693</v>
      </c>
      <c r="C6064" t="s">
        <v>766</v>
      </c>
      <c r="D6064">
        <v>2.9609999999999999</v>
      </c>
      <c r="E6064" t="s">
        <v>10834</v>
      </c>
      <c r="F6064" t="s">
        <v>10592</v>
      </c>
      <c r="G6064" s="6">
        <v>45818.726423611108</v>
      </c>
      <c r="H6064" t="s">
        <v>25</v>
      </c>
      <c r="I6064" t="s">
        <v>44</v>
      </c>
      <c r="J6064"/>
      <c r="K6064" t="s">
        <v>28</v>
      </c>
      <c r="M6064" t="s">
        <v>29</v>
      </c>
      <c r="N6064" t="s">
        <v>7266</v>
      </c>
      <c r="P6064" s="7" t="str">
        <f>HYPERLINK("https://collectormobile.dot.state.oh.us/arcgis/rest/services/ADAROW/ADA_ROW_Inventory_Image_Viewer/MapServer/3/766619/attachments/", "Photo Link")</f>
        <v>Photo Link</v>
      </c>
      <c r="Q6064" s="7" t="str">
        <f>HYPERLINK("http://data.mapchannels.com/dualmaps6/map.htm?lat=39.087131&amp;lng=-84.253345", "Map Channel Link")</f>
        <v>Map Channel Link</v>
      </c>
    </row>
    <row r="6065" spans="1:17" hidden="1" x14ac:dyDescent="0.25">
      <c r="A6065" t="s">
        <v>10537</v>
      </c>
      <c r="B6065" t="s">
        <v>10693</v>
      </c>
      <c r="C6065" t="s">
        <v>766</v>
      </c>
      <c r="D6065">
        <v>3.4590000000000001</v>
      </c>
      <c r="E6065" t="s">
        <v>10835</v>
      </c>
      <c r="F6065" t="s">
        <v>10592</v>
      </c>
      <c r="G6065" s="6">
        <v>45818.70716435185</v>
      </c>
      <c r="H6065" t="s">
        <v>25</v>
      </c>
      <c r="I6065" t="s">
        <v>44</v>
      </c>
      <c r="J6065"/>
      <c r="K6065" t="s">
        <v>28</v>
      </c>
      <c r="M6065" t="s">
        <v>29</v>
      </c>
      <c r="N6065" t="s">
        <v>72</v>
      </c>
      <c r="P6065" s="7" t="str">
        <f>HYPERLINK("https://collectormobile.dot.state.oh.us/arcgis/rest/services/ADAROW/ADA_ROW_Inventory_Image_Viewer/MapServer/3/767818/attachments/", "Photo Link")</f>
        <v>Photo Link</v>
      </c>
      <c r="Q6065" s="7" t="str">
        <f>HYPERLINK("http://data.mapchannels.com/dualmaps6/map.htm?lat=39.089828&amp;lng=-84.245453", "Map Channel Link")</f>
        <v>Map Channel Link</v>
      </c>
    </row>
    <row r="6066" spans="1:17" hidden="1" x14ac:dyDescent="0.25">
      <c r="A6066" t="s">
        <v>10537</v>
      </c>
      <c r="B6066" t="s">
        <v>10693</v>
      </c>
      <c r="C6066" t="s">
        <v>766</v>
      </c>
      <c r="D6066">
        <v>3.5</v>
      </c>
      <c r="E6066" t="s">
        <v>10836</v>
      </c>
      <c r="F6066" t="s">
        <v>10592</v>
      </c>
      <c r="G6066" s="6">
        <v>45818.701168981483</v>
      </c>
      <c r="H6066" t="s">
        <v>25</v>
      </c>
      <c r="I6066" t="s">
        <v>44</v>
      </c>
      <c r="J6066"/>
      <c r="K6066" t="s">
        <v>124</v>
      </c>
      <c r="M6066" t="s">
        <v>29</v>
      </c>
      <c r="N6066" t="s">
        <v>2599</v>
      </c>
      <c r="P6066" s="7" t="str">
        <f>HYPERLINK("https://collectormobile.dot.state.oh.us/arcgis/rest/services/ADAROW/ADA_ROW_Inventory_Image_Viewer/MapServer/3/767018/attachments/", "Photo Link")</f>
        <v>Photo Link</v>
      </c>
      <c r="Q6066" s="7" t="str">
        <f>HYPERLINK("http://data.mapchannels.com/dualmaps6/map.htm?lat=39.090134&amp;lng=-84.244719", "Map Channel Link")</f>
        <v>Map Channel Link</v>
      </c>
    </row>
    <row r="6067" spans="1:17" hidden="1" x14ac:dyDescent="0.25">
      <c r="A6067" t="s">
        <v>10537</v>
      </c>
      <c r="B6067" t="s">
        <v>10693</v>
      </c>
      <c r="C6067" t="s">
        <v>766</v>
      </c>
      <c r="D6067">
        <v>3.5019999999999998</v>
      </c>
      <c r="E6067" t="s">
        <v>10837</v>
      </c>
      <c r="F6067" t="s">
        <v>10592</v>
      </c>
      <c r="G6067" s="6">
        <v>45818.688946759263</v>
      </c>
      <c r="H6067" t="s">
        <v>25</v>
      </c>
      <c r="I6067" t="s">
        <v>44</v>
      </c>
      <c r="J6067"/>
      <c r="K6067" t="s">
        <v>28</v>
      </c>
      <c r="M6067" t="s">
        <v>29</v>
      </c>
      <c r="N6067" t="s">
        <v>68</v>
      </c>
      <c r="P6067" s="7" t="str">
        <f>HYPERLINK("https://collectormobile.dot.state.oh.us/arcgis/rest/services/ADAROW/ADA_ROW_Inventory_Image_Viewer/MapServer/3/765818/attachments/", "Photo Link")</f>
        <v>Photo Link</v>
      </c>
      <c r="Q6067" s="7" t="str">
        <f>HYPERLINK("http://data.mapchannels.com/dualmaps6/map.htm?lat=39.090351&amp;lng=-84.245020", "Map Channel Link")</f>
        <v>Map Channel Link</v>
      </c>
    </row>
    <row r="6068" spans="1:17" hidden="1" x14ac:dyDescent="0.25">
      <c r="A6068" t="s">
        <v>10537</v>
      </c>
      <c r="B6068" t="s">
        <v>10693</v>
      </c>
      <c r="C6068" t="s">
        <v>766</v>
      </c>
      <c r="D6068">
        <v>3.5059999999999998</v>
      </c>
      <c r="E6068" t="s">
        <v>10838</v>
      </c>
      <c r="F6068" t="s">
        <v>10592</v>
      </c>
      <c r="G6068" s="6">
        <v>45818.692812499998</v>
      </c>
      <c r="H6068" t="s">
        <v>25</v>
      </c>
      <c r="I6068" t="s">
        <v>44</v>
      </c>
      <c r="J6068"/>
      <c r="K6068" t="s">
        <v>28</v>
      </c>
      <c r="M6068" t="s">
        <v>29</v>
      </c>
      <c r="N6068" t="s">
        <v>68</v>
      </c>
      <c r="P6068" s="7" t="str">
        <f>HYPERLINK("https://collectormobile.dot.state.oh.us/arcgis/rest/services/ADAROW/ADA_ROW_Inventory_Image_Viewer/MapServer/3/766218/attachments/", "Photo Link")</f>
        <v>Photo Link</v>
      </c>
      <c r="Q6068" s="7" t="str">
        <f>HYPERLINK("http://data.mapchannels.com/dualmaps6/map.htm?lat=39.090404&amp;lng=-84.245002", "Map Channel Link")</f>
        <v>Map Channel Link</v>
      </c>
    </row>
    <row r="6069" spans="1:17" hidden="1" x14ac:dyDescent="0.25">
      <c r="A6069" t="s">
        <v>10537</v>
      </c>
      <c r="B6069" t="s">
        <v>10693</v>
      </c>
      <c r="C6069" t="s">
        <v>3007</v>
      </c>
      <c r="D6069">
        <v>0.14599999999999999</v>
      </c>
      <c r="E6069" t="s">
        <v>10839</v>
      </c>
      <c r="F6069" t="s">
        <v>9029</v>
      </c>
      <c r="G6069" s="6">
        <v>45336.814988425933</v>
      </c>
      <c r="H6069" t="s">
        <v>25</v>
      </c>
      <c r="I6069" t="s">
        <v>26</v>
      </c>
      <c r="J6069" t="s">
        <v>10804</v>
      </c>
      <c r="K6069" t="s">
        <v>28</v>
      </c>
      <c r="M6069" t="s">
        <v>29</v>
      </c>
      <c r="N6069" t="s">
        <v>115</v>
      </c>
      <c r="P6069" s="7" t="str">
        <f>HYPERLINK("https://collectormobile.dot.state.oh.us/arcgis/rest/services/ADAROW/ADA_ROW_Inventory_Image_Viewer/MapServer/3/575473/attachments/", "Photo Link")</f>
        <v>Photo Link</v>
      </c>
      <c r="Q6069" s="7" t="str">
        <f>HYPERLINK("http://data.mapchannels.com/dualmaps6/map.htm?lat=39.124906&amp;lng=-84.135524", "Map Channel Link")</f>
        <v>Map Channel Link</v>
      </c>
    </row>
    <row r="6070" spans="1:17" hidden="1" x14ac:dyDescent="0.25">
      <c r="A6070" t="s">
        <v>10537</v>
      </c>
      <c r="B6070" t="s">
        <v>10693</v>
      </c>
      <c r="C6070" t="s">
        <v>3007</v>
      </c>
      <c r="D6070">
        <v>0.14599999999999999</v>
      </c>
      <c r="E6070" t="s">
        <v>10840</v>
      </c>
      <c r="F6070" t="s">
        <v>9029</v>
      </c>
      <c r="G6070" s="6">
        <v>45336.816469907397</v>
      </c>
      <c r="H6070" t="s">
        <v>25</v>
      </c>
      <c r="I6070" t="s">
        <v>26</v>
      </c>
      <c r="J6070" t="s">
        <v>10804</v>
      </c>
      <c r="K6070" t="s">
        <v>28</v>
      </c>
      <c r="M6070" t="s">
        <v>29</v>
      </c>
      <c r="N6070" t="s">
        <v>115</v>
      </c>
      <c r="P6070" s="7" t="str">
        <f>HYPERLINK("https://collectormobile.dot.state.oh.us/arcgis/rest/services/ADAROW/ADA_ROW_Inventory_Image_Viewer/MapServer/3/575474/attachments/", "Photo Link")</f>
        <v>Photo Link</v>
      </c>
      <c r="Q6070" s="7" t="str">
        <f>HYPERLINK("http://data.mapchannels.com/dualmaps6/map.htm?lat=39.124894&amp;lng=-84.135411", "Map Channel Link")</f>
        <v>Map Channel Link</v>
      </c>
    </row>
    <row r="6071" spans="1:17" hidden="1" x14ac:dyDescent="0.25">
      <c r="A6071" t="s">
        <v>10537</v>
      </c>
      <c r="B6071" t="s">
        <v>10693</v>
      </c>
      <c r="C6071" t="s">
        <v>6008</v>
      </c>
      <c r="D6071">
        <v>7.0000000000000001E-3</v>
      </c>
      <c r="E6071" t="s">
        <v>10841</v>
      </c>
      <c r="F6071" t="s">
        <v>8922</v>
      </c>
      <c r="G6071" s="6">
        <v>45631.732499999998</v>
      </c>
      <c r="H6071" t="s">
        <v>25</v>
      </c>
      <c r="I6071" t="s">
        <v>26</v>
      </c>
      <c r="J6071" t="s">
        <v>10804</v>
      </c>
      <c r="K6071"/>
      <c r="M6071" t="s">
        <v>138</v>
      </c>
      <c r="N6071" t="s">
        <v>200</v>
      </c>
      <c r="O6071" t="s">
        <v>10806</v>
      </c>
      <c r="P6071" s="7" t="str">
        <f>HYPERLINK("https://collectormobile.dot.state.oh.us/arcgis/rest/services/ADAROW/ADA_ROW_Inventory_Image_Viewer/MapServer/3/607370/attachments/", "Photo Link")</f>
        <v>Photo Link</v>
      </c>
      <c r="Q6071" s="7" t="str">
        <f>HYPERLINK("http://data.mapchannels.com/dualmaps6/map.htm?lat=39.123212&amp;lng=-84.134204", "Map Channel Link")</f>
        <v>Map Channel Link</v>
      </c>
    </row>
    <row r="6072" spans="1:17" hidden="1" x14ac:dyDescent="0.25">
      <c r="A6072" t="s">
        <v>10537</v>
      </c>
      <c r="B6072" t="s">
        <v>10693</v>
      </c>
      <c r="C6072" t="s">
        <v>4876</v>
      </c>
      <c r="D6072">
        <v>3.1E-2</v>
      </c>
      <c r="E6072" t="s">
        <v>10842</v>
      </c>
      <c r="F6072" t="s">
        <v>10592</v>
      </c>
      <c r="G6072" s="6">
        <v>45628.685208333343</v>
      </c>
      <c r="H6072" t="s">
        <v>25</v>
      </c>
      <c r="I6072" t="s">
        <v>26</v>
      </c>
      <c r="J6072" t="s">
        <v>10804</v>
      </c>
      <c r="K6072" t="s">
        <v>38</v>
      </c>
      <c r="M6072" t="s">
        <v>138</v>
      </c>
      <c r="N6072" t="s">
        <v>247</v>
      </c>
      <c r="O6072" t="s">
        <v>10806</v>
      </c>
      <c r="P6072" s="7" t="str">
        <f>HYPERLINK("https://collectormobile.dot.state.oh.us/arcgis/rest/services/ADAROW/ADA_ROW_Inventory_Image_Viewer/MapServer/3/606966/attachments/", "Photo Link")</f>
        <v>Photo Link</v>
      </c>
      <c r="Q6072" s="7" t="str">
        <f>HYPERLINK("http://data.mapchannels.com/dualmaps6/map.htm?lat=39.122974&amp;lng=-84.134613", "Map Channel Link")</f>
        <v>Map Channel Link</v>
      </c>
    </row>
    <row r="6073" spans="1:17" hidden="1" x14ac:dyDescent="0.25">
      <c r="A6073" t="s">
        <v>10537</v>
      </c>
      <c r="B6073" t="s">
        <v>10693</v>
      </c>
      <c r="C6073" t="s">
        <v>4879</v>
      </c>
      <c r="D6073">
        <v>5.0000000000000001E-3</v>
      </c>
      <c r="E6073" t="s">
        <v>10843</v>
      </c>
      <c r="F6073" t="s">
        <v>8922</v>
      </c>
      <c r="G6073" s="6">
        <v>44945.560983796298</v>
      </c>
      <c r="H6073" t="s">
        <v>25</v>
      </c>
      <c r="I6073" t="s">
        <v>26</v>
      </c>
      <c r="J6073" t="s">
        <v>10804</v>
      </c>
      <c r="K6073" t="s">
        <v>28</v>
      </c>
      <c r="M6073" t="s">
        <v>29</v>
      </c>
      <c r="N6073" t="s">
        <v>68</v>
      </c>
      <c r="P6073" s="7" t="str">
        <f>HYPERLINK("https://collectormobile.dot.state.oh.us/arcgis/rest/services/ADAROW/ADA_ROW_Inventory_Image_Viewer/MapServer/3/146242/attachments/", "Photo Link")</f>
        <v>Photo Link</v>
      </c>
      <c r="Q6073" s="7" t="str">
        <f>HYPERLINK("http://data.mapchannels.com/dualmaps6/map.htm?lat=39.121097&amp;lng=-84.135813", "Map Channel Link")</f>
        <v>Map Channel Link</v>
      </c>
    </row>
    <row r="6074" spans="1:17" hidden="1" x14ac:dyDescent="0.25">
      <c r="A6074" t="s">
        <v>10537</v>
      </c>
      <c r="B6074" t="s">
        <v>10693</v>
      </c>
      <c r="C6074" t="s">
        <v>10844</v>
      </c>
      <c r="D6074">
        <v>4.0000000000000001E-3</v>
      </c>
      <c r="E6074" t="s">
        <v>10845</v>
      </c>
      <c r="F6074" t="s">
        <v>8922</v>
      </c>
      <c r="G6074" s="6">
        <v>44945.560983796298</v>
      </c>
      <c r="H6074" t="s">
        <v>25</v>
      </c>
      <c r="I6074" t="s">
        <v>26</v>
      </c>
      <c r="J6074" t="s">
        <v>10804</v>
      </c>
      <c r="K6074" t="s">
        <v>28</v>
      </c>
      <c r="M6074" t="s">
        <v>29</v>
      </c>
      <c r="N6074" t="s">
        <v>68</v>
      </c>
      <c r="P6074" s="7" t="str">
        <f>HYPERLINK("https://collectormobile.dot.state.oh.us/arcgis/rest/services/ADAROW/ADA_ROW_Inventory_Image_Viewer/MapServer/3/146245/attachments/", "Photo Link")</f>
        <v>Photo Link</v>
      </c>
      <c r="Q6074" s="7" t="str">
        <f>HYPERLINK("http://data.mapchannels.com/dualmaps6/map.htm?lat=39.122301&amp;lng=-84.142827", "Map Channel Link")</f>
        <v>Map Channel Link</v>
      </c>
    </row>
    <row r="6075" spans="1:17" hidden="1" x14ac:dyDescent="0.25">
      <c r="A6075" t="s">
        <v>10537</v>
      </c>
      <c r="B6075" t="s">
        <v>10693</v>
      </c>
      <c r="C6075" t="s">
        <v>10844</v>
      </c>
      <c r="D6075">
        <v>5.0000000000000001E-3</v>
      </c>
      <c r="E6075" t="s">
        <v>10846</v>
      </c>
      <c r="F6075" t="s">
        <v>8922</v>
      </c>
      <c r="G6075" s="6">
        <v>44945.560983796298</v>
      </c>
      <c r="H6075" t="s">
        <v>25</v>
      </c>
      <c r="I6075" t="s">
        <v>26</v>
      </c>
      <c r="J6075" t="s">
        <v>10804</v>
      </c>
      <c r="K6075" t="s">
        <v>124</v>
      </c>
      <c r="M6075" t="s">
        <v>29</v>
      </c>
      <c r="N6075" t="s">
        <v>3821</v>
      </c>
      <c r="P6075" s="7" t="str">
        <f>HYPERLINK("https://collectormobile.dot.state.oh.us/arcgis/rest/services/ADAROW/ADA_ROW_Inventory_Image_Viewer/MapServer/3/146644/attachments/", "Photo Link")</f>
        <v>Photo Link</v>
      </c>
      <c r="Q6075" s="7" t="str">
        <f>HYPERLINK("http://data.mapchannels.com/dualmaps6/map.htm?lat=39.122356&amp;lng=-84.142834", "Map Channel Link")</f>
        <v>Map Channel Link</v>
      </c>
    </row>
    <row r="6076" spans="1:17" hidden="1" x14ac:dyDescent="0.25">
      <c r="A6076" t="s">
        <v>10537</v>
      </c>
      <c r="B6076" t="s">
        <v>10693</v>
      </c>
      <c r="C6076" t="s">
        <v>10847</v>
      </c>
      <c r="D6076">
        <v>0.36099999999999999</v>
      </c>
      <c r="E6076" t="s">
        <v>10848</v>
      </c>
      <c r="F6076" t="s">
        <v>10626</v>
      </c>
      <c r="G6076" s="6">
        <v>43290.489965277768</v>
      </c>
      <c r="H6076" t="s">
        <v>25</v>
      </c>
      <c r="I6076" t="s">
        <v>44</v>
      </c>
      <c r="J6076"/>
      <c r="K6076" t="s">
        <v>28</v>
      </c>
      <c r="M6076" t="s">
        <v>29</v>
      </c>
      <c r="N6076" t="s">
        <v>1559</v>
      </c>
      <c r="P6076" s="7" t="str">
        <f>HYPERLINK("https://collectormobile.dot.state.oh.us/arcgis/rest/services/ADAROW/ADA_ROW_Inventory_Image_Viewer/MapServer/3/1596/attachments/", "Photo Link")</f>
        <v>Photo Link</v>
      </c>
      <c r="Q6076" s="7" t="str">
        <f>HYPERLINK("http://data.mapchannels.com/dualmaps6/map.htm?lat=39.200721&amp;lng=-84.224789", "Map Channel Link")</f>
        <v>Map Channel Link</v>
      </c>
    </row>
    <row r="6077" spans="1:17" hidden="1" x14ac:dyDescent="0.25">
      <c r="A6077" t="s">
        <v>10537</v>
      </c>
      <c r="B6077" t="s">
        <v>10693</v>
      </c>
      <c r="C6077" t="s">
        <v>10847</v>
      </c>
      <c r="D6077">
        <v>0.36199999999999999</v>
      </c>
      <c r="E6077" t="s">
        <v>10849</v>
      </c>
      <c r="F6077" t="s">
        <v>10561</v>
      </c>
      <c r="G6077" s="6">
        <v>43288.672083333331</v>
      </c>
      <c r="H6077" t="s">
        <v>25</v>
      </c>
      <c r="I6077" t="s">
        <v>44</v>
      </c>
      <c r="J6077"/>
      <c r="K6077" t="s">
        <v>124</v>
      </c>
      <c r="M6077" t="s">
        <v>29</v>
      </c>
      <c r="N6077" t="s">
        <v>60</v>
      </c>
      <c r="P6077" s="7" t="str">
        <f>HYPERLINK("https://collectormobile.dot.state.oh.us/arcgis/rest/services/ADAROW/ADA_ROW_Inventory_Image_Viewer/MapServer/3/1597/attachments/", "Photo Link")</f>
        <v>Photo Link</v>
      </c>
      <c r="Q6077" s="7" t="str">
        <f>HYPERLINK("http://data.mapchannels.com/dualmaps6/map.htm?lat=39.200781&amp;lng=-84.224689", "Map Channel Link")</f>
        <v>Map Channel Link</v>
      </c>
    </row>
    <row r="6078" spans="1:17" hidden="1" x14ac:dyDescent="0.25">
      <c r="A6078" t="s">
        <v>10537</v>
      </c>
      <c r="B6078" t="s">
        <v>10693</v>
      </c>
      <c r="C6078" t="s">
        <v>441</v>
      </c>
      <c r="D6078">
        <v>0.19600000000000001</v>
      </c>
      <c r="E6078" t="s">
        <v>10850</v>
      </c>
      <c r="F6078" t="s">
        <v>10561</v>
      </c>
      <c r="G6078" s="6">
        <v>43288.659594907411</v>
      </c>
      <c r="H6078" t="s">
        <v>25</v>
      </c>
      <c r="I6078" t="s">
        <v>44</v>
      </c>
      <c r="J6078"/>
      <c r="K6078" t="s">
        <v>28</v>
      </c>
      <c r="M6078" t="s">
        <v>29</v>
      </c>
      <c r="N6078" t="s">
        <v>2403</v>
      </c>
      <c r="P6078" s="7" t="str">
        <f>HYPERLINK("https://collectormobile.dot.state.oh.us/arcgis/rest/services/ADAROW/ADA_ROW_Inventory_Image_Viewer/MapServer/3/1586/attachments/", "Photo Link")</f>
        <v>Photo Link</v>
      </c>
      <c r="Q6078" s="7" t="str">
        <f>HYPERLINK("http://data.mapchannels.com/dualmaps6/map.htm?lat=39.198890&amp;lng=-84.227103", "Map Channel Link")</f>
        <v>Map Channel Link</v>
      </c>
    </row>
    <row r="6079" spans="1:17" hidden="1" x14ac:dyDescent="0.25">
      <c r="A6079" t="s">
        <v>10537</v>
      </c>
      <c r="B6079" t="s">
        <v>10693</v>
      </c>
      <c r="C6079" t="s">
        <v>441</v>
      </c>
      <c r="D6079">
        <v>0.19700000000000001</v>
      </c>
      <c r="E6079" t="s">
        <v>10851</v>
      </c>
      <c r="F6079" t="s">
        <v>10561</v>
      </c>
      <c r="G6079" s="6">
        <v>43288.659143518518</v>
      </c>
      <c r="H6079" t="s">
        <v>25</v>
      </c>
      <c r="I6079" t="s">
        <v>44</v>
      </c>
      <c r="J6079"/>
      <c r="K6079" t="s">
        <v>124</v>
      </c>
      <c r="M6079" t="s">
        <v>29</v>
      </c>
      <c r="N6079" t="s">
        <v>1186</v>
      </c>
      <c r="P6079" s="7" t="str">
        <f>HYPERLINK("https://collectormobile.dot.state.oh.us/arcgis/rest/services/ADAROW/ADA_ROW_Inventory_Image_Viewer/MapServer/3/1587/attachments/", "Photo Link")</f>
        <v>Photo Link</v>
      </c>
      <c r="Q6079" s="7" t="str">
        <f>HYPERLINK("http://data.mapchannels.com/dualmaps6/map.htm?lat=39.198847&amp;lng=-84.227191", "Map Channel Link")</f>
        <v>Map Channel Link</v>
      </c>
    </row>
    <row r="6080" spans="1:17" hidden="1" x14ac:dyDescent="0.25">
      <c r="A6080" t="s">
        <v>10537</v>
      </c>
      <c r="B6080" t="s">
        <v>10693</v>
      </c>
      <c r="C6080" t="s">
        <v>10852</v>
      </c>
      <c r="D6080">
        <v>0.26900000000000002</v>
      </c>
      <c r="E6080" t="s">
        <v>10853</v>
      </c>
      <c r="F6080" t="s">
        <v>10730</v>
      </c>
      <c r="G6080" s="6">
        <v>43295.62296296296</v>
      </c>
      <c r="H6080" t="s">
        <v>25</v>
      </c>
      <c r="I6080" t="s">
        <v>44</v>
      </c>
      <c r="J6080"/>
      <c r="K6080" t="s">
        <v>124</v>
      </c>
      <c r="M6080" t="s">
        <v>29</v>
      </c>
      <c r="N6080" t="s">
        <v>3885</v>
      </c>
      <c r="O6080" t="s">
        <v>10854</v>
      </c>
      <c r="P6080" s="7" t="str">
        <f>HYPERLINK("https://collectormobile.dot.state.oh.us/arcgis/rest/services/ADAROW/ADA_ROW_Inventory_Image_Viewer/MapServer/3/1594/attachments/", "Photo Link")</f>
        <v>Photo Link</v>
      </c>
      <c r="Q6080" s="7" t="str">
        <f>HYPERLINK("http://data.mapchannels.com/dualmaps6/map.htm?lat=39.200198&amp;lng=-84.225653", "Map Channel Link")</f>
        <v>Map Channel Link</v>
      </c>
    </row>
    <row r="6081" spans="1:17" hidden="1" x14ac:dyDescent="0.25">
      <c r="A6081" t="s">
        <v>10537</v>
      </c>
      <c r="B6081" t="s">
        <v>10693</v>
      </c>
      <c r="C6081" t="s">
        <v>472</v>
      </c>
      <c r="D6081">
        <v>1.0999999999999999E-2</v>
      </c>
      <c r="E6081" t="s">
        <v>10855</v>
      </c>
      <c r="F6081" t="s">
        <v>10561</v>
      </c>
      <c r="G6081" s="6">
        <v>43288.680451388893</v>
      </c>
      <c r="H6081" t="s">
        <v>25</v>
      </c>
      <c r="I6081" t="s">
        <v>44</v>
      </c>
      <c r="J6081"/>
      <c r="K6081" t="s">
        <v>28</v>
      </c>
      <c r="M6081" t="s">
        <v>29</v>
      </c>
      <c r="N6081" t="s">
        <v>1190</v>
      </c>
      <c r="P6081" s="7" t="str">
        <f>HYPERLINK("https://collectormobile.dot.state.oh.us/arcgis/rest/services/ADAROW/ADA_ROW_Inventory_Image_Viewer/MapServer/3/1600/attachments/", "Photo Link")</f>
        <v>Photo Link</v>
      </c>
      <c r="Q6081" s="7" t="str">
        <f>HYPERLINK("http://data.mapchannels.com/dualmaps6/map.htm?lat=39.201342&amp;lng=-84.223155", "Map Channel Link")</f>
        <v>Map Channel Link</v>
      </c>
    </row>
    <row r="6082" spans="1:17" hidden="1" x14ac:dyDescent="0.25">
      <c r="A6082" t="s">
        <v>10537</v>
      </c>
      <c r="B6082" t="s">
        <v>10693</v>
      </c>
      <c r="C6082" t="s">
        <v>472</v>
      </c>
      <c r="D6082">
        <v>1.0999999999999999E-2</v>
      </c>
      <c r="E6082" t="s">
        <v>10856</v>
      </c>
      <c r="F6082" t="s">
        <v>10561</v>
      </c>
      <c r="G6082" s="6">
        <v>43288.679664351846</v>
      </c>
      <c r="H6082" t="s">
        <v>25</v>
      </c>
      <c r="I6082" t="s">
        <v>44</v>
      </c>
      <c r="J6082"/>
      <c r="K6082" t="s">
        <v>28</v>
      </c>
      <c r="M6082" t="s">
        <v>29</v>
      </c>
      <c r="N6082" t="s">
        <v>1190</v>
      </c>
      <c r="P6082" s="7" t="str">
        <f>HYPERLINK("https://collectormobile.dot.state.oh.us/arcgis/rest/services/ADAROW/ADA_ROW_Inventory_Image_Viewer/MapServer/3/1601/attachments/", "Photo Link")</f>
        <v>Photo Link</v>
      </c>
      <c r="Q6082" s="7" t="str">
        <f>HYPERLINK("http://data.mapchannels.com/dualmaps6/map.htm?lat=39.201396&amp;lng=-84.223057", "Map Channel Link")</f>
        <v>Map Channel Link</v>
      </c>
    </row>
    <row r="6083" spans="1:17" hidden="1" x14ac:dyDescent="0.25">
      <c r="A6083" t="s">
        <v>10537</v>
      </c>
      <c r="B6083" t="s">
        <v>10693</v>
      </c>
      <c r="C6083" t="s">
        <v>10857</v>
      </c>
      <c r="D6083">
        <v>1.0999999999999999E-2</v>
      </c>
      <c r="E6083" t="s">
        <v>10858</v>
      </c>
      <c r="F6083" t="s">
        <v>10561</v>
      </c>
      <c r="G6083" s="6">
        <v>43288.680046296293</v>
      </c>
      <c r="H6083" t="s">
        <v>25</v>
      </c>
      <c r="I6083" t="s">
        <v>44</v>
      </c>
      <c r="J6083"/>
      <c r="K6083" t="s">
        <v>124</v>
      </c>
      <c r="M6083" t="s">
        <v>29</v>
      </c>
      <c r="N6083" t="s">
        <v>2403</v>
      </c>
      <c r="P6083" s="7" t="str">
        <f>HYPERLINK("https://collectormobile.dot.state.oh.us/arcgis/rest/services/ADAROW/ADA_ROW_Inventory_Image_Viewer/MapServer/3/1598/attachments/", "Photo Link")</f>
        <v>Photo Link</v>
      </c>
      <c r="Q6083" s="7" t="str">
        <f>HYPERLINK("http://data.mapchannels.com/dualmaps6/map.htm?lat=39.201552&amp;lng=-84.223466", "Map Channel Link")</f>
        <v>Map Channel Link</v>
      </c>
    </row>
    <row r="6084" spans="1:17" hidden="1" x14ac:dyDescent="0.25">
      <c r="A6084" t="s">
        <v>10537</v>
      </c>
      <c r="B6084" t="s">
        <v>10693</v>
      </c>
      <c r="C6084" t="s">
        <v>10857</v>
      </c>
      <c r="D6084">
        <v>1.0999999999999999E-2</v>
      </c>
      <c r="E6084" t="s">
        <v>10859</v>
      </c>
      <c r="F6084" t="s">
        <v>10561</v>
      </c>
      <c r="G6084" s="6">
        <v>43288.677233796298</v>
      </c>
      <c r="H6084" t="s">
        <v>25</v>
      </c>
      <c r="I6084" t="s">
        <v>44</v>
      </c>
      <c r="J6084"/>
      <c r="K6084" t="s">
        <v>124</v>
      </c>
      <c r="M6084" t="s">
        <v>29</v>
      </c>
      <c r="N6084" t="s">
        <v>250</v>
      </c>
      <c r="P6084" s="7" t="str">
        <f>HYPERLINK("https://collectormobile.dot.state.oh.us/arcgis/rest/services/ADAROW/ADA_ROW_Inventory_Image_Viewer/MapServer/3/1599/attachments/", "Photo Link")</f>
        <v>Photo Link</v>
      </c>
      <c r="Q6084" s="7" t="str">
        <f>HYPERLINK("http://data.mapchannels.com/dualmaps6/map.htm?lat=39.201598&amp;lng=-84.223386", "Map Channel Link")</f>
        <v>Map Channel Link</v>
      </c>
    </row>
    <row r="6085" spans="1:17" hidden="1" x14ac:dyDescent="0.25">
      <c r="A6085" t="s">
        <v>10537</v>
      </c>
      <c r="B6085" t="s">
        <v>10693</v>
      </c>
      <c r="C6085" t="s">
        <v>10860</v>
      </c>
      <c r="D6085">
        <v>0.21199999999999999</v>
      </c>
      <c r="E6085" t="s">
        <v>10861</v>
      </c>
      <c r="F6085" t="s">
        <v>8922</v>
      </c>
      <c r="G6085" s="6">
        <v>45314.753495370373</v>
      </c>
      <c r="H6085" t="s">
        <v>25</v>
      </c>
      <c r="I6085" t="s">
        <v>44</v>
      </c>
      <c r="J6085"/>
      <c r="K6085"/>
      <c r="M6085" t="s">
        <v>138</v>
      </c>
      <c r="N6085" t="s">
        <v>200</v>
      </c>
      <c r="O6085" t="s">
        <v>10862</v>
      </c>
      <c r="P6085" s="7" t="str">
        <f>HYPERLINK("https://collectormobile.dot.state.oh.us/arcgis/rest/services/ADAROW/ADA_ROW_Inventory_Image_Viewer/MapServer/3/102563/attachments/", "Photo Link")</f>
        <v>Photo Link</v>
      </c>
      <c r="Q6085" s="7" t="str">
        <f>HYPERLINK("http://data.mapchannels.com/dualmaps6/map.htm?lat=39.065090&amp;lng=-84.288442", "Map Channel Link")</f>
        <v>Map Channel Link</v>
      </c>
    </row>
    <row r="6086" spans="1:17" hidden="1" x14ac:dyDescent="0.25">
      <c r="A6086" t="s">
        <v>10537</v>
      </c>
      <c r="B6086" t="s">
        <v>10693</v>
      </c>
      <c r="C6086" t="s">
        <v>10860</v>
      </c>
      <c r="D6086">
        <v>0.21299999999999999</v>
      </c>
      <c r="E6086" t="s">
        <v>10863</v>
      </c>
      <c r="F6086" t="s">
        <v>8922</v>
      </c>
      <c r="G6086" s="6">
        <v>45314.753854166673</v>
      </c>
      <c r="H6086" t="s">
        <v>25</v>
      </c>
      <c r="I6086" t="s">
        <v>44</v>
      </c>
      <c r="J6086"/>
      <c r="K6086" t="s">
        <v>28</v>
      </c>
      <c r="M6086" t="s">
        <v>138</v>
      </c>
      <c r="N6086" t="s">
        <v>5060</v>
      </c>
      <c r="O6086" t="s">
        <v>10768</v>
      </c>
      <c r="P6086" s="7" t="str">
        <f>HYPERLINK("https://collectormobile.dot.state.oh.us/arcgis/rest/services/ADAROW/ADA_ROW_Inventory_Image_Viewer/MapServer/3/102564/attachments/", "Photo Link")</f>
        <v>Photo Link</v>
      </c>
      <c r="Q6086" s="7" t="str">
        <f>HYPERLINK("http://data.mapchannels.com/dualmaps6/map.htm?lat=39.065088&amp;lng=-84.288249", "Map Channel Link")</f>
        <v>Map Channel Link</v>
      </c>
    </row>
    <row r="6087" spans="1:17" hidden="1" x14ac:dyDescent="0.25">
      <c r="A6087" t="s">
        <v>10537</v>
      </c>
      <c r="B6087" t="s">
        <v>10693</v>
      </c>
      <c r="C6087" t="s">
        <v>6230</v>
      </c>
      <c r="D6087">
        <v>7.0000000000000001E-3</v>
      </c>
      <c r="E6087" t="s">
        <v>10864</v>
      </c>
      <c r="F6087" t="s">
        <v>10865</v>
      </c>
      <c r="G6087" s="6">
        <v>43286.798541666663</v>
      </c>
      <c r="H6087" t="s">
        <v>25</v>
      </c>
      <c r="I6087" t="s">
        <v>44</v>
      </c>
      <c r="J6087"/>
      <c r="K6087" t="s">
        <v>124</v>
      </c>
      <c r="M6087" t="s">
        <v>29</v>
      </c>
      <c r="N6087" t="s">
        <v>3885</v>
      </c>
      <c r="O6087" t="s">
        <v>10866</v>
      </c>
      <c r="P6087" s="7" t="str">
        <f>HYPERLINK("https://collectormobile.dot.state.oh.us/arcgis/rest/services/ADAROW/ADA_ROW_Inventory_Image_Viewer/MapServer/3/3243/attachments/", "Photo Link")</f>
        <v>Photo Link</v>
      </c>
      <c r="Q6087" s="7" t="str">
        <f>HYPERLINK("http://data.mapchannels.com/dualmaps6/map.htm?lat=39.231320&amp;lng=-84.202413", "Map Channel Link")</f>
        <v>Map Channel Link</v>
      </c>
    </row>
    <row r="6088" spans="1:17" hidden="1" x14ac:dyDescent="0.25">
      <c r="A6088" t="s">
        <v>10537</v>
      </c>
      <c r="B6088" t="s">
        <v>10693</v>
      </c>
      <c r="C6088" t="s">
        <v>6230</v>
      </c>
      <c r="D6088">
        <v>7.0000000000000001E-3</v>
      </c>
      <c r="E6088" t="s">
        <v>10867</v>
      </c>
      <c r="F6088" t="s">
        <v>10554</v>
      </c>
      <c r="G6088" s="6">
        <v>43280.65865740741</v>
      </c>
      <c r="H6088" t="s">
        <v>25</v>
      </c>
      <c r="I6088" t="s">
        <v>44</v>
      </c>
      <c r="J6088"/>
      <c r="K6088" t="s">
        <v>28</v>
      </c>
      <c r="M6088" t="s">
        <v>29</v>
      </c>
      <c r="N6088" t="s">
        <v>4507</v>
      </c>
      <c r="O6088" t="s">
        <v>10868</v>
      </c>
      <c r="P6088" s="7" t="str">
        <f>HYPERLINK("https://collectormobile.dot.state.oh.us/arcgis/rest/services/ADAROW/ADA_ROW_Inventory_Image_Viewer/MapServer/3/3252/attachments/", "Photo Link")</f>
        <v>Photo Link</v>
      </c>
      <c r="Q6088" s="7" t="str">
        <f>HYPERLINK("http://data.mapchannels.com/dualmaps6/map.htm?lat=39.231383&amp;lng=-84.202495", "Map Channel Link")</f>
        <v>Map Channel Link</v>
      </c>
    </row>
    <row r="6089" spans="1:17" hidden="1" x14ac:dyDescent="0.25">
      <c r="A6089" t="s">
        <v>10537</v>
      </c>
      <c r="B6089" t="s">
        <v>10693</v>
      </c>
      <c r="C6089" t="s">
        <v>10869</v>
      </c>
      <c r="D6089">
        <v>8.0000000000000002E-3</v>
      </c>
      <c r="E6089" t="s">
        <v>10870</v>
      </c>
      <c r="F6089" t="s">
        <v>10865</v>
      </c>
      <c r="G6089" s="6">
        <v>43280.666377314818</v>
      </c>
      <c r="H6089" t="s">
        <v>25</v>
      </c>
      <c r="I6089" t="s">
        <v>44</v>
      </c>
      <c r="J6089"/>
      <c r="K6089" t="s">
        <v>124</v>
      </c>
      <c r="M6089" t="s">
        <v>29</v>
      </c>
      <c r="N6089" t="s">
        <v>8226</v>
      </c>
      <c r="P6089" s="7" t="str">
        <f>HYPERLINK("https://collectormobile.dot.state.oh.us/arcgis/rest/services/ADAROW/ADA_ROW_Inventory_Image_Viewer/MapServer/3/3261/attachments/", "Photo Link")</f>
        <v>Photo Link</v>
      </c>
      <c r="Q6089" s="7" t="str">
        <f>HYPERLINK("http://data.mapchannels.com/dualmaps6/map.htm?lat=39.233657&amp;lng=-84.205333", "Map Channel Link")</f>
        <v>Map Channel Link</v>
      </c>
    </row>
    <row r="6090" spans="1:17" hidden="1" x14ac:dyDescent="0.25">
      <c r="A6090" t="s">
        <v>10537</v>
      </c>
      <c r="B6090" t="s">
        <v>10693</v>
      </c>
      <c r="C6090" t="s">
        <v>10869</v>
      </c>
      <c r="D6090">
        <v>8.0000000000000002E-3</v>
      </c>
      <c r="E6090" t="s">
        <v>10871</v>
      </c>
      <c r="F6090" t="s">
        <v>10554</v>
      </c>
      <c r="G6090" s="6">
        <v>43280.666898148149</v>
      </c>
      <c r="H6090" t="s">
        <v>25</v>
      </c>
      <c r="I6090" t="s">
        <v>44</v>
      </c>
      <c r="J6090"/>
      <c r="K6090" t="s">
        <v>124</v>
      </c>
      <c r="M6090" t="s">
        <v>29</v>
      </c>
      <c r="N6090" t="s">
        <v>9093</v>
      </c>
      <c r="O6090" t="s">
        <v>10872</v>
      </c>
      <c r="P6090" s="7" t="str">
        <f>HYPERLINK("https://collectormobile.dot.state.oh.us/arcgis/rest/services/ADAROW/ADA_ROW_Inventory_Image_Viewer/MapServer/3/3268/attachments/", "Photo Link")</f>
        <v>Photo Link</v>
      </c>
      <c r="Q6090" s="7" t="str">
        <f>HYPERLINK("http://data.mapchannels.com/dualmaps6/map.htm?lat=39.233706&amp;lng=-84.205432", "Map Channel Link")</f>
        <v>Map Channel Link</v>
      </c>
    </row>
    <row r="6091" spans="1:17" hidden="1" x14ac:dyDescent="0.25">
      <c r="A6091" t="s">
        <v>10537</v>
      </c>
      <c r="B6091" t="s">
        <v>10693</v>
      </c>
      <c r="C6091" t="s">
        <v>10873</v>
      </c>
      <c r="D6091">
        <v>4.2999999999999997E-2</v>
      </c>
      <c r="E6091" t="s">
        <v>10874</v>
      </c>
      <c r="F6091" t="s">
        <v>8922</v>
      </c>
      <c r="G6091" s="6">
        <v>44813.490706018521</v>
      </c>
      <c r="H6091" t="s">
        <v>25</v>
      </c>
      <c r="I6091" t="s">
        <v>44</v>
      </c>
      <c r="J6091"/>
      <c r="K6091" t="s">
        <v>28</v>
      </c>
      <c r="M6091" t="s">
        <v>138</v>
      </c>
      <c r="N6091" t="s">
        <v>247</v>
      </c>
      <c r="O6091" t="s">
        <v>10875</v>
      </c>
      <c r="P6091" s="7" t="str">
        <f>HYPERLINK("https://collectormobile.dot.state.oh.us/arcgis/rest/services/ADAROW/ADA_ROW_Inventory_Image_Viewer/MapServer/3/232473/attachments/", "Photo Link")</f>
        <v>Photo Link</v>
      </c>
      <c r="Q6091" s="7" t="str">
        <f>HYPERLINK("http://data.mapchannels.com/dualmaps6/map.htm?lat=39.212388&amp;lng=-84.300960", "Map Channel Link")</f>
        <v>Map Channel Link</v>
      </c>
    </row>
    <row r="6092" spans="1:17" hidden="1" x14ac:dyDescent="0.25">
      <c r="A6092" t="s">
        <v>10537</v>
      </c>
      <c r="B6092" t="s">
        <v>10693</v>
      </c>
      <c r="C6092" t="s">
        <v>10873</v>
      </c>
      <c r="D6092">
        <v>4.2999999999999997E-2</v>
      </c>
      <c r="E6092" t="s">
        <v>10876</v>
      </c>
      <c r="F6092" t="s">
        <v>8922</v>
      </c>
      <c r="G6092" s="6">
        <v>45678.711631944447</v>
      </c>
      <c r="H6092" t="s">
        <v>25</v>
      </c>
      <c r="I6092" t="s">
        <v>44</v>
      </c>
      <c r="J6092"/>
      <c r="K6092" t="s">
        <v>124</v>
      </c>
      <c r="M6092" t="s">
        <v>138</v>
      </c>
      <c r="N6092" t="s">
        <v>374</v>
      </c>
      <c r="O6092" t="s">
        <v>10877</v>
      </c>
      <c r="P6092" s="7" t="str">
        <f>HYPERLINK("https://collectormobile.dot.state.oh.us/arcgis/rest/services/ADAROW/ADA_ROW_Inventory_Image_Viewer/MapServer/3/232875/attachments/", "Photo Link")</f>
        <v>Photo Link</v>
      </c>
      <c r="Q6092" s="7" t="str">
        <f>HYPERLINK("http://data.mapchannels.com/dualmaps6/map.htm?lat=39.212402&amp;lng=-84.300842", "Map Channel Link")</f>
        <v>Map Channel Link</v>
      </c>
    </row>
    <row r="6093" spans="1:17" hidden="1" x14ac:dyDescent="0.25">
      <c r="A6093" t="s">
        <v>10537</v>
      </c>
      <c r="B6093" t="s">
        <v>10693</v>
      </c>
      <c r="C6093" t="s">
        <v>10878</v>
      </c>
      <c r="D6093">
        <v>5.0000000000000001E-3</v>
      </c>
      <c r="E6093" t="s">
        <v>10879</v>
      </c>
      <c r="F6093" t="s">
        <v>10550</v>
      </c>
      <c r="G6093" s="6">
        <v>44812.558344907397</v>
      </c>
      <c r="H6093" t="s">
        <v>25</v>
      </c>
      <c r="I6093" t="s">
        <v>44</v>
      </c>
      <c r="J6093"/>
      <c r="K6093" t="s">
        <v>28</v>
      </c>
      <c r="M6093" t="s">
        <v>29</v>
      </c>
      <c r="N6093" t="s">
        <v>68</v>
      </c>
      <c r="P6093" s="7" t="str">
        <f>HYPERLINK("https://collectormobile.dot.state.oh.us/arcgis/rest/services/ADAROW/ADA_ROW_Inventory_Image_Viewer/MapServer/3/366114/attachments/", "Photo Link")</f>
        <v>Photo Link</v>
      </c>
      <c r="Q6093" s="7" t="str">
        <f>HYPERLINK("http://data.mapchannels.com/dualmaps6/map.htm?lat=39.212138&amp;lng=-84.303074", "Map Channel Link")</f>
        <v>Map Channel Link</v>
      </c>
    </row>
    <row r="6094" spans="1:17" hidden="1" x14ac:dyDescent="0.25">
      <c r="A6094" t="s">
        <v>10537</v>
      </c>
      <c r="B6094" t="s">
        <v>10693</v>
      </c>
      <c r="C6094" t="s">
        <v>10878</v>
      </c>
      <c r="D6094">
        <v>5.0000000000000001E-3</v>
      </c>
      <c r="E6094" t="s">
        <v>10880</v>
      </c>
      <c r="F6094" t="s">
        <v>8922</v>
      </c>
      <c r="G6094" s="6">
        <v>45121.6565625</v>
      </c>
      <c r="H6094" t="s">
        <v>25</v>
      </c>
      <c r="I6094" t="s">
        <v>44</v>
      </c>
      <c r="J6094"/>
      <c r="K6094" t="s">
        <v>28</v>
      </c>
      <c r="M6094" t="s">
        <v>138</v>
      </c>
      <c r="N6094" t="s">
        <v>210</v>
      </c>
      <c r="P6094" s="7" t="str">
        <f>HYPERLINK("https://collectormobile.dot.state.oh.us/arcgis/rest/services/ADAROW/ADA_ROW_Inventory_Image_Viewer/MapServer/3/366115/attachments/", "Photo Link")</f>
        <v>Photo Link</v>
      </c>
      <c r="Q6094" s="7" t="str">
        <f>HYPERLINK("http://data.mapchannels.com/dualmaps6/map.htm?lat=39.212133&amp;lng=-84.303150", "Map Channel Link")</f>
        <v>Map Channel Link</v>
      </c>
    </row>
    <row r="6095" spans="1:17" hidden="1" x14ac:dyDescent="0.25">
      <c r="A6095" t="s">
        <v>10537</v>
      </c>
      <c r="B6095" t="s">
        <v>10693</v>
      </c>
      <c r="C6095" t="s">
        <v>8914</v>
      </c>
      <c r="D6095">
        <v>5.0999999999999997E-2</v>
      </c>
      <c r="E6095" t="s">
        <v>10881</v>
      </c>
      <c r="F6095" t="s">
        <v>8922</v>
      </c>
      <c r="G6095" s="6">
        <v>45127.72247685185</v>
      </c>
      <c r="H6095" t="s">
        <v>25</v>
      </c>
      <c r="I6095" t="s">
        <v>44</v>
      </c>
      <c r="J6095"/>
      <c r="K6095" t="s">
        <v>38</v>
      </c>
      <c r="M6095" t="s">
        <v>138</v>
      </c>
      <c r="N6095" t="s">
        <v>200</v>
      </c>
      <c r="P6095" s="7" t="str">
        <f>HYPERLINK("https://collectormobile.dot.state.oh.us/arcgis/rest/services/ADAROW/ADA_ROW_Inventory_Image_Viewer/MapServer/3/366510/attachments/", "Photo Link")</f>
        <v>Photo Link</v>
      </c>
      <c r="Q6095" s="7" t="str">
        <f>HYPERLINK("http://data.mapchannels.com/dualmaps6/map.htm?lat=39.212710&amp;lng=-84.298994", "Map Channel Link")</f>
        <v>Map Channel Link</v>
      </c>
    </row>
    <row r="6096" spans="1:17" hidden="1" x14ac:dyDescent="0.25">
      <c r="A6096" t="s">
        <v>10537</v>
      </c>
      <c r="B6096" t="s">
        <v>10693</v>
      </c>
      <c r="C6096" t="s">
        <v>4527</v>
      </c>
      <c r="D6096">
        <v>4.8000000000000001E-2</v>
      </c>
      <c r="E6096" t="s">
        <v>10882</v>
      </c>
      <c r="F6096" t="s">
        <v>10550</v>
      </c>
      <c r="G6096" s="6">
        <v>44812.519432870373</v>
      </c>
      <c r="H6096" t="s">
        <v>25</v>
      </c>
      <c r="I6096" t="s">
        <v>44</v>
      </c>
      <c r="J6096"/>
      <c r="K6096" t="s">
        <v>38</v>
      </c>
      <c r="M6096" t="s">
        <v>29</v>
      </c>
      <c r="N6096" t="s">
        <v>200</v>
      </c>
      <c r="P6096" s="7" t="str">
        <f>HYPERLINK("https://collectormobile.dot.state.oh.us/arcgis/rest/services/ADAROW/ADA_ROW_Inventory_Image_Viewer/MapServer/3/366110/attachments/", "Photo Link")</f>
        <v>Photo Link</v>
      </c>
      <c r="Q6096" s="7" t="str">
        <f>HYPERLINK("http://data.mapchannels.com/dualmaps6/map.htm?lat=39.212763&amp;lng=-84.298055", "Map Channel Link")</f>
        <v>Map Channel Link</v>
      </c>
    </row>
    <row r="6097" spans="1:17" hidden="1" x14ac:dyDescent="0.25">
      <c r="A6097" t="s">
        <v>10537</v>
      </c>
      <c r="B6097" t="s">
        <v>10693</v>
      </c>
      <c r="C6097" t="s">
        <v>10883</v>
      </c>
      <c r="D6097">
        <v>4.0000000000000001E-3</v>
      </c>
      <c r="E6097" t="s">
        <v>10884</v>
      </c>
      <c r="F6097" t="s">
        <v>10865</v>
      </c>
      <c r="G6097" s="6">
        <v>43294.484467592592</v>
      </c>
      <c r="H6097" t="s">
        <v>25</v>
      </c>
      <c r="I6097" t="s">
        <v>44</v>
      </c>
      <c r="J6097"/>
      <c r="K6097" t="s">
        <v>124</v>
      </c>
      <c r="M6097" t="s">
        <v>29</v>
      </c>
      <c r="N6097" t="s">
        <v>2403</v>
      </c>
      <c r="P6097" s="7" t="str">
        <f>HYPERLINK("https://collectormobile.dot.state.oh.us/arcgis/rest/services/ADAROW/ADA_ROW_Inventory_Image_Viewer/MapServer/3/2487/attachments/", "Photo Link")</f>
        <v>Photo Link</v>
      </c>
      <c r="Q6097" s="7" t="str">
        <f>HYPERLINK("http://data.mapchannels.com/dualmaps6/map.htm?lat=38.894606&amp;lng=-84.232042", "Map Channel Link")</f>
        <v>Map Channel Link</v>
      </c>
    </row>
    <row r="6098" spans="1:17" hidden="1" x14ac:dyDescent="0.25">
      <c r="A6098" t="s">
        <v>10537</v>
      </c>
      <c r="B6098" t="s">
        <v>10693</v>
      </c>
      <c r="C6098" t="s">
        <v>10885</v>
      </c>
      <c r="D6098">
        <v>5.0000000000000001E-3</v>
      </c>
      <c r="E6098" t="s">
        <v>10886</v>
      </c>
      <c r="F6098" t="s">
        <v>10730</v>
      </c>
      <c r="G6098" s="6">
        <v>43295.549710648149</v>
      </c>
      <c r="H6098" t="s">
        <v>25</v>
      </c>
      <c r="I6098" t="s">
        <v>44</v>
      </c>
      <c r="J6098"/>
      <c r="K6098" t="s">
        <v>124</v>
      </c>
      <c r="M6098" t="s">
        <v>29</v>
      </c>
      <c r="N6098" t="s">
        <v>7673</v>
      </c>
      <c r="P6098" s="7" t="str">
        <f>HYPERLINK("https://collectormobile.dot.state.oh.us/arcgis/rest/services/ADAROW/ADA_ROW_Inventory_Image_Viewer/MapServer/3/3253/attachments/", "Photo Link")</f>
        <v>Photo Link</v>
      </c>
      <c r="Q6098" s="7" t="str">
        <f>HYPERLINK("http://data.mapchannels.com/dualmaps6/map.htm?lat=39.144064&amp;lng=-84.008438", "Map Channel Link")</f>
        <v>Map Channel Link</v>
      </c>
    </row>
    <row r="6099" spans="1:17" hidden="1" x14ac:dyDescent="0.25">
      <c r="A6099" t="s">
        <v>10537</v>
      </c>
      <c r="B6099" t="s">
        <v>10693</v>
      </c>
      <c r="C6099" t="s">
        <v>10887</v>
      </c>
      <c r="D6099">
        <v>3.0000000000000001E-3</v>
      </c>
      <c r="E6099" t="s">
        <v>10888</v>
      </c>
      <c r="F6099" t="s">
        <v>10730</v>
      </c>
      <c r="G6099" s="6">
        <v>43295.545497685183</v>
      </c>
      <c r="H6099" t="s">
        <v>25</v>
      </c>
      <c r="I6099" t="s">
        <v>44</v>
      </c>
      <c r="J6099"/>
      <c r="K6099" t="s">
        <v>124</v>
      </c>
      <c r="M6099" t="s">
        <v>29</v>
      </c>
      <c r="N6099" t="s">
        <v>10889</v>
      </c>
      <c r="O6099" t="s">
        <v>10890</v>
      </c>
      <c r="P6099" s="7" t="str">
        <f>HYPERLINK("https://collectormobile.dot.state.oh.us/arcgis/rest/services/ADAROW/ADA_ROW_Inventory_Image_Viewer/MapServer/3/3262/attachments/", "Photo Link")</f>
        <v>Photo Link</v>
      </c>
      <c r="Q6099" s="7" t="str">
        <f>HYPERLINK("http://data.mapchannels.com/dualmaps6/map.htm?lat=39.143960&amp;lng=-84.008391", "Map Channel Link")</f>
        <v>Map Channel Link</v>
      </c>
    </row>
    <row r="6100" spans="1:17" hidden="1" x14ac:dyDescent="0.25">
      <c r="A6100" t="s">
        <v>10537</v>
      </c>
      <c r="B6100" t="s">
        <v>10693</v>
      </c>
      <c r="C6100" t="s">
        <v>9640</v>
      </c>
      <c r="D6100">
        <v>1.4999999999999999E-2</v>
      </c>
      <c r="E6100" t="s">
        <v>10891</v>
      </c>
      <c r="F6100" t="s">
        <v>10626</v>
      </c>
      <c r="G6100" s="6">
        <v>43309.536053240743</v>
      </c>
      <c r="H6100" t="s">
        <v>25</v>
      </c>
      <c r="I6100" t="s">
        <v>44</v>
      </c>
      <c r="J6100"/>
      <c r="K6100" t="s">
        <v>124</v>
      </c>
      <c r="M6100" t="s">
        <v>29</v>
      </c>
      <c r="N6100" t="s">
        <v>5687</v>
      </c>
      <c r="P6100" s="7" t="str">
        <f>HYPERLINK("https://collectormobile.dot.state.oh.us/arcgis/rest/services/ADAROW/ADA_ROW_Inventory_Image_Viewer/MapServer/3/1613/attachments/", "Photo Link")</f>
        <v>Photo Link</v>
      </c>
      <c r="Q6100" s="7" t="str">
        <f>HYPERLINK("http://data.mapchannels.com/dualmaps6/map.htm?lat=39.071391&amp;lng=-84.306167", "Map Channel Link")</f>
        <v>Map Channel Link</v>
      </c>
    </row>
    <row r="6101" spans="1:17" hidden="1" x14ac:dyDescent="0.25">
      <c r="A6101" t="s">
        <v>10537</v>
      </c>
      <c r="B6101" t="s">
        <v>10693</v>
      </c>
      <c r="C6101" t="s">
        <v>10892</v>
      </c>
      <c r="D6101">
        <v>0.39200000000000002</v>
      </c>
      <c r="E6101" t="s">
        <v>10893</v>
      </c>
      <c r="F6101" t="s">
        <v>10563</v>
      </c>
      <c r="G6101" s="6">
        <v>43288.621620370373</v>
      </c>
      <c r="H6101" t="s">
        <v>25</v>
      </c>
      <c r="I6101" t="s">
        <v>44</v>
      </c>
      <c r="J6101"/>
      <c r="K6101" t="s">
        <v>124</v>
      </c>
      <c r="M6101" t="s">
        <v>29</v>
      </c>
      <c r="N6101" t="s">
        <v>7246</v>
      </c>
      <c r="P6101" s="7" t="str">
        <f>HYPERLINK("https://collectormobile.dot.state.oh.us/arcgis/rest/services/ADAROW/ADA_ROW_Inventory_Image_Viewer/MapServer/3/1576/attachments/", "Photo Link")</f>
        <v>Photo Link</v>
      </c>
      <c r="Q6101" s="7" t="str">
        <f>HYPERLINK("http://data.mapchannels.com/dualmaps6/map.htm?lat=39.196442&amp;lng=-84.231731", "Map Channel Link")</f>
        <v>Map Channel Link</v>
      </c>
    </row>
    <row r="6102" spans="1:17" hidden="1" x14ac:dyDescent="0.25">
      <c r="A6102" t="s">
        <v>10537</v>
      </c>
      <c r="B6102" t="s">
        <v>10693</v>
      </c>
      <c r="C6102" t="s">
        <v>10892</v>
      </c>
      <c r="D6102">
        <v>0.39200000000000002</v>
      </c>
      <c r="E6102" t="s">
        <v>10894</v>
      </c>
      <c r="F6102" t="s">
        <v>10563</v>
      </c>
      <c r="G6102" s="6">
        <v>43288.621863425928</v>
      </c>
      <c r="H6102" t="s">
        <v>25</v>
      </c>
      <c r="I6102" t="s">
        <v>44</v>
      </c>
      <c r="J6102"/>
      <c r="K6102" t="s">
        <v>28</v>
      </c>
      <c r="M6102" t="s">
        <v>29</v>
      </c>
      <c r="N6102" t="s">
        <v>805</v>
      </c>
      <c r="O6102"/>
      <c r="P6102" s="7" t="str">
        <f>HYPERLINK("https://collectormobile.dot.state.oh.us/arcgis/rest/services/ADAROW/ADA_ROW_Inventory_Image_Viewer/MapServer/3/14034/attachments/", "Photo Link")</f>
        <v>Photo Link</v>
      </c>
      <c r="Q6102" s="7" t="str">
        <f>HYPERLINK("http://data.mapchannels.com/dualmaps6/map.htm?lat=39.196491&amp;lng=-84.231595", "Map Channel Link")</f>
        <v>Map Channel Link</v>
      </c>
    </row>
    <row r="6103" spans="1:17" hidden="1" x14ac:dyDescent="0.25">
      <c r="A6103" t="s">
        <v>10537</v>
      </c>
      <c r="B6103" t="s">
        <v>10693</v>
      </c>
      <c r="C6103" t="s">
        <v>10892</v>
      </c>
      <c r="D6103">
        <v>0.41299999999999998</v>
      </c>
      <c r="E6103" t="s">
        <v>10895</v>
      </c>
      <c r="F6103" t="s">
        <v>10563</v>
      </c>
      <c r="G6103" s="6">
        <v>43288.621412037042</v>
      </c>
      <c r="H6103" t="s">
        <v>25</v>
      </c>
      <c r="I6103" t="s">
        <v>44</v>
      </c>
      <c r="J6103"/>
      <c r="K6103" t="s">
        <v>124</v>
      </c>
      <c r="M6103" t="s">
        <v>29</v>
      </c>
      <c r="N6103" t="s">
        <v>10896</v>
      </c>
      <c r="P6103" s="7" t="str">
        <f>HYPERLINK("https://collectormobile.dot.state.oh.us/arcgis/rest/services/ADAROW/ADA_ROW_Inventory_Image_Viewer/MapServer/3/1581/attachments/", "Photo Link")</f>
        <v>Photo Link</v>
      </c>
      <c r="Q6103" s="7" t="str">
        <f>HYPERLINK("http://data.mapchannels.com/dualmaps6/map.htm?lat=39.196767&amp;lng=-84.231757", "Map Channel Link")</f>
        <v>Map Channel Link</v>
      </c>
    </row>
    <row r="6104" spans="1:17" hidden="1" x14ac:dyDescent="0.25">
      <c r="A6104" t="s">
        <v>10537</v>
      </c>
      <c r="B6104" t="s">
        <v>10693</v>
      </c>
      <c r="C6104" t="s">
        <v>10892</v>
      </c>
      <c r="D6104">
        <v>0.41299999999999998</v>
      </c>
      <c r="E6104" t="s">
        <v>10897</v>
      </c>
      <c r="F6104" t="s">
        <v>10563</v>
      </c>
      <c r="G6104" s="6">
        <v>43288.62090277778</v>
      </c>
      <c r="H6104" t="s">
        <v>25</v>
      </c>
      <c r="I6104" t="s">
        <v>44</v>
      </c>
      <c r="J6104"/>
      <c r="K6104" t="s">
        <v>28</v>
      </c>
      <c r="M6104" t="s">
        <v>29</v>
      </c>
      <c r="N6104" t="s">
        <v>4685</v>
      </c>
      <c r="P6104" s="7" t="str">
        <f>HYPERLINK("https://collectormobile.dot.state.oh.us/arcgis/rest/services/ADAROW/ADA_ROW_Inventory_Image_Viewer/MapServer/3/1582/attachments/", "Photo Link")</f>
        <v>Photo Link</v>
      </c>
      <c r="Q6104" s="7" t="str">
        <f>HYPERLINK("http://data.mapchannels.com/dualmaps6/map.htm?lat=39.196690&amp;lng=-84.231952", "Map Channel Link")</f>
        <v>Map Channel Link</v>
      </c>
    </row>
    <row r="6105" spans="1:17" hidden="1" x14ac:dyDescent="0.25">
      <c r="A6105" t="s">
        <v>10537</v>
      </c>
      <c r="B6105" t="s">
        <v>10693</v>
      </c>
      <c r="C6105" t="s">
        <v>10898</v>
      </c>
      <c r="D6105">
        <v>0.01</v>
      </c>
      <c r="E6105" t="s">
        <v>10899</v>
      </c>
      <c r="F6105" t="s">
        <v>8922</v>
      </c>
      <c r="G6105" s="6">
        <v>45314.749374999999</v>
      </c>
      <c r="H6105" t="s">
        <v>25</v>
      </c>
      <c r="I6105" t="s">
        <v>44</v>
      </c>
      <c r="J6105"/>
      <c r="K6105" t="s">
        <v>124</v>
      </c>
      <c r="M6105" t="s">
        <v>138</v>
      </c>
      <c r="N6105" t="s">
        <v>2577</v>
      </c>
      <c r="O6105" t="s">
        <v>10768</v>
      </c>
      <c r="P6105" s="7" t="str">
        <f>HYPERLINK("https://collectormobile.dot.state.oh.us/arcgis/rest/services/ADAROW/ADA_ROW_Inventory_Image_Viewer/MapServer/3/102566/attachments/", "Photo Link")</f>
        <v>Photo Link</v>
      </c>
      <c r="Q6105" s="7" t="str">
        <f>HYPERLINK("http://data.mapchannels.com/dualmaps6/map.htm?lat=39.065349&amp;lng=-84.288169", "Map Channel Link")</f>
        <v>Map Channel Link</v>
      </c>
    </row>
    <row r="6106" spans="1:17" hidden="1" x14ac:dyDescent="0.25">
      <c r="A6106" t="s">
        <v>10537</v>
      </c>
      <c r="B6106" t="s">
        <v>10693</v>
      </c>
      <c r="C6106" t="s">
        <v>10900</v>
      </c>
      <c r="D6106">
        <v>8.0000000000000002E-3</v>
      </c>
      <c r="E6106" t="s">
        <v>10901</v>
      </c>
      <c r="F6106" t="s">
        <v>8922</v>
      </c>
      <c r="G6106" s="6">
        <v>45056.674687500003</v>
      </c>
      <c r="H6106" t="s">
        <v>25</v>
      </c>
      <c r="I6106" t="s">
        <v>44</v>
      </c>
      <c r="J6106"/>
      <c r="K6106" t="s">
        <v>38</v>
      </c>
      <c r="M6106" t="s">
        <v>138</v>
      </c>
      <c r="N6106" t="s">
        <v>33</v>
      </c>
      <c r="P6106" s="7" t="str">
        <f>HYPERLINK("https://collectormobile.dot.state.oh.us/arcgis/rest/services/ADAROW/ADA_ROW_Inventory_Image_Viewer/MapServer/3/367494/attachments/", "Photo Link")</f>
        <v>Photo Link</v>
      </c>
      <c r="Q6106" s="7" t="str">
        <f>HYPERLINK("http://data.mapchannels.com/dualmaps6/map.htm?lat=39.034126&amp;lng=-84.225945", "Map Channel Link")</f>
        <v>Map Channel Link</v>
      </c>
    </row>
    <row r="6107" spans="1:17" hidden="1" x14ac:dyDescent="0.25">
      <c r="A6107" t="s">
        <v>10537</v>
      </c>
      <c r="B6107" t="s">
        <v>10693</v>
      </c>
      <c r="C6107" t="s">
        <v>10900</v>
      </c>
      <c r="D6107">
        <v>8.9999999999999993E-3</v>
      </c>
      <c r="E6107" t="s">
        <v>10902</v>
      </c>
      <c r="F6107" t="s">
        <v>8922</v>
      </c>
      <c r="G6107" s="6">
        <v>45314.754467592589</v>
      </c>
      <c r="H6107" t="s">
        <v>25</v>
      </c>
      <c r="I6107" t="s">
        <v>44</v>
      </c>
      <c r="J6107"/>
      <c r="K6107" t="s">
        <v>38</v>
      </c>
      <c r="M6107" t="s">
        <v>138</v>
      </c>
      <c r="N6107" t="s">
        <v>33</v>
      </c>
      <c r="P6107" s="7" t="str">
        <f>HYPERLINK("https://collectormobile.dot.state.oh.us/arcgis/rest/services/ADAROW/ADA_ROW_Inventory_Image_Viewer/MapServer/3/367086/attachments/", "Photo Link")</f>
        <v>Photo Link</v>
      </c>
      <c r="Q6107" s="7" t="str">
        <f>HYPERLINK("http://data.mapchannels.com/dualmaps6/map.htm?lat=39.034305&amp;lng=-84.226131", "Map Channel Link")</f>
        <v>Map Channel Link</v>
      </c>
    </row>
    <row r="6108" spans="1:17" hidden="1" x14ac:dyDescent="0.25">
      <c r="A6108" t="s">
        <v>10537</v>
      </c>
      <c r="B6108" t="s">
        <v>10693</v>
      </c>
      <c r="C6108" t="s">
        <v>10900</v>
      </c>
      <c r="D6108">
        <v>0.01</v>
      </c>
      <c r="E6108" t="s">
        <v>10903</v>
      </c>
      <c r="F6108" t="s">
        <v>8922</v>
      </c>
      <c r="G6108" s="6">
        <v>45062.561122685183</v>
      </c>
      <c r="H6108" t="s">
        <v>25</v>
      </c>
      <c r="I6108" t="s">
        <v>44</v>
      </c>
      <c r="J6108"/>
      <c r="K6108" t="s">
        <v>28</v>
      </c>
      <c r="M6108" t="s">
        <v>138</v>
      </c>
      <c r="N6108" t="s">
        <v>33</v>
      </c>
      <c r="P6108" s="7" t="str">
        <f>HYPERLINK("https://collectormobile.dot.state.oh.us/arcgis/rest/services/ADAROW/ADA_ROW_Inventory_Image_Viewer/MapServer/3/367085/attachments/", "Photo Link")</f>
        <v>Photo Link</v>
      </c>
      <c r="Q6108" s="7" t="str">
        <f>HYPERLINK("http://data.mapchannels.com/dualmaps6/map.htm?lat=39.034173&amp;lng=-84.225951", "Map Channel Link")</f>
        <v>Map Channel Link</v>
      </c>
    </row>
    <row r="6109" spans="1:17" hidden="1" x14ac:dyDescent="0.25">
      <c r="A6109" t="s">
        <v>10537</v>
      </c>
      <c r="B6109" t="s">
        <v>10693</v>
      </c>
      <c r="C6109" t="s">
        <v>10904</v>
      </c>
      <c r="D6109">
        <v>0.01</v>
      </c>
      <c r="E6109" t="s">
        <v>10905</v>
      </c>
      <c r="F6109" t="s">
        <v>10554</v>
      </c>
      <c r="G6109" s="6">
        <v>43280.618344907409</v>
      </c>
      <c r="H6109" t="s">
        <v>25</v>
      </c>
      <c r="I6109" t="s">
        <v>44</v>
      </c>
      <c r="J6109"/>
      <c r="K6109" t="s">
        <v>124</v>
      </c>
      <c r="M6109" t="s">
        <v>29</v>
      </c>
      <c r="N6109" t="s">
        <v>10906</v>
      </c>
      <c r="P6109" s="7" t="str">
        <f>HYPERLINK("https://collectormobile.dot.state.oh.us/arcgis/rest/services/ADAROW/ADA_ROW_Inventory_Image_Viewer/MapServer/3/3273/attachments/", "Photo Link")</f>
        <v>Photo Link</v>
      </c>
      <c r="Q6109" s="7" t="str">
        <f>HYPERLINK("http://data.mapchannels.com/dualmaps6/map.htm?lat=39.176912&amp;lng=-84.257357", "Map Channel Link")</f>
        <v>Map Channel Link</v>
      </c>
    </row>
    <row r="6110" spans="1:17" hidden="1" x14ac:dyDescent="0.25">
      <c r="A6110" t="s">
        <v>10537</v>
      </c>
      <c r="B6110" t="s">
        <v>10693</v>
      </c>
      <c r="C6110" t="s">
        <v>10904</v>
      </c>
      <c r="D6110">
        <v>1.2E-2</v>
      </c>
      <c r="E6110" t="s">
        <v>10907</v>
      </c>
      <c r="F6110" t="s">
        <v>10865</v>
      </c>
      <c r="G6110" s="6">
        <v>43280.61822916667</v>
      </c>
      <c r="H6110" t="s">
        <v>25</v>
      </c>
      <c r="I6110" t="s">
        <v>44</v>
      </c>
      <c r="J6110"/>
      <c r="K6110" t="s">
        <v>124</v>
      </c>
      <c r="M6110" t="s">
        <v>29</v>
      </c>
      <c r="N6110" t="s">
        <v>8226</v>
      </c>
      <c r="P6110" s="7" t="str">
        <f>HYPERLINK("https://collectormobile.dot.state.oh.us/arcgis/rest/services/ADAROW/ADA_ROW_Inventory_Image_Viewer/MapServer/3/3279/attachments/", "Photo Link")</f>
        <v>Photo Link</v>
      </c>
      <c r="Q6110" s="7" t="str">
        <f>HYPERLINK("http://data.mapchannels.com/dualmaps6/map.htm?lat=39.176906&amp;lng=-84.257244", "Map Channel Link")</f>
        <v>Map Channel Link</v>
      </c>
    </row>
    <row r="6111" spans="1:17" hidden="1" x14ac:dyDescent="0.25">
      <c r="A6111" t="s">
        <v>10537</v>
      </c>
      <c r="B6111" t="s">
        <v>10693</v>
      </c>
      <c r="C6111" t="s">
        <v>10908</v>
      </c>
      <c r="D6111">
        <v>1.7000000000000001E-2</v>
      </c>
      <c r="E6111" t="s">
        <v>10909</v>
      </c>
      <c r="F6111" t="s">
        <v>10563</v>
      </c>
      <c r="G6111" s="6">
        <v>43288.628020833326</v>
      </c>
      <c r="H6111" t="s">
        <v>25</v>
      </c>
      <c r="I6111" t="s">
        <v>44</v>
      </c>
      <c r="J6111"/>
      <c r="K6111" t="s">
        <v>38</v>
      </c>
      <c r="M6111" t="s">
        <v>29</v>
      </c>
      <c r="N6111" t="s">
        <v>1559</v>
      </c>
      <c r="P6111" s="7" t="str">
        <f>HYPERLINK("https://collectormobile.dot.state.oh.us/arcgis/rest/services/ADAROW/ADA_ROW_Inventory_Image_Viewer/MapServer/3/1584/attachments/", "Photo Link")</f>
        <v>Photo Link</v>
      </c>
      <c r="Q6111" s="7" t="str">
        <f>HYPERLINK("http://data.mapchannels.com/dualmaps6/map.htm?lat=39.197415&amp;lng=-84.230378", "Map Channel Link")</f>
        <v>Map Channel Link</v>
      </c>
    </row>
    <row r="6112" spans="1:17" hidden="1" x14ac:dyDescent="0.25">
      <c r="A6112" t="s">
        <v>10537</v>
      </c>
      <c r="B6112" t="s">
        <v>10693</v>
      </c>
      <c r="C6112" t="s">
        <v>10908</v>
      </c>
      <c r="D6112">
        <v>3.3000000000000002E-2</v>
      </c>
      <c r="E6112" t="s">
        <v>10910</v>
      </c>
      <c r="F6112" t="s">
        <v>10563</v>
      </c>
      <c r="G6112" s="6">
        <v>43288.632222222222</v>
      </c>
      <c r="H6112" t="s">
        <v>25</v>
      </c>
      <c r="I6112" t="s">
        <v>44</v>
      </c>
      <c r="J6112"/>
      <c r="K6112" t="s">
        <v>124</v>
      </c>
      <c r="M6112" t="s">
        <v>29</v>
      </c>
      <c r="N6112" t="s">
        <v>7827</v>
      </c>
      <c r="P6112" s="7" t="str">
        <f>HYPERLINK("https://collectormobile.dot.state.oh.us/arcgis/rest/services/ADAROW/ADA_ROW_Inventory_Image_Viewer/MapServer/3/1585/attachments/", "Photo Link")</f>
        <v>Photo Link</v>
      </c>
      <c r="Q6112" s="7" t="str">
        <f>HYPERLINK("http://data.mapchannels.com/dualmaps6/map.htm?lat=39.197463&amp;lng=-84.230274", "Map Channel Link")</f>
        <v>Map Channel Link</v>
      </c>
    </row>
    <row r="6113" spans="1:17" hidden="1" x14ac:dyDescent="0.25">
      <c r="A6113" t="s">
        <v>10537</v>
      </c>
      <c r="B6113" t="s">
        <v>10693</v>
      </c>
      <c r="C6113" t="s">
        <v>10911</v>
      </c>
      <c r="D6113">
        <v>8.0000000000000002E-3</v>
      </c>
      <c r="E6113" t="s">
        <v>10912</v>
      </c>
      <c r="F6113" t="s">
        <v>10550</v>
      </c>
      <c r="G6113" s="6">
        <v>43837.491527777784</v>
      </c>
      <c r="H6113" t="s">
        <v>25</v>
      </c>
      <c r="I6113" t="s">
        <v>44</v>
      </c>
      <c r="J6113"/>
      <c r="K6113" t="s">
        <v>28</v>
      </c>
      <c r="M6113" t="s">
        <v>29</v>
      </c>
      <c r="N6113" t="s">
        <v>10913</v>
      </c>
      <c r="P6113" s="7" t="str">
        <f>HYPERLINK("https://collectormobile.dot.state.oh.us/arcgis/rest/services/ADAROW/ADA_ROW_Inventory_Image_Viewer/MapServer/3/102570/attachments/", "Photo Link")</f>
        <v>Photo Link</v>
      </c>
      <c r="Q6113" s="7" t="str">
        <f>HYPERLINK("http://data.mapchannels.com/dualmaps6/map.htm?lat=39.051639&amp;lng=-84.252321", "Map Channel Link")</f>
        <v>Map Channel Link</v>
      </c>
    </row>
    <row r="6114" spans="1:17" hidden="1" x14ac:dyDescent="0.25">
      <c r="A6114" t="s">
        <v>10537</v>
      </c>
      <c r="B6114" t="s">
        <v>10693</v>
      </c>
      <c r="C6114" t="s">
        <v>10914</v>
      </c>
      <c r="D6114">
        <v>0.442</v>
      </c>
      <c r="E6114" t="s">
        <v>10915</v>
      </c>
      <c r="F6114" t="s">
        <v>8922</v>
      </c>
      <c r="G6114" s="6">
        <v>45314.755115740743</v>
      </c>
      <c r="H6114" t="s">
        <v>25</v>
      </c>
      <c r="I6114" t="s">
        <v>44</v>
      </c>
      <c r="J6114"/>
      <c r="K6114" t="s">
        <v>28</v>
      </c>
      <c r="M6114" t="s">
        <v>138</v>
      </c>
      <c r="N6114" t="s">
        <v>39</v>
      </c>
      <c r="O6114" t="s">
        <v>10546</v>
      </c>
      <c r="P6114" s="7" t="str">
        <f>HYPERLINK("https://collectormobile.dot.state.oh.us/arcgis/rest/services/ADAROW/ADA_ROW_Inventory_Image_Viewer/MapServer/3/266810/attachments/", "Photo Link")</f>
        <v>Photo Link</v>
      </c>
      <c r="Q6114" s="7" t="str">
        <f>HYPERLINK("http://data.mapchannels.com/dualmaps6/map.htm?lat=39.182021&amp;lng=-84.086927", "Map Channel Link")</f>
        <v>Map Channel Link</v>
      </c>
    </row>
    <row r="6115" spans="1:17" hidden="1" x14ac:dyDescent="0.25">
      <c r="A6115" t="s">
        <v>10537</v>
      </c>
      <c r="B6115" t="s">
        <v>10693</v>
      </c>
      <c r="C6115" t="s">
        <v>10916</v>
      </c>
      <c r="D6115">
        <v>6.0000000000000001E-3</v>
      </c>
      <c r="E6115" t="s">
        <v>10917</v>
      </c>
      <c r="F6115" t="s">
        <v>8922</v>
      </c>
      <c r="G6115" s="6">
        <v>45314.756782407407</v>
      </c>
      <c r="H6115" t="s">
        <v>25</v>
      </c>
      <c r="I6115" t="s">
        <v>44</v>
      </c>
      <c r="J6115"/>
      <c r="K6115" t="s">
        <v>124</v>
      </c>
      <c r="M6115" t="s">
        <v>138</v>
      </c>
      <c r="N6115" t="s">
        <v>10918</v>
      </c>
      <c r="O6115" t="s">
        <v>10919</v>
      </c>
      <c r="P6115" s="7" t="str">
        <f>HYPERLINK("https://collectormobile.dot.state.oh.us/arcgis/rest/services/ADAROW/ADA_ROW_Inventory_Image_Viewer/MapServer/3/229858/attachments/", "Photo Link")</f>
        <v>Photo Link</v>
      </c>
      <c r="Q6115" s="7" t="str">
        <f>HYPERLINK("http://data.mapchannels.com/dualmaps6/map.htm?lat=39.027037&amp;lng=-84.216143", "Map Channel Link")</f>
        <v>Map Channel Link</v>
      </c>
    </row>
    <row r="6116" spans="1:17" hidden="1" x14ac:dyDescent="0.25">
      <c r="A6116" t="s">
        <v>10537</v>
      </c>
      <c r="B6116" t="s">
        <v>10693</v>
      </c>
      <c r="C6116" t="s">
        <v>10920</v>
      </c>
      <c r="D6116">
        <v>6.0000000000000001E-3</v>
      </c>
      <c r="E6116" t="s">
        <v>10921</v>
      </c>
      <c r="F6116" t="s">
        <v>8922</v>
      </c>
      <c r="G6116" s="6">
        <v>45070.504618055558</v>
      </c>
      <c r="H6116" t="s">
        <v>25</v>
      </c>
      <c r="I6116" t="s">
        <v>44</v>
      </c>
      <c r="J6116"/>
      <c r="K6116" t="s">
        <v>28</v>
      </c>
      <c r="M6116" t="s">
        <v>138</v>
      </c>
      <c r="N6116" t="s">
        <v>80</v>
      </c>
      <c r="P6116" s="7" t="str">
        <f>HYPERLINK("https://collectormobile.dot.state.oh.us/arcgis/rest/services/ADAROW/ADA_ROW_Inventory_Image_Viewer/MapServer/3/367097/attachments/", "Photo Link")</f>
        <v>Photo Link</v>
      </c>
      <c r="Q6116" s="7" t="str">
        <f>HYPERLINK("http://data.mapchannels.com/dualmaps6/map.htm?lat=39.024400&amp;lng=-84.212414", "Map Channel Link")</f>
        <v>Map Channel Link</v>
      </c>
    </row>
    <row r="6117" spans="1:17" hidden="1" x14ac:dyDescent="0.25">
      <c r="A6117" t="s">
        <v>10537</v>
      </c>
      <c r="B6117" t="s">
        <v>10693</v>
      </c>
      <c r="C6117" t="s">
        <v>10922</v>
      </c>
      <c r="D6117">
        <v>7.0999999999999994E-2</v>
      </c>
      <c r="E6117" t="s">
        <v>10923</v>
      </c>
      <c r="F6117" t="s">
        <v>8922</v>
      </c>
      <c r="G6117" s="6">
        <v>45678.71398148148</v>
      </c>
      <c r="H6117" t="s">
        <v>25</v>
      </c>
      <c r="I6117" t="s">
        <v>44</v>
      </c>
      <c r="J6117"/>
      <c r="K6117" t="s">
        <v>28</v>
      </c>
      <c r="M6117" t="s">
        <v>138</v>
      </c>
      <c r="N6117" t="s">
        <v>422</v>
      </c>
      <c r="O6117" t="s">
        <v>10924</v>
      </c>
      <c r="P6117" s="7" t="str">
        <f>HYPERLINK("https://collectormobile.dot.state.oh.us/arcgis/rest/services/ADAROW/ADA_ROW_Inventory_Image_Viewer/MapServer/3/229857/attachments/", "Photo Link")</f>
        <v>Photo Link</v>
      </c>
      <c r="Q6117" s="7" t="str">
        <f>HYPERLINK("http://data.mapchannels.com/dualmaps6/map.htm?lat=39.021976&amp;lng=-84.209370", "Map Channel Link")</f>
        <v>Map Channel Link</v>
      </c>
    </row>
    <row r="6118" spans="1:17" hidden="1" x14ac:dyDescent="0.25">
      <c r="A6118" t="s">
        <v>10537</v>
      </c>
      <c r="B6118" t="s">
        <v>10693</v>
      </c>
      <c r="C6118" t="s">
        <v>10925</v>
      </c>
      <c r="D6118">
        <v>0.17599999999999999</v>
      </c>
      <c r="E6118" t="s">
        <v>10926</v>
      </c>
      <c r="F6118" t="s">
        <v>8922</v>
      </c>
      <c r="G6118" s="6">
        <v>45678.714409722219</v>
      </c>
      <c r="H6118" t="s">
        <v>25</v>
      </c>
      <c r="I6118" t="s">
        <v>44</v>
      </c>
      <c r="J6118"/>
      <c r="K6118" t="s">
        <v>28</v>
      </c>
      <c r="M6118" t="s">
        <v>138</v>
      </c>
      <c r="N6118" t="s">
        <v>808</v>
      </c>
      <c r="O6118" t="s">
        <v>10919</v>
      </c>
      <c r="P6118" s="7" t="str">
        <f>HYPERLINK("https://collectormobile.dot.state.oh.us/arcgis/rest/services/ADAROW/ADA_ROW_Inventory_Image_Viewer/MapServer/3/229859/attachments/", "Photo Link")</f>
        <v>Photo Link</v>
      </c>
      <c r="Q6118" s="7" t="str">
        <f>HYPERLINK("http://data.mapchannels.com/dualmaps6/map.htm?lat=39.027899&amp;lng=-84.217687", "Map Channel Link")</f>
        <v>Map Channel Link</v>
      </c>
    </row>
    <row r="6119" spans="1:17" hidden="1" x14ac:dyDescent="0.25">
      <c r="A6119" t="s">
        <v>10537</v>
      </c>
      <c r="B6119" t="s">
        <v>10693</v>
      </c>
      <c r="C6119" t="s">
        <v>10927</v>
      </c>
      <c r="D6119">
        <v>0.12</v>
      </c>
      <c r="E6119" t="s">
        <v>10928</v>
      </c>
      <c r="F6119" t="s">
        <v>8922</v>
      </c>
      <c r="G6119" s="6">
        <v>45056.673773148148</v>
      </c>
      <c r="H6119" t="s">
        <v>25</v>
      </c>
      <c r="I6119" t="s">
        <v>44</v>
      </c>
      <c r="J6119"/>
      <c r="K6119" t="s">
        <v>38</v>
      </c>
      <c r="M6119" t="s">
        <v>138</v>
      </c>
      <c r="N6119" t="s">
        <v>33</v>
      </c>
      <c r="P6119" s="7" t="str">
        <f>HYPERLINK("https://collectormobile.dot.state.oh.us/arcgis/rest/services/ADAROW/ADA_ROW_Inventory_Image_Viewer/MapServer/3/367088/attachments/", "Photo Link")</f>
        <v>Photo Link</v>
      </c>
      <c r="Q6119" s="7" t="str">
        <f>HYPERLINK("http://data.mapchannels.com/dualmaps6/map.htm?lat=39.034103&amp;lng=-84.226313", "Map Channel Link")</f>
        <v>Map Channel Link</v>
      </c>
    </row>
    <row r="6120" spans="1:17" hidden="1" x14ac:dyDescent="0.25">
      <c r="A6120" t="s">
        <v>10537</v>
      </c>
      <c r="B6120" t="s">
        <v>10693</v>
      </c>
      <c r="C6120" t="s">
        <v>10927</v>
      </c>
      <c r="D6120">
        <v>0.125</v>
      </c>
      <c r="E6120" t="s">
        <v>10929</v>
      </c>
      <c r="F6120" t="s">
        <v>8922</v>
      </c>
      <c r="G6120" s="6">
        <v>45314.750069444453</v>
      </c>
      <c r="H6120" t="s">
        <v>25</v>
      </c>
      <c r="I6120" t="s">
        <v>44</v>
      </c>
      <c r="J6120"/>
      <c r="K6120" t="s">
        <v>38</v>
      </c>
      <c r="M6120" t="s">
        <v>138</v>
      </c>
      <c r="N6120" t="s">
        <v>109</v>
      </c>
      <c r="P6120" s="7" t="str">
        <f>HYPERLINK("https://collectormobile.dot.state.oh.us/arcgis/rest/services/ADAROW/ADA_ROW_Inventory_Image_Viewer/MapServer/3/367084/attachments/", "Photo Link")</f>
        <v>Photo Link</v>
      </c>
      <c r="Q6120" s="7" t="str">
        <f>HYPERLINK("http://data.mapchannels.com/dualmaps6/map.htm?lat=39.033992&amp;lng=-84.226113", "Map Channel Link")</f>
        <v>Map Channel Link</v>
      </c>
    </row>
    <row r="6121" spans="1:17" hidden="1" x14ac:dyDescent="0.25">
      <c r="A6121" t="s">
        <v>10537</v>
      </c>
      <c r="B6121" t="s">
        <v>10693</v>
      </c>
      <c r="C6121" t="s">
        <v>10930</v>
      </c>
      <c r="D6121">
        <v>0.308</v>
      </c>
      <c r="E6121" t="s">
        <v>10931</v>
      </c>
      <c r="F6121" t="s">
        <v>8922</v>
      </c>
      <c r="G6121" s="6">
        <v>45678.730069444442</v>
      </c>
      <c r="H6121" t="s">
        <v>25</v>
      </c>
      <c r="I6121" t="s">
        <v>44</v>
      </c>
      <c r="J6121"/>
      <c r="K6121" t="s">
        <v>38</v>
      </c>
      <c r="M6121" t="s">
        <v>138</v>
      </c>
      <c r="N6121" t="s">
        <v>148</v>
      </c>
      <c r="O6121" t="s">
        <v>10932</v>
      </c>
      <c r="P6121" s="7" t="str">
        <f>HYPERLINK("https://collectormobile.dot.state.oh.us/arcgis/rest/services/ADAROW/ADA_ROW_Inventory_Image_Viewer/MapServer/3/230261/attachments/", "Photo Link")</f>
        <v>Photo Link</v>
      </c>
      <c r="Q6121" s="7" t="str">
        <f>HYPERLINK("http://data.mapchannels.com/dualmaps6/map.htm?lat=39.028886&amp;lng=-84.219142", "Map Channel Link")</f>
        <v>Map Channel Link</v>
      </c>
    </row>
    <row r="6122" spans="1:17" hidden="1" x14ac:dyDescent="0.25">
      <c r="A6122" t="s">
        <v>10537</v>
      </c>
      <c r="B6122" t="s">
        <v>10693</v>
      </c>
      <c r="C6122" t="s">
        <v>10930</v>
      </c>
      <c r="D6122">
        <v>0.31</v>
      </c>
      <c r="E6122" t="s">
        <v>10933</v>
      </c>
      <c r="F6122" t="s">
        <v>8922</v>
      </c>
      <c r="G6122" s="6">
        <v>45678.730543981481</v>
      </c>
      <c r="H6122" t="s">
        <v>25</v>
      </c>
      <c r="I6122" t="s">
        <v>44</v>
      </c>
      <c r="J6122"/>
      <c r="K6122" t="s">
        <v>124</v>
      </c>
      <c r="M6122" t="s">
        <v>138</v>
      </c>
      <c r="N6122" t="s">
        <v>10934</v>
      </c>
      <c r="P6122" s="7" t="str">
        <f>HYPERLINK("https://collectormobile.dot.state.oh.us/arcgis/rest/services/ADAROW/ADA_ROW_Inventory_Image_Viewer/MapServer/3/367094/attachments/", "Photo Link")</f>
        <v>Photo Link</v>
      </c>
      <c r="Q6122" s="7" t="str">
        <f>HYPERLINK("http://data.mapchannels.com/dualmaps6/map.htm?lat=39.028963&amp;lng=-84.219203", "Map Channel Link")</f>
        <v>Map Channel Link</v>
      </c>
    </row>
    <row r="6123" spans="1:17" hidden="1" x14ac:dyDescent="0.25">
      <c r="A6123" t="s">
        <v>10537</v>
      </c>
      <c r="B6123" t="s">
        <v>10693</v>
      </c>
      <c r="C6123" t="s">
        <v>10930</v>
      </c>
      <c r="D6123">
        <v>0.31</v>
      </c>
      <c r="E6123" t="s">
        <v>10935</v>
      </c>
      <c r="F6123" t="s">
        <v>8922</v>
      </c>
      <c r="G6123" s="6">
        <v>45678.731273148151</v>
      </c>
      <c r="H6123" t="s">
        <v>25</v>
      </c>
      <c r="I6123" t="s">
        <v>44</v>
      </c>
      <c r="J6123"/>
      <c r="K6123" t="s">
        <v>124</v>
      </c>
      <c r="M6123" t="s">
        <v>138</v>
      </c>
      <c r="N6123" t="s">
        <v>10936</v>
      </c>
      <c r="P6123" s="7" t="str">
        <f>HYPERLINK("https://collectormobile.dot.state.oh.us/arcgis/rest/services/ADAROW/ADA_ROW_Inventory_Image_Viewer/MapServer/3/367092/attachments/", "Photo Link")</f>
        <v>Photo Link</v>
      </c>
      <c r="Q6123" s="7" t="str">
        <f>HYPERLINK("http://data.mapchannels.com/dualmaps6/map.htm?lat=39.028884&amp;lng=-84.219094", "Map Channel Link")</f>
        <v>Map Channel Link</v>
      </c>
    </row>
    <row r="6124" spans="1:17" hidden="1" x14ac:dyDescent="0.25">
      <c r="A6124" t="s">
        <v>10537</v>
      </c>
      <c r="B6124" t="s">
        <v>10693</v>
      </c>
      <c r="C6124" t="s">
        <v>10937</v>
      </c>
      <c r="D6124">
        <v>6.0000000000000001E-3</v>
      </c>
      <c r="E6124" t="s">
        <v>10938</v>
      </c>
      <c r="F6124" t="s">
        <v>10865</v>
      </c>
      <c r="G6124" s="6">
        <v>43294.70553240741</v>
      </c>
      <c r="H6124" t="s">
        <v>25</v>
      </c>
      <c r="I6124" t="s">
        <v>44</v>
      </c>
      <c r="J6124"/>
      <c r="K6124" t="s">
        <v>28</v>
      </c>
      <c r="M6124" t="s">
        <v>29</v>
      </c>
      <c r="N6124" t="s">
        <v>1430</v>
      </c>
      <c r="P6124" s="7" t="str">
        <f>HYPERLINK("https://collectormobile.dot.state.oh.us/arcgis/rest/services/ADAROW/ADA_ROW_Inventory_Image_Viewer/MapServer/3/1619/attachments/", "Photo Link")</f>
        <v>Photo Link</v>
      </c>
      <c r="Q6124" s="7" t="str">
        <f>HYPERLINK("http://data.mapchannels.com/dualmaps6/map.htm?lat=39.065145&amp;lng=-84.285380", "Map Channel Link")</f>
        <v>Map Channel Link</v>
      </c>
    </row>
    <row r="6125" spans="1:17" hidden="1" x14ac:dyDescent="0.25">
      <c r="A6125" t="s">
        <v>10537</v>
      </c>
      <c r="B6125" t="s">
        <v>10693</v>
      </c>
      <c r="C6125" t="s">
        <v>10937</v>
      </c>
      <c r="D6125">
        <v>8.9999999999999993E-3</v>
      </c>
      <c r="E6125" t="s">
        <v>10939</v>
      </c>
      <c r="F6125" t="s">
        <v>10865</v>
      </c>
      <c r="G6125" s="6">
        <v>43294.709120370368</v>
      </c>
      <c r="H6125" t="s">
        <v>25</v>
      </c>
      <c r="I6125" t="s">
        <v>44</v>
      </c>
      <c r="J6125"/>
      <c r="K6125" t="s">
        <v>28</v>
      </c>
      <c r="M6125" t="s">
        <v>29</v>
      </c>
      <c r="N6125" t="s">
        <v>5687</v>
      </c>
      <c r="O6125"/>
      <c r="P6125" s="7" t="str">
        <f>HYPERLINK("https://collectormobile.dot.state.oh.us/arcgis/rest/services/ADAROW/ADA_ROW_Inventory_Image_Viewer/MapServer/3/1620/attachments/", "Photo Link")</f>
        <v>Photo Link</v>
      </c>
      <c r="Q6125" s="7" t="str">
        <f>HYPERLINK("http://data.mapchannels.com/dualmaps6/map.htm?lat=39.065131&amp;lng=-84.285144", "Map Channel Link")</f>
        <v>Map Channel Link</v>
      </c>
    </row>
    <row r="6126" spans="1:17" hidden="1" x14ac:dyDescent="0.25">
      <c r="A6126" t="s">
        <v>10537</v>
      </c>
      <c r="B6126" t="s">
        <v>10693</v>
      </c>
      <c r="C6126" t="s">
        <v>10940</v>
      </c>
      <c r="D6126">
        <v>0.34499999999999997</v>
      </c>
      <c r="E6126" t="s">
        <v>10941</v>
      </c>
      <c r="F6126" t="s">
        <v>10732</v>
      </c>
      <c r="G6126" s="6">
        <v>43297.510740740741</v>
      </c>
      <c r="H6126" t="s">
        <v>25</v>
      </c>
      <c r="I6126" t="s">
        <v>44</v>
      </c>
      <c r="J6126"/>
      <c r="K6126" t="s">
        <v>28</v>
      </c>
      <c r="M6126" t="s">
        <v>29</v>
      </c>
      <c r="N6126" t="s">
        <v>3187</v>
      </c>
      <c r="P6126" s="7" t="str">
        <f>HYPERLINK("https://collectormobile.dot.state.oh.us/arcgis/rest/services/ADAROW/ADA_ROW_Inventory_Image_Viewer/MapServer/3/20286/attachments/", "Photo Link")</f>
        <v>Photo Link</v>
      </c>
      <c r="Q6126" s="7" t="str">
        <f>HYPERLINK("http://data.mapchannels.com/dualmaps6/map.htm?lat=39.071669&amp;lng=-84.312160", "Map Channel Link")</f>
        <v>Map Channel Link</v>
      </c>
    </row>
    <row r="6127" spans="1:17" hidden="1" x14ac:dyDescent="0.25">
      <c r="A6127" t="s">
        <v>10537</v>
      </c>
      <c r="B6127" t="s">
        <v>10942</v>
      </c>
      <c r="C6127" t="s">
        <v>22</v>
      </c>
      <c r="D6127">
        <v>8.2000000000000003E-2</v>
      </c>
      <c r="E6127" t="s">
        <v>10943</v>
      </c>
      <c r="F6127" t="s">
        <v>8922</v>
      </c>
      <c r="G6127" s="6">
        <v>44945.76226851852</v>
      </c>
      <c r="H6127" t="s">
        <v>25</v>
      </c>
      <c r="I6127" t="s">
        <v>26</v>
      </c>
      <c r="J6127" t="s">
        <v>10944</v>
      </c>
      <c r="K6127" t="s">
        <v>124</v>
      </c>
      <c r="M6127" t="s">
        <v>138</v>
      </c>
      <c r="N6127" t="s">
        <v>33</v>
      </c>
      <c r="P6127" s="7" t="str">
        <f>HYPERLINK("https://collectormobile.dot.state.oh.us/arcgis/rest/services/ADAROW/ADA_ROW_Inventory_Image_Viewer/MapServer/3/329411/attachments/", "Photo Link")</f>
        <v>Photo Link</v>
      </c>
      <c r="Q6127" s="7" t="str">
        <f>HYPERLINK("http://data.mapchannels.com/dualmaps6/map.htm?lat=39.295471&amp;lng=-83.988945", "Map Channel Link")</f>
        <v>Map Channel Link</v>
      </c>
    </row>
    <row r="6128" spans="1:17" hidden="1" x14ac:dyDescent="0.25">
      <c r="A6128" t="s">
        <v>10537</v>
      </c>
      <c r="B6128" t="s">
        <v>10942</v>
      </c>
      <c r="C6128" t="s">
        <v>22</v>
      </c>
      <c r="D6128">
        <v>0.156</v>
      </c>
      <c r="E6128" t="s">
        <v>10945</v>
      </c>
      <c r="F6128" t="s">
        <v>8922</v>
      </c>
      <c r="G6128" s="6">
        <v>44945.76226851852</v>
      </c>
      <c r="H6128" t="s">
        <v>25</v>
      </c>
      <c r="I6128" t="s">
        <v>26</v>
      </c>
      <c r="J6128" t="s">
        <v>10944</v>
      </c>
      <c r="K6128" t="s">
        <v>38</v>
      </c>
      <c r="M6128" t="s">
        <v>138</v>
      </c>
      <c r="N6128" t="s">
        <v>33</v>
      </c>
      <c r="P6128" s="7" t="str">
        <f>HYPERLINK("https://collectormobile.dot.state.oh.us/arcgis/rest/services/ADAROW/ADA_ROW_Inventory_Image_Viewer/MapServer/3/329811/attachments/", "Photo Link")</f>
        <v>Photo Link</v>
      </c>
      <c r="Q6128" s="7" t="str">
        <f>HYPERLINK("http://data.mapchannels.com/dualmaps6/map.htm?lat=39.296054&amp;lng=-83.987771", "Map Channel Link")</f>
        <v>Map Channel Link</v>
      </c>
    </row>
    <row r="6129" spans="1:17" hidden="1" x14ac:dyDescent="0.25">
      <c r="A6129" t="s">
        <v>10537</v>
      </c>
      <c r="B6129" t="s">
        <v>10942</v>
      </c>
      <c r="C6129" t="s">
        <v>22</v>
      </c>
      <c r="D6129">
        <v>0.156</v>
      </c>
      <c r="E6129" t="s">
        <v>10946</v>
      </c>
      <c r="F6129" t="s">
        <v>8922</v>
      </c>
      <c r="G6129" s="6">
        <v>44945.76226851852</v>
      </c>
      <c r="H6129" t="s">
        <v>25</v>
      </c>
      <c r="I6129" t="s">
        <v>26</v>
      </c>
      <c r="J6129" t="s">
        <v>10944</v>
      </c>
      <c r="K6129" t="s">
        <v>38</v>
      </c>
      <c r="M6129" t="s">
        <v>138</v>
      </c>
      <c r="N6129" t="s">
        <v>33</v>
      </c>
      <c r="P6129" s="7" t="str">
        <f>HYPERLINK("https://collectormobile.dot.state.oh.us/arcgis/rest/services/ADAROW/ADA_ROW_Inventory_Image_Viewer/MapServer/3/330211/attachments/", "Photo Link")</f>
        <v>Photo Link</v>
      </c>
      <c r="Q6129" s="7" t="str">
        <f>HYPERLINK("http://data.mapchannels.com/dualmaps6/map.htm?lat=39.296151&amp;lng=-83.987883", "Map Channel Link")</f>
        <v>Map Channel Link</v>
      </c>
    </row>
    <row r="6130" spans="1:17" hidden="1" x14ac:dyDescent="0.25">
      <c r="A6130" t="s">
        <v>10537</v>
      </c>
      <c r="B6130" t="s">
        <v>10942</v>
      </c>
      <c r="C6130" t="s">
        <v>22</v>
      </c>
      <c r="D6130">
        <v>0.34100000000000003</v>
      </c>
      <c r="E6130" t="s">
        <v>10947</v>
      </c>
      <c r="F6130" t="s">
        <v>8922</v>
      </c>
      <c r="G6130" s="6">
        <v>44945.76226851852</v>
      </c>
      <c r="H6130" t="s">
        <v>25</v>
      </c>
      <c r="I6130" t="s">
        <v>26</v>
      </c>
      <c r="J6130" t="s">
        <v>10944</v>
      </c>
      <c r="K6130" t="s">
        <v>28</v>
      </c>
      <c r="M6130" t="s">
        <v>29</v>
      </c>
      <c r="N6130" t="s">
        <v>843</v>
      </c>
      <c r="P6130" s="7" t="str">
        <f>HYPERLINK("https://collectormobile.dot.state.oh.us/arcgis/rest/services/ADAROW/ADA_ROW_Inventory_Image_Viewer/MapServer/3/329812/attachments/", "Photo Link")</f>
        <v>Photo Link</v>
      </c>
      <c r="Q6130" s="7" t="str">
        <f>HYPERLINK("http://data.mapchannels.com/dualmaps6/map.htm?lat=39.297860&amp;lng=-83.985198", "Map Channel Link")</f>
        <v>Map Channel Link</v>
      </c>
    </row>
    <row r="6131" spans="1:17" hidden="1" x14ac:dyDescent="0.25">
      <c r="A6131" t="s">
        <v>10537</v>
      </c>
      <c r="B6131" t="s">
        <v>10942</v>
      </c>
      <c r="C6131" t="s">
        <v>1576</v>
      </c>
      <c r="D6131">
        <v>6.0000000000000001E-3</v>
      </c>
      <c r="E6131" t="s">
        <v>10948</v>
      </c>
      <c r="F6131" t="s">
        <v>8922</v>
      </c>
      <c r="G6131" s="6">
        <v>44670.795902777783</v>
      </c>
      <c r="H6131" t="s">
        <v>25</v>
      </c>
      <c r="I6131" t="s">
        <v>26</v>
      </c>
      <c r="J6131" t="s">
        <v>10949</v>
      </c>
      <c r="K6131" t="s">
        <v>38</v>
      </c>
      <c r="M6131" t="s">
        <v>29</v>
      </c>
      <c r="N6131" t="s">
        <v>112</v>
      </c>
      <c r="P6131" s="7" t="str">
        <f>HYPERLINK("https://collectormobile.dot.state.oh.us/arcgis/rest/services/ADAROW/ADA_ROW_Inventory_Image_Viewer/MapServer/3/139721/attachments/", "Photo Link")</f>
        <v>Photo Link</v>
      </c>
      <c r="Q6131" s="7" t="str">
        <f>HYPERLINK("http://data.mapchannels.com/dualmaps6/map.htm?lat=39.401064&amp;lng=-83.980711", "Map Channel Link")</f>
        <v>Map Channel Link</v>
      </c>
    </row>
    <row r="6132" spans="1:17" hidden="1" x14ac:dyDescent="0.25">
      <c r="A6132" t="s">
        <v>10537</v>
      </c>
      <c r="B6132" t="s">
        <v>10942</v>
      </c>
      <c r="C6132" t="s">
        <v>58</v>
      </c>
      <c r="D6132">
        <v>5.0000000000000001E-3</v>
      </c>
      <c r="E6132" t="s">
        <v>10950</v>
      </c>
      <c r="F6132" t="s">
        <v>8922</v>
      </c>
      <c r="G6132" s="6">
        <v>44670.797835648147</v>
      </c>
      <c r="H6132" t="s">
        <v>25</v>
      </c>
      <c r="I6132" t="s">
        <v>26</v>
      </c>
      <c r="J6132" t="s">
        <v>10944</v>
      </c>
      <c r="K6132" t="s">
        <v>124</v>
      </c>
      <c r="M6132" t="s">
        <v>29</v>
      </c>
      <c r="N6132" t="s">
        <v>5160</v>
      </c>
      <c r="P6132" s="7" t="str">
        <f>HYPERLINK("https://collectormobile.dot.state.oh.us/arcgis/rest/services/ADAROW/ADA_ROW_Inventory_Image_Viewer/MapServer/3/145811/attachments/", "Photo Link")</f>
        <v>Photo Link</v>
      </c>
      <c r="Q6132" s="7" t="str">
        <f>HYPERLINK("http://data.mapchannels.com/dualmaps6/map.htm?lat=39.290602&amp;lng=-83.989173", "Map Channel Link")</f>
        <v>Map Channel Link</v>
      </c>
    </row>
    <row r="6133" spans="1:17" hidden="1" x14ac:dyDescent="0.25">
      <c r="A6133" t="s">
        <v>10537</v>
      </c>
      <c r="B6133" t="s">
        <v>10942</v>
      </c>
      <c r="C6133" t="s">
        <v>58</v>
      </c>
      <c r="D6133">
        <v>5.0000000000000001E-3</v>
      </c>
      <c r="E6133" t="s">
        <v>10951</v>
      </c>
      <c r="F6133" t="s">
        <v>8922</v>
      </c>
      <c r="G6133" s="6">
        <v>44670.797835648147</v>
      </c>
      <c r="H6133" t="s">
        <v>25</v>
      </c>
      <c r="I6133" t="s">
        <v>26</v>
      </c>
      <c r="J6133" t="s">
        <v>10944</v>
      </c>
      <c r="K6133" t="s">
        <v>38</v>
      </c>
      <c r="M6133" t="s">
        <v>29</v>
      </c>
      <c r="N6133" t="s">
        <v>39</v>
      </c>
      <c r="P6133" s="7" t="str">
        <f>HYPERLINK("https://collectormobile.dot.state.oh.us/arcgis/rest/services/ADAROW/ADA_ROW_Inventory_Image_Viewer/MapServer/3/145814/attachments/", "Photo Link")</f>
        <v>Photo Link</v>
      </c>
      <c r="Q6133" s="7" t="str">
        <f>HYPERLINK("http://data.mapchannels.com/dualmaps6/map.htm?lat=39.290530&amp;lng=-83.989310", "Map Channel Link")</f>
        <v>Map Channel Link</v>
      </c>
    </row>
    <row r="6134" spans="1:17" hidden="1" x14ac:dyDescent="0.25">
      <c r="A6134" t="s">
        <v>10537</v>
      </c>
      <c r="B6134" t="s">
        <v>10942</v>
      </c>
      <c r="C6134" t="s">
        <v>58</v>
      </c>
      <c r="D6134">
        <v>8.0000000000000002E-3</v>
      </c>
      <c r="E6134" t="s">
        <v>10952</v>
      </c>
      <c r="F6134" t="s">
        <v>8922</v>
      </c>
      <c r="G6134" s="6">
        <v>44670.797835648147</v>
      </c>
      <c r="H6134" t="s">
        <v>25</v>
      </c>
      <c r="I6134" t="s">
        <v>26</v>
      </c>
      <c r="J6134" t="s">
        <v>10944</v>
      </c>
      <c r="K6134" t="s">
        <v>124</v>
      </c>
      <c r="M6134" t="s">
        <v>29</v>
      </c>
      <c r="N6134" t="s">
        <v>176</v>
      </c>
      <c r="P6134" s="7" t="str">
        <f>HYPERLINK("https://collectormobile.dot.state.oh.us/arcgis/rest/services/ADAROW/ADA_ROW_Inventory_Image_Viewer/MapServer/3/145813/attachments/", "Photo Link")</f>
        <v>Photo Link</v>
      </c>
      <c r="Q6134" s="7" t="str">
        <f>HYPERLINK("http://data.mapchannels.com/dualmaps6/map.htm?lat=39.290558&amp;lng=-83.989341", "Map Channel Link")</f>
        <v>Map Channel Link</v>
      </c>
    </row>
    <row r="6135" spans="1:17" hidden="1" x14ac:dyDescent="0.25">
      <c r="A6135" t="s">
        <v>10537</v>
      </c>
      <c r="B6135" t="s">
        <v>10942</v>
      </c>
      <c r="C6135" t="s">
        <v>1224</v>
      </c>
      <c r="D6135">
        <v>0.01</v>
      </c>
      <c r="E6135" t="s">
        <v>10953</v>
      </c>
      <c r="F6135" t="s">
        <v>8922</v>
      </c>
      <c r="G6135" s="6">
        <v>44980.647164351853</v>
      </c>
      <c r="H6135" t="s">
        <v>25</v>
      </c>
      <c r="I6135" t="s">
        <v>102</v>
      </c>
      <c r="J6135" t="s">
        <v>10954</v>
      </c>
      <c r="K6135" t="s">
        <v>38</v>
      </c>
      <c r="M6135" t="s">
        <v>138</v>
      </c>
      <c r="N6135" t="s">
        <v>145</v>
      </c>
      <c r="P6135" s="7" t="str">
        <f>HYPERLINK("https://collectormobile.dot.state.oh.us/arcgis/rest/services/ADAROW/ADA_ROW_Inventory_Image_Viewer/MapServer/3/396734/attachments/", "Photo Link")</f>
        <v>Photo Link</v>
      </c>
      <c r="Q6135" s="7" t="str">
        <f>HYPERLINK("http://data.mapchannels.com/dualmaps6/map.htm?lat=39.447309&amp;lng=-83.812034", "Map Channel Link")</f>
        <v>Map Channel Link</v>
      </c>
    </row>
    <row r="6136" spans="1:17" hidden="1" x14ac:dyDescent="0.25">
      <c r="A6136" t="s">
        <v>10537</v>
      </c>
      <c r="B6136" t="s">
        <v>10942</v>
      </c>
      <c r="C6136" t="s">
        <v>1224</v>
      </c>
      <c r="D6136">
        <v>0.14299999999999999</v>
      </c>
      <c r="E6136" t="s">
        <v>10955</v>
      </c>
      <c r="F6136" t="s">
        <v>10782</v>
      </c>
      <c r="G6136" s="6">
        <v>45035.683923611112</v>
      </c>
      <c r="H6136" t="s">
        <v>25</v>
      </c>
      <c r="I6136" t="s">
        <v>102</v>
      </c>
      <c r="J6136" t="s">
        <v>10954</v>
      </c>
      <c r="K6136" t="s">
        <v>38</v>
      </c>
      <c r="M6136" t="s">
        <v>138</v>
      </c>
      <c r="N6136" t="s">
        <v>109</v>
      </c>
      <c r="O6136" t="s">
        <v>10956</v>
      </c>
      <c r="P6136" s="7" t="str">
        <f>HYPERLINK("https://collectormobile.dot.state.oh.us/arcgis/rest/services/ADAROW/ADA_ROW_Inventory_Image_Viewer/MapServer/3/324489/attachments/", "Photo Link")</f>
        <v>Photo Link</v>
      </c>
      <c r="Q6136" s="7" t="str">
        <f>HYPERLINK("http://data.mapchannels.com/dualmaps6/map.htm?lat=39.446736&amp;lng=-83.814427", "Map Channel Link")</f>
        <v>Map Channel Link</v>
      </c>
    </row>
    <row r="6137" spans="1:17" hidden="1" x14ac:dyDescent="0.25">
      <c r="A6137" t="s">
        <v>10537</v>
      </c>
      <c r="B6137" t="s">
        <v>10942</v>
      </c>
      <c r="C6137" t="s">
        <v>1224</v>
      </c>
      <c r="D6137">
        <v>8.9689999999999994</v>
      </c>
      <c r="E6137" t="s">
        <v>10957</v>
      </c>
      <c r="F6137" t="s">
        <v>8922</v>
      </c>
      <c r="G6137" s="6">
        <v>44945.749895833331</v>
      </c>
      <c r="H6137" t="s">
        <v>25</v>
      </c>
      <c r="I6137" t="s">
        <v>102</v>
      </c>
      <c r="J6137" t="s">
        <v>10954</v>
      </c>
      <c r="K6137" t="s">
        <v>38</v>
      </c>
      <c r="M6137" t="s">
        <v>138</v>
      </c>
      <c r="N6137" t="s">
        <v>2832</v>
      </c>
      <c r="P6137" s="7" t="str">
        <f>HYPERLINK("https://collectormobile.dot.state.oh.us/arcgis/rest/services/ADAROW/ADA_ROW_Inventory_Image_Viewer/MapServer/3/403417/attachments/", "Photo Link")</f>
        <v>Photo Link</v>
      </c>
      <c r="Q6137" s="7" t="str">
        <f>HYPERLINK("http://data.mapchannels.com/dualmaps6/map.htm?lat=39.445296&amp;lng=-83.828447", "Map Channel Link")</f>
        <v>Map Channel Link</v>
      </c>
    </row>
    <row r="6138" spans="1:17" hidden="1" x14ac:dyDescent="0.25">
      <c r="A6138" t="s">
        <v>10537</v>
      </c>
      <c r="B6138" t="s">
        <v>10942</v>
      </c>
      <c r="C6138" t="s">
        <v>1224</v>
      </c>
      <c r="D6138">
        <v>8.9700000000000006</v>
      </c>
      <c r="E6138" t="s">
        <v>10958</v>
      </c>
      <c r="F6138" t="s">
        <v>8922</v>
      </c>
      <c r="G6138" s="6">
        <v>44945.749895833331</v>
      </c>
      <c r="H6138" t="s">
        <v>25</v>
      </c>
      <c r="I6138" t="s">
        <v>102</v>
      </c>
      <c r="J6138" t="s">
        <v>10954</v>
      </c>
      <c r="K6138" t="s">
        <v>28</v>
      </c>
      <c r="M6138" t="s">
        <v>138</v>
      </c>
      <c r="N6138" t="s">
        <v>320</v>
      </c>
      <c r="P6138" s="7" t="str">
        <f>HYPERLINK("https://collectormobile.dot.state.oh.us/arcgis/rest/services/ADAROW/ADA_ROW_Inventory_Image_Viewer/MapServer/3/407674/attachments/", "Photo Link")</f>
        <v>Photo Link</v>
      </c>
      <c r="Q6138" s="7" t="str">
        <f>HYPERLINK("http://data.mapchannels.com/dualmaps6/map.htm?lat=39.445334&amp;lng=-83.828429", "Map Channel Link")</f>
        <v>Map Channel Link</v>
      </c>
    </row>
    <row r="6139" spans="1:17" hidden="1" x14ac:dyDescent="0.25">
      <c r="A6139" t="s">
        <v>10537</v>
      </c>
      <c r="B6139" t="s">
        <v>10942</v>
      </c>
      <c r="C6139" t="s">
        <v>1224</v>
      </c>
      <c r="D6139">
        <v>9.9890000000000008</v>
      </c>
      <c r="E6139" t="s">
        <v>10959</v>
      </c>
      <c r="F6139" t="s">
        <v>8922</v>
      </c>
      <c r="G6139" s="6">
        <v>44980.788657407407</v>
      </c>
      <c r="H6139" t="s">
        <v>25</v>
      </c>
      <c r="I6139" t="s">
        <v>102</v>
      </c>
      <c r="J6139" t="s">
        <v>10954</v>
      </c>
      <c r="K6139" t="s">
        <v>124</v>
      </c>
      <c r="M6139" t="s">
        <v>138</v>
      </c>
      <c r="N6139" t="s">
        <v>33</v>
      </c>
      <c r="P6139" s="7" t="str">
        <f>HYPERLINK("https://collectormobile.dot.state.oh.us/arcgis/rest/services/ADAROW/ADA_ROW_Inventory_Image_Viewer/MapServer/3/324490/attachments/", "Photo Link")</f>
        <v>Photo Link</v>
      </c>
      <c r="Q6139" s="7" t="str">
        <f>HYPERLINK("http://data.mapchannels.com/dualmaps6/map.htm?lat=39.447072&amp;lng=-83.811929", "Map Channel Link")</f>
        <v>Map Channel Link</v>
      </c>
    </row>
    <row r="6140" spans="1:17" hidden="1" x14ac:dyDescent="0.25">
      <c r="A6140" t="s">
        <v>10537</v>
      </c>
      <c r="B6140" t="s">
        <v>10942</v>
      </c>
      <c r="C6140" t="s">
        <v>1224</v>
      </c>
      <c r="D6140">
        <v>10.387</v>
      </c>
      <c r="E6140" t="s">
        <v>10960</v>
      </c>
      <c r="F6140" t="s">
        <v>8922</v>
      </c>
      <c r="G6140" s="6">
        <v>44980.648576388892</v>
      </c>
      <c r="H6140" t="s">
        <v>25</v>
      </c>
      <c r="I6140" t="s">
        <v>102</v>
      </c>
      <c r="J6140" t="s">
        <v>10954</v>
      </c>
      <c r="K6140" t="s">
        <v>38</v>
      </c>
      <c r="M6140" t="s">
        <v>138</v>
      </c>
      <c r="N6140" t="s">
        <v>109</v>
      </c>
      <c r="P6140" s="7" t="str">
        <f>HYPERLINK("https://collectormobile.dot.state.oh.us/arcgis/rest/services/ADAROW/ADA_ROW_Inventory_Image_Viewer/MapServer/3/324497/attachments/", "Photo Link")</f>
        <v>Photo Link</v>
      </c>
      <c r="Q6140" s="7" t="str">
        <f>HYPERLINK("http://data.mapchannels.com/dualmaps6/map.htm?lat=39.448911&amp;lng=-83.804943", "Map Channel Link")</f>
        <v>Map Channel Link</v>
      </c>
    </row>
    <row r="6141" spans="1:17" hidden="1" x14ac:dyDescent="0.25">
      <c r="A6141" t="s">
        <v>10537</v>
      </c>
      <c r="B6141" t="s">
        <v>10942</v>
      </c>
      <c r="C6141" t="s">
        <v>1224</v>
      </c>
      <c r="D6141">
        <v>10.417</v>
      </c>
      <c r="E6141" t="s">
        <v>10961</v>
      </c>
      <c r="F6141" t="s">
        <v>8922</v>
      </c>
      <c r="G6141" s="6">
        <v>44980.65042824074</v>
      </c>
      <c r="H6141" t="s">
        <v>25</v>
      </c>
      <c r="I6141" t="s">
        <v>102</v>
      </c>
      <c r="J6141" t="s">
        <v>10954</v>
      </c>
      <c r="K6141" t="s">
        <v>38</v>
      </c>
      <c r="M6141" t="s">
        <v>138</v>
      </c>
      <c r="N6141" t="s">
        <v>109</v>
      </c>
      <c r="P6141" s="7" t="str">
        <f>HYPERLINK("https://collectormobile.dot.state.oh.us/arcgis/rest/services/ADAROW/ADA_ROW_Inventory_Image_Viewer/MapServer/3/324096/attachments/", "Photo Link")</f>
        <v>Photo Link</v>
      </c>
      <c r="Q6141" s="7" t="str">
        <f>HYPERLINK("http://data.mapchannels.com/dualmaps6/map.htm?lat=39.448863&amp;lng=-83.804346", "Map Channel Link")</f>
        <v>Map Channel Link</v>
      </c>
    </row>
    <row r="6142" spans="1:17" hidden="1" x14ac:dyDescent="0.25">
      <c r="A6142" t="s">
        <v>10537</v>
      </c>
      <c r="B6142" t="s">
        <v>10942</v>
      </c>
      <c r="C6142" t="s">
        <v>1224</v>
      </c>
      <c r="D6142">
        <v>10.641999999999999</v>
      </c>
      <c r="E6142" t="s">
        <v>10962</v>
      </c>
      <c r="F6142" t="s">
        <v>10782</v>
      </c>
      <c r="G6142" s="6">
        <v>45035.672326388893</v>
      </c>
      <c r="H6142" t="s">
        <v>25</v>
      </c>
      <c r="I6142" t="s">
        <v>102</v>
      </c>
      <c r="J6142" t="s">
        <v>10954</v>
      </c>
      <c r="K6142" t="s">
        <v>38</v>
      </c>
      <c r="M6142" t="s">
        <v>29</v>
      </c>
      <c r="N6142" t="s">
        <v>109</v>
      </c>
      <c r="P6142" s="7" t="str">
        <f>HYPERLINK("https://collectormobile.dot.state.oh.us/arcgis/rest/services/ADAROW/ADA_ROW_Inventory_Image_Viewer/MapServer/3/325304/attachments/", "Photo Link")</f>
        <v>Photo Link</v>
      </c>
      <c r="Q6142" s="7" t="str">
        <f>HYPERLINK("http://data.mapchannels.com/dualmaps6/map.htm?lat=39.449990&amp;lng=-83.800401", "Map Channel Link")</f>
        <v>Map Channel Link</v>
      </c>
    </row>
    <row r="6143" spans="1:17" hidden="1" x14ac:dyDescent="0.25">
      <c r="A6143" t="s">
        <v>10537</v>
      </c>
      <c r="B6143" t="s">
        <v>10942</v>
      </c>
      <c r="C6143" t="s">
        <v>1224</v>
      </c>
      <c r="D6143">
        <v>10.657999999999999</v>
      </c>
      <c r="E6143" t="s">
        <v>10963</v>
      </c>
      <c r="F6143" t="s">
        <v>8922</v>
      </c>
      <c r="G6143" s="6">
        <v>45041.613379629627</v>
      </c>
      <c r="H6143" t="s">
        <v>25</v>
      </c>
      <c r="I6143" t="s">
        <v>102</v>
      </c>
      <c r="J6143" t="s">
        <v>10954</v>
      </c>
      <c r="K6143" t="s">
        <v>124</v>
      </c>
      <c r="M6143" t="s">
        <v>138</v>
      </c>
      <c r="N6143" t="s">
        <v>1430</v>
      </c>
      <c r="P6143" s="7" t="str">
        <f>HYPERLINK("https://collectormobile.dot.state.oh.us/arcgis/rest/services/ADAROW/ADA_ROW_Inventory_Image_Viewer/MapServer/3/396732/attachments/", "Photo Link")</f>
        <v>Photo Link</v>
      </c>
      <c r="Q6143" s="7" t="str">
        <f>HYPERLINK("http://data.mapchannels.com/dualmaps6/map.htm?lat=39.449909&amp;lng=-83.800042", "Map Channel Link")</f>
        <v>Map Channel Link</v>
      </c>
    </row>
    <row r="6144" spans="1:17" hidden="1" x14ac:dyDescent="0.25">
      <c r="A6144" t="s">
        <v>10537</v>
      </c>
      <c r="B6144" t="s">
        <v>10942</v>
      </c>
      <c r="C6144" t="s">
        <v>1224</v>
      </c>
      <c r="D6144">
        <v>10.662000000000001</v>
      </c>
      <c r="E6144" t="s">
        <v>10964</v>
      </c>
      <c r="F6144" t="s">
        <v>8922</v>
      </c>
      <c r="G6144" s="6">
        <v>45041.612719907411</v>
      </c>
      <c r="H6144" t="s">
        <v>25</v>
      </c>
      <c r="I6144" t="s">
        <v>102</v>
      </c>
      <c r="J6144" t="s">
        <v>10954</v>
      </c>
      <c r="K6144" t="s">
        <v>28</v>
      </c>
      <c r="M6144" t="s">
        <v>138</v>
      </c>
      <c r="N6144" t="s">
        <v>33</v>
      </c>
      <c r="P6144" s="7" t="str">
        <f>HYPERLINK("https://collectormobile.dot.state.oh.us/arcgis/rest/services/ADAROW/ADA_ROW_Inventory_Image_Viewer/MapServer/3/396733/attachments/", "Photo Link")</f>
        <v>Photo Link</v>
      </c>
      <c r="Q6144" s="7" t="str">
        <f>HYPERLINK("http://data.mapchannels.com/dualmaps6/map.htm?lat=39.449948&amp;lng=-83.799976", "Map Channel Link")</f>
        <v>Map Channel Link</v>
      </c>
    </row>
    <row r="6145" spans="1:17" hidden="1" x14ac:dyDescent="0.25">
      <c r="A6145" t="s">
        <v>10537</v>
      </c>
      <c r="B6145" t="s">
        <v>10942</v>
      </c>
      <c r="C6145" t="s">
        <v>1224</v>
      </c>
      <c r="D6145">
        <v>10.663</v>
      </c>
      <c r="E6145" t="s">
        <v>10965</v>
      </c>
      <c r="F6145" t="s">
        <v>8922</v>
      </c>
      <c r="G6145" s="6">
        <v>44980.786643518521</v>
      </c>
      <c r="H6145" t="s">
        <v>25</v>
      </c>
      <c r="I6145" t="s">
        <v>102</v>
      </c>
      <c r="J6145" t="s">
        <v>10954</v>
      </c>
      <c r="K6145" t="s">
        <v>38</v>
      </c>
      <c r="M6145" t="s">
        <v>138</v>
      </c>
      <c r="N6145" t="s">
        <v>109</v>
      </c>
      <c r="P6145" s="7" t="str">
        <f>HYPERLINK("https://collectormobile.dot.state.oh.us/arcgis/rest/services/ADAROW/ADA_ROW_Inventory_Image_Viewer/MapServer/3/325302/attachments/", "Photo Link")</f>
        <v>Photo Link</v>
      </c>
      <c r="Q6145" s="7" t="str">
        <f>HYPERLINK("http://data.mapchannels.com/dualmaps6/map.htm?lat=39.450084&amp;lng=-83.800011", "Map Channel Link")</f>
        <v>Map Channel Link</v>
      </c>
    </row>
    <row r="6146" spans="1:17" hidden="1" x14ac:dyDescent="0.25">
      <c r="A6146" t="s">
        <v>10537</v>
      </c>
      <c r="B6146" t="s">
        <v>10942</v>
      </c>
      <c r="C6146" t="s">
        <v>1224</v>
      </c>
      <c r="D6146">
        <v>11.537000000000001</v>
      </c>
      <c r="E6146" t="s">
        <v>10966</v>
      </c>
      <c r="F6146" t="s">
        <v>8922</v>
      </c>
      <c r="G6146" s="6">
        <v>44980.645960648151</v>
      </c>
      <c r="H6146" t="s">
        <v>25</v>
      </c>
      <c r="I6146" t="s">
        <v>102</v>
      </c>
      <c r="J6146" t="s">
        <v>10954</v>
      </c>
      <c r="K6146" t="s">
        <v>28</v>
      </c>
      <c r="M6146" t="s">
        <v>138</v>
      </c>
      <c r="N6146" t="s">
        <v>33</v>
      </c>
      <c r="P6146" s="7" t="str">
        <f>HYPERLINK("https://collectormobile.dot.state.oh.us/arcgis/rest/services/ADAROW/ADA_ROW_Inventory_Image_Viewer/MapServer/3/396729/attachments/", "Photo Link")</f>
        <v>Photo Link</v>
      </c>
      <c r="Q6146" s="7" t="str">
        <f>HYPERLINK("http://data.mapchannels.com/dualmaps6/map.htm?lat=39.453723&amp;lng=-83.784344", "Map Channel Link")</f>
        <v>Map Channel Link</v>
      </c>
    </row>
    <row r="6147" spans="1:17" hidden="1" x14ac:dyDescent="0.25">
      <c r="A6147" t="s">
        <v>10537</v>
      </c>
      <c r="B6147" t="s">
        <v>10942</v>
      </c>
      <c r="C6147" t="s">
        <v>1596</v>
      </c>
      <c r="D6147">
        <v>0.126</v>
      </c>
      <c r="E6147" t="s">
        <v>10967</v>
      </c>
      <c r="F6147" t="s">
        <v>8922</v>
      </c>
      <c r="G6147" s="6">
        <v>44945.76226851852</v>
      </c>
      <c r="H6147" t="s">
        <v>25</v>
      </c>
      <c r="I6147" t="s">
        <v>26</v>
      </c>
      <c r="J6147" t="s">
        <v>10944</v>
      </c>
      <c r="K6147" t="s">
        <v>28</v>
      </c>
      <c r="M6147" t="s">
        <v>138</v>
      </c>
      <c r="N6147" t="s">
        <v>843</v>
      </c>
      <c r="P6147" s="7" t="str">
        <f>HYPERLINK("https://collectormobile.dot.state.oh.us/arcgis/rest/services/ADAROW/ADA_ROW_Inventory_Image_Viewer/MapServer/3/329415/attachments/", "Photo Link")</f>
        <v>Photo Link</v>
      </c>
      <c r="Q6147" s="7" t="str">
        <f>HYPERLINK("http://data.mapchannels.com/dualmaps6/map.htm?lat=39.295953&amp;lng=-83.987918", "Map Channel Link")</f>
        <v>Map Channel Link</v>
      </c>
    </row>
    <row r="6148" spans="1:17" hidden="1" x14ac:dyDescent="0.25">
      <c r="A6148" t="s">
        <v>10537</v>
      </c>
      <c r="B6148" t="s">
        <v>10942</v>
      </c>
      <c r="C6148" t="s">
        <v>1607</v>
      </c>
      <c r="D6148">
        <v>3.0000000000000001E-3</v>
      </c>
      <c r="E6148" t="s">
        <v>10968</v>
      </c>
      <c r="F6148" t="s">
        <v>8922</v>
      </c>
      <c r="G6148" s="6">
        <v>44670.797835648147</v>
      </c>
      <c r="H6148" t="s">
        <v>25</v>
      </c>
      <c r="I6148" t="s">
        <v>26</v>
      </c>
      <c r="J6148" t="s">
        <v>10944</v>
      </c>
      <c r="K6148" t="s">
        <v>28</v>
      </c>
      <c r="M6148" t="s">
        <v>29</v>
      </c>
      <c r="N6148" t="s">
        <v>4485</v>
      </c>
      <c r="P6148" s="7" t="str">
        <f>HYPERLINK("https://collectormobile.dot.state.oh.us/arcgis/rest/services/ADAROW/ADA_ROW_Inventory_Image_Viewer/MapServer/3/146235/attachments/", "Photo Link")</f>
        <v>Photo Link</v>
      </c>
      <c r="Q6148" s="7" t="str">
        <f>HYPERLINK("http://data.mapchannels.com/dualmaps6/map.htm?lat=39.288704&amp;lng=-83.991896", "Map Channel Link")</f>
        <v>Map Channel Link</v>
      </c>
    </row>
    <row r="6149" spans="1:17" hidden="1" x14ac:dyDescent="0.25">
      <c r="A6149" t="s">
        <v>10537</v>
      </c>
      <c r="B6149" t="s">
        <v>10942</v>
      </c>
      <c r="C6149" t="s">
        <v>1607</v>
      </c>
      <c r="D6149">
        <v>5.0000000000000001E-3</v>
      </c>
      <c r="E6149" t="s">
        <v>10969</v>
      </c>
      <c r="F6149" t="s">
        <v>8922</v>
      </c>
      <c r="G6149" s="6">
        <v>44670.797835648147</v>
      </c>
      <c r="H6149" t="s">
        <v>25</v>
      </c>
      <c r="I6149" t="s">
        <v>26</v>
      </c>
      <c r="J6149" t="s">
        <v>10944</v>
      </c>
      <c r="K6149" t="s">
        <v>38</v>
      </c>
      <c r="M6149" t="s">
        <v>29</v>
      </c>
      <c r="N6149" t="s">
        <v>165</v>
      </c>
      <c r="P6149" s="7" t="str">
        <f>HYPERLINK("https://collectormobile.dot.state.oh.us/arcgis/rest/services/ADAROW/ADA_ROW_Inventory_Image_Viewer/MapServer/3/146237/attachments/", "Photo Link")</f>
        <v>Photo Link</v>
      </c>
      <c r="Q6149" s="7" t="str">
        <f>HYPERLINK("http://data.mapchannels.com/dualmaps6/map.htm?lat=39.288659&amp;lng=-83.992017", "Map Channel Link")</f>
        <v>Map Channel Link</v>
      </c>
    </row>
    <row r="6150" spans="1:17" hidden="1" x14ac:dyDescent="0.25">
      <c r="A6150" t="s">
        <v>10537</v>
      </c>
      <c r="B6150" t="s">
        <v>10942</v>
      </c>
      <c r="C6150" t="s">
        <v>1607</v>
      </c>
      <c r="D6150">
        <v>7.0000000000000001E-3</v>
      </c>
      <c r="E6150" t="s">
        <v>10970</v>
      </c>
      <c r="F6150" t="s">
        <v>8922</v>
      </c>
      <c r="G6150" s="6">
        <v>44670.797835648147</v>
      </c>
      <c r="H6150" t="s">
        <v>25</v>
      </c>
      <c r="I6150" t="s">
        <v>26</v>
      </c>
      <c r="J6150" t="s">
        <v>10944</v>
      </c>
      <c r="K6150" t="s">
        <v>38</v>
      </c>
      <c r="M6150" t="s">
        <v>29</v>
      </c>
      <c r="N6150" t="s">
        <v>247</v>
      </c>
      <c r="P6150" s="7" t="str">
        <f>HYPERLINK("https://collectormobile.dot.state.oh.us/arcgis/rest/services/ADAROW/ADA_ROW_Inventory_Image_Viewer/MapServer/3/146236/attachments/", "Photo Link")</f>
        <v>Photo Link</v>
      </c>
      <c r="Q6150" s="7" t="str">
        <f>HYPERLINK("http://data.mapchannels.com/dualmaps6/map.htm?lat=39.288755&amp;lng=-83.991935", "Map Channel Link")</f>
        <v>Map Channel Link</v>
      </c>
    </row>
    <row r="6151" spans="1:17" hidden="1" x14ac:dyDescent="0.25">
      <c r="A6151" t="s">
        <v>10537</v>
      </c>
      <c r="B6151" t="s">
        <v>10942</v>
      </c>
      <c r="C6151" t="s">
        <v>1271</v>
      </c>
      <c r="D6151">
        <v>0.40799999999999997</v>
      </c>
      <c r="E6151" t="s">
        <v>10971</v>
      </c>
      <c r="F6151" t="s">
        <v>8922</v>
      </c>
      <c r="G6151" s="6">
        <v>44670.797835648147</v>
      </c>
      <c r="H6151" t="s">
        <v>25</v>
      </c>
      <c r="I6151" t="s">
        <v>26</v>
      </c>
      <c r="J6151" t="s">
        <v>10944</v>
      </c>
      <c r="K6151" t="s">
        <v>28</v>
      </c>
      <c r="M6151" t="s">
        <v>29</v>
      </c>
      <c r="N6151" t="s">
        <v>68</v>
      </c>
      <c r="P6151" s="7" t="str">
        <f>HYPERLINK("https://collectormobile.dot.state.oh.us/arcgis/rest/services/ADAROW/ADA_ROW_Inventory_Image_Viewer/MapServer/3/145823/attachments/", "Photo Link")</f>
        <v>Photo Link</v>
      </c>
      <c r="Q6151" s="7" t="str">
        <f>HYPERLINK("http://data.mapchannels.com/dualmaps6/map.htm?lat=39.289812&amp;lng=-83.990061", "Map Channel Link")</f>
        <v>Map Channel Link</v>
      </c>
    </row>
    <row r="6152" spans="1:17" hidden="1" x14ac:dyDescent="0.25">
      <c r="A6152" t="s">
        <v>10537</v>
      </c>
      <c r="B6152" t="s">
        <v>10942</v>
      </c>
      <c r="C6152" t="s">
        <v>1271</v>
      </c>
      <c r="D6152">
        <v>0.41799999999999998</v>
      </c>
      <c r="E6152" t="s">
        <v>10972</v>
      </c>
      <c r="F6152" t="s">
        <v>8922</v>
      </c>
      <c r="G6152" s="6">
        <v>44670.797835648147</v>
      </c>
      <c r="H6152" t="s">
        <v>25</v>
      </c>
      <c r="I6152" t="s">
        <v>26</v>
      </c>
      <c r="J6152" t="s">
        <v>10944</v>
      </c>
      <c r="K6152" t="s">
        <v>28</v>
      </c>
      <c r="M6152" t="s">
        <v>29</v>
      </c>
      <c r="N6152" t="s">
        <v>210</v>
      </c>
      <c r="O6152" t="s">
        <v>388</v>
      </c>
      <c r="P6152" s="7" t="str">
        <f>HYPERLINK("https://collectormobile.dot.state.oh.us/arcgis/rest/services/ADAROW/ADA_ROW_Inventory_Image_Viewer/MapServer/3/145826/attachments/", "Photo Link")</f>
        <v>Photo Link</v>
      </c>
      <c r="Q6152" s="7" t="str">
        <f>HYPERLINK("http://data.mapchannels.com/dualmaps6/map.htm?lat=39.289906&amp;lng=-83.990204", "Map Channel Link")</f>
        <v>Map Channel Link</v>
      </c>
    </row>
    <row r="6153" spans="1:17" hidden="1" x14ac:dyDescent="0.25">
      <c r="A6153" t="s">
        <v>10537</v>
      </c>
      <c r="B6153" t="s">
        <v>10942</v>
      </c>
      <c r="C6153" t="s">
        <v>1271</v>
      </c>
      <c r="D6153">
        <v>0.41899999999999998</v>
      </c>
      <c r="E6153" t="s">
        <v>10973</v>
      </c>
      <c r="F6153" t="s">
        <v>8922</v>
      </c>
      <c r="G6153" s="6">
        <v>44670.797835648147</v>
      </c>
      <c r="H6153" t="s">
        <v>25</v>
      </c>
      <c r="I6153" t="s">
        <v>26</v>
      </c>
      <c r="J6153" t="s">
        <v>10944</v>
      </c>
      <c r="K6153" t="s">
        <v>28</v>
      </c>
      <c r="M6153" t="s">
        <v>29</v>
      </c>
      <c r="N6153" t="s">
        <v>210</v>
      </c>
      <c r="P6153" s="7" t="str">
        <f>HYPERLINK("https://collectormobile.dot.state.oh.us/arcgis/rest/services/ADAROW/ADA_ROW_Inventory_Image_Viewer/MapServer/3/145825/attachments/", "Photo Link")</f>
        <v>Photo Link</v>
      </c>
      <c r="Q6153" s="7" t="str">
        <f>HYPERLINK("http://data.mapchannels.com/dualmaps6/map.htm?lat=39.289921&amp;lng=-83.990201", "Map Channel Link")</f>
        <v>Map Channel Link</v>
      </c>
    </row>
    <row r="6154" spans="1:17" hidden="1" x14ac:dyDescent="0.25">
      <c r="A6154" t="s">
        <v>10537</v>
      </c>
      <c r="B6154" t="s">
        <v>10942</v>
      </c>
      <c r="C6154" t="s">
        <v>1271</v>
      </c>
      <c r="D6154">
        <v>0.42</v>
      </c>
      <c r="E6154" t="s">
        <v>10974</v>
      </c>
      <c r="F6154" t="s">
        <v>8922</v>
      </c>
      <c r="G6154" s="6">
        <v>44670.797835648147</v>
      </c>
      <c r="H6154" t="s">
        <v>25</v>
      </c>
      <c r="I6154" t="s">
        <v>26</v>
      </c>
      <c r="J6154" t="s">
        <v>10944</v>
      </c>
      <c r="K6154"/>
      <c r="M6154" t="s">
        <v>29</v>
      </c>
      <c r="N6154" t="s">
        <v>200</v>
      </c>
      <c r="P6154" s="7" t="str">
        <f>HYPERLINK("https://collectormobile.dot.state.oh.us/arcgis/rest/services/ADAROW/ADA_ROW_Inventory_Image_Viewer/MapServer/3/145827/attachments/", "Photo Link")</f>
        <v>Photo Link</v>
      </c>
      <c r="Q6154" s="7" t="str">
        <f>HYPERLINK("http://data.mapchannels.com/dualmaps6/map.htm?lat=39.289995&amp;lng=-83.990108", "Map Channel Link")</f>
        <v>Map Channel Link</v>
      </c>
    </row>
    <row r="6155" spans="1:17" hidden="1" x14ac:dyDescent="0.25">
      <c r="A6155" t="s">
        <v>10537</v>
      </c>
      <c r="B6155" t="s">
        <v>10942</v>
      </c>
      <c r="C6155" t="s">
        <v>4436</v>
      </c>
      <c r="D6155">
        <v>5.0000000000000001E-3</v>
      </c>
      <c r="E6155" t="s">
        <v>10975</v>
      </c>
      <c r="F6155" t="s">
        <v>8922</v>
      </c>
      <c r="G6155" s="6">
        <v>44670.797835648147</v>
      </c>
      <c r="H6155" t="s">
        <v>25</v>
      </c>
      <c r="I6155" t="s">
        <v>26</v>
      </c>
      <c r="J6155" t="s">
        <v>10944</v>
      </c>
      <c r="K6155" t="s">
        <v>28</v>
      </c>
      <c r="M6155" t="s">
        <v>29</v>
      </c>
      <c r="N6155" t="s">
        <v>68</v>
      </c>
      <c r="P6155" s="7" t="str">
        <f>HYPERLINK("https://collectormobile.dot.state.oh.us/arcgis/rest/services/ADAROW/ADA_ROW_Inventory_Image_Viewer/MapServer/3/146232/attachments/", "Photo Link")</f>
        <v>Photo Link</v>
      </c>
      <c r="Q6155" s="7" t="str">
        <f>HYPERLINK("http://data.mapchannels.com/dualmaps6/map.htm?lat=39.289349&amp;lng=-83.991018", "Map Channel Link")</f>
        <v>Map Channel Link</v>
      </c>
    </row>
    <row r="6156" spans="1:17" hidden="1" x14ac:dyDescent="0.25">
      <c r="A6156" t="s">
        <v>10537</v>
      </c>
      <c r="B6156" t="s">
        <v>10942</v>
      </c>
      <c r="C6156" t="s">
        <v>904</v>
      </c>
      <c r="D6156">
        <v>0.17599999999999999</v>
      </c>
      <c r="E6156" t="s">
        <v>10976</v>
      </c>
      <c r="F6156" t="s">
        <v>8922</v>
      </c>
      <c r="G6156" s="6">
        <v>44670.795902777783</v>
      </c>
      <c r="H6156" t="s">
        <v>25</v>
      </c>
      <c r="I6156" t="s">
        <v>26</v>
      </c>
      <c r="J6156" t="s">
        <v>10949</v>
      </c>
      <c r="K6156"/>
      <c r="M6156" t="s">
        <v>29</v>
      </c>
      <c r="N6156" t="s">
        <v>200</v>
      </c>
      <c r="P6156" s="7" t="str">
        <f>HYPERLINK("https://collectormobile.dot.state.oh.us/arcgis/rest/services/ADAROW/ADA_ROW_Inventory_Image_Viewer/MapServer/3/139717/attachments/", "Photo Link")</f>
        <v>Photo Link</v>
      </c>
      <c r="Q6156" s="7" t="str">
        <f>HYPERLINK("http://data.mapchannels.com/dualmaps6/map.htm?lat=39.401420&amp;lng=-83.981882", "Map Channel Link")</f>
        <v>Map Channel Link</v>
      </c>
    </row>
    <row r="6157" spans="1:17" hidden="1" x14ac:dyDescent="0.25">
      <c r="A6157" t="s">
        <v>10537</v>
      </c>
      <c r="B6157" t="s">
        <v>10942</v>
      </c>
      <c r="C6157" t="s">
        <v>904</v>
      </c>
      <c r="D6157">
        <v>15.057</v>
      </c>
      <c r="E6157" t="s">
        <v>10977</v>
      </c>
      <c r="F6157" t="s">
        <v>8922</v>
      </c>
      <c r="G6157" s="6">
        <v>44945.749895833331</v>
      </c>
      <c r="H6157" t="s">
        <v>25</v>
      </c>
      <c r="I6157" t="s">
        <v>102</v>
      </c>
      <c r="J6157" t="s">
        <v>10954</v>
      </c>
      <c r="K6157" t="s">
        <v>124</v>
      </c>
      <c r="M6157" t="s">
        <v>138</v>
      </c>
      <c r="N6157" t="s">
        <v>7266</v>
      </c>
      <c r="P6157" s="7" t="str">
        <f>HYPERLINK("https://collectormobile.dot.state.oh.us/arcgis/rest/services/ADAROW/ADA_ROW_Inventory_Image_Viewer/MapServer/3/403418/attachments/", "Photo Link")</f>
        <v>Photo Link</v>
      </c>
      <c r="Q6157" s="7" t="str">
        <f>HYPERLINK("http://data.mapchannels.com/dualmaps6/map.htm?lat=39.445447&amp;lng=-83.828525", "Map Channel Link")</f>
        <v>Map Channel Link</v>
      </c>
    </row>
    <row r="6158" spans="1:17" hidden="1" x14ac:dyDescent="0.25">
      <c r="A6158" t="s">
        <v>10537</v>
      </c>
      <c r="B6158" t="s">
        <v>10942</v>
      </c>
      <c r="C6158" t="s">
        <v>904</v>
      </c>
      <c r="D6158">
        <v>15.093</v>
      </c>
      <c r="E6158" t="s">
        <v>10978</v>
      </c>
      <c r="F6158" t="s">
        <v>8922</v>
      </c>
      <c r="G6158" s="6">
        <v>44945.749895833331</v>
      </c>
      <c r="H6158" t="s">
        <v>25</v>
      </c>
      <c r="I6158" t="s">
        <v>102</v>
      </c>
      <c r="J6158" t="s">
        <v>10954</v>
      </c>
      <c r="K6158" t="s">
        <v>38</v>
      </c>
      <c r="M6158" t="s">
        <v>138</v>
      </c>
      <c r="N6158" t="s">
        <v>109</v>
      </c>
      <c r="P6158" s="7" t="str">
        <f>HYPERLINK("https://collectormobile.dot.state.oh.us/arcgis/rest/services/ADAROW/ADA_ROW_Inventory_Image_Viewer/MapServer/3/407676/attachments/", "Photo Link")</f>
        <v>Photo Link</v>
      </c>
      <c r="Q6158" s="7" t="str">
        <f>HYPERLINK("http://data.mapchannels.com/dualmaps6/map.htm?lat=39.445976&amp;lng=-83.828509", "Map Channel Link")</f>
        <v>Map Channel Link</v>
      </c>
    </row>
    <row r="6159" spans="1:17" hidden="1" x14ac:dyDescent="0.25">
      <c r="A6159" t="s">
        <v>10537</v>
      </c>
      <c r="B6159" t="s">
        <v>10942</v>
      </c>
      <c r="C6159" t="s">
        <v>2303</v>
      </c>
      <c r="D6159">
        <v>22.486000000000001</v>
      </c>
      <c r="E6159" t="s">
        <v>10979</v>
      </c>
      <c r="F6159" t="s">
        <v>10592</v>
      </c>
      <c r="G6159" s="6">
        <v>45519.60224537037</v>
      </c>
      <c r="H6159" t="s">
        <v>25</v>
      </c>
      <c r="I6159" t="s">
        <v>26</v>
      </c>
      <c r="J6159" t="s">
        <v>10980</v>
      </c>
      <c r="K6159" t="s">
        <v>28</v>
      </c>
      <c r="M6159" t="s">
        <v>138</v>
      </c>
      <c r="N6159" t="s">
        <v>115</v>
      </c>
      <c r="P6159" s="7" t="str">
        <f>HYPERLINK("https://collectormobile.dot.state.oh.us/arcgis/rest/services/ADAROW/ADA_ROW_Inventory_Image_Viewer/MapServer/3/508100/attachments/", "Photo Link")</f>
        <v>Photo Link</v>
      </c>
      <c r="Q6159" s="7" t="str">
        <f>HYPERLINK("http://data.mapchannels.com/dualmaps6/map.htm?lat=39.322503&amp;lng=-83.693411", "Map Channel Link")</f>
        <v>Map Channel Link</v>
      </c>
    </row>
    <row r="6160" spans="1:17" hidden="1" x14ac:dyDescent="0.25">
      <c r="A6160" t="s">
        <v>10537</v>
      </c>
      <c r="B6160" t="s">
        <v>10942</v>
      </c>
      <c r="C6160" t="s">
        <v>1349</v>
      </c>
      <c r="D6160">
        <v>0.114</v>
      </c>
      <c r="E6160" t="s">
        <v>10981</v>
      </c>
      <c r="F6160" t="s">
        <v>8922</v>
      </c>
      <c r="G6160" s="6">
        <v>45398.519074074073</v>
      </c>
      <c r="H6160" t="s">
        <v>25</v>
      </c>
      <c r="I6160" t="s">
        <v>26</v>
      </c>
      <c r="J6160" t="s">
        <v>10980</v>
      </c>
      <c r="K6160" t="s">
        <v>124</v>
      </c>
      <c r="M6160" t="s">
        <v>138</v>
      </c>
      <c r="N6160" t="s">
        <v>4564</v>
      </c>
      <c r="O6160" t="s">
        <v>10982</v>
      </c>
      <c r="P6160" s="7" t="str">
        <f>HYPERLINK("https://collectormobile.dot.state.oh.us/arcgis/rest/services/ADAROW/ADA_ROW_Inventory_Image_Viewer/MapServer/3/507700/attachments/", "Photo Link")</f>
        <v>Photo Link</v>
      </c>
      <c r="Q6160" s="7" t="str">
        <f>HYPERLINK("http://data.mapchannels.com/dualmaps6/map.htm?lat=39.325891&amp;lng=-83.688188", "Map Channel Link")</f>
        <v>Map Channel Link</v>
      </c>
    </row>
    <row r="6161" spans="1:17" hidden="1" x14ac:dyDescent="0.25">
      <c r="A6161" t="s">
        <v>10537</v>
      </c>
      <c r="B6161" t="s">
        <v>10942</v>
      </c>
      <c r="C6161" t="s">
        <v>10807</v>
      </c>
      <c r="D6161">
        <v>2.266</v>
      </c>
      <c r="E6161" t="s">
        <v>10983</v>
      </c>
      <c r="F6161" t="s">
        <v>8922</v>
      </c>
      <c r="G6161" s="6">
        <v>44670.797835648147</v>
      </c>
      <c r="H6161" t="s">
        <v>25</v>
      </c>
      <c r="I6161" t="s">
        <v>26</v>
      </c>
      <c r="J6161" t="s">
        <v>10944</v>
      </c>
      <c r="K6161" t="s">
        <v>124</v>
      </c>
      <c r="M6161" t="s">
        <v>29</v>
      </c>
      <c r="N6161" t="s">
        <v>33</v>
      </c>
      <c r="O6161" t="s">
        <v>388</v>
      </c>
      <c r="P6161" s="7" t="str">
        <f>HYPERLINK("https://collectormobile.dot.state.oh.us/arcgis/rest/services/ADAROW/ADA_ROW_Inventory_Image_Viewer/MapServer/3/145822/attachments/", "Photo Link")</f>
        <v>Photo Link</v>
      </c>
      <c r="Q6161" s="7" t="str">
        <f>HYPERLINK("http://data.mapchannels.com/dualmaps6/map.htm?lat=39.289816&amp;lng=-83.990106", "Map Channel Link")</f>
        <v>Map Channel Link</v>
      </c>
    </row>
    <row r="6162" spans="1:17" hidden="1" x14ac:dyDescent="0.25">
      <c r="A6162" t="s">
        <v>10537</v>
      </c>
      <c r="B6162" t="s">
        <v>10942</v>
      </c>
      <c r="C6162" t="s">
        <v>10807</v>
      </c>
      <c r="D6162">
        <v>2.2759999999999998</v>
      </c>
      <c r="E6162" t="s">
        <v>10984</v>
      </c>
      <c r="F6162" t="s">
        <v>8922</v>
      </c>
      <c r="G6162" s="6">
        <v>44670.797835648147</v>
      </c>
      <c r="H6162" t="s">
        <v>25</v>
      </c>
      <c r="I6162" t="s">
        <v>26</v>
      </c>
      <c r="J6162" t="s">
        <v>10944</v>
      </c>
      <c r="K6162" t="s">
        <v>124</v>
      </c>
      <c r="M6162" t="s">
        <v>29</v>
      </c>
      <c r="N6162" t="s">
        <v>872</v>
      </c>
      <c r="P6162" s="7" t="str">
        <f>HYPERLINK("https://collectormobile.dot.state.oh.us/arcgis/rest/services/ADAROW/ADA_ROW_Inventory_Image_Viewer/MapServer/3/145828/attachments/", "Photo Link")</f>
        <v>Photo Link</v>
      </c>
      <c r="Q6162" s="7" t="str">
        <f>HYPERLINK("http://data.mapchannels.com/dualmaps6/map.htm?lat=39.289997&amp;lng=-83.990068", "Map Channel Link")</f>
        <v>Map Channel Link</v>
      </c>
    </row>
    <row r="6163" spans="1:17" hidden="1" x14ac:dyDescent="0.25">
      <c r="A6163" t="s">
        <v>10537</v>
      </c>
      <c r="B6163" t="s">
        <v>10942</v>
      </c>
      <c r="C6163" t="s">
        <v>10807</v>
      </c>
      <c r="D6163">
        <v>2.3319999999999999</v>
      </c>
      <c r="E6163" t="s">
        <v>10985</v>
      </c>
      <c r="F6163" t="s">
        <v>8922</v>
      </c>
      <c r="G6163" s="6">
        <v>44670.797835648147</v>
      </c>
      <c r="H6163" t="s">
        <v>25</v>
      </c>
      <c r="I6163" t="s">
        <v>26</v>
      </c>
      <c r="J6163" t="s">
        <v>10944</v>
      </c>
      <c r="K6163" t="s">
        <v>28</v>
      </c>
      <c r="M6163" t="s">
        <v>29</v>
      </c>
      <c r="N6163" t="s">
        <v>33</v>
      </c>
      <c r="P6163" s="7" t="str">
        <f>HYPERLINK("https://collectormobile.dot.state.oh.us/arcgis/rest/services/ADAROW/ADA_ROW_Inventory_Image_Viewer/MapServer/3/145815/attachments/", "Photo Link")</f>
        <v>Photo Link</v>
      </c>
      <c r="Q6163" s="7" t="str">
        <f>HYPERLINK("http://data.mapchannels.com/dualmaps6/map.htm?lat=39.290439&amp;lng=-83.989198", "Map Channel Link")</f>
        <v>Map Channel Link</v>
      </c>
    </row>
    <row r="6164" spans="1:17" hidden="1" x14ac:dyDescent="0.25">
      <c r="A6164" t="s">
        <v>10537</v>
      </c>
      <c r="B6164" t="s">
        <v>10942</v>
      </c>
      <c r="C6164" t="s">
        <v>10807</v>
      </c>
      <c r="D6164">
        <v>2.3420000000000001</v>
      </c>
      <c r="E6164" t="s">
        <v>10986</v>
      </c>
      <c r="F6164" t="s">
        <v>8922</v>
      </c>
      <c r="G6164" s="6">
        <v>44670.797835648147</v>
      </c>
      <c r="H6164" t="s">
        <v>25</v>
      </c>
      <c r="I6164" t="s">
        <v>26</v>
      </c>
      <c r="J6164" t="s">
        <v>10944</v>
      </c>
      <c r="K6164" t="s">
        <v>124</v>
      </c>
      <c r="M6164" t="s">
        <v>29</v>
      </c>
      <c r="N6164" t="s">
        <v>10575</v>
      </c>
      <c r="P6164" s="7" t="str">
        <f>HYPERLINK("https://collectormobile.dot.state.oh.us/arcgis/rest/services/ADAROW/ADA_ROW_Inventory_Image_Viewer/MapServer/3/145816/attachments/", "Photo Link")</f>
        <v>Photo Link</v>
      </c>
      <c r="Q6164" s="7" t="str">
        <f>HYPERLINK("http://data.mapchannels.com/dualmaps6/map.htm?lat=39.290547&amp;lng=-83.989073", "Map Channel Link")</f>
        <v>Map Channel Link</v>
      </c>
    </row>
    <row r="6165" spans="1:17" hidden="1" x14ac:dyDescent="0.25">
      <c r="A6165" t="s">
        <v>10537</v>
      </c>
      <c r="B6165" t="s">
        <v>10942</v>
      </c>
      <c r="C6165" t="s">
        <v>3268</v>
      </c>
      <c r="D6165">
        <v>5.0000000000000001E-3</v>
      </c>
      <c r="E6165" t="s">
        <v>10987</v>
      </c>
      <c r="F6165" t="s">
        <v>10592</v>
      </c>
      <c r="G6165" s="6">
        <v>45945.577766203707</v>
      </c>
      <c r="H6165" t="s">
        <v>25</v>
      </c>
      <c r="I6165" t="s">
        <v>26</v>
      </c>
      <c r="J6165" t="s">
        <v>10988</v>
      </c>
      <c r="K6165" t="s">
        <v>28</v>
      </c>
      <c r="M6165" t="s">
        <v>29</v>
      </c>
      <c r="N6165" t="s">
        <v>68</v>
      </c>
      <c r="P6165" s="7" t="str">
        <f>HYPERLINK("https://collectormobile.dot.state.oh.us/arcgis/rest/services/ADAROW/ADA_ROW_Inventory_Image_Viewer/MapServer/3/577413/attachments/", "Photo Link")</f>
        <v>Photo Link</v>
      </c>
      <c r="Q6165" s="7" t="str">
        <f>HYPERLINK("http://data.mapchannels.com/dualmaps6/map.htm?lat=39.491883&amp;lng=-83.635663", "Map Channel Link")</f>
        <v>Map Channel Link</v>
      </c>
    </row>
    <row r="6166" spans="1:17" hidden="1" x14ac:dyDescent="0.25">
      <c r="A6166" t="s">
        <v>10537</v>
      </c>
      <c r="B6166" t="s">
        <v>10942</v>
      </c>
      <c r="C6166" t="s">
        <v>3282</v>
      </c>
      <c r="D6166">
        <v>6.7000000000000004E-2</v>
      </c>
      <c r="E6166" t="s">
        <v>10989</v>
      </c>
      <c r="F6166" t="s">
        <v>10595</v>
      </c>
      <c r="G6166" s="6">
        <v>45945.514618055553</v>
      </c>
      <c r="H6166" t="s">
        <v>25</v>
      </c>
      <c r="I6166" t="s">
        <v>26</v>
      </c>
      <c r="J6166" t="s">
        <v>10988</v>
      </c>
      <c r="K6166" t="s">
        <v>28</v>
      </c>
      <c r="M6166" t="s">
        <v>29</v>
      </c>
      <c r="N6166" t="s">
        <v>72</v>
      </c>
      <c r="P6166" s="7" t="str">
        <f>HYPERLINK("https://collectormobile.dot.state.oh.us/arcgis/rest/services/ADAROW/ADA_ROW_Inventory_Image_Viewer/MapServer/3/822253/attachments/", "Photo Link")</f>
        <v>Photo Link</v>
      </c>
      <c r="Q6166" s="7" t="str">
        <f>HYPERLINK("http://data.mapchannels.com/dualmaps6/map.htm?lat=39.486690&amp;lng=-83.636757", "Map Channel Link")</f>
        <v>Map Channel Link</v>
      </c>
    </row>
    <row r="6167" spans="1:17" hidden="1" x14ac:dyDescent="0.25">
      <c r="A6167" t="s">
        <v>10537</v>
      </c>
      <c r="B6167" t="s">
        <v>10942</v>
      </c>
      <c r="C6167" t="s">
        <v>2689</v>
      </c>
      <c r="D6167">
        <v>8.0000000000000002E-3</v>
      </c>
      <c r="E6167" t="s">
        <v>10990</v>
      </c>
      <c r="F6167" t="s">
        <v>8922</v>
      </c>
      <c r="G6167" s="6">
        <v>44980.64644675926</v>
      </c>
      <c r="H6167" t="s">
        <v>25</v>
      </c>
      <c r="I6167" t="s">
        <v>102</v>
      </c>
      <c r="J6167" t="s">
        <v>10954</v>
      </c>
      <c r="K6167" t="s">
        <v>38</v>
      </c>
      <c r="M6167" t="s">
        <v>138</v>
      </c>
      <c r="N6167" t="s">
        <v>109</v>
      </c>
      <c r="P6167" s="7" t="str">
        <f>HYPERLINK("https://collectormobile.dot.state.oh.us/arcgis/rest/services/ADAROW/ADA_ROW_Inventory_Image_Viewer/MapServer/3/397134/attachments/", "Photo Link")</f>
        <v>Photo Link</v>
      </c>
      <c r="Q6167" s="7" t="str">
        <f>HYPERLINK("http://data.mapchannels.com/dualmaps6/map.htm?lat=39.452018&amp;lng=-83.791746", "Map Channel Link")</f>
        <v>Map Channel Link</v>
      </c>
    </row>
    <row r="6168" spans="1:17" hidden="1" x14ac:dyDescent="0.25">
      <c r="A6168" t="s">
        <v>10537</v>
      </c>
      <c r="B6168" t="s">
        <v>10942</v>
      </c>
      <c r="C6168" t="s">
        <v>2731</v>
      </c>
      <c r="D6168">
        <v>8.0000000000000002E-3</v>
      </c>
      <c r="E6168" t="s">
        <v>10991</v>
      </c>
      <c r="F6168" t="s">
        <v>8922</v>
      </c>
      <c r="G6168" s="6">
        <v>44980.645381944443</v>
      </c>
      <c r="H6168" t="s">
        <v>25</v>
      </c>
      <c r="I6168" t="s">
        <v>102</v>
      </c>
      <c r="J6168" t="s">
        <v>10954</v>
      </c>
      <c r="K6168" t="s">
        <v>28</v>
      </c>
      <c r="M6168" t="s">
        <v>138</v>
      </c>
      <c r="N6168" t="s">
        <v>91</v>
      </c>
      <c r="P6168" s="7" t="str">
        <f>HYPERLINK("https://collectormobile.dot.state.oh.us/arcgis/rest/services/ADAROW/ADA_ROW_Inventory_Image_Viewer/MapServer/3/325299/attachments/", "Photo Link")</f>
        <v>Photo Link</v>
      </c>
      <c r="Q6168" s="7" t="str">
        <f>HYPERLINK("http://data.mapchannels.com/dualmaps6/map.htm?lat=39.450834&amp;lng=-83.796914", "Map Channel Link")</f>
        <v>Map Channel Link</v>
      </c>
    </row>
    <row r="6169" spans="1:17" hidden="1" x14ac:dyDescent="0.25">
      <c r="A6169" t="s">
        <v>10537</v>
      </c>
      <c r="B6169" t="s">
        <v>10942</v>
      </c>
      <c r="C6169" t="s">
        <v>679</v>
      </c>
      <c r="D6169">
        <v>0.60599999999999998</v>
      </c>
      <c r="E6169" t="s">
        <v>10992</v>
      </c>
      <c r="F6169" t="s">
        <v>8922</v>
      </c>
      <c r="G6169" s="6">
        <v>44670.795902777783</v>
      </c>
      <c r="H6169" t="s">
        <v>25</v>
      </c>
      <c r="I6169" t="s">
        <v>26</v>
      </c>
      <c r="J6169" t="s">
        <v>10949</v>
      </c>
      <c r="K6169"/>
      <c r="M6169" t="s">
        <v>29</v>
      </c>
      <c r="N6169" t="s">
        <v>200</v>
      </c>
      <c r="P6169" s="7" t="str">
        <f>HYPERLINK("https://collectormobile.dot.state.oh.us/arcgis/rest/services/ADAROW/ADA_ROW_Inventory_Image_Viewer/MapServer/3/139716/attachments/", "Photo Link")</f>
        <v>Photo Link</v>
      </c>
      <c r="Q6169" s="7" t="str">
        <f>HYPERLINK("http://data.mapchannels.com/dualmaps6/map.htm?lat=39.401458&amp;lng=-83.982036", "Map Channel Link")</f>
        <v>Map Channel Link</v>
      </c>
    </row>
    <row r="6170" spans="1:17" hidden="1" x14ac:dyDescent="0.25">
      <c r="A6170" t="s">
        <v>10537</v>
      </c>
      <c r="B6170" t="s">
        <v>10942</v>
      </c>
      <c r="C6170" t="s">
        <v>679</v>
      </c>
      <c r="D6170">
        <v>0.67100000000000004</v>
      </c>
      <c r="E6170" t="s">
        <v>10993</v>
      </c>
      <c r="F6170" t="s">
        <v>8922</v>
      </c>
      <c r="G6170" s="6">
        <v>44670.795902777783</v>
      </c>
      <c r="H6170" t="s">
        <v>25</v>
      </c>
      <c r="I6170" t="s">
        <v>26</v>
      </c>
      <c r="J6170" t="s">
        <v>10949</v>
      </c>
      <c r="K6170" t="s">
        <v>28</v>
      </c>
      <c r="M6170" t="s">
        <v>29</v>
      </c>
      <c r="N6170" t="s">
        <v>5687</v>
      </c>
      <c r="P6170" s="7" t="str">
        <f>HYPERLINK("https://collectormobile.dot.state.oh.us/arcgis/rest/services/ADAROW/ADA_ROW_Inventory_Image_Viewer/MapServer/3/139723/attachments/", "Photo Link")</f>
        <v>Photo Link</v>
      </c>
      <c r="Q6170" s="7" t="str">
        <f>HYPERLINK("http://data.mapchannels.com/dualmaps6/map.htm?lat=39.401054&amp;lng=-83.980942", "Map Channel Link")</f>
        <v>Map Channel Link</v>
      </c>
    </row>
    <row r="6171" spans="1:17" hidden="1" x14ac:dyDescent="0.25">
      <c r="A6171" t="s">
        <v>10537</v>
      </c>
      <c r="B6171" t="s">
        <v>10942</v>
      </c>
      <c r="C6171" t="s">
        <v>679</v>
      </c>
      <c r="D6171">
        <v>0.68400000000000005</v>
      </c>
      <c r="E6171" t="s">
        <v>10994</v>
      </c>
      <c r="F6171" t="s">
        <v>8922</v>
      </c>
      <c r="G6171" s="6">
        <v>44670.795902777783</v>
      </c>
      <c r="H6171" t="s">
        <v>25</v>
      </c>
      <c r="I6171" t="s">
        <v>26</v>
      </c>
      <c r="J6171" t="s">
        <v>10949</v>
      </c>
      <c r="K6171" t="s">
        <v>28</v>
      </c>
      <c r="M6171" t="s">
        <v>29</v>
      </c>
      <c r="N6171" t="s">
        <v>5687</v>
      </c>
      <c r="P6171" s="7" t="str">
        <f>HYPERLINK("https://collectormobile.dot.state.oh.us/arcgis/rest/services/ADAROW/ADA_ROW_Inventory_Image_Viewer/MapServer/3/139720/attachments/", "Photo Link")</f>
        <v>Photo Link</v>
      </c>
      <c r="Q6171" s="7" t="str">
        <f>HYPERLINK("http://data.mapchannels.com/dualmaps6/map.htm?lat=39.401036&amp;lng=-83.980687", "Map Channel Link")</f>
        <v>Map Channel Link</v>
      </c>
    </row>
    <row r="6172" spans="1:17" hidden="1" x14ac:dyDescent="0.25">
      <c r="A6172" t="s">
        <v>10537</v>
      </c>
      <c r="B6172" t="s">
        <v>10942</v>
      </c>
      <c r="C6172" t="s">
        <v>3361</v>
      </c>
      <c r="D6172">
        <v>0.11</v>
      </c>
      <c r="E6172" t="s">
        <v>10995</v>
      </c>
      <c r="F6172" t="s">
        <v>10782</v>
      </c>
      <c r="G6172" s="6">
        <v>45035.678043981483</v>
      </c>
      <c r="H6172" t="s">
        <v>25</v>
      </c>
      <c r="I6172" t="s">
        <v>102</v>
      </c>
      <c r="J6172" t="s">
        <v>10954</v>
      </c>
      <c r="K6172" t="s">
        <v>28</v>
      </c>
      <c r="M6172" t="s">
        <v>29</v>
      </c>
      <c r="N6172" t="s">
        <v>72</v>
      </c>
      <c r="P6172" s="7" t="str">
        <f>HYPERLINK("https://collectormobile.dot.state.oh.us/arcgis/rest/services/ADAROW/ADA_ROW_Inventory_Image_Viewer/MapServer/3/325691/attachments/", "Photo Link")</f>
        <v>Photo Link</v>
      </c>
      <c r="Q6172" s="7" t="str">
        <f>HYPERLINK("http://data.mapchannels.com/dualmaps6/map.htm?lat=39.449404&amp;lng=-83.802044", "Map Channel Link")</f>
        <v>Map Channel Link</v>
      </c>
    </row>
    <row r="6173" spans="1:17" hidden="1" x14ac:dyDescent="0.25">
      <c r="A6173" t="s">
        <v>10537</v>
      </c>
      <c r="B6173" t="s">
        <v>10942</v>
      </c>
      <c r="C6173" t="s">
        <v>10996</v>
      </c>
      <c r="D6173">
        <v>12.662000000000001</v>
      </c>
      <c r="E6173" t="s">
        <v>10997</v>
      </c>
      <c r="F6173" t="s">
        <v>10592</v>
      </c>
      <c r="G6173" s="6">
        <v>45944.720069444447</v>
      </c>
      <c r="H6173" t="s">
        <v>25</v>
      </c>
      <c r="I6173" t="s">
        <v>26</v>
      </c>
      <c r="J6173" t="s">
        <v>10988</v>
      </c>
      <c r="K6173" t="s">
        <v>124</v>
      </c>
      <c r="M6173" t="s">
        <v>29</v>
      </c>
      <c r="N6173" t="s">
        <v>33</v>
      </c>
      <c r="P6173" s="7" t="str">
        <f>HYPERLINK("https://collectormobile.dot.state.oh.us/arcgis/rest/services/ADAROW/ADA_ROW_Inventory_Image_Viewer/MapServer/3/822252/attachments/", "Photo Link")</f>
        <v>Photo Link</v>
      </c>
      <c r="Q6173" s="7" t="str">
        <f>HYPERLINK("http://data.mapchannels.com/dualmaps6/map.htm?lat=39.487720&amp;lng=-83.636783", "Map Channel Link")</f>
        <v>Map Channel Link</v>
      </c>
    </row>
    <row r="6174" spans="1:17" hidden="1" x14ac:dyDescent="0.25">
      <c r="A6174" t="s">
        <v>10537</v>
      </c>
      <c r="B6174" t="s">
        <v>10942</v>
      </c>
      <c r="C6174" t="s">
        <v>10996</v>
      </c>
      <c r="D6174">
        <v>12.662000000000001</v>
      </c>
      <c r="E6174" t="s">
        <v>10998</v>
      </c>
      <c r="F6174" t="s">
        <v>10592</v>
      </c>
      <c r="G6174" s="6">
        <v>45944.720243055563</v>
      </c>
      <c r="H6174" t="s">
        <v>25</v>
      </c>
      <c r="I6174" t="s">
        <v>26</v>
      </c>
      <c r="J6174" t="s">
        <v>10988</v>
      </c>
      <c r="K6174" t="s">
        <v>124</v>
      </c>
      <c r="M6174" t="s">
        <v>29</v>
      </c>
      <c r="N6174" t="s">
        <v>33</v>
      </c>
      <c r="P6174" s="7" t="str">
        <f>HYPERLINK("https://collectormobile.dot.state.oh.us/arcgis/rest/services/ADAROW/ADA_ROW_Inventory_Image_Viewer/MapServer/3/823052/attachments/", "Photo Link")</f>
        <v>Photo Link</v>
      </c>
      <c r="Q6174" s="7" t="str">
        <f>HYPERLINK("http://data.mapchannels.com/dualmaps6/map.htm?lat=39.487720&amp;lng=-83.636783", "Map Channel Link")</f>
        <v>Map Channel Link</v>
      </c>
    </row>
    <row r="6175" spans="1:17" hidden="1" x14ac:dyDescent="0.25">
      <c r="A6175" t="s">
        <v>10537</v>
      </c>
      <c r="B6175" t="s">
        <v>10942</v>
      </c>
      <c r="C6175" t="s">
        <v>10996</v>
      </c>
      <c r="D6175">
        <v>12.669</v>
      </c>
      <c r="E6175" t="s">
        <v>10999</v>
      </c>
      <c r="F6175" t="s">
        <v>10592</v>
      </c>
      <c r="G6175" s="6">
        <v>45944.718055555553</v>
      </c>
      <c r="H6175" t="s">
        <v>25</v>
      </c>
      <c r="I6175" t="s">
        <v>26</v>
      </c>
      <c r="J6175" t="s">
        <v>10988</v>
      </c>
      <c r="K6175" t="s">
        <v>28</v>
      </c>
      <c r="M6175" t="s">
        <v>29</v>
      </c>
      <c r="N6175" t="s">
        <v>68</v>
      </c>
      <c r="P6175" s="7" t="str">
        <f>HYPERLINK("https://collectormobile.dot.state.oh.us/arcgis/rest/services/ADAROW/ADA_ROW_Inventory_Image_Viewer/MapServer/3/822251/attachments/", "Photo Link")</f>
        <v>Photo Link</v>
      </c>
      <c r="Q6175" s="7" t="str">
        <f>HYPERLINK("http://data.mapchannels.com/dualmaps6/map.htm?lat=39.487813&amp;lng=-83.636773", "Map Channel Link")</f>
        <v>Map Channel Link</v>
      </c>
    </row>
    <row r="6176" spans="1:17" hidden="1" x14ac:dyDescent="0.25">
      <c r="A6176" t="s">
        <v>10537</v>
      </c>
      <c r="B6176" t="s">
        <v>10942</v>
      </c>
      <c r="C6176" t="s">
        <v>10996</v>
      </c>
      <c r="D6176">
        <v>12.817</v>
      </c>
      <c r="E6176" t="s">
        <v>11000</v>
      </c>
      <c r="F6176" t="s">
        <v>10592</v>
      </c>
      <c r="G6176" s="6">
        <v>45945.546712962961</v>
      </c>
      <c r="H6176" t="s">
        <v>25</v>
      </c>
      <c r="I6176" t="s">
        <v>26</v>
      </c>
      <c r="J6176" t="s">
        <v>10988</v>
      </c>
      <c r="K6176" t="s">
        <v>28</v>
      </c>
      <c r="M6176" t="s">
        <v>29</v>
      </c>
      <c r="N6176" t="s">
        <v>68</v>
      </c>
      <c r="P6176" s="7" t="str">
        <f>HYPERLINK("https://collectormobile.dot.state.oh.us/arcgis/rest/services/ADAROW/ADA_ROW_Inventory_Image_Viewer/MapServer/3/576993/attachments/", "Photo Link")</f>
        <v>Photo Link</v>
      </c>
      <c r="Q6176" s="7" t="str">
        <f>HYPERLINK("http://data.mapchannels.com/dualmaps6/map.htm?lat=39.489957&amp;lng=-83.636538", "Map Channel Link")</f>
        <v>Map Channel Link</v>
      </c>
    </row>
    <row r="6177" spans="1:17" hidden="1" x14ac:dyDescent="0.25">
      <c r="A6177" t="s">
        <v>10537</v>
      </c>
      <c r="B6177" t="s">
        <v>10942</v>
      </c>
      <c r="C6177" t="s">
        <v>10996</v>
      </c>
      <c r="D6177">
        <v>12.91</v>
      </c>
      <c r="E6177" t="s">
        <v>11001</v>
      </c>
      <c r="F6177" t="s">
        <v>10592</v>
      </c>
      <c r="G6177" s="6">
        <v>45945.571377314824</v>
      </c>
      <c r="H6177" t="s">
        <v>25</v>
      </c>
      <c r="I6177" t="s">
        <v>26</v>
      </c>
      <c r="J6177" t="s">
        <v>10988</v>
      </c>
      <c r="K6177" t="s">
        <v>28</v>
      </c>
      <c r="M6177" t="s">
        <v>29</v>
      </c>
      <c r="N6177" t="s">
        <v>91</v>
      </c>
      <c r="P6177" s="7" t="str">
        <f>HYPERLINK("https://collectormobile.dot.state.oh.us/arcgis/rest/services/ADAROW/ADA_ROW_Inventory_Image_Viewer/MapServer/3/576996/attachments/", "Photo Link")</f>
        <v>Photo Link</v>
      </c>
      <c r="Q6177" s="7" t="str">
        <f>HYPERLINK("http://data.mapchannels.com/dualmaps6/map.htm?lat=39.491287&amp;lng=-83.636161", "Map Channel Link")</f>
        <v>Map Channel Link</v>
      </c>
    </row>
    <row r="6178" spans="1:17" hidden="1" x14ac:dyDescent="0.25">
      <c r="A6178" t="s">
        <v>10537</v>
      </c>
      <c r="B6178" t="s">
        <v>11002</v>
      </c>
      <c r="C6178" t="s">
        <v>1576</v>
      </c>
      <c r="D6178">
        <v>2.7370000000000001</v>
      </c>
      <c r="E6178" t="s">
        <v>11003</v>
      </c>
      <c r="F6178" t="s">
        <v>8922</v>
      </c>
      <c r="G6178" s="6">
        <v>44945.767442129632</v>
      </c>
      <c r="H6178" t="s">
        <v>25</v>
      </c>
      <c r="I6178" t="s">
        <v>102</v>
      </c>
      <c r="J6178" t="s">
        <v>11004</v>
      </c>
      <c r="K6178" t="s">
        <v>124</v>
      </c>
      <c r="M6178" t="s">
        <v>29</v>
      </c>
      <c r="N6178" t="s">
        <v>193</v>
      </c>
      <c r="P6178" s="7" t="str">
        <f>HYPERLINK("https://collectormobile.dot.state.oh.us/arcgis/rest/services/ADAROW/ADA_ROW_Inventory_Image_Viewer/MapServer/3/351587/attachments/", "Photo Link")</f>
        <v>Photo Link</v>
      </c>
      <c r="Q6178" s="7" t="str">
        <f>HYPERLINK("http://data.mapchannels.com/dualmaps6/map.htm?lat=39.699957&amp;lng=-83.880694", "Map Channel Link")</f>
        <v>Map Channel Link</v>
      </c>
    </row>
    <row r="6179" spans="1:17" hidden="1" x14ac:dyDescent="0.25">
      <c r="A6179" t="s">
        <v>10537</v>
      </c>
      <c r="B6179" t="s">
        <v>11002</v>
      </c>
      <c r="C6179" t="s">
        <v>1576</v>
      </c>
      <c r="D6179">
        <v>2.7389999999999999</v>
      </c>
      <c r="E6179" t="s">
        <v>11005</v>
      </c>
      <c r="F6179" t="s">
        <v>8922</v>
      </c>
      <c r="G6179" s="6">
        <v>44945.767442129632</v>
      </c>
      <c r="H6179" t="s">
        <v>25</v>
      </c>
      <c r="I6179" t="s">
        <v>102</v>
      </c>
      <c r="J6179" t="s">
        <v>11004</v>
      </c>
      <c r="K6179" t="s">
        <v>124</v>
      </c>
      <c r="M6179" t="s">
        <v>29</v>
      </c>
      <c r="N6179" t="s">
        <v>369</v>
      </c>
      <c r="P6179" s="7" t="str">
        <f>HYPERLINK("https://collectormobile.dot.state.oh.us/arcgis/rest/services/ADAROW/ADA_ROW_Inventory_Image_Viewer/MapServer/3/350791/attachments/", "Photo Link")</f>
        <v>Photo Link</v>
      </c>
      <c r="Q6179" s="7" t="str">
        <f>HYPERLINK("http://data.mapchannels.com/dualmaps6/map.htm?lat=39.699955&amp;lng=-83.880568", "Map Channel Link")</f>
        <v>Map Channel Link</v>
      </c>
    </row>
    <row r="6180" spans="1:17" hidden="1" x14ac:dyDescent="0.25">
      <c r="A6180" t="s">
        <v>10537</v>
      </c>
      <c r="B6180" t="s">
        <v>11002</v>
      </c>
      <c r="C6180" t="s">
        <v>884</v>
      </c>
      <c r="D6180">
        <v>0.24</v>
      </c>
      <c r="E6180" t="s">
        <v>11006</v>
      </c>
      <c r="F6180" t="s">
        <v>8922</v>
      </c>
      <c r="G6180" s="6">
        <v>44818.707233796304</v>
      </c>
      <c r="H6180" t="s">
        <v>25</v>
      </c>
      <c r="I6180" t="s">
        <v>8229</v>
      </c>
      <c r="J6180"/>
      <c r="K6180"/>
      <c r="M6180" t="s">
        <v>138</v>
      </c>
      <c r="N6180" t="s">
        <v>200</v>
      </c>
      <c r="P6180" s="7" t="str">
        <f>HYPERLINK("https://collectormobile.dot.state.oh.us/arcgis/rest/services/ADAROW/ADA_ROW_Inventory_Image_Viewer/MapServer/3/350388/attachments/", "Photo Link")</f>
        <v>Photo Link</v>
      </c>
      <c r="Q6180" s="7" t="str">
        <f>HYPERLINK("http://data.mapchannels.com/dualmaps6/map.htm?lat=39.685473&amp;lng=-83.907693", "Map Channel Link")</f>
        <v>Map Channel Link</v>
      </c>
    </row>
    <row r="6181" spans="1:17" hidden="1" x14ac:dyDescent="0.25">
      <c r="A6181" t="s">
        <v>10537</v>
      </c>
      <c r="B6181" t="s">
        <v>11002</v>
      </c>
      <c r="C6181" t="s">
        <v>1624</v>
      </c>
      <c r="D6181">
        <v>10.425000000000001</v>
      </c>
      <c r="E6181" t="s">
        <v>11007</v>
      </c>
      <c r="F6181" t="s">
        <v>8922</v>
      </c>
      <c r="G6181" s="6">
        <v>44670.800069444442</v>
      </c>
      <c r="H6181" t="s">
        <v>25</v>
      </c>
      <c r="I6181" t="s">
        <v>102</v>
      </c>
      <c r="J6181" t="s">
        <v>11004</v>
      </c>
      <c r="K6181"/>
      <c r="M6181" t="s">
        <v>29</v>
      </c>
      <c r="N6181" t="s">
        <v>200</v>
      </c>
      <c r="P6181" s="7" t="str">
        <f>HYPERLINK("https://collectormobile.dot.state.oh.us/arcgis/rest/services/ADAROW/ADA_ROW_Inventory_Image_Viewer/MapServer/3/159308/attachments/", "Photo Link")</f>
        <v>Photo Link</v>
      </c>
      <c r="Q6181" s="7" t="str">
        <f>HYPERLINK("http://data.mapchannels.com/dualmaps6/map.htm?lat=39.687530&amp;lng=-83.923750", "Map Channel Link")</f>
        <v>Map Channel Link</v>
      </c>
    </row>
    <row r="6182" spans="1:17" hidden="1" x14ac:dyDescent="0.25">
      <c r="A6182" t="s">
        <v>10537</v>
      </c>
      <c r="B6182" t="s">
        <v>11002</v>
      </c>
      <c r="C6182" t="s">
        <v>1624</v>
      </c>
      <c r="D6182">
        <v>10.425000000000001</v>
      </c>
      <c r="E6182" t="s">
        <v>11008</v>
      </c>
      <c r="F6182" t="s">
        <v>8922</v>
      </c>
      <c r="G6182" s="6">
        <v>44670.800069444442</v>
      </c>
      <c r="H6182" t="s">
        <v>25</v>
      </c>
      <c r="I6182" t="s">
        <v>102</v>
      </c>
      <c r="J6182" t="s">
        <v>11004</v>
      </c>
      <c r="K6182" t="s">
        <v>38</v>
      </c>
      <c r="M6182" t="s">
        <v>29</v>
      </c>
      <c r="N6182" t="s">
        <v>112</v>
      </c>
      <c r="P6182" s="7" t="str">
        <f>HYPERLINK("https://collectormobile.dot.state.oh.us/arcgis/rest/services/ADAROW/ADA_ROW_Inventory_Image_Viewer/MapServer/3/159309/attachments/", "Photo Link")</f>
        <v>Photo Link</v>
      </c>
      <c r="Q6182" s="7" t="str">
        <f>HYPERLINK("http://data.mapchannels.com/dualmaps6/map.htm?lat=39.687550&amp;lng=-83.923551", "Map Channel Link")</f>
        <v>Map Channel Link</v>
      </c>
    </row>
    <row r="6183" spans="1:17" hidden="1" x14ac:dyDescent="0.25">
      <c r="A6183" t="s">
        <v>10537</v>
      </c>
      <c r="B6183" t="s">
        <v>11002</v>
      </c>
      <c r="C6183" t="s">
        <v>1624</v>
      </c>
      <c r="D6183">
        <v>13.49</v>
      </c>
      <c r="E6183" t="s">
        <v>11009</v>
      </c>
      <c r="F6183" t="s">
        <v>8922</v>
      </c>
      <c r="G6183" s="6">
        <v>44672.64634259259</v>
      </c>
      <c r="H6183" t="s">
        <v>25</v>
      </c>
      <c r="I6183" t="s">
        <v>44</v>
      </c>
      <c r="J6183"/>
      <c r="K6183" t="s">
        <v>28</v>
      </c>
      <c r="M6183" t="s">
        <v>29</v>
      </c>
      <c r="N6183" t="s">
        <v>115</v>
      </c>
      <c r="P6183" s="7" t="str">
        <f>HYPERLINK("https://collectormobile.dot.state.oh.us/arcgis/rest/services/ADAROW/ADA_ROW_Inventory_Image_Viewer/MapServer/3/114669/attachments/", "Photo Link")</f>
        <v>Photo Link</v>
      </c>
      <c r="Q6183" s="7" t="str">
        <f>HYPERLINK("http://data.mapchannels.com/dualmaps6/map.htm?lat=39.712531&amp;lng=-83.877436", "Map Channel Link")</f>
        <v>Map Channel Link</v>
      </c>
    </row>
    <row r="6184" spans="1:17" hidden="1" x14ac:dyDescent="0.25">
      <c r="A6184" t="s">
        <v>10537</v>
      </c>
      <c r="B6184" t="s">
        <v>11002</v>
      </c>
      <c r="C6184" t="s">
        <v>1624</v>
      </c>
      <c r="D6184">
        <v>13.504</v>
      </c>
      <c r="E6184" t="s">
        <v>11010</v>
      </c>
      <c r="F6184" t="s">
        <v>8922</v>
      </c>
      <c r="G6184" s="6">
        <v>44672.646631944437</v>
      </c>
      <c r="H6184" t="s">
        <v>25</v>
      </c>
      <c r="I6184" t="s">
        <v>44</v>
      </c>
      <c r="J6184"/>
      <c r="K6184" t="s">
        <v>28</v>
      </c>
      <c r="M6184" t="s">
        <v>29</v>
      </c>
      <c r="N6184" t="s">
        <v>517</v>
      </c>
      <c r="P6184" s="7" t="str">
        <f>HYPERLINK("https://collectormobile.dot.state.oh.us/arcgis/rest/services/ADAROW/ADA_ROW_Inventory_Image_Viewer/MapServer/3/115069/attachments/", "Photo Link")</f>
        <v>Photo Link</v>
      </c>
      <c r="Q6184" s="7" t="str">
        <f>HYPERLINK("http://data.mapchannels.com/dualmaps6/map.htm?lat=39.712617&amp;lng=-83.877198", "Map Channel Link")</f>
        <v>Map Channel Link</v>
      </c>
    </row>
    <row r="6185" spans="1:17" hidden="1" x14ac:dyDescent="0.25">
      <c r="A6185" t="s">
        <v>10537</v>
      </c>
      <c r="B6185" t="s">
        <v>11002</v>
      </c>
      <c r="C6185" t="s">
        <v>1624</v>
      </c>
      <c r="D6185">
        <v>13.768000000000001</v>
      </c>
      <c r="E6185" t="s">
        <v>11011</v>
      </c>
      <c r="F6185" t="s">
        <v>11012</v>
      </c>
      <c r="G6185" s="6">
        <v>43316.756782407407</v>
      </c>
      <c r="H6185" t="s">
        <v>25</v>
      </c>
      <c r="I6185" t="s">
        <v>44</v>
      </c>
      <c r="J6185"/>
      <c r="K6185" t="s">
        <v>28</v>
      </c>
      <c r="M6185" t="s">
        <v>29</v>
      </c>
      <c r="N6185" t="s">
        <v>115</v>
      </c>
      <c r="O6185"/>
      <c r="P6185" s="7" t="str">
        <f>HYPERLINK("https://collectormobile.dot.state.oh.us/arcgis/rest/services/ADAROW/ADA_ROW_Inventory_Image_Viewer/MapServer/3/35522/attachments/", "Photo Link")</f>
        <v>Photo Link</v>
      </c>
      <c r="Q6185" s="7" t="str">
        <f>HYPERLINK("http://data.mapchannels.com/dualmaps6/map.htm?lat=39.714660&amp;lng=-83.873010", "Map Channel Link")</f>
        <v>Map Channel Link</v>
      </c>
    </row>
    <row r="6186" spans="1:17" hidden="1" x14ac:dyDescent="0.25">
      <c r="A6186" t="s">
        <v>10537</v>
      </c>
      <c r="B6186" t="s">
        <v>11002</v>
      </c>
      <c r="C6186" t="s">
        <v>1624</v>
      </c>
      <c r="D6186">
        <v>13.771000000000001</v>
      </c>
      <c r="E6186" t="s">
        <v>11013</v>
      </c>
      <c r="F6186" t="s">
        <v>11012</v>
      </c>
      <c r="G6186" s="6">
        <v>43316.754571759258</v>
      </c>
      <c r="H6186" t="s">
        <v>25</v>
      </c>
      <c r="I6186" t="s">
        <v>44</v>
      </c>
      <c r="J6186"/>
      <c r="K6186" t="s">
        <v>28</v>
      </c>
      <c r="M6186" t="s">
        <v>29</v>
      </c>
      <c r="N6186" t="s">
        <v>115</v>
      </c>
      <c r="O6186"/>
      <c r="P6186" s="7" t="str">
        <f>HYPERLINK("https://collectormobile.dot.state.oh.us/arcgis/rest/services/ADAROW/ADA_ROW_Inventory_Image_Viewer/MapServer/3/35122/attachments/", "Photo Link")</f>
        <v>Photo Link</v>
      </c>
      <c r="Q6186" s="7" t="str">
        <f>HYPERLINK("http://data.mapchannels.com/dualmaps6/map.htm?lat=39.714754&amp;lng=-83.873025", "Map Channel Link")</f>
        <v>Map Channel Link</v>
      </c>
    </row>
    <row r="6187" spans="1:17" hidden="1" x14ac:dyDescent="0.25">
      <c r="A6187" t="s">
        <v>10537</v>
      </c>
      <c r="B6187" t="s">
        <v>11002</v>
      </c>
      <c r="C6187" t="s">
        <v>904</v>
      </c>
      <c r="D6187">
        <v>19.343</v>
      </c>
      <c r="E6187" t="s">
        <v>11014</v>
      </c>
      <c r="F6187" t="s">
        <v>11012</v>
      </c>
      <c r="G6187" s="6">
        <v>43316.525763888887</v>
      </c>
      <c r="H6187" t="s">
        <v>25</v>
      </c>
      <c r="I6187" t="s">
        <v>44</v>
      </c>
      <c r="J6187"/>
      <c r="K6187" t="s">
        <v>28</v>
      </c>
      <c r="M6187" t="s">
        <v>29</v>
      </c>
      <c r="N6187" t="s">
        <v>607</v>
      </c>
      <c r="O6187" t="s">
        <v>11015</v>
      </c>
      <c r="P6187" s="7" t="str">
        <f>HYPERLINK("https://collectormobile.dot.state.oh.us/arcgis/rest/services/ADAROW/ADA_ROW_Inventory_Image_Viewer/MapServer/3/3282/attachments/", "Photo Link")</f>
        <v>Photo Link</v>
      </c>
      <c r="Q6187" s="7" t="str">
        <f>HYPERLINK("http://data.mapchannels.com/dualmaps6/map.htm?lat=39.810791&amp;lng=-83.882230", "Map Channel Link")</f>
        <v>Map Channel Link</v>
      </c>
    </row>
    <row r="6188" spans="1:17" hidden="1" x14ac:dyDescent="0.25">
      <c r="A6188" t="s">
        <v>10537</v>
      </c>
      <c r="B6188" t="s">
        <v>11002</v>
      </c>
      <c r="C6188" t="s">
        <v>1308</v>
      </c>
      <c r="D6188">
        <v>14.54</v>
      </c>
      <c r="E6188" t="s">
        <v>11016</v>
      </c>
      <c r="F6188" t="s">
        <v>8922</v>
      </c>
      <c r="G6188" s="6">
        <v>44950.737824074073</v>
      </c>
      <c r="H6188" t="s">
        <v>25</v>
      </c>
      <c r="I6188" t="s">
        <v>26</v>
      </c>
      <c r="J6188" t="s">
        <v>11017</v>
      </c>
      <c r="K6188" t="s">
        <v>38</v>
      </c>
      <c r="M6188" t="s">
        <v>138</v>
      </c>
      <c r="N6188" t="s">
        <v>33</v>
      </c>
      <c r="P6188" s="7" t="str">
        <f>HYPERLINK("https://collectormobile.dot.state.oh.us/arcgis/rest/services/ADAROW/ADA_ROW_Inventory_Image_Viewer/MapServer/3/399353/attachments/", "Photo Link")</f>
        <v>Photo Link</v>
      </c>
      <c r="Q6188" s="7" t="str">
        <f>HYPERLINK("http://data.mapchannels.com/dualmaps6/map.htm?lat=39.736244&amp;lng=-83.802169", "Map Channel Link")</f>
        <v>Map Channel Link</v>
      </c>
    </row>
    <row r="6189" spans="1:17" hidden="1" x14ac:dyDescent="0.25">
      <c r="A6189" t="s">
        <v>10537</v>
      </c>
      <c r="B6189" t="s">
        <v>11002</v>
      </c>
      <c r="C6189" t="s">
        <v>1308</v>
      </c>
      <c r="D6189">
        <v>15.304</v>
      </c>
      <c r="E6189" t="s">
        <v>11018</v>
      </c>
      <c r="F6189" t="s">
        <v>8922</v>
      </c>
      <c r="G6189" s="6">
        <v>44999.465381944443</v>
      </c>
      <c r="H6189" t="s">
        <v>25</v>
      </c>
      <c r="I6189" t="s">
        <v>26</v>
      </c>
      <c r="J6189" t="s">
        <v>11017</v>
      </c>
      <c r="K6189" t="s">
        <v>124</v>
      </c>
      <c r="M6189" t="s">
        <v>138</v>
      </c>
      <c r="N6189" t="s">
        <v>1218</v>
      </c>
      <c r="P6189" s="7" t="str">
        <f>HYPERLINK("https://collectormobile.dot.state.oh.us/arcgis/rest/services/ADAROW/ADA_ROW_Inventory_Image_Viewer/MapServer/3/402189/attachments/", "Photo Link")</f>
        <v>Photo Link</v>
      </c>
      <c r="Q6189" s="7" t="str">
        <f>HYPERLINK("http://data.mapchannels.com/dualmaps6/map.htm?lat=39.745911&amp;lng=-83.808328", "Map Channel Link")</f>
        <v>Map Channel Link</v>
      </c>
    </row>
    <row r="6190" spans="1:17" hidden="1" x14ac:dyDescent="0.25">
      <c r="A6190" t="s">
        <v>10537</v>
      </c>
      <c r="B6190" t="s">
        <v>11002</v>
      </c>
      <c r="C6190" t="s">
        <v>1308</v>
      </c>
      <c r="D6190">
        <v>15.304</v>
      </c>
      <c r="E6190" t="s">
        <v>11019</v>
      </c>
      <c r="F6190" t="s">
        <v>8922</v>
      </c>
      <c r="G6190" s="6">
        <v>44950.733101851853</v>
      </c>
      <c r="H6190" t="s">
        <v>25</v>
      </c>
      <c r="I6190" t="s">
        <v>26</v>
      </c>
      <c r="J6190" t="s">
        <v>11017</v>
      </c>
      <c r="K6190" t="s">
        <v>38</v>
      </c>
      <c r="M6190" t="s">
        <v>138</v>
      </c>
      <c r="N6190" t="s">
        <v>33</v>
      </c>
      <c r="P6190" s="7" t="str">
        <f>HYPERLINK("https://collectormobile.dot.state.oh.us/arcgis/rest/services/ADAROW/ADA_ROW_Inventory_Image_Viewer/MapServer/3/402190/attachments/", "Photo Link")</f>
        <v>Photo Link</v>
      </c>
      <c r="Q6190" s="7" t="str">
        <f>HYPERLINK("http://data.mapchannels.com/dualmaps6/map.htm?lat=39.745902&amp;lng=-83.808377", "Map Channel Link")</f>
        <v>Map Channel Link</v>
      </c>
    </row>
    <row r="6191" spans="1:17" hidden="1" x14ac:dyDescent="0.25">
      <c r="A6191" t="s">
        <v>10537</v>
      </c>
      <c r="B6191" t="s">
        <v>11002</v>
      </c>
      <c r="C6191" t="s">
        <v>1308</v>
      </c>
      <c r="D6191">
        <v>15.353</v>
      </c>
      <c r="E6191" t="s">
        <v>11020</v>
      </c>
      <c r="F6191" t="s">
        <v>8922</v>
      </c>
      <c r="G6191" s="6">
        <v>44945.599340277768</v>
      </c>
      <c r="H6191" t="s">
        <v>25</v>
      </c>
      <c r="I6191" t="s">
        <v>26</v>
      </c>
      <c r="J6191" t="s">
        <v>11017</v>
      </c>
      <c r="K6191" t="s">
        <v>124</v>
      </c>
      <c r="M6191" t="s">
        <v>138</v>
      </c>
      <c r="N6191" t="s">
        <v>360</v>
      </c>
      <c r="P6191" s="7" t="str">
        <f>HYPERLINK("https://collectormobile.dot.state.oh.us/arcgis/rest/services/ADAROW/ADA_ROW_Inventory_Image_Viewer/MapServer/3/399363/attachments/", "Photo Link")</f>
        <v>Photo Link</v>
      </c>
      <c r="Q6191" s="7" t="str">
        <f>HYPERLINK("http://data.mapchannels.com/dualmaps6/map.htm?lat=39.746612&amp;lng=-83.808550", "Map Channel Link")</f>
        <v>Map Channel Link</v>
      </c>
    </row>
    <row r="6192" spans="1:17" hidden="1" x14ac:dyDescent="0.25">
      <c r="A6192" t="s">
        <v>10537</v>
      </c>
      <c r="B6192" t="s">
        <v>11002</v>
      </c>
      <c r="C6192" t="s">
        <v>1308</v>
      </c>
      <c r="D6192">
        <v>15.371</v>
      </c>
      <c r="E6192" t="s">
        <v>11021</v>
      </c>
      <c r="F6192" t="s">
        <v>8922</v>
      </c>
      <c r="G6192" s="6">
        <v>44950.747094907398</v>
      </c>
      <c r="H6192" t="s">
        <v>25</v>
      </c>
      <c r="I6192" t="s">
        <v>26</v>
      </c>
      <c r="J6192" t="s">
        <v>11017</v>
      </c>
      <c r="K6192" t="s">
        <v>38</v>
      </c>
      <c r="M6192" t="s">
        <v>138</v>
      </c>
      <c r="N6192" t="s">
        <v>33</v>
      </c>
      <c r="P6192" s="7" t="str">
        <f>HYPERLINK("https://collectormobile.dot.state.oh.us/arcgis/rest/services/ADAROW/ADA_ROW_Inventory_Image_Viewer/MapServer/3/403413/attachments/", "Photo Link")</f>
        <v>Photo Link</v>
      </c>
      <c r="Q6192" s="7" t="str">
        <f>HYPERLINK("http://data.mapchannels.com/dualmaps6/map.htm?lat=39.746827&amp;lng=-83.808801", "Map Channel Link")</f>
        <v>Map Channel Link</v>
      </c>
    </row>
    <row r="6193" spans="1:17" hidden="1" x14ac:dyDescent="0.25">
      <c r="A6193" t="s">
        <v>10537</v>
      </c>
      <c r="B6193" t="s">
        <v>11002</v>
      </c>
      <c r="C6193" t="s">
        <v>198</v>
      </c>
      <c r="D6193">
        <v>1.34</v>
      </c>
      <c r="E6193" t="s">
        <v>11022</v>
      </c>
      <c r="F6193" t="s">
        <v>8922</v>
      </c>
      <c r="G6193" s="6">
        <v>44670.731585648151</v>
      </c>
      <c r="H6193" t="s">
        <v>25</v>
      </c>
      <c r="I6193" t="s">
        <v>102</v>
      </c>
      <c r="J6193" t="s">
        <v>9776</v>
      </c>
      <c r="K6193" t="s">
        <v>38</v>
      </c>
      <c r="M6193" t="s">
        <v>29</v>
      </c>
      <c r="N6193" t="s">
        <v>4314</v>
      </c>
      <c r="P6193" s="7" t="str">
        <f>HYPERLINK("https://collectormobile.dot.state.oh.us/arcgis/rest/services/ADAROW/ADA_ROW_Inventory_Image_Viewer/MapServer/3/59772/attachments/", "Photo Link")</f>
        <v>Photo Link</v>
      </c>
      <c r="Q6193" s="7" t="str">
        <f>HYPERLINK("http://data.mapchannels.com/dualmaps6/map.htm?lat=39.657247&amp;lng=-84.109376", "Map Channel Link")</f>
        <v>Map Channel Link</v>
      </c>
    </row>
    <row r="6194" spans="1:17" hidden="1" x14ac:dyDescent="0.25">
      <c r="A6194" t="s">
        <v>10537</v>
      </c>
      <c r="B6194" t="s">
        <v>11002</v>
      </c>
      <c r="C6194" t="s">
        <v>3265</v>
      </c>
      <c r="D6194">
        <v>13.907999999999999</v>
      </c>
      <c r="E6194" t="s">
        <v>11023</v>
      </c>
      <c r="F6194" t="s">
        <v>9029</v>
      </c>
      <c r="G6194" s="6">
        <v>45350.766932870371</v>
      </c>
      <c r="H6194" t="s">
        <v>25</v>
      </c>
      <c r="I6194" t="s">
        <v>26</v>
      </c>
      <c r="J6194" t="s">
        <v>11024</v>
      </c>
      <c r="K6194" t="s">
        <v>28</v>
      </c>
      <c r="M6194" t="s">
        <v>29</v>
      </c>
      <c r="N6194" t="s">
        <v>115</v>
      </c>
      <c r="P6194" s="7" t="str">
        <f>HYPERLINK("https://collectormobile.dot.state.oh.us/arcgis/rest/services/ADAROW/ADA_ROW_Inventory_Image_Viewer/MapServer/3/578769/attachments/", "Photo Link")</f>
        <v>Photo Link</v>
      </c>
      <c r="Q6194" s="7" t="str">
        <f>HYPERLINK("http://data.mapchannels.com/dualmaps6/map.htm?lat=39.658468&amp;lng=-83.740695", "Map Channel Link")</f>
        <v>Map Channel Link</v>
      </c>
    </row>
    <row r="6195" spans="1:17" hidden="1" x14ac:dyDescent="0.25">
      <c r="A6195" t="s">
        <v>10537</v>
      </c>
      <c r="B6195" t="s">
        <v>11002</v>
      </c>
      <c r="C6195" t="s">
        <v>3265</v>
      </c>
      <c r="D6195">
        <v>13.923999999999999</v>
      </c>
      <c r="E6195" t="s">
        <v>11025</v>
      </c>
      <c r="F6195" t="s">
        <v>9029</v>
      </c>
      <c r="G6195" s="6">
        <v>45350.760231481479</v>
      </c>
      <c r="H6195" t="s">
        <v>25</v>
      </c>
      <c r="I6195" t="s">
        <v>26</v>
      </c>
      <c r="J6195" t="s">
        <v>11024</v>
      </c>
      <c r="K6195" t="s">
        <v>28</v>
      </c>
      <c r="M6195" t="s">
        <v>29</v>
      </c>
      <c r="N6195" t="s">
        <v>115</v>
      </c>
      <c r="P6195" s="7" t="str">
        <f>HYPERLINK("https://collectormobile.dot.state.oh.us/arcgis/rest/services/ADAROW/ADA_ROW_Inventory_Image_Viewer/MapServer/3/578767/attachments/", "Photo Link")</f>
        <v>Photo Link</v>
      </c>
      <c r="Q6195" s="7" t="str">
        <f>HYPERLINK("http://data.mapchannels.com/dualmaps6/map.htm?lat=39.658440&amp;lng=-83.740401", "Map Channel Link")</f>
        <v>Map Channel Link</v>
      </c>
    </row>
    <row r="6196" spans="1:17" hidden="1" x14ac:dyDescent="0.25">
      <c r="A6196" t="s">
        <v>10537</v>
      </c>
      <c r="B6196" t="s">
        <v>11002</v>
      </c>
      <c r="C6196" t="s">
        <v>324</v>
      </c>
      <c r="D6196">
        <v>0.85899999999999999</v>
      </c>
      <c r="E6196" t="s">
        <v>11026</v>
      </c>
      <c r="F6196" t="s">
        <v>8922</v>
      </c>
      <c r="G6196" s="6">
        <v>44818.708912037036</v>
      </c>
      <c r="H6196" t="s">
        <v>25</v>
      </c>
      <c r="I6196" t="s">
        <v>8229</v>
      </c>
      <c r="J6196"/>
      <c r="K6196"/>
      <c r="M6196" t="s">
        <v>138</v>
      </c>
      <c r="N6196" t="s">
        <v>200</v>
      </c>
      <c r="P6196" s="7" t="str">
        <f>HYPERLINK("https://collectormobile.dot.state.oh.us/arcgis/rest/services/ADAROW/ADA_ROW_Inventory_Image_Viewer/MapServer/3/350793/attachments/", "Photo Link")</f>
        <v>Photo Link</v>
      </c>
      <c r="Q6196" s="7" t="str">
        <f>HYPERLINK("http://data.mapchannels.com/dualmaps6/map.htm?lat=39.710304&amp;lng=-83.861167", "Map Channel Link")</f>
        <v>Map Channel Link</v>
      </c>
    </row>
    <row r="6197" spans="1:17" hidden="1" x14ac:dyDescent="0.25">
      <c r="A6197" t="s">
        <v>10537</v>
      </c>
      <c r="B6197" t="s">
        <v>11002</v>
      </c>
      <c r="C6197" t="s">
        <v>946</v>
      </c>
      <c r="D6197">
        <v>7.6980000000000004</v>
      </c>
      <c r="E6197" t="s">
        <v>11027</v>
      </c>
      <c r="F6197" t="s">
        <v>8922</v>
      </c>
      <c r="G6197" s="6">
        <v>44670.805092592593</v>
      </c>
      <c r="H6197" t="s">
        <v>25</v>
      </c>
      <c r="I6197" t="s">
        <v>102</v>
      </c>
      <c r="J6197" t="s">
        <v>11028</v>
      </c>
      <c r="K6197" t="s">
        <v>38</v>
      </c>
      <c r="M6197" t="s">
        <v>29</v>
      </c>
      <c r="N6197" t="s">
        <v>162</v>
      </c>
      <c r="P6197" s="7" t="str">
        <f>HYPERLINK("https://collectormobile.dot.state.oh.us/arcgis/rest/services/ADAROW/ADA_ROW_Inventory_Image_Viewer/MapServer/3/159315/attachments/", "Photo Link")</f>
        <v>Photo Link</v>
      </c>
      <c r="Q6197" s="7" t="str">
        <f>HYPERLINK("http://data.mapchannels.com/dualmaps6/map.htm?lat=39.822721&amp;lng=-84.016560", "Map Channel Link")</f>
        <v>Map Channel Link</v>
      </c>
    </row>
    <row r="6198" spans="1:17" hidden="1" x14ac:dyDescent="0.25">
      <c r="A6198" t="s">
        <v>10537</v>
      </c>
      <c r="B6198" t="s">
        <v>11002</v>
      </c>
      <c r="C6198" t="s">
        <v>9974</v>
      </c>
      <c r="D6198">
        <v>5.1999999999999998E-2</v>
      </c>
      <c r="E6198" t="s">
        <v>11029</v>
      </c>
      <c r="F6198" t="s">
        <v>8922</v>
      </c>
      <c r="G6198" s="6">
        <v>44944.594930555562</v>
      </c>
      <c r="H6198" t="s">
        <v>25</v>
      </c>
      <c r="I6198" t="s">
        <v>102</v>
      </c>
      <c r="J6198" t="s">
        <v>11030</v>
      </c>
      <c r="K6198" t="s">
        <v>28</v>
      </c>
      <c r="M6198" t="s">
        <v>29</v>
      </c>
      <c r="N6198" t="s">
        <v>4314</v>
      </c>
      <c r="P6198" s="7" t="str">
        <f>HYPERLINK("https://collectormobile.dot.state.oh.us/arcgis/rest/services/ADAROW/ADA_ROW_Inventory_Image_Viewer/MapServer/3/2489/attachments/", "Photo Link")</f>
        <v>Photo Link</v>
      </c>
      <c r="Q6198" s="7" t="str">
        <f>HYPERLINK("http://data.mapchannels.com/dualmaps6/map.htm?lat=39.637924&amp;lng=-84.110243", "Map Channel Link")</f>
        <v>Map Channel Link</v>
      </c>
    </row>
    <row r="6199" spans="1:17" hidden="1" x14ac:dyDescent="0.25">
      <c r="A6199" t="s">
        <v>10537</v>
      </c>
      <c r="B6199" t="s">
        <v>11002</v>
      </c>
      <c r="C6199" t="s">
        <v>9974</v>
      </c>
      <c r="D6199">
        <v>5.2999999999999999E-2</v>
      </c>
      <c r="E6199" t="s">
        <v>11031</v>
      </c>
      <c r="F6199" t="s">
        <v>11012</v>
      </c>
      <c r="G6199" s="6">
        <v>43316.701412037037</v>
      </c>
      <c r="H6199" t="s">
        <v>25</v>
      </c>
      <c r="I6199" t="s">
        <v>44</v>
      </c>
      <c r="J6199"/>
      <c r="K6199" t="s">
        <v>28</v>
      </c>
      <c r="M6199" t="s">
        <v>29</v>
      </c>
      <c r="N6199" t="s">
        <v>148</v>
      </c>
      <c r="P6199" s="7" t="str">
        <f>HYPERLINK("https://collectormobile.dot.state.oh.us/arcgis/rest/services/ADAROW/ADA_ROW_Inventory_Image_Viewer/MapServer/3/2490/attachments/", "Photo Link")</f>
        <v>Photo Link</v>
      </c>
      <c r="Q6199" s="7" t="str">
        <f>HYPERLINK("http://data.mapchannels.com/dualmaps6/map.htm?lat=39.638082&amp;lng=-84.110233", "Map Channel Link")</f>
        <v>Map Channel Link</v>
      </c>
    </row>
    <row r="6200" spans="1:17" hidden="1" x14ac:dyDescent="0.25">
      <c r="A6200" t="s">
        <v>10537</v>
      </c>
      <c r="B6200" t="s">
        <v>11002</v>
      </c>
      <c r="C6200" t="s">
        <v>9974</v>
      </c>
      <c r="D6200">
        <v>7.0000000000000007E-2</v>
      </c>
      <c r="E6200" t="s">
        <v>11032</v>
      </c>
      <c r="F6200" t="s">
        <v>8922</v>
      </c>
      <c r="G6200" s="6">
        <v>44944.594930555562</v>
      </c>
      <c r="H6200" t="s">
        <v>25</v>
      </c>
      <c r="I6200" t="s">
        <v>102</v>
      </c>
      <c r="J6200" t="s">
        <v>11030</v>
      </c>
      <c r="K6200" t="s">
        <v>38</v>
      </c>
      <c r="M6200" t="s">
        <v>29</v>
      </c>
      <c r="N6200" t="s">
        <v>4271</v>
      </c>
      <c r="O6200" t="s">
        <v>11033</v>
      </c>
      <c r="P6200" s="7" t="str">
        <f>HYPERLINK("https://collectormobile.dot.state.oh.us/arcgis/rest/services/ADAROW/ADA_ROW_Inventory_Image_Viewer/MapServer/3/2488/attachments/", "Photo Link")</f>
        <v>Photo Link</v>
      </c>
      <c r="Q6200" s="7" t="str">
        <f>HYPERLINK("http://data.mapchannels.com/dualmaps6/map.htm?lat=39.637924&amp;lng=-84.109907", "Map Channel Link")</f>
        <v>Map Channel Link</v>
      </c>
    </row>
    <row r="6201" spans="1:17" hidden="1" x14ac:dyDescent="0.25">
      <c r="A6201" t="s">
        <v>10537</v>
      </c>
      <c r="B6201" t="s">
        <v>11002</v>
      </c>
      <c r="C6201" t="s">
        <v>9974</v>
      </c>
      <c r="D6201">
        <v>0.46400000000000002</v>
      </c>
      <c r="E6201" t="s">
        <v>11034</v>
      </c>
      <c r="F6201" t="s">
        <v>8922</v>
      </c>
      <c r="G6201" s="6">
        <v>45321.565092592587</v>
      </c>
      <c r="H6201" t="s">
        <v>25</v>
      </c>
      <c r="I6201" t="s">
        <v>44</v>
      </c>
      <c r="J6201"/>
      <c r="K6201" t="s">
        <v>28</v>
      </c>
      <c r="M6201" t="s">
        <v>138</v>
      </c>
      <c r="N6201" t="s">
        <v>80</v>
      </c>
      <c r="P6201" s="7" t="str">
        <f>HYPERLINK("https://collectormobile.dot.state.oh.us/arcgis/rest/services/ADAROW/ADA_ROW_Inventory_Image_Viewer/MapServer/3/624284/attachments/", "Photo Link")</f>
        <v>Photo Link</v>
      </c>
      <c r="Q6201" s="7" t="str">
        <f>HYPERLINK("http://data.mapchannels.com/dualmaps6/map.htm?lat=39.637958&amp;lng=-84.102536", "Map Channel Link")</f>
        <v>Map Channel Link</v>
      </c>
    </row>
    <row r="6202" spans="1:17" hidden="1" x14ac:dyDescent="0.25">
      <c r="A6202" t="s">
        <v>10537</v>
      </c>
      <c r="B6202" t="s">
        <v>11002</v>
      </c>
      <c r="C6202" t="s">
        <v>9974</v>
      </c>
      <c r="D6202">
        <v>1.9610000000000001</v>
      </c>
      <c r="E6202" t="s">
        <v>11035</v>
      </c>
      <c r="F6202" t="s">
        <v>8922</v>
      </c>
      <c r="G6202" s="6">
        <v>45447.733935185177</v>
      </c>
      <c r="H6202" t="s">
        <v>25</v>
      </c>
      <c r="I6202" t="s">
        <v>102</v>
      </c>
      <c r="J6202" t="s">
        <v>11030</v>
      </c>
      <c r="K6202" t="s">
        <v>28</v>
      </c>
      <c r="M6202" t="s">
        <v>138</v>
      </c>
      <c r="N6202" t="s">
        <v>91</v>
      </c>
      <c r="P6202" s="7" t="str">
        <f>HYPERLINK("https://collectormobile.dot.state.oh.us/arcgis/rest/services/ADAROW/ADA_ROW_Inventory_Image_Viewer/MapServer/3/623882/attachments/", "Photo Link")</f>
        <v>Photo Link</v>
      </c>
      <c r="Q6202" s="7" t="str">
        <f>HYPERLINK("http://data.mapchannels.com/dualmaps6/map.htm?lat=39.636153&amp;lng=-84.075134", "Map Channel Link")</f>
        <v>Map Channel Link</v>
      </c>
    </row>
    <row r="6203" spans="1:17" hidden="1" x14ac:dyDescent="0.25">
      <c r="A6203" t="s">
        <v>10537</v>
      </c>
      <c r="B6203" t="s">
        <v>11002</v>
      </c>
      <c r="C6203" t="s">
        <v>9974</v>
      </c>
      <c r="D6203">
        <v>1.9710000000000001</v>
      </c>
      <c r="E6203" t="s">
        <v>11036</v>
      </c>
      <c r="F6203" t="s">
        <v>10782</v>
      </c>
      <c r="G6203" s="6">
        <v>45314.622175925928</v>
      </c>
      <c r="H6203" t="s">
        <v>25</v>
      </c>
      <c r="I6203" t="s">
        <v>102</v>
      </c>
      <c r="J6203" t="s">
        <v>11030</v>
      </c>
      <c r="K6203"/>
      <c r="M6203" t="s">
        <v>29</v>
      </c>
      <c r="N6203" t="s">
        <v>200</v>
      </c>
      <c r="P6203" s="7" t="str">
        <f>HYPERLINK("https://collectormobile.dot.state.oh.us/arcgis/rest/services/ADAROW/ADA_ROW_Inventory_Image_Viewer/MapServer/3/623883/attachments/", "Photo Link")</f>
        <v>Photo Link</v>
      </c>
      <c r="Q6203" s="7" t="str">
        <f>HYPERLINK("http://data.mapchannels.com/dualmaps6/map.htm?lat=39.636165&amp;lng=-84.074962", "Map Channel Link")</f>
        <v>Map Channel Link</v>
      </c>
    </row>
    <row r="6204" spans="1:17" hidden="1" x14ac:dyDescent="0.25">
      <c r="A6204" t="s">
        <v>10537</v>
      </c>
      <c r="B6204" t="s">
        <v>11002</v>
      </c>
      <c r="C6204" t="s">
        <v>11037</v>
      </c>
      <c r="D6204">
        <v>6.0000000000000001E-3</v>
      </c>
      <c r="E6204" t="s">
        <v>11038</v>
      </c>
      <c r="F6204" t="s">
        <v>9029</v>
      </c>
      <c r="G6204" s="6">
        <v>45336.824803240743</v>
      </c>
      <c r="H6204" t="s">
        <v>25</v>
      </c>
      <c r="I6204" t="s">
        <v>26</v>
      </c>
      <c r="J6204" t="s">
        <v>11039</v>
      </c>
      <c r="K6204" t="s">
        <v>28</v>
      </c>
      <c r="M6204" t="s">
        <v>29</v>
      </c>
      <c r="N6204" t="s">
        <v>115</v>
      </c>
      <c r="P6204" s="7" t="str">
        <f>HYPERLINK("https://collectormobile.dot.state.oh.us/arcgis/rest/services/ADAROW/ADA_ROW_Inventory_Image_Viewer/MapServer/3/445459/attachments/", "Photo Link")</f>
        <v>Photo Link</v>
      </c>
      <c r="Q6204" s="7" t="str">
        <f>HYPERLINK("http://data.mapchannels.com/dualmaps6/map.htm?lat=39.580323&amp;lng=-83.724361", "Map Channel Link")</f>
        <v>Map Channel Link</v>
      </c>
    </row>
    <row r="6205" spans="1:17" hidden="1" x14ac:dyDescent="0.25">
      <c r="A6205" t="s">
        <v>10537</v>
      </c>
      <c r="B6205" t="s">
        <v>11002</v>
      </c>
      <c r="C6205" t="s">
        <v>5864</v>
      </c>
      <c r="D6205">
        <v>5.0000000000000001E-3</v>
      </c>
      <c r="E6205" t="s">
        <v>11040</v>
      </c>
      <c r="F6205" t="s">
        <v>8922</v>
      </c>
      <c r="G6205" s="6">
        <v>44945.599340277768</v>
      </c>
      <c r="H6205" t="s">
        <v>25</v>
      </c>
      <c r="I6205" t="s">
        <v>26</v>
      </c>
      <c r="J6205" t="s">
        <v>11017</v>
      </c>
      <c r="K6205"/>
      <c r="M6205" t="s">
        <v>138</v>
      </c>
      <c r="N6205" t="s">
        <v>200</v>
      </c>
      <c r="O6205" t="s">
        <v>11041</v>
      </c>
      <c r="P6205" s="7" t="str">
        <f>HYPERLINK("https://collectormobile.dot.state.oh.us/arcgis/rest/services/ADAROW/ADA_ROW_Inventory_Image_Viewer/MapServer/3/403415/attachments/", "Photo Link")</f>
        <v>Photo Link</v>
      </c>
      <c r="Q6205" s="7" t="str">
        <f>HYPERLINK("http://data.mapchannels.com/dualmaps6/map.htm?lat=39.748377&amp;lng=-83.808997", "Map Channel Link")</f>
        <v>Map Channel Link</v>
      </c>
    </row>
    <row r="6206" spans="1:17" hidden="1" x14ac:dyDescent="0.25">
      <c r="A6206" t="s">
        <v>10537</v>
      </c>
      <c r="B6206" t="s">
        <v>11002</v>
      </c>
      <c r="C6206" t="s">
        <v>5878</v>
      </c>
      <c r="D6206">
        <v>0.29899999999999999</v>
      </c>
      <c r="E6206" t="s">
        <v>11042</v>
      </c>
      <c r="F6206" t="s">
        <v>8922</v>
      </c>
      <c r="G6206" s="6">
        <v>44945.599328703713</v>
      </c>
      <c r="H6206" t="s">
        <v>25</v>
      </c>
      <c r="I6206" t="s">
        <v>26</v>
      </c>
      <c r="J6206" t="s">
        <v>11017</v>
      </c>
      <c r="K6206" t="s">
        <v>28</v>
      </c>
      <c r="M6206" t="s">
        <v>29</v>
      </c>
      <c r="N6206" t="s">
        <v>10648</v>
      </c>
      <c r="P6206" s="7" t="str">
        <f>HYPERLINK("https://collectormobile.dot.state.oh.us/arcgis/rest/services/ADAROW/ADA_ROW_Inventory_Image_Viewer/MapServer/3/151782/attachments/", "Photo Link")</f>
        <v>Photo Link</v>
      </c>
      <c r="Q6206" s="7" t="str">
        <f>HYPERLINK("http://data.mapchannels.com/dualmaps6/map.htm?lat=39.743797&amp;lng=-83.805694", "Map Channel Link")</f>
        <v>Map Channel Link</v>
      </c>
    </row>
    <row r="6207" spans="1:17" hidden="1" x14ac:dyDescent="0.25">
      <c r="A6207" t="s">
        <v>10537</v>
      </c>
      <c r="B6207" t="s">
        <v>11002</v>
      </c>
      <c r="C6207" t="s">
        <v>6586</v>
      </c>
      <c r="D6207">
        <v>0.17</v>
      </c>
      <c r="E6207" t="s">
        <v>11043</v>
      </c>
      <c r="F6207" t="s">
        <v>8922</v>
      </c>
      <c r="G6207" s="6">
        <v>44945.599328703713</v>
      </c>
      <c r="H6207" t="s">
        <v>25</v>
      </c>
      <c r="I6207" t="s">
        <v>26</v>
      </c>
      <c r="J6207" t="s">
        <v>11017</v>
      </c>
      <c r="K6207"/>
      <c r="M6207" t="s">
        <v>138</v>
      </c>
      <c r="N6207" t="s">
        <v>200</v>
      </c>
      <c r="P6207" s="7" t="str">
        <f>HYPERLINK("https://collectormobile.dot.state.oh.us/arcgis/rest/services/ADAROW/ADA_ROW_Inventory_Image_Viewer/MapServer/3/350797/attachments/", "Photo Link")</f>
        <v>Photo Link</v>
      </c>
      <c r="Q6207" s="7" t="str">
        <f>HYPERLINK("http://data.mapchannels.com/dualmaps6/map.htm?lat=39.741147&amp;lng=-83.803291", "Map Channel Link")</f>
        <v>Map Channel Link</v>
      </c>
    </row>
    <row r="6208" spans="1:17" hidden="1" x14ac:dyDescent="0.25">
      <c r="A6208" t="s">
        <v>10537</v>
      </c>
      <c r="B6208" t="s">
        <v>11002</v>
      </c>
      <c r="C6208" t="s">
        <v>7061</v>
      </c>
      <c r="D6208">
        <v>6.0000000000000001E-3</v>
      </c>
      <c r="E6208" t="s">
        <v>11044</v>
      </c>
      <c r="F6208" t="s">
        <v>8922</v>
      </c>
      <c r="G6208" s="6">
        <v>44950.738715277781</v>
      </c>
      <c r="H6208" t="s">
        <v>25</v>
      </c>
      <c r="I6208" t="s">
        <v>26</v>
      </c>
      <c r="J6208" t="s">
        <v>11017</v>
      </c>
      <c r="K6208" t="s">
        <v>38</v>
      </c>
      <c r="M6208" t="s">
        <v>138</v>
      </c>
      <c r="N6208" t="s">
        <v>109</v>
      </c>
      <c r="P6208" s="7" t="str">
        <f>HYPERLINK("https://collectormobile.dot.state.oh.us/arcgis/rest/services/ADAROW/ADA_ROW_Inventory_Image_Viewer/MapServer/3/399352/attachments/", "Photo Link")</f>
        <v>Photo Link</v>
      </c>
      <c r="Q6208" s="7" t="str">
        <f>HYPERLINK("http://data.mapchannels.com/dualmaps6/map.htm?lat=39.736147&amp;lng=-83.802063", "Map Channel Link")</f>
        <v>Map Channel Link</v>
      </c>
    </row>
    <row r="6209" spans="1:17" hidden="1" x14ac:dyDescent="0.25">
      <c r="A6209" t="s">
        <v>10537</v>
      </c>
      <c r="B6209" t="s">
        <v>11002</v>
      </c>
      <c r="C6209" t="s">
        <v>11045</v>
      </c>
      <c r="D6209">
        <v>7.3999999999999996E-2</v>
      </c>
      <c r="E6209" t="s">
        <v>11046</v>
      </c>
      <c r="F6209" t="s">
        <v>8922</v>
      </c>
      <c r="G6209" s="6">
        <v>44945.599340277768</v>
      </c>
      <c r="H6209" t="s">
        <v>25</v>
      </c>
      <c r="I6209" t="s">
        <v>26</v>
      </c>
      <c r="J6209" t="s">
        <v>11017</v>
      </c>
      <c r="K6209"/>
      <c r="M6209" t="s">
        <v>29</v>
      </c>
      <c r="N6209" t="s">
        <v>200</v>
      </c>
      <c r="P6209" s="7" t="str">
        <f>HYPERLINK("https://collectormobile.dot.state.oh.us/arcgis/rest/services/ADAROW/ADA_ROW_Inventory_Image_Viewer/MapServer/3/151780/attachments/", "Photo Link")</f>
        <v>Photo Link</v>
      </c>
      <c r="Q6209" s="7" t="str">
        <f>HYPERLINK("http://data.mapchannels.com/dualmaps6/map.htm?lat=39.739231&amp;lng=-83.809751", "Map Channel Link")</f>
        <v>Map Channel Link</v>
      </c>
    </row>
    <row r="6210" spans="1:17" hidden="1" x14ac:dyDescent="0.25">
      <c r="A6210" t="s">
        <v>10537</v>
      </c>
      <c r="B6210" t="s">
        <v>11002</v>
      </c>
      <c r="C6210" t="s">
        <v>7066</v>
      </c>
      <c r="D6210">
        <v>8.5000000000000006E-2</v>
      </c>
      <c r="E6210" t="s">
        <v>11047</v>
      </c>
      <c r="F6210" t="s">
        <v>8922</v>
      </c>
      <c r="G6210" s="6">
        <v>44945.599340277768</v>
      </c>
      <c r="H6210" t="s">
        <v>25</v>
      </c>
      <c r="I6210" t="s">
        <v>26</v>
      </c>
      <c r="J6210" t="s">
        <v>11017</v>
      </c>
      <c r="K6210"/>
      <c r="M6210" t="s">
        <v>29</v>
      </c>
      <c r="N6210" t="s">
        <v>200</v>
      </c>
      <c r="P6210" s="7" t="str">
        <f>HYPERLINK("https://collectormobile.dot.state.oh.us/arcgis/rest/services/ADAROW/ADA_ROW_Inventory_Image_Viewer/MapServer/3/151781/attachments/", "Photo Link")</f>
        <v>Photo Link</v>
      </c>
      <c r="Q6210" s="7" t="str">
        <f>HYPERLINK("http://data.mapchannels.com/dualmaps6/map.htm?lat=39.739689&amp;lng=-83.809190", "Map Channel Link")</f>
        <v>Map Channel Link</v>
      </c>
    </row>
    <row r="6211" spans="1:17" hidden="1" x14ac:dyDescent="0.25">
      <c r="A6211" t="s">
        <v>10537</v>
      </c>
      <c r="B6211" t="s">
        <v>11002</v>
      </c>
      <c r="C6211" t="s">
        <v>11048</v>
      </c>
      <c r="D6211">
        <v>7.0000000000000001E-3</v>
      </c>
      <c r="E6211" t="s">
        <v>11049</v>
      </c>
      <c r="F6211" t="s">
        <v>8922</v>
      </c>
      <c r="G6211" s="6">
        <v>44670.805092592593</v>
      </c>
      <c r="H6211" t="s">
        <v>25</v>
      </c>
      <c r="I6211" t="s">
        <v>102</v>
      </c>
      <c r="J6211" t="s">
        <v>11028</v>
      </c>
      <c r="K6211" t="s">
        <v>28</v>
      </c>
      <c r="M6211" t="s">
        <v>29</v>
      </c>
      <c r="N6211" t="s">
        <v>33</v>
      </c>
      <c r="P6211" s="7" t="str">
        <f>HYPERLINK("https://collectormobile.dot.state.oh.us/arcgis/rest/services/ADAROW/ADA_ROW_Inventory_Image_Viewer/MapServer/3/161202/attachments/", "Photo Link")</f>
        <v>Photo Link</v>
      </c>
      <c r="Q6211" s="7" t="str">
        <f>HYPERLINK("http://data.mapchannels.com/dualmaps6/map.htm?lat=39.811991&amp;lng=-84.023831", "Map Channel Link")</f>
        <v>Map Channel Link</v>
      </c>
    </row>
    <row r="6212" spans="1:17" hidden="1" x14ac:dyDescent="0.25">
      <c r="A6212" t="s">
        <v>10537</v>
      </c>
      <c r="B6212" t="s">
        <v>11002</v>
      </c>
      <c r="C6212" t="s">
        <v>11050</v>
      </c>
      <c r="D6212">
        <v>0.78600000000000003</v>
      </c>
      <c r="E6212" t="s">
        <v>11051</v>
      </c>
      <c r="F6212" t="s">
        <v>8922</v>
      </c>
      <c r="G6212" s="6">
        <v>44670.800069444442</v>
      </c>
      <c r="H6212" t="s">
        <v>25</v>
      </c>
      <c r="I6212" t="s">
        <v>102</v>
      </c>
      <c r="J6212" t="s">
        <v>11004</v>
      </c>
      <c r="K6212" t="s">
        <v>28</v>
      </c>
      <c r="M6212" t="s">
        <v>29</v>
      </c>
      <c r="N6212" t="s">
        <v>68</v>
      </c>
      <c r="P6212" s="7" t="str">
        <f>HYPERLINK("https://collectormobile.dot.state.oh.us/arcgis/rest/services/ADAROW/ADA_ROW_Inventory_Image_Viewer/MapServer/3/159310/attachments/", "Photo Link")</f>
        <v>Photo Link</v>
      </c>
      <c r="Q6212" s="7" t="str">
        <f>HYPERLINK("http://data.mapchannels.com/dualmaps6/map.htm?lat=39.687774&amp;lng=-83.923074", "Map Channel Link")</f>
        <v>Map Channel Link</v>
      </c>
    </row>
    <row r="6213" spans="1:17" hidden="1" x14ac:dyDescent="0.25">
      <c r="A6213" t="s">
        <v>10537</v>
      </c>
      <c r="B6213" t="s">
        <v>11002</v>
      </c>
      <c r="C6213" t="s">
        <v>4084</v>
      </c>
      <c r="D6213">
        <v>0.217</v>
      </c>
      <c r="E6213" t="s">
        <v>11052</v>
      </c>
      <c r="F6213" t="s">
        <v>9029</v>
      </c>
      <c r="G6213" s="6">
        <v>45322.766423611109</v>
      </c>
      <c r="H6213" t="s">
        <v>25</v>
      </c>
      <c r="I6213" t="s">
        <v>102</v>
      </c>
      <c r="J6213" t="s">
        <v>11004</v>
      </c>
      <c r="K6213" t="s">
        <v>28</v>
      </c>
      <c r="M6213" t="s">
        <v>29</v>
      </c>
      <c r="N6213" t="s">
        <v>115</v>
      </c>
      <c r="P6213" s="7" t="str">
        <f>HYPERLINK("https://collectormobile.dot.state.oh.us/arcgis/rest/services/ADAROW/ADA_ROW_Inventory_Image_Viewer/MapServer/3/445443/attachments/", "Photo Link")</f>
        <v>Photo Link</v>
      </c>
      <c r="Q6213" s="7" t="str">
        <f>HYPERLINK("http://data.mapchannels.com/dualmaps6/map.htm?lat=39.669735&amp;lng=-83.932367", "Map Channel Link")</f>
        <v>Map Channel Link</v>
      </c>
    </row>
    <row r="6214" spans="1:17" hidden="1" x14ac:dyDescent="0.25">
      <c r="A6214" t="s">
        <v>10537</v>
      </c>
      <c r="B6214" t="s">
        <v>11002</v>
      </c>
      <c r="C6214" t="s">
        <v>11053</v>
      </c>
      <c r="D6214">
        <v>0.219</v>
      </c>
      <c r="E6214" t="s">
        <v>11054</v>
      </c>
      <c r="F6214" t="s">
        <v>8922</v>
      </c>
      <c r="G6214" s="6">
        <v>45610.668136574073</v>
      </c>
      <c r="H6214" t="s">
        <v>25</v>
      </c>
      <c r="I6214" t="s">
        <v>102</v>
      </c>
      <c r="J6214" t="s">
        <v>11004</v>
      </c>
      <c r="K6214" t="s">
        <v>38</v>
      </c>
      <c r="M6214" t="s">
        <v>138</v>
      </c>
      <c r="N6214" t="s">
        <v>145</v>
      </c>
      <c r="P6214" s="7" t="str">
        <f>HYPERLINK("https://collectormobile.dot.state.oh.us/arcgis/rest/services/ADAROW/ADA_ROW_Inventory_Image_Viewer/MapServer/3/702262/attachments/", "Photo Link")</f>
        <v>Photo Link</v>
      </c>
      <c r="Q6214" s="7" t="str">
        <f>HYPERLINK("http://data.mapchannels.com/dualmaps6/map.htm?lat=39.686227&amp;lng=-83.928711", "Map Channel Link")</f>
        <v>Map Channel Link</v>
      </c>
    </row>
    <row r="6215" spans="1:17" hidden="1" x14ac:dyDescent="0.25">
      <c r="A6215" t="s">
        <v>10537</v>
      </c>
      <c r="B6215" t="s">
        <v>11002</v>
      </c>
      <c r="C6215" t="s">
        <v>11055</v>
      </c>
      <c r="D6215">
        <v>0.30199999999999999</v>
      </c>
      <c r="E6215" t="s">
        <v>11056</v>
      </c>
      <c r="F6215" t="s">
        <v>9029</v>
      </c>
      <c r="G6215" s="6">
        <v>45315.613136574073</v>
      </c>
      <c r="H6215" t="s">
        <v>25</v>
      </c>
      <c r="I6215" t="s">
        <v>102</v>
      </c>
      <c r="J6215" t="s">
        <v>11004</v>
      </c>
      <c r="K6215" t="s">
        <v>28</v>
      </c>
      <c r="M6215" t="s">
        <v>29</v>
      </c>
      <c r="N6215" t="s">
        <v>115</v>
      </c>
      <c r="P6215" s="7" t="str">
        <f>HYPERLINK("https://collectormobile.dot.state.oh.us/arcgis/rest/services/ADAROW/ADA_ROW_Inventory_Image_Viewer/MapServer/3/445865/attachments/", "Photo Link")</f>
        <v>Photo Link</v>
      </c>
      <c r="Q6215" s="7" t="str">
        <f>HYPERLINK("http://data.mapchannels.com/dualmaps6/map.htm?lat=39.682775&amp;lng=-83.929117", "Map Channel Link")</f>
        <v>Map Channel Link</v>
      </c>
    </row>
    <row r="6216" spans="1:17" hidden="1" x14ac:dyDescent="0.25">
      <c r="A6216" t="s">
        <v>10537</v>
      </c>
      <c r="B6216" t="s">
        <v>11002</v>
      </c>
      <c r="C6216" t="s">
        <v>11057</v>
      </c>
      <c r="D6216">
        <v>8.9999999999999993E-3</v>
      </c>
      <c r="E6216" t="s">
        <v>11058</v>
      </c>
      <c r="F6216" t="s">
        <v>8922</v>
      </c>
      <c r="G6216" s="6">
        <v>44986.583136574067</v>
      </c>
      <c r="H6216" t="s">
        <v>25</v>
      </c>
      <c r="I6216" t="s">
        <v>26</v>
      </c>
      <c r="J6216" t="s">
        <v>11059</v>
      </c>
      <c r="K6216" t="s">
        <v>28</v>
      </c>
      <c r="M6216" t="s">
        <v>29</v>
      </c>
      <c r="N6216" t="s">
        <v>115</v>
      </c>
      <c r="P6216" s="7" t="str">
        <f>HYPERLINK("https://collectormobile.dot.state.oh.us/arcgis/rest/services/ADAROW/ADA_ROW_Inventory_Image_Viewer/MapServer/3/467797/attachments/", "Photo Link")</f>
        <v>Photo Link</v>
      </c>
      <c r="Q6216" s="7" t="str">
        <f>HYPERLINK("http://data.mapchannels.com/dualmaps6/map.htm?lat=39.808676&amp;lng=-83.885254", "Map Channel Link")</f>
        <v>Map Channel Link</v>
      </c>
    </row>
    <row r="6217" spans="1:17" hidden="1" x14ac:dyDescent="0.25">
      <c r="A6217" t="s">
        <v>10537</v>
      </c>
      <c r="B6217" t="s">
        <v>11002</v>
      </c>
      <c r="C6217" t="s">
        <v>11057</v>
      </c>
      <c r="D6217">
        <v>1.0999999999999999E-2</v>
      </c>
      <c r="E6217" t="s">
        <v>11060</v>
      </c>
      <c r="F6217" t="s">
        <v>8922</v>
      </c>
      <c r="G6217" s="6">
        <v>44986.583553240736</v>
      </c>
      <c r="H6217" t="s">
        <v>25</v>
      </c>
      <c r="I6217" t="s">
        <v>26</v>
      </c>
      <c r="J6217" t="s">
        <v>11059</v>
      </c>
      <c r="K6217" t="s">
        <v>28</v>
      </c>
      <c r="M6217" t="s">
        <v>29</v>
      </c>
      <c r="N6217" t="s">
        <v>115</v>
      </c>
      <c r="P6217" s="7" t="str">
        <f>HYPERLINK("https://collectormobile.dot.state.oh.us/arcgis/rest/services/ADAROW/ADA_ROW_Inventory_Image_Viewer/MapServer/3/469423/attachments/", "Photo Link")</f>
        <v>Photo Link</v>
      </c>
      <c r="Q6217" s="7" t="str">
        <f>HYPERLINK("http://data.mapchannels.com/dualmaps6/map.htm?lat=39.808808&amp;lng=-83.885061", "Map Channel Link")</f>
        <v>Map Channel Link</v>
      </c>
    </row>
    <row r="6218" spans="1:17" hidden="1" x14ac:dyDescent="0.25">
      <c r="A6218" t="s">
        <v>10537</v>
      </c>
      <c r="B6218" t="s">
        <v>11002</v>
      </c>
      <c r="C6218" t="s">
        <v>11061</v>
      </c>
      <c r="D6218">
        <v>8.0000000000000002E-3</v>
      </c>
      <c r="E6218" t="s">
        <v>11062</v>
      </c>
      <c r="F6218" t="s">
        <v>8922</v>
      </c>
      <c r="G6218" s="6">
        <v>45321.565775462957</v>
      </c>
      <c r="H6218" t="s">
        <v>25</v>
      </c>
      <c r="I6218" t="s">
        <v>44</v>
      </c>
      <c r="J6218"/>
      <c r="K6218" t="s">
        <v>28</v>
      </c>
      <c r="M6218" t="s">
        <v>138</v>
      </c>
      <c r="N6218" t="s">
        <v>72</v>
      </c>
      <c r="P6218" s="7" t="str">
        <f>HYPERLINK("https://collectormobile.dot.state.oh.us/arcgis/rest/services/ADAROW/ADA_ROW_Inventory_Image_Viewer/MapServer/3/623886/attachments/", "Photo Link")</f>
        <v>Photo Link</v>
      </c>
      <c r="Q6218" s="7" t="str">
        <f>HYPERLINK("http://data.mapchannels.com/dualmaps6/map.htm?lat=39.638154&amp;lng=-84.102298", "Map Channel Link")</f>
        <v>Map Channel Link</v>
      </c>
    </row>
    <row r="6219" spans="1:17" hidden="1" x14ac:dyDescent="0.25">
      <c r="A6219" t="s">
        <v>10537</v>
      </c>
      <c r="B6219" t="s">
        <v>11002</v>
      </c>
      <c r="C6219" t="s">
        <v>11063</v>
      </c>
      <c r="D6219">
        <v>7.0000000000000001E-3</v>
      </c>
      <c r="E6219" t="s">
        <v>11064</v>
      </c>
      <c r="F6219" t="s">
        <v>9029</v>
      </c>
      <c r="G6219" s="6">
        <v>45343.530972222223</v>
      </c>
      <c r="H6219" t="s">
        <v>25</v>
      </c>
      <c r="I6219" t="s">
        <v>26</v>
      </c>
      <c r="J6219" t="s">
        <v>11059</v>
      </c>
      <c r="K6219" t="s">
        <v>38</v>
      </c>
      <c r="M6219" t="s">
        <v>138</v>
      </c>
      <c r="N6219" t="s">
        <v>145</v>
      </c>
      <c r="O6219" t="s">
        <v>11065</v>
      </c>
      <c r="P6219" s="7" t="str">
        <f>HYPERLINK("https://collectormobile.dot.state.oh.us/arcgis/rest/services/ADAROW/ADA_ROW_Inventory_Image_Viewer/MapServer/3/625990/attachments/", "Photo Link")</f>
        <v>Photo Link</v>
      </c>
      <c r="Q6219" s="7" t="str">
        <f>HYPERLINK("http://data.mapchannels.com/dualmaps6/map.htm?lat=39.804521&amp;lng=-83.900472", "Map Channel Link")</f>
        <v>Map Channel Link</v>
      </c>
    </row>
    <row r="6220" spans="1:17" hidden="1" x14ac:dyDescent="0.25">
      <c r="A6220" t="s">
        <v>10537</v>
      </c>
      <c r="B6220" t="s">
        <v>11002</v>
      </c>
      <c r="C6220" t="s">
        <v>10130</v>
      </c>
      <c r="D6220">
        <v>2.294</v>
      </c>
      <c r="E6220" t="s">
        <v>11066</v>
      </c>
      <c r="F6220" t="s">
        <v>8922</v>
      </c>
      <c r="G6220" s="6">
        <v>44670.805092592593</v>
      </c>
      <c r="H6220" t="s">
        <v>25</v>
      </c>
      <c r="I6220" t="s">
        <v>102</v>
      </c>
      <c r="J6220" t="s">
        <v>11028</v>
      </c>
      <c r="K6220" t="s">
        <v>38</v>
      </c>
      <c r="M6220" t="s">
        <v>29</v>
      </c>
      <c r="N6220" t="s">
        <v>109</v>
      </c>
      <c r="P6220" s="7" t="str">
        <f>HYPERLINK("https://collectormobile.dot.state.oh.us/arcgis/rest/services/ADAROW/ADA_ROW_Inventory_Image_Viewer/MapServer/3/159313/attachments/", "Photo Link")</f>
        <v>Photo Link</v>
      </c>
      <c r="Q6220" s="7" t="str">
        <f>HYPERLINK("http://data.mapchannels.com/dualmaps6/map.htm?lat=39.822993&amp;lng=-84.017919", "Map Channel Link")</f>
        <v>Map Channel Link</v>
      </c>
    </row>
    <row r="6221" spans="1:17" hidden="1" x14ac:dyDescent="0.25">
      <c r="A6221" t="s">
        <v>10537</v>
      </c>
      <c r="B6221" t="s">
        <v>11002</v>
      </c>
      <c r="C6221" t="s">
        <v>11067</v>
      </c>
      <c r="D6221">
        <v>6.6000000000000003E-2</v>
      </c>
      <c r="E6221" t="s">
        <v>11068</v>
      </c>
      <c r="F6221" t="s">
        <v>8922</v>
      </c>
      <c r="G6221" s="6">
        <v>44950.734016203707</v>
      </c>
      <c r="H6221" t="s">
        <v>25</v>
      </c>
      <c r="I6221" t="s">
        <v>26</v>
      </c>
      <c r="J6221" t="s">
        <v>11017</v>
      </c>
      <c r="K6221" t="s">
        <v>38</v>
      </c>
      <c r="M6221" t="s">
        <v>138</v>
      </c>
      <c r="N6221" t="s">
        <v>33</v>
      </c>
      <c r="P6221" s="7" t="str">
        <f>HYPERLINK("https://collectormobile.dot.state.oh.us/arcgis/rest/services/ADAROW/ADA_ROW_Inventory_Image_Viewer/MapServer/3/399364/attachments/", "Photo Link")</f>
        <v>Photo Link</v>
      </c>
      <c r="Q6221" s="7" t="str">
        <f>HYPERLINK("http://data.mapchannels.com/dualmaps6/map.htm?lat=39.746939&amp;lng=-83.808845", "Map Channel Link")</f>
        <v>Map Channel Link</v>
      </c>
    </row>
    <row r="6222" spans="1:17" hidden="1" x14ac:dyDescent="0.25">
      <c r="A6222" t="s">
        <v>10537</v>
      </c>
      <c r="B6222" t="s">
        <v>11069</v>
      </c>
      <c r="C6222" t="s">
        <v>518</v>
      </c>
      <c r="D6222">
        <v>7.5999999999999998E-2</v>
      </c>
      <c r="E6222" t="s">
        <v>11070</v>
      </c>
      <c r="F6222" t="s">
        <v>11071</v>
      </c>
      <c r="G6222" s="6">
        <v>43323.502395833333</v>
      </c>
      <c r="H6222" t="s">
        <v>25</v>
      </c>
      <c r="I6222" t="s">
        <v>44</v>
      </c>
      <c r="J6222"/>
      <c r="K6222" t="s">
        <v>28</v>
      </c>
      <c r="M6222" t="s">
        <v>29</v>
      </c>
      <c r="N6222" t="s">
        <v>7706</v>
      </c>
      <c r="P6222" s="7" t="str">
        <f>HYPERLINK("https://collectormobile.dot.state.oh.us/arcgis/rest/services/ADAROW/ADA_ROW_Inventory_Image_Viewer/MapServer/3/52471/attachments/", "Photo Link")</f>
        <v>Photo Link</v>
      </c>
      <c r="Q6222" s="7" t="str">
        <f>HYPERLINK("http://data.mapchannels.com/dualmaps6/map.htm?lat=39.219229&amp;lng=-84.585997", "Map Channel Link")</f>
        <v>Map Channel Link</v>
      </c>
    </row>
    <row r="6223" spans="1:17" hidden="1" x14ac:dyDescent="0.25">
      <c r="A6223" t="s">
        <v>10537</v>
      </c>
      <c r="B6223" t="s">
        <v>11069</v>
      </c>
      <c r="C6223" t="s">
        <v>4360</v>
      </c>
      <c r="D6223">
        <v>3.798</v>
      </c>
      <c r="E6223" t="s">
        <v>11072</v>
      </c>
      <c r="F6223" t="s">
        <v>8922</v>
      </c>
      <c r="G6223" s="6">
        <v>44673.613159722219</v>
      </c>
      <c r="H6223" t="s">
        <v>25</v>
      </c>
      <c r="I6223" t="s">
        <v>102</v>
      </c>
      <c r="J6223" t="s">
        <v>11073</v>
      </c>
      <c r="K6223" t="s">
        <v>28</v>
      </c>
      <c r="M6223" t="s">
        <v>138</v>
      </c>
      <c r="N6223" t="s">
        <v>72</v>
      </c>
      <c r="O6223" t="s">
        <v>11074</v>
      </c>
      <c r="P6223" s="7" t="str">
        <f>HYPERLINK("https://collectormobile.dot.state.oh.us/arcgis/rest/services/ADAROW/ADA_ROW_Inventory_Image_Viewer/MapServer/3/282472/attachments/", "Photo Link")</f>
        <v>Photo Link</v>
      </c>
      <c r="Q6223" s="7" t="str">
        <f>HYPERLINK("http://data.mapchannels.com/dualmaps6/map.htm?lat=39.210327&amp;lng=-84.474236", "Map Channel Link")</f>
        <v>Map Channel Link</v>
      </c>
    </row>
    <row r="6224" spans="1:17" hidden="1" x14ac:dyDescent="0.25">
      <c r="A6224" t="s">
        <v>10537</v>
      </c>
      <c r="B6224" t="s">
        <v>11069</v>
      </c>
      <c r="C6224" t="s">
        <v>4360</v>
      </c>
      <c r="D6224">
        <v>4.9829999999999997</v>
      </c>
      <c r="E6224" t="s">
        <v>11075</v>
      </c>
      <c r="F6224" t="s">
        <v>11076</v>
      </c>
      <c r="G6224" s="6">
        <v>43281.615833333337</v>
      </c>
      <c r="H6224" t="s">
        <v>25</v>
      </c>
      <c r="I6224" t="s">
        <v>44</v>
      </c>
      <c r="J6224"/>
      <c r="K6224" t="s">
        <v>28</v>
      </c>
      <c r="M6224" t="s">
        <v>29</v>
      </c>
      <c r="N6224" t="s">
        <v>2462</v>
      </c>
      <c r="P6224" s="7" t="str">
        <f>HYPERLINK("https://collectormobile.dot.state.oh.us/arcgis/rest/services/ADAROW/ADA_ROW_Inventory_Image_Viewer/MapServer/3/3479/attachments/", "Photo Link")</f>
        <v>Photo Link</v>
      </c>
      <c r="Q6224" s="7" t="str">
        <f>HYPERLINK("http://data.mapchannels.com/dualmaps6/map.htm?lat=39.290733&amp;lng=-84.299280", "Map Channel Link")</f>
        <v>Map Channel Link</v>
      </c>
    </row>
    <row r="6225" spans="1:17" hidden="1" x14ac:dyDescent="0.25">
      <c r="A6225" t="s">
        <v>10537</v>
      </c>
      <c r="B6225" t="s">
        <v>11069</v>
      </c>
      <c r="C6225" t="s">
        <v>4360</v>
      </c>
      <c r="D6225">
        <v>4.984</v>
      </c>
      <c r="E6225" t="s">
        <v>11077</v>
      </c>
      <c r="F6225" t="s">
        <v>11076</v>
      </c>
      <c r="G6225" s="6">
        <v>43281.607569444437</v>
      </c>
      <c r="H6225" t="s">
        <v>25</v>
      </c>
      <c r="I6225" t="s">
        <v>44</v>
      </c>
      <c r="J6225"/>
      <c r="K6225" t="s">
        <v>124</v>
      </c>
      <c r="M6225" t="s">
        <v>29</v>
      </c>
      <c r="N6225" t="s">
        <v>3609</v>
      </c>
      <c r="P6225" s="7" t="str">
        <f>HYPERLINK("https://collectormobile.dot.state.oh.us/arcgis/rest/services/ADAROW/ADA_ROW_Inventory_Image_Viewer/MapServer/3/3480/attachments/", "Photo Link")</f>
        <v>Photo Link</v>
      </c>
      <c r="Q6225" s="7" t="str">
        <f>HYPERLINK("http://data.mapchannels.com/dualmaps6/map.htm?lat=39.290763&amp;lng=-84.299245", "Map Channel Link")</f>
        <v>Map Channel Link</v>
      </c>
    </row>
    <row r="6226" spans="1:17" hidden="1" x14ac:dyDescent="0.25">
      <c r="A6226" t="s">
        <v>10537</v>
      </c>
      <c r="B6226" t="s">
        <v>11069</v>
      </c>
      <c r="C6226" t="s">
        <v>4360</v>
      </c>
      <c r="D6226">
        <v>4.9909999999999997</v>
      </c>
      <c r="E6226" t="s">
        <v>11078</v>
      </c>
      <c r="F6226" t="s">
        <v>11076</v>
      </c>
      <c r="G6226" s="6">
        <v>43281.596412037034</v>
      </c>
      <c r="H6226" t="s">
        <v>25</v>
      </c>
      <c r="I6226" t="s">
        <v>44</v>
      </c>
      <c r="J6226"/>
      <c r="K6226" t="s">
        <v>38</v>
      </c>
      <c r="M6226" t="s">
        <v>29</v>
      </c>
      <c r="N6226" t="s">
        <v>1218</v>
      </c>
      <c r="P6226" s="7" t="str">
        <f>HYPERLINK("https://collectormobile.dot.state.oh.us/arcgis/rest/services/ADAROW/ADA_ROW_Inventory_Image_Viewer/MapServer/3/3505/attachments/", "Photo Link")</f>
        <v>Photo Link</v>
      </c>
      <c r="Q6226" s="7" t="str">
        <f>HYPERLINK("http://data.mapchannels.com/dualmaps6/map.htm?lat=39.290970&amp;lng=-84.299094", "Map Channel Link")</f>
        <v>Map Channel Link</v>
      </c>
    </row>
    <row r="6227" spans="1:17" hidden="1" x14ac:dyDescent="0.25">
      <c r="A6227" t="s">
        <v>10537</v>
      </c>
      <c r="B6227" t="s">
        <v>11069</v>
      </c>
      <c r="C6227" t="s">
        <v>4360</v>
      </c>
      <c r="D6227">
        <v>5.0110000000000001</v>
      </c>
      <c r="E6227" t="s">
        <v>11079</v>
      </c>
      <c r="F6227" t="s">
        <v>11080</v>
      </c>
      <c r="G6227" s="6">
        <v>43287.53056712963</v>
      </c>
      <c r="H6227" t="s">
        <v>25</v>
      </c>
      <c r="I6227" t="s">
        <v>44</v>
      </c>
      <c r="J6227"/>
      <c r="K6227" t="s">
        <v>124</v>
      </c>
      <c r="M6227" t="s">
        <v>29</v>
      </c>
      <c r="N6227" t="s">
        <v>10018</v>
      </c>
      <c r="P6227" s="7" t="str">
        <f>HYPERLINK("https://collectormobile.dot.state.oh.us/arcgis/rest/services/ADAROW/ADA_ROW_Inventory_Image_Viewer/MapServer/3/3477/attachments/", "Photo Link")</f>
        <v>Photo Link</v>
      </c>
      <c r="Q6227" s="7" t="str">
        <f>HYPERLINK("http://data.mapchannels.com/dualmaps6/map.htm?lat=39.290734&amp;lng=-84.298751", "Map Channel Link")</f>
        <v>Map Channel Link</v>
      </c>
    </row>
    <row r="6228" spans="1:17" hidden="1" x14ac:dyDescent="0.25">
      <c r="A6228" t="s">
        <v>10537</v>
      </c>
      <c r="B6228" t="s">
        <v>11069</v>
      </c>
      <c r="C6228" t="s">
        <v>4360</v>
      </c>
      <c r="D6228">
        <v>5.0179999999999998</v>
      </c>
      <c r="E6228" t="s">
        <v>11081</v>
      </c>
      <c r="F6228" t="s">
        <v>10865</v>
      </c>
      <c r="G6228" s="6">
        <v>43287.531550925924</v>
      </c>
      <c r="H6228" t="s">
        <v>25</v>
      </c>
      <c r="I6228" t="s">
        <v>44</v>
      </c>
      <c r="J6228"/>
      <c r="K6228" t="s">
        <v>124</v>
      </c>
      <c r="M6228" t="s">
        <v>29</v>
      </c>
      <c r="N6228" t="s">
        <v>6129</v>
      </c>
      <c r="P6228" s="7" t="str">
        <f>HYPERLINK("https://collectormobile.dot.state.oh.us/arcgis/rest/services/ADAROW/ADA_ROW_Inventory_Image_Viewer/MapServer/3/3475/attachments/", "Photo Link")</f>
        <v>Photo Link</v>
      </c>
      <c r="Q6228" s="7" t="str">
        <f>HYPERLINK("http://data.mapchannels.com/dualmaps6/map.htm?lat=39.290858&amp;lng=-84.298590", "Map Channel Link")</f>
        <v>Map Channel Link</v>
      </c>
    </row>
    <row r="6229" spans="1:17" hidden="1" x14ac:dyDescent="0.25">
      <c r="A6229" t="s">
        <v>10537</v>
      </c>
      <c r="B6229" t="s">
        <v>11069</v>
      </c>
      <c r="C6229" t="s">
        <v>4360</v>
      </c>
      <c r="D6229">
        <v>7.0739999999999998</v>
      </c>
      <c r="E6229" t="s">
        <v>11082</v>
      </c>
      <c r="F6229" t="s">
        <v>8922</v>
      </c>
      <c r="G6229" s="6">
        <v>45902.712905092587</v>
      </c>
      <c r="H6229" t="s">
        <v>25</v>
      </c>
      <c r="I6229" t="s">
        <v>102</v>
      </c>
      <c r="J6229" t="s">
        <v>11083</v>
      </c>
      <c r="K6229" t="s">
        <v>38</v>
      </c>
      <c r="M6229" t="s">
        <v>138</v>
      </c>
      <c r="N6229" t="s">
        <v>250</v>
      </c>
      <c r="P6229" s="7" t="str">
        <f>HYPERLINK("https://collectormobile.dot.state.oh.us/arcgis/rest/services/ADAROW/ADA_ROW_Inventory_Image_Viewer/MapServer/3/710577/attachments/", "Photo Link")</f>
        <v>Photo Link</v>
      </c>
      <c r="Q6229" s="7" t="str">
        <f>HYPERLINK("http://data.mapchannels.com/dualmaps6/map.htm?lat=39.257716&amp;lng=-84.469916", "Map Channel Link")</f>
        <v>Map Channel Link</v>
      </c>
    </row>
    <row r="6230" spans="1:17" hidden="1" x14ac:dyDescent="0.25">
      <c r="A6230" t="s">
        <v>10537</v>
      </c>
      <c r="B6230" t="s">
        <v>11069</v>
      </c>
      <c r="C6230" t="s">
        <v>4360</v>
      </c>
      <c r="D6230">
        <v>7.274</v>
      </c>
      <c r="E6230" t="s">
        <v>11084</v>
      </c>
      <c r="F6230" t="s">
        <v>9029</v>
      </c>
      <c r="G6230" s="6">
        <v>45442.639004629629</v>
      </c>
      <c r="H6230" t="s">
        <v>25</v>
      </c>
      <c r="I6230" t="s">
        <v>26</v>
      </c>
      <c r="J6230" t="s">
        <v>11083</v>
      </c>
      <c r="K6230" t="s">
        <v>28</v>
      </c>
      <c r="M6230" t="s">
        <v>29</v>
      </c>
      <c r="N6230" t="s">
        <v>115</v>
      </c>
      <c r="P6230" s="7" t="str">
        <f>HYPERLINK("https://collectormobile.dot.state.oh.us/arcgis/rest/services/ADAROW/ADA_ROW_Inventory_Image_Viewer/MapServer/3/573161/attachments/", "Photo Link")</f>
        <v>Photo Link</v>
      </c>
      <c r="Q6230" s="7" t="str">
        <f>HYPERLINK("http://data.mapchannels.com/dualmaps6/map.htm?lat=39.260598&amp;lng=-84.469730", "Map Channel Link")</f>
        <v>Map Channel Link</v>
      </c>
    </row>
    <row r="6231" spans="1:17" hidden="1" x14ac:dyDescent="0.25">
      <c r="A6231" t="s">
        <v>10537</v>
      </c>
      <c r="B6231" t="s">
        <v>11069</v>
      </c>
      <c r="C6231" t="s">
        <v>797</v>
      </c>
      <c r="D6231">
        <v>2.5999999999999999E-2</v>
      </c>
      <c r="E6231" t="s">
        <v>11085</v>
      </c>
      <c r="F6231" t="s">
        <v>9813</v>
      </c>
      <c r="G6231" s="6">
        <v>44413.629317129627</v>
      </c>
      <c r="H6231" t="s">
        <v>25</v>
      </c>
      <c r="I6231" t="s">
        <v>44</v>
      </c>
      <c r="J6231"/>
      <c r="K6231" t="s">
        <v>28</v>
      </c>
      <c r="M6231" t="s">
        <v>29</v>
      </c>
      <c r="N6231" t="s">
        <v>1559</v>
      </c>
      <c r="O6231" t="s">
        <v>11086</v>
      </c>
      <c r="P6231" s="7" t="str">
        <f>HYPERLINK("https://collectormobile.dot.state.oh.us/arcgis/rest/services/ADAROW/ADA_ROW_Inventory_Image_Viewer/MapServer/3/1927/attachments/", "Photo Link")</f>
        <v>Photo Link</v>
      </c>
      <c r="Q6231" s="7" t="str">
        <f>HYPERLINK("http://data.mapchannels.com/dualmaps6/map.htm?lat=39.141834&amp;lng=-84.359974", "Map Channel Link")</f>
        <v>Map Channel Link</v>
      </c>
    </row>
    <row r="6232" spans="1:17" hidden="1" x14ac:dyDescent="0.25">
      <c r="A6232" t="s">
        <v>10537</v>
      </c>
      <c r="B6232" t="s">
        <v>11069</v>
      </c>
      <c r="C6232" t="s">
        <v>797</v>
      </c>
      <c r="D6232">
        <v>2.5999999999999999E-2</v>
      </c>
      <c r="E6232" t="s">
        <v>11087</v>
      </c>
      <c r="F6232" t="s">
        <v>9813</v>
      </c>
      <c r="G6232" s="6">
        <v>44413.629317129627</v>
      </c>
      <c r="H6232" t="s">
        <v>25</v>
      </c>
      <c r="I6232" t="s">
        <v>44</v>
      </c>
      <c r="J6232"/>
      <c r="K6232" t="s">
        <v>28</v>
      </c>
      <c r="M6232" t="s">
        <v>29</v>
      </c>
      <c r="N6232" t="s">
        <v>2403</v>
      </c>
      <c r="O6232" t="s">
        <v>11088</v>
      </c>
      <c r="P6232" s="7" t="str">
        <f>HYPERLINK("https://collectormobile.dot.state.oh.us/arcgis/rest/services/ADAROW/ADA_ROW_Inventory_Image_Viewer/MapServer/3/1928/attachments/", "Photo Link")</f>
        <v>Photo Link</v>
      </c>
      <c r="Q6232" s="7" t="str">
        <f>HYPERLINK("http://data.mapchannels.com/dualmaps6/map.htm?lat=39.141771&amp;lng=-84.359797", "Map Channel Link")</f>
        <v>Map Channel Link</v>
      </c>
    </row>
    <row r="6233" spans="1:17" hidden="1" x14ac:dyDescent="0.25">
      <c r="A6233" t="s">
        <v>10537</v>
      </c>
      <c r="B6233" t="s">
        <v>11069</v>
      </c>
      <c r="C6233" t="s">
        <v>797</v>
      </c>
      <c r="D6233">
        <v>0.17399999999999999</v>
      </c>
      <c r="E6233" t="s">
        <v>11089</v>
      </c>
      <c r="F6233" t="s">
        <v>10540</v>
      </c>
      <c r="G6233" s="6">
        <v>43288.744756944441</v>
      </c>
      <c r="H6233" t="s">
        <v>25</v>
      </c>
      <c r="I6233" t="s">
        <v>44</v>
      </c>
      <c r="J6233"/>
      <c r="K6233" t="s">
        <v>28</v>
      </c>
      <c r="M6233" t="s">
        <v>29</v>
      </c>
      <c r="N6233" t="s">
        <v>3187</v>
      </c>
      <c r="P6233" s="7" t="str">
        <f>HYPERLINK("https://collectormobile.dot.state.oh.us/arcgis/rest/services/ADAROW/ADA_ROW_Inventory_Image_Viewer/MapServer/3/26165/attachments/", "Photo Link")</f>
        <v>Photo Link</v>
      </c>
      <c r="Q6233" s="7" t="str">
        <f>HYPERLINK("http://data.mapchannels.com/dualmaps6/map.htm?lat=39.076232&amp;lng=-84.365488", "Map Channel Link")</f>
        <v>Map Channel Link</v>
      </c>
    </row>
    <row r="6234" spans="1:17" hidden="1" x14ac:dyDescent="0.25">
      <c r="A6234" t="s">
        <v>10537</v>
      </c>
      <c r="B6234" t="s">
        <v>11069</v>
      </c>
      <c r="C6234" t="s">
        <v>797</v>
      </c>
      <c r="D6234">
        <v>0.17599999999999999</v>
      </c>
      <c r="E6234" t="s">
        <v>11090</v>
      </c>
      <c r="F6234" t="s">
        <v>10540</v>
      </c>
      <c r="G6234" s="6">
        <v>43288.746458333328</v>
      </c>
      <c r="H6234" t="s">
        <v>25</v>
      </c>
      <c r="I6234" t="s">
        <v>44</v>
      </c>
      <c r="J6234"/>
      <c r="K6234" t="s">
        <v>124</v>
      </c>
      <c r="M6234" t="s">
        <v>29</v>
      </c>
      <c r="N6234" t="s">
        <v>11091</v>
      </c>
      <c r="P6234" s="7" t="str">
        <f>HYPERLINK("https://collectormobile.dot.state.oh.us/arcgis/rest/services/ADAROW/ADA_ROW_Inventory_Image_Viewer/MapServer/3/26166/attachments/", "Photo Link")</f>
        <v>Photo Link</v>
      </c>
      <c r="Q6234" s="7" t="str">
        <f>HYPERLINK("http://data.mapchannels.com/dualmaps6/map.htm?lat=39.076301&amp;lng=-84.365579", "Map Channel Link")</f>
        <v>Map Channel Link</v>
      </c>
    </row>
    <row r="6235" spans="1:17" hidden="1" x14ac:dyDescent="0.25">
      <c r="A6235" t="s">
        <v>10537</v>
      </c>
      <c r="B6235" t="s">
        <v>11069</v>
      </c>
      <c r="C6235" t="s">
        <v>1567</v>
      </c>
      <c r="D6235">
        <v>0.01</v>
      </c>
      <c r="E6235" t="s">
        <v>11092</v>
      </c>
      <c r="F6235" t="s">
        <v>9813</v>
      </c>
      <c r="G6235" s="6">
        <v>44413.628194444442</v>
      </c>
      <c r="H6235" t="s">
        <v>25</v>
      </c>
      <c r="I6235" t="s">
        <v>44</v>
      </c>
      <c r="J6235"/>
      <c r="K6235" t="s">
        <v>124</v>
      </c>
      <c r="M6235" t="s">
        <v>29</v>
      </c>
      <c r="N6235" t="s">
        <v>2910</v>
      </c>
      <c r="P6235" s="7" t="str">
        <f>HYPERLINK("https://collectormobile.dot.state.oh.us/arcgis/rest/services/ADAROW/ADA_ROW_Inventory_Image_Viewer/MapServer/3/1922/attachments/", "Photo Link")</f>
        <v>Photo Link</v>
      </c>
      <c r="Q6235" s="7" t="str">
        <f>HYPERLINK("http://data.mapchannels.com/dualmaps6/map.htm?lat=39.142448&amp;lng=-84.361007", "Map Channel Link")</f>
        <v>Map Channel Link</v>
      </c>
    </row>
    <row r="6236" spans="1:17" hidden="1" x14ac:dyDescent="0.25">
      <c r="A6236" t="s">
        <v>10537</v>
      </c>
      <c r="B6236" t="s">
        <v>11069</v>
      </c>
      <c r="C6236" t="s">
        <v>1567</v>
      </c>
      <c r="D6236">
        <v>0.01</v>
      </c>
      <c r="E6236" t="s">
        <v>11093</v>
      </c>
      <c r="F6236" t="s">
        <v>9813</v>
      </c>
      <c r="G6236" s="6">
        <v>44413.628495370373</v>
      </c>
      <c r="H6236" t="s">
        <v>25</v>
      </c>
      <c r="I6236" t="s">
        <v>44</v>
      </c>
      <c r="J6236"/>
      <c r="K6236" t="s">
        <v>124</v>
      </c>
      <c r="M6236" t="s">
        <v>29</v>
      </c>
      <c r="N6236" t="s">
        <v>3353</v>
      </c>
      <c r="P6236" s="7" t="str">
        <f>HYPERLINK("https://collectormobile.dot.state.oh.us/arcgis/rest/services/ADAROW/ADA_ROW_Inventory_Image_Viewer/MapServer/3/1923/attachments/", "Photo Link")</f>
        <v>Photo Link</v>
      </c>
      <c r="Q6236" s="7" t="str">
        <f>HYPERLINK("http://data.mapchannels.com/dualmaps6/map.htm?lat=39.142395&amp;lng=-84.360868", "Map Channel Link")</f>
        <v>Map Channel Link</v>
      </c>
    </row>
    <row r="6237" spans="1:17" hidden="1" x14ac:dyDescent="0.25">
      <c r="A6237" t="s">
        <v>10537</v>
      </c>
      <c r="B6237" t="s">
        <v>11069</v>
      </c>
      <c r="C6237" t="s">
        <v>4370</v>
      </c>
      <c r="D6237">
        <v>0.115</v>
      </c>
      <c r="E6237" t="s">
        <v>11094</v>
      </c>
      <c r="F6237" t="s">
        <v>10563</v>
      </c>
      <c r="G6237" s="6">
        <v>43337.660868055558</v>
      </c>
      <c r="H6237" t="s">
        <v>25</v>
      </c>
      <c r="I6237" t="s">
        <v>44</v>
      </c>
      <c r="J6237"/>
      <c r="K6237"/>
      <c r="M6237" t="s">
        <v>29</v>
      </c>
      <c r="N6237" t="s">
        <v>200</v>
      </c>
      <c r="P6237" s="7" t="str">
        <f>HYPERLINK("https://collectormobile.dot.state.oh.us/arcgis/rest/services/ADAROW/ADA_ROW_Inventory_Image_Viewer/MapServer/3/2032/attachments/", "Photo Link")</f>
        <v>Photo Link</v>
      </c>
      <c r="Q6237" s="7" t="str">
        <f>HYPERLINK("http://data.mapchannels.com/dualmaps6/map.htm?lat=39.215025&amp;lng=-84.704775", "Map Channel Link")</f>
        <v>Map Channel Link</v>
      </c>
    </row>
    <row r="6238" spans="1:17" hidden="1" x14ac:dyDescent="0.25">
      <c r="A6238" t="s">
        <v>10537</v>
      </c>
      <c r="B6238" t="s">
        <v>11069</v>
      </c>
      <c r="C6238" t="s">
        <v>4370</v>
      </c>
      <c r="D6238">
        <v>0.115</v>
      </c>
      <c r="E6238" t="s">
        <v>11095</v>
      </c>
      <c r="F6238" t="s">
        <v>10626</v>
      </c>
      <c r="G6238" s="6">
        <v>43349.536516203712</v>
      </c>
      <c r="H6238" t="s">
        <v>25</v>
      </c>
      <c r="I6238" t="s">
        <v>44</v>
      </c>
      <c r="J6238"/>
      <c r="K6238" t="s">
        <v>124</v>
      </c>
      <c r="M6238" t="s">
        <v>29</v>
      </c>
      <c r="N6238" t="s">
        <v>2660</v>
      </c>
      <c r="P6238" s="7" t="str">
        <f>HYPERLINK("https://collectormobile.dot.state.oh.us/arcgis/rest/services/ADAROW/ADA_ROW_Inventory_Image_Viewer/MapServer/3/2034/attachments/", "Photo Link")</f>
        <v>Photo Link</v>
      </c>
      <c r="Q6238" s="7" t="str">
        <f>HYPERLINK("http://data.mapchannels.com/dualmaps6/map.htm?lat=39.214907&amp;lng=-84.704758", "Map Channel Link")</f>
        <v>Map Channel Link</v>
      </c>
    </row>
    <row r="6239" spans="1:17" hidden="1" x14ac:dyDescent="0.25">
      <c r="A6239" t="s">
        <v>10537</v>
      </c>
      <c r="B6239" t="s">
        <v>11069</v>
      </c>
      <c r="C6239" t="s">
        <v>4370</v>
      </c>
      <c r="D6239">
        <v>0.127</v>
      </c>
      <c r="E6239" t="s">
        <v>11096</v>
      </c>
      <c r="F6239" t="s">
        <v>10563</v>
      </c>
      <c r="G6239" s="6">
        <v>43337.66646990741</v>
      </c>
      <c r="H6239" t="s">
        <v>25</v>
      </c>
      <c r="I6239" t="s">
        <v>44</v>
      </c>
      <c r="J6239"/>
      <c r="K6239" t="s">
        <v>38</v>
      </c>
      <c r="M6239" t="s">
        <v>29</v>
      </c>
      <c r="N6239" t="s">
        <v>247</v>
      </c>
      <c r="P6239" s="7" t="str">
        <f>HYPERLINK("https://collectormobile.dot.state.oh.us/arcgis/rest/services/ADAROW/ADA_ROW_Inventory_Image_Viewer/MapServer/3/2035/attachments/", "Photo Link")</f>
        <v>Photo Link</v>
      </c>
      <c r="Q6239" s="7" t="str">
        <f>HYPERLINK("http://data.mapchannels.com/dualmaps6/map.htm?lat=39.215031&amp;lng=-84.704542", "Map Channel Link")</f>
        <v>Map Channel Link</v>
      </c>
    </row>
    <row r="6240" spans="1:17" hidden="1" x14ac:dyDescent="0.25">
      <c r="A6240" t="s">
        <v>10537</v>
      </c>
      <c r="B6240" t="s">
        <v>11069</v>
      </c>
      <c r="C6240" t="s">
        <v>1576</v>
      </c>
      <c r="D6240">
        <v>0.11</v>
      </c>
      <c r="E6240" t="s">
        <v>11097</v>
      </c>
      <c r="F6240" t="s">
        <v>10563</v>
      </c>
      <c r="G6240" s="6">
        <v>43337.712777777779</v>
      </c>
      <c r="H6240" t="s">
        <v>25</v>
      </c>
      <c r="I6240" t="s">
        <v>44</v>
      </c>
      <c r="J6240"/>
      <c r="K6240" t="s">
        <v>38</v>
      </c>
      <c r="M6240" t="s">
        <v>29</v>
      </c>
      <c r="N6240" t="s">
        <v>165</v>
      </c>
      <c r="P6240" s="7" t="str">
        <f>HYPERLINK("https://collectormobile.dot.state.oh.us/arcgis/rest/services/ADAROW/ADA_ROW_Inventory_Image_Viewer/MapServer/3/2552/attachments/", "Photo Link")</f>
        <v>Photo Link</v>
      </c>
      <c r="Q6240" s="7" t="str">
        <f>HYPERLINK("http://data.mapchannels.com/dualmaps6/map.htm?lat=39.213876&amp;lng=-84.704753", "Map Channel Link")</f>
        <v>Map Channel Link</v>
      </c>
    </row>
    <row r="6241" spans="1:17" hidden="1" x14ac:dyDescent="0.25">
      <c r="A6241" t="s">
        <v>10537</v>
      </c>
      <c r="B6241" t="s">
        <v>11069</v>
      </c>
      <c r="C6241" t="s">
        <v>1576</v>
      </c>
      <c r="D6241">
        <v>0.121</v>
      </c>
      <c r="E6241" t="s">
        <v>11098</v>
      </c>
      <c r="F6241" t="s">
        <v>10563</v>
      </c>
      <c r="G6241" s="6">
        <v>43337.720972222232</v>
      </c>
      <c r="H6241" t="s">
        <v>25</v>
      </c>
      <c r="I6241" t="s">
        <v>44</v>
      </c>
      <c r="J6241"/>
      <c r="K6241" t="s">
        <v>28</v>
      </c>
      <c r="M6241" t="s">
        <v>29</v>
      </c>
      <c r="N6241" t="s">
        <v>210</v>
      </c>
      <c r="P6241" s="7" t="str">
        <f>HYPERLINK("https://collectormobile.dot.state.oh.us/arcgis/rest/services/ADAROW/ADA_ROW_Inventory_Image_Viewer/MapServer/3/2551/attachments/", "Photo Link")</f>
        <v>Photo Link</v>
      </c>
      <c r="Q6241" s="7" t="str">
        <f>HYPERLINK("http://data.mapchannels.com/dualmaps6/map.htm?lat=39.213747&amp;lng=-84.704544", "Map Channel Link")</f>
        <v>Map Channel Link</v>
      </c>
    </row>
    <row r="6242" spans="1:17" hidden="1" x14ac:dyDescent="0.25">
      <c r="A6242" t="s">
        <v>10537</v>
      </c>
      <c r="B6242" t="s">
        <v>11069</v>
      </c>
      <c r="C6242" t="s">
        <v>1576</v>
      </c>
      <c r="D6242">
        <v>0.122</v>
      </c>
      <c r="E6242" t="s">
        <v>11099</v>
      </c>
      <c r="F6242" t="s">
        <v>10563</v>
      </c>
      <c r="G6242" s="6">
        <v>43337.717233796298</v>
      </c>
      <c r="H6242" t="s">
        <v>25</v>
      </c>
      <c r="I6242" t="s">
        <v>44</v>
      </c>
      <c r="J6242"/>
      <c r="K6242" t="s">
        <v>38</v>
      </c>
      <c r="M6242" t="s">
        <v>29</v>
      </c>
      <c r="N6242" t="s">
        <v>165</v>
      </c>
      <c r="P6242" s="7" t="str">
        <f>HYPERLINK("https://collectormobile.dot.state.oh.us/arcgis/rest/services/ADAROW/ADA_ROW_Inventory_Image_Viewer/MapServer/3/2550/attachments/", "Photo Link")</f>
        <v>Photo Link</v>
      </c>
      <c r="Q6242" s="7" t="str">
        <f>HYPERLINK("http://data.mapchannels.com/dualmaps6/map.htm?lat=39.213882&amp;lng=-84.704542", "Map Channel Link")</f>
        <v>Map Channel Link</v>
      </c>
    </row>
    <row r="6243" spans="1:17" hidden="1" x14ac:dyDescent="0.25">
      <c r="A6243" t="s">
        <v>10537</v>
      </c>
      <c r="B6243" t="s">
        <v>11069</v>
      </c>
      <c r="C6243" t="s">
        <v>1576</v>
      </c>
      <c r="D6243">
        <v>0.123</v>
      </c>
      <c r="E6243" t="s">
        <v>11100</v>
      </c>
      <c r="F6243" t="s">
        <v>10563</v>
      </c>
      <c r="G6243" s="6">
        <v>43337.718645833331</v>
      </c>
      <c r="H6243" t="s">
        <v>25</v>
      </c>
      <c r="I6243" t="s">
        <v>44</v>
      </c>
      <c r="J6243"/>
      <c r="K6243"/>
      <c r="M6243" t="s">
        <v>29</v>
      </c>
      <c r="N6243" t="s">
        <v>200</v>
      </c>
      <c r="P6243" s="7" t="str">
        <f>HYPERLINK("https://collectormobile.dot.state.oh.us/arcgis/rest/services/ADAROW/ADA_ROW_Inventory_Image_Viewer/MapServer/3/72031/attachments/", "Photo Link")</f>
        <v>Photo Link</v>
      </c>
      <c r="Q6243" s="7" t="str">
        <f>HYPERLINK("http://data.mapchannels.com/dualmaps6/map.htm?lat=39.213846&amp;lng=-84.704524", "Map Channel Link")</f>
        <v>Map Channel Link</v>
      </c>
    </row>
    <row r="6244" spans="1:17" hidden="1" x14ac:dyDescent="0.25">
      <c r="A6244" t="s">
        <v>10537</v>
      </c>
      <c r="B6244" t="s">
        <v>11069</v>
      </c>
      <c r="C6244" t="s">
        <v>1581</v>
      </c>
      <c r="D6244">
        <v>8.0000000000000002E-3</v>
      </c>
      <c r="E6244" t="s">
        <v>11101</v>
      </c>
      <c r="F6244" t="s">
        <v>11012</v>
      </c>
      <c r="G6244" s="6">
        <v>43274.531006944453</v>
      </c>
      <c r="H6244" t="s">
        <v>25</v>
      </c>
      <c r="I6244" t="s">
        <v>44</v>
      </c>
      <c r="J6244"/>
      <c r="K6244" t="s">
        <v>38</v>
      </c>
      <c r="M6244" t="s">
        <v>29</v>
      </c>
      <c r="N6244" t="s">
        <v>250</v>
      </c>
      <c r="P6244" s="7" t="str">
        <f>HYPERLINK("https://collectormobile.dot.state.oh.us/arcgis/rest/services/ADAROW/ADA_ROW_Inventory_Image_Viewer/MapServer/3/1778/attachments/", "Photo Link")</f>
        <v>Photo Link</v>
      </c>
      <c r="Q6244" s="7" t="str">
        <f>HYPERLINK("http://data.mapchannels.com/dualmaps6/map.htm?lat=39.195063&amp;lng=-84.391684", "Map Channel Link")</f>
        <v>Map Channel Link</v>
      </c>
    </row>
    <row r="6245" spans="1:17" hidden="1" x14ac:dyDescent="0.25">
      <c r="A6245" t="s">
        <v>10537</v>
      </c>
      <c r="B6245" t="s">
        <v>11069</v>
      </c>
      <c r="C6245" t="s">
        <v>1581</v>
      </c>
      <c r="D6245">
        <v>0.54900000000000004</v>
      </c>
      <c r="E6245" t="s">
        <v>11102</v>
      </c>
      <c r="F6245" t="s">
        <v>8922</v>
      </c>
      <c r="G6245" s="6">
        <v>45678.737881944442</v>
      </c>
      <c r="H6245" t="s">
        <v>25</v>
      </c>
      <c r="I6245" t="s">
        <v>44</v>
      </c>
      <c r="J6245"/>
      <c r="K6245" t="s">
        <v>28</v>
      </c>
      <c r="M6245" t="s">
        <v>138</v>
      </c>
      <c r="N6245" t="s">
        <v>10698</v>
      </c>
      <c r="P6245" s="7" t="str">
        <f>HYPERLINK("https://collectormobile.dot.state.oh.us/arcgis/rest/services/ADAROW/ADA_ROW_Inventory_Image_Viewer/MapServer/3/555142/attachments/", "Photo Link")</f>
        <v>Photo Link</v>
      </c>
      <c r="Q6245" s="7" t="str">
        <f>HYPERLINK("http://data.mapchannels.com/dualmaps6/map.htm?lat=39.152814&amp;lng=-84.628162", "Map Channel Link")</f>
        <v>Map Channel Link</v>
      </c>
    </row>
    <row r="6246" spans="1:17" hidden="1" x14ac:dyDescent="0.25">
      <c r="A6246" t="s">
        <v>10537</v>
      </c>
      <c r="B6246" t="s">
        <v>11069</v>
      </c>
      <c r="C6246" t="s">
        <v>3747</v>
      </c>
      <c r="D6246">
        <v>0.01</v>
      </c>
      <c r="E6246" t="s">
        <v>11103</v>
      </c>
      <c r="F6246" t="s">
        <v>9813</v>
      </c>
      <c r="G6246" s="6">
        <v>44071.555462962962</v>
      </c>
      <c r="H6246" t="s">
        <v>25</v>
      </c>
      <c r="I6246" t="s">
        <v>44</v>
      </c>
      <c r="J6246"/>
      <c r="K6246" t="s">
        <v>124</v>
      </c>
      <c r="M6246" t="s">
        <v>29</v>
      </c>
      <c r="N6246" t="s">
        <v>162</v>
      </c>
      <c r="P6246" s="7" t="str">
        <f>HYPERLINK("https://collectormobile.dot.state.oh.us/arcgis/rest/services/ADAROW/ADA_ROW_Inventory_Image_Viewer/MapServer/3/138495/attachments/", "Photo Link")</f>
        <v>Photo Link</v>
      </c>
      <c r="Q6246" s="7" t="str">
        <f>HYPERLINK("http://data.mapchannels.com/dualmaps6/map.htm?lat=39.073004&amp;lng=-84.354508", "Map Channel Link")</f>
        <v>Map Channel Link</v>
      </c>
    </row>
    <row r="6247" spans="1:17" hidden="1" x14ac:dyDescent="0.25">
      <c r="A6247" t="s">
        <v>10537</v>
      </c>
      <c r="B6247" t="s">
        <v>11069</v>
      </c>
      <c r="C6247" t="s">
        <v>1224</v>
      </c>
      <c r="D6247">
        <v>5.24</v>
      </c>
      <c r="E6247" t="s">
        <v>11104</v>
      </c>
      <c r="F6247" t="s">
        <v>8922</v>
      </c>
      <c r="G6247" s="6">
        <v>45546.771481481483</v>
      </c>
      <c r="H6247" t="s">
        <v>25</v>
      </c>
      <c r="I6247" t="s">
        <v>102</v>
      </c>
      <c r="J6247" t="s">
        <v>11105</v>
      </c>
      <c r="K6247" t="s">
        <v>38</v>
      </c>
      <c r="M6247" t="s">
        <v>138</v>
      </c>
      <c r="N6247" t="s">
        <v>250</v>
      </c>
      <c r="O6247" t="s">
        <v>11106</v>
      </c>
      <c r="P6247" s="7" t="str">
        <f>HYPERLINK("https://collectormobile.dot.state.oh.us/arcgis/rest/services/ADAROW/ADA_ROW_Inventory_Image_Viewer/MapServer/3/668196/attachments/", "Photo Link")</f>
        <v>Photo Link</v>
      </c>
      <c r="Q6247" s="7" t="str">
        <f>HYPERLINK("http://data.mapchannels.com/dualmaps6/map.htm?lat=39.152135&amp;lng=-84.462527", "Map Channel Link")</f>
        <v>Map Channel Link</v>
      </c>
    </row>
    <row r="6248" spans="1:17" hidden="1" x14ac:dyDescent="0.25">
      <c r="A6248" t="s">
        <v>10537</v>
      </c>
      <c r="B6248" t="s">
        <v>11069</v>
      </c>
      <c r="C6248" t="s">
        <v>1224</v>
      </c>
      <c r="D6248">
        <v>5.27</v>
      </c>
      <c r="E6248" t="s">
        <v>11107</v>
      </c>
      <c r="F6248" t="s">
        <v>8922</v>
      </c>
      <c r="G6248" s="6">
        <v>45546.767488425918</v>
      </c>
      <c r="H6248" t="s">
        <v>25</v>
      </c>
      <c r="I6248" t="s">
        <v>102</v>
      </c>
      <c r="J6248" t="s">
        <v>11105</v>
      </c>
      <c r="K6248" t="s">
        <v>124</v>
      </c>
      <c r="M6248" t="s">
        <v>138</v>
      </c>
      <c r="N6248" t="s">
        <v>5182</v>
      </c>
      <c r="O6248" t="s">
        <v>11108</v>
      </c>
      <c r="P6248" s="7" t="str">
        <f>HYPERLINK("https://collectormobile.dot.state.oh.us/arcgis/rest/services/ADAROW/ADA_ROW_Inventory_Image_Viewer/MapServer/3/668197/attachments/", "Photo Link")</f>
        <v>Photo Link</v>
      </c>
      <c r="Q6248" s="7" t="str">
        <f>HYPERLINK("http://data.mapchannels.com/dualmaps6/map.htm?lat=39.152476&amp;lng=-84.462184", "Map Channel Link")</f>
        <v>Map Channel Link</v>
      </c>
    </row>
    <row r="6249" spans="1:17" hidden="1" x14ac:dyDescent="0.25">
      <c r="A6249" t="s">
        <v>10537</v>
      </c>
      <c r="B6249" t="s">
        <v>11069</v>
      </c>
      <c r="C6249" t="s">
        <v>1224</v>
      </c>
      <c r="D6249">
        <v>5.3520000000000003</v>
      </c>
      <c r="E6249" t="s">
        <v>11109</v>
      </c>
      <c r="F6249" t="s">
        <v>8922</v>
      </c>
      <c r="G6249" s="6">
        <v>45546.766053240739</v>
      </c>
      <c r="H6249" t="s">
        <v>25</v>
      </c>
      <c r="I6249" t="s">
        <v>102</v>
      </c>
      <c r="J6249" t="s">
        <v>11105</v>
      </c>
      <c r="K6249"/>
      <c r="M6249" t="s">
        <v>138</v>
      </c>
      <c r="N6249" t="s">
        <v>200</v>
      </c>
      <c r="O6249" t="s">
        <v>11110</v>
      </c>
      <c r="P6249" s="7" t="str">
        <f>HYPERLINK("https://collectormobile.dot.state.oh.us/arcgis/rest/services/ADAROW/ADA_ROW_Inventory_Image_Viewer/MapServer/3/668198/attachments/", "Photo Link")</f>
        <v>Photo Link</v>
      </c>
      <c r="Q6249" s="7" t="str">
        <f>HYPERLINK("http://data.mapchannels.com/dualmaps6/map.htm?lat=39.153454&amp;lng=-84.461324", "Map Channel Link")</f>
        <v>Map Channel Link</v>
      </c>
    </row>
    <row r="6250" spans="1:17" hidden="1" x14ac:dyDescent="0.25">
      <c r="A6250" t="s">
        <v>10537</v>
      </c>
      <c r="B6250" t="s">
        <v>11069</v>
      </c>
      <c r="C6250" t="s">
        <v>1224</v>
      </c>
      <c r="D6250">
        <v>5.4889999999999999</v>
      </c>
      <c r="E6250" t="s">
        <v>11111</v>
      </c>
      <c r="F6250" t="s">
        <v>8922</v>
      </c>
      <c r="G6250" s="6">
        <v>45546.761932870373</v>
      </c>
      <c r="H6250" t="s">
        <v>25</v>
      </c>
      <c r="I6250" t="s">
        <v>102</v>
      </c>
      <c r="J6250" t="s">
        <v>11105</v>
      </c>
      <c r="K6250" t="s">
        <v>28</v>
      </c>
      <c r="M6250" t="s">
        <v>138</v>
      </c>
      <c r="N6250" t="s">
        <v>11112</v>
      </c>
      <c r="O6250" t="s">
        <v>11113</v>
      </c>
      <c r="P6250" s="7" t="str">
        <f>HYPERLINK("https://collectormobile.dot.state.oh.us/arcgis/rest/services/ADAROW/ADA_ROW_Inventory_Image_Viewer/MapServer/3/668201/attachments/", "Photo Link")</f>
        <v>Photo Link</v>
      </c>
      <c r="Q6250" s="7" t="str">
        <f>HYPERLINK("http://data.mapchannels.com/dualmaps6/map.htm?lat=39.155168&amp;lng=-84.460015", "Map Channel Link")</f>
        <v>Map Channel Link</v>
      </c>
    </row>
    <row r="6251" spans="1:17" hidden="1" x14ac:dyDescent="0.25">
      <c r="A6251" t="s">
        <v>10537</v>
      </c>
      <c r="B6251" t="s">
        <v>11069</v>
      </c>
      <c r="C6251" t="s">
        <v>1224</v>
      </c>
      <c r="D6251">
        <v>6.2229999999999999</v>
      </c>
      <c r="E6251" t="s">
        <v>11114</v>
      </c>
      <c r="F6251" t="s">
        <v>8922</v>
      </c>
      <c r="G6251" s="6">
        <v>45546.759212962963</v>
      </c>
      <c r="H6251" t="s">
        <v>25</v>
      </c>
      <c r="I6251" t="s">
        <v>102</v>
      </c>
      <c r="J6251" t="s">
        <v>11105</v>
      </c>
      <c r="K6251" t="s">
        <v>38</v>
      </c>
      <c r="M6251" t="s">
        <v>138</v>
      </c>
      <c r="N6251" t="s">
        <v>392</v>
      </c>
      <c r="O6251" t="s">
        <v>11115</v>
      </c>
      <c r="P6251" s="7" t="str">
        <f>HYPERLINK("https://collectormobile.dot.state.oh.us/arcgis/rest/services/ADAROW/ADA_ROW_Inventory_Image_Viewer/MapServer/3/668204/attachments/", "Photo Link")</f>
        <v>Photo Link</v>
      </c>
      <c r="Q6251" s="7" t="str">
        <f>HYPERLINK("http://data.mapchannels.com/dualmaps6/map.htm?lat=39.164759&amp;lng=-84.454180", "Map Channel Link")</f>
        <v>Map Channel Link</v>
      </c>
    </row>
    <row r="6252" spans="1:17" hidden="1" x14ac:dyDescent="0.25">
      <c r="A6252" t="s">
        <v>10537</v>
      </c>
      <c r="B6252" t="s">
        <v>11069</v>
      </c>
      <c r="C6252" t="s">
        <v>1224</v>
      </c>
      <c r="D6252">
        <v>6.3280000000000003</v>
      </c>
      <c r="E6252" t="s">
        <v>11116</v>
      </c>
      <c r="F6252" t="s">
        <v>8922</v>
      </c>
      <c r="G6252" s="6">
        <v>45546.754525462973</v>
      </c>
      <c r="H6252" t="s">
        <v>25</v>
      </c>
      <c r="I6252" t="s">
        <v>102</v>
      </c>
      <c r="J6252" t="s">
        <v>11105</v>
      </c>
      <c r="K6252" t="s">
        <v>124</v>
      </c>
      <c r="M6252" t="s">
        <v>138</v>
      </c>
      <c r="N6252" t="s">
        <v>11117</v>
      </c>
      <c r="O6252" t="s">
        <v>11118</v>
      </c>
      <c r="P6252" s="7" t="str">
        <f>HYPERLINK("https://collectormobile.dot.state.oh.us/arcgis/rest/services/ADAROW/ADA_ROW_Inventory_Image_Viewer/MapServer/3/667798/attachments/", "Photo Link")</f>
        <v>Photo Link</v>
      </c>
      <c r="Q6252" s="7" t="str">
        <f>HYPERLINK("http://data.mapchannels.com/dualmaps6/map.htm?lat=39.166215&amp;lng=-84.453611", "Map Channel Link")</f>
        <v>Map Channel Link</v>
      </c>
    </row>
    <row r="6253" spans="1:17" hidden="1" x14ac:dyDescent="0.25">
      <c r="A6253" t="s">
        <v>10537</v>
      </c>
      <c r="B6253" t="s">
        <v>11069</v>
      </c>
      <c r="C6253" t="s">
        <v>1224</v>
      </c>
      <c r="D6253">
        <v>6.4279999999999999</v>
      </c>
      <c r="E6253" t="s">
        <v>11119</v>
      </c>
      <c r="F6253" t="s">
        <v>8922</v>
      </c>
      <c r="G6253" s="6">
        <v>45546.753333333327</v>
      </c>
      <c r="H6253" t="s">
        <v>25</v>
      </c>
      <c r="I6253" t="s">
        <v>102</v>
      </c>
      <c r="J6253" t="s">
        <v>11105</v>
      </c>
      <c r="K6253" t="s">
        <v>124</v>
      </c>
      <c r="M6253" t="s">
        <v>138</v>
      </c>
      <c r="N6253" t="s">
        <v>11120</v>
      </c>
      <c r="O6253" t="s">
        <v>11121</v>
      </c>
      <c r="P6253" s="7" t="str">
        <f>HYPERLINK("https://collectormobile.dot.state.oh.us/arcgis/rest/services/ADAROW/ADA_ROW_Inventory_Image_Viewer/MapServer/3/668206/attachments/", "Photo Link")</f>
        <v>Photo Link</v>
      </c>
      <c r="Q6253" s="7" t="str">
        <f>HYPERLINK("http://data.mapchannels.com/dualmaps6/map.htm?lat=39.167592&amp;lng=-84.453006", "Map Channel Link")</f>
        <v>Map Channel Link</v>
      </c>
    </row>
    <row r="6254" spans="1:17" hidden="1" x14ac:dyDescent="0.25">
      <c r="A6254" t="s">
        <v>10537</v>
      </c>
      <c r="B6254" t="s">
        <v>11069</v>
      </c>
      <c r="C6254" t="s">
        <v>1224</v>
      </c>
      <c r="D6254">
        <v>6.431</v>
      </c>
      <c r="E6254" t="s">
        <v>11122</v>
      </c>
      <c r="F6254" t="s">
        <v>8922</v>
      </c>
      <c r="G6254" s="6">
        <v>45398.814421296287</v>
      </c>
      <c r="H6254" t="s">
        <v>25</v>
      </c>
      <c r="I6254" t="s">
        <v>102</v>
      </c>
      <c r="J6254" t="s">
        <v>11105</v>
      </c>
      <c r="K6254" t="s">
        <v>124</v>
      </c>
      <c r="M6254" t="s">
        <v>138</v>
      </c>
      <c r="N6254" t="s">
        <v>10097</v>
      </c>
      <c r="O6254" t="s">
        <v>11123</v>
      </c>
      <c r="P6254" s="7" t="str">
        <f>HYPERLINK("https://collectormobile.dot.state.oh.us/arcgis/rest/services/ADAROW/ADA_ROW_Inventory_Image_Viewer/MapServer/3/460705/attachments/", "Photo Link")</f>
        <v>Photo Link</v>
      </c>
      <c r="Q6254" s="7" t="str">
        <f>HYPERLINK("http://data.mapchannels.com/dualmaps6/map.htm?lat=39.167669&amp;lng=-84.453117", "Map Channel Link")</f>
        <v>Map Channel Link</v>
      </c>
    </row>
    <row r="6255" spans="1:17" hidden="1" x14ac:dyDescent="0.25">
      <c r="A6255" t="s">
        <v>10537</v>
      </c>
      <c r="B6255" t="s">
        <v>11069</v>
      </c>
      <c r="C6255" t="s">
        <v>1224</v>
      </c>
      <c r="D6255">
        <v>6.4489999999999998</v>
      </c>
      <c r="E6255" t="s">
        <v>11124</v>
      </c>
      <c r="F6255" t="s">
        <v>8922</v>
      </c>
      <c r="G6255" s="6">
        <v>45546.752430555563</v>
      </c>
      <c r="H6255" t="s">
        <v>25</v>
      </c>
      <c r="I6255" t="s">
        <v>102</v>
      </c>
      <c r="J6255" t="s">
        <v>11105</v>
      </c>
      <c r="K6255" t="s">
        <v>124</v>
      </c>
      <c r="M6255" t="s">
        <v>138</v>
      </c>
      <c r="N6255" t="s">
        <v>11125</v>
      </c>
      <c r="O6255" t="s">
        <v>11126</v>
      </c>
      <c r="P6255" s="7" t="str">
        <f>HYPERLINK("https://collectormobile.dot.state.oh.us/arcgis/rest/services/ADAROW/ADA_ROW_Inventory_Image_Viewer/MapServer/3/667799/attachments/", "Photo Link")</f>
        <v>Photo Link</v>
      </c>
      <c r="Q6255" s="7" t="str">
        <f>HYPERLINK("http://data.mapchannels.com/dualmaps6/map.htm?lat=39.167883&amp;lng=-84.452909", "Map Channel Link")</f>
        <v>Map Channel Link</v>
      </c>
    </row>
    <row r="6256" spans="1:17" hidden="1" x14ac:dyDescent="0.25">
      <c r="A6256" t="s">
        <v>10537</v>
      </c>
      <c r="B6256" t="s">
        <v>11069</v>
      </c>
      <c r="C6256" t="s">
        <v>1224</v>
      </c>
      <c r="D6256">
        <v>6.452</v>
      </c>
      <c r="E6256" t="s">
        <v>11127</v>
      </c>
      <c r="F6256" t="s">
        <v>8922</v>
      </c>
      <c r="G6256" s="6">
        <v>45546.751250000001</v>
      </c>
      <c r="H6256" t="s">
        <v>25</v>
      </c>
      <c r="I6256" t="s">
        <v>102</v>
      </c>
      <c r="J6256" t="s">
        <v>11105</v>
      </c>
      <c r="K6256" t="s">
        <v>28</v>
      </c>
      <c r="M6256" t="s">
        <v>138</v>
      </c>
      <c r="N6256" t="s">
        <v>5756</v>
      </c>
      <c r="O6256" t="s">
        <v>11128</v>
      </c>
      <c r="P6256" s="7" t="str">
        <f>HYPERLINK("https://collectormobile.dot.state.oh.us/arcgis/rest/services/ADAROW/ADA_ROW_Inventory_Image_Viewer/MapServer/3/667805/attachments/", "Photo Link")</f>
        <v>Photo Link</v>
      </c>
      <c r="Q6256" s="7" t="str">
        <f>HYPERLINK("http://data.mapchannels.com/dualmaps6/map.htm?lat=39.167937&amp;lng=-84.452875", "Map Channel Link")</f>
        <v>Map Channel Link</v>
      </c>
    </row>
    <row r="6257" spans="1:17" hidden="1" x14ac:dyDescent="0.25">
      <c r="A6257" t="s">
        <v>10537</v>
      </c>
      <c r="B6257" t="s">
        <v>11069</v>
      </c>
      <c r="C6257" t="s">
        <v>1224</v>
      </c>
      <c r="D6257">
        <v>6.5309999999999997</v>
      </c>
      <c r="E6257" t="s">
        <v>11129</v>
      </c>
      <c r="F6257" t="s">
        <v>8922</v>
      </c>
      <c r="G6257" s="6">
        <v>45546.749814814822</v>
      </c>
      <c r="H6257" t="s">
        <v>25</v>
      </c>
      <c r="I6257" t="s">
        <v>102</v>
      </c>
      <c r="J6257" t="s">
        <v>11105</v>
      </c>
      <c r="K6257" t="s">
        <v>28</v>
      </c>
      <c r="M6257" t="s">
        <v>138</v>
      </c>
      <c r="N6257" t="s">
        <v>286</v>
      </c>
      <c r="O6257" t="s">
        <v>11130</v>
      </c>
      <c r="P6257" s="7" t="str">
        <f>HYPERLINK("https://collectormobile.dot.state.oh.us/arcgis/rest/services/ADAROW/ADA_ROW_Inventory_Image_Viewer/MapServer/3/668207/attachments/", "Photo Link")</f>
        <v>Photo Link</v>
      </c>
      <c r="Q6257" s="7" t="str">
        <f>HYPERLINK("http://data.mapchannels.com/dualmaps6/map.htm?lat=39.168852&amp;lng=-84.452049", "Map Channel Link")</f>
        <v>Map Channel Link</v>
      </c>
    </row>
    <row r="6258" spans="1:17" hidden="1" x14ac:dyDescent="0.25">
      <c r="A6258" t="s">
        <v>10537</v>
      </c>
      <c r="B6258" t="s">
        <v>11069</v>
      </c>
      <c r="C6258" t="s">
        <v>1224</v>
      </c>
      <c r="D6258">
        <v>6.6559999999999997</v>
      </c>
      <c r="E6258" t="s">
        <v>11131</v>
      </c>
      <c r="F6258" t="s">
        <v>8922</v>
      </c>
      <c r="G6258" s="6">
        <v>45546.747337962966</v>
      </c>
      <c r="H6258" t="s">
        <v>25</v>
      </c>
      <c r="I6258" t="s">
        <v>102</v>
      </c>
      <c r="J6258" t="s">
        <v>11105</v>
      </c>
      <c r="K6258" t="s">
        <v>124</v>
      </c>
      <c r="M6258" t="s">
        <v>138</v>
      </c>
      <c r="N6258" t="s">
        <v>11132</v>
      </c>
      <c r="O6258" t="s">
        <v>11133</v>
      </c>
      <c r="P6258" s="7" t="str">
        <f>HYPERLINK("https://collectormobile.dot.state.oh.us/arcgis/rest/services/ADAROW/ADA_ROW_Inventory_Image_Viewer/MapServer/3/667806/attachments/", "Photo Link")</f>
        <v>Photo Link</v>
      </c>
      <c r="Q6258" s="7" t="str">
        <f>HYPERLINK("http://data.mapchannels.com/dualmaps6/map.htm?lat=39.169681&amp;lng=-84.450024", "Map Channel Link")</f>
        <v>Map Channel Link</v>
      </c>
    </row>
    <row r="6259" spans="1:17" hidden="1" x14ac:dyDescent="0.25">
      <c r="A6259" t="s">
        <v>10537</v>
      </c>
      <c r="B6259" t="s">
        <v>11069</v>
      </c>
      <c r="C6259" t="s">
        <v>1224</v>
      </c>
      <c r="D6259">
        <v>6.6589999999999998</v>
      </c>
      <c r="E6259" t="s">
        <v>11134</v>
      </c>
      <c r="F6259" t="s">
        <v>8922</v>
      </c>
      <c r="G6259" s="6">
        <v>45546.748379629629</v>
      </c>
      <c r="H6259" t="s">
        <v>25</v>
      </c>
      <c r="I6259" t="s">
        <v>102</v>
      </c>
      <c r="J6259" t="s">
        <v>11105</v>
      </c>
      <c r="K6259"/>
      <c r="M6259" t="s">
        <v>138</v>
      </c>
      <c r="N6259" t="s">
        <v>200</v>
      </c>
      <c r="O6259" t="s">
        <v>11135</v>
      </c>
      <c r="P6259" s="7" t="str">
        <f>HYPERLINK("https://collectormobile.dot.state.oh.us/arcgis/rest/services/ADAROW/ADA_ROW_Inventory_Image_Viewer/MapServer/3/668208/attachments/", "Photo Link")</f>
        <v>Photo Link</v>
      </c>
      <c r="Q6259" s="7" t="str">
        <f>HYPERLINK("http://data.mapchannels.com/dualmaps6/map.htm?lat=39.169720&amp;lng=-84.449980", "Map Channel Link")</f>
        <v>Map Channel Link</v>
      </c>
    </row>
    <row r="6260" spans="1:17" hidden="1" x14ac:dyDescent="0.25">
      <c r="A6260" t="s">
        <v>10537</v>
      </c>
      <c r="B6260" t="s">
        <v>11069</v>
      </c>
      <c r="C6260" t="s">
        <v>1224</v>
      </c>
      <c r="D6260">
        <v>6.8460000000000001</v>
      </c>
      <c r="E6260" t="s">
        <v>11136</v>
      </c>
      <c r="F6260" t="s">
        <v>8922</v>
      </c>
      <c r="G6260" s="6">
        <v>45545.811284722222</v>
      </c>
      <c r="H6260" t="s">
        <v>25</v>
      </c>
      <c r="I6260" t="s">
        <v>102</v>
      </c>
      <c r="J6260" t="s">
        <v>11105</v>
      </c>
      <c r="K6260" t="s">
        <v>38</v>
      </c>
      <c r="M6260" t="s">
        <v>138</v>
      </c>
      <c r="N6260" t="s">
        <v>247</v>
      </c>
      <c r="O6260" t="s">
        <v>11137</v>
      </c>
      <c r="P6260" s="7" t="str">
        <f>HYPERLINK("https://collectormobile.dot.state.oh.us/arcgis/rest/services/ADAROW/ADA_ROW_Inventory_Image_Viewer/MapServer/3/668210/attachments/", "Photo Link")</f>
        <v>Photo Link</v>
      </c>
      <c r="Q6260" s="7" t="str">
        <f>HYPERLINK("http://data.mapchannels.com/dualmaps6/map.htm?lat=39.170788&amp;lng=-84.446787", "Map Channel Link")</f>
        <v>Map Channel Link</v>
      </c>
    </row>
    <row r="6261" spans="1:17" hidden="1" x14ac:dyDescent="0.25">
      <c r="A6261" t="s">
        <v>10537</v>
      </c>
      <c r="B6261" t="s">
        <v>11069</v>
      </c>
      <c r="C6261" t="s">
        <v>1224</v>
      </c>
      <c r="D6261">
        <v>6.9249999999999998</v>
      </c>
      <c r="E6261" t="s">
        <v>11138</v>
      </c>
      <c r="F6261" t="s">
        <v>8922</v>
      </c>
      <c r="G6261" s="6">
        <v>45545.808946759258</v>
      </c>
      <c r="H6261" t="s">
        <v>25</v>
      </c>
      <c r="I6261" t="s">
        <v>102</v>
      </c>
      <c r="J6261" t="s">
        <v>11105</v>
      </c>
      <c r="K6261" t="s">
        <v>124</v>
      </c>
      <c r="M6261" t="s">
        <v>138</v>
      </c>
      <c r="N6261" t="s">
        <v>11139</v>
      </c>
      <c r="O6261" t="s">
        <v>11140</v>
      </c>
      <c r="P6261" s="7" t="str">
        <f>HYPERLINK("https://collectormobile.dot.state.oh.us/arcgis/rest/services/ADAROW/ADA_ROW_Inventory_Image_Viewer/MapServer/3/667800/attachments/", "Photo Link")</f>
        <v>Photo Link</v>
      </c>
      <c r="Q6261" s="7" t="str">
        <f>HYPERLINK("http://data.mapchannels.com/dualmaps6/map.htm?lat=39.171628&amp;lng=-84.445812", "Map Channel Link")</f>
        <v>Map Channel Link</v>
      </c>
    </row>
    <row r="6262" spans="1:17" hidden="1" x14ac:dyDescent="0.25">
      <c r="A6262" t="s">
        <v>10537</v>
      </c>
      <c r="B6262" t="s">
        <v>11069</v>
      </c>
      <c r="C6262" t="s">
        <v>1224</v>
      </c>
      <c r="D6262">
        <v>6.9279999999999999</v>
      </c>
      <c r="E6262" t="s">
        <v>11141</v>
      </c>
      <c r="F6262" t="s">
        <v>8922</v>
      </c>
      <c r="G6262" s="6">
        <v>45545.807719907411</v>
      </c>
      <c r="H6262" t="s">
        <v>25</v>
      </c>
      <c r="I6262" t="s">
        <v>102</v>
      </c>
      <c r="J6262" t="s">
        <v>11105</v>
      </c>
      <c r="K6262"/>
      <c r="M6262" t="s">
        <v>138</v>
      </c>
      <c r="N6262" t="s">
        <v>200</v>
      </c>
      <c r="O6262" t="s">
        <v>11142</v>
      </c>
      <c r="P6262" s="7" t="str">
        <f>HYPERLINK("https://collectormobile.dot.state.oh.us/arcgis/rest/services/ADAROW/ADA_ROW_Inventory_Image_Viewer/MapServer/3/667807/attachments/", "Photo Link")</f>
        <v>Photo Link</v>
      </c>
      <c r="Q6262" s="7" t="str">
        <f>HYPERLINK("http://data.mapchannels.com/dualmaps6/map.htm?lat=39.171657&amp;lng=-84.445758", "Map Channel Link")</f>
        <v>Map Channel Link</v>
      </c>
    </row>
    <row r="6263" spans="1:17" hidden="1" x14ac:dyDescent="0.25">
      <c r="A6263" t="s">
        <v>10537</v>
      </c>
      <c r="B6263" t="s">
        <v>11069</v>
      </c>
      <c r="C6263" t="s">
        <v>1224</v>
      </c>
      <c r="D6263">
        <v>9.8940000000000001</v>
      </c>
      <c r="E6263" t="s">
        <v>11143</v>
      </c>
      <c r="F6263" t="s">
        <v>10782</v>
      </c>
      <c r="G6263" s="6">
        <v>45302.698773148149</v>
      </c>
      <c r="H6263" t="s">
        <v>25</v>
      </c>
      <c r="I6263" t="s">
        <v>26</v>
      </c>
      <c r="J6263" t="s">
        <v>11144</v>
      </c>
      <c r="K6263" t="s">
        <v>28</v>
      </c>
      <c r="M6263" t="s">
        <v>138</v>
      </c>
      <c r="N6263" t="s">
        <v>162</v>
      </c>
      <c r="O6263" t="s">
        <v>11145</v>
      </c>
      <c r="P6263" s="7" t="str">
        <f>HYPERLINK("https://collectormobile.dot.state.oh.us/arcgis/rest/services/ADAROW/ADA_ROW_Inventory_Image_Viewer/MapServer/3/578003/attachments/", "Photo Link")</f>
        <v>Photo Link</v>
      </c>
      <c r="Q6263" s="7" t="str">
        <f>HYPERLINK("http://data.mapchannels.com/dualmaps6/map.htm?lat=39.193625&amp;lng=-84.399205", "Map Channel Link")</f>
        <v>Map Channel Link</v>
      </c>
    </row>
    <row r="6264" spans="1:17" hidden="1" x14ac:dyDescent="0.25">
      <c r="A6264" t="s">
        <v>10537</v>
      </c>
      <c r="B6264" t="s">
        <v>11069</v>
      </c>
      <c r="C6264" t="s">
        <v>1224</v>
      </c>
      <c r="D6264">
        <v>10.278</v>
      </c>
      <c r="E6264" t="s">
        <v>11146</v>
      </c>
      <c r="F6264" t="s">
        <v>8922</v>
      </c>
      <c r="G6264" s="6">
        <v>45678.739664351851</v>
      </c>
      <c r="H6264" t="s">
        <v>25</v>
      </c>
      <c r="I6264" t="s">
        <v>44</v>
      </c>
      <c r="J6264"/>
      <c r="K6264" t="s">
        <v>124</v>
      </c>
      <c r="M6264" t="s">
        <v>138</v>
      </c>
      <c r="N6264" t="s">
        <v>1295</v>
      </c>
      <c r="O6264" t="s">
        <v>11147</v>
      </c>
      <c r="P6264" s="7" t="str">
        <f>HYPERLINK("https://collectormobile.dot.state.oh.us/arcgis/rest/services/ADAROW/ADA_ROW_Inventory_Image_Viewer/MapServer/3/171241/attachments/", "Photo Link")</f>
        <v>Photo Link</v>
      </c>
      <c r="Q6264" s="7" t="str">
        <f>HYPERLINK("http://data.mapchannels.com/dualmaps6/map.htm?lat=39.194756&amp;lng=-84.392241", "Map Channel Link")</f>
        <v>Map Channel Link</v>
      </c>
    </row>
    <row r="6265" spans="1:17" hidden="1" x14ac:dyDescent="0.25">
      <c r="A6265" t="s">
        <v>10537</v>
      </c>
      <c r="B6265" t="s">
        <v>11069</v>
      </c>
      <c r="C6265" t="s">
        <v>1224</v>
      </c>
      <c r="D6265">
        <v>10.388</v>
      </c>
      <c r="E6265" t="s">
        <v>11148</v>
      </c>
      <c r="F6265" t="s">
        <v>9813</v>
      </c>
      <c r="G6265" s="6">
        <v>43832.577349537038</v>
      </c>
      <c r="H6265" t="s">
        <v>25</v>
      </c>
      <c r="I6265" t="s">
        <v>44</v>
      </c>
      <c r="J6265"/>
      <c r="K6265" t="s">
        <v>28</v>
      </c>
      <c r="M6265" t="s">
        <v>29</v>
      </c>
      <c r="N6265" t="s">
        <v>5687</v>
      </c>
      <c r="P6265" s="7" t="str">
        <f>HYPERLINK("https://collectormobile.dot.state.oh.us/arcgis/rest/services/ADAROW/ADA_ROW_Inventory_Image_Viewer/MapServer/3/130777/attachments/", "Photo Link")</f>
        <v>Photo Link</v>
      </c>
      <c r="Q6265" s="7" t="str">
        <f>HYPERLINK("http://data.mapchannels.com/dualmaps6/map.htm?lat=39.195358&amp;lng=-84.390339", "Map Channel Link")</f>
        <v>Map Channel Link</v>
      </c>
    </row>
    <row r="6266" spans="1:17" hidden="1" x14ac:dyDescent="0.25">
      <c r="A6266" t="s">
        <v>10537</v>
      </c>
      <c r="B6266" t="s">
        <v>11069</v>
      </c>
      <c r="C6266" t="s">
        <v>1224</v>
      </c>
      <c r="D6266">
        <v>10.388999999999999</v>
      </c>
      <c r="E6266" t="s">
        <v>11149</v>
      </c>
      <c r="F6266" t="s">
        <v>11150</v>
      </c>
      <c r="G6266" s="6">
        <v>44494.634756944448</v>
      </c>
      <c r="H6266" t="s">
        <v>25</v>
      </c>
      <c r="I6266" t="s">
        <v>44</v>
      </c>
      <c r="J6266"/>
      <c r="K6266" t="s">
        <v>28</v>
      </c>
      <c r="M6266" t="s">
        <v>29</v>
      </c>
      <c r="N6266" t="s">
        <v>68</v>
      </c>
      <c r="P6266" s="7" t="str">
        <f>HYPERLINK("https://collectormobile.dot.state.oh.us/arcgis/rest/services/ADAROW/ADA_ROW_Inventory_Image_Viewer/MapServer/3/236293/attachments/", "Photo Link")</f>
        <v>Photo Link</v>
      </c>
      <c r="Q6266" s="7" t="str">
        <f>HYPERLINK("http://data.mapchannels.com/dualmaps6/map.htm?lat=39.195480&amp;lng=-84.390405", "Map Channel Link")</f>
        <v>Map Channel Link</v>
      </c>
    </row>
    <row r="6267" spans="1:17" hidden="1" x14ac:dyDescent="0.25">
      <c r="A6267" t="s">
        <v>10537</v>
      </c>
      <c r="B6267" t="s">
        <v>11069</v>
      </c>
      <c r="C6267" t="s">
        <v>1224</v>
      </c>
      <c r="D6267">
        <v>11.098000000000001</v>
      </c>
      <c r="E6267" t="s">
        <v>11151</v>
      </c>
      <c r="F6267" t="s">
        <v>8922</v>
      </c>
      <c r="G6267" s="6">
        <v>44953.782847222217</v>
      </c>
      <c r="H6267" t="s">
        <v>25</v>
      </c>
      <c r="I6267" t="s">
        <v>44</v>
      </c>
      <c r="J6267"/>
      <c r="K6267" t="s">
        <v>124</v>
      </c>
      <c r="M6267" t="s">
        <v>138</v>
      </c>
      <c r="N6267" t="s">
        <v>145</v>
      </c>
      <c r="O6267" t="s">
        <v>11147</v>
      </c>
      <c r="P6267" s="7" t="str">
        <f>HYPERLINK("https://collectormobile.dot.state.oh.us/arcgis/rest/services/ADAROW/ADA_ROW_Inventory_Image_Viewer/MapServer/3/171238/attachments/", "Photo Link")</f>
        <v>Photo Link</v>
      </c>
      <c r="Q6267" s="7" t="str">
        <f>HYPERLINK("http://data.mapchannels.com/dualmaps6/map.htm?lat=39.199825&amp;lng=-84.378393", "Map Channel Link")</f>
        <v>Map Channel Link</v>
      </c>
    </row>
    <row r="6268" spans="1:17" hidden="1" x14ac:dyDescent="0.25">
      <c r="A6268" t="s">
        <v>10537</v>
      </c>
      <c r="B6268" t="s">
        <v>11069</v>
      </c>
      <c r="C6268" t="s">
        <v>1224</v>
      </c>
      <c r="D6268">
        <v>11.111000000000001</v>
      </c>
      <c r="E6268" t="s">
        <v>11152</v>
      </c>
      <c r="F6268" t="s">
        <v>8922</v>
      </c>
      <c r="G6268" s="6">
        <v>45678.740659722222</v>
      </c>
      <c r="H6268" t="s">
        <v>25</v>
      </c>
      <c r="I6268" t="s">
        <v>44</v>
      </c>
      <c r="J6268"/>
      <c r="K6268" t="s">
        <v>28</v>
      </c>
      <c r="M6268" t="s">
        <v>138</v>
      </c>
      <c r="N6268" t="s">
        <v>1430</v>
      </c>
      <c r="O6268" t="s">
        <v>11147</v>
      </c>
      <c r="P6268" s="7" t="str">
        <f>HYPERLINK("https://collectormobile.dot.state.oh.us/arcgis/rest/services/ADAROW/ADA_ROW_Inventory_Image_Viewer/MapServer/3/171240/attachments/", "Photo Link")</f>
        <v>Photo Link</v>
      </c>
      <c r="Q6268" s="7" t="str">
        <f>HYPERLINK("http://data.mapchannels.com/dualmaps6/map.htm?lat=39.199655&amp;lng=-84.378039", "Map Channel Link")</f>
        <v>Map Channel Link</v>
      </c>
    </row>
    <row r="6269" spans="1:17" hidden="1" x14ac:dyDescent="0.25">
      <c r="A6269" t="s">
        <v>10537</v>
      </c>
      <c r="B6269" t="s">
        <v>11069</v>
      </c>
      <c r="C6269" t="s">
        <v>1224</v>
      </c>
      <c r="D6269">
        <v>11.112</v>
      </c>
      <c r="E6269" t="s">
        <v>11153</v>
      </c>
      <c r="F6269" t="s">
        <v>8922</v>
      </c>
      <c r="G6269" s="6">
        <v>45678.741053240738</v>
      </c>
      <c r="H6269" t="s">
        <v>25</v>
      </c>
      <c r="I6269" t="s">
        <v>44</v>
      </c>
      <c r="J6269"/>
      <c r="K6269" t="s">
        <v>124</v>
      </c>
      <c r="M6269" t="s">
        <v>138</v>
      </c>
      <c r="N6269" t="s">
        <v>2577</v>
      </c>
      <c r="O6269" t="s">
        <v>11147</v>
      </c>
      <c r="P6269" s="7" t="str">
        <f>HYPERLINK("https://collectormobile.dot.state.oh.us/arcgis/rest/services/ADAROW/ADA_ROW_Inventory_Image_Viewer/MapServer/3/171239/attachments/", "Photo Link")</f>
        <v>Photo Link</v>
      </c>
      <c r="Q6269" s="7" t="str">
        <f>HYPERLINK("http://data.mapchannels.com/dualmaps6/map.htm?lat=39.199909&amp;lng=-84.378165", "Map Channel Link")</f>
        <v>Map Channel Link</v>
      </c>
    </row>
    <row r="6270" spans="1:17" hidden="1" x14ac:dyDescent="0.25">
      <c r="A6270" t="s">
        <v>10537</v>
      </c>
      <c r="B6270" t="s">
        <v>11069</v>
      </c>
      <c r="C6270" t="s">
        <v>1224</v>
      </c>
      <c r="D6270">
        <v>11.917</v>
      </c>
      <c r="E6270" t="s">
        <v>11154</v>
      </c>
      <c r="F6270" t="s">
        <v>10865</v>
      </c>
      <c r="G6270" s="6">
        <v>43287.720763888887</v>
      </c>
      <c r="H6270" t="s">
        <v>25</v>
      </c>
      <c r="I6270" t="s">
        <v>44</v>
      </c>
      <c r="J6270"/>
      <c r="K6270" t="s">
        <v>38</v>
      </c>
      <c r="M6270" t="s">
        <v>29</v>
      </c>
      <c r="N6270" t="s">
        <v>200</v>
      </c>
      <c r="P6270" s="7" t="str">
        <f>HYPERLINK("https://collectormobile.dot.state.oh.us/arcgis/rest/services/ADAROW/ADA_ROW_Inventory_Image_Viewer/MapServer/3/20280/attachments/", "Photo Link")</f>
        <v>Photo Link</v>
      </c>
      <c r="Q6270" s="7" t="str">
        <f>HYPERLINK("http://data.mapchannels.com/dualmaps6/map.htm?lat=39.206516&amp;lng=-84.366215", "Map Channel Link")</f>
        <v>Map Channel Link</v>
      </c>
    </row>
    <row r="6271" spans="1:17" hidden="1" x14ac:dyDescent="0.25">
      <c r="A6271" t="s">
        <v>10537</v>
      </c>
      <c r="B6271" t="s">
        <v>11069</v>
      </c>
      <c r="C6271" t="s">
        <v>1224</v>
      </c>
      <c r="D6271">
        <v>12.711</v>
      </c>
      <c r="E6271" t="s">
        <v>11155</v>
      </c>
      <c r="F6271" t="s">
        <v>11012</v>
      </c>
      <c r="G6271" s="6">
        <v>43281.705983796302</v>
      </c>
      <c r="H6271" t="s">
        <v>25</v>
      </c>
      <c r="I6271" t="s">
        <v>44</v>
      </c>
      <c r="J6271"/>
      <c r="K6271" t="s">
        <v>28</v>
      </c>
      <c r="M6271" t="s">
        <v>29</v>
      </c>
      <c r="N6271" t="s">
        <v>4132</v>
      </c>
      <c r="P6271" s="7" t="str">
        <f>HYPERLINK("https://collectormobile.dot.state.oh.us/arcgis/rest/services/ADAROW/ADA_ROW_Inventory_Image_Viewer/MapServer/3/1796/attachments/", "Photo Link")</f>
        <v>Photo Link</v>
      </c>
      <c r="Q6271" s="7" t="str">
        <f>HYPERLINK("http://data.mapchannels.com/dualmaps6/map.htm?lat=39.215947&amp;lng=-84.358597", "Map Channel Link")</f>
        <v>Map Channel Link</v>
      </c>
    </row>
    <row r="6272" spans="1:17" hidden="1" x14ac:dyDescent="0.25">
      <c r="A6272" t="s">
        <v>10537</v>
      </c>
      <c r="B6272" t="s">
        <v>11069</v>
      </c>
      <c r="C6272" t="s">
        <v>1224</v>
      </c>
      <c r="D6272">
        <v>12.718999999999999</v>
      </c>
      <c r="E6272" t="s">
        <v>11156</v>
      </c>
      <c r="F6272" t="s">
        <v>11012</v>
      </c>
      <c r="G6272" s="6">
        <v>43281.708680555559</v>
      </c>
      <c r="H6272" t="s">
        <v>25</v>
      </c>
      <c r="I6272" t="s">
        <v>44</v>
      </c>
      <c r="J6272"/>
      <c r="K6272" t="s">
        <v>124</v>
      </c>
      <c r="M6272" t="s">
        <v>29</v>
      </c>
      <c r="N6272" t="s">
        <v>11157</v>
      </c>
      <c r="P6272" s="7" t="str">
        <f>HYPERLINK("https://collectormobile.dot.state.oh.us/arcgis/rest/services/ADAROW/ADA_ROW_Inventory_Image_Viewer/MapServer/3/1797/attachments/", "Photo Link")</f>
        <v>Photo Link</v>
      </c>
      <c r="Q6272" s="7" t="str">
        <f>HYPERLINK("http://data.mapchannels.com/dualmaps6/map.htm?lat=39.216063&amp;lng=-84.358562", "Map Channel Link")</f>
        <v>Map Channel Link</v>
      </c>
    </row>
    <row r="6273" spans="1:17" hidden="1" x14ac:dyDescent="0.25">
      <c r="A6273" t="s">
        <v>10537</v>
      </c>
      <c r="B6273" t="s">
        <v>11069</v>
      </c>
      <c r="C6273" t="s">
        <v>1224</v>
      </c>
      <c r="D6273">
        <v>12.747999999999999</v>
      </c>
      <c r="E6273" t="s">
        <v>11158</v>
      </c>
      <c r="F6273" t="s">
        <v>11012</v>
      </c>
      <c r="G6273" s="6">
        <v>43281.713356481479</v>
      </c>
      <c r="H6273" t="s">
        <v>25</v>
      </c>
      <c r="I6273" t="s">
        <v>44</v>
      </c>
      <c r="J6273"/>
      <c r="K6273" t="s">
        <v>28</v>
      </c>
      <c r="M6273" t="s">
        <v>29</v>
      </c>
      <c r="N6273" t="s">
        <v>11159</v>
      </c>
      <c r="P6273" s="7" t="str">
        <f>HYPERLINK("https://collectormobile.dot.state.oh.us/arcgis/rest/services/ADAROW/ADA_ROW_Inventory_Image_Viewer/MapServer/3/1798/attachments/", "Photo Link")</f>
        <v>Photo Link</v>
      </c>
      <c r="Q6273" s="7" t="str">
        <f>HYPERLINK("http://data.mapchannels.com/dualmaps6/map.htm?lat=39.216472&amp;lng=-84.358436", "Map Channel Link")</f>
        <v>Map Channel Link</v>
      </c>
    </row>
    <row r="6274" spans="1:17" hidden="1" x14ac:dyDescent="0.25">
      <c r="A6274" t="s">
        <v>10537</v>
      </c>
      <c r="B6274" t="s">
        <v>11069</v>
      </c>
      <c r="C6274" t="s">
        <v>1224</v>
      </c>
      <c r="D6274">
        <v>12.757999999999999</v>
      </c>
      <c r="E6274" t="s">
        <v>11160</v>
      </c>
      <c r="F6274" t="s">
        <v>11012</v>
      </c>
      <c r="G6274" s="6">
        <v>43281.71597222222</v>
      </c>
      <c r="H6274" t="s">
        <v>25</v>
      </c>
      <c r="I6274" t="s">
        <v>44</v>
      </c>
      <c r="J6274"/>
      <c r="K6274" t="s">
        <v>38</v>
      </c>
      <c r="M6274" t="s">
        <v>29</v>
      </c>
      <c r="N6274" t="s">
        <v>7472</v>
      </c>
      <c r="P6274" s="7" t="str">
        <f>HYPERLINK("https://collectormobile.dot.state.oh.us/arcgis/rest/services/ADAROW/ADA_ROW_Inventory_Image_Viewer/MapServer/3/1799/attachments/", "Photo Link")</f>
        <v>Photo Link</v>
      </c>
      <c r="Q6274" s="7" t="str">
        <f>HYPERLINK("http://data.mapchannels.com/dualmaps6/map.htm?lat=39.216602&amp;lng=-84.358391", "Map Channel Link")</f>
        <v>Map Channel Link</v>
      </c>
    </row>
    <row r="6275" spans="1:17" hidden="1" x14ac:dyDescent="0.25">
      <c r="A6275" t="s">
        <v>10537</v>
      </c>
      <c r="B6275" t="s">
        <v>11069</v>
      </c>
      <c r="C6275" t="s">
        <v>1224</v>
      </c>
      <c r="D6275">
        <v>12.95</v>
      </c>
      <c r="E6275" t="s">
        <v>11161</v>
      </c>
      <c r="F6275" t="s">
        <v>11012</v>
      </c>
      <c r="G6275" s="6">
        <v>43281.752372685187</v>
      </c>
      <c r="H6275" t="s">
        <v>25</v>
      </c>
      <c r="I6275" t="s">
        <v>44</v>
      </c>
      <c r="J6275"/>
      <c r="K6275" t="s">
        <v>38</v>
      </c>
      <c r="M6275" t="s">
        <v>29</v>
      </c>
      <c r="N6275" t="s">
        <v>6221</v>
      </c>
      <c r="P6275" s="7" t="str">
        <f>HYPERLINK("https://collectormobile.dot.state.oh.us/arcgis/rest/services/ADAROW/ADA_ROW_Inventory_Image_Viewer/MapServer/3/20288/attachments/", "Photo Link")</f>
        <v>Photo Link</v>
      </c>
      <c r="Q6275" s="7" t="str">
        <f>HYPERLINK("http://data.mapchannels.com/dualmaps6/map.htm?lat=39.219304&amp;lng=-84.357557", "Map Channel Link")</f>
        <v>Map Channel Link</v>
      </c>
    </row>
    <row r="6276" spans="1:17" hidden="1" x14ac:dyDescent="0.25">
      <c r="A6276" t="s">
        <v>10537</v>
      </c>
      <c r="B6276" t="s">
        <v>11069</v>
      </c>
      <c r="C6276" t="s">
        <v>1224</v>
      </c>
      <c r="D6276">
        <v>12.958</v>
      </c>
      <c r="E6276" t="s">
        <v>11162</v>
      </c>
      <c r="F6276" t="s">
        <v>11012</v>
      </c>
      <c r="G6276" s="6">
        <v>43281.744618055563</v>
      </c>
      <c r="H6276" t="s">
        <v>25</v>
      </c>
      <c r="I6276" t="s">
        <v>44</v>
      </c>
      <c r="J6276"/>
      <c r="K6276" t="s">
        <v>124</v>
      </c>
      <c r="M6276" t="s">
        <v>29</v>
      </c>
      <c r="N6276" t="s">
        <v>11163</v>
      </c>
      <c r="P6276" s="7" t="str">
        <f>HYPERLINK("https://collectormobile.dot.state.oh.us/arcgis/rest/services/ADAROW/ADA_ROW_Inventory_Image_Viewer/MapServer/3/1802/attachments/", "Photo Link")</f>
        <v>Photo Link</v>
      </c>
      <c r="Q6276" s="7" t="str">
        <f>HYPERLINK("http://data.mapchannels.com/dualmaps6/map.htm?lat=39.219389&amp;lng=-84.357354", "Map Channel Link")</f>
        <v>Map Channel Link</v>
      </c>
    </row>
    <row r="6277" spans="1:17" hidden="1" x14ac:dyDescent="0.25">
      <c r="A6277" t="s">
        <v>10537</v>
      </c>
      <c r="B6277" t="s">
        <v>11069</v>
      </c>
      <c r="C6277" t="s">
        <v>1224</v>
      </c>
      <c r="D6277">
        <v>16.62</v>
      </c>
      <c r="E6277" t="s">
        <v>11164</v>
      </c>
      <c r="F6277" t="s">
        <v>10727</v>
      </c>
      <c r="G6277" s="6">
        <v>43274.584999999999</v>
      </c>
      <c r="H6277" t="s">
        <v>25</v>
      </c>
      <c r="I6277" t="s">
        <v>44</v>
      </c>
      <c r="J6277"/>
      <c r="K6277" t="s">
        <v>28</v>
      </c>
      <c r="M6277" t="s">
        <v>29</v>
      </c>
      <c r="N6277" t="s">
        <v>11165</v>
      </c>
      <c r="P6277" s="7" t="str">
        <f>HYPERLINK("https://collectormobile.dot.state.oh.us/arcgis/rest/services/ADAROW/ADA_ROW_Inventory_Image_Viewer/MapServer/3/14864/attachments/", "Photo Link")</f>
        <v>Photo Link</v>
      </c>
      <c r="Q6277" s="7" t="str">
        <f>HYPERLINK("http://data.mapchannels.com/dualmaps6/map.htm?lat=39.267337&amp;lng=-84.331606", "Map Channel Link")</f>
        <v>Map Channel Link</v>
      </c>
    </row>
    <row r="6278" spans="1:17" hidden="1" x14ac:dyDescent="0.25">
      <c r="A6278" t="s">
        <v>10537</v>
      </c>
      <c r="B6278" t="s">
        <v>11069</v>
      </c>
      <c r="C6278" t="s">
        <v>1224</v>
      </c>
      <c r="D6278">
        <v>16.620999999999999</v>
      </c>
      <c r="E6278" t="s">
        <v>11166</v>
      </c>
      <c r="F6278" t="s">
        <v>8922</v>
      </c>
      <c r="G6278" s="6">
        <v>44944.606828703712</v>
      </c>
      <c r="H6278" t="s">
        <v>25</v>
      </c>
      <c r="I6278" t="s">
        <v>102</v>
      </c>
      <c r="J6278" t="s">
        <v>9863</v>
      </c>
      <c r="K6278" t="s">
        <v>124</v>
      </c>
      <c r="M6278" t="s">
        <v>29</v>
      </c>
      <c r="N6278" t="s">
        <v>6507</v>
      </c>
      <c r="P6278" s="7" t="str">
        <f>HYPERLINK("https://collectormobile.dot.state.oh.us/arcgis/rest/services/ADAROW/ADA_ROW_Inventory_Image_Viewer/MapServer/3/14450/attachments/", "Photo Link")</f>
        <v>Photo Link</v>
      </c>
      <c r="Q6278" s="7" t="str">
        <f>HYPERLINK("http://data.mapchannels.com/dualmaps6/map.htm?lat=39.267160&amp;lng=-84.331294", "Map Channel Link")</f>
        <v>Map Channel Link</v>
      </c>
    </row>
    <row r="6279" spans="1:17" hidden="1" x14ac:dyDescent="0.25">
      <c r="A6279" t="s">
        <v>10537</v>
      </c>
      <c r="B6279" t="s">
        <v>11069</v>
      </c>
      <c r="C6279" t="s">
        <v>1224</v>
      </c>
      <c r="D6279">
        <v>16.622</v>
      </c>
      <c r="E6279" t="s">
        <v>11167</v>
      </c>
      <c r="F6279" t="s">
        <v>8922</v>
      </c>
      <c r="G6279" s="6">
        <v>44944.606828703712</v>
      </c>
      <c r="H6279" t="s">
        <v>25</v>
      </c>
      <c r="I6279" t="s">
        <v>102</v>
      </c>
      <c r="J6279" t="s">
        <v>9863</v>
      </c>
      <c r="K6279" t="s">
        <v>124</v>
      </c>
      <c r="M6279" t="s">
        <v>29</v>
      </c>
      <c r="N6279" t="s">
        <v>10597</v>
      </c>
      <c r="P6279" s="7" t="str">
        <f>HYPERLINK("https://collectormobile.dot.state.oh.us/arcgis/rest/services/ADAROW/ADA_ROW_Inventory_Image_Viewer/MapServer/3/14451/attachments/", "Photo Link")</f>
        <v>Photo Link</v>
      </c>
      <c r="Q6279" s="7" t="str">
        <f>HYPERLINK("http://data.mapchannels.com/dualmaps6/map.htm?lat=39.267209&amp;lng=-84.331352", "Map Channel Link")</f>
        <v>Map Channel Link</v>
      </c>
    </row>
    <row r="6280" spans="1:17" hidden="1" x14ac:dyDescent="0.25">
      <c r="A6280" t="s">
        <v>10537</v>
      </c>
      <c r="B6280" t="s">
        <v>11069</v>
      </c>
      <c r="C6280" t="s">
        <v>1224</v>
      </c>
      <c r="D6280">
        <v>16.843</v>
      </c>
      <c r="E6280" t="s">
        <v>11168</v>
      </c>
      <c r="F6280" t="s">
        <v>10626</v>
      </c>
      <c r="G6280" s="6">
        <v>43284.552997685183</v>
      </c>
      <c r="H6280" t="s">
        <v>25</v>
      </c>
      <c r="I6280" t="s">
        <v>44</v>
      </c>
      <c r="J6280"/>
      <c r="K6280" t="s">
        <v>28</v>
      </c>
      <c r="M6280" t="s">
        <v>29</v>
      </c>
      <c r="N6280" t="s">
        <v>68</v>
      </c>
      <c r="P6280" s="7" t="str">
        <f>HYPERLINK("https://collectormobile.dot.state.oh.us/arcgis/rest/services/ADAROW/ADA_ROW_Inventory_Image_Viewer/MapServer/3/14867/attachments/", "Photo Link")</f>
        <v>Photo Link</v>
      </c>
      <c r="Q6280" s="7" t="str">
        <f>HYPERLINK("http://data.mapchannels.com/dualmaps6/map.htm?lat=39.270053&amp;lng=-84.329409", "Map Channel Link")</f>
        <v>Map Channel Link</v>
      </c>
    </row>
    <row r="6281" spans="1:17" hidden="1" x14ac:dyDescent="0.25">
      <c r="A6281" t="s">
        <v>10537</v>
      </c>
      <c r="B6281" t="s">
        <v>11069</v>
      </c>
      <c r="C6281" t="s">
        <v>1224</v>
      </c>
      <c r="D6281">
        <v>16.855</v>
      </c>
      <c r="E6281" t="s">
        <v>11169</v>
      </c>
      <c r="F6281" t="s">
        <v>10727</v>
      </c>
      <c r="G6281" s="6">
        <v>43274.629988425928</v>
      </c>
      <c r="H6281" t="s">
        <v>25</v>
      </c>
      <c r="I6281" t="s">
        <v>44</v>
      </c>
      <c r="J6281"/>
      <c r="K6281" t="s">
        <v>124</v>
      </c>
      <c r="M6281" t="s">
        <v>29</v>
      </c>
      <c r="N6281" t="s">
        <v>1218</v>
      </c>
      <c r="P6281" s="7" t="str">
        <f>HYPERLINK("https://collectormobile.dot.state.oh.us/arcgis/rest/services/ADAROW/ADA_ROW_Inventory_Image_Viewer/MapServer/3/3289/attachments/", "Photo Link")</f>
        <v>Photo Link</v>
      </c>
      <c r="Q6281" s="7" t="str">
        <f>HYPERLINK("http://data.mapchannels.com/dualmaps6/map.htm?lat=39.270066&amp;lng=-84.328991", "Map Channel Link")</f>
        <v>Map Channel Link</v>
      </c>
    </row>
    <row r="6282" spans="1:17" hidden="1" x14ac:dyDescent="0.25">
      <c r="A6282" t="s">
        <v>10537</v>
      </c>
      <c r="B6282" t="s">
        <v>11069</v>
      </c>
      <c r="C6282" t="s">
        <v>1224</v>
      </c>
      <c r="D6282">
        <v>16.856000000000002</v>
      </c>
      <c r="E6282" t="s">
        <v>11170</v>
      </c>
      <c r="F6282" t="s">
        <v>10727</v>
      </c>
      <c r="G6282" s="6">
        <v>43274.633680555547</v>
      </c>
      <c r="H6282" t="s">
        <v>25</v>
      </c>
      <c r="I6282" t="s">
        <v>44</v>
      </c>
      <c r="J6282"/>
      <c r="K6282" t="s">
        <v>28</v>
      </c>
      <c r="M6282" t="s">
        <v>29</v>
      </c>
      <c r="N6282" t="s">
        <v>2462</v>
      </c>
      <c r="P6282" s="7" t="str">
        <f>HYPERLINK("https://collectormobile.dot.state.oh.us/arcgis/rest/services/ADAROW/ADA_ROW_Inventory_Image_Viewer/MapServer/3/3300/attachments/", "Photo Link")</f>
        <v>Photo Link</v>
      </c>
      <c r="Q6282" s="7" t="str">
        <f>HYPERLINK("http://data.mapchannels.com/dualmaps6/map.htm?lat=39.270112&amp;lng=-84.329039", "Map Channel Link")</f>
        <v>Map Channel Link</v>
      </c>
    </row>
    <row r="6283" spans="1:17" hidden="1" x14ac:dyDescent="0.25">
      <c r="A6283" t="s">
        <v>10537</v>
      </c>
      <c r="B6283" t="s">
        <v>11069</v>
      </c>
      <c r="C6283" t="s">
        <v>1224</v>
      </c>
      <c r="D6283">
        <v>16.856000000000002</v>
      </c>
      <c r="E6283" t="s">
        <v>11171</v>
      </c>
      <c r="F6283" t="s">
        <v>10727</v>
      </c>
      <c r="G6283" s="6">
        <v>43274.647951388892</v>
      </c>
      <c r="H6283" t="s">
        <v>25</v>
      </c>
      <c r="I6283" t="s">
        <v>44</v>
      </c>
      <c r="J6283"/>
      <c r="K6283" t="s">
        <v>124</v>
      </c>
      <c r="M6283" t="s">
        <v>29</v>
      </c>
      <c r="N6283" t="s">
        <v>3609</v>
      </c>
      <c r="P6283" s="7" t="str">
        <f>HYPERLINK("https://collectormobile.dot.state.oh.us/arcgis/rest/services/ADAROW/ADA_ROW_Inventory_Image_Viewer/MapServer/3/14866/attachments/", "Photo Link")</f>
        <v>Photo Link</v>
      </c>
      <c r="Q6283" s="7" t="str">
        <f>HYPERLINK("http://data.mapchannels.com/dualmaps6/map.htm?lat=39.270210&amp;lng=-84.329282", "Map Channel Link")</f>
        <v>Map Channel Link</v>
      </c>
    </row>
    <row r="6284" spans="1:17" hidden="1" x14ac:dyDescent="0.25">
      <c r="A6284" t="s">
        <v>10537</v>
      </c>
      <c r="B6284" t="s">
        <v>11069</v>
      </c>
      <c r="C6284" t="s">
        <v>1224</v>
      </c>
      <c r="D6284">
        <v>17.062999999999999</v>
      </c>
      <c r="E6284" t="s">
        <v>11172</v>
      </c>
      <c r="F6284" t="s">
        <v>10727</v>
      </c>
      <c r="G6284" s="6">
        <v>43274.705405092587</v>
      </c>
      <c r="H6284" t="s">
        <v>25</v>
      </c>
      <c r="I6284" t="s">
        <v>44</v>
      </c>
      <c r="J6284"/>
      <c r="K6284" t="s">
        <v>38</v>
      </c>
      <c r="M6284" t="s">
        <v>29</v>
      </c>
      <c r="N6284" t="s">
        <v>1218</v>
      </c>
      <c r="P6284" s="7" t="str">
        <f>HYPERLINK("https://collectormobile.dot.state.oh.us/arcgis/rest/services/ADAROW/ADA_ROW_Inventory_Image_Viewer/MapServer/3/1806/attachments/", "Photo Link")</f>
        <v>Photo Link</v>
      </c>
      <c r="Q6284" s="7" t="str">
        <f>HYPERLINK("http://data.mapchannels.com/dualmaps6/map.htm?lat=39.272690&amp;lng=-84.327050", "Map Channel Link")</f>
        <v>Map Channel Link</v>
      </c>
    </row>
    <row r="6285" spans="1:17" hidden="1" x14ac:dyDescent="0.25">
      <c r="A6285" t="s">
        <v>10537</v>
      </c>
      <c r="B6285" t="s">
        <v>11069</v>
      </c>
      <c r="C6285" t="s">
        <v>1224</v>
      </c>
      <c r="D6285">
        <v>17.515999999999998</v>
      </c>
      <c r="E6285" t="s">
        <v>11173</v>
      </c>
      <c r="F6285" t="s">
        <v>11174</v>
      </c>
      <c r="G6285" s="6">
        <v>43274.746932870366</v>
      </c>
      <c r="H6285" t="s">
        <v>25</v>
      </c>
      <c r="I6285" t="s">
        <v>44</v>
      </c>
      <c r="J6285"/>
      <c r="K6285" t="s">
        <v>38</v>
      </c>
      <c r="M6285" t="s">
        <v>29</v>
      </c>
      <c r="N6285" t="s">
        <v>162</v>
      </c>
      <c r="P6285" s="7" t="str">
        <f>HYPERLINK("https://collectormobile.dot.state.oh.us/arcgis/rest/services/ADAROW/ADA_ROW_Inventory_Image_Viewer/MapServer/3/1813/attachments/", "Photo Link")</f>
        <v>Photo Link</v>
      </c>
      <c r="Q6285" s="7" t="str">
        <f>HYPERLINK("http://data.mapchannels.com/dualmaps6/map.htm?lat=39.277860&amp;lng=-84.321971", "Map Channel Link")</f>
        <v>Map Channel Link</v>
      </c>
    </row>
    <row r="6286" spans="1:17" hidden="1" x14ac:dyDescent="0.25">
      <c r="A6286" t="s">
        <v>10537</v>
      </c>
      <c r="B6286" t="s">
        <v>11069</v>
      </c>
      <c r="C6286" t="s">
        <v>1224</v>
      </c>
      <c r="D6286">
        <v>17.516999999999999</v>
      </c>
      <c r="E6286" t="s">
        <v>11175</v>
      </c>
      <c r="F6286" t="s">
        <v>10727</v>
      </c>
      <c r="G6286" s="6">
        <v>43274.750358796293</v>
      </c>
      <c r="H6286" t="s">
        <v>25</v>
      </c>
      <c r="I6286" t="s">
        <v>44</v>
      </c>
      <c r="J6286"/>
      <c r="K6286" t="s">
        <v>28</v>
      </c>
      <c r="M6286" t="s">
        <v>29</v>
      </c>
      <c r="N6286" t="s">
        <v>6838</v>
      </c>
      <c r="P6286" s="7" t="str">
        <f>HYPERLINK("https://collectormobile.dot.state.oh.us/arcgis/rest/services/ADAROW/ADA_ROW_Inventory_Image_Viewer/MapServer/3/1814/attachments/", "Photo Link")</f>
        <v>Photo Link</v>
      </c>
      <c r="Q6286" s="7" t="str">
        <f>HYPERLINK("http://data.mapchannels.com/dualmaps6/map.htm?lat=39.277725&amp;lng=-84.321774", "Map Channel Link")</f>
        <v>Map Channel Link</v>
      </c>
    </row>
    <row r="6287" spans="1:17" hidden="1" x14ac:dyDescent="0.25">
      <c r="A6287" t="s">
        <v>10537</v>
      </c>
      <c r="B6287" t="s">
        <v>11069</v>
      </c>
      <c r="C6287" t="s">
        <v>1224</v>
      </c>
      <c r="D6287">
        <v>17.53</v>
      </c>
      <c r="E6287" t="s">
        <v>11176</v>
      </c>
      <c r="F6287" t="s">
        <v>10727</v>
      </c>
      <c r="G6287" s="6">
        <v>43274.766412037039</v>
      </c>
      <c r="H6287" t="s">
        <v>25</v>
      </c>
      <c r="I6287" t="s">
        <v>44</v>
      </c>
      <c r="J6287"/>
      <c r="K6287" t="s">
        <v>124</v>
      </c>
      <c r="M6287" t="s">
        <v>29</v>
      </c>
      <c r="N6287" t="s">
        <v>193</v>
      </c>
      <c r="P6287" s="7" t="str">
        <f>HYPERLINK("https://collectormobile.dot.state.oh.us/arcgis/rest/services/ADAROW/ADA_ROW_Inventory_Image_Viewer/MapServer/3/1818/attachments/", "Photo Link")</f>
        <v>Photo Link</v>
      </c>
      <c r="Q6287" s="7" t="str">
        <f>HYPERLINK("http://data.mapchannels.com/dualmaps6/map.htm?lat=39.277869&amp;lng=-84.321601", "Map Channel Link")</f>
        <v>Map Channel Link</v>
      </c>
    </row>
    <row r="6288" spans="1:17" hidden="1" x14ac:dyDescent="0.25">
      <c r="A6288" t="s">
        <v>10537</v>
      </c>
      <c r="B6288" t="s">
        <v>11069</v>
      </c>
      <c r="C6288" t="s">
        <v>1224</v>
      </c>
      <c r="D6288">
        <v>17.97</v>
      </c>
      <c r="E6288" t="s">
        <v>11177</v>
      </c>
      <c r="F6288" t="s">
        <v>11080</v>
      </c>
      <c r="G6288" s="6">
        <v>43287.679513888892</v>
      </c>
      <c r="H6288" t="s">
        <v>25</v>
      </c>
      <c r="I6288" t="s">
        <v>44</v>
      </c>
      <c r="J6288"/>
      <c r="K6288" t="s">
        <v>124</v>
      </c>
      <c r="M6288" t="s">
        <v>29</v>
      </c>
      <c r="N6288" t="s">
        <v>11178</v>
      </c>
      <c r="P6288" s="7" t="str">
        <f>HYPERLINK("https://collectormobile.dot.state.oh.us/arcgis/rest/services/ADAROW/ADA_ROW_Inventory_Image_Viewer/MapServer/3/1825/attachments/", "Photo Link")</f>
        <v>Photo Link</v>
      </c>
      <c r="Q6288" s="7" t="str">
        <f>HYPERLINK("http://data.mapchannels.com/dualmaps6/map.htm?lat=39.282458&amp;lng=-84.315972", "Map Channel Link")</f>
        <v>Map Channel Link</v>
      </c>
    </row>
    <row r="6289" spans="1:17" hidden="1" x14ac:dyDescent="0.25">
      <c r="A6289" t="s">
        <v>10537</v>
      </c>
      <c r="B6289" t="s">
        <v>11069</v>
      </c>
      <c r="C6289" t="s">
        <v>1224</v>
      </c>
      <c r="D6289">
        <v>18.341000000000001</v>
      </c>
      <c r="E6289" t="s">
        <v>11179</v>
      </c>
      <c r="F6289" t="s">
        <v>11080</v>
      </c>
      <c r="G6289" s="6">
        <v>43287.634074074071</v>
      </c>
      <c r="H6289" t="s">
        <v>25</v>
      </c>
      <c r="I6289" t="s">
        <v>44</v>
      </c>
      <c r="J6289"/>
      <c r="K6289" t="s">
        <v>124</v>
      </c>
      <c r="M6289" t="s">
        <v>29</v>
      </c>
      <c r="N6289" t="s">
        <v>4342</v>
      </c>
      <c r="P6289" s="7" t="str">
        <f>HYPERLINK("https://collectormobile.dot.state.oh.us/arcgis/rest/services/ADAROW/ADA_ROW_Inventory_Image_Viewer/MapServer/3/1830/attachments/", "Photo Link")</f>
        <v>Photo Link</v>
      </c>
      <c r="Q6289" s="7" t="str">
        <f>HYPERLINK("http://data.mapchannels.com/dualmaps6/map.htm?lat=39.285427&amp;lng=-84.310332", "Map Channel Link")</f>
        <v>Map Channel Link</v>
      </c>
    </row>
    <row r="6290" spans="1:17" hidden="1" x14ac:dyDescent="0.25">
      <c r="A6290" t="s">
        <v>10537</v>
      </c>
      <c r="B6290" t="s">
        <v>11069</v>
      </c>
      <c r="C6290" t="s">
        <v>1224</v>
      </c>
      <c r="D6290">
        <v>18.347999999999999</v>
      </c>
      <c r="E6290" t="s">
        <v>11180</v>
      </c>
      <c r="F6290" t="s">
        <v>11076</v>
      </c>
      <c r="G6290" s="6">
        <v>43281.706550925926</v>
      </c>
      <c r="H6290" t="s">
        <v>25</v>
      </c>
      <c r="I6290" t="s">
        <v>44</v>
      </c>
      <c r="J6290"/>
      <c r="K6290" t="s">
        <v>38</v>
      </c>
      <c r="M6290" t="s">
        <v>29</v>
      </c>
      <c r="N6290" t="s">
        <v>2403</v>
      </c>
      <c r="P6290" s="7" t="str">
        <f>HYPERLINK("https://collectormobile.dot.state.oh.us/arcgis/rest/services/ADAROW/ADA_ROW_Inventory_Image_Viewer/MapServer/3/1836/attachments/", "Photo Link")</f>
        <v>Photo Link</v>
      </c>
      <c r="Q6290" s="7" t="str">
        <f>HYPERLINK("http://data.mapchannels.com/dualmaps6/map.htm?lat=39.285678&amp;lng=-84.310343", "Map Channel Link")</f>
        <v>Map Channel Link</v>
      </c>
    </row>
    <row r="6291" spans="1:17" hidden="1" x14ac:dyDescent="0.25">
      <c r="A6291" t="s">
        <v>10537</v>
      </c>
      <c r="B6291" t="s">
        <v>11069</v>
      </c>
      <c r="C6291" t="s">
        <v>1224</v>
      </c>
      <c r="D6291">
        <v>18.363</v>
      </c>
      <c r="E6291" t="s">
        <v>11181</v>
      </c>
      <c r="F6291" t="s">
        <v>10554</v>
      </c>
      <c r="G6291" s="6">
        <v>43287.635162037041</v>
      </c>
      <c r="H6291" t="s">
        <v>25</v>
      </c>
      <c r="I6291" t="s">
        <v>44</v>
      </c>
      <c r="J6291"/>
      <c r="K6291" t="s">
        <v>28</v>
      </c>
      <c r="M6291" t="s">
        <v>29</v>
      </c>
      <c r="N6291" t="s">
        <v>1300</v>
      </c>
      <c r="O6291" t="s">
        <v>11182</v>
      </c>
      <c r="P6291" s="7" t="str">
        <f>HYPERLINK("https://collectormobile.dot.state.oh.us/arcgis/rest/services/ADAROW/ADA_ROW_Inventory_Image_Viewer/MapServer/3/1832/attachments/", "Photo Link")</f>
        <v>Photo Link</v>
      </c>
      <c r="Q6291" s="7" t="str">
        <f>HYPERLINK("http://data.mapchannels.com/dualmaps6/map.htm?lat=39.285558&amp;lng=-84.309959", "Map Channel Link")</f>
        <v>Map Channel Link</v>
      </c>
    </row>
    <row r="6292" spans="1:17" hidden="1" x14ac:dyDescent="0.25">
      <c r="A6292" t="s">
        <v>10537</v>
      </c>
      <c r="B6292" t="s">
        <v>11069</v>
      </c>
      <c r="C6292" t="s">
        <v>1224</v>
      </c>
      <c r="D6292">
        <v>18.651</v>
      </c>
      <c r="E6292" t="s">
        <v>11183</v>
      </c>
      <c r="F6292" t="s">
        <v>11076</v>
      </c>
      <c r="G6292" s="6">
        <v>43281.645115740743</v>
      </c>
      <c r="H6292" t="s">
        <v>25</v>
      </c>
      <c r="I6292" t="s">
        <v>44</v>
      </c>
      <c r="J6292"/>
      <c r="K6292" t="s">
        <v>38</v>
      </c>
      <c r="M6292" t="s">
        <v>29</v>
      </c>
      <c r="N6292" t="s">
        <v>1218</v>
      </c>
      <c r="O6292" t="s">
        <v>11184</v>
      </c>
      <c r="P6292" s="7" t="str">
        <f>HYPERLINK("https://collectormobile.dot.state.oh.us/arcgis/rest/services/ADAROW/ADA_ROW_Inventory_Image_Viewer/MapServer/3/1845/attachments/", "Photo Link")</f>
        <v>Photo Link</v>
      </c>
      <c r="Q6292" s="7" t="str">
        <f>HYPERLINK("http://data.mapchannels.com/dualmaps6/map.htm?lat=39.287651&amp;lng=-84.305307", "Map Channel Link")</f>
        <v>Map Channel Link</v>
      </c>
    </row>
    <row r="6293" spans="1:17" hidden="1" x14ac:dyDescent="0.25">
      <c r="A6293" t="s">
        <v>10537</v>
      </c>
      <c r="B6293" t="s">
        <v>11069</v>
      </c>
      <c r="C6293" t="s">
        <v>1224</v>
      </c>
      <c r="D6293">
        <v>18.670000000000002</v>
      </c>
      <c r="E6293" t="s">
        <v>11185</v>
      </c>
      <c r="F6293" t="s">
        <v>11076</v>
      </c>
      <c r="G6293" s="6">
        <v>43281.625069444453</v>
      </c>
      <c r="H6293" t="s">
        <v>25</v>
      </c>
      <c r="I6293" t="s">
        <v>44</v>
      </c>
      <c r="J6293"/>
      <c r="K6293" t="s">
        <v>38</v>
      </c>
      <c r="M6293" t="s">
        <v>29</v>
      </c>
      <c r="N6293" t="s">
        <v>250</v>
      </c>
      <c r="P6293" s="7" t="str">
        <f>HYPERLINK("https://collectormobile.dot.state.oh.us/arcgis/rest/services/ADAROW/ADA_ROW_Inventory_Image_Viewer/MapServer/3/1842/attachments/", "Photo Link")</f>
        <v>Photo Link</v>
      </c>
      <c r="Q6293" s="7" t="str">
        <f>HYPERLINK("http://data.mapchannels.com/dualmaps6/map.htm?lat=39.287777&amp;lng=-84.304977", "Map Channel Link")</f>
        <v>Map Channel Link</v>
      </c>
    </row>
    <row r="6294" spans="1:17" hidden="1" x14ac:dyDescent="0.25">
      <c r="A6294" t="s">
        <v>10537</v>
      </c>
      <c r="B6294" t="s">
        <v>11069</v>
      </c>
      <c r="C6294" t="s">
        <v>1224</v>
      </c>
      <c r="D6294">
        <v>19.077000000000002</v>
      </c>
      <c r="E6294" t="s">
        <v>11186</v>
      </c>
      <c r="F6294" t="s">
        <v>10554</v>
      </c>
      <c r="G6294" s="6">
        <v>43287.541875000003</v>
      </c>
      <c r="H6294" t="s">
        <v>25</v>
      </c>
      <c r="I6294" t="s">
        <v>44</v>
      </c>
      <c r="J6294"/>
      <c r="K6294" t="s">
        <v>124</v>
      </c>
      <c r="M6294" t="s">
        <v>29</v>
      </c>
      <c r="N6294" t="s">
        <v>8130</v>
      </c>
      <c r="P6294" s="7" t="str">
        <f>HYPERLINK("https://collectormobile.dot.state.oh.us/arcgis/rest/services/ADAROW/ADA_ROW_Inventory_Image_Viewer/MapServer/3/3476/attachments/", "Photo Link")</f>
        <v>Photo Link</v>
      </c>
      <c r="Q6294" s="7" t="str">
        <f>HYPERLINK("http://data.mapchannels.com/dualmaps6/map.htm?lat=39.290879&amp;lng=-84.298566", "Map Channel Link")</f>
        <v>Map Channel Link</v>
      </c>
    </row>
    <row r="6295" spans="1:17" hidden="1" x14ac:dyDescent="0.25">
      <c r="A6295" t="s">
        <v>10537</v>
      </c>
      <c r="B6295" t="s">
        <v>11069</v>
      </c>
      <c r="C6295" t="s">
        <v>1224</v>
      </c>
      <c r="D6295">
        <v>19.082999999999998</v>
      </c>
      <c r="E6295" t="s">
        <v>11187</v>
      </c>
      <c r="F6295" t="s">
        <v>10554</v>
      </c>
      <c r="G6295" s="6">
        <v>43287.536620370367</v>
      </c>
      <c r="H6295" t="s">
        <v>25</v>
      </c>
      <c r="I6295" t="s">
        <v>44</v>
      </c>
      <c r="J6295"/>
      <c r="K6295" t="s">
        <v>28</v>
      </c>
      <c r="M6295" t="s">
        <v>29</v>
      </c>
      <c r="N6295" t="s">
        <v>7461</v>
      </c>
      <c r="P6295" s="7" t="str">
        <f>HYPERLINK("https://collectormobile.dot.state.oh.us/arcgis/rest/services/ADAROW/ADA_ROW_Inventory_Image_Viewer/MapServer/3/3517/attachments/", "Photo Link")</f>
        <v>Photo Link</v>
      </c>
      <c r="Q6295" s="7" t="str">
        <f>HYPERLINK("http://data.mapchannels.com/dualmaps6/map.htm?lat=39.290914&amp;lng=-84.298451", "Map Channel Link")</f>
        <v>Map Channel Link</v>
      </c>
    </row>
    <row r="6296" spans="1:17" hidden="1" x14ac:dyDescent="0.25">
      <c r="A6296" t="s">
        <v>10537</v>
      </c>
      <c r="B6296" t="s">
        <v>11069</v>
      </c>
      <c r="C6296" t="s">
        <v>65</v>
      </c>
      <c r="D6296">
        <v>8.9999999999999993E-3</v>
      </c>
      <c r="E6296" t="s">
        <v>11188</v>
      </c>
      <c r="F6296" t="s">
        <v>10595</v>
      </c>
      <c r="G6296" s="6">
        <v>45733.820115740738</v>
      </c>
      <c r="H6296" t="s">
        <v>25</v>
      </c>
      <c r="I6296" t="s">
        <v>44</v>
      </c>
      <c r="J6296"/>
      <c r="K6296" t="s">
        <v>124</v>
      </c>
      <c r="M6296" t="s">
        <v>29</v>
      </c>
      <c r="N6296" t="s">
        <v>193</v>
      </c>
      <c r="P6296" s="7" t="str">
        <f>HYPERLINK("https://collectormobile.dot.state.oh.us/arcgis/rest/services/ADAROW/ADA_ROW_Inventory_Image_Viewer/MapServer/3/744954/attachments/", "Photo Link")</f>
        <v>Photo Link</v>
      </c>
      <c r="Q6296" s="7" t="str">
        <f>HYPERLINK("http://data.mapchannels.com/dualmaps6/map.htm?lat=39.213710&amp;lng=-84.584626", "Map Channel Link")</f>
        <v>Map Channel Link</v>
      </c>
    </row>
    <row r="6297" spans="1:17" hidden="1" x14ac:dyDescent="0.25">
      <c r="A6297" t="s">
        <v>10537</v>
      </c>
      <c r="B6297" t="s">
        <v>11069</v>
      </c>
      <c r="C6297" t="s">
        <v>70</v>
      </c>
      <c r="D6297">
        <v>1.0999999999999999E-2</v>
      </c>
      <c r="E6297" t="s">
        <v>11189</v>
      </c>
      <c r="F6297" t="s">
        <v>10557</v>
      </c>
      <c r="G6297" s="6">
        <v>43309.744131944448</v>
      </c>
      <c r="H6297" t="s">
        <v>25</v>
      </c>
      <c r="I6297" t="s">
        <v>44</v>
      </c>
      <c r="J6297"/>
      <c r="K6297" t="s">
        <v>28</v>
      </c>
      <c r="M6297" t="s">
        <v>29</v>
      </c>
      <c r="N6297" t="s">
        <v>7670</v>
      </c>
      <c r="P6297" s="7" t="str">
        <f>HYPERLINK("https://collectormobile.dot.state.oh.us/arcgis/rest/services/ADAROW/ADA_ROW_Inventory_Image_Viewer/MapServer/3/1886/attachments/", "Photo Link")</f>
        <v>Photo Link</v>
      </c>
      <c r="Q6297" s="7" t="str">
        <f>HYPERLINK("http://data.mapchannels.com/dualmaps6/map.htm?lat=39.229432&amp;lng=-84.589395", "Map Channel Link")</f>
        <v>Map Channel Link</v>
      </c>
    </row>
    <row r="6298" spans="1:17" hidden="1" x14ac:dyDescent="0.25">
      <c r="A6298" t="s">
        <v>10537</v>
      </c>
      <c r="B6298" t="s">
        <v>11069</v>
      </c>
      <c r="C6298" t="s">
        <v>70</v>
      </c>
      <c r="D6298">
        <v>10.542</v>
      </c>
      <c r="E6298" t="s">
        <v>11190</v>
      </c>
      <c r="F6298" t="s">
        <v>8922</v>
      </c>
      <c r="G6298" s="6">
        <v>45678.743576388893</v>
      </c>
      <c r="H6298" t="s">
        <v>25</v>
      </c>
      <c r="I6298" t="s">
        <v>44</v>
      </c>
      <c r="J6298"/>
      <c r="K6298" t="s">
        <v>38</v>
      </c>
      <c r="M6298" t="s">
        <v>138</v>
      </c>
      <c r="N6298" t="s">
        <v>247</v>
      </c>
      <c r="P6298" s="7" t="str">
        <f>HYPERLINK("https://collectormobile.dot.state.oh.us/arcgis/rest/services/ADAROW/ADA_ROW_Inventory_Image_Viewer/MapServer/3/277299/attachments/", "Photo Link")</f>
        <v>Photo Link</v>
      </c>
      <c r="Q6298" s="7" t="str">
        <f>HYPERLINK("http://data.mapchannels.com/dualmaps6/map.htm?lat=39.205454&amp;lng=-84.582858", "Map Channel Link")</f>
        <v>Map Channel Link</v>
      </c>
    </row>
    <row r="6299" spans="1:17" hidden="1" x14ac:dyDescent="0.25">
      <c r="A6299" t="s">
        <v>10537</v>
      </c>
      <c r="B6299" t="s">
        <v>11069</v>
      </c>
      <c r="C6299" t="s">
        <v>70</v>
      </c>
      <c r="D6299">
        <v>10.702</v>
      </c>
      <c r="E6299" t="s">
        <v>11191</v>
      </c>
      <c r="F6299" t="s">
        <v>8922</v>
      </c>
      <c r="G6299" s="6">
        <v>45055.56795138889</v>
      </c>
      <c r="H6299" t="s">
        <v>25</v>
      </c>
      <c r="I6299" t="s">
        <v>44</v>
      </c>
      <c r="J6299"/>
      <c r="K6299"/>
      <c r="M6299" t="s">
        <v>138</v>
      </c>
      <c r="N6299" t="s">
        <v>200</v>
      </c>
      <c r="P6299" s="7" t="str">
        <f>HYPERLINK("https://collectormobile.dot.state.oh.us/arcgis/rest/services/ADAROW/ADA_ROW_Inventory_Image_Viewer/MapServer/3/276903/attachments/", "Photo Link")</f>
        <v>Photo Link</v>
      </c>
      <c r="Q6299" s="7" t="str">
        <f>HYPERLINK("http://data.mapchannels.com/dualmaps6/map.htm?lat=39.207722&amp;lng=-84.583541", "Map Channel Link")</f>
        <v>Map Channel Link</v>
      </c>
    </row>
    <row r="6300" spans="1:17" hidden="1" x14ac:dyDescent="0.25">
      <c r="A6300" t="s">
        <v>10537</v>
      </c>
      <c r="B6300" t="s">
        <v>11069</v>
      </c>
      <c r="C6300" t="s">
        <v>70</v>
      </c>
      <c r="D6300">
        <v>10.728999999999999</v>
      </c>
      <c r="E6300" t="s">
        <v>11192</v>
      </c>
      <c r="F6300" t="s">
        <v>10554</v>
      </c>
      <c r="G6300" s="6">
        <v>43308.594537037039</v>
      </c>
      <c r="H6300" t="s">
        <v>25</v>
      </c>
      <c r="I6300" t="s">
        <v>44</v>
      </c>
      <c r="J6300"/>
      <c r="K6300" t="s">
        <v>28</v>
      </c>
      <c r="M6300" t="s">
        <v>29</v>
      </c>
      <c r="N6300" t="s">
        <v>115</v>
      </c>
      <c r="P6300" s="7" t="str">
        <f>HYPERLINK("https://collectormobile.dot.state.oh.us/arcgis/rest/services/ADAROW/ADA_ROW_Inventory_Image_Viewer/MapServer/3/1853/attachments/", "Photo Link")</f>
        <v>Photo Link</v>
      </c>
      <c r="Q6300" s="7" t="str">
        <f>HYPERLINK("http://data.mapchannels.com/dualmaps6/map.htm?lat=39.208145&amp;lng=-84.583449", "Map Channel Link")</f>
        <v>Map Channel Link</v>
      </c>
    </row>
    <row r="6301" spans="1:17" hidden="1" x14ac:dyDescent="0.25">
      <c r="A6301" t="s">
        <v>10537</v>
      </c>
      <c r="B6301" t="s">
        <v>11069</v>
      </c>
      <c r="C6301" t="s">
        <v>70</v>
      </c>
      <c r="D6301">
        <v>10.728999999999999</v>
      </c>
      <c r="E6301" t="s">
        <v>11193</v>
      </c>
      <c r="F6301" t="s">
        <v>10865</v>
      </c>
      <c r="G6301" s="6">
        <v>43308.559571759259</v>
      </c>
      <c r="H6301" t="s">
        <v>25</v>
      </c>
      <c r="I6301" t="s">
        <v>44</v>
      </c>
      <c r="J6301"/>
      <c r="K6301" t="s">
        <v>124</v>
      </c>
      <c r="M6301" t="s">
        <v>29</v>
      </c>
      <c r="N6301" t="s">
        <v>11194</v>
      </c>
      <c r="P6301" s="7" t="str">
        <f>HYPERLINK("https://collectormobile.dot.state.oh.us/arcgis/rest/services/ADAROW/ADA_ROW_Inventory_Image_Viewer/MapServer/3/1855/attachments/", "Photo Link")</f>
        <v>Photo Link</v>
      </c>
      <c r="Q6301" s="7" t="str">
        <f>HYPERLINK("http://data.mapchannels.com/dualmaps6/map.htm?lat=39.208105&amp;lng=-84.583727", "Map Channel Link")</f>
        <v>Map Channel Link</v>
      </c>
    </row>
    <row r="6302" spans="1:17" hidden="1" x14ac:dyDescent="0.25">
      <c r="A6302" t="s">
        <v>10537</v>
      </c>
      <c r="B6302" t="s">
        <v>11069</v>
      </c>
      <c r="C6302" t="s">
        <v>70</v>
      </c>
      <c r="D6302">
        <v>10.74</v>
      </c>
      <c r="E6302" t="s">
        <v>11195</v>
      </c>
      <c r="F6302" t="s">
        <v>10554</v>
      </c>
      <c r="G6302" s="6">
        <v>43308.596979166658</v>
      </c>
      <c r="H6302" t="s">
        <v>25</v>
      </c>
      <c r="I6302" t="s">
        <v>44</v>
      </c>
      <c r="J6302"/>
      <c r="K6302" t="s">
        <v>28</v>
      </c>
      <c r="M6302" t="s">
        <v>29</v>
      </c>
      <c r="N6302" t="s">
        <v>115</v>
      </c>
      <c r="P6302" s="7" t="str">
        <f>HYPERLINK("https://collectormobile.dot.state.oh.us/arcgis/rest/services/ADAROW/ADA_ROW_Inventory_Image_Viewer/MapServer/3/1854/attachments/", "Photo Link")</f>
        <v>Photo Link</v>
      </c>
      <c r="Q6302" s="7" t="str">
        <f>HYPERLINK("http://data.mapchannels.com/dualmaps6/map.htm?lat=39.208299&amp;lng=-84.583484", "Map Channel Link")</f>
        <v>Map Channel Link</v>
      </c>
    </row>
    <row r="6303" spans="1:17" hidden="1" x14ac:dyDescent="0.25">
      <c r="A6303" t="s">
        <v>10537</v>
      </c>
      <c r="B6303" t="s">
        <v>11069</v>
      </c>
      <c r="C6303" t="s">
        <v>70</v>
      </c>
      <c r="D6303">
        <v>10.74</v>
      </c>
      <c r="E6303" t="s">
        <v>11196</v>
      </c>
      <c r="F6303" t="s">
        <v>10865</v>
      </c>
      <c r="G6303" s="6">
        <v>43308.552407407413</v>
      </c>
      <c r="H6303" t="s">
        <v>25</v>
      </c>
      <c r="I6303" t="s">
        <v>44</v>
      </c>
      <c r="J6303"/>
      <c r="K6303" t="s">
        <v>28</v>
      </c>
      <c r="M6303" t="s">
        <v>29</v>
      </c>
      <c r="N6303" t="s">
        <v>607</v>
      </c>
      <c r="O6303" t="s">
        <v>11197</v>
      </c>
      <c r="P6303" s="7" t="str">
        <f>HYPERLINK("https://collectormobile.dot.state.oh.us/arcgis/rest/services/ADAROW/ADA_ROW_Inventory_Image_Viewer/MapServer/3/1856/attachments/", "Photo Link")</f>
        <v>Photo Link</v>
      </c>
      <c r="Q6303" s="7" t="str">
        <f>HYPERLINK("http://data.mapchannels.com/dualmaps6/map.htm?lat=39.208257&amp;lng=-84.583767", "Map Channel Link")</f>
        <v>Map Channel Link</v>
      </c>
    </row>
    <row r="6304" spans="1:17" hidden="1" x14ac:dyDescent="0.25">
      <c r="A6304" t="s">
        <v>10537</v>
      </c>
      <c r="B6304" t="s">
        <v>11069</v>
      </c>
      <c r="C6304" t="s">
        <v>70</v>
      </c>
      <c r="D6304">
        <v>10.944000000000001</v>
      </c>
      <c r="E6304" t="s">
        <v>11198</v>
      </c>
      <c r="F6304" t="s">
        <v>10865</v>
      </c>
      <c r="G6304" s="6">
        <v>43308.544282407413</v>
      </c>
      <c r="H6304" t="s">
        <v>25</v>
      </c>
      <c r="I6304" t="s">
        <v>44</v>
      </c>
      <c r="J6304"/>
      <c r="K6304" t="s">
        <v>124</v>
      </c>
      <c r="M6304" t="s">
        <v>29</v>
      </c>
      <c r="N6304" t="s">
        <v>11199</v>
      </c>
      <c r="P6304" s="7" t="str">
        <f>HYPERLINK("https://collectormobile.dot.state.oh.us/arcgis/rest/services/ADAROW/ADA_ROW_Inventory_Image_Viewer/MapServer/3/1859/attachments/", "Photo Link")</f>
        <v>Photo Link</v>
      </c>
      <c r="Q6304" s="7" t="str">
        <f>HYPERLINK("http://data.mapchannels.com/dualmaps6/map.htm?lat=39.211190&amp;lng=-84.584405", "Map Channel Link")</f>
        <v>Map Channel Link</v>
      </c>
    </row>
    <row r="6305" spans="1:17" hidden="1" x14ac:dyDescent="0.25">
      <c r="A6305" t="s">
        <v>10537</v>
      </c>
      <c r="B6305" t="s">
        <v>11069</v>
      </c>
      <c r="C6305" t="s">
        <v>70</v>
      </c>
      <c r="D6305">
        <v>11.488</v>
      </c>
      <c r="E6305" t="s">
        <v>11200</v>
      </c>
      <c r="F6305" t="s">
        <v>10865</v>
      </c>
      <c r="G6305" s="6">
        <v>43308.689143518517</v>
      </c>
      <c r="H6305" t="s">
        <v>25</v>
      </c>
      <c r="I6305" t="s">
        <v>44</v>
      </c>
      <c r="J6305"/>
      <c r="K6305" t="s">
        <v>38</v>
      </c>
      <c r="M6305" t="s">
        <v>29</v>
      </c>
      <c r="N6305" t="s">
        <v>250</v>
      </c>
      <c r="P6305" s="7" t="str">
        <f>HYPERLINK("https://collectormobile.dot.state.oh.us/arcgis/rest/services/ADAROW/ADA_ROW_Inventory_Image_Viewer/MapServer/3/1871/attachments/", "Photo Link")</f>
        <v>Photo Link</v>
      </c>
      <c r="Q6305" s="7" t="str">
        <f>HYPERLINK("http://data.mapchannels.com/dualmaps6/map.htm?lat=39.218940&amp;lng=-84.585710", "Map Channel Link")</f>
        <v>Map Channel Link</v>
      </c>
    </row>
    <row r="6306" spans="1:17" hidden="1" x14ac:dyDescent="0.25">
      <c r="A6306" t="s">
        <v>10537</v>
      </c>
      <c r="B6306" t="s">
        <v>11069</v>
      </c>
      <c r="C6306" t="s">
        <v>70</v>
      </c>
      <c r="D6306">
        <v>11.522</v>
      </c>
      <c r="E6306" t="s">
        <v>11201</v>
      </c>
      <c r="F6306" t="s">
        <v>11071</v>
      </c>
      <c r="G6306" s="6">
        <v>43323.498611111107</v>
      </c>
      <c r="H6306" t="s">
        <v>25</v>
      </c>
      <c r="I6306" t="s">
        <v>44</v>
      </c>
      <c r="J6306"/>
      <c r="K6306" t="s">
        <v>28</v>
      </c>
      <c r="M6306" t="s">
        <v>29</v>
      </c>
      <c r="N6306" t="s">
        <v>247</v>
      </c>
      <c r="P6306" s="7" t="str">
        <f>HYPERLINK("https://collectormobile.dot.state.oh.us/arcgis/rest/services/ADAROW/ADA_ROW_Inventory_Image_Viewer/MapServer/3/52034/attachments/", "Photo Link")</f>
        <v>Photo Link</v>
      </c>
      <c r="Q6306" s="7" t="str">
        <f>HYPERLINK("http://data.mapchannels.com/dualmaps6/map.htm?lat=39.219396&amp;lng=-84.586037", "Map Channel Link")</f>
        <v>Map Channel Link</v>
      </c>
    </row>
    <row r="6307" spans="1:17" hidden="1" x14ac:dyDescent="0.25">
      <c r="A6307" t="s">
        <v>10537</v>
      </c>
      <c r="B6307" t="s">
        <v>11069</v>
      </c>
      <c r="C6307" t="s">
        <v>70</v>
      </c>
      <c r="D6307">
        <v>11.553000000000001</v>
      </c>
      <c r="E6307" t="s">
        <v>11202</v>
      </c>
      <c r="F6307" t="s">
        <v>10865</v>
      </c>
      <c r="G6307" s="6">
        <v>43308.721342592587</v>
      </c>
      <c r="H6307" t="s">
        <v>25</v>
      </c>
      <c r="I6307" t="s">
        <v>44</v>
      </c>
      <c r="J6307"/>
      <c r="K6307" t="s">
        <v>124</v>
      </c>
      <c r="M6307" t="s">
        <v>29</v>
      </c>
      <c r="N6307" t="s">
        <v>6193</v>
      </c>
      <c r="O6307" t="s">
        <v>11203</v>
      </c>
      <c r="P6307" s="7" t="str">
        <f>HYPERLINK("https://collectormobile.dot.state.oh.us/arcgis/rest/services/ADAROW/ADA_ROW_Inventory_Image_Viewer/MapServer/3/1873/attachments/", "Photo Link")</f>
        <v>Photo Link</v>
      </c>
      <c r="Q6307" s="7" t="str">
        <f>HYPERLINK("http://data.mapchannels.com/dualmaps6/map.htm?lat=39.219881&amp;lng=-84.585897", "Map Channel Link")</f>
        <v>Map Channel Link</v>
      </c>
    </row>
    <row r="6308" spans="1:17" hidden="1" x14ac:dyDescent="0.25">
      <c r="A6308" t="s">
        <v>10537</v>
      </c>
      <c r="B6308" t="s">
        <v>11069</v>
      </c>
      <c r="C6308" t="s">
        <v>70</v>
      </c>
      <c r="D6308">
        <v>11.574</v>
      </c>
      <c r="E6308" t="s">
        <v>11204</v>
      </c>
      <c r="F6308" t="s">
        <v>10865</v>
      </c>
      <c r="G6308" s="6">
        <v>43308.715324074074</v>
      </c>
      <c r="H6308" t="s">
        <v>25</v>
      </c>
      <c r="I6308" t="s">
        <v>44</v>
      </c>
      <c r="J6308"/>
      <c r="K6308" t="s">
        <v>124</v>
      </c>
      <c r="M6308" t="s">
        <v>29</v>
      </c>
      <c r="N6308" t="s">
        <v>6193</v>
      </c>
      <c r="P6308" s="7" t="str">
        <f>HYPERLINK("https://collectormobile.dot.state.oh.us/arcgis/rest/services/ADAROW/ADA_ROW_Inventory_Image_Viewer/MapServer/3/1874/attachments/", "Photo Link")</f>
        <v>Photo Link</v>
      </c>
      <c r="Q6308" s="7" t="str">
        <f>HYPERLINK("http://data.mapchannels.com/dualmaps6/map.htm?lat=39.220147&amp;lng=-84.586008", "Map Channel Link")</f>
        <v>Map Channel Link</v>
      </c>
    </row>
    <row r="6309" spans="1:17" hidden="1" x14ac:dyDescent="0.25">
      <c r="A6309" t="s">
        <v>10537</v>
      </c>
      <c r="B6309" t="s">
        <v>11069</v>
      </c>
      <c r="C6309" t="s">
        <v>70</v>
      </c>
      <c r="D6309">
        <v>11.582000000000001</v>
      </c>
      <c r="E6309" t="s">
        <v>11205</v>
      </c>
      <c r="F6309" t="s">
        <v>10865</v>
      </c>
      <c r="G6309" s="6">
        <v>43308.498518518521</v>
      </c>
      <c r="H6309" t="s">
        <v>25</v>
      </c>
      <c r="I6309" t="s">
        <v>44</v>
      </c>
      <c r="J6309"/>
      <c r="K6309" t="s">
        <v>124</v>
      </c>
      <c r="M6309" t="s">
        <v>29</v>
      </c>
      <c r="N6309" t="s">
        <v>1190</v>
      </c>
      <c r="P6309" s="7" t="str">
        <f>HYPERLINK("https://collectormobile.dot.state.oh.us/arcgis/rest/services/ADAROW/ADA_ROW_Inventory_Image_Viewer/MapServer/3/1875/attachments/", "Photo Link")</f>
        <v>Photo Link</v>
      </c>
      <c r="Q6309" s="7" t="str">
        <f>HYPERLINK("http://data.mapchannels.com/dualmaps6/map.htm?lat=39.220199&amp;lng=-84.586390", "Map Channel Link")</f>
        <v>Map Channel Link</v>
      </c>
    </row>
    <row r="6310" spans="1:17" hidden="1" x14ac:dyDescent="0.25">
      <c r="A6310" t="s">
        <v>10537</v>
      </c>
      <c r="B6310" t="s">
        <v>11069</v>
      </c>
      <c r="C6310" t="s">
        <v>70</v>
      </c>
      <c r="D6310">
        <v>11.675000000000001</v>
      </c>
      <c r="E6310" t="s">
        <v>11206</v>
      </c>
      <c r="F6310" t="s">
        <v>11071</v>
      </c>
      <c r="G6310" s="6">
        <v>43323.520497685182</v>
      </c>
      <c r="H6310" t="s">
        <v>25</v>
      </c>
      <c r="I6310" t="s">
        <v>44</v>
      </c>
      <c r="J6310"/>
      <c r="K6310" t="s">
        <v>124</v>
      </c>
      <c r="M6310" t="s">
        <v>29</v>
      </c>
      <c r="N6310" t="s">
        <v>11157</v>
      </c>
      <c r="P6310" s="7" t="str">
        <f>HYPERLINK("https://collectormobile.dot.state.oh.us/arcgis/rest/services/ADAROW/ADA_ROW_Inventory_Image_Viewer/MapServer/3/51141/attachments/", "Photo Link")</f>
        <v>Photo Link</v>
      </c>
      <c r="Q6310" s="7" t="str">
        <f>HYPERLINK("http://data.mapchannels.com/dualmaps6/map.htm?lat=39.221590&amp;lng=-84.586522", "Map Channel Link")</f>
        <v>Map Channel Link</v>
      </c>
    </row>
    <row r="6311" spans="1:17" hidden="1" x14ac:dyDescent="0.25">
      <c r="A6311" t="s">
        <v>10537</v>
      </c>
      <c r="B6311" t="s">
        <v>11069</v>
      </c>
      <c r="C6311" t="s">
        <v>70</v>
      </c>
      <c r="D6311">
        <v>11.678000000000001</v>
      </c>
      <c r="E6311" t="s">
        <v>11207</v>
      </c>
      <c r="F6311" t="s">
        <v>11071</v>
      </c>
      <c r="G6311" s="6">
        <v>43323.514652777783</v>
      </c>
      <c r="H6311" t="s">
        <v>25</v>
      </c>
      <c r="I6311" t="s">
        <v>44</v>
      </c>
      <c r="J6311"/>
      <c r="K6311" t="s">
        <v>124</v>
      </c>
      <c r="M6311" t="s">
        <v>29</v>
      </c>
      <c r="N6311" t="s">
        <v>11208</v>
      </c>
      <c r="P6311" s="7" t="str">
        <f>HYPERLINK("https://collectormobile.dot.state.oh.us/arcgis/rest/services/ADAROW/ADA_ROW_Inventory_Image_Viewer/MapServer/3/51576/attachments/", "Photo Link")</f>
        <v>Photo Link</v>
      </c>
      <c r="Q6311" s="7" t="str">
        <f>HYPERLINK("http://data.mapchannels.com/dualmaps6/map.htm?lat=39.221551&amp;lng=-84.586743", "Map Channel Link")</f>
        <v>Map Channel Link</v>
      </c>
    </row>
    <row r="6312" spans="1:17" hidden="1" x14ac:dyDescent="0.25">
      <c r="A6312" t="s">
        <v>10537</v>
      </c>
      <c r="B6312" t="s">
        <v>11069</v>
      </c>
      <c r="C6312" t="s">
        <v>70</v>
      </c>
      <c r="D6312">
        <v>11.686</v>
      </c>
      <c r="E6312" t="s">
        <v>11209</v>
      </c>
      <c r="F6312" t="s">
        <v>11071</v>
      </c>
      <c r="G6312" s="6">
        <v>43323.526296296302</v>
      </c>
      <c r="H6312" t="s">
        <v>25</v>
      </c>
      <c r="I6312" t="s">
        <v>44</v>
      </c>
      <c r="J6312"/>
      <c r="K6312" t="s">
        <v>124</v>
      </c>
      <c r="M6312" t="s">
        <v>29</v>
      </c>
      <c r="N6312" t="s">
        <v>11210</v>
      </c>
      <c r="P6312" s="7" t="str">
        <f>HYPERLINK("https://collectormobile.dot.state.oh.us/arcgis/rest/services/ADAROW/ADA_ROW_Inventory_Image_Viewer/MapServer/3/52035/attachments/", "Photo Link")</f>
        <v>Photo Link</v>
      </c>
      <c r="Q6312" s="7" t="str">
        <f>HYPERLINK("http://data.mapchannels.com/dualmaps6/map.htm?lat=39.221734&amp;lng=-84.586577", "Map Channel Link")</f>
        <v>Map Channel Link</v>
      </c>
    </row>
    <row r="6313" spans="1:17" hidden="1" x14ac:dyDescent="0.25">
      <c r="A6313" t="s">
        <v>10537</v>
      </c>
      <c r="B6313" t="s">
        <v>11069</v>
      </c>
      <c r="C6313" t="s">
        <v>70</v>
      </c>
      <c r="D6313">
        <v>11.689</v>
      </c>
      <c r="E6313" t="s">
        <v>11211</v>
      </c>
      <c r="F6313" t="s">
        <v>11071</v>
      </c>
      <c r="G6313" s="6">
        <v>43323.536516203712</v>
      </c>
      <c r="H6313" t="s">
        <v>25</v>
      </c>
      <c r="I6313" t="s">
        <v>44</v>
      </c>
      <c r="J6313"/>
      <c r="K6313" t="s">
        <v>124</v>
      </c>
      <c r="M6313" t="s">
        <v>29</v>
      </c>
      <c r="N6313" t="s">
        <v>10389</v>
      </c>
      <c r="P6313" s="7" t="str">
        <f>HYPERLINK("https://collectormobile.dot.state.oh.us/arcgis/rest/services/ADAROW/ADA_ROW_Inventory_Image_Viewer/MapServer/3/51575/attachments/", "Photo Link")</f>
        <v>Photo Link</v>
      </c>
      <c r="Q6313" s="7" t="str">
        <f>HYPERLINK("http://data.mapchannels.com/dualmaps6/map.htm?lat=39.221701&amp;lng=-84.586808", "Map Channel Link")</f>
        <v>Map Channel Link</v>
      </c>
    </row>
    <row r="6314" spans="1:17" hidden="1" x14ac:dyDescent="0.25">
      <c r="A6314" t="s">
        <v>10537</v>
      </c>
      <c r="B6314" t="s">
        <v>11069</v>
      </c>
      <c r="C6314" t="s">
        <v>70</v>
      </c>
      <c r="D6314">
        <v>11.763999999999999</v>
      </c>
      <c r="E6314" t="s">
        <v>11212</v>
      </c>
      <c r="F6314" t="s">
        <v>11071</v>
      </c>
      <c r="G6314" s="6">
        <v>43323.550358796303</v>
      </c>
      <c r="H6314" t="s">
        <v>25</v>
      </c>
      <c r="I6314" t="s">
        <v>44</v>
      </c>
      <c r="J6314"/>
      <c r="K6314" t="s">
        <v>28</v>
      </c>
      <c r="M6314" t="s">
        <v>29</v>
      </c>
      <c r="N6314" t="s">
        <v>210</v>
      </c>
      <c r="P6314" s="7" t="str">
        <f>HYPERLINK("https://collectormobile.dot.state.oh.us/arcgis/rest/services/ADAROW/ADA_ROW_Inventory_Image_Viewer/MapServer/3/52038/attachments/", "Photo Link")</f>
        <v>Photo Link</v>
      </c>
      <c r="Q6314" s="7" t="str">
        <f>HYPERLINK("http://data.mapchannels.com/dualmaps6/map.htm?lat=39.222746&amp;lng=-84.587140", "Map Channel Link")</f>
        <v>Map Channel Link</v>
      </c>
    </row>
    <row r="6315" spans="1:17" hidden="1" x14ac:dyDescent="0.25">
      <c r="A6315" t="s">
        <v>10537</v>
      </c>
      <c r="B6315" t="s">
        <v>11069</v>
      </c>
      <c r="C6315" t="s">
        <v>70</v>
      </c>
      <c r="D6315">
        <v>11.819000000000001</v>
      </c>
      <c r="E6315" t="s">
        <v>11213</v>
      </c>
      <c r="F6315" t="s">
        <v>11071</v>
      </c>
      <c r="G6315" s="6">
        <v>43323.570231481477</v>
      </c>
      <c r="H6315" t="s">
        <v>25</v>
      </c>
      <c r="I6315" t="s">
        <v>44</v>
      </c>
      <c r="J6315"/>
      <c r="K6315" t="s">
        <v>124</v>
      </c>
      <c r="M6315" t="s">
        <v>29</v>
      </c>
      <c r="N6315" t="s">
        <v>11214</v>
      </c>
      <c r="P6315" s="7" t="str">
        <f>HYPERLINK("https://collectormobile.dot.state.oh.us/arcgis/rest/services/ADAROW/ADA_ROW_Inventory_Image_Viewer/MapServer/3/51143/attachments/", "Photo Link")</f>
        <v>Photo Link</v>
      </c>
      <c r="Q6315" s="7" t="str">
        <f>HYPERLINK("http://data.mapchannels.com/dualmaps6/map.htm?lat=39.223516&amp;lng=-84.587445", "Map Channel Link")</f>
        <v>Map Channel Link</v>
      </c>
    </row>
    <row r="6316" spans="1:17" hidden="1" x14ac:dyDescent="0.25">
      <c r="A6316" t="s">
        <v>10537</v>
      </c>
      <c r="B6316" t="s">
        <v>11069</v>
      </c>
      <c r="C6316" t="s">
        <v>70</v>
      </c>
      <c r="D6316">
        <v>11.837</v>
      </c>
      <c r="E6316" t="s">
        <v>11215</v>
      </c>
      <c r="F6316" t="s">
        <v>10865</v>
      </c>
      <c r="G6316" s="6">
        <v>43308.475856481477</v>
      </c>
      <c r="H6316" t="s">
        <v>25</v>
      </c>
      <c r="I6316" t="s">
        <v>44</v>
      </c>
      <c r="J6316"/>
      <c r="K6316" t="s">
        <v>124</v>
      </c>
      <c r="M6316" t="s">
        <v>29</v>
      </c>
      <c r="N6316" t="s">
        <v>11216</v>
      </c>
      <c r="P6316" s="7" t="str">
        <f>HYPERLINK("https://collectormobile.dot.state.oh.us/arcgis/rest/services/ADAROW/ADA_ROW_Inventory_Image_Viewer/MapServer/3/1877/attachments/", "Photo Link")</f>
        <v>Photo Link</v>
      </c>
      <c r="Q6316" s="7" t="str">
        <f>HYPERLINK("http://data.mapchannels.com/dualmaps6/map.htm?lat=39.223835&amp;lng=-84.587271", "Map Channel Link")</f>
        <v>Map Channel Link</v>
      </c>
    </row>
    <row r="6317" spans="1:17" hidden="1" x14ac:dyDescent="0.25">
      <c r="A6317" t="s">
        <v>10537</v>
      </c>
      <c r="B6317" t="s">
        <v>11069</v>
      </c>
      <c r="C6317" t="s">
        <v>70</v>
      </c>
      <c r="D6317">
        <v>11.842000000000001</v>
      </c>
      <c r="E6317" t="s">
        <v>11217</v>
      </c>
      <c r="F6317" t="s">
        <v>11071</v>
      </c>
      <c r="G6317" s="6">
        <v>43323.573101851849</v>
      </c>
      <c r="H6317" t="s">
        <v>25</v>
      </c>
      <c r="I6317" t="s">
        <v>44</v>
      </c>
      <c r="J6317"/>
      <c r="K6317" t="s">
        <v>28</v>
      </c>
      <c r="M6317" t="s">
        <v>29</v>
      </c>
      <c r="N6317" t="s">
        <v>286</v>
      </c>
      <c r="P6317" s="7" t="str">
        <f>HYPERLINK("https://collectormobile.dot.state.oh.us/arcgis/rest/services/ADAROW/ADA_ROW_Inventory_Image_Viewer/MapServer/3/52472/attachments/", "Photo Link")</f>
        <v>Photo Link</v>
      </c>
      <c r="Q6317" s="7" t="str">
        <f>HYPERLINK("http://data.mapchannels.com/dualmaps6/map.htm?lat=39.223807&amp;lng=-84.587611", "Map Channel Link")</f>
        <v>Map Channel Link</v>
      </c>
    </row>
    <row r="6318" spans="1:17" hidden="1" x14ac:dyDescent="0.25">
      <c r="A6318" t="s">
        <v>10537</v>
      </c>
      <c r="B6318" t="s">
        <v>11069</v>
      </c>
      <c r="C6318" t="s">
        <v>70</v>
      </c>
      <c r="D6318">
        <v>11.875</v>
      </c>
      <c r="E6318" t="s">
        <v>11218</v>
      </c>
      <c r="F6318" t="s">
        <v>10865</v>
      </c>
      <c r="G6318" s="6">
        <v>43308.733402777783</v>
      </c>
      <c r="H6318" t="s">
        <v>25</v>
      </c>
      <c r="I6318" t="s">
        <v>44</v>
      </c>
      <c r="J6318"/>
      <c r="K6318" t="s">
        <v>28</v>
      </c>
      <c r="M6318" t="s">
        <v>29</v>
      </c>
      <c r="N6318" t="s">
        <v>11163</v>
      </c>
      <c r="P6318" s="7" t="str">
        <f>HYPERLINK("https://collectormobile.dot.state.oh.us/arcgis/rest/services/ADAROW/ADA_ROW_Inventory_Image_Viewer/MapServer/3/50730/attachments/", "Photo Link")</f>
        <v>Photo Link</v>
      </c>
      <c r="Q6318" s="7" t="str">
        <f>HYPERLINK("http://data.mapchannels.com/dualmaps6/map.htm?lat=39.224369&amp;lng=-84.587448", "Map Channel Link")</f>
        <v>Map Channel Link</v>
      </c>
    </row>
    <row r="6319" spans="1:17" hidden="1" x14ac:dyDescent="0.25">
      <c r="A6319" t="s">
        <v>10537</v>
      </c>
      <c r="B6319" t="s">
        <v>11069</v>
      </c>
      <c r="C6319" t="s">
        <v>70</v>
      </c>
      <c r="D6319">
        <v>11.885999999999999</v>
      </c>
      <c r="E6319" t="s">
        <v>11219</v>
      </c>
      <c r="F6319" t="s">
        <v>10865</v>
      </c>
      <c r="G6319" s="6">
        <v>43308.731134259258</v>
      </c>
      <c r="H6319" t="s">
        <v>25</v>
      </c>
      <c r="I6319" t="s">
        <v>44</v>
      </c>
      <c r="J6319"/>
      <c r="K6319" t="s">
        <v>38</v>
      </c>
      <c r="M6319" t="s">
        <v>29</v>
      </c>
      <c r="N6319" t="s">
        <v>11220</v>
      </c>
      <c r="P6319" s="7" t="str">
        <f>HYPERLINK("https://collectormobile.dot.state.oh.us/arcgis/rest/services/ADAROW/ADA_ROW_Inventory_Image_Viewer/MapServer/3/50729/attachments/", "Photo Link")</f>
        <v>Photo Link</v>
      </c>
      <c r="Q6319" s="7" t="str">
        <f>HYPERLINK("http://data.mapchannels.com/dualmaps6/map.htm?lat=39.224532&amp;lng=-84.587508", "Map Channel Link")</f>
        <v>Map Channel Link</v>
      </c>
    </row>
    <row r="6320" spans="1:17" hidden="1" x14ac:dyDescent="0.25">
      <c r="A6320" t="s">
        <v>10537</v>
      </c>
      <c r="B6320" t="s">
        <v>11069</v>
      </c>
      <c r="C6320" t="s">
        <v>70</v>
      </c>
      <c r="D6320">
        <v>12.006</v>
      </c>
      <c r="E6320" t="s">
        <v>11221</v>
      </c>
      <c r="F6320" t="s">
        <v>10557</v>
      </c>
      <c r="G6320" s="6">
        <v>43309.745972222219</v>
      </c>
      <c r="H6320" t="s">
        <v>25</v>
      </c>
      <c r="I6320" t="s">
        <v>44</v>
      </c>
      <c r="J6320"/>
      <c r="K6320" t="s">
        <v>124</v>
      </c>
      <c r="M6320" t="s">
        <v>29</v>
      </c>
      <c r="N6320" t="s">
        <v>10706</v>
      </c>
      <c r="P6320" s="7" t="str">
        <f>HYPERLINK("https://collectormobile.dot.state.oh.us/arcgis/rest/services/ADAROW/ADA_ROW_Inventory_Image_Viewer/MapServer/3/1880/attachments/", "Photo Link")</f>
        <v>Photo Link</v>
      </c>
      <c r="Q6320" s="7" t="str">
        <f>HYPERLINK("http://data.mapchannels.com/dualmaps6/map.htm?lat=39.226163&amp;lng=-84.588173", "Map Channel Link")</f>
        <v>Map Channel Link</v>
      </c>
    </row>
    <row r="6321" spans="1:17" hidden="1" x14ac:dyDescent="0.25">
      <c r="A6321" t="s">
        <v>10537</v>
      </c>
      <c r="B6321" t="s">
        <v>11069</v>
      </c>
      <c r="C6321" t="s">
        <v>70</v>
      </c>
      <c r="D6321">
        <v>12.015000000000001</v>
      </c>
      <c r="E6321" t="s">
        <v>11222</v>
      </c>
      <c r="F6321" t="s">
        <v>10557</v>
      </c>
      <c r="G6321" s="6">
        <v>43309.745775462958</v>
      </c>
      <c r="H6321" t="s">
        <v>25</v>
      </c>
      <c r="I6321" t="s">
        <v>44</v>
      </c>
      <c r="J6321"/>
      <c r="K6321" t="s">
        <v>124</v>
      </c>
      <c r="M6321" t="s">
        <v>29</v>
      </c>
      <c r="N6321" t="s">
        <v>11223</v>
      </c>
      <c r="P6321" s="7" t="str">
        <f>HYPERLINK("https://collectormobile.dot.state.oh.us/arcgis/rest/services/ADAROW/ADA_ROW_Inventory_Image_Viewer/MapServer/3/1878/attachments/", "Photo Link")</f>
        <v>Photo Link</v>
      </c>
      <c r="Q6321" s="7" t="str">
        <f>HYPERLINK("http://data.mapchannels.com/dualmaps6/map.htm?lat=39.226233&amp;lng=-84.588579", "Map Channel Link")</f>
        <v>Map Channel Link</v>
      </c>
    </row>
    <row r="6322" spans="1:17" hidden="1" x14ac:dyDescent="0.25">
      <c r="A6322" t="s">
        <v>10537</v>
      </c>
      <c r="B6322" t="s">
        <v>11069</v>
      </c>
      <c r="C6322" t="s">
        <v>70</v>
      </c>
      <c r="D6322">
        <v>12.135999999999999</v>
      </c>
      <c r="E6322" t="s">
        <v>11224</v>
      </c>
      <c r="F6322" t="s">
        <v>10557</v>
      </c>
      <c r="G6322" s="6">
        <v>43309.745138888888</v>
      </c>
      <c r="H6322" t="s">
        <v>25</v>
      </c>
      <c r="I6322" t="s">
        <v>44</v>
      </c>
      <c r="J6322"/>
      <c r="K6322" t="s">
        <v>124</v>
      </c>
      <c r="M6322" t="s">
        <v>29</v>
      </c>
      <c r="N6322" t="s">
        <v>8383</v>
      </c>
      <c r="P6322" s="7" t="str">
        <f>HYPERLINK("https://collectormobile.dot.state.oh.us/arcgis/rest/services/ADAROW/ADA_ROW_Inventory_Image_Viewer/MapServer/3/51571/attachments/", "Photo Link")</f>
        <v>Photo Link</v>
      </c>
      <c r="Q6322" s="7" t="str">
        <f>HYPERLINK("http://data.mapchannels.com/dualmaps6/map.htm?lat=39.227944&amp;lng=-84.589145", "Map Channel Link")</f>
        <v>Map Channel Link</v>
      </c>
    </row>
    <row r="6323" spans="1:17" hidden="1" x14ac:dyDescent="0.25">
      <c r="A6323" t="s">
        <v>10537</v>
      </c>
      <c r="B6323" t="s">
        <v>11069</v>
      </c>
      <c r="C6323" t="s">
        <v>70</v>
      </c>
      <c r="D6323">
        <v>12.148999999999999</v>
      </c>
      <c r="E6323" t="s">
        <v>11225</v>
      </c>
      <c r="F6323" t="s">
        <v>10557</v>
      </c>
      <c r="G6323" s="6">
        <v>43309.745300925933</v>
      </c>
      <c r="H6323" t="s">
        <v>25</v>
      </c>
      <c r="I6323" t="s">
        <v>44</v>
      </c>
      <c r="J6323"/>
      <c r="K6323" t="s">
        <v>28</v>
      </c>
      <c r="M6323" t="s">
        <v>29</v>
      </c>
      <c r="N6323" t="s">
        <v>250</v>
      </c>
      <c r="P6323" s="7" t="str">
        <f>HYPERLINK("https://collectormobile.dot.state.oh.us/arcgis/rest/services/ADAROW/ADA_ROW_Inventory_Image_Viewer/MapServer/3/1883/attachments/", "Photo Link")</f>
        <v>Photo Link</v>
      </c>
      <c r="Q6323" s="7" t="str">
        <f>HYPERLINK("http://data.mapchannels.com/dualmaps6/map.htm?lat=39.228122&amp;lng=-84.588944", "Map Channel Link")</f>
        <v>Map Channel Link</v>
      </c>
    </row>
    <row r="6324" spans="1:17" hidden="1" x14ac:dyDescent="0.25">
      <c r="A6324" t="s">
        <v>10537</v>
      </c>
      <c r="B6324" t="s">
        <v>11069</v>
      </c>
      <c r="C6324" t="s">
        <v>70</v>
      </c>
      <c r="D6324">
        <v>12.154999999999999</v>
      </c>
      <c r="E6324" t="s">
        <v>11226</v>
      </c>
      <c r="F6324" t="s">
        <v>10557</v>
      </c>
      <c r="G6324" s="6">
        <v>43309.74491898148</v>
      </c>
      <c r="H6324" t="s">
        <v>25</v>
      </c>
      <c r="I6324" t="s">
        <v>44</v>
      </c>
      <c r="J6324"/>
      <c r="K6324" t="s">
        <v>38</v>
      </c>
      <c r="M6324" t="s">
        <v>29</v>
      </c>
      <c r="N6324" t="s">
        <v>1218</v>
      </c>
      <c r="P6324" s="7" t="str">
        <f>HYPERLINK("https://collectormobile.dot.state.oh.us/arcgis/rest/services/ADAROW/ADA_ROW_Inventory_Image_Viewer/MapServer/3/51135/attachments/", "Photo Link")</f>
        <v>Photo Link</v>
      </c>
      <c r="Q6324" s="7" t="str">
        <f>HYPERLINK("http://data.mapchannels.com/dualmaps6/map.htm?lat=39.228153&amp;lng=-84.589261", "Map Channel Link")</f>
        <v>Map Channel Link</v>
      </c>
    </row>
    <row r="6325" spans="1:17" hidden="1" x14ac:dyDescent="0.25">
      <c r="A6325" t="s">
        <v>10537</v>
      </c>
      <c r="B6325" t="s">
        <v>11069</v>
      </c>
      <c r="C6325" t="s">
        <v>70</v>
      </c>
      <c r="D6325">
        <v>12.254</v>
      </c>
      <c r="E6325" t="s">
        <v>11227</v>
      </c>
      <c r="F6325" t="s">
        <v>10557</v>
      </c>
      <c r="G6325" s="6">
        <v>43309.743935185194</v>
      </c>
      <c r="H6325" t="s">
        <v>25</v>
      </c>
      <c r="I6325" t="s">
        <v>44</v>
      </c>
      <c r="J6325"/>
      <c r="K6325" t="s">
        <v>38</v>
      </c>
      <c r="M6325" t="s">
        <v>29</v>
      </c>
      <c r="N6325" t="s">
        <v>165</v>
      </c>
      <c r="P6325" s="7" t="str">
        <f>HYPERLINK("https://collectormobile.dot.state.oh.us/arcgis/rest/services/ADAROW/ADA_ROW_Inventory_Image_Viewer/MapServer/3/1887/attachments/", "Photo Link")</f>
        <v>Photo Link</v>
      </c>
      <c r="Q6325" s="7" t="str">
        <f>HYPERLINK("http://data.mapchannels.com/dualmaps6/map.htm?lat=39.229581&amp;lng=-84.589499", "Map Channel Link")</f>
        <v>Map Channel Link</v>
      </c>
    </row>
    <row r="6326" spans="1:17" hidden="1" x14ac:dyDescent="0.25">
      <c r="A6326" t="s">
        <v>10537</v>
      </c>
      <c r="B6326" t="s">
        <v>11069</v>
      </c>
      <c r="C6326" t="s">
        <v>70</v>
      </c>
      <c r="D6326">
        <v>12.26</v>
      </c>
      <c r="E6326" t="s">
        <v>11228</v>
      </c>
      <c r="F6326" t="s">
        <v>10557</v>
      </c>
      <c r="G6326" s="6">
        <v>43309.743645833332</v>
      </c>
      <c r="H6326" t="s">
        <v>25</v>
      </c>
      <c r="I6326" t="s">
        <v>44</v>
      </c>
      <c r="J6326"/>
      <c r="K6326" t="s">
        <v>124</v>
      </c>
      <c r="M6326" t="s">
        <v>29</v>
      </c>
      <c r="N6326" t="s">
        <v>9208</v>
      </c>
      <c r="P6326" s="7" t="str">
        <f>HYPERLINK("https://collectormobile.dot.state.oh.us/arcgis/rest/services/ADAROW/ADA_ROW_Inventory_Image_Viewer/MapServer/3/1889/attachments/", "Photo Link")</f>
        <v>Photo Link</v>
      </c>
      <c r="Q6326" s="7" t="str">
        <f>HYPERLINK("http://data.mapchannels.com/dualmaps6/map.htm?lat=39.229559&amp;lng=-84.589783", "Map Channel Link")</f>
        <v>Map Channel Link</v>
      </c>
    </row>
    <row r="6327" spans="1:17" hidden="1" x14ac:dyDescent="0.25">
      <c r="A6327" t="s">
        <v>10537</v>
      </c>
      <c r="B6327" t="s">
        <v>11069</v>
      </c>
      <c r="C6327" t="s">
        <v>70</v>
      </c>
      <c r="D6327">
        <v>12.272</v>
      </c>
      <c r="E6327" t="s">
        <v>11229</v>
      </c>
      <c r="F6327" t="s">
        <v>10557</v>
      </c>
      <c r="G6327" s="6">
        <v>43309.743379629632</v>
      </c>
      <c r="H6327" t="s">
        <v>25</v>
      </c>
      <c r="I6327" t="s">
        <v>44</v>
      </c>
      <c r="J6327"/>
      <c r="K6327" t="s">
        <v>124</v>
      </c>
      <c r="M6327" t="s">
        <v>29</v>
      </c>
      <c r="N6327" t="s">
        <v>193</v>
      </c>
      <c r="P6327" s="7" t="str">
        <f>HYPERLINK("https://collectormobile.dot.state.oh.us/arcgis/rest/services/ADAROW/ADA_ROW_Inventory_Image_Viewer/MapServer/3/1888/attachments/", "Photo Link")</f>
        <v>Photo Link</v>
      </c>
      <c r="Q6327" s="7" t="str">
        <f>HYPERLINK("http://data.mapchannels.com/dualmaps6/map.htm?lat=39.229714&amp;lng=-84.589853", "Map Channel Link")</f>
        <v>Map Channel Link</v>
      </c>
    </row>
    <row r="6328" spans="1:17" hidden="1" x14ac:dyDescent="0.25">
      <c r="A6328" t="s">
        <v>10537</v>
      </c>
      <c r="B6328" t="s">
        <v>11069</v>
      </c>
      <c r="C6328" t="s">
        <v>70</v>
      </c>
      <c r="D6328">
        <v>12.348000000000001</v>
      </c>
      <c r="E6328" t="s">
        <v>11230</v>
      </c>
      <c r="F6328" t="s">
        <v>10557</v>
      </c>
      <c r="G6328" s="6">
        <v>43309.743159722217</v>
      </c>
      <c r="H6328" t="s">
        <v>25</v>
      </c>
      <c r="I6328" t="s">
        <v>44</v>
      </c>
      <c r="J6328"/>
      <c r="K6328" t="s">
        <v>124</v>
      </c>
      <c r="M6328" t="s">
        <v>29</v>
      </c>
      <c r="N6328" t="s">
        <v>250</v>
      </c>
      <c r="P6328" s="7" t="str">
        <f>HYPERLINK("https://collectormobile.dot.state.oh.us/arcgis/rest/services/ADAROW/ADA_ROW_Inventory_Image_Viewer/MapServer/3/1891/attachments/", "Photo Link")</f>
        <v>Photo Link</v>
      </c>
      <c r="Q6328" s="7" t="str">
        <f>HYPERLINK("http://data.mapchannels.com/dualmaps6/map.htm?lat=39.230790&amp;lng=-84.590266", "Map Channel Link")</f>
        <v>Map Channel Link</v>
      </c>
    </row>
    <row r="6329" spans="1:17" hidden="1" x14ac:dyDescent="0.25">
      <c r="A6329" t="s">
        <v>10537</v>
      </c>
      <c r="B6329" t="s">
        <v>11069</v>
      </c>
      <c r="C6329" t="s">
        <v>70</v>
      </c>
      <c r="D6329">
        <v>12.348000000000001</v>
      </c>
      <c r="E6329" t="s">
        <v>11231</v>
      </c>
      <c r="F6329" t="s">
        <v>10557</v>
      </c>
      <c r="G6329" s="6">
        <v>43309.7421875</v>
      </c>
      <c r="H6329" t="s">
        <v>25</v>
      </c>
      <c r="I6329" t="s">
        <v>44</v>
      </c>
      <c r="J6329"/>
      <c r="K6329" t="s">
        <v>28</v>
      </c>
      <c r="M6329" t="s">
        <v>29</v>
      </c>
      <c r="N6329" t="s">
        <v>8621</v>
      </c>
      <c r="P6329" s="7" t="str">
        <f>HYPERLINK("https://collectormobile.dot.state.oh.us/arcgis/rest/services/ADAROW/ADA_ROW_Inventory_Image_Viewer/MapServer/3/52032/attachments/", "Photo Link")</f>
        <v>Photo Link</v>
      </c>
      <c r="Q6329" s="7" t="str">
        <f>HYPERLINK("http://data.mapchannels.com/dualmaps6/map.htm?lat=39.230892&amp;lng=-84.589917", "Map Channel Link")</f>
        <v>Map Channel Link</v>
      </c>
    </row>
    <row r="6330" spans="1:17" hidden="1" x14ac:dyDescent="0.25">
      <c r="A6330" t="s">
        <v>10537</v>
      </c>
      <c r="B6330" t="s">
        <v>11069</v>
      </c>
      <c r="C6330" t="s">
        <v>70</v>
      </c>
      <c r="D6330">
        <v>12.364000000000001</v>
      </c>
      <c r="E6330" t="s">
        <v>11232</v>
      </c>
      <c r="F6330" t="s">
        <v>10557</v>
      </c>
      <c r="G6330" s="6">
        <v>43309.747060185182</v>
      </c>
      <c r="H6330" t="s">
        <v>25</v>
      </c>
      <c r="I6330" t="s">
        <v>44</v>
      </c>
      <c r="J6330"/>
      <c r="K6330" t="s">
        <v>38</v>
      </c>
      <c r="M6330" t="s">
        <v>29</v>
      </c>
      <c r="N6330" t="s">
        <v>2462</v>
      </c>
      <c r="P6330" s="7" t="str">
        <f>HYPERLINK("https://collectormobile.dot.state.oh.us/arcgis/rest/services/ADAROW/ADA_ROW_Inventory_Image_Viewer/MapServer/3/52030/attachments/", "Photo Link")</f>
        <v>Photo Link</v>
      </c>
      <c r="Q6330" s="7" t="str">
        <f>HYPERLINK("http://data.mapchannels.com/dualmaps6/map.htm?lat=39.231082&amp;lng=-84.590094", "Map Channel Link")</f>
        <v>Map Channel Link</v>
      </c>
    </row>
    <row r="6331" spans="1:17" hidden="1" x14ac:dyDescent="0.25">
      <c r="A6331" t="s">
        <v>10537</v>
      </c>
      <c r="B6331" t="s">
        <v>11069</v>
      </c>
      <c r="C6331" t="s">
        <v>70</v>
      </c>
      <c r="D6331">
        <v>12.625</v>
      </c>
      <c r="E6331" t="s">
        <v>11233</v>
      </c>
      <c r="F6331" t="s">
        <v>10557</v>
      </c>
      <c r="G6331" s="6">
        <v>43309.720717592587</v>
      </c>
      <c r="H6331" t="s">
        <v>25</v>
      </c>
      <c r="I6331" t="s">
        <v>44</v>
      </c>
      <c r="J6331"/>
      <c r="K6331" t="s">
        <v>124</v>
      </c>
      <c r="M6331" t="s">
        <v>29</v>
      </c>
      <c r="N6331" t="s">
        <v>4257</v>
      </c>
      <c r="P6331" s="7" t="str">
        <f>HYPERLINK("https://collectormobile.dot.state.oh.us/arcgis/rest/services/ADAROW/ADA_ROW_Inventory_Image_Viewer/MapServer/3/1892/attachments/", "Photo Link")</f>
        <v>Photo Link</v>
      </c>
      <c r="Q6331" s="7" t="str">
        <f>HYPERLINK("http://data.mapchannels.com/dualmaps6/map.htm?lat=39.234724&amp;lng=-84.591377", "Map Channel Link")</f>
        <v>Map Channel Link</v>
      </c>
    </row>
    <row r="6332" spans="1:17" hidden="1" x14ac:dyDescent="0.25">
      <c r="A6332" t="s">
        <v>10537</v>
      </c>
      <c r="B6332" t="s">
        <v>11069</v>
      </c>
      <c r="C6332" t="s">
        <v>70</v>
      </c>
      <c r="D6332">
        <v>12.659000000000001</v>
      </c>
      <c r="E6332" t="s">
        <v>11234</v>
      </c>
      <c r="F6332" t="s">
        <v>10557</v>
      </c>
      <c r="G6332" s="6">
        <v>43309.733738425923</v>
      </c>
      <c r="H6332" t="s">
        <v>25</v>
      </c>
      <c r="I6332" t="s">
        <v>44</v>
      </c>
      <c r="J6332"/>
      <c r="K6332" t="s">
        <v>124</v>
      </c>
      <c r="M6332" t="s">
        <v>29</v>
      </c>
      <c r="N6332" t="s">
        <v>11235</v>
      </c>
      <c r="P6332" s="7" t="str">
        <f>HYPERLINK("https://collectormobile.dot.state.oh.us/arcgis/rest/services/ADAROW/ADA_ROW_Inventory_Image_Viewer/MapServer/3/1894/attachments/", "Photo Link")</f>
        <v>Photo Link</v>
      </c>
      <c r="Q6332" s="7" t="str">
        <f>HYPERLINK("http://data.mapchannels.com/dualmaps6/map.htm?lat=39.235045&amp;lng=-84.591892", "Map Channel Link")</f>
        <v>Map Channel Link</v>
      </c>
    </row>
    <row r="6333" spans="1:17" hidden="1" x14ac:dyDescent="0.25">
      <c r="A6333" t="s">
        <v>10537</v>
      </c>
      <c r="B6333" t="s">
        <v>11069</v>
      </c>
      <c r="C6333" t="s">
        <v>70</v>
      </c>
      <c r="D6333">
        <v>12.778</v>
      </c>
      <c r="E6333" t="s">
        <v>11236</v>
      </c>
      <c r="F6333" t="s">
        <v>10557</v>
      </c>
      <c r="G6333" s="6">
        <v>43309.760451388887</v>
      </c>
      <c r="H6333" t="s">
        <v>25</v>
      </c>
      <c r="I6333" t="s">
        <v>44</v>
      </c>
      <c r="J6333"/>
      <c r="K6333" t="s">
        <v>124</v>
      </c>
      <c r="M6333" t="s">
        <v>29</v>
      </c>
      <c r="N6333" t="s">
        <v>2910</v>
      </c>
      <c r="P6333" s="7" t="str">
        <f>HYPERLINK("https://collectormobile.dot.state.oh.us/arcgis/rest/services/ADAROW/ADA_ROW_Inventory_Image_Viewer/MapServer/3/1897/attachments/", "Photo Link")</f>
        <v>Photo Link</v>
      </c>
      <c r="Q6333" s="7" t="str">
        <f>HYPERLINK("http://data.mapchannels.com/dualmaps6/map.htm?lat=39.236851&amp;lng=-84.592205", "Map Channel Link")</f>
        <v>Map Channel Link</v>
      </c>
    </row>
    <row r="6334" spans="1:17" hidden="1" x14ac:dyDescent="0.25">
      <c r="A6334" t="s">
        <v>10537</v>
      </c>
      <c r="B6334" t="s">
        <v>11069</v>
      </c>
      <c r="C6334" t="s">
        <v>70</v>
      </c>
      <c r="D6334">
        <v>12.795999999999999</v>
      </c>
      <c r="E6334" t="s">
        <v>11237</v>
      </c>
      <c r="F6334" t="s">
        <v>10557</v>
      </c>
      <c r="G6334" s="6">
        <v>43309.754155092603</v>
      </c>
      <c r="H6334" t="s">
        <v>25</v>
      </c>
      <c r="I6334" t="s">
        <v>44</v>
      </c>
      <c r="J6334"/>
      <c r="K6334" t="s">
        <v>124</v>
      </c>
      <c r="M6334" t="s">
        <v>29</v>
      </c>
      <c r="N6334" t="s">
        <v>250</v>
      </c>
      <c r="P6334" s="7" t="str">
        <f>HYPERLINK("https://collectormobile.dot.state.oh.us/arcgis/rest/services/ADAROW/ADA_ROW_Inventory_Image_Viewer/MapServer/3/1896/attachments/", "Photo Link")</f>
        <v>Photo Link</v>
      </c>
      <c r="Q6334" s="7" t="str">
        <f>HYPERLINK("http://data.mapchannels.com/dualmaps6/map.htm?lat=39.237060&amp;lng=-84.592294", "Map Channel Link")</f>
        <v>Map Channel Link</v>
      </c>
    </row>
    <row r="6335" spans="1:17" hidden="1" x14ac:dyDescent="0.25">
      <c r="A6335" t="s">
        <v>10537</v>
      </c>
      <c r="B6335" t="s">
        <v>11069</v>
      </c>
      <c r="C6335" t="s">
        <v>70</v>
      </c>
      <c r="D6335">
        <v>12.801</v>
      </c>
      <c r="E6335" t="s">
        <v>11238</v>
      </c>
      <c r="F6335" t="s">
        <v>10557</v>
      </c>
      <c r="G6335" s="6">
        <v>43309.766446759262</v>
      </c>
      <c r="H6335" t="s">
        <v>25</v>
      </c>
      <c r="I6335" t="s">
        <v>44</v>
      </c>
      <c r="J6335"/>
      <c r="K6335" t="s">
        <v>124</v>
      </c>
      <c r="M6335" t="s">
        <v>29</v>
      </c>
      <c r="N6335" t="s">
        <v>6136</v>
      </c>
      <c r="P6335" s="7" t="str">
        <f>HYPERLINK("https://collectormobile.dot.state.oh.us/arcgis/rest/services/ADAROW/ADA_ROW_Inventory_Image_Viewer/MapServer/3/51574/attachments/", "Photo Link")</f>
        <v>Photo Link</v>
      </c>
      <c r="Q6335" s="7" t="str">
        <f>HYPERLINK("http://data.mapchannels.com/dualmaps6/map.htm?lat=39.236988&amp;lng=-84.592564", "Map Channel Link")</f>
        <v>Map Channel Link</v>
      </c>
    </row>
    <row r="6336" spans="1:17" hidden="1" x14ac:dyDescent="0.25">
      <c r="A6336" t="s">
        <v>10537</v>
      </c>
      <c r="B6336" t="s">
        <v>11069</v>
      </c>
      <c r="C6336" t="s">
        <v>70</v>
      </c>
      <c r="D6336">
        <v>13.191000000000001</v>
      </c>
      <c r="E6336" t="s">
        <v>11239</v>
      </c>
      <c r="F6336" t="s">
        <v>11071</v>
      </c>
      <c r="G6336" s="6">
        <v>43323.615752314807</v>
      </c>
      <c r="H6336" t="s">
        <v>25</v>
      </c>
      <c r="I6336" t="s">
        <v>44</v>
      </c>
      <c r="J6336"/>
      <c r="K6336" t="s">
        <v>124</v>
      </c>
      <c r="M6336" t="s">
        <v>29</v>
      </c>
      <c r="N6336" t="s">
        <v>11240</v>
      </c>
      <c r="P6336" s="7" t="str">
        <f>HYPERLINK("https://collectormobile.dot.state.oh.us/arcgis/rest/services/ADAROW/ADA_ROW_Inventory_Image_Viewer/MapServer/3/54639/attachments/", "Photo Link")</f>
        <v>Photo Link</v>
      </c>
      <c r="Q6336" s="7" t="str">
        <f>HYPERLINK("http://data.mapchannels.com/dualmaps6/map.htm?lat=39.242410&amp;lng=-84.594627", "Map Channel Link")</f>
        <v>Map Channel Link</v>
      </c>
    </row>
    <row r="6337" spans="1:17" hidden="1" x14ac:dyDescent="0.25">
      <c r="A6337" t="s">
        <v>10537</v>
      </c>
      <c r="B6337" t="s">
        <v>11069</v>
      </c>
      <c r="C6337" t="s">
        <v>70</v>
      </c>
      <c r="D6337">
        <v>13.2</v>
      </c>
      <c r="E6337" t="s">
        <v>11241</v>
      </c>
      <c r="F6337" t="s">
        <v>11071</v>
      </c>
      <c r="G6337" s="6">
        <v>43323.657627314817</v>
      </c>
      <c r="H6337" t="s">
        <v>25</v>
      </c>
      <c r="I6337" t="s">
        <v>44</v>
      </c>
      <c r="J6337"/>
      <c r="K6337" t="s">
        <v>28</v>
      </c>
      <c r="M6337" t="s">
        <v>29</v>
      </c>
      <c r="N6337" t="s">
        <v>10906</v>
      </c>
      <c r="P6337" s="7" t="str">
        <f>HYPERLINK("https://collectormobile.dot.state.oh.us/arcgis/rest/services/ADAROW/ADA_ROW_Inventory_Image_Viewer/MapServer/3/1901/attachments/", "Photo Link")</f>
        <v>Photo Link</v>
      </c>
      <c r="Q6337" s="7" t="str">
        <f>HYPERLINK("http://data.mapchannels.com/dualmaps6/map.htm?lat=39.242659&amp;lng=-84.594410", "Map Channel Link")</f>
        <v>Map Channel Link</v>
      </c>
    </row>
    <row r="6338" spans="1:17" hidden="1" x14ac:dyDescent="0.25">
      <c r="A6338" t="s">
        <v>10537</v>
      </c>
      <c r="B6338" t="s">
        <v>11069</v>
      </c>
      <c r="C6338" t="s">
        <v>70</v>
      </c>
      <c r="D6338">
        <v>13.208</v>
      </c>
      <c r="E6338" t="s">
        <v>11242</v>
      </c>
      <c r="F6338" t="s">
        <v>11071</v>
      </c>
      <c r="G6338" s="6">
        <v>43323.613483796304</v>
      </c>
      <c r="H6338" t="s">
        <v>25</v>
      </c>
      <c r="I6338" t="s">
        <v>44</v>
      </c>
      <c r="J6338"/>
      <c r="K6338" t="s">
        <v>28</v>
      </c>
      <c r="M6338" t="s">
        <v>29</v>
      </c>
      <c r="N6338" t="s">
        <v>11243</v>
      </c>
      <c r="P6338" s="7" t="str">
        <f>HYPERLINK("https://collectormobile.dot.state.oh.us/arcgis/rest/services/ADAROW/ADA_ROW_Inventory_Image_Viewer/MapServer/3/54638/attachments/", "Photo Link")</f>
        <v>Photo Link</v>
      </c>
      <c r="Q6338" s="7" t="str">
        <f>HYPERLINK("http://data.mapchannels.com/dualmaps6/map.htm?lat=39.242578&amp;lng=-84.594726", "Map Channel Link")</f>
        <v>Map Channel Link</v>
      </c>
    </row>
    <row r="6339" spans="1:17" hidden="1" x14ac:dyDescent="0.25">
      <c r="A6339" t="s">
        <v>10537</v>
      </c>
      <c r="B6339" t="s">
        <v>11069</v>
      </c>
      <c r="C6339" t="s">
        <v>70</v>
      </c>
      <c r="D6339">
        <v>13.308999999999999</v>
      </c>
      <c r="E6339" t="s">
        <v>11244</v>
      </c>
      <c r="F6339" t="s">
        <v>11071</v>
      </c>
      <c r="G6339" s="6">
        <v>43323.667187500003</v>
      </c>
      <c r="H6339" t="s">
        <v>25</v>
      </c>
      <c r="I6339" t="s">
        <v>44</v>
      </c>
      <c r="J6339"/>
      <c r="K6339" t="s">
        <v>124</v>
      </c>
      <c r="M6339" t="s">
        <v>29</v>
      </c>
      <c r="N6339" t="s">
        <v>11245</v>
      </c>
      <c r="P6339" s="7" t="str">
        <f>HYPERLINK("https://collectormobile.dot.state.oh.us/arcgis/rest/services/ADAROW/ADA_ROW_Inventory_Image_Viewer/MapServer/3/1903/attachments/", "Photo Link")</f>
        <v>Photo Link</v>
      </c>
      <c r="Q6339" s="7" t="str">
        <f>HYPERLINK("http://data.mapchannels.com/dualmaps6/map.htm?lat=39.244215&amp;lng=-84.594937", "Map Channel Link")</f>
        <v>Map Channel Link</v>
      </c>
    </row>
    <row r="6340" spans="1:17" hidden="1" x14ac:dyDescent="0.25">
      <c r="A6340" t="s">
        <v>10537</v>
      </c>
      <c r="B6340" t="s">
        <v>11069</v>
      </c>
      <c r="C6340" t="s">
        <v>70</v>
      </c>
      <c r="D6340">
        <v>13.317</v>
      </c>
      <c r="E6340" t="s">
        <v>11246</v>
      </c>
      <c r="F6340" t="s">
        <v>11071</v>
      </c>
      <c r="G6340" s="6">
        <v>43323.679907407408</v>
      </c>
      <c r="H6340" t="s">
        <v>25</v>
      </c>
      <c r="I6340" t="s">
        <v>44</v>
      </c>
      <c r="J6340"/>
      <c r="K6340" t="s">
        <v>124</v>
      </c>
      <c r="M6340" t="s">
        <v>29</v>
      </c>
      <c r="N6340" t="s">
        <v>7561</v>
      </c>
      <c r="P6340" s="7" t="str">
        <f>HYPERLINK("https://collectormobile.dot.state.oh.us/arcgis/rest/services/ADAROW/ADA_ROW_Inventory_Image_Viewer/MapServer/3/54239/attachments/", "Photo Link")</f>
        <v>Photo Link</v>
      </c>
      <c r="Q6340" s="7" t="str">
        <f>HYPERLINK("http://data.mapchannels.com/dualmaps6/map.htm?lat=39.244131&amp;lng=-84.595300", "Map Channel Link")</f>
        <v>Map Channel Link</v>
      </c>
    </row>
    <row r="6341" spans="1:17" hidden="1" x14ac:dyDescent="0.25">
      <c r="A6341" t="s">
        <v>10537</v>
      </c>
      <c r="B6341" t="s">
        <v>11069</v>
      </c>
      <c r="C6341" t="s">
        <v>70</v>
      </c>
      <c r="D6341">
        <v>13.329000000000001</v>
      </c>
      <c r="E6341" t="s">
        <v>11247</v>
      </c>
      <c r="F6341" t="s">
        <v>11071</v>
      </c>
      <c r="G6341" s="6">
        <v>43323.671400462961</v>
      </c>
      <c r="H6341" t="s">
        <v>25</v>
      </c>
      <c r="I6341" t="s">
        <v>44</v>
      </c>
      <c r="J6341"/>
      <c r="K6341" t="s">
        <v>124</v>
      </c>
      <c r="M6341" t="s">
        <v>29</v>
      </c>
      <c r="N6341" t="s">
        <v>11248</v>
      </c>
      <c r="P6341" s="7" t="str">
        <f>HYPERLINK("https://collectormobile.dot.state.oh.us/arcgis/rest/services/ADAROW/ADA_ROW_Inventory_Image_Viewer/MapServer/3/1902/attachments/", "Photo Link")</f>
        <v>Photo Link</v>
      </c>
      <c r="Q6341" s="7" t="str">
        <f>HYPERLINK("http://data.mapchannels.com/dualmaps6/map.htm?lat=39.244437&amp;lng=-84.595038", "Map Channel Link")</f>
        <v>Map Channel Link</v>
      </c>
    </row>
    <row r="6342" spans="1:17" hidden="1" x14ac:dyDescent="0.25">
      <c r="A6342" t="s">
        <v>10537</v>
      </c>
      <c r="B6342" t="s">
        <v>11069</v>
      </c>
      <c r="C6342" t="s">
        <v>70</v>
      </c>
      <c r="D6342">
        <v>13.34</v>
      </c>
      <c r="E6342" t="s">
        <v>11249</v>
      </c>
      <c r="F6342" t="s">
        <v>11071</v>
      </c>
      <c r="G6342" s="6">
        <v>43323.685428240737</v>
      </c>
      <c r="H6342" t="s">
        <v>25</v>
      </c>
      <c r="I6342" t="s">
        <v>44</v>
      </c>
      <c r="J6342"/>
      <c r="K6342" t="s">
        <v>28</v>
      </c>
      <c r="M6342" t="s">
        <v>29</v>
      </c>
      <c r="N6342" t="s">
        <v>607</v>
      </c>
      <c r="P6342" s="7" t="str">
        <f>HYPERLINK("https://collectormobile.dot.state.oh.us/arcgis/rest/services/ADAROW/ADA_ROW_Inventory_Image_Viewer/MapServer/3/54238/attachments/", "Photo Link")</f>
        <v>Photo Link</v>
      </c>
      <c r="Q6342" s="7" t="str">
        <f>HYPERLINK("http://data.mapchannels.com/dualmaps6/map.htm?lat=39.244415&amp;lng=-84.595407", "Map Channel Link")</f>
        <v>Map Channel Link</v>
      </c>
    </row>
    <row r="6343" spans="1:17" hidden="1" x14ac:dyDescent="0.25">
      <c r="A6343" t="s">
        <v>10537</v>
      </c>
      <c r="B6343" t="s">
        <v>11069</v>
      </c>
      <c r="C6343" t="s">
        <v>70</v>
      </c>
      <c r="D6343">
        <v>13.492000000000001</v>
      </c>
      <c r="E6343" t="s">
        <v>11250</v>
      </c>
      <c r="F6343" t="s">
        <v>11251</v>
      </c>
      <c r="G6343" s="6">
        <v>43323.722500000003</v>
      </c>
      <c r="H6343" t="s">
        <v>25</v>
      </c>
      <c r="I6343" t="s">
        <v>44</v>
      </c>
      <c r="J6343"/>
      <c r="K6343" t="s">
        <v>124</v>
      </c>
      <c r="M6343" t="s">
        <v>29</v>
      </c>
      <c r="N6343" t="s">
        <v>11252</v>
      </c>
      <c r="P6343" s="7" t="str">
        <f>HYPERLINK("https://collectormobile.dot.state.oh.us/arcgis/rest/services/ADAROW/ADA_ROW_Inventory_Image_Viewer/MapServer/3/37264/attachments/", "Photo Link")</f>
        <v>Photo Link</v>
      </c>
      <c r="Q6343" s="7" t="str">
        <f>HYPERLINK("http://data.mapchannels.com/dualmaps6/map.htm?lat=39.246540&amp;lng=-84.596205", "Map Channel Link")</f>
        <v>Map Channel Link</v>
      </c>
    </row>
    <row r="6344" spans="1:17" hidden="1" x14ac:dyDescent="0.25">
      <c r="A6344" t="s">
        <v>10537</v>
      </c>
      <c r="B6344" t="s">
        <v>11069</v>
      </c>
      <c r="C6344" t="s">
        <v>70</v>
      </c>
      <c r="D6344">
        <v>13.499000000000001</v>
      </c>
      <c r="E6344" t="s">
        <v>11253</v>
      </c>
      <c r="F6344" t="s">
        <v>11251</v>
      </c>
      <c r="G6344" s="6">
        <v>43323.711736111109</v>
      </c>
      <c r="H6344" t="s">
        <v>25</v>
      </c>
      <c r="I6344" t="s">
        <v>44</v>
      </c>
      <c r="J6344"/>
      <c r="K6344" t="s">
        <v>124</v>
      </c>
      <c r="M6344" t="s">
        <v>29</v>
      </c>
      <c r="N6344" t="s">
        <v>11254</v>
      </c>
      <c r="P6344" s="7" t="str">
        <f>HYPERLINK("https://collectormobile.dot.state.oh.us/arcgis/rest/services/ADAROW/ADA_ROW_Inventory_Image_Viewer/MapServer/3/36865/attachments/", "Photo Link")</f>
        <v>Photo Link</v>
      </c>
      <c r="Q6344" s="7" t="str">
        <f>HYPERLINK("http://data.mapchannels.com/dualmaps6/map.htm?lat=39.246792&amp;lng=-84.595953", "Map Channel Link")</f>
        <v>Map Channel Link</v>
      </c>
    </row>
    <row r="6345" spans="1:17" hidden="1" x14ac:dyDescent="0.25">
      <c r="A6345" t="s">
        <v>10537</v>
      </c>
      <c r="B6345" t="s">
        <v>11069</v>
      </c>
      <c r="C6345" t="s">
        <v>70</v>
      </c>
      <c r="D6345">
        <v>13.512</v>
      </c>
      <c r="E6345" t="s">
        <v>11255</v>
      </c>
      <c r="F6345" t="s">
        <v>11251</v>
      </c>
      <c r="G6345" s="6">
        <v>43323.728136574071</v>
      </c>
      <c r="H6345" t="s">
        <v>25</v>
      </c>
      <c r="I6345" t="s">
        <v>44</v>
      </c>
      <c r="J6345"/>
      <c r="K6345" t="s">
        <v>124</v>
      </c>
      <c r="M6345" t="s">
        <v>29</v>
      </c>
      <c r="N6345" t="s">
        <v>11256</v>
      </c>
      <c r="P6345" s="7" t="str">
        <f>HYPERLINK("https://collectormobile.dot.state.oh.us/arcgis/rest/services/ADAROW/ADA_ROW_Inventory_Image_Viewer/MapServer/3/36864/attachments/", "Photo Link")</f>
        <v>Photo Link</v>
      </c>
      <c r="Q6345" s="7" t="str">
        <f>HYPERLINK("http://data.mapchannels.com/dualmaps6/map.htm?lat=39.246811&amp;lng=-84.596304", "Map Channel Link")</f>
        <v>Map Channel Link</v>
      </c>
    </row>
    <row r="6346" spans="1:17" hidden="1" x14ac:dyDescent="0.25">
      <c r="A6346" t="s">
        <v>10537</v>
      </c>
      <c r="B6346" t="s">
        <v>11069</v>
      </c>
      <c r="C6346" t="s">
        <v>70</v>
      </c>
      <c r="D6346">
        <v>13.64</v>
      </c>
      <c r="E6346" t="s">
        <v>11257</v>
      </c>
      <c r="F6346" t="s">
        <v>11251</v>
      </c>
      <c r="G6346" s="6">
        <v>43323.756296296298</v>
      </c>
      <c r="H6346" t="s">
        <v>25</v>
      </c>
      <c r="I6346" t="s">
        <v>44</v>
      </c>
      <c r="J6346"/>
      <c r="K6346" t="s">
        <v>28</v>
      </c>
      <c r="M6346" t="s">
        <v>29</v>
      </c>
      <c r="N6346" t="s">
        <v>33</v>
      </c>
      <c r="P6346" s="7" t="str">
        <f>HYPERLINK("https://collectormobile.dot.state.oh.us/arcgis/rest/services/ADAROW/ADA_ROW_Inventory_Image_Viewer/MapServer/3/63137/attachments/", "Photo Link")</f>
        <v>Photo Link</v>
      </c>
      <c r="Q6346" s="7" t="str">
        <f>HYPERLINK("http://data.mapchannels.com/dualmaps6/map.htm?lat=39.248568&amp;lng=-84.596929", "Map Channel Link")</f>
        <v>Map Channel Link</v>
      </c>
    </row>
    <row r="6347" spans="1:17" hidden="1" x14ac:dyDescent="0.25">
      <c r="A6347" t="s">
        <v>10537</v>
      </c>
      <c r="B6347" t="s">
        <v>11069</v>
      </c>
      <c r="C6347" t="s">
        <v>70</v>
      </c>
      <c r="D6347">
        <v>13.843</v>
      </c>
      <c r="E6347" t="s">
        <v>11258</v>
      </c>
      <c r="F6347" t="s">
        <v>10554</v>
      </c>
      <c r="G6347" s="6">
        <v>43323.705682870372</v>
      </c>
      <c r="H6347" t="s">
        <v>25</v>
      </c>
      <c r="I6347" t="s">
        <v>44</v>
      </c>
      <c r="J6347"/>
      <c r="K6347" t="s">
        <v>38</v>
      </c>
      <c r="M6347" t="s">
        <v>29</v>
      </c>
      <c r="N6347" t="s">
        <v>2462</v>
      </c>
      <c r="P6347" s="7" t="str">
        <f>HYPERLINK("https://collectormobile.dot.state.oh.us/arcgis/rest/services/ADAROW/ADA_ROW_Inventory_Image_Viewer/MapServer/3/1911/attachments/", "Photo Link")</f>
        <v>Photo Link</v>
      </c>
      <c r="Q6347" s="7" t="str">
        <f>HYPERLINK("http://data.mapchannels.com/dualmaps6/map.htm?lat=39.251493&amp;lng=-84.597907", "Map Channel Link")</f>
        <v>Map Channel Link</v>
      </c>
    </row>
    <row r="6348" spans="1:17" hidden="1" x14ac:dyDescent="0.25">
      <c r="A6348" t="s">
        <v>10537</v>
      </c>
      <c r="B6348" t="s">
        <v>11069</v>
      </c>
      <c r="C6348" t="s">
        <v>70</v>
      </c>
      <c r="D6348">
        <v>13.851000000000001</v>
      </c>
      <c r="E6348" t="s">
        <v>11259</v>
      </c>
      <c r="F6348" t="s">
        <v>10554</v>
      </c>
      <c r="G6348" s="6">
        <v>43323.695011574076</v>
      </c>
      <c r="H6348" t="s">
        <v>25</v>
      </c>
      <c r="I6348" t="s">
        <v>44</v>
      </c>
      <c r="J6348"/>
      <c r="K6348" t="s">
        <v>38</v>
      </c>
      <c r="M6348" t="s">
        <v>29</v>
      </c>
      <c r="N6348" t="s">
        <v>4685</v>
      </c>
      <c r="P6348" s="7" t="str">
        <f>HYPERLINK("https://collectormobile.dot.state.oh.us/arcgis/rest/services/ADAROW/ADA_ROW_Inventory_Image_Viewer/MapServer/3/56924/attachments/", "Photo Link")</f>
        <v>Photo Link</v>
      </c>
      <c r="Q6348" s="7" t="str">
        <f>HYPERLINK("http://data.mapchannels.com/dualmaps6/map.htm?lat=39.251406&amp;lng=-84.598249", "Map Channel Link")</f>
        <v>Map Channel Link</v>
      </c>
    </row>
    <row r="6349" spans="1:17" hidden="1" x14ac:dyDescent="0.25">
      <c r="A6349" t="s">
        <v>10537</v>
      </c>
      <c r="B6349" t="s">
        <v>11069</v>
      </c>
      <c r="C6349" t="s">
        <v>70</v>
      </c>
      <c r="D6349">
        <v>13.946</v>
      </c>
      <c r="E6349" t="s">
        <v>11260</v>
      </c>
      <c r="F6349" t="s">
        <v>11261</v>
      </c>
      <c r="G6349" s="6">
        <v>43309.512453703697</v>
      </c>
      <c r="H6349" t="s">
        <v>25</v>
      </c>
      <c r="I6349" t="s">
        <v>44</v>
      </c>
      <c r="J6349"/>
      <c r="K6349" t="s">
        <v>124</v>
      </c>
      <c r="M6349" t="s">
        <v>29</v>
      </c>
      <c r="N6349" t="s">
        <v>1190</v>
      </c>
      <c r="O6349"/>
      <c r="P6349" s="7" t="str">
        <f>HYPERLINK("https://collectormobile.dot.state.oh.us/arcgis/rest/services/ADAROW/ADA_ROW_Inventory_Image_Viewer/MapServer/3/51134/attachments/", "Photo Link")</f>
        <v>Photo Link</v>
      </c>
      <c r="Q6349" s="7" t="str">
        <f>HYPERLINK("http://data.mapchannels.com/dualmaps6/map.htm?lat=39.252938&amp;lng=-84.598626", "Map Channel Link")</f>
        <v>Map Channel Link</v>
      </c>
    </row>
    <row r="6350" spans="1:17" hidden="1" x14ac:dyDescent="0.25">
      <c r="A6350" t="s">
        <v>10537</v>
      </c>
      <c r="B6350" t="s">
        <v>11069</v>
      </c>
      <c r="C6350" t="s">
        <v>70</v>
      </c>
      <c r="D6350">
        <v>13.972</v>
      </c>
      <c r="E6350" t="s">
        <v>11262</v>
      </c>
      <c r="F6350" t="s">
        <v>11261</v>
      </c>
      <c r="G6350" s="6">
        <v>43309.536319444444</v>
      </c>
      <c r="H6350" t="s">
        <v>25</v>
      </c>
      <c r="I6350" t="s">
        <v>44</v>
      </c>
      <c r="J6350"/>
      <c r="K6350" t="s">
        <v>28</v>
      </c>
      <c r="M6350" t="s">
        <v>29</v>
      </c>
      <c r="N6350" t="s">
        <v>210</v>
      </c>
      <c r="P6350" s="7" t="str">
        <f>HYPERLINK("https://collectormobile.dot.state.oh.us/arcgis/rest/services/ADAROW/ADA_ROW_Inventory_Image_Viewer/MapServer/3/3310/attachments/", "Photo Link")</f>
        <v>Photo Link</v>
      </c>
      <c r="Q6350" s="7" t="str">
        <f>HYPERLINK("http://data.mapchannels.com/dualmaps6/map.htm?lat=39.253029&amp;lng=-84.599090", "Map Channel Link")</f>
        <v>Map Channel Link</v>
      </c>
    </row>
    <row r="6351" spans="1:17" hidden="1" x14ac:dyDescent="0.25">
      <c r="A6351" t="s">
        <v>10537</v>
      </c>
      <c r="B6351" t="s">
        <v>11069</v>
      </c>
      <c r="C6351" t="s">
        <v>70</v>
      </c>
      <c r="D6351">
        <v>14.087999999999999</v>
      </c>
      <c r="E6351" t="s">
        <v>11263</v>
      </c>
      <c r="F6351" t="s">
        <v>11261</v>
      </c>
      <c r="G6351" s="6">
        <v>43309.545011574082</v>
      </c>
      <c r="H6351" t="s">
        <v>25</v>
      </c>
      <c r="I6351" t="s">
        <v>44</v>
      </c>
      <c r="J6351"/>
      <c r="K6351" t="s">
        <v>124</v>
      </c>
      <c r="M6351" t="s">
        <v>29</v>
      </c>
      <c r="N6351" t="s">
        <v>33</v>
      </c>
      <c r="P6351" s="7" t="str">
        <f>HYPERLINK("https://collectormobile.dot.state.oh.us/arcgis/rest/services/ADAROW/ADA_ROW_Inventory_Image_Viewer/MapServer/3/1913/attachments/", "Photo Link")</f>
        <v>Photo Link</v>
      </c>
      <c r="Q6351" s="7" t="str">
        <f>HYPERLINK("http://data.mapchannels.com/dualmaps6/map.htm?lat=39.254828&amp;lng=-84.599716", "Map Channel Link")</f>
        <v>Map Channel Link</v>
      </c>
    </row>
    <row r="6352" spans="1:17" hidden="1" x14ac:dyDescent="0.25">
      <c r="A6352" t="s">
        <v>10537</v>
      </c>
      <c r="B6352" t="s">
        <v>11069</v>
      </c>
      <c r="C6352" t="s">
        <v>70</v>
      </c>
      <c r="D6352">
        <v>14.281000000000001</v>
      </c>
      <c r="E6352" t="s">
        <v>11264</v>
      </c>
      <c r="F6352" t="s">
        <v>10727</v>
      </c>
      <c r="G6352" s="6">
        <v>43309.594363425917</v>
      </c>
      <c r="H6352" t="s">
        <v>25</v>
      </c>
      <c r="I6352" t="s">
        <v>44</v>
      </c>
      <c r="J6352"/>
      <c r="K6352" t="s">
        <v>28</v>
      </c>
      <c r="M6352" t="s">
        <v>29</v>
      </c>
      <c r="N6352" t="s">
        <v>1218</v>
      </c>
      <c r="O6352" t="s">
        <v>11265</v>
      </c>
      <c r="P6352" s="7" t="str">
        <f>HYPERLINK("https://collectormobile.dot.state.oh.us/arcgis/rest/services/ADAROW/ADA_ROW_Inventory_Image_Viewer/MapServer/3/1914/attachments/", "Photo Link")</f>
        <v>Photo Link</v>
      </c>
      <c r="Q6352" s="7" t="str">
        <f>HYPERLINK("http://data.mapchannels.com/dualmaps6/map.htm?lat=39.257379&amp;lng=-84.601112", "Map Channel Link")</f>
        <v>Map Channel Link</v>
      </c>
    </row>
    <row r="6353" spans="1:17" hidden="1" x14ac:dyDescent="0.25">
      <c r="A6353" t="s">
        <v>10537</v>
      </c>
      <c r="B6353" t="s">
        <v>11069</v>
      </c>
      <c r="C6353" t="s">
        <v>70</v>
      </c>
      <c r="D6353">
        <v>14.305</v>
      </c>
      <c r="E6353" t="s">
        <v>11266</v>
      </c>
      <c r="F6353" t="s">
        <v>10727</v>
      </c>
      <c r="G6353" s="6">
        <v>43309.591805555552</v>
      </c>
      <c r="H6353" t="s">
        <v>25</v>
      </c>
      <c r="I6353" t="s">
        <v>44</v>
      </c>
      <c r="J6353"/>
      <c r="K6353" t="s">
        <v>124</v>
      </c>
      <c r="M6353" t="s">
        <v>29</v>
      </c>
      <c r="N6353" t="s">
        <v>6711</v>
      </c>
      <c r="O6353" t="s">
        <v>11267</v>
      </c>
      <c r="P6353" s="7" t="str">
        <f>HYPERLINK("https://collectormobile.dot.state.oh.us/arcgis/rest/services/ADAROW/ADA_ROW_Inventory_Image_Viewer/MapServer/3/1915/attachments/", "Photo Link")</f>
        <v>Photo Link</v>
      </c>
      <c r="Q6353" s="7" t="str">
        <f>HYPERLINK("http://data.mapchannels.com/dualmaps6/map.htm?lat=39.257657&amp;lng=-84.601216", "Map Channel Link")</f>
        <v>Map Channel Link</v>
      </c>
    </row>
    <row r="6354" spans="1:17" hidden="1" x14ac:dyDescent="0.25">
      <c r="A6354" t="s">
        <v>10537</v>
      </c>
      <c r="B6354" t="s">
        <v>11069</v>
      </c>
      <c r="C6354" t="s">
        <v>70</v>
      </c>
      <c r="D6354">
        <v>14.436</v>
      </c>
      <c r="E6354" t="s">
        <v>11268</v>
      </c>
      <c r="F6354" t="s">
        <v>10727</v>
      </c>
      <c r="G6354" s="6">
        <v>43309.620023148149</v>
      </c>
      <c r="H6354" t="s">
        <v>25</v>
      </c>
      <c r="I6354" t="s">
        <v>44</v>
      </c>
      <c r="J6354"/>
      <c r="K6354" t="s">
        <v>124</v>
      </c>
      <c r="M6354" t="s">
        <v>29</v>
      </c>
      <c r="N6354" t="s">
        <v>3793</v>
      </c>
      <c r="P6354" s="7" t="str">
        <f>HYPERLINK("https://collectormobile.dot.state.oh.us/arcgis/rest/services/ADAROW/ADA_ROW_Inventory_Image_Viewer/MapServer/3/3292/attachments/", "Photo Link")</f>
        <v>Photo Link</v>
      </c>
      <c r="Q6354" s="7" t="str">
        <f>HYPERLINK("http://data.mapchannels.com/dualmaps6/map.htm?lat=39.259317&amp;lng=-84.602449", "Map Channel Link")</f>
        <v>Map Channel Link</v>
      </c>
    </row>
    <row r="6355" spans="1:17" hidden="1" x14ac:dyDescent="0.25">
      <c r="A6355" t="s">
        <v>10537</v>
      </c>
      <c r="B6355" t="s">
        <v>11069</v>
      </c>
      <c r="C6355" t="s">
        <v>70</v>
      </c>
      <c r="D6355">
        <v>14.441000000000001</v>
      </c>
      <c r="E6355" t="s">
        <v>11269</v>
      </c>
      <c r="F6355" t="s">
        <v>10727</v>
      </c>
      <c r="G6355" s="6">
        <v>43309.614247685182</v>
      </c>
      <c r="H6355" t="s">
        <v>25</v>
      </c>
      <c r="I6355" t="s">
        <v>44</v>
      </c>
      <c r="J6355"/>
      <c r="K6355" t="s">
        <v>28</v>
      </c>
      <c r="M6355" t="s">
        <v>29</v>
      </c>
      <c r="N6355" t="s">
        <v>286</v>
      </c>
      <c r="P6355" s="7" t="str">
        <f>HYPERLINK("https://collectormobile.dot.state.oh.us/arcgis/rest/services/ADAROW/ADA_ROW_Inventory_Image_Viewer/MapServer/3/51136/attachments/", "Photo Link")</f>
        <v>Photo Link</v>
      </c>
      <c r="Q6355" s="7" t="str">
        <f>HYPERLINK("http://data.mapchannels.com/dualmaps6/map.htm?lat=39.259477&amp;lng=-84.602176", "Map Channel Link")</f>
        <v>Map Channel Link</v>
      </c>
    </row>
    <row r="6356" spans="1:17" hidden="1" x14ac:dyDescent="0.25">
      <c r="A6356" t="s">
        <v>10537</v>
      </c>
      <c r="B6356" t="s">
        <v>11069</v>
      </c>
      <c r="C6356" t="s">
        <v>70</v>
      </c>
      <c r="D6356">
        <v>14.507999999999999</v>
      </c>
      <c r="E6356" t="s">
        <v>11270</v>
      </c>
      <c r="F6356" t="s">
        <v>10727</v>
      </c>
      <c r="G6356" s="6">
        <v>43309.654699074083</v>
      </c>
      <c r="H6356" t="s">
        <v>25</v>
      </c>
      <c r="I6356" t="s">
        <v>44</v>
      </c>
      <c r="J6356"/>
      <c r="K6356" t="s">
        <v>28</v>
      </c>
      <c r="M6356" t="s">
        <v>29</v>
      </c>
      <c r="N6356" t="s">
        <v>5687</v>
      </c>
      <c r="P6356" s="7" t="str">
        <f>HYPERLINK("https://collectormobile.dot.state.oh.us/arcgis/rest/services/ADAROW/ADA_ROW_Inventory_Image_Viewer/MapServer/3/51138/attachments/", "Photo Link")</f>
        <v>Photo Link</v>
      </c>
      <c r="Q6356" s="7" t="str">
        <f>HYPERLINK("http://data.mapchannels.com/dualmaps6/map.htm?lat=39.260362&amp;lng=-84.602693", "Map Channel Link")</f>
        <v>Map Channel Link</v>
      </c>
    </row>
    <row r="6357" spans="1:17" hidden="1" x14ac:dyDescent="0.25">
      <c r="A6357" t="s">
        <v>10537</v>
      </c>
      <c r="B6357" t="s">
        <v>11069</v>
      </c>
      <c r="C6357" t="s">
        <v>70</v>
      </c>
      <c r="D6357">
        <v>14.51</v>
      </c>
      <c r="E6357" t="s">
        <v>11271</v>
      </c>
      <c r="F6357" t="s">
        <v>10727</v>
      </c>
      <c r="G6357" s="6">
        <v>43309.660092592603</v>
      </c>
      <c r="H6357" t="s">
        <v>25</v>
      </c>
      <c r="I6357" t="s">
        <v>44</v>
      </c>
      <c r="J6357"/>
      <c r="K6357" t="s">
        <v>38</v>
      </c>
      <c r="M6357" t="s">
        <v>29</v>
      </c>
      <c r="N6357" t="s">
        <v>6092</v>
      </c>
      <c r="P6357" s="7" t="str">
        <f>HYPERLINK("https://collectormobile.dot.state.oh.us/arcgis/rest/services/ADAROW/ADA_ROW_Inventory_Image_Viewer/MapServer/3/52031/attachments/", "Photo Link")</f>
        <v>Photo Link</v>
      </c>
      <c r="Q6357" s="7" t="str">
        <f>HYPERLINK("http://data.mapchannels.com/dualmaps6/map.htm?lat=39.260398&amp;lng=-84.602689", "Map Channel Link")</f>
        <v>Map Channel Link</v>
      </c>
    </row>
    <row r="6358" spans="1:17" hidden="1" x14ac:dyDescent="0.25">
      <c r="A6358" t="s">
        <v>10537</v>
      </c>
      <c r="B6358" t="s">
        <v>11069</v>
      </c>
      <c r="C6358" t="s">
        <v>70</v>
      </c>
      <c r="D6358">
        <v>14.523</v>
      </c>
      <c r="E6358" t="s">
        <v>11272</v>
      </c>
      <c r="F6358" t="s">
        <v>10727</v>
      </c>
      <c r="G6358" s="6">
        <v>43309.734722222223</v>
      </c>
      <c r="H6358" t="s">
        <v>25</v>
      </c>
      <c r="I6358" t="s">
        <v>44</v>
      </c>
      <c r="J6358"/>
      <c r="K6358" t="s">
        <v>124</v>
      </c>
      <c r="M6358" t="s">
        <v>29</v>
      </c>
      <c r="N6358" t="s">
        <v>11273</v>
      </c>
      <c r="P6358" s="7" t="str">
        <f>HYPERLINK("https://collectormobile.dot.state.oh.us/arcgis/rest/services/ADAROW/ADA_ROW_Inventory_Image_Viewer/MapServer/3/52469/attachments/", "Photo Link")</f>
        <v>Photo Link</v>
      </c>
      <c r="Q6358" s="7" t="str">
        <f>HYPERLINK("http://data.mapchannels.com/dualmaps6/map.htm?lat=39.260533&amp;lng=-84.602822", "Map Channel Link")</f>
        <v>Map Channel Link</v>
      </c>
    </row>
    <row r="6359" spans="1:17" hidden="1" x14ac:dyDescent="0.25">
      <c r="A6359" t="s">
        <v>10537</v>
      </c>
      <c r="B6359" t="s">
        <v>11069</v>
      </c>
      <c r="C6359" t="s">
        <v>70</v>
      </c>
      <c r="D6359">
        <v>14.528</v>
      </c>
      <c r="E6359" t="s">
        <v>11274</v>
      </c>
      <c r="F6359" t="s">
        <v>10727</v>
      </c>
      <c r="G6359" s="6">
        <v>43309.64466435185</v>
      </c>
      <c r="H6359" t="s">
        <v>25</v>
      </c>
      <c r="I6359" t="s">
        <v>44</v>
      </c>
      <c r="J6359"/>
      <c r="K6359" t="s">
        <v>38</v>
      </c>
      <c r="M6359" t="s">
        <v>29</v>
      </c>
      <c r="N6359" t="s">
        <v>1218</v>
      </c>
      <c r="P6359" s="7" t="str">
        <f>HYPERLINK("https://collectormobile.dot.state.oh.us/arcgis/rest/services/ADAROW/ADA_ROW_Inventory_Image_Viewer/MapServer/3/1916/attachments/", "Photo Link")</f>
        <v>Photo Link</v>
      </c>
      <c r="Q6359" s="7" t="str">
        <f>HYPERLINK("http://data.mapchannels.com/dualmaps6/map.htm?lat=39.260436&amp;lng=-84.603188", "Map Channel Link")</f>
        <v>Map Channel Link</v>
      </c>
    </row>
    <row r="6360" spans="1:17" hidden="1" x14ac:dyDescent="0.25">
      <c r="A6360" t="s">
        <v>10537</v>
      </c>
      <c r="B6360" t="s">
        <v>11069</v>
      </c>
      <c r="C6360" t="s">
        <v>70</v>
      </c>
      <c r="D6360">
        <v>14.778</v>
      </c>
      <c r="E6360" t="s">
        <v>11275</v>
      </c>
      <c r="F6360" t="s">
        <v>10727</v>
      </c>
      <c r="G6360" s="6">
        <v>43309.758240740739</v>
      </c>
      <c r="H6360" t="s">
        <v>25</v>
      </c>
      <c r="I6360" t="s">
        <v>44</v>
      </c>
      <c r="J6360"/>
      <c r="K6360" t="s">
        <v>28</v>
      </c>
      <c r="M6360" t="s">
        <v>29</v>
      </c>
      <c r="N6360" t="s">
        <v>7714</v>
      </c>
      <c r="P6360" s="7" t="str">
        <f>HYPERLINK("https://collectormobile.dot.state.oh.us/arcgis/rest/services/ADAROW/ADA_ROW_Inventory_Image_Viewer/MapServer/3/52470/attachments/", "Photo Link")</f>
        <v>Photo Link</v>
      </c>
      <c r="Q6360" s="7" t="str">
        <f>HYPERLINK("http://data.mapchannels.com/dualmaps6/map.htm?lat=39.263878&amp;lng=-84.604728", "Map Channel Link")</f>
        <v>Map Channel Link</v>
      </c>
    </row>
    <row r="6361" spans="1:17" hidden="1" x14ac:dyDescent="0.25">
      <c r="A6361" t="s">
        <v>10537</v>
      </c>
      <c r="B6361" t="s">
        <v>11069</v>
      </c>
      <c r="C6361" t="s">
        <v>1604</v>
      </c>
      <c r="D6361">
        <v>4.0259999999999998</v>
      </c>
      <c r="E6361" t="s">
        <v>11276</v>
      </c>
      <c r="F6361" t="s">
        <v>8922</v>
      </c>
      <c r="G6361" s="6">
        <v>45070.608460648153</v>
      </c>
      <c r="H6361" t="s">
        <v>25</v>
      </c>
      <c r="I6361" t="s">
        <v>26</v>
      </c>
      <c r="J6361" t="s">
        <v>11277</v>
      </c>
      <c r="K6361" t="s">
        <v>28</v>
      </c>
      <c r="M6361" t="s">
        <v>138</v>
      </c>
      <c r="N6361" t="s">
        <v>72</v>
      </c>
      <c r="O6361" t="s">
        <v>11278</v>
      </c>
      <c r="P6361" s="7" t="str">
        <f>HYPERLINK("https://collectormobile.dot.state.oh.us/arcgis/rest/services/ADAROW/ADA_ROW_Inventory_Image_Viewer/MapServer/3/401364/attachments/", "Photo Link")</f>
        <v>Photo Link</v>
      </c>
      <c r="Q6361" s="7" t="str">
        <f>HYPERLINK("http://data.mapchannels.com/dualmaps6/map.htm?lat=39.124431&amp;lng=-84.365544", "Map Channel Link")</f>
        <v>Map Channel Link</v>
      </c>
    </row>
    <row r="6362" spans="1:17" hidden="1" x14ac:dyDescent="0.25">
      <c r="A6362" t="s">
        <v>10537</v>
      </c>
      <c r="B6362" t="s">
        <v>11069</v>
      </c>
      <c r="C6362" t="s">
        <v>1604</v>
      </c>
      <c r="D6362">
        <v>4.1479999999999997</v>
      </c>
      <c r="E6362" t="s">
        <v>11279</v>
      </c>
      <c r="F6362" t="s">
        <v>8922</v>
      </c>
      <c r="G6362" s="6">
        <v>45070.607453703713</v>
      </c>
      <c r="H6362" t="s">
        <v>25</v>
      </c>
      <c r="I6362" t="s">
        <v>26</v>
      </c>
      <c r="J6362" t="s">
        <v>11277</v>
      </c>
      <c r="K6362" t="s">
        <v>28</v>
      </c>
      <c r="M6362" t="s">
        <v>138</v>
      </c>
      <c r="N6362" t="s">
        <v>1600</v>
      </c>
      <c r="P6362" s="7" t="str">
        <f>HYPERLINK("https://collectormobile.dot.state.oh.us/arcgis/rest/services/ADAROW/ADA_ROW_Inventory_Image_Viewer/MapServer/3/401365/attachments/", "Photo Link")</f>
        <v>Photo Link</v>
      </c>
      <c r="Q6362" s="7" t="str">
        <f>HYPERLINK("http://data.mapchannels.com/dualmaps6/map.htm?lat=39.124445&amp;lng=-84.363270", "Map Channel Link")</f>
        <v>Map Channel Link</v>
      </c>
    </row>
    <row r="6363" spans="1:17" hidden="1" x14ac:dyDescent="0.25">
      <c r="A6363" t="s">
        <v>10537</v>
      </c>
      <c r="B6363" t="s">
        <v>11069</v>
      </c>
      <c r="C6363" t="s">
        <v>1604</v>
      </c>
      <c r="D6363">
        <v>4.22</v>
      </c>
      <c r="E6363" t="s">
        <v>11280</v>
      </c>
      <c r="F6363" t="s">
        <v>8922</v>
      </c>
      <c r="G6363" s="6">
        <v>44945.675868055558</v>
      </c>
      <c r="H6363" t="s">
        <v>25</v>
      </c>
      <c r="I6363" t="s">
        <v>26</v>
      </c>
      <c r="J6363" t="s">
        <v>11277</v>
      </c>
      <c r="K6363" t="s">
        <v>28</v>
      </c>
      <c r="M6363" t="s">
        <v>138</v>
      </c>
      <c r="N6363" t="s">
        <v>1295</v>
      </c>
      <c r="O6363" t="s">
        <v>10546</v>
      </c>
      <c r="P6363" s="7" t="str">
        <f>HYPERLINK("https://collectormobile.dot.state.oh.us/arcgis/rest/services/ADAROW/ADA_ROW_Inventory_Image_Viewer/MapServer/3/258473/attachments/", "Photo Link")</f>
        <v>Photo Link</v>
      </c>
      <c r="Q6363" s="7" t="str">
        <f>HYPERLINK("http://data.mapchannels.com/dualmaps6/map.htm?lat=39.124563&amp;lng=-84.361930", "Map Channel Link")</f>
        <v>Map Channel Link</v>
      </c>
    </row>
    <row r="6364" spans="1:17" hidden="1" x14ac:dyDescent="0.25">
      <c r="A6364" t="s">
        <v>10537</v>
      </c>
      <c r="B6364" t="s">
        <v>11069</v>
      </c>
      <c r="C6364" t="s">
        <v>1604</v>
      </c>
      <c r="D6364">
        <v>4.2270000000000003</v>
      </c>
      <c r="E6364" t="s">
        <v>11281</v>
      </c>
      <c r="F6364" t="s">
        <v>8922</v>
      </c>
      <c r="G6364" s="6">
        <v>44945.675868055558</v>
      </c>
      <c r="H6364" t="s">
        <v>25</v>
      </c>
      <c r="I6364" t="s">
        <v>26</v>
      </c>
      <c r="J6364" t="s">
        <v>11277</v>
      </c>
      <c r="K6364" t="s">
        <v>124</v>
      </c>
      <c r="M6364" t="s">
        <v>138</v>
      </c>
      <c r="N6364" t="s">
        <v>1186</v>
      </c>
      <c r="O6364" t="s">
        <v>10546</v>
      </c>
      <c r="P6364" s="7" t="str">
        <f>HYPERLINK("https://collectormobile.dot.state.oh.us/arcgis/rest/services/ADAROW/ADA_ROW_Inventory_Image_Viewer/MapServer/3/258475/attachments/", "Photo Link")</f>
        <v>Photo Link</v>
      </c>
      <c r="Q6364" s="7" t="str">
        <f>HYPERLINK("http://data.mapchannels.com/dualmaps6/map.htm?lat=39.124469&amp;lng=-84.361803", "Map Channel Link")</f>
        <v>Map Channel Link</v>
      </c>
    </row>
    <row r="6365" spans="1:17" hidden="1" x14ac:dyDescent="0.25">
      <c r="A6365" t="s">
        <v>10537</v>
      </c>
      <c r="B6365" t="s">
        <v>11069</v>
      </c>
      <c r="C6365" t="s">
        <v>1604</v>
      </c>
      <c r="D6365">
        <v>4.2380000000000004</v>
      </c>
      <c r="E6365" t="s">
        <v>11282</v>
      </c>
      <c r="F6365" t="s">
        <v>8922</v>
      </c>
      <c r="G6365" s="6">
        <v>44945.675868055558</v>
      </c>
      <c r="H6365" t="s">
        <v>25</v>
      </c>
      <c r="I6365" t="s">
        <v>26</v>
      </c>
      <c r="J6365" t="s">
        <v>11277</v>
      </c>
      <c r="K6365" t="s">
        <v>28</v>
      </c>
      <c r="M6365" t="s">
        <v>138</v>
      </c>
      <c r="N6365" t="s">
        <v>6254</v>
      </c>
      <c r="O6365" t="s">
        <v>10546</v>
      </c>
      <c r="P6365" s="7" t="str">
        <f>HYPERLINK("https://collectormobile.dot.state.oh.us/arcgis/rest/services/ADAROW/ADA_ROW_Inventory_Image_Viewer/MapServer/3/258878/attachments/", "Photo Link")</f>
        <v>Photo Link</v>
      </c>
      <c r="Q6365" s="7" t="str">
        <f>HYPERLINK("http://data.mapchannels.com/dualmaps6/map.htm?lat=39.124612&amp;lng=-84.361592", "Map Channel Link")</f>
        <v>Map Channel Link</v>
      </c>
    </row>
    <row r="6366" spans="1:17" hidden="1" x14ac:dyDescent="0.25">
      <c r="A6366" t="s">
        <v>10537</v>
      </c>
      <c r="B6366" t="s">
        <v>11069</v>
      </c>
      <c r="C6366" t="s">
        <v>1604</v>
      </c>
      <c r="D6366">
        <v>4.3540000000000001</v>
      </c>
      <c r="E6366" t="s">
        <v>11283</v>
      </c>
      <c r="F6366" t="s">
        <v>8922</v>
      </c>
      <c r="G6366" s="6">
        <v>44945.675868055558</v>
      </c>
      <c r="H6366" t="s">
        <v>25</v>
      </c>
      <c r="I6366" t="s">
        <v>26</v>
      </c>
      <c r="J6366" t="s">
        <v>11277</v>
      </c>
      <c r="K6366" t="s">
        <v>28</v>
      </c>
      <c r="M6366" t="s">
        <v>138</v>
      </c>
      <c r="N6366" t="s">
        <v>68</v>
      </c>
      <c r="O6366" t="s">
        <v>10546</v>
      </c>
      <c r="P6366" s="7" t="str">
        <f>HYPERLINK("https://collectormobile.dot.state.oh.us/arcgis/rest/services/ADAROW/ADA_ROW_Inventory_Image_Viewer/MapServer/3/258476/attachments/", "Photo Link")</f>
        <v>Photo Link</v>
      </c>
      <c r="Q6366" s="7" t="str">
        <f>HYPERLINK("http://data.mapchannels.com/dualmaps6/map.htm?lat=39.124617&amp;lng=-84.359433", "Map Channel Link")</f>
        <v>Map Channel Link</v>
      </c>
    </row>
    <row r="6367" spans="1:17" hidden="1" x14ac:dyDescent="0.25">
      <c r="A6367" t="s">
        <v>10537</v>
      </c>
      <c r="B6367" t="s">
        <v>11069</v>
      </c>
      <c r="C6367" t="s">
        <v>1604</v>
      </c>
      <c r="D6367">
        <v>4.3540000000000001</v>
      </c>
      <c r="E6367" t="s">
        <v>11284</v>
      </c>
      <c r="F6367" t="s">
        <v>8922</v>
      </c>
      <c r="G6367" s="6">
        <v>44952.550347222219</v>
      </c>
      <c r="H6367" t="s">
        <v>25</v>
      </c>
      <c r="I6367" t="s">
        <v>26</v>
      </c>
      <c r="J6367" t="s">
        <v>11277</v>
      </c>
      <c r="K6367"/>
      <c r="M6367" t="s">
        <v>138</v>
      </c>
      <c r="N6367" t="s">
        <v>200</v>
      </c>
      <c r="O6367" t="s">
        <v>11285</v>
      </c>
      <c r="P6367" s="7" t="str">
        <f>HYPERLINK("https://collectormobile.dot.state.oh.us/arcgis/rest/services/ADAROW/ADA_ROW_Inventory_Image_Viewer/MapServer/3/258879/attachments/", "Photo Link")</f>
        <v>Photo Link</v>
      </c>
      <c r="Q6367" s="7" t="str">
        <f>HYPERLINK("http://data.mapchannels.com/dualmaps6/map.htm?lat=39.124495&amp;lng=-84.359421", "Map Channel Link")</f>
        <v>Map Channel Link</v>
      </c>
    </row>
    <row r="6368" spans="1:17" hidden="1" x14ac:dyDescent="0.25">
      <c r="A6368" t="s">
        <v>10537</v>
      </c>
      <c r="B6368" t="s">
        <v>11069</v>
      </c>
      <c r="C6368" t="s">
        <v>4164</v>
      </c>
      <c r="D6368">
        <v>0.86299999999999999</v>
      </c>
      <c r="E6368" t="s">
        <v>11286</v>
      </c>
      <c r="F6368" t="s">
        <v>8922</v>
      </c>
      <c r="G6368" s="6">
        <v>44944.803495370368</v>
      </c>
      <c r="H6368" t="s">
        <v>25</v>
      </c>
      <c r="I6368" t="s">
        <v>44</v>
      </c>
      <c r="J6368"/>
      <c r="K6368" t="s">
        <v>28</v>
      </c>
      <c r="M6368" t="s">
        <v>138</v>
      </c>
      <c r="N6368" t="s">
        <v>843</v>
      </c>
      <c r="P6368" s="7" t="str">
        <f>HYPERLINK("https://collectormobile.dot.state.oh.us/arcgis/rest/services/ADAROW/ADA_ROW_Inventory_Image_Viewer/MapServer/3/277300/attachments/", "Photo Link")</f>
        <v>Photo Link</v>
      </c>
      <c r="Q6368" s="7" t="str">
        <f>HYPERLINK("http://data.mapchannels.com/dualmaps6/map.htm?lat=39.207826&amp;lng=-84.583632", "Map Channel Link")</f>
        <v>Map Channel Link</v>
      </c>
    </row>
    <row r="6369" spans="1:17" hidden="1" x14ac:dyDescent="0.25">
      <c r="A6369" t="s">
        <v>10537</v>
      </c>
      <c r="B6369" t="s">
        <v>11069</v>
      </c>
      <c r="C6369" t="s">
        <v>4164</v>
      </c>
      <c r="D6369">
        <v>0.86399999999999999</v>
      </c>
      <c r="E6369" t="s">
        <v>11287</v>
      </c>
      <c r="F6369" t="s">
        <v>8922</v>
      </c>
      <c r="G6369" s="6">
        <v>45314.757372685177</v>
      </c>
      <c r="H6369" t="s">
        <v>25</v>
      </c>
      <c r="I6369" t="s">
        <v>44</v>
      </c>
      <c r="J6369"/>
      <c r="K6369" t="s">
        <v>28</v>
      </c>
      <c r="M6369" t="s">
        <v>138</v>
      </c>
      <c r="N6369" t="s">
        <v>33</v>
      </c>
      <c r="P6369" s="7" t="str">
        <f>HYPERLINK("https://collectormobile.dot.state.oh.us/arcgis/rest/services/ADAROW/ADA_ROW_Inventory_Image_Viewer/MapServer/3/276904/attachments/", "Photo Link")</f>
        <v>Photo Link</v>
      </c>
      <c r="Q6369" s="7" t="str">
        <f>HYPERLINK("http://data.mapchannels.com/dualmaps6/map.htm?lat=39.207725&amp;lng=-84.583599", "Map Channel Link")</f>
        <v>Map Channel Link</v>
      </c>
    </row>
    <row r="6370" spans="1:17" hidden="1" x14ac:dyDescent="0.25">
      <c r="A6370" t="s">
        <v>10537</v>
      </c>
      <c r="B6370" t="s">
        <v>11069</v>
      </c>
      <c r="C6370" t="s">
        <v>1624</v>
      </c>
      <c r="D6370">
        <v>16.204000000000001</v>
      </c>
      <c r="E6370" t="s">
        <v>11288</v>
      </c>
      <c r="F6370" t="s">
        <v>8922</v>
      </c>
      <c r="G6370" s="6">
        <v>45762.730428240742</v>
      </c>
      <c r="H6370" t="s">
        <v>25</v>
      </c>
      <c r="I6370" t="s">
        <v>102</v>
      </c>
      <c r="J6370" t="s">
        <v>11289</v>
      </c>
      <c r="K6370" t="s">
        <v>124</v>
      </c>
      <c r="M6370" t="s">
        <v>138</v>
      </c>
      <c r="N6370" t="s">
        <v>940</v>
      </c>
      <c r="P6370" s="7" t="str">
        <f>HYPERLINK("https://collectormobile.dot.state.oh.us/arcgis/rest/services/ADAROW/ADA_ROW_Inventory_Image_Viewer/MapServer/3/181113/attachments/", "Photo Link")</f>
        <v>Photo Link</v>
      </c>
      <c r="Q6370" s="7" t="str">
        <f>HYPERLINK("http://data.mapchannels.com/dualmaps6/map.htm?lat=39.288744&amp;lng=-84.395372", "Map Channel Link")</f>
        <v>Map Channel Link</v>
      </c>
    </row>
    <row r="6371" spans="1:17" hidden="1" x14ac:dyDescent="0.25">
      <c r="A6371" t="s">
        <v>10537</v>
      </c>
      <c r="B6371" t="s">
        <v>11069</v>
      </c>
      <c r="C6371" t="s">
        <v>891</v>
      </c>
      <c r="D6371">
        <v>5.0000000000000001E-3</v>
      </c>
      <c r="E6371" t="s">
        <v>11290</v>
      </c>
      <c r="F6371" t="s">
        <v>10563</v>
      </c>
      <c r="G6371" s="6">
        <v>43309.737453703703</v>
      </c>
      <c r="H6371" t="s">
        <v>25</v>
      </c>
      <c r="I6371" t="s">
        <v>44</v>
      </c>
      <c r="J6371"/>
      <c r="K6371" t="s">
        <v>38</v>
      </c>
      <c r="M6371" t="s">
        <v>29</v>
      </c>
      <c r="N6371" t="s">
        <v>39</v>
      </c>
      <c r="P6371" s="7" t="str">
        <f>HYPERLINK("https://collectormobile.dot.state.oh.us/arcgis/rest/services/ADAROW/ADA_ROW_Inventory_Image_Viewer/MapServer/3/25308/attachments/", "Photo Link")</f>
        <v>Photo Link</v>
      </c>
      <c r="Q6371" s="7" t="str">
        <f>HYPERLINK("http://data.mapchannels.com/dualmaps6/map.htm?lat=39.243899&amp;lng=-84.547105", "Map Channel Link")</f>
        <v>Map Channel Link</v>
      </c>
    </row>
    <row r="6372" spans="1:17" hidden="1" x14ac:dyDescent="0.25">
      <c r="A6372" t="s">
        <v>10537</v>
      </c>
      <c r="B6372" t="s">
        <v>11069</v>
      </c>
      <c r="C6372" t="s">
        <v>87</v>
      </c>
      <c r="D6372">
        <v>0.13800000000000001</v>
      </c>
      <c r="E6372" t="s">
        <v>11291</v>
      </c>
      <c r="F6372" t="s">
        <v>9813</v>
      </c>
      <c r="G6372" s="6">
        <v>43964.715879629628</v>
      </c>
      <c r="H6372" t="s">
        <v>25</v>
      </c>
      <c r="I6372" t="s">
        <v>44</v>
      </c>
      <c r="J6372"/>
      <c r="K6372" t="s">
        <v>28</v>
      </c>
      <c r="M6372" t="s">
        <v>29</v>
      </c>
      <c r="N6372" t="s">
        <v>877</v>
      </c>
      <c r="P6372" s="7" t="str">
        <f>HYPERLINK("https://collectormobile.dot.state.oh.us/arcgis/rest/services/ADAROW/ADA_ROW_Inventory_Image_Viewer/MapServer/3/140153/attachments/", "Photo Link")</f>
        <v>Photo Link</v>
      </c>
      <c r="Q6372" s="7" t="str">
        <f>HYPERLINK("http://data.mapchannels.com/dualmaps6/map.htm?lat=39.273772&amp;lng=-84.562432", "Map Channel Link")</f>
        <v>Map Channel Link</v>
      </c>
    </row>
    <row r="6373" spans="1:17" hidden="1" x14ac:dyDescent="0.25">
      <c r="A6373" t="s">
        <v>10537</v>
      </c>
      <c r="B6373" t="s">
        <v>11069</v>
      </c>
      <c r="C6373" t="s">
        <v>87</v>
      </c>
      <c r="D6373">
        <v>0.14000000000000001</v>
      </c>
      <c r="E6373" t="s">
        <v>11292</v>
      </c>
      <c r="F6373" t="s">
        <v>9813</v>
      </c>
      <c r="G6373" s="6">
        <v>43964.717361111107</v>
      </c>
      <c r="H6373" t="s">
        <v>25</v>
      </c>
      <c r="I6373" t="s">
        <v>44</v>
      </c>
      <c r="J6373"/>
      <c r="K6373" t="s">
        <v>124</v>
      </c>
      <c r="M6373" t="s">
        <v>29</v>
      </c>
      <c r="N6373" t="s">
        <v>2462</v>
      </c>
      <c r="P6373" s="7" t="str">
        <f>HYPERLINK("https://collectormobile.dot.state.oh.us/arcgis/rest/services/ADAROW/ADA_ROW_Inventory_Image_Viewer/MapServer/3/140152/attachments/", "Photo Link")</f>
        <v>Photo Link</v>
      </c>
      <c r="Q6373" s="7" t="str">
        <f>HYPERLINK("http://data.mapchannels.com/dualmaps6/map.htm?lat=39.273651&amp;lng=-84.562386", "Map Channel Link")</f>
        <v>Map Channel Link</v>
      </c>
    </row>
    <row r="6374" spans="1:17" hidden="1" x14ac:dyDescent="0.25">
      <c r="A6374" t="s">
        <v>10537</v>
      </c>
      <c r="B6374" t="s">
        <v>11069</v>
      </c>
      <c r="C6374" t="s">
        <v>87</v>
      </c>
      <c r="D6374">
        <v>0.14499999999999999</v>
      </c>
      <c r="E6374" t="s">
        <v>11293</v>
      </c>
      <c r="F6374" t="s">
        <v>9813</v>
      </c>
      <c r="G6374" s="6">
        <v>43964.717962962961</v>
      </c>
      <c r="H6374" t="s">
        <v>25</v>
      </c>
      <c r="I6374" t="s">
        <v>44</v>
      </c>
      <c r="J6374"/>
      <c r="K6374" t="s">
        <v>28</v>
      </c>
      <c r="M6374" t="s">
        <v>29</v>
      </c>
      <c r="N6374" t="s">
        <v>1300</v>
      </c>
      <c r="P6374" s="7" t="str">
        <f>HYPERLINK("https://collectormobile.dot.state.oh.us/arcgis/rest/services/ADAROW/ADA_ROW_Inventory_Image_Viewer/MapServer/3/140151/attachments/", "Photo Link")</f>
        <v>Photo Link</v>
      </c>
      <c r="Q6374" s="7" t="str">
        <f>HYPERLINK("http://data.mapchannels.com/dualmaps6/map.htm?lat=39.273620&amp;lng=-84.562308", "Map Channel Link")</f>
        <v>Map Channel Link</v>
      </c>
    </row>
    <row r="6375" spans="1:17" hidden="1" x14ac:dyDescent="0.25">
      <c r="A6375" t="s">
        <v>10537</v>
      </c>
      <c r="B6375" t="s">
        <v>11069</v>
      </c>
      <c r="C6375" t="s">
        <v>87</v>
      </c>
      <c r="D6375">
        <v>1.0429999999999999</v>
      </c>
      <c r="E6375" t="s">
        <v>11294</v>
      </c>
      <c r="F6375" t="s">
        <v>10563</v>
      </c>
      <c r="G6375" s="6">
        <v>43316.531331018523</v>
      </c>
      <c r="H6375" t="s">
        <v>25</v>
      </c>
      <c r="I6375" t="s">
        <v>44</v>
      </c>
      <c r="J6375"/>
      <c r="K6375" t="s">
        <v>38</v>
      </c>
      <c r="M6375" t="s">
        <v>29</v>
      </c>
      <c r="N6375" t="s">
        <v>148</v>
      </c>
      <c r="P6375" s="7" t="str">
        <f>HYPERLINK("https://collectormobile.dot.state.oh.us/arcgis/rest/services/ADAROW/ADA_ROW_Inventory_Image_Viewer/MapServer/3/27761/attachments/", "Photo Link")</f>
        <v>Photo Link</v>
      </c>
      <c r="Q6375" s="7" t="str">
        <f>HYPERLINK("http://data.mapchannels.com/dualmaps6/map.htm?lat=39.158272&amp;lng=-84.805184", "Map Channel Link")</f>
        <v>Map Channel Link</v>
      </c>
    </row>
    <row r="6376" spans="1:17" hidden="1" x14ac:dyDescent="0.25">
      <c r="A6376" t="s">
        <v>10537</v>
      </c>
      <c r="B6376" t="s">
        <v>11069</v>
      </c>
      <c r="C6376" t="s">
        <v>87</v>
      </c>
      <c r="D6376">
        <v>30.896000000000001</v>
      </c>
      <c r="E6376" t="s">
        <v>11295</v>
      </c>
      <c r="F6376" t="s">
        <v>8922</v>
      </c>
      <c r="G6376" s="6">
        <v>44945.631099537037</v>
      </c>
      <c r="H6376" t="s">
        <v>25</v>
      </c>
      <c r="I6376" t="s">
        <v>26</v>
      </c>
      <c r="J6376" t="s">
        <v>11296</v>
      </c>
      <c r="K6376" t="s">
        <v>28</v>
      </c>
      <c r="M6376" t="s">
        <v>29</v>
      </c>
      <c r="N6376" t="s">
        <v>68</v>
      </c>
      <c r="P6376" s="7" t="str">
        <f>HYPERLINK("https://collectormobile.dot.state.oh.us/arcgis/rest/services/ADAROW/ADA_ROW_Inventory_Image_Viewer/MapServer/3/153922/attachments/", "Photo Link")</f>
        <v>Photo Link</v>
      </c>
      <c r="Q6376" s="7" t="str">
        <f>HYPERLINK("http://data.mapchannels.com/dualmaps6/map.htm?lat=39.145001&amp;lng=-84.375113", "Map Channel Link")</f>
        <v>Map Channel Link</v>
      </c>
    </row>
    <row r="6377" spans="1:17" hidden="1" x14ac:dyDescent="0.25">
      <c r="A6377" t="s">
        <v>10537</v>
      </c>
      <c r="B6377" t="s">
        <v>11069</v>
      </c>
      <c r="C6377" t="s">
        <v>87</v>
      </c>
      <c r="D6377">
        <v>30.898</v>
      </c>
      <c r="E6377" t="s">
        <v>11297</v>
      </c>
      <c r="F6377" t="s">
        <v>8922</v>
      </c>
      <c r="G6377" s="6">
        <v>44945.631099537037</v>
      </c>
      <c r="H6377" t="s">
        <v>25</v>
      </c>
      <c r="I6377" t="s">
        <v>26</v>
      </c>
      <c r="J6377" t="s">
        <v>11296</v>
      </c>
      <c r="K6377" t="s">
        <v>38</v>
      </c>
      <c r="M6377" t="s">
        <v>29</v>
      </c>
      <c r="N6377" t="s">
        <v>1186</v>
      </c>
      <c r="P6377" s="7" t="str">
        <f>HYPERLINK("https://collectormobile.dot.state.oh.us/arcgis/rest/services/ADAROW/ADA_ROW_Inventory_Image_Viewer/MapServer/3/153911/attachments/", "Photo Link")</f>
        <v>Photo Link</v>
      </c>
      <c r="Q6377" s="7" t="str">
        <f>HYPERLINK("http://data.mapchannels.com/dualmaps6/map.htm?lat=39.144885&amp;lng=-84.375093", "Map Channel Link")</f>
        <v>Map Channel Link</v>
      </c>
    </row>
    <row r="6378" spans="1:17" hidden="1" x14ac:dyDescent="0.25">
      <c r="A6378" t="s">
        <v>10537</v>
      </c>
      <c r="B6378" t="s">
        <v>11069</v>
      </c>
      <c r="C6378" t="s">
        <v>87</v>
      </c>
      <c r="D6378">
        <v>30.902000000000001</v>
      </c>
      <c r="E6378" t="s">
        <v>11298</v>
      </c>
      <c r="F6378" t="s">
        <v>8922</v>
      </c>
      <c r="G6378" s="6">
        <v>44945.631099537037</v>
      </c>
      <c r="H6378" t="s">
        <v>25</v>
      </c>
      <c r="I6378" t="s">
        <v>26</v>
      </c>
      <c r="J6378" t="s">
        <v>11296</v>
      </c>
      <c r="K6378" t="s">
        <v>28</v>
      </c>
      <c r="M6378" t="s">
        <v>29</v>
      </c>
      <c r="N6378" t="s">
        <v>1776</v>
      </c>
      <c r="P6378" s="7" t="str">
        <f>HYPERLINK("https://collectormobile.dot.state.oh.us/arcgis/rest/services/ADAROW/ADA_ROW_Inventory_Image_Viewer/MapServer/3/153912/attachments/", "Photo Link")</f>
        <v>Photo Link</v>
      </c>
      <c r="Q6378" s="7" t="str">
        <f>HYPERLINK("http://data.mapchannels.com/dualmaps6/map.htm?lat=39.144828&amp;lng=-84.375031", "Map Channel Link")</f>
        <v>Map Channel Link</v>
      </c>
    </row>
    <row r="6379" spans="1:17" hidden="1" x14ac:dyDescent="0.25">
      <c r="A6379" t="s">
        <v>10537</v>
      </c>
      <c r="B6379" t="s">
        <v>11069</v>
      </c>
      <c r="C6379" t="s">
        <v>87</v>
      </c>
      <c r="D6379">
        <v>30.946000000000002</v>
      </c>
      <c r="E6379" t="s">
        <v>11299</v>
      </c>
      <c r="F6379" t="s">
        <v>8922</v>
      </c>
      <c r="G6379" s="6">
        <v>44945.631099537037</v>
      </c>
      <c r="H6379" t="s">
        <v>25</v>
      </c>
      <c r="I6379" t="s">
        <v>26</v>
      </c>
      <c r="J6379" t="s">
        <v>11296</v>
      </c>
      <c r="K6379" t="s">
        <v>124</v>
      </c>
      <c r="M6379" t="s">
        <v>29</v>
      </c>
      <c r="N6379" t="s">
        <v>3507</v>
      </c>
      <c r="P6379" s="7" t="str">
        <f>HYPERLINK("https://collectormobile.dot.state.oh.us/arcgis/rest/services/ADAROW/ADA_ROW_Inventory_Image_Viewer/MapServer/3/153919/attachments/", "Photo Link")</f>
        <v>Photo Link</v>
      </c>
      <c r="Q6379" s="7" t="str">
        <f>HYPERLINK("http://data.mapchannels.com/dualmaps6/map.htm?lat=39.145115&amp;lng=-84.374136", "Map Channel Link")</f>
        <v>Map Channel Link</v>
      </c>
    </row>
    <row r="6380" spans="1:17" hidden="1" x14ac:dyDescent="0.25">
      <c r="A6380" t="s">
        <v>10537</v>
      </c>
      <c r="B6380" t="s">
        <v>11069</v>
      </c>
      <c r="C6380" t="s">
        <v>87</v>
      </c>
      <c r="D6380">
        <v>30.946999999999999</v>
      </c>
      <c r="E6380" t="s">
        <v>11300</v>
      </c>
      <c r="F6380" t="s">
        <v>8922</v>
      </c>
      <c r="G6380" s="6">
        <v>44945.631099537037</v>
      </c>
      <c r="H6380" t="s">
        <v>25</v>
      </c>
      <c r="I6380" t="s">
        <v>26</v>
      </c>
      <c r="J6380" t="s">
        <v>11296</v>
      </c>
      <c r="K6380" t="s">
        <v>38</v>
      </c>
      <c r="M6380" t="s">
        <v>29</v>
      </c>
      <c r="N6380" t="s">
        <v>11301</v>
      </c>
      <c r="O6380" t="s">
        <v>11302</v>
      </c>
      <c r="P6380" s="7" t="str">
        <f>HYPERLINK("https://collectormobile.dot.state.oh.us/arcgis/rest/services/ADAROW/ADA_ROW_Inventory_Image_Viewer/MapServer/3/153918/attachments/", "Photo Link")</f>
        <v>Photo Link</v>
      </c>
      <c r="Q6380" s="7" t="str">
        <f>HYPERLINK("http://data.mapchannels.com/dualmaps6/map.htm?lat=39.145125&amp;lng=-84.374122", "Map Channel Link")</f>
        <v>Map Channel Link</v>
      </c>
    </row>
    <row r="6381" spans="1:17" hidden="1" x14ac:dyDescent="0.25">
      <c r="A6381" t="s">
        <v>10537</v>
      </c>
      <c r="B6381" t="s">
        <v>11069</v>
      </c>
      <c r="C6381" t="s">
        <v>87</v>
      </c>
      <c r="D6381">
        <v>30.965</v>
      </c>
      <c r="E6381" t="s">
        <v>11303</v>
      </c>
      <c r="F6381" t="s">
        <v>8922</v>
      </c>
      <c r="G6381" s="6">
        <v>44945.631099537037</v>
      </c>
      <c r="H6381" t="s">
        <v>25</v>
      </c>
      <c r="I6381" t="s">
        <v>26</v>
      </c>
      <c r="J6381" t="s">
        <v>11296</v>
      </c>
      <c r="K6381" t="s">
        <v>28</v>
      </c>
      <c r="M6381" t="s">
        <v>29</v>
      </c>
      <c r="N6381" t="s">
        <v>68</v>
      </c>
      <c r="P6381" s="7" t="str">
        <f>HYPERLINK("https://collectormobile.dot.state.oh.us/arcgis/rest/services/ADAROW/ADA_ROW_Inventory_Image_Viewer/MapServer/3/153916/attachments/", "Photo Link")</f>
        <v>Photo Link</v>
      </c>
      <c r="Q6381" s="7" t="str">
        <f>HYPERLINK("http://data.mapchannels.com/dualmaps6/map.htm?lat=39.144647&amp;lng=-84.373876", "Map Channel Link")</f>
        <v>Map Channel Link</v>
      </c>
    </row>
    <row r="6382" spans="1:17" hidden="1" x14ac:dyDescent="0.25">
      <c r="A6382" t="s">
        <v>10537</v>
      </c>
      <c r="B6382" t="s">
        <v>11069</v>
      </c>
      <c r="C6382" t="s">
        <v>87</v>
      </c>
      <c r="D6382">
        <v>31.385000000000002</v>
      </c>
      <c r="E6382" t="s">
        <v>11304</v>
      </c>
      <c r="F6382" t="s">
        <v>9813</v>
      </c>
      <c r="G6382" s="6">
        <v>44413.616909722223</v>
      </c>
      <c r="H6382" t="s">
        <v>25</v>
      </c>
      <c r="I6382" t="s">
        <v>44</v>
      </c>
      <c r="J6382"/>
      <c r="K6382" t="s">
        <v>124</v>
      </c>
      <c r="M6382" t="s">
        <v>29</v>
      </c>
      <c r="N6382" t="s">
        <v>1559</v>
      </c>
      <c r="P6382" s="7" t="str">
        <f>HYPERLINK("https://collectormobile.dot.state.oh.us/arcgis/rest/services/ADAROW/ADA_ROW_Inventory_Image_Viewer/MapServer/3/104237/attachments/", "Photo Link")</f>
        <v>Photo Link</v>
      </c>
      <c r="Q6382" s="7" t="str">
        <f>HYPERLINK("http://data.mapchannels.com/dualmaps6/map.htm?lat=39.144047&amp;lng=-84.366280", "Map Channel Link")</f>
        <v>Map Channel Link</v>
      </c>
    </row>
    <row r="6383" spans="1:17" hidden="1" x14ac:dyDescent="0.25">
      <c r="A6383" t="s">
        <v>10537</v>
      </c>
      <c r="B6383" t="s">
        <v>11069</v>
      </c>
      <c r="C6383" t="s">
        <v>87</v>
      </c>
      <c r="D6383">
        <v>31.457999999999998</v>
      </c>
      <c r="E6383" t="s">
        <v>11305</v>
      </c>
      <c r="F6383" t="s">
        <v>8922</v>
      </c>
      <c r="G6383" s="6">
        <v>45846.476481481477</v>
      </c>
      <c r="H6383" t="s">
        <v>25</v>
      </c>
      <c r="I6383" t="s">
        <v>44</v>
      </c>
      <c r="J6383"/>
      <c r="K6383" t="s">
        <v>28</v>
      </c>
      <c r="L6383" s="6">
        <v>46631</v>
      </c>
      <c r="M6383" t="s">
        <v>29</v>
      </c>
      <c r="N6383" t="s">
        <v>843</v>
      </c>
      <c r="P6383" s="7" t="str">
        <f>HYPERLINK("https://collectormobile.dot.state.oh.us/arcgis/rest/services/ADAROW/ADA_ROW_Inventory_Image_Viewer/MapServer/3/155038/attachments/", "Photo Link")</f>
        <v>Photo Link</v>
      </c>
      <c r="Q6383" s="7" t="str">
        <f>HYPERLINK("http://data.mapchannels.com/dualmaps6/map.htm?lat=39.143564&amp;lng=-84.365067", "Map Channel Link")</f>
        <v>Map Channel Link</v>
      </c>
    </row>
    <row r="6384" spans="1:17" hidden="1" x14ac:dyDescent="0.25">
      <c r="A6384" t="s">
        <v>10537</v>
      </c>
      <c r="B6384" t="s">
        <v>11069</v>
      </c>
      <c r="C6384" t="s">
        <v>87</v>
      </c>
      <c r="D6384">
        <v>31.468</v>
      </c>
      <c r="E6384" t="s">
        <v>11306</v>
      </c>
      <c r="F6384" t="s">
        <v>8922</v>
      </c>
      <c r="G6384" s="6">
        <v>45846.476655092592</v>
      </c>
      <c r="H6384" t="s">
        <v>25</v>
      </c>
      <c r="I6384" t="s">
        <v>44</v>
      </c>
      <c r="J6384"/>
      <c r="K6384" t="s">
        <v>28</v>
      </c>
      <c r="L6384" s="6">
        <v>46631</v>
      </c>
      <c r="M6384" t="s">
        <v>29</v>
      </c>
      <c r="N6384" t="s">
        <v>210</v>
      </c>
      <c r="P6384" s="7" t="str">
        <f>HYPERLINK("https://collectormobile.dot.state.oh.us/arcgis/rest/services/ADAROW/ADA_ROW_Inventory_Image_Viewer/MapServer/3/155039/attachments/", "Photo Link")</f>
        <v>Photo Link</v>
      </c>
      <c r="Q6384" s="7" t="str">
        <f>HYPERLINK("http://data.mapchannels.com/dualmaps6/map.htm?lat=39.143506&amp;lng=-84.364899", "Map Channel Link")</f>
        <v>Map Channel Link</v>
      </c>
    </row>
    <row r="6385" spans="1:17" hidden="1" x14ac:dyDescent="0.25">
      <c r="A6385" t="s">
        <v>10537</v>
      </c>
      <c r="B6385" t="s">
        <v>11069</v>
      </c>
      <c r="C6385" t="s">
        <v>87</v>
      </c>
      <c r="D6385">
        <v>31.565999999999999</v>
      </c>
      <c r="E6385" t="s">
        <v>11307</v>
      </c>
      <c r="F6385" t="s">
        <v>9813</v>
      </c>
      <c r="G6385" s="6">
        <v>44413.616909722223</v>
      </c>
      <c r="H6385" t="s">
        <v>25</v>
      </c>
      <c r="I6385" t="s">
        <v>44</v>
      </c>
      <c r="J6385"/>
      <c r="K6385" t="s">
        <v>124</v>
      </c>
      <c r="M6385" t="s">
        <v>29</v>
      </c>
      <c r="N6385" t="s">
        <v>6838</v>
      </c>
      <c r="P6385" s="7" t="str">
        <f>HYPERLINK("https://collectormobile.dot.state.oh.us/arcgis/rest/services/ADAROW/ADA_ROW_Inventory_Image_Viewer/MapServer/3/104644/attachments/", "Photo Link")</f>
        <v>Photo Link</v>
      </c>
      <c r="Q6385" s="7" t="str">
        <f>HYPERLINK("http://data.mapchannels.com/dualmaps6/map.htm?lat=39.142910&amp;lng=-84.363229", "Map Channel Link")</f>
        <v>Map Channel Link</v>
      </c>
    </row>
    <row r="6386" spans="1:17" hidden="1" x14ac:dyDescent="0.25">
      <c r="A6386" t="s">
        <v>10537</v>
      </c>
      <c r="B6386" t="s">
        <v>11069</v>
      </c>
      <c r="C6386" t="s">
        <v>87</v>
      </c>
      <c r="D6386">
        <v>31.568999999999999</v>
      </c>
      <c r="E6386" t="s">
        <v>11308</v>
      </c>
      <c r="F6386" t="s">
        <v>9813</v>
      </c>
      <c r="G6386" s="6">
        <v>44413.616909722223</v>
      </c>
      <c r="H6386" t="s">
        <v>25</v>
      </c>
      <c r="I6386" t="s">
        <v>44</v>
      </c>
      <c r="J6386"/>
      <c r="K6386" t="s">
        <v>124</v>
      </c>
      <c r="M6386" t="s">
        <v>29</v>
      </c>
      <c r="N6386" t="s">
        <v>1190</v>
      </c>
      <c r="P6386" s="7" t="str">
        <f>HYPERLINK("https://collectormobile.dot.state.oh.us/arcgis/rest/services/ADAROW/ADA_ROW_Inventory_Image_Viewer/MapServer/3/104640/attachments/", "Photo Link")</f>
        <v>Photo Link</v>
      </c>
      <c r="Q6386" s="7" t="str">
        <f>HYPERLINK("http://data.mapchannels.com/dualmaps6/map.htm?lat=39.142879&amp;lng=-84.363190", "Map Channel Link")</f>
        <v>Map Channel Link</v>
      </c>
    </row>
    <row r="6387" spans="1:17" hidden="1" x14ac:dyDescent="0.25">
      <c r="A6387" t="s">
        <v>10537</v>
      </c>
      <c r="B6387" t="s">
        <v>11069</v>
      </c>
      <c r="C6387" t="s">
        <v>87</v>
      </c>
      <c r="D6387">
        <v>31.753</v>
      </c>
      <c r="E6387" t="s">
        <v>11309</v>
      </c>
      <c r="F6387" t="s">
        <v>9813</v>
      </c>
      <c r="G6387" s="6">
        <v>44413.629317129627</v>
      </c>
      <c r="H6387" t="s">
        <v>25</v>
      </c>
      <c r="I6387" t="s">
        <v>44</v>
      </c>
      <c r="J6387"/>
      <c r="K6387" t="s">
        <v>124</v>
      </c>
      <c r="M6387" t="s">
        <v>29</v>
      </c>
      <c r="N6387" t="s">
        <v>1008</v>
      </c>
      <c r="P6387" s="7" t="str">
        <f>HYPERLINK("https://collectormobile.dot.state.oh.us/arcgis/rest/services/ADAROW/ADA_ROW_Inventory_Image_Viewer/MapServer/3/1924/attachments/", "Photo Link")</f>
        <v>Photo Link</v>
      </c>
      <c r="Q6387" s="7" t="str">
        <f>HYPERLINK("http://data.mapchannels.com/dualmaps6/map.htm?lat=39.142049&amp;lng=-84.359932", "Map Channel Link")</f>
        <v>Map Channel Link</v>
      </c>
    </row>
    <row r="6388" spans="1:17" hidden="1" x14ac:dyDescent="0.25">
      <c r="A6388" t="s">
        <v>10537</v>
      </c>
      <c r="B6388" t="s">
        <v>11069</v>
      </c>
      <c r="C6388" t="s">
        <v>87</v>
      </c>
      <c r="D6388">
        <v>32.262</v>
      </c>
      <c r="E6388" t="s">
        <v>11310</v>
      </c>
      <c r="F6388" t="s">
        <v>9813</v>
      </c>
      <c r="G6388" s="6">
        <v>44413.630925925929</v>
      </c>
      <c r="H6388" t="s">
        <v>25</v>
      </c>
      <c r="I6388" t="s">
        <v>44</v>
      </c>
      <c r="J6388"/>
      <c r="K6388" t="s">
        <v>124</v>
      </c>
      <c r="M6388" t="s">
        <v>29</v>
      </c>
      <c r="N6388" t="s">
        <v>1559</v>
      </c>
      <c r="O6388" t="s">
        <v>11311</v>
      </c>
      <c r="P6388" s="7" t="str">
        <f>HYPERLINK("https://collectormobile.dot.state.oh.us/arcgis/rest/services/ADAROW/ADA_ROW_Inventory_Image_Viewer/MapServer/3/1931/attachments/", "Photo Link")</f>
        <v>Photo Link</v>
      </c>
      <c r="Q6388" s="7" t="str">
        <f>HYPERLINK("http://data.mapchannels.com/dualmaps6/map.htm?lat=39.138191&amp;lng=-84.351874", "Map Channel Link")</f>
        <v>Map Channel Link</v>
      </c>
    </row>
    <row r="6389" spans="1:17" hidden="1" x14ac:dyDescent="0.25">
      <c r="A6389" t="s">
        <v>10537</v>
      </c>
      <c r="B6389" t="s">
        <v>11069</v>
      </c>
      <c r="C6389" t="s">
        <v>3521</v>
      </c>
      <c r="D6389">
        <v>1.2E-2</v>
      </c>
      <c r="E6389" t="s">
        <v>11312</v>
      </c>
      <c r="F6389" t="s">
        <v>10563</v>
      </c>
      <c r="G6389" s="6">
        <v>43295.701967592591</v>
      </c>
      <c r="H6389" t="s">
        <v>25</v>
      </c>
      <c r="I6389" t="s">
        <v>44</v>
      </c>
      <c r="J6389"/>
      <c r="K6389" t="s">
        <v>124</v>
      </c>
      <c r="M6389" t="s">
        <v>29</v>
      </c>
      <c r="N6389" t="s">
        <v>10573</v>
      </c>
      <c r="P6389" s="7" t="str">
        <f>HYPERLINK("https://collectormobile.dot.state.oh.us/arcgis/rest/services/ADAROW/ADA_ROW_Inventory_Image_Viewer/MapServer/3/20279/attachments/", "Photo Link")</f>
        <v>Photo Link</v>
      </c>
      <c r="Q6389" s="7" t="str">
        <f>HYPERLINK("http://data.mapchannels.com/dualmaps6/map.htm?lat=39.073047&amp;lng=-84.333909", "Map Channel Link")</f>
        <v>Map Channel Link</v>
      </c>
    </row>
    <row r="6390" spans="1:17" hidden="1" x14ac:dyDescent="0.25">
      <c r="A6390" t="s">
        <v>10537</v>
      </c>
      <c r="B6390" t="s">
        <v>11069</v>
      </c>
      <c r="C6390" t="s">
        <v>3521</v>
      </c>
      <c r="D6390">
        <v>1.2999999999999999E-2</v>
      </c>
      <c r="E6390" t="s">
        <v>11313</v>
      </c>
      <c r="F6390" t="s">
        <v>10563</v>
      </c>
      <c r="G6390" s="6">
        <v>43295.703043981477</v>
      </c>
      <c r="H6390" t="s">
        <v>25</v>
      </c>
      <c r="I6390" t="s">
        <v>44</v>
      </c>
      <c r="J6390"/>
      <c r="K6390" t="s">
        <v>38</v>
      </c>
      <c r="M6390" t="s">
        <v>29</v>
      </c>
      <c r="N6390" t="s">
        <v>3609</v>
      </c>
      <c r="P6390" s="7" t="str">
        <f>HYPERLINK("https://collectormobile.dot.state.oh.us/arcgis/rest/services/ADAROW/ADA_ROW_Inventory_Image_Viewer/MapServer/3/21475/attachments/", "Photo Link")</f>
        <v>Photo Link</v>
      </c>
      <c r="Q6390" s="7" t="str">
        <f>HYPERLINK("http://data.mapchannels.com/dualmaps6/map.htm?lat=39.073066&amp;lng=-84.333797", "Map Channel Link")</f>
        <v>Map Channel Link</v>
      </c>
    </row>
    <row r="6391" spans="1:17" hidden="1" x14ac:dyDescent="0.25">
      <c r="A6391" t="s">
        <v>10537</v>
      </c>
      <c r="B6391" t="s">
        <v>11069</v>
      </c>
      <c r="C6391" t="s">
        <v>4964</v>
      </c>
      <c r="D6391">
        <v>0.01</v>
      </c>
      <c r="E6391" t="s">
        <v>11314</v>
      </c>
      <c r="F6391" t="s">
        <v>10626</v>
      </c>
      <c r="G6391" s="6">
        <v>43323.575648148151</v>
      </c>
      <c r="H6391" t="s">
        <v>25</v>
      </c>
      <c r="I6391" t="s">
        <v>44</v>
      </c>
      <c r="J6391"/>
      <c r="K6391" t="s">
        <v>124</v>
      </c>
      <c r="M6391" t="s">
        <v>29</v>
      </c>
      <c r="N6391" t="s">
        <v>8567</v>
      </c>
      <c r="O6391"/>
      <c r="P6391" s="7" t="str">
        <f>HYPERLINK("https://collectormobile.dot.state.oh.us/arcgis/rest/services/ADAROW/ADA_ROW_Inventory_Image_Viewer/MapServer/3/28160/attachments/", "Photo Link")</f>
        <v>Photo Link</v>
      </c>
      <c r="Q6391" s="7" t="str">
        <f>HYPERLINK("http://data.mapchannels.com/dualmaps6/map.htm?lat=39.162467&amp;lng=-84.725201", "Map Channel Link")</f>
        <v>Map Channel Link</v>
      </c>
    </row>
    <row r="6392" spans="1:17" hidden="1" x14ac:dyDescent="0.25">
      <c r="A6392" t="s">
        <v>10537</v>
      </c>
      <c r="B6392" t="s">
        <v>11069</v>
      </c>
      <c r="C6392" t="s">
        <v>4964</v>
      </c>
      <c r="D6392">
        <v>0.01</v>
      </c>
      <c r="E6392" t="s">
        <v>11315</v>
      </c>
      <c r="F6392" t="s">
        <v>10626</v>
      </c>
      <c r="G6392" s="6">
        <v>43323.574016203696</v>
      </c>
      <c r="H6392" t="s">
        <v>25</v>
      </c>
      <c r="I6392" t="s">
        <v>44</v>
      </c>
      <c r="J6392"/>
      <c r="K6392" t="s">
        <v>28</v>
      </c>
      <c r="M6392" t="s">
        <v>29</v>
      </c>
      <c r="N6392" t="s">
        <v>8567</v>
      </c>
      <c r="O6392"/>
      <c r="P6392" s="7" t="str">
        <f>HYPERLINK("https://collectormobile.dot.state.oh.us/arcgis/rest/services/ADAROW/ADA_ROW_Inventory_Image_Viewer/MapServer/3/28161/attachments/", "Photo Link")</f>
        <v>Photo Link</v>
      </c>
      <c r="Q6392" s="7" t="str">
        <f>HYPERLINK("http://data.mapchannels.com/dualmaps6/map.htm?lat=39.162499&amp;lng=-84.725396", "Map Channel Link")</f>
        <v>Map Channel Link</v>
      </c>
    </row>
    <row r="6393" spans="1:17" hidden="1" x14ac:dyDescent="0.25">
      <c r="A6393" t="s">
        <v>10537</v>
      </c>
      <c r="B6393" t="s">
        <v>11069</v>
      </c>
      <c r="C6393" t="s">
        <v>2248</v>
      </c>
      <c r="D6393">
        <v>8.9999999999999993E-3</v>
      </c>
      <c r="E6393" t="s">
        <v>11316</v>
      </c>
      <c r="F6393" t="s">
        <v>10540</v>
      </c>
      <c r="G6393" s="6">
        <v>43288.697696759264</v>
      </c>
      <c r="H6393" t="s">
        <v>25</v>
      </c>
      <c r="I6393" t="s">
        <v>44</v>
      </c>
      <c r="J6393"/>
      <c r="K6393" t="s">
        <v>124</v>
      </c>
      <c r="M6393" t="s">
        <v>29</v>
      </c>
      <c r="N6393" t="s">
        <v>2577</v>
      </c>
      <c r="P6393" s="7" t="str">
        <f>HYPERLINK("https://collectormobile.dot.state.oh.us/arcgis/rest/services/ADAROW/ADA_ROW_Inventory_Image_Viewer/MapServer/3/2516/attachments/", "Photo Link")</f>
        <v>Photo Link</v>
      </c>
      <c r="Q6393" s="7" t="str">
        <f>HYPERLINK("http://data.mapchannels.com/dualmaps6/map.htm?lat=39.072734&amp;lng=-84.356285", "Map Channel Link")</f>
        <v>Map Channel Link</v>
      </c>
    </row>
    <row r="6394" spans="1:17" hidden="1" x14ac:dyDescent="0.25">
      <c r="A6394" t="s">
        <v>10537</v>
      </c>
      <c r="B6394" t="s">
        <v>11069</v>
      </c>
      <c r="C6394" t="s">
        <v>2248</v>
      </c>
      <c r="D6394">
        <v>8.9999999999999993E-3</v>
      </c>
      <c r="E6394" t="s">
        <v>11317</v>
      </c>
      <c r="F6394" t="s">
        <v>10540</v>
      </c>
      <c r="G6394" s="6">
        <v>43288.696331018517</v>
      </c>
      <c r="H6394" t="s">
        <v>25</v>
      </c>
      <c r="I6394" t="s">
        <v>44</v>
      </c>
      <c r="J6394"/>
      <c r="K6394" t="s">
        <v>124</v>
      </c>
      <c r="M6394" t="s">
        <v>29</v>
      </c>
      <c r="N6394" t="s">
        <v>3187</v>
      </c>
      <c r="P6394" s="7" t="str">
        <f>HYPERLINK("https://collectormobile.dot.state.oh.us/arcgis/rest/services/ADAROW/ADA_ROW_Inventory_Image_Viewer/MapServer/3/2517/attachments/", "Photo Link")</f>
        <v>Photo Link</v>
      </c>
      <c r="Q6394" s="7" t="str">
        <f>HYPERLINK("http://data.mapchannels.com/dualmaps6/map.htm?lat=39.072733&amp;lng=-84.356146", "Map Channel Link")</f>
        <v>Map Channel Link</v>
      </c>
    </row>
    <row r="6395" spans="1:17" hidden="1" x14ac:dyDescent="0.25">
      <c r="A6395" t="s">
        <v>10537</v>
      </c>
      <c r="B6395" t="s">
        <v>11069</v>
      </c>
      <c r="C6395" t="s">
        <v>3548</v>
      </c>
      <c r="D6395">
        <v>0.52900000000000003</v>
      </c>
      <c r="E6395" t="s">
        <v>11318</v>
      </c>
      <c r="F6395" t="s">
        <v>10626</v>
      </c>
      <c r="G6395" s="6">
        <v>43323.566701388889</v>
      </c>
      <c r="H6395" t="s">
        <v>25</v>
      </c>
      <c r="I6395" t="s">
        <v>44</v>
      </c>
      <c r="J6395"/>
      <c r="K6395" t="s">
        <v>28</v>
      </c>
      <c r="M6395" t="s">
        <v>29</v>
      </c>
      <c r="N6395" t="s">
        <v>115</v>
      </c>
      <c r="O6395"/>
      <c r="P6395" s="7" t="str">
        <f>HYPERLINK("https://collectormobile.dot.state.oh.us/arcgis/rest/services/ADAROW/ADA_ROW_Inventory_Image_Viewer/MapServer/3/28162/attachments/", "Photo Link")</f>
        <v>Photo Link</v>
      </c>
      <c r="Q6395" s="7" t="str">
        <f>HYPERLINK("http://data.mapchannels.com/dualmaps6/map.htm?lat=39.162267&amp;lng=-84.727437", "Map Channel Link")</f>
        <v>Map Channel Link</v>
      </c>
    </row>
    <row r="6396" spans="1:17" hidden="1" x14ac:dyDescent="0.25">
      <c r="A6396" t="s">
        <v>10537</v>
      </c>
      <c r="B6396" t="s">
        <v>11069</v>
      </c>
      <c r="C6396" t="s">
        <v>120</v>
      </c>
      <c r="D6396">
        <v>0.10100000000000001</v>
      </c>
      <c r="E6396" t="s">
        <v>11319</v>
      </c>
      <c r="F6396" t="s">
        <v>10626</v>
      </c>
      <c r="G6396" s="6">
        <v>43323.578888888893</v>
      </c>
      <c r="H6396" t="s">
        <v>25</v>
      </c>
      <c r="I6396" t="s">
        <v>44</v>
      </c>
      <c r="J6396"/>
      <c r="K6396" t="s">
        <v>28</v>
      </c>
      <c r="M6396" t="s">
        <v>29</v>
      </c>
      <c r="N6396" t="s">
        <v>4193</v>
      </c>
      <c r="O6396"/>
      <c r="P6396" s="7" t="str">
        <f>HYPERLINK("https://collectormobile.dot.state.oh.us/arcgis/rest/services/ADAROW/ADA_ROW_Inventory_Image_Viewer/MapServer/3/24510/attachments/", "Photo Link")</f>
        <v>Photo Link</v>
      </c>
      <c r="Q6396" s="7" t="str">
        <f>HYPERLINK("http://data.mapchannels.com/dualmaps6/map.htm?lat=39.164268&amp;lng=-84.721359", "Map Channel Link")</f>
        <v>Map Channel Link</v>
      </c>
    </row>
    <row r="6397" spans="1:17" hidden="1" x14ac:dyDescent="0.25">
      <c r="A6397" t="s">
        <v>10537</v>
      </c>
      <c r="B6397" t="s">
        <v>11069</v>
      </c>
      <c r="C6397" t="s">
        <v>904</v>
      </c>
      <c r="D6397">
        <v>0.82599999999999996</v>
      </c>
      <c r="E6397" t="s">
        <v>11320</v>
      </c>
      <c r="F6397" t="s">
        <v>10865</v>
      </c>
      <c r="G6397" s="6">
        <v>43308.532152777778</v>
      </c>
      <c r="H6397" t="s">
        <v>25</v>
      </c>
      <c r="I6397" t="s">
        <v>44</v>
      </c>
      <c r="J6397"/>
      <c r="K6397" t="s">
        <v>28</v>
      </c>
      <c r="M6397" t="s">
        <v>29</v>
      </c>
      <c r="N6397" t="s">
        <v>8162</v>
      </c>
      <c r="P6397" s="7" t="str">
        <f>HYPERLINK("https://collectormobile.dot.state.oh.us/arcgis/rest/services/ADAROW/ADA_ROW_Inventory_Image_Viewer/MapServer/3/1861/attachments/", "Photo Link")</f>
        <v>Photo Link</v>
      </c>
      <c r="Q6397" s="7" t="str">
        <f>HYPERLINK("http://data.mapchannels.com/dualmaps6/map.htm?lat=39.211410&amp;lng=-84.584538", "Map Channel Link")</f>
        <v>Map Channel Link</v>
      </c>
    </row>
    <row r="6398" spans="1:17" hidden="1" x14ac:dyDescent="0.25">
      <c r="A6398" t="s">
        <v>10537</v>
      </c>
      <c r="B6398" t="s">
        <v>11069</v>
      </c>
      <c r="C6398" t="s">
        <v>904</v>
      </c>
      <c r="D6398">
        <v>0.82899999999999996</v>
      </c>
      <c r="E6398" t="s">
        <v>11321</v>
      </c>
      <c r="F6398" t="s">
        <v>10865</v>
      </c>
      <c r="G6398" s="6">
        <v>43308.539224537039</v>
      </c>
      <c r="H6398" t="s">
        <v>25</v>
      </c>
      <c r="I6398" t="s">
        <v>44</v>
      </c>
      <c r="J6398"/>
      <c r="K6398" t="s">
        <v>28</v>
      </c>
      <c r="M6398" t="s">
        <v>29</v>
      </c>
      <c r="N6398" t="s">
        <v>3187</v>
      </c>
      <c r="P6398" s="7" t="str">
        <f>HYPERLINK("https://collectormobile.dot.state.oh.us/arcgis/rest/services/ADAROW/ADA_ROW_Inventory_Image_Viewer/MapServer/3/1860/attachments/", "Photo Link")</f>
        <v>Photo Link</v>
      </c>
      <c r="Q6398" s="7" t="str">
        <f>HYPERLINK("http://data.mapchannels.com/dualmaps6/map.htm?lat=39.211248&amp;lng=-84.584501", "Map Channel Link")</f>
        <v>Map Channel Link</v>
      </c>
    </row>
    <row r="6399" spans="1:17" hidden="1" x14ac:dyDescent="0.25">
      <c r="A6399" t="s">
        <v>10537</v>
      </c>
      <c r="B6399" t="s">
        <v>11069</v>
      </c>
      <c r="C6399" t="s">
        <v>904</v>
      </c>
      <c r="D6399">
        <v>0.84699999999999998</v>
      </c>
      <c r="E6399" t="s">
        <v>11322</v>
      </c>
      <c r="F6399" t="s">
        <v>10554</v>
      </c>
      <c r="G6399" s="6">
        <v>43308.617083333331</v>
      </c>
      <c r="H6399" t="s">
        <v>25</v>
      </c>
      <c r="I6399" t="s">
        <v>44</v>
      </c>
      <c r="J6399"/>
      <c r="K6399" t="s">
        <v>124</v>
      </c>
      <c r="M6399" t="s">
        <v>29</v>
      </c>
      <c r="N6399" t="s">
        <v>1390</v>
      </c>
      <c r="P6399" s="7" t="str">
        <f>HYPERLINK("https://collectormobile.dot.state.oh.us/arcgis/rest/services/ADAROW/ADA_ROW_Inventory_Image_Viewer/MapServer/3/1863/attachments/", "Photo Link")</f>
        <v>Photo Link</v>
      </c>
      <c r="Q6399" s="7" t="str">
        <f>HYPERLINK("http://data.mapchannels.com/dualmaps6/map.htm?lat=39.211363&amp;lng=-84.584144", "Map Channel Link")</f>
        <v>Map Channel Link</v>
      </c>
    </row>
    <row r="6400" spans="1:17" hidden="1" x14ac:dyDescent="0.25">
      <c r="A6400" t="s">
        <v>10537</v>
      </c>
      <c r="B6400" t="s">
        <v>11069</v>
      </c>
      <c r="C6400" t="s">
        <v>904</v>
      </c>
      <c r="D6400">
        <v>0.85299999999999998</v>
      </c>
      <c r="E6400" t="s">
        <v>11323</v>
      </c>
      <c r="F6400" t="s">
        <v>10554</v>
      </c>
      <c r="G6400" s="6">
        <v>43308.622858796298</v>
      </c>
      <c r="H6400" t="s">
        <v>25</v>
      </c>
      <c r="I6400" t="s">
        <v>44</v>
      </c>
      <c r="J6400"/>
      <c r="K6400" t="s">
        <v>28</v>
      </c>
      <c r="M6400" t="s">
        <v>29</v>
      </c>
      <c r="N6400" t="s">
        <v>11324</v>
      </c>
      <c r="P6400" s="7" t="str">
        <f>HYPERLINK("https://collectormobile.dot.state.oh.us/arcgis/rest/services/ADAROW/ADA_ROW_Inventory_Image_Viewer/MapServer/3/1858/attachments/", "Photo Link")</f>
        <v>Photo Link</v>
      </c>
      <c r="Q6400" s="7" t="str">
        <f>HYPERLINK("http://data.mapchannels.com/dualmaps6/map.htm?lat=39.211175&amp;lng=-84.584068", "Map Channel Link")</f>
        <v>Map Channel Link</v>
      </c>
    </row>
    <row r="6401" spans="1:17" hidden="1" x14ac:dyDescent="0.25">
      <c r="A6401" t="s">
        <v>10537</v>
      </c>
      <c r="B6401" t="s">
        <v>11069</v>
      </c>
      <c r="C6401" t="s">
        <v>171</v>
      </c>
      <c r="D6401">
        <v>0.313</v>
      </c>
      <c r="E6401" t="s">
        <v>11325</v>
      </c>
      <c r="F6401" t="s">
        <v>10557</v>
      </c>
      <c r="G6401" s="6">
        <v>43309.744490740741</v>
      </c>
      <c r="H6401" t="s">
        <v>25</v>
      </c>
      <c r="I6401" t="s">
        <v>44</v>
      </c>
      <c r="J6401"/>
      <c r="K6401" t="s">
        <v>124</v>
      </c>
      <c r="M6401" t="s">
        <v>29</v>
      </c>
      <c r="N6401" t="s">
        <v>11326</v>
      </c>
      <c r="P6401" s="7" t="str">
        <f>HYPERLINK("https://collectormobile.dot.state.oh.us/arcgis/rest/services/ADAROW/ADA_ROW_Inventory_Image_Viewer/MapServer/3/1884/attachments/", "Photo Link")</f>
        <v>Photo Link</v>
      </c>
      <c r="Q6401" s="7" t="str">
        <f>HYPERLINK("http://data.mapchannels.com/dualmaps6/map.htm?lat=39.228754&amp;lng=-84.589537", "Map Channel Link")</f>
        <v>Map Channel Link</v>
      </c>
    </row>
    <row r="6402" spans="1:17" hidden="1" x14ac:dyDescent="0.25">
      <c r="A6402" t="s">
        <v>10537</v>
      </c>
      <c r="B6402" t="s">
        <v>11069</v>
      </c>
      <c r="C6402" t="s">
        <v>171</v>
      </c>
      <c r="D6402">
        <v>0.315</v>
      </c>
      <c r="E6402" t="s">
        <v>11327</v>
      </c>
      <c r="F6402" t="s">
        <v>10557</v>
      </c>
      <c r="G6402" s="6">
        <v>43309.744675925933</v>
      </c>
      <c r="H6402" t="s">
        <v>25</v>
      </c>
      <c r="I6402" t="s">
        <v>44</v>
      </c>
      <c r="J6402"/>
      <c r="K6402" t="s">
        <v>124</v>
      </c>
      <c r="M6402" t="s">
        <v>29</v>
      </c>
      <c r="N6402" t="s">
        <v>193</v>
      </c>
      <c r="P6402" s="7" t="str">
        <f>HYPERLINK("https://collectormobile.dot.state.oh.us/arcgis/rest/services/ADAROW/ADA_ROW_Inventory_Image_Viewer/MapServer/3/1885/attachments/", "Photo Link")</f>
        <v>Photo Link</v>
      </c>
      <c r="Q6402" s="7" t="str">
        <f>HYPERLINK("http://data.mapchannels.com/dualmaps6/map.htm?lat=39.228663&amp;lng=-84.589464", "Map Channel Link")</f>
        <v>Map Channel Link</v>
      </c>
    </row>
    <row r="6403" spans="1:17" hidden="1" x14ac:dyDescent="0.25">
      <c r="A6403" t="s">
        <v>10537</v>
      </c>
      <c r="B6403" t="s">
        <v>11069</v>
      </c>
      <c r="C6403" t="s">
        <v>2303</v>
      </c>
      <c r="D6403">
        <v>8.9999999999999993E-3</v>
      </c>
      <c r="E6403" t="s">
        <v>11328</v>
      </c>
      <c r="F6403" t="s">
        <v>9813</v>
      </c>
      <c r="G6403" s="6">
        <v>44075.488113425927</v>
      </c>
      <c r="H6403" t="s">
        <v>25</v>
      </c>
      <c r="I6403" t="s">
        <v>44</v>
      </c>
      <c r="J6403"/>
      <c r="K6403" t="s">
        <v>38</v>
      </c>
      <c r="M6403" t="s">
        <v>29</v>
      </c>
      <c r="N6403" t="s">
        <v>39</v>
      </c>
      <c r="P6403" s="7" t="str">
        <f>HYPERLINK("https://collectormobile.dot.state.oh.us/arcgis/rest/services/ADAROW/ADA_ROW_Inventory_Image_Viewer/MapServer/3/138497/attachments/", "Photo Link")</f>
        <v>Photo Link</v>
      </c>
      <c r="Q6403" s="7" t="str">
        <f>HYPERLINK("http://data.mapchannels.com/dualmaps6/map.htm?lat=39.072993&amp;lng=-84.355928", "Map Channel Link")</f>
        <v>Map Channel Link</v>
      </c>
    </row>
    <row r="6404" spans="1:17" hidden="1" x14ac:dyDescent="0.25">
      <c r="A6404" t="s">
        <v>10537</v>
      </c>
      <c r="B6404" t="s">
        <v>11069</v>
      </c>
      <c r="C6404" t="s">
        <v>2307</v>
      </c>
      <c r="D6404">
        <v>0.2</v>
      </c>
      <c r="E6404" t="s">
        <v>11329</v>
      </c>
      <c r="F6404" t="s">
        <v>10554</v>
      </c>
      <c r="G6404" s="6">
        <v>43323.733796296299</v>
      </c>
      <c r="H6404" t="s">
        <v>25</v>
      </c>
      <c r="I6404" t="s">
        <v>44</v>
      </c>
      <c r="J6404"/>
      <c r="K6404" t="s">
        <v>124</v>
      </c>
      <c r="M6404" t="s">
        <v>29</v>
      </c>
      <c r="N6404" t="s">
        <v>11330</v>
      </c>
      <c r="O6404" t="s">
        <v>11331</v>
      </c>
      <c r="P6404" s="7" t="str">
        <f>HYPERLINK("https://collectormobile.dot.state.oh.us/arcgis/rest/services/ADAROW/ADA_ROW_Inventory_Image_Viewer/MapServer/3/1908/attachments/", "Photo Link")</f>
        <v>Photo Link</v>
      </c>
      <c r="Q6404" s="7" t="str">
        <f>HYPERLINK("http://data.mapchannels.com/dualmaps6/map.htm?lat=39.249551&amp;lng=-84.597374", "Map Channel Link")</f>
        <v>Map Channel Link</v>
      </c>
    </row>
    <row r="6405" spans="1:17" hidden="1" x14ac:dyDescent="0.25">
      <c r="A6405" t="s">
        <v>10537</v>
      </c>
      <c r="B6405" t="s">
        <v>11069</v>
      </c>
      <c r="C6405" t="s">
        <v>2307</v>
      </c>
      <c r="D6405">
        <v>0.20100000000000001</v>
      </c>
      <c r="E6405" t="s">
        <v>11332</v>
      </c>
      <c r="F6405" t="s">
        <v>10554</v>
      </c>
      <c r="G6405" s="6">
        <v>43323.738344907397</v>
      </c>
      <c r="H6405" t="s">
        <v>25</v>
      </c>
      <c r="I6405" t="s">
        <v>44</v>
      </c>
      <c r="J6405"/>
      <c r="K6405" t="s">
        <v>124</v>
      </c>
      <c r="M6405" t="s">
        <v>29</v>
      </c>
      <c r="N6405" t="s">
        <v>3971</v>
      </c>
      <c r="P6405" s="7" t="str">
        <f>HYPERLINK("https://collectormobile.dot.state.oh.us/arcgis/rest/services/ADAROW/ADA_ROW_Inventory_Image_Viewer/MapServer/3/1909/attachments/", "Photo Link")</f>
        <v>Photo Link</v>
      </c>
      <c r="Q6405" s="7" t="str">
        <f>HYPERLINK("http://data.mapchannels.com/dualmaps6/map.htm?lat=39.249457&amp;lng=-84.597331", "Map Channel Link")</f>
        <v>Map Channel Link</v>
      </c>
    </row>
    <row r="6406" spans="1:17" hidden="1" x14ac:dyDescent="0.25">
      <c r="A6406" t="s">
        <v>10537</v>
      </c>
      <c r="B6406" t="s">
        <v>11069</v>
      </c>
      <c r="C6406" t="s">
        <v>174</v>
      </c>
      <c r="D6406">
        <v>0.01</v>
      </c>
      <c r="E6406" t="s">
        <v>11333</v>
      </c>
      <c r="F6406" t="s">
        <v>10563</v>
      </c>
      <c r="G6406" s="6">
        <v>43316.557210648149</v>
      </c>
      <c r="H6406" t="s">
        <v>25</v>
      </c>
      <c r="I6406" t="s">
        <v>44</v>
      </c>
      <c r="J6406"/>
      <c r="K6406" t="s">
        <v>28</v>
      </c>
      <c r="M6406" t="s">
        <v>29</v>
      </c>
      <c r="N6406" t="s">
        <v>247</v>
      </c>
      <c r="P6406" s="7" t="str">
        <f>HYPERLINK("https://collectormobile.dot.state.oh.us/arcgis/rest/services/ADAROW/ADA_ROW_Inventory_Image_Viewer/MapServer/3/24509/attachments/", "Photo Link")</f>
        <v>Photo Link</v>
      </c>
      <c r="Q6406" s="7" t="str">
        <f>HYPERLINK("http://data.mapchannels.com/dualmaps6/map.htm?lat=39.166318&amp;lng=-84.718673", "Map Channel Link")</f>
        <v>Map Channel Link</v>
      </c>
    </row>
    <row r="6407" spans="1:17" hidden="1" x14ac:dyDescent="0.25">
      <c r="A6407" t="s">
        <v>10537</v>
      </c>
      <c r="B6407" t="s">
        <v>11069</v>
      </c>
      <c r="C6407" t="s">
        <v>1325</v>
      </c>
      <c r="D6407">
        <v>6.0000000000000001E-3</v>
      </c>
      <c r="E6407" t="s">
        <v>11334</v>
      </c>
      <c r="F6407" t="s">
        <v>10563</v>
      </c>
      <c r="G6407" s="6">
        <v>43316.586469907408</v>
      </c>
      <c r="H6407" t="s">
        <v>25</v>
      </c>
      <c r="I6407" t="s">
        <v>44</v>
      </c>
      <c r="J6407"/>
      <c r="K6407" t="s">
        <v>38</v>
      </c>
      <c r="M6407" t="s">
        <v>29</v>
      </c>
      <c r="N6407" t="s">
        <v>7472</v>
      </c>
      <c r="P6407" s="7" t="str">
        <f>HYPERLINK("https://collectormobile.dot.state.oh.us/arcgis/rest/services/ADAROW/ADA_ROW_Inventory_Image_Viewer/MapServer/3/27760/attachments/", "Photo Link")</f>
        <v>Photo Link</v>
      </c>
      <c r="Q6407" s="7" t="str">
        <f>HYPERLINK("http://data.mapchannels.com/dualmaps6/map.htm?lat=39.169961&amp;lng=-84.715021", "Map Channel Link")</f>
        <v>Map Channel Link</v>
      </c>
    </row>
    <row r="6408" spans="1:17" hidden="1" x14ac:dyDescent="0.25">
      <c r="A6408" t="s">
        <v>10537</v>
      </c>
      <c r="B6408" t="s">
        <v>11069</v>
      </c>
      <c r="C6408" t="s">
        <v>1733</v>
      </c>
      <c r="D6408">
        <v>4.484</v>
      </c>
      <c r="E6408" t="s">
        <v>11335</v>
      </c>
      <c r="F6408" t="s">
        <v>10595</v>
      </c>
      <c r="G6408" s="6">
        <v>45733.767361111109</v>
      </c>
      <c r="H6408" t="s">
        <v>25</v>
      </c>
      <c r="I6408" t="s">
        <v>4</v>
      </c>
      <c r="J6408" t="s">
        <v>11336</v>
      </c>
      <c r="K6408"/>
      <c r="M6408" t="s">
        <v>29</v>
      </c>
      <c r="N6408" t="s">
        <v>200</v>
      </c>
      <c r="O6408" t="s">
        <v>11147</v>
      </c>
      <c r="P6408" s="7" t="str">
        <f>HYPERLINK("https://collectormobile.dot.state.oh.us/arcgis/rest/services/ADAROW/ADA_ROW_Inventory_Image_Viewer/MapServer/3/575479/attachments/", "Photo Link")</f>
        <v>Photo Link</v>
      </c>
      <c r="Q6408" s="7" t="str">
        <f>HYPERLINK("http://data.mapchannels.com/dualmaps6/map.htm?lat=39.272401&amp;lng=-84.573856", "Map Channel Link")</f>
        <v>Map Channel Link</v>
      </c>
    </row>
    <row r="6409" spans="1:17" hidden="1" x14ac:dyDescent="0.25">
      <c r="A6409" t="s">
        <v>10537</v>
      </c>
      <c r="B6409" t="s">
        <v>11069</v>
      </c>
      <c r="C6409" t="s">
        <v>2328</v>
      </c>
      <c r="D6409">
        <v>1.4319999999999999</v>
      </c>
      <c r="E6409" t="s">
        <v>11337</v>
      </c>
      <c r="F6409" t="s">
        <v>10557</v>
      </c>
      <c r="G6409" s="6">
        <v>43309.729560185187</v>
      </c>
      <c r="H6409" t="s">
        <v>25</v>
      </c>
      <c r="I6409" t="s">
        <v>44</v>
      </c>
      <c r="J6409"/>
      <c r="K6409" t="s">
        <v>124</v>
      </c>
      <c r="M6409" t="s">
        <v>29</v>
      </c>
      <c r="N6409" t="s">
        <v>9250</v>
      </c>
      <c r="P6409" s="7" t="str">
        <f>HYPERLINK("https://collectormobile.dot.state.oh.us/arcgis/rest/services/ADAROW/ADA_ROW_Inventory_Image_Viewer/MapServer/3/1893/attachments/", "Photo Link")</f>
        <v>Photo Link</v>
      </c>
      <c r="Q6409" s="7" t="str">
        <f>HYPERLINK("http://data.mapchannels.com/dualmaps6/map.htm?lat=39.234826&amp;lng=-84.591770", "Map Channel Link")</f>
        <v>Map Channel Link</v>
      </c>
    </row>
    <row r="6410" spans="1:17" hidden="1" x14ac:dyDescent="0.25">
      <c r="A6410" t="s">
        <v>10537</v>
      </c>
      <c r="B6410" t="s">
        <v>11069</v>
      </c>
      <c r="C6410" t="s">
        <v>1339</v>
      </c>
      <c r="D6410">
        <v>5.2629999999999999</v>
      </c>
      <c r="E6410" t="s">
        <v>11338</v>
      </c>
      <c r="F6410" t="s">
        <v>10554</v>
      </c>
      <c r="G6410" s="6">
        <v>43323.756874999999</v>
      </c>
      <c r="H6410" t="s">
        <v>25</v>
      </c>
      <c r="I6410" t="s">
        <v>44</v>
      </c>
      <c r="J6410"/>
      <c r="K6410" t="s">
        <v>28</v>
      </c>
      <c r="M6410" t="s">
        <v>29</v>
      </c>
      <c r="N6410" t="s">
        <v>247</v>
      </c>
      <c r="P6410" s="7" t="str">
        <f>HYPERLINK("https://collectormobile.dot.state.oh.us/arcgis/rest/services/ADAROW/ADA_ROW_Inventory_Image_Viewer/MapServer/3/1904/attachments/", "Photo Link")</f>
        <v>Photo Link</v>
      </c>
      <c r="Q6410" s="7" t="str">
        <f>HYPERLINK("http://data.mapchannels.com/dualmaps6/map.htm?lat=39.248556&amp;lng=-84.596562", "Map Channel Link")</f>
        <v>Map Channel Link</v>
      </c>
    </row>
    <row r="6411" spans="1:17" hidden="1" x14ac:dyDescent="0.25">
      <c r="A6411" t="s">
        <v>10537</v>
      </c>
      <c r="B6411" t="s">
        <v>11069</v>
      </c>
      <c r="C6411" t="s">
        <v>205</v>
      </c>
      <c r="D6411">
        <v>1.0999999999999999E-2</v>
      </c>
      <c r="E6411" t="s">
        <v>11339</v>
      </c>
      <c r="F6411" t="s">
        <v>11261</v>
      </c>
      <c r="G6411" s="6">
        <v>43309.758645833332</v>
      </c>
      <c r="H6411" t="s">
        <v>25</v>
      </c>
      <c r="I6411" t="s">
        <v>44</v>
      </c>
      <c r="J6411"/>
      <c r="K6411" t="s">
        <v>28</v>
      </c>
      <c r="M6411" t="s">
        <v>29</v>
      </c>
      <c r="N6411" t="s">
        <v>6136</v>
      </c>
      <c r="P6411" s="7" t="str">
        <f>HYPERLINK("https://collectormobile.dot.state.oh.us/arcgis/rest/services/ADAROW/ADA_ROW_Inventory_Image_Viewer/MapServer/3/51140/attachments/", "Photo Link")</f>
        <v>Photo Link</v>
      </c>
      <c r="Q6411" s="7" t="str">
        <f>HYPERLINK("http://data.mapchannels.com/dualmaps6/map.htm?lat=39.263900&amp;lng=-84.604403", "Map Channel Link")</f>
        <v>Map Channel Link</v>
      </c>
    </row>
    <row r="6412" spans="1:17" hidden="1" x14ac:dyDescent="0.25">
      <c r="A6412" t="s">
        <v>10537</v>
      </c>
      <c r="B6412" t="s">
        <v>11069</v>
      </c>
      <c r="C6412" t="s">
        <v>1346</v>
      </c>
      <c r="D6412">
        <v>1.306</v>
      </c>
      <c r="E6412" t="s">
        <v>11340</v>
      </c>
      <c r="F6412" t="s">
        <v>10865</v>
      </c>
      <c r="G6412" s="6">
        <v>43308.507627314822</v>
      </c>
      <c r="H6412" t="s">
        <v>25</v>
      </c>
      <c r="I6412" t="s">
        <v>44</v>
      </c>
      <c r="J6412"/>
      <c r="K6412" t="s">
        <v>124</v>
      </c>
      <c r="M6412" t="s">
        <v>29</v>
      </c>
      <c r="N6412" t="s">
        <v>5160</v>
      </c>
      <c r="P6412" s="7" t="str">
        <f>HYPERLINK("https://collectormobile.dot.state.oh.us/arcgis/rest/services/ADAROW/ADA_ROW_Inventory_Image_Viewer/MapServer/3/49478/attachments/", "Photo Link")</f>
        <v>Photo Link</v>
      </c>
      <c r="Q6412" s="7" t="str">
        <f>HYPERLINK("http://data.mapchannels.com/dualmaps6/map.htm?lat=39.219977&amp;lng=-84.586272", "Map Channel Link")</f>
        <v>Map Channel Link</v>
      </c>
    </row>
    <row r="6413" spans="1:17" hidden="1" x14ac:dyDescent="0.25">
      <c r="A6413" t="s">
        <v>10537</v>
      </c>
      <c r="B6413" t="s">
        <v>11069</v>
      </c>
      <c r="C6413" t="s">
        <v>1346</v>
      </c>
      <c r="D6413">
        <v>1.3080000000000001</v>
      </c>
      <c r="E6413" t="s">
        <v>11341</v>
      </c>
      <c r="F6413" t="s">
        <v>10554</v>
      </c>
      <c r="G6413" s="6">
        <v>43308.510833333326</v>
      </c>
      <c r="H6413" t="s">
        <v>25</v>
      </c>
      <c r="I6413" t="s">
        <v>44</v>
      </c>
      <c r="J6413"/>
      <c r="K6413" t="s">
        <v>124</v>
      </c>
      <c r="M6413" t="s">
        <v>29</v>
      </c>
      <c r="N6413" t="s">
        <v>11342</v>
      </c>
      <c r="O6413" t="s">
        <v>11343</v>
      </c>
      <c r="P6413" s="7" t="str">
        <f>HYPERLINK("https://collectormobile.dot.state.oh.us/arcgis/rest/services/ADAROW/ADA_ROW_Inventory_Image_Viewer/MapServer/3/1872/attachments/", "Photo Link")</f>
        <v>Photo Link</v>
      </c>
      <c r="Q6413" s="7" t="str">
        <f>HYPERLINK("http://data.mapchannels.com/dualmaps6/map.htm?lat=39.219945&amp;lng=-84.586238", "Map Channel Link")</f>
        <v>Map Channel Link</v>
      </c>
    </row>
    <row r="6414" spans="1:17" hidden="1" x14ac:dyDescent="0.25">
      <c r="A6414" t="s">
        <v>10537</v>
      </c>
      <c r="B6414" t="s">
        <v>11069</v>
      </c>
      <c r="C6414" t="s">
        <v>1346</v>
      </c>
      <c r="D6414">
        <v>1.323</v>
      </c>
      <c r="E6414" t="s">
        <v>11344</v>
      </c>
      <c r="F6414" t="s">
        <v>10865</v>
      </c>
      <c r="G6414" s="6">
        <v>43308.717534722222</v>
      </c>
      <c r="H6414" t="s">
        <v>25</v>
      </c>
      <c r="I6414" t="s">
        <v>44</v>
      </c>
      <c r="J6414"/>
      <c r="K6414" t="s">
        <v>28</v>
      </c>
      <c r="M6414" t="s">
        <v>29</v>
      </c>
      <c r="N6414" t="s">
        <v>588</v>
      </c>
      <c r="O6414" t="s">
        <v>11345</v>
      </c>
      <c r="P6414" s="7" t="str">
        <f>HYPERLINK("https://collectormobile.dot.state.oh.us/arcgis/rest/services/ADAROW/ADA_ROW_Inventory_Image_Viewer/MapServer/3/3290/attachments/", "Photo Link")</f>
        <v>Photo Link</v>
      </c>
      <c r="Q6414" s="7" t="str">
        <f>HYPERLINK("http://data.mapchannels.com/dualmaps6/map.htm?lat=39.220121&amp;lng=-84.585960", "Map Channel Link")</f>
        <v>Map Channel Link</v>
      </c>
    </row>
    <row r="6415" spans="1:17" hidden="1" x14ac:dyDescent="0.25">
      <c r="A6415" t="s">
        <v>10537</v>
      </c>
      <c r="B6415" t="s">
        <v>11069</v>
      </c>
      <c r="C6415" t="s">
        <v>1346</v>
      </c>
      <c r="D6415">
        <v>13.297000000000001</v>
      </c>
      <c r="E6415" t="s">
        <v>11346</v>
      </c>
      <c r="F6415" t="s">
        <v>8922</v>
      </c>
      <c r="G6415" s="6">
        <v>45678.763368055559</v>
      </c>
      <c r="H6415" t="s">
        <v>25</v>
      </c>
      <c r="I6415" t="s">
        <v>44</v>
      </c>
      <c r="J6415"/>
      <c r="K6415" t="s">
        <v>124</v>
      </c>
      <c r="M6415" t="s">
        <v>138</v>
      </c>
      <c r="N6415" t="s">
        <v>2577</v>
      </c>
      <c r="O6415" t="s">
        <v>11347</v>
      </c>
      <c r="P6415" s="7" t="str">
        <f>HYPERLINK("https://collectormobile.dot.state.oh.us/arcgis/rest/services/ADAROW/ADA_ROW_Inventory_Image_Viewer/MapServer/3/171237/attachments/", "Photo Link")</f>
        <v>Photo Link</v>
      </c>
      <c r="Q6415" s="7" t="str">
        <f>HYPERLINK("http://data.mapchannels.com/dualmaps6/map.htm?lat=39.205347&amp;lng=-84.367691", "Map Channel Link")</f>
        <v>Map Channel Link</v>
      </c>
    </row>
    <row r="6416" spans="1:17" hidden="1" x14ac:dyDescent="0.25">
      <c r="A6416" t="s">
        <v>10537</v>
      </c>
      <c r="B6416" t="s">
        <v>11069</v>
      </c>
      <c r="C6416" t="s">
        <v>1346</v>
      </c>
      <c r="D6416">
        <v>13.307</v>
      </c>
      <c r="E6416" t="s">
        <v>11348</v>
      </c>
      <c r="F6416" t="s">
        <v>9813</v>
      </c>
      <c r="G6416" s="6">
        <v>44434.596458333333</v>
      </c>
      <c r="H6416" t="s">
        <v>25</v>
      </c>
      <c r="I6416" t="s">
        <v>44</v>
      </c>
      <c r="J6416"/>
      <c r="K6416" t="s">
        <v>28</v>
      </c>
      <c r="M6416" t="s">
        <v>29</v>
      </c>
      <c r="N6416" t="s">
        <v>1675</v>
      </c>
      <c r="P6416" s="7" t="str">
        <f>HYPERLINK("https://collectormobile.dot.state.oh.us/arcgis/rest/services/ADAROW/ADA_ROW_Inventory_Image_Viewer/MapServer/3/238857/attachments/", "Photo Link")</f>
        <v>Photo Link</v>
      </c>
      <c r="Q6416" s="7" t="str">
        <f>HYPERLINK("http://data.mapchannels.com/dualmaps6/map.htm?lat=39.205140&amp;lng=-84.367526", "Map Channel Link")</f>
        <v>Map Channel Link</v>
      </c>
    </row>
    <row r="6417" spans="1:17" hidden="1" x14ac:dyDescent="0.25">
      <c r="A6417" t="s">
        <v>10537</v>
      </c>
      <c r="B6417" t="s">
        <v>11069</v>
      </c>
      <c r="C6417" t="s">
        <v>1346</v>
      </c>
      <c r="D6417">
        <v>13.31</v>
      </c>
      <c r="E6417" t="s">
        <v>11349</v>
      </c>
      <c r="F6417" t="s">
        <v>9813</v>
      </c>
      <c r="G6417" s="6">
        <v>44434.596921296303</v>
      </c>
      <c r="H6417" t="s">
        <v>25</v>
      </c>
      <c r="I6417" t="s">
        <v>44</v>
      </c>
      <c r="J6417"/>
      <c r="K6417" t="s">
        <v>38</v>
      </c>
      <c r="M6417" t="s">
        <v>29</v>
      </c>
      <c r="N6417" t="s">
        <v>145</v>
      </c>
      <c r="P6417" s="7" t="str">
        <f>HYPERLINK("https://collectormobile.dot.state.oh.us/arcgis/rest/services/ADAROW/ADA_ROW_Inventory_Image_Viewer/MapServer/3/238856/attachments/", "Photo Link")</f>
        <v>Photo Link</v>
      </c>
      <c r="Q6417" s="7" t="str">
        <f>HYPERLINK("http://data.mapchannels.com/dualmaps6/map.htm?lat=39.205159&amp;lng=-84.367466", "Map Channel Link")</f>
        <v>Map Channel Link</v>
      </c>
    </row>
    <row r="6418" spans="1:17" hidden="1" x14ac:dyDescent="0.25">
      <c r="A6418" t="s">
        <v>10537</v>
      </c>
      <c r="B6418" t="s">
        <v>11069</v>
      </c>
      <c r="C6418" t="s">
        <v>1352</v>
      </c>
      <c r="D6418">
        <v>8.9999999999999993E-3</v>
      </c>
      <c r="E6418" t="s">
        <v>11350</v>
      </c>
      <c r="F6418" t="s">
        <v>10626</v>
      </c>
      <c r="G6418" s="6">
        <v>43284.560069444437</v>
      </c>
      <c r="H6418" t="s">
        <v>25</v>
      </c>
      <c r="I6418" t="s">
        <v>44</v>
      </c>
      <c r="J6418"/>
      <c r="K6418" t="s">
        <v>38</v>
      </c>
      <c r="M6418" t="s">
        <v>29</v>
      </c>
      <c r="N6418" t="s">
        <v>2720</v>
      </c>
      <c r="O6418" t="s">
        <v>11351</v>
      </c>
      <c r="P6418" s="7" t="str">
        <f>HYPERLINK("https://collectormobile.dot.state.oh.us/arcgis/rest/services/ADAROW/ADA_ROW_Inventory_Image_Viewer/MapServer/3/1833/attachments/", "Photo Link")</f>
        <v>Photo Link</v>
      </c>
      <c r="Q6418" s="7" t="str">
        <f>HYPERLINK("http://data.mapchannels.com/dualmaps6/map.htm?lat=39.285779&amp;lng=-84.310105", "Map Channel Link")</f>
        <v>Map Channel Link</v>
      </c>
    </row>
    <row r="6419" spans="1:17" hidden="1" x14ac:dyDescent="0.25">
      <c r="A6419" t="s">
        <v>10537</v>
      </c>
      <c r="B6419" t="s">
        <v>11069</v>
      </c>
      <c r="C6419" t="s">
        <v>1352</v>
      </c>
      <c r="D6419">
        <v>0.01</v>
      </c>
      <c r="E6419" t="s">
        <v>11352</v>
      </c>
      <c r="F6419" t="s">
        <v>11076</v>
      </c>
      <c r="G6419" s="6">
        <v>43281.715439814812</v>
      </c>
      <c r="H6419" t="s">
        <v>25</v>
      </c>
      <c r="I6419" t="s">
        <v>44</v>
      </c>
      <c r="J6419"/>
      <c r="K6419" t="s">
        <v>38</v>
      </c>
      <c r="M6419" t="s">
        <v>29</v>
      </c>
      <c r="N6419" t="s">
        <v>630</v>
      </c>
      <c r="P6419" s="7" t="str">
        <f>HYPERLINK("https://collectormobile.dot.state.oh.us/arcgis/rest/services/ADAROW/ADA_ROW_Inventory_Image_Viewer/MapServer/3/1834/attachments/", "Photo Link")</f>
        <v>Photo Link</v>
      </c>
      <c r="Q6419" s="7" t="str">
        <f>HYPERLINK("http://data.mapchannels.com/dualmaps6/map.htm?lat=39.285787&amp;lng=-84.310167", "Map Channel Link")</f>
        <v>Map Channel Link</v>
      </c>
    </row>
    <row r="6420" spans="1:17" hidden="1" x14ac:dyDescent="0.25">
      <c r="A6420" t="s">
        <v>10537</v>
      </c>
      <c r="B6420" t="s">
        <v>11069</v>
      </c>
      <c r="C6420" t="s">
        <v>2349</v>
      </c>
      <c r="D6420">
        <v>8.0000000000000002E-3</v>
      </c>
      <c r="E6420" t="s">
        <v>11353</v>
      </c>
      <c r="F6420" t="s">
        <v>10540</v>
      </c>
      <c r="G6420" s="6">
        <v>43288.738749999997</v>
      </c>
      <c r="H6420" t="s">
        <v>25</v>
      </c>
      <c r="I6420" t="s">
        <v>44</v>
      </c>
      <c r="J6420"/>
      <c r="K6420" t="s">
        <v>124</v>
      </c>
      <c r="M6420" t="s">
        <v>29</v>
      </c>
      <c r="N6420" t="s">
        <v>630</v>
      </c>
      <c r="P6420" s="7" t="str">
        <f>HYPERLINK("https://collectormobile.dot.state.oh.us/arcgis/rest/services/ADAROW/ADA_ROW_Inventory_Image_Viewer/MapServer/3/1935/attachments/", "Photo Link")</f>
        <v>Photo Link</v>
      </c>
      <c r="Q6420" s="7" t="str">
        <f>HYPERLINK("http://data.mapchannels.com/dualmaps6/map.htm?lat=39.075050&amp;lng=-84.363630", "Map Channel Link")</f>
        <v>Map Channel Link</v>
      </c>
    </row>
    <row r="6421" spans="1:17" hidden="1" x14ac:dyDescent="0.25">
      <c r="A6421" t="s">
        <v>10537</v>
      </c>
      <c r="B6421" t="s">
        <v>11069</v>
      </c>
      <c r="C6421" t="s">
        <v>2349</v>
      </c>
      <c r="D6421">
        <v>8.9999999999999993E-3</v>
      </c>
      <c r="E6421" t="s">
        <v>11354</v>
      </c>
      <c r="F6421" t="s">
        <v>10540</v>
      </c>
      <c r="G6421" s="6">
        <v>43288.740659722222</v>
      </c>
      <c r="H6421" t="s">
        <v>25</v>
      </c>
      <c r="I6421" t="s">
        <v>44</v>
      </c>
      <c r="J6421"/>
      <c r="K6421" t="s">
        <v>124</v>
      </c>
      <c r="M6421" t="s">
        <v>29</v>
      </c>
      <c r="N6421" t="s">
        <v>1190</v>
      </c>
      <c r="P6421" s="7" t="str">
        <f>HYPERLINK("https://collectormobile.dot.state.oh.us/arcgis/rest/services/ADAROW/ADA_ROW_Inventory_Image_Viewer/MapServer/3/1936/attachments/", "Photo Link")</f>
        <v>Photo Link</v>
      </c>
      <c r="Q6421" s="7" t="str">
        <f>HYPERLINK("http://data.mapchannels.com/dualmaps6/map.htm?lat=39.074959&amp;lng=-84.363506", "Map Channel Link")</f>
        <v>Map Channel Link</v>
      </c>
    </row>
    <row r="6422" spans="1:17" hidden="1" x14ac:dyDescent="0.25">
      <c r="A6422" t="s">
        <v>10537</v>
      </c>
      <c r="B6422" t="s">
        <v>11069</v>
      </c>
      <c r="C6422" t="s">
        <v>1374</v>
      </c>
      <c r="D6422">
        <v>0.109</v>
      </c>
      <c r="E6422" t="s">
        <v>11355</v>
      </c>
      <c r="F6422" t="s">
        <v>10727</v>
      </c>
      <c r="G6422" s="6">
        <v>43309.638460648152</v>
      </c>
      <c r="H6422" t="s">
        <v>25</v>
      </c>
      <c r="I6422" t="s">
        <v>44</v>
      </c>
      <c r="J6422"/>
      <c r="K6422" t="s">
        <v>124</v>
      </c>
      <c r="M6422" t="s">
        <v>29</v>
      </c>
      <c r="N6422" t="s">
        <v>11356</v>
      </c>
      <c r="P6422" s="7" t="str">
        <f>HYPERLINK("https://collectormobile.dot.state.oh.us/arcgis/rest/services/ADAROW/ADA_ROW_Inventory_Image_Viewer/MapServer/3/3293/attachments/", "Photo Link")</f>
        <v>Photo Link</v>
      </c>
      <c r="Q6422" s="7" t="str">
        <f>HYPERLINK("http://data.mapchannels.com/dualmaps6/map.htm?lat=39.260313&amp;lng=-84.603099", "Map Channel Link")</f>
        <v>Map Channel Link</v>
      </c>
    </row>
    <row r="6423" spans="1:17" hidden="1" x14ac:dyDescent="0.25">
      <c r="A6423" t="s">
        <v>10537</v>
      </c>
      <c r="B6423" t="s">
        <v>11069</v>
      </c>
      <c r="C6423" t="s">
        <v>1374</v>
      </c>
      <c r="D6423">
        <v>0.113</v>
      </c>
      <c r="E6423" t="s">
        <v>11357</v>
      </c>
      <c r="F6423" t="s">
        <v>10727</v>
      </c>
      <c r="G6423" s="6">
        <v>43309.639317129629</v>
      </c>
      <c r="H6423" t="s">
        <v>25</v>
      </c>
      <c r="I6423" t="s">
        <v>44</v>
      </c>
      <c r="J6423"/>
      <c r="K6423" t="s">
        <v>28</v>
      </c>
      <c r="M6423" t="s">
        <v>29</v>
      </c>
      <c r="N6423" t="s">
        <v>7827</v>
      </c>
      <c r="P6423" s="7" t="str">
        <f>HYPERLINK("https://collectormobile.dot.state.oh.us/arcgis/rest/services/ADAROW/ADA_ROW_Inventory_Image_Viewer/MapServer/3/3303/attachments/", "Photo Link")</f>
        <v>Photo Link</v>
      </c>
      <c r="Q6423" s="7" t="str">
        <f>HYPERLINK("http://data.mapchannels.com/dualmaps6/map.htm?lat=39.260279&amp;lng=-84.602992", "Map Channel Link")</f>
        <v>Map Channel Link</v>
      </c>
    </row>
    <row r="6424" spans="1:17" hidden="1" x14ac:dyDescent="0.25">
      <c r="A6424" t="s">
        <v>10537</v>
      </c>
      <c r="B6424" t="s">
        <v>11069</v>
      </c>
      <c r="C6424" t="s">
        <v>3673</v>
      </c>
      <c r="D6424">
        <v>8.9999999999999993E-3</v>
      </c>
      <c r="E6424" t="s">
        <v>11358</v>
      </c>
      <c r="F6424" t="s">
        <v>9813</v>
      </c>
      <c r="G6424" s="6">
        <v>44413.630254629628</v>
      </c>
      <c r="H6424" t="s">
        <v>25</v>
      </c>
      <c r="I6424" t="s">
        <v>44</v>
      </c>
      <c r="J6424"/>
      <c r="K6424" t="s">
        <v>124</v>
      </c>
      <c r="M6424" t="s">
        <v>29</v>
      </c>
      <c r="N6424" t="s">
        <v>11359</v>
      </c>
      <c r="P6424" s="7" t="str">
        <f>HYPERLINK("https://collectormobile.dot.state.oh.us/arcgis/rest/services/ADAROW/ADA_ROW_Inventory_Image_Viewer/MapServer/3/1929/attachments/", "Photo Link")</f>
        <v>Photo Link</v>
      </c>
      <c r="Q6424" s="7" t="str">
        <f>HYPERLINK("http://data.mapchannels.com/dualmaps6/map.htm?lat=39.139821&amp;lng=-84.354940", "Map Channel Link")</f>
        <v>Map Channel Link</v>
      </c>
    </row>
    <row r="6425" spans="1:17" hidden="1" x14ac:dyDescent="0.25">
      <c r="A6425" t="s">
        <v>10537</v>
      </c>
      <c r="B6425" t="s">
        <v>11069</v>
      </c>
      <c r="C6425" t="s">
        <v>3673</v>
      </c>
      <c r="D6425">
        <v>1.0999999999999999E-2</v>
      </c>
      <c r="E6425" t="s">
        <v>11360</v>
      </c>
      <c r="F6425" t="s">
        <v>9813</v>
      </c>
      <c r="G6425" s="6">
        <v>44413.630254629628</v>
      </c>
      <c r="H6425" t="s">
        <v>25</v>
      </c>
      <c r="I6425" t="s">
        <v>44</v>
      </c>
      <c r="J6425"/>
      <c r="K6425" t="s">
        <v>28</v>
      </c>
      <c r="M6425" t="s">
        <v>29</v>
      </c>
      <c r="N6425" t="s">
        <v>11361</v>
      </c>
      <c r="P6425" s="7" t="str">
        <f>HYPERLINK("https://collectormobile.dot.state.oh.us/arcgis/rest/services/ADAROW/ADA_ROW_Inventory_Image_Viewer/MapServer/3/1930/attachments/", "Photo Link")</f>
        <v>Photo Link</v>
      </c>
      <c r="Q6425" s="7" t="str">
        <f>HYPERLINK("http://data.mapchannels.com/dualmaps6/map.htm?lat=39.139746&amp;lng=-84.354757", "Map Channel Link")</f>
        <v>Map Channel Link</v>
      </c>
    </row>
    <row r="6426" spans="1:17" hidden="1" x14ac:dyDescent="0.25">
      <c r="A6426" t="s">
        <v>10537</v>
      </c>
      <c r="B6426" t="s">
        <v>11069</v>
      </c>
      <c r="C6426" t="s">
        <v>1384</v>
      </c>
      <c r="D6426">
        <v>8.0000000000000002E-3</v>
      </c>
      <c r="E6426" t="s">
        <v>11362</v>
      </c>
      <c r="F6426" t="s">
        <v>10727</v>
      </c>
      <c r="G6426" s="6">
        <v>43274.756192129629</v>
      </c>
      <c r="H6426" t="s">
        <v>25</v>
      </c>
      <c r="I6426" t="s">
        <v>44</v>
      </c>
      <c r="J6426"/>
      <c r="K6426" t="s">
        <v>124</v>
      </c>
      <c r="M6426" t="s">
        <v>29</v>
      </c>
      <c r="N6426" t="s">
        <v>4354</v>
      </c>
      <c r="P6426" s="7" t="str">
        <f>HYPERLINK("https://collectormobile.dot.state.oh.us/arcgis/rest/services/ADAROW/ADA_ROW_Inventory_Image_Viewer/MapServer/3/1819/attachments/", "Photo Link")</f>
        <v>Photo Link</v>
      </c>
      <c r="Q6426" s="7" t="str">
        <f>HYPERLINK("http://data.mapchannels.com/dualmaps6/map.htm?lat=39.277827&amp;lng=-84.321601", "Map Channel Link")</f>
        <v>Map Channel Link</v>
      </c>
    </row>
    <row r="6427" spans="1:17" hidden="1" x14ac:dyDescent="0.25">
      <c r="A6427" t="s">
        <v>10537</v>
      </c>
      <c r="B6427" t="s">
        <v>11069</v>
      </c>
      <c r="C6427" t="s">
        <v>1384</v>
      </c>
      <c r="D6427">
        <v>8.0000000000000002E-3</v>
      </c>
      <c r="E6427" t="s">
        <v>11363</v>
      </c>
      <c r="F6427" t="s">
        <v>10727</v>
      </c>
      <c r="G6427" s="6">
        <v>43274.744212962964</v>
      </c>
      <c r="H6427" t="s">
        <v>25</v>
      </c>
      <c r="I6427" t="s">
        <v>44</v>
      </c>
      <c r="J6427"/>
      <c r="K6427" t="s">
        <v>38</v>
      </c>
      <c r="M6427" t="s">
        <v>29</v>
      </c>
      <c r="N6427" t="s">
        <v>1218</v>
      </c>
      <c r="P6427" s="7" t="str">
        <f>HYPERLINK("https://collectormobile.dot.state.oh.us/arcgis/rest/services/ADAROW/ADA_ROW_Inventory_Image_Viewer/MapServer/3/14041/attachments/", "Photo Link")</f>
        <v>Photo Link</v>
      </c>
      <c r="Q6427" s="7" t="str">
        <f>HYPERLINK("http://data.mapchannels.com/dualmaps6/map.htm?lat=39.277760&amp;lng=-84.321663", "Map Channel Link")</f>
        <v>Map Channel Link</v>
      </c>
    </row>
    <row r="6428" spans="1:17" hidden="1" x14ac:dyDescent="0.25">
      <c r="A6428" t="s">
        <v>10537</v>
      </c>
      <c r="B6428" t="s">
        <v>11069</v>
      </c>
      <c r="C6428" t="s">
        <v>295</v>
      </c>
      <c r="D6428">
        <v>1.8009999999999999</v>
      </c>
      <c r="E6428" t="s">
        <v>11364</v>
      </c>
      <c r="F6428" t="s">
        <v>8922</v>
      </c>
      <c r="G6428" s="6">
        <v>44944.494641203702</v>
      </c>
      <c r="H6428" t="s">
        <v>25</v>
      </c>
      <c r="I6428" t="s">
        <v>44</v>
      </c>
      <c r="J6428"/>
      <c r="K6428" t="s">
        <v>28</v>
      </c>
      <c r="M6428" t="s">
        <v>138</v>
      </c>
      <c r="N6428" t="s">
        <v>210</v>
      </c>
      <c r="P6428" s="7" t="str">
        <f>HYPERLINK("https://collectormobile.dot.state.oh.us/arcgis/rest/services/ADAROW/ADA_ROW_Inventory_Image_Viewer/MapServer/3/401359/attachments/", "Photo Link")</f>
        <v>Photo Link</v>
      </c>
      <c r="Q6428" s="7" t="str">
        <f>HYPERLINK("http://data.mapchannels.com/dualmaps6/map.htm?lat=39.105486&amp;lng=-84.395281", "Map Channel Link")</f>
        <v>Map Channel Link</v>
      </c>
    </row>
    <row r="6429" spans="1:17" hidden="1" x14ac:dyDescent="0.25">
      <c r="A6429" t="s">
        <v>10537</v>
      </c>
      <c r="B6429" t="s">
        <v>11069</v>
      </c>
      <c r="C6429" t="s">
        <v>295</v>
      </c>
      <c r="D6429">
        <v>4.97</v>
      </c>
      <c r="E6429" t="s">
        <v>11365</v>
      </c>
      <c r="F6429" t="s">
        <v>9813</v>
      </c>
      <c r="G6429" s="6">
        <v>44067.735300925917</v>
      </c>
      <c r="H6429" t="s">
        <v>25</v>
      </c>
      <c r="I6429" t="s">
        <v>44</v>
      </c>
      <c r="J6429"/>
      <c r="K6429" t="s">
        <v>28</v>
      </c>
      <c r="M6429" t="s">
        <v>29</v>
      </c>
      <c r="N6429" t="s">
        <v>33</v>
      </c>
      <c r="O6429" t="s">
        <v>11366</v>
      </c>
      <c r="P6429" s="7" t="str">
        <f>HYPERLINK("https://collectormobile.dot.state.oh.us/arcgis/rest/services/ADAROW/ADA_ROW_Inventory_Image_Viewer/MapServer/3/138494/attachments/", "Photo Link")</f>
        <v>Photo Link</v>
      </c>
      <c r="Q6429" s="7" t="str">
        <f>HYPERLINK("http://data.mapchannels.com/dualmaps6/map.htm?lat=39.073272&amp;lng=-84.360633", "Map Channel Link")</f>
        <v>Map Channel Link</v>
      </c>
    </row>
    <row r="6430" spans="1:17" hidden="1" x14ac:dyDescent="0.25">
      <c r="A6430" t="s">
        <v>10537</v>
      </c>
      <c r="B6430" t="s">
        <v>11069</v>
      </c>
      <c r="C6430" t="s">
        <v>295</v>
      </c>
      <c r="D6430">
        <v>5.4240000000000004</v>
      </c>
      <c r="E6430" t="s">
        <v>11367</v>
      </c>
      <c r="F6430" t="s">
        <v>9813</v>
      </c>
      <c r="G6430" s="6">
        <v>44071.555462962962</v>
      </c>
      <c r="H6430" t="s">
        <v>25</v>
      </c>
      <c r="I6430" t="s">
        <v>44</v>
      </c>
      <c r="J6430"/>
      <c r="K6430" t="s">
        <v>124</v>
      </c>
      <c r="M6430" t="s">
        <v>29</v>
      </c>
      <c r="N6430" t="s">
        <v>8381</v>
      </c>
      <c r="P6430" s="7" t="str">
        <f>HYPERLINK("https://collectormobile.dot.state.oh.us/arcgis/rest/services/ADAROW/ADA_ROW_Inventory_Image_Viewer/MapServer/3/2522/attachments/", "Photo Link")</f>
        <v>Photo Link</v>
      </c>
      <c r="Q6430" s="7" t="str">
        <f>HYPERLINK("http://data.mapchannels.com/dualmaps6/map.htm?lat=39.072961&amp;lng=-84.352271", "Map Channel Link")</f>
        <v>Map Channel Link</v>
      </c>
    </row>
    <row r="6431" spans="1:17" hidden="1" x14ac:dyDescent="0.25">
      <c r="A6431" t="s">
        <v>10537</v>
      </c>
      <c r="B6431" t="s">
        <v>11069</v>
      </c>
      <c r="C6431" t="s">
        <v>295</v>
      </c>
      <c r="D6431">
        <v>5.4249999999999998</v>
      </c>
      <c r="E6431" t="s">
        <v>11368</v>
      </c>
      <c r="F6431" t="s">
        <v>9813</v>
      </c>
      <c r="G6431" s="6">
        <v>44071.555462962962</v>
      </c>
      <c r="H6431" t="s">
        <v>25</v>
      </c>
      <c r="I6431" t="s">
        <v>44</v>
      </c>
      <c r="J6431"/>
      <c r="K6431" t="s">
        <v>28</v>
      </c>
      <c r="M6431" t="s">
        <v>29</v>
      </c>
      <c r="N6431" t="s">
        <v>11369</v>
      </c>
      <c r="P6431" s="7" t="str">
        <f>HYPERLINK("https://collectormobile.dot.state.oh.us/arcgis/rest/services/ADAROW/ADA_ROW_Inventory_Image_Viewer/MapServer/3/26948/attachments/", "Photo Link")</f>
        <v>Photo Link</v>
      </c>
      <c r="Q6431" s="7" t="str">
        <f>HYPERLINK("http://data.mapchannels.com/dualmaps6/map.htm?lat=39.072733&amp;lng=-84.352261", "Map Channel Link")</f>
        <v>Map Channel Link</v>
      </c>
    </row>
    <row r="6432" spans="1:17" hidden="1" x14ac:dyDescent="0.25">
      <c r="A6432" t="s">
        <v>10537</v>
      </c>
      <c r="B6432" t="s">
        <v>11069</v>
      </c>
      <c r="C6432" t="s">
        <v>295</v>
      </c>
      <c r="D6432">
        <v>5.4530000000000003</v>
      </c>
      <c r="E6432" t="s">
        <v>11370</v>
      </c>
      <c r="F6432" t="s">
        <v>9813</v>
      </c>
      <c r="G6432" s="6">
        <v>44071.555462962962</v>
      </c>
      <c r="H6432" t="s">
        <v>25</v>
      </c>
      <c r="I6432" t="s">
        <v>44</v>
      </c>
      <c r="J6432"/>
      <c r="K6432" t="s">
        <v>124</v>
      </c>
      <c r="M6432" t="s">
        <v>29</v>
      </c>
      <c r="N6432" t="s">
        <v>10597</v>
      </c>
      <c r="P6432" s="7" t="str">
        <f>HYPERLINK("https://collectormobile.dot.state.oh.us/arcgis/rest/services/ADAROW/ADA_ROW_Inventory_Image_Viewer/MapServer/3/26947/attachments/", "Photo Link")</f>
        <v>Photo Link</v>
      </c>
      <c r="Q6432" s="7" t="str">
        <f>HYPERLINK("http://data.mapchannels.com/dualmaps6/map.htm?lat=39.072760&amp;lng=-84.351726", "Map Channel Link")</f>
        <v>Map Channel Link</v>
      </c>
    </row>
    <row r="6433" spans="1:17" hidden="1" x14ac:dyDescent="0.25">
      <c r="A6433" t="s">
        <v>10537</v>
      </c>
      <c r="B6433" t="s">
        <v>11069</v>
      </c>
      <c r="C6433" t="s">
        <v>295</v>
      </c>
      <c r="D6433">
        <v>5.5579999999999998</v>
      </c>
      <c r="E6433" t="s">
        <v>11371</v>
      </c>
      <c r="F6433" t="s">
        <v>9813</v>
      </c>
      <c r="G6433" s="6">
        <v>44071.555462962962</v>
      </c>
      <c r="H6433" t="s">
        <v>25</v>
      </c>
      <c r="I6433" t="s">
        <v>44</v>
      </c>
      <c r="J6433"/>
      <c r="K6433" t="s">
        <v>124</v>
      </c>
      <c r="M6433" t="s">
        <v>29</v>
      </c>
      <c r="N6433" t="s">
        <v>374</v>
      </c>
      <c r="P6433" s="7" t="str">
        <f>HYPERLINK("https://collectormobile.dot.state.oh.us/arcgis/rest/services/ADAROW/ADA_ROW_Inventory_Image_Viewer/MapServer/3/26149/attachments/", "Photo Link")</f>
        <v>Photo Link</v>
      </c>
      <c r="Q6433" s="7" t="str">
        <f>HYPERLINK("http://data.mapchannels.com/dualmaps6/map.htm?lat=39.072952&amp;lng=-84.349770", "Map Channel Link")</f>
        <v>Map Channel Link</v>
      </c>
    </row>
    <row r="6434" spans="1:17" hidden="1" x14ac:dyDescent="0.25">
      <c r="A6434" t="s">
        <v>10537</v>
      </c>
      <c r="B6434" t="s">
        <v>11069</v>
      </c>
      <c r="C6434" t="s">
        <v>295</v>
      </c>
      <c r="D6434">
        <v>5.5579999999999998</v>
      </c>
      <c r="E6434" t="s">
        <v>11372</v>
      </c>
      <c r="F6434" t="s">
        <v>9813</v>
      </c>
      <c r="G6434" s="6">
        <v>44071.555462962962</v>
      </c>
      <c r="H6434" t="s">
        <v>25</v>
      </c>
      <c r="I6434" t="s">
        <v>44</v>
      </c>
      <c r="J6434"/>
      <c r="K6434" t="s">
        <v>124</v>
      </c>
      <c r="M6434" t="s">
        <v>29</v>
      </c>
      <c r="N6434" t="s">
        <v>193</v>
      </c>
      <c r="P6434" s="7" t="str">
        <f>HYPERLINK("https://collectormobile.dot.state.oh.us/arcgis/rest/services/ADAROW/ADA_ROW_Inventory_Image_Viewer/MapServer/3/26150/attachments/", "Photo Link")</f>
        <v>Photo Link</v>
      </c>
      <c r="Q6434" s="7" t="str">
        <f>HYPERLINK("http://data.mapchannels.com/dualmaps6/map.htm?lat=39.073003&amp;lng=-84.349768", "Map Channel Link")</f>
        <v>Map Channel Link</v>
      </c>
    </row>
    <row r="6435" spans="1:17" hidden="1" x14ac:dyDescent="0.25">
      <c r="A6435" t="s">
        <v>10537</v>
      </c>
      <c r="B6435" t="s">
        <v>11069</v>
      </c>
      <c r="C6435" t="s">
        <v>295</v>
      </c>
      <c r="D6435">
        <v>5.5739999999999998</v>
      </c>
      <c r="E6435" t="s">
        <v>11373</v>
      </c>
      <c r="F6435" t="s">
        <v>9813</v>
      </c>
      <c r="G6435" s="6">
        <v>44071.555462962962</v>
      </c>
      <c r="H6435" t="s">
        <v>25</v>
      </c>
      <c r="I6435" t="s">
        <v>44</v>
      </c>
      <c r="J6435"/>
      <c r="K6435" t="s">
        <v>38</v>
      </c>
      <c r="M6435" t="s">
        <v>29</v>
      </c>
      <c r="N6435" t="s">
        <v>1218</v>
      </c>
      <c r="P6435" s="7" t="str">
        <f>HYPERLINK("https://collectormobile.dot.state.oh.us/arcgis/rest/services/ADAROW/ADA_ROW_Inventory_Image_Viewer/MapServer/3/27356/attachments/", "Photo Link")</f>
        <v>Photo Link</v>
      </c>
      <c r="Q6435" s="7" t="str">
        <f>HYPERLINK("http://data.mapchannels.com/dualmaps6/map.htm?lat=39.072993&amp;lng=-84.349468", "Map Channel Link")</f>
        <v>Map Channel Link</v>
      </c>
    </row>
    <row r="6436" spans="1:17" hidden="1" x14ac:dyDescent="0.25">
      <c r="A6436" t="s">
        <v>10537</v>
      </c>
      <c r="B6436" t="s">
        <v>11069</v>
      </c>
      <c r="C6436" t="s">
        <v>295</v>
      </c>
      <c r="D6436">
        <v>5.6950000000000003</v>
      </c>
      <c r="E6436" t="s">
        <v>11374</v>
      </c>
      <c r="F6436" t="s">
        <v>10563</v>
      </c>
      <c r="G6436" s="6">
        <v>43295.765057870369</v>
      </c>
      <c r="H6436" t="s">
        <v>25</v>
      </c>
      <c r="I6436" t="s">
        <v>44</v>
      </c>
      <c r="J6436"/>
      <c r="K6436" t="s">
        <v>28</v>
      </c>
      <c r="M6436" t="s">
        <v>29</v>
      </c>
      <c r="N6436" t="s">
        <v>11375</v>
      </c>
      <c r="O6436" t="s">
        <v>11376</v>
      </c>
      <c r="P6436" s="7" t="str">
        <f>HYPERLINK("https://collectormobile.dot.state.oh.us/arcgis/rest/services/ADAROW/ADA_ROW_Inventory_Image_Viewer/MapServer/3/2527/attachments/", "Photo Link")</f>
        <v>Photo Link</v>
      </c>
      <c r="Q6436" s="7" t="str">
        <f>HYPERLINK("http://data.mapchannels.com/dualmaps6/map.htm?lat=39.072902&amp;lng=-84.347241", "Map Channel Link")</f>
        <v>Map Channel Link</v>
      </c>
    </row>
    <row r="6437" spans="1:17" hidden="1" x14ac:dyDescent="0.25">
      <c r="A6437" t="s">
        <v>10537</v>
      </c>
      <c r="B6437" t="s">
        <v>11069</v>
      </c>
      <c r="C6437" t="s">
        <v>295</v>
      </c>
      <c r="D6437">
        <v>5.7050000000000001</v>
      </c>
      <c r="E6437" t="s">
        <v>11377</v>
      </c>
      <c r="F6437" t="s">
        <v>10563</v>
      </c>
      <c r="G6437" s="6">
        <v>43295.760428240741</v>
      </c>
      <c r="H6437" t="s">
        <v>25</v>
      </c>
      <c r="I6437" t="s">
        <v>44</v>
      </c>
      <c r="J6437"/>
      <c r="K6437" t="s">
        <v>28</v>
      </c>
      <c r="M6437" t="s">
        <v>29</v>
      </c>
      <c r="N6437" t="s">
        <v>3793</v>
      </c>
      <c r="O6437" t="s">
        <v>11378</v>
      </c>
      <c r="P6437" s="7" t="str">
        <f>HYPERLINK("https://collectormobile.dot.state.oh.us/arcgis/rest/services/ADAROW/ADA_ROW_Inventory_Image_Viewer/MapServer/3/2528/attachments/", "Photo Link")</f>
        <v>Photo Link</v>
      </c>
      <c r="Q6437" s="7" t="str">
        <f>HYPERLINK("http://data.mapchannels.com/dualmaps6/map.htm?lat=39.072892&amp;lng=-84.347044", "Map Channel Link")</f>
        <v>Map Channel Link</v>
      </c>
    </row>
    <row r="6438" spans="1:17" hidden="1" x14ac:dyDescent="0.25">
      <c r="A6438" t="s">
        <v>10537</v>
      </c>
      <c r="B6438" t="s">
        <v>11069</v>
      </c>
      <c r="C6438" t="s">
        <v>295</v>
      </c>
      <c r="D6438">
        <v>5.7859999999999996</v>
      </c>
      <c r="E6438" t="s">
        <v>11379</v>
      </c>
      <c r="F6438" t="s">
        <v>10563</v>
      </c>
      <c r="G6438" s="6">
        <v>43295.755231481482</v>
      </c>
      <c r="H6438" t="s">
        <v>25</v>
      </c>
      <c r="I6438" t="s">
        <v>44</v>
      </c>
      <c r="J6438"/>
      <c r="K6438" t="s">
        <v>124</v>
      </c>
      <c r="M6438" t="s">
        <v>29</v>
      </c>
      <c r="N6438" t="s">
        <v>286</v>
      </c>
      <c r="P6438" s="7" t="str">
        <f>HYPERLINK("https://collectormobile.dot.state.oh.us/arcgis/rest/services/ADAROW/ADA_ROW_Inventory_Image_Viewer/MapServer/3/2529/attachments/", "Photo Link")</f>
        <v>Photo Link</v>
      </c>
      <c r="Q6438" s="7" t="str">
        <f>HYPERLINK("http://data.mapchannels.com/dualmaps6/map.htm?lat=39.072862&amp;lng=-84.345555", "Map Channel Link")</f>
        <v>Map Channel Link</v>
      </c>
    </row>
    <row r="6439" spans="1:17" hidden="1" x14ac:dyDescent="0.25">
      <c r="A6439" t="s">
        <v>10537</v>
      </c>
      <c r="B6439" t="s">
        <v>11069</v>
      </c>
      <c r="C6439" t="s">
        <v>295</v>
      </c>
      <c r="D6439">
        <v>5.7869999999999999</v>
      </c>
      <c r="E6439" t="s">
        <v>11380</v>
      </c>
      <c r="F6439" t="s">
        <v>10557</v>
      </c>
      <c r="G6439" s="6">
        <v>43288.547164351847</v>
      </c>
      <c r="H6439" t="s">
        <v>25</v>
      </c>
      <c r="I6439" t="s">
        <v>44</v>
      </c>
      <c r="J6439"/>
      <c r="K6439" t="s">
        <v>28</v>
      </c>
      <c r="M6439" t="s">
        <v>29</v>
      </c>
      <c r="N6439" t="s">
        <v>5975</v>
      </c>
      <c r="P6439" s="7" t="str">
        <f>HYPERLINK("https://collectormobile.dot.state.oh.us/arcgis/rest/services/ADAROW/ADA_ROW_Inventory_Image_Viewer/MapServer/3/26549/attachments/", "Photo Link")</f>
        <v>Photo Link</v>
      </c>
      <c r="Q6439" s="7" t="str">
        <f>HYPERLINK("http://data.mapchannels.com/dualmaps6/map.htm?lat=39.072663&amp;lng=-84.345536", "Map Channel Link")</f>
        <v>Map Channel Link</v>
      </c>
    </row>
    <row r="6440" spans="1:17" hidden="1" x14ac:dyDescent="0.25">
      <c r="A6440" t="s">
        <v>10537</v>
      </c>
      <c r="B6440" t="s">
        <v>11069</v>
      </c>
      <c r="C6440" t="s">
        <v>295</v>
      </c>
      <c r="D6440">
        <v>5.984</v>
      </c>
      <c r="E6440" t="s">
        <v>11381</v>
      </c>
      <c r="F6440" t="s">
        <v>10563</v>
      </c>
      <c r="G6440" s="6">
        <v>43295.753148148149</v>
      </c>
      <c r="H6440" t="s">
        <v>25</v>
      </c>
      <c r="I6440" t="s">
        <v>44</v>
      </c>
      <c r="J6440"/>
      <c r="K6440" t="s">
        <v>28</v>
      </c>
      <c r="M6440" t="s">
        <v>29</v>
      </c>
      <c r="N6440" t="s">
        <v>11382</v>
      </c>
      <c r="P6440" s="7" t="str">
        <f>HYPERLINK("https://collectormobile.dot.state.oh.us/arcgis/rest/services/ADAROW/ADA_ROW_Inventory_Image_Viewer/MapServer/3/26547/attachments/", "Photo Link")</f>
        <v>Photo Link</v>
      </c>
      <c r="Q6440" s="7" t="str">
        <f>HYPERLINK("http://data.mapchannels.com/dualmaps6/map.htm?lat=39.072598&amp;lng=-84.341864", "Map Channel Link")</f>
        <v>Map Channel Link</v>
      </c>
    </row>
    <row r="6441" spans="1:17" hidden="1" x14ac:dyDescent="0.25">
      <c r="A6441" t="s">
        <v>10537</v>
      </c>
      <c r="B6441" t="s">
        <v>11069</v>
      </c>
      <c r="C6441" t="s">
        <v>295</v>
      </c>
      <c r="D6441">
        <v>5.9889999999999999</v>
      </c>
      <c r="E6441" t="s">
        <v>11383</v>
      </c>
      <c r="F6441" t="s">
        <v>10563</v>
      </c>
      <c r="G6441" s="6">
        <v>43295.750520833331</v>
      </c>
      <c r="H6441" t="s">
        <v>25</v>
      </c>
      <c r="I6441" t="s">
        <v>44</v>
      </c>
      <c r="J6441"/>
      <c r="K6441" t="s">
        <v>124</v>
      </c>
      <c r="M6441" t="s">
        <v>29</v>
      </c>
      <c r="N6441" t="s">
        <v>10896</v>
      </c>
      <c r="P6441" s="7" t="str">
        <f>HYPERLINK("https://collectormobile.dot.state.oh.us/arcgis/rest/services/ADAROW/ADA_ROW_Inventory_Image_Viewer/MapServer/3/26546/attachments/", "Photo Link")</f>
        <v>Photo Link</v>
      </c>
      <c r="Q6441" s="7" t="str">
        <f>HYPERLINK("http://data.mapchannels.com/dualmaps6/map.htm?lat=39.072862&amp;lng=-84.341768", "Map Channel Link")</f>
        <v>Map Channel Link</v>
      </c>
    </row>
    <row r="6442" spans="1:17" hidden="1" x14ac:dyDescent="0.25">
      <c r="A6442" t="s">
        <v>10537</v>
      </c>
      <c r="B6442" t="s">
        <v>11069</v>
      </c>
      <c r="C6442" t="s">
        <v>295</v>
      </c>
      <c r="D6442">
        <v>6</v>
      </c>
      <c r="E6442" t="s">
        <v>11384</v>
      </c>
      <c r="F6442" t="s">
        <v>10563</v>
      </c>
      <c r="G6442" s="6">
        <v>43295.753796296303</v>
      </c>
      <c r="H6442" t="s">
        <v>25</v>
      </c>
      <c r="I6442" t="s">
        <v>44</v>
      </c>
      <c r="J6442"/>
      <c r="K6442" t="s">
        <v>124</v>
      </c>
      <c r="M6442" t="s">
        <v>29</v>
      </c>
      <c r="N6442" t="s">
        <v>11385</v>
      </c>
      <c r="P6442" s="7" t="str">
        <f>HYPERLINK("https://collectormobile.dot.state.oh.us/arcgis/rest/services/ADAROW/ADA_ROW_Inventory_Image_Viewer/MapServer/3/2532/attachments/", "Photo Link")</f>
        <v>Photo Link</v>
      </c>
      <c r="Q6442" s="7" t="str">
        <f>HYPERLINK("http://data.mapchannels.com/dualmaps6/map.htm?lat=39.072601&amp;lng=-84.341562", "Map Channel Link")</f>
        <v>Map Channel Link</v>
      </c>
    </row>
    <row r="6443" spans="1:17" hidden="1" x14ac:dyDescent="0.25">
      <c r="A6443" t="s">
        <v>10537</v>
      </c>
      <c r="B6443" t="s">
        <v>11069</v>
      </c>
      <c r="C6443" t="s">
        <v>295</v>
      </c>
      <c r="D6443">
        <v>6.0010000000000003</v>
      </c>
      <c r="E6443" t="s">
        <v>11386</v>
      </c>
      <c r="F6443" t="s">
        <v>10563</v>
      </c>
      <c r="G6443" s="6">
        <v>43295.749918981477</v>
      </c>
      <c r="H6443" t="s">
        <v>25</v>
      </c>
      <c r="I6443" t="s">
        <v>44</v>
      </c>
      <c r="J6443"/>
      <c r="K6443" t="s">
        <v>124</v>
      </c>
      <c r="M6443" t="s">
        <v>29</v>
      </c>
      <c r="N6443" t="s">
        <v>1496</v>
      </c>
      <c r="P6443" s="7" t="str">
        <f>HYPERLINK("https://collectormobile.dot.state.oh.us/arcgis/rest/services/ADAROW/ADA_ROW_Inventory_Image_Viewer/MapServer/3/26146/attachments/", "Photo Link")</f>
        <v>Photo Link</v>
      </c>
      <c r="Q6443" s="7" t="str">
        <f>HYPERLINK("http://data.mapchannels.com/dualmaps6/map.htm?lat=39.072813&amp;lng=-84.341532", "Map Channel Link")</f>
        <v>Map Channel Link</v>
      </c>
    </row>
    <row r="6444" spans="1:17" hidden="1" x14ac:dyDescent="0.25">
      <c r="A6444" t="s">
        <v>10537</v>
      </c>
      <c r="B6444" t="s">
        <v>11069</v>
      </c>
      <c r="C6444" t="s">
        <v>295</v>
      </c>
      <c r="D6444">
        <v>6.1929999999999996</v>
      </c>
      <c r="E6444" t="s">
        <v>11387</v>
      </c>
      <c r="F6444" t="s">
        <v>10563</v>
      </c>
      <c r="G6444" s="6">
        <v>43295.74690972222</v>
      </c>
      <c r="H6444" t="s">
        <v>25</v>
      </c>
      <c r="I6444" t="s">
        <v>44</v>
      </c>
      <c r="J6444"/>
      <c r="K6444" t="s">
        <v>28</v>
      </c>
      <c r="M6444" t="s">
        <v>29</v>
      </c>
      <c r="N6444" t="s">
        <v>517</v>
      </c>
      <c r="O6444" t="s">
        <v>11388</v>
      </c>
      <c r="P6444" s="7" t="str">
        <f>HYPERLINK("https://collectormobile.dot.state.oh.us/arcgis/rest/services/ADAROW/ADA_ROW_Inventory_Image_Viewer/MapServer/3/32617/attachments/", "Photo Link")</f>
        <v>Photo Link</v>
      </c>
      <c r="Q6444" s="7" t="str">
        <f>HYPERLINK("http://data.mapchannels.com/dualmaps6/map.htm?lat=39.072848&amp;lng=-84.337960", "Map Channel Link")</f>
        <v>Map Channel Link</v>
      </c>
    </row>
    <row r="6445" spans="1:17" hidden="1" x14ac:dyDescent="0.25">
      <c r="A6445" t="s">
        <v>10537</v>
      </c>
      <c r="B6445" t="s">
        <v>11069</v>
      </c>
      <c r="C6445" t="s">
        <v>295</v>
      </c>
      <c r="D6445">
        <v>6.4989999999999997</v>
      </c>
      <c r="E6445" t="s">
        <v>11389</v>
      </c>
      <c r="F6445" t="s">
        <v>10563</v>
      </c>
      <c r="G6445" s="6">
        <v>43295.65829861111</v>
      </c>
      <c r="H6445" t="s">
        <v>25</v>
      </c>
      <c r="I6445" t="s">
        <v>44</v>
      </c>
      <c r="J6445"/>
      <c r="K6445" t="s">
        <v>28</v>
      </c>
      <c r="M6445" t="s">
        <v>29</v>
      </c>
      <c r="N6445" t="s">
        <v>4170</v>
      </c>
      <c r="P6445" s="7" t="str">
        <f>HYPERLINK("https://collectormobile.dot.state.oh.us/arcgis/rest/services/ADAROW/ADA_ROW_Inventory_Image_Viewer/MapServer/3/20681/attachments/", "Photo Link")</f>
        <v>Photo Link</v>
      </c>
      <c r="Q6445" s="7" t="str">
        <f>HYPERLINK("http://data.mapchannels.com/dualmaps6/map.htm?lat=39.072900&amp;lng=-84.332295", "Map Channel Link")</f>
        <v>Map Channel Link</v>
      </c>
    </row>
    <row r="6446" spans="1:17" hidden="1" x14ac:dyDescent="0.25">
      <c r="A6446" t="s">
        <v>10537</v>
      </c>
      <c r="B6446" t="s">
        <v>11069</v>
      </c>
      <c r="C6446" t="s">
        <v>295</v>
      </c>
      <c r="D6446">
        <v>6.51</v>
      </c>
      <c r="E6446" t="s">
        <v>11390</v>
      </c>
      <c r="F6446" t="s">
        <v>10563</v>
      </c>
      <c r="G6446" s="6">
        <v>43295.657407407409</v>
      </c>
      <c r="H6446" t="s">
        <v>25</v>
      </c>
      <c r="I6446" t="s">
        <v>44</v>
      </c>
      <c r="J6446"/>
      <c r="K6446" t="s">
        <v>124</v>
      </c>
      <c r="M6446" t="s">
        <v>29</v>
      </c>
      <c r="N6446" t="s">
        <v>11391</v>
      </c>
      <c r="P6446" s="7" t="str">
        <f>HYPERLINK("https://collectormobile.dot.state.oh.us/arcgis/rest/services/ADAROW/ADA_ROW_Inventory_Image_Viewer/MapServer/3/21074/attachments/", "Photo Link")</f>
        <v>Photo Link</v>
      </c>
      <c r="Q6446" s="7" t="str">
        <f>HYPERLINK("http://data.mapchannels.com/dualmaps6/map.htm?lat=39.072926&amp;lng=-84.332098", "Map Channel Link")</f>
        <v>Map Channel Link</v>
      </c>
    </row>
    <row r="6447" spans="1:17" hidden="1" x14ac:dyDescent="0.25">
      <c r="A6447" t="s">
        <v>10537</v>
      </c>
      <c r="B6447" t="s">
        <v>11069</v>
      </c>
      <c r="C6447" t="s">
        <v>295</v>
      </c>
      <c r="D6447">
        <v>6.6420000000000003</v>
      </c>
      <c r="E6447" t="s">
        <v>11392</v>
      </c>
      <c r="F6447" t="s">
        <v>9813</v>
      </c>
      <c r="G6447" s="6">
        <v>44074.804861111108</v>
      </c>
      <c r="H6447" t="s">
        <v>25</v>
      </c>
      <c r="I6447" t="s">
        <v>44</v>
      </c>
      <c r="J6447"/>
      <c r="K6447" t="s">
        <v>28</v>
      </c>
      <c r="M6447" t="s">
        <v>29</v>
      </c>
      <c r="N6447" t="s">
        <v>33</v>
      </c>
      <c r="O6447" t="s">
        <v>11393</v>
      </c>
      <c r="P6447" s="7" t="str">
        <f>HYPERLINK("https://collectormobile.dot.state.oh.us/arcgis/rest/services/ADAROW/ADA_ROW_Inventory_Image_Viewer/MapServer/3/138906/attachments/", "Photo Link")</f>
        <v>Photo Link</v>
      </c>
      <c r="Q6447" s="7" t="str">
        <f>HYPERLINK("http://data.mapchannels.com/dualmaps6/map.htm?lat=39.073075&amp;lng=-84.329645", "Map Channel Link")</f>
        <v>Map Channel Link</v>
      </c>
    </row>
    <row r="6448" spans="1:17" hidden="1" x14ac:dyDescent="0.25">
      <c r="A6448" t="s">
        <v>10537</v>
      </c>
      <c r="B6448" t="s">
        <v>11069</v>
      </c>
      <c r="C6448" t="s">
        <v>295</v>
      </c>
      <c r="D6448">
        <v>7.02</v>
      </c>
      <c r="E6448" t="s">
        <v>11394</v>
      </c>
      <c r="F6448" t="s">
        <v>10563</v>
      </c>
      <c r="G6448" s="6">
        <v>43295.634282407409</v>
      </c>
      <c r="H6448" t="s">
        <v>25</v>
      </c>
      <c r="I6448" t="s">
        <v>44</v>
      </c>
      <c r="J6448"/>
      <c r="K6448" t="s">
        <v>28</v>
      </c>
      <c r="M6448" t="s">
        <v>29</v>
      </c>
      <c r="N6448" t="s">
        <v>11385</v>
      </c>
      <c r="P6448" s="7" t="str">
        <f>HYPERLINK("https://collectormobile.dot.state.oh.us/arcgis/rest/services/ADAROW/ADA_ROW_Inventory_Image_Viewer/MapServer/3/2539/attachments/", "Photo Link")</f>
        <v>Photo Link</v>
      </c>
      <c r="Q6448" s="7" t="str">
        <f>HYPERLINK("http://data.mapchannels.com/dualmaps6/map.htm?lat=39.072344&amp;lng=-84.322666", "Map Channel Link")</f>
        <v>Map Channel Link</v>
      </c>
    </row>
    <row r="6449" spans="1:17" hidden="1" x14ac:dyDescent="0.25">
      <c r="A6449" t="s">
        <v>10537</v>
      </c>
      <c r="B6449" t="s">
        <v>11069</v>
      </c>
      <c r="C6449" t="s">
        <v>295</v>
      </c>
      <c r="D6449">
        <v>7.4189999999999996</v>
      </c>
      <c r="E6449" t="s">
        <v>11395</v>
      </c>
      <c r="F6449" t="s">
        <v>10732</v>
      </c>
      <c r="G6449" s="6">
        <v>43297.511238425926</v>
      </c>
      <c r="H6449" t="s">
        <v>25</v>
      </c>
      <c r="I6449" t="s">
        <v>44</v>
      </c>
      <c r="J6449"/>
      <c r="K6449" t="s">
        <v>124</v>
      </c>
      <c r="M6449" t="s">
        <v>29</v>
      </c>
      <c r="N6449" t="s">
        <v>176</v>
      </c>
      <c r="P6449" s="7" t="str">
        <f>HYPERLINK("https://collectormobile.dot.state.oh.us/arcgis/rest/services/ADAROW/ADA_ROW_Inventory_Image_Viewer/MapServer/3/3313/attachments/", "Photo Link")</f>
        <v>Photo Link</v>
      </c>
      <c r="Q6449" s="7" t="str">
        <f>HYPERLINK("http://data.mapchannels.com/dualmaps6/map.htm?lat=39.071858&amp;lng=-84.315255", "Map Channel Link")</f>
        <v>Map Channel Link</v>
      </c>
    </row>
    <row r="6450" spans="1:17" hidden="1" x14ac:dyDescent="0.25">
      <c r="A6450" t="s">
        <v>10537</v>
      </c>
      <c r="B6450" t="s">
        <v>11069</v>
      </c>
      <c r="C6450" t="s">
        <v>3837</v>
      </c>
      <c r="D6450">
        <v>6.6829999999999998</v>
      </c>
      <c r="E6450" t="s">
        <v>11396</v>
      </c>
      <c r="F6450" t="s">
        <v>10557</v>
      </c>
      <c r="G6450" s="6">
        <v>43309.74627314815</v>
      </c>
      <c r="H6450" t="s">
        <v>25</v>
      </c>
      <c r="I6450" t="s">
        <v>44</v>
      </c>
      <c r="J6450"/>
      <c r="K6450" t="s">
        <v>28</v>
      </c>
      <c r="M6450" t="s">
        <v>29</v>
      </c>
      <c r="N6450" t="s">
        <v>11397</v>
      </c>
      <c r="P6450" s="7" t="str">
        <f>HYPERLINK("https://collectormobile.dot.state.oh.us/arcgis/rest/services/ADAROW/ADA_ROW_Inventory_Image_Viewer/MapServer/3/1881/attachments/", "Photo Link")</f>
        <v>Photo Link</v>
      </c>
      <c r="Q6450" s="7" t="str">
        <f>HYPERLINK("http://data.mapchannels.com/dualmaps6/map.htm?lat=39.225985&amp;lng=-84.588118", "Map Channel Link")</f>
        <v>Map Channel Link</v>
      </c>
    </row>
    <row r="6451" spans="1:17" hidden="1" x14ac:dyDescent="0.25">
      <c r="A6451" t="s">
        <v>10537</v>
      </c>
      <c r="B6451" t="s">
        <v>11069</v>
      </c>
      <c r="C6451" t="s">
        <v>581</v>
      </c>
      <c r="D6451">
        <v>10.502000000000001</v>
      </c>
      <c r="E6451" t="s">
        <v>11398</v>
      </c>
      <c r="F6451" t="s">
        <v>10595</v>
      </c>
      <c r="G6451" s="6">
        <v>45278.721678240741</v>
      </c>
      <c r="H6451" t="s">
        <v>25</v>
      </c>
      <c r="I6451" t="s">
        <v>102</v>
      </c>
      <c r="J6451" t="s">
        <v>11399</v>
      </c>
      <c r="K6451" t="s">
        <v>38</v>
      </c>
      <c r="M6451" t="s">
        <v>138</v>
      </c>
      <c r="N6451" t="s">
        <v>247</v>
      </c>
      <c r="O6451" t="s">
        <v>10816</v>
      </c>
      <c r="P6451" s="7" t="str">
        <f>HYPERLINK("https://collectormobile.dot.state.oh.us/arcgis/rest/services/ADAROW/ADA_ROW_Inventory_Image_Viewer/MapServer/3/239252/attachments/", "Photo Link")</f>
        <v>Photo Link</v>
      </c>
      <c r="Q6451" s="7" t="str">
        <f>HYPERLINK("http://data.mapchannels.com/dualmaps6/map.htm?lat=39.228864&amp;lng=-84.548467", "Map Channel Link")</f>
        <v>Map Channel Link</v>
      </c>
    </row>
    <row r="6452" spans="1:17" hidden="1" x14ac:dyDescent="0.25">
      <c r="A6452" t="s">
        <v>10537</v>
      </c>
      <c r="B6452" t="s">
        <v>11069</v>
      </c>
      <c r="C6452" t="s">
        <v>581</v>
      </c>
      <c r="D6452">
        <v>10.691000000000001</v>
      </c>
      <c r="E6452" t="s">
        <v>11400</v>
      </c>
      <c r="F6452" t="s">
        <v>10782</v>
      </c>
      <c r="G6452" s="6">
        <v>45278.722199074073</v>
      </c>
      <c r="H6452" t="s">
        <v>25</v>
      </c>
      <c r="I6452" t="s">
        <v>102</v>
      </c>
      <c r="J6452" t="s">
        <v>11399</v>
      </c>
      <c r="K6452" t="s">
        <v>124</v>
      </c>
      <c r="M6452" t="s">
        <v>29</v>
      </c>
      <c r="N6452" t="s">
        <v>3766</v>
      </c>
      <c r="O6452" t="s">
        <v>10546</v>
      </c>
      <c r="P6452" s="7" t="str">
        <f>HYPERLINK("https://collectormobile.dot.state.oh.us/arcgis/rest/services/ADAROW/ADA_ROW_Inventory_Image_Viewer/MapServer/3/228548/attachments/", "Photo Link")</f>
        <v>Photo Link</v>
      </c>
      <c r="Q6452" s="7" t="str">
        <f>HYPERLINK("http://data.mapchannels.com/dualmaps6/map.htm?lat=39.231583&amp;lng=-84.548162", "Map Channel Link")</f>
        <v>Map Channel Link</v>
      </c>
    </row>
    <row r="6453" spans="1:17" hidden="1" x14ac:dyDescent="0.25">
      <c r="A6453" t="s">
        <v>10537</v>
      </c>
      <c r="B6453" t="s">
        <v>11069</v>
      </c>
      <c r="C6453" t="s">
        <v>581</v>
      </c>
      <c r="D6453">
        <v>10.762</v>
      </c>
      <c r="E6453" t="s">
        <v>11401</v>
      </c>
      <c r="F6453" t="s">
        <v>10782</v>
      </c>
      <c r="G6453" s="6">
        <v>45278.719965277778</v>
      </c>
      <c r="H6453" t="s">
        <v>25</v>
      </c>
      <c r="I6453" t="s">
        <v>102</v>
      </c>
      <c r="J6453" t="s">
        <v>11399</v>
      </c>
      <c r="K6453" t="s">
        <v>38</v>
      </c>
      <c r="M6453" t="s">
        <v>138</v>
      </c>
      <c r="N6453" t="s">
        <v>940</v>
      </c>
      <c r="P6453" s="7" t="str">
        <f>HYPERLINK("https://collectormobile.dot.state.oh.us/arcgis/rest/services/ADAROW/ADA_ROW_Inventory_Image_Viewer/MapServer/3/163911/attachments/", "Photo Link")</f>
        <v>Photo Link</v>
      </c>
      <c r="Q6453" s="7" t="str">
        <f>HYPERLINK("http://data.mapchannels.com/dualmaps6/map.htm?lat=39.232626&amp;lng=-84.548268", "Map Channel Link")</f>
        <v>Map Channel Link</v>
      </c>
    </row>
    <row r="6454" spans="1:17" hidden="1" x14ac:dyDescent="0.25">
      <c r="A6454" t="s">
        <v>10537</v>
      </c>
      <c r="B6454" t="s">
        <v>11069</v>
      </c>
      <c r="C6454" t="s">
        <v>581</v>
      </c>
      <c r="D6454">
        <v>10.82</v>
      </c>
      <c r="E6454" t="s">
        <v>11402</v>
      </c>
      <c r="F6454" t="s">
        <v>10782</v>
      </c>
      <c r="G6454" s="6">
        <v>45278.717881944453</v>
      </c>
      <c r="H6454" t="s">
        <v>25</v>
      </c>
      <c r="I6454" t="s">
        <v>102</v>
      </c>
      <c r="J6454" t="s">
        <v>11399</v>
      </c>
      <c r="K6454" t="s">
        <v>28</v>
      </c>
      <c r="M6454" t="s">
        <v>138</v>
      </c>
      <c r="N6454" t="s">
        <v>5975</v>
      </c>
      <c r="P6454" s="7" t="str">
        <f>HYPERLINK("https://collectormobile.dot.state.oh.us/arcgis/rest/services/ADAROW/ADA_ROW_Inventory_Image_Viewer/MapServer/3/233689/attachments/", "Photo Link")</f>
        <v>Photo Link</v>
      </c>
      <c r="Q6454" s="7" t="str">
        <f>HYPERLINK("http://data.mapchannels.com/dualmaps6/map.htm?lat=39.233463&amp;lng=-84.548197", "Map Channel Link")</f>
        <v>Map Channel Link</v>
      </c>
    </row>
    <row r="6455" spans="1:17" hidden="1" x14ac:dyDescent="0.25">
      <c r="A6455" t="s">
        <v>10537</v>
      </c>
      <c r="B6455" t="s">
        <v>11069</v>
      </c>
      <c r="C6455" t="s">
        <v>581</v>
      </c>
      <c r="D6455">
        <v>11.07</v>
      </c>
      <c r="E6455" t="s">
        <v>11403</v>
      </c>
      <c r="F6455" t="s">
        <v>8922</v>
      </c>
      <c r="G6455" s="6">
        <v>44945.649930555563</v>
      </c>
      <c r="H6455" t="s">
        <v>25</v>
      </c>
      <c r="I6455" t="s">
        <v>102</v>
      </c>
      <c r="J6455" t="s">
        <v>11399</v>
      </c>
      <c r="K6455" t="s">
        <v>124</v>
      </c>
      <c r="M6455" t="s">
        <v>138</v>
      </c>
      <c r="N6455" t="s">
        <v>176</v>
      </c>
      <c r="O6455" t="s">
        <v>11404</v>
      </c>
      <c r="P6455" s="7" t="str">
        <f>HYPERLINK("https://collectormobile.dot.state.oh.us/arcgis/rest/services/ADAROW/ADA_ROW_Inventory_Image_Viewer/MapServer/3/233688/attachments/", "Photo Link")</f>
        <v>Photo Link</v>
      </c>
      <c r="Q6455" s="7" t="str">
        <f>HYPERLINK("http://data.mapchannels.com/dualmaps6/map.htm?lat=39.237060&amp;lng=-84.547877", "Map Channel Link")</f>
        <v>Map Channel Link</v>
      </c>
    </row>
    <row r="6456" spans="1:17" hidden="1" x14ac:dyDescent="0.25">
      <c r="A6456" t="s">
        <v>10537</v>
      </c>
      <c r="B6456" t="s">
        <v>11069</v>
      </c>
      <c r="C6456" t="s">
        <v>581</v>
      </c>
      <c r="D6456">
        <v>11.317</v>
      </c>
      <c r="E6456" t="s">
        <v>11405</v>
      </c>
      <c r="F6456" t="s">
        <v>8922</v>
      </c>
      <c r="G6456" s="6">
        <v>45244.660312499997</v>
      </c>
      <c r="H6456" t="s">
        <v>25</v>
      </c>
      <c r="I6456" t="s">
        <v>102</v>
      </c>
      <c r="J6456" t="s">
        <v>11399</v>
      </c>
      <c r="K6456"/>
      <c r="M6456" t="s">
        <v>138</v>
      </c>
      <c r="N6456" t="s">
        <v>200</v>
      </c>
      <c r="O6456" t="s">
        <v>11406</v>
      </c>
      <c r="P6456" s="7" t="str">
        <f>HYPERLINK("https://collectormobile.dot.state.oh.us/arcgis/rest/services/ADAROW/ADA_ROW_Inventory_Image_Viewer/MapServer/3/266419/attachments/", "Photo Link")</f>
        <v>Photo Link</v>
      </c>
      <c r="Q6456" s="7" t="str">
        <f>HYPERLINK("http://data.mapchannels.com/dualmaps6/map.htm?lat=39.240630&amp;lng=-84.547364", "Map Channel Link")</f>
        <v>Map Channel Link</v>
      </c>
    </row>
    <row r="6457" spans="1:17" hidden="1" x14ac:dyDescent="0.25">
      <c r="A6457" t="s">
        <v>10537</v>
      </c>
      <c r="B6457" t="s">
        <v>11069</v>
      </c>
      <c r="C6457" t="s">
        <v>581</v>
      </c>
      <c r="D6457">
        <v>11.366</v>
      </c>
      <c r="E6457" t="s">
        <v>11407</v>
      </c>
      <c r="F6457" t="s">
        <v>8922</v>
      </c>
      <c r="G6457" s="6">
        <v>45244.661574074067</v>
      </c>
      <c r="H6457" t="s">
        <v>25</v>
      </c>
      <c r="I6457" t="s">
        <v>102</v>
      </c>
      <c r="J6457" t="s">
        <v>11399</v>
      </c>
      <c r="K6457" t="s">
        <v>28</v>
      </c>
      <c r="M6457" t="s">
        <v>138</v>
      </c>
      <c r="N6457" t="s">
        <v>1186</v>
      </c>
      <c r="O6457" t="s">
        <v>11408</v>
      </c>
      <c r="P6457" s="7" t="str">
        <f>HYPERLINK("https://collectormobile.dot.state.oh.us/arcgis/rest/services/ADAROW/ADA_ROW_Inventory_Image_Viewer/MapServer/3/266420/attachments/", "Photo Link")</f>
        <v>Photo Link</v>
      </c>
      <c r="Q6457" s="7" t="str">
        <f>HYPERLINK("http://data.mapchannels.com/dualmaps6/map.htm?lat=39.241337&amp;lng=-84.547292", "Map Channel Link")</f>
        <v>Map Channel Link</v>
      </c>
    </row>
    <row r="6458" spans="1:17" hidden="1" x14ac:dyDescent="0.25">
      <c r="A6458" t="s">
        <v>10537</v>
      </c>
      <c r="B6458" t="s">
        <v>11069</v>
      </c>
      <c r="C6458" t="s">
        <v>581</v>
      </c>
      <c r="D6458">
        <v>11.381</v>
      </c>
      <c r="E6458" t="s">
        <v>11409</v>
      </c>
      <c r="F6458" t="s">
        <v>10782</v>
      </c>
      <c r="G6458" s="6">
        <v>45278.708564814813</v>
      </c>
      <c r="H6458" t="s">
        <v>25</v>
      </c>
      <c r="I6458" t="s">
        <v>102</v>
      </c>
      <c r="J6458" t="s">
        <v>11399</v>
      </c>
      <c r="K6458" t="s">
        <v>28</v>
      </c>
      <c r="M6458" t="s">
        <v>138</v>
      </c>
      <c r="N6458" t="s">
        <v>148</v>
      </c>
      <c r="O6458" t="s">
        <v>11410</v>
      </c>
      <c r="P6458" s="7" t="str">
        <f>HYPERLINK("https://collectormobile.dot.state.oh.us/arcgis/rest/services/ADAROW/ADA_ROW_Inventory_Image_Viewer/MapServer/3/266421/attachments/", "Photo Link")</f>
        <v>Photo Link</v>
      </c>
      <c r="Q6458" s="7" t="str">
        <f>HYPERLINK("http://data.mapchannels.com/dualmaps6/map.htm?lat=39.241553&amp;lng=-84.547273", "Map Channel Link")</f>
        <v>Map Channel Link</v>
      </c>
    </row>
    <row r="6459" spans="1:17" hidden="1" x14ac:dyDescent="0.25">
      <c r="A6459" t="s">
        <v>10537</v>
      </c>
      <c r="B6459" t="s">
        <v>11069</v>
      </c>
      <c r="C6459" t="s">
        <v>581</v>
      </c>
      <c r="D6459">
        <v>11.555</v>
      </c>
      <c r="E6459" t="s">
        <v>11411</v>
      </c>
      <c r="F6459" t="s">
        <v>10563</v>
      </c>
      <c r="G6459" s="6">
        <v>43309.730925925927</v>
      </c>
      <c r="H6459" t="s">
        <v>25</v>
      </c>
      <c r="I6459" t="s">
        <v>44</v>
      </c>
      <c r="J6459"/>
      <c r="K6459" t="s">
        <v>38</v>
      </c>
      <c r="M6459" t="s">
        <v>29</v>
      </c>
      <c r="N6459" t="s">
        <v>7792</v>
      </c>
      <c r="P6459" s="7" t="str">
        <f>HYPERLINK("https://collectormobile.dot.state.oh.us/arcgis/rest/services/ADAROW/ADA_ROW_Inventory_Image_Viewer/MapServer/3/25309/attachments/", "Photo Link")</f>
        <v>Photo Link</v>
      </c>
      <c r="Q6459" s="7" t="str">
        <f>HYPERLINK("http://data.mapchannels.com/dualmaps6/map.htm?lat=39.244067&amp;lng=-84.547091", "Map Channel Link")</f>
        <v>Map Channel Link</v>
      </c>
    </row>
    <row r="6460" spans="1:17" hidden="1" x14ac:dyDescent="0.25">
      <c r="A6460" t="s">
        <v>10537</v>
      </c>
      <c r="B6460" t="s">
        <v>11069</v>
      </c>
      <c r="C6460" t="s">
        <v>581</v>
      </c>
      <c r="D6460">
        <v>11.555999999999999</v>
      </c>
      <c r="E6460" t="s">
        <v>11412</v>
      </c>
      <c r="F6460" t="s">
        <v>10563</v>
      </c>
      <c r="G6460" s="6">
        <v>43309.733136574083</v>
      </c>
      <c r="H6460" t="s">
        <v>25</v>
      </c>
      <c r="I6460" t="s">
        <v>44</v>
      </c>
      <c r="J6460"/>
      <c r="K6460" t="s">
        <v>124</v>
      </c>
      <c r="M6460" t="s">
        <v>29</v>
      </c>
      <c r="N6460" t="s">
        <v>2403</v>
      </c>
      <c r="P6460" s="7" t="str">
        <f>HYPERLINK("https://collectormobile.dot.state.oh.us/arcgis/rest/services/ADAROW/ADA_ROW_Inventory_Image_Viewer/MapServer/3/51573/attachments/", "Photo Link")</f>
        <v>Photo Link</v>
      </c>
      <c r="Q6460" s="7" t="str">
        <f>HYPERLINK("http://data.mapchannels.com/dualmaps6/map.htm?lat=39.244076&amp;lng=-84.547054", "Map Channel Link")</f>
        <v>Map Channel Link</v>
      </c>
    </row>
    <row r="6461" spans="1:17" hidden="1" x14ac:dyDescent="0.25">
      <c r="A6461" t="s">
        <v>10537</v>
      </c>
      <c r="B6461" t="s">
        <v>11069</v>
      </c>
      <c r="C6461" t="s">
        <v>581</v>
      </c>
      <c r="D6461">
        <v>14.093999999999999</v>
      </c>
      <c r="E6461" t="s">
        <v>11413</v>
      </c>
      <c r="F6461" t="s">
        <v>9813</v>
      </c>
      <c r="G6461" s="6">
        <v>43964.72179398148</v>
      </c>
      <c r="H6461" t="s">
        <v>25</v>
      </c>
      <c r="I6461" t="s">
        <v>44</v>
      </c>
      <c r="J6461"/>
      <c r="K6461" t="s">
        <v>38</v>
      </c>
      <c r="M6461" t="s">
        <v>29</v>
      </c>
      <c r="N6461" t="s">
        <v>4040</v>
      </c>
      <c r="P6461" s="7" t="str">
        <f>HYPERLINK("https://collectormobile.dot.state.oh.us/arcgis/rest/services/ADAROW/ADA_ROW_Inventory_Image_Viewer/MapServer/3/140156/attachments/", "Photo Link")</f>
        <v>Photo Link</v>
      </c>
      <c r="Q6461" s="7" t="str">
        <f>HYPERLINK("http://data.mapchannels.com/dualmaps6/map.htm?lat=39.277367&amp;lng=-84.563612", "Map Channel Link")</f>
        <v>Map Channel Link</v>
      </c>
    </row>
    <row r="6462" spans="1:17" hidden="1" x14ac:dyDescent="0.25">
      <c r="A6462" t="s">
        <v>10537</v>
      </c>
      <c r="B6462" t="s">
        <v>11069</v>
      </c>
      <c r="C6462" t="s">
        <v>581</v>
      </c>
      <c r="D6462">
        <v>15.648</v>
      </c>
      <c r="E6462" t="s">
        <v>11414</v>
      </c>
      <c r="F6462" t="s">
        <v>10540</v>
      </c>
      <c r="G6462" s="6">
        <v>43316.593564814822</v>
      </c>
      <c r="H6462" t="s">
        <v>25</v>
      </c>
      <c r="I6462" t="s">
        <v>44</v>
      </c>
      <c r="J6462"/>
      <c r="K6462" t="s">
        <v>124</v>
      </c>
      <c r="M6462" t="s">
        <v>29</v>
      </c>
      <c r="N6462" t="s">
        <v>2462</v>
      </c>
      <c r="P6462" s="7" t="str">
        <f>HYPERLINK("https://collectormobile.dot.state.oh.us/arcgis/rest/services/ADAROW/ADA_ROW_Inventory_Image_Viewer/MapServer/3/24507/attachments/", "Photo Link")</f>
        <v>Photo Link</v>
      </c>
      <c r="Q6462" s="7" t="str">
        <f>HYPERLINK("http://data.mapchannels.com/dualmaps6/map.htm?lat=39.299748&amp;lng=-84.563168", "Map Channel Link")</f>
        <v>Map Channel Link</v>
      </c>
    </row>
    <row r="6463" spans="1:17" hidden="1" x14ac:dyDescent="0.25">
      <c r="A6463" t="s">
        <v>10537</v>
      </c>
      <c r="B6463" t="s">
        <v>11069</v>
      </c>
      <c r="C6463" t="s">
        <v>581</v>
      </c>
      <c r="D6463">
        <v>15.648</v>
      </c>
      <c r="E6463" t="s">
        <v>11415</v>
      </c>
      <c r="F6463" t="s">
        <v>10540</v>
      </c>
      <c r="G6463" s="6">
        <v>43316.606365740743</v>
      </c>
      <c r="H6463" t="s">
        <v>25</v>
      </c>
      <c r="I6463" t="s">
        <v>44</v>
      </c>
      <c r="J6463"/>
      <c r="K6463" t="s">
        <v>124</v>
      </c>
      <c r="M6463" t="s">
        <v>29</v>
      </c>
      <c r="N6463" t="s">
        <v>11416</v>
      </c>
      <c r="P6463" s="7" t="str">
        <f>HYPERLINK("https://collectormobile.dot.state.oh.us/arcgis/rest/services/ADAROW/ADA_ROW_Inventory_Image_Viewer/MapServer/3/24907/attachments/", "Photo Link")</f>
        <v>Photo Link</v>
      </c>
      <c r="Q6463" s="7" t="str">
        <f>HYPERLINK("http://data.mapchannels.com/dualmaps6/map.htm?lat=39.299720&amp;lng=-84.563005", "Map Channel Link")</f>
        <v>Map Channel Link</v>
      </c>
    </row>
    <row r="6464" spans="1:17" hidden="1" x14ac:dyDescent="0.25">
      <c r="A6464" t="s">
        <v>10537</v>
      </c>
      <c r="B6464" t="s">
        <v>11069</v>
      </c>
      <c r="C6464" t="s">
        <v>581</v>
      </c>
      <c r="D6464">
        <v>15.666</v>
      </c>
      <c r="E6464" t="s">
        <v>11417</v>
      </c>
      <c r="F6464" t="s">
        <v>10540</v>
      </c>
      <c r="G6464" s="6">
        <v>43316.596273148149</v>
      </c>
      <c r="H6464" t="s">
        <v>25</v>
      </c>
      <c r="I6464" t="s">
        <v>44</v>
      </c>
      <c r="J6464"/>
      <c r="K6464" t="s">
        <v>124</v>
      </c>
      <c r="M6464" t="s">
        <v>29</v>
      </c>
      <c r="N6464" t="s">
        <v>155</v>
      </c>
      <c r="P6464" s="7" t="str">
        <f>HYPERLINK("https://collectormobile.dot.state.oh.us/arcgis/rest/services/ADAROW/ADA_ROW_Inventory_Image_Viewer/MapServer/3/24505/attachments/", "Photo Link")</f>
        <v>Photo Link</v>
      </c>
      <c r="Q6464" s="7" t="str">
        <f>HYPERLINK("http://data.mapchannels.com/dualmaps6/map.htm?lat=39.300000&amp;lng=-84.563154", "Map Channel Link")</f>
        <v>Map Channel Link</v>
      </c>
    </row>
    <row r="6465" spans="1:17" hidden="1" x14ac:dyDescent="0.25">
      <c r="A6465" t="s">
        <v>10537</v>
      </c>
      <c r="B6465" t="s">
        <v>11069</v>
      </c>
      <c r="C6465" t="s">
        <v>581</v>
      </c>
      <c r="D6465">
        <v>15.667</v>
      </c>
      <c r="E6465" t="s">
        <v>11418</v>
      </c>
      <c r="F6465" t="s">
        <v>10540</v>
      </c>
      <c r="G6465" s="6">
        <v>43316.600902777784</v>
      </c>
      <c r="H6465" t="s">
        <v>25</v>
      </c>
      <c r="I6465" t="s">
        <v>44</v>
      </c>
      <c r="J6465"/>
      <c r="K6465" t="s">
        <v>124</v>
      </c>
      <c r="M6465" t="s">
        <v>29</v>
      </c>
      <c r="N6465" t="s">
        <v>3793</v>
      </c>
      <c r="P6465" s="7" t="str">
        <f>HYPERLINK("https://collectormobile.dot.state.oh.us/arcgis/rest/services/ADAROW/ADA_ROW_Inventory_Image_Viewer/MapServer/3/24504/attachments/", "Photo Link")</f>
        <v>Photo Link</v>
      </c>
      <c r="Q6465" s="7" t="str">
        <f>HYPERLINK("http://data.mapchannels.com/dualmaps6/map.htm?lat=39.299986&amp;lng=-84.562933", "Map Channel Link")</f>
        <v>Map Channel Link</v>
      </c>
    </row>
    <row r="6466" spans="1:17" hidden="1" x14ac:dyDescent="0.25">
      <c r="A6466" t="s">
        <v>10537</v>
      </c>
      <c r="B6466" t="s">
        <v>11069</v>
      </c>
      <c r="C6466" t="s">
        <v>581</v>
      </c>
      <c r="D6466">
        <v>15.667</v>
      </c>
      <c r="E6466" t="s">
        <v>11419</v>
      </c>
      <c r="F6466" t="s">
        <v>10540</v>
      </c>
      <c r="G6466" s="6">
        <v>43316.59915509259</v>
      </c>
      <c r="H6466" t="s">
        <v>25</v>
      </c>
      <c r="I6466" t="s">
        <v>44</v>
      </c>
      <c r="J6466"/>
      <c r="K6466" t="s">
        <v>28</v>
      </c>
      <c r="M6466" t="s">
        <v>29</v>
      </c>
      <c r="N6466" t="s">
        <v>3609</v>
      </c>
      <c r="O6466" t="s">
        <v>10542</v>
      </c>
      <c r="P6466" s="7" t="str">
        <f>HYPERLINK("https://collectormobile.dot.state.oh.us/arcgis/rest/services/ADAROW/ADA_ROW_Inventory_Image_Viewer/MapServer/3/24908/attachments/", "Photo Link")</f>
        <v>Photo Link</v>
      </c>
      <c r="Q6466" s="7" t="str">
        <f>HYPERLINK("http://data.mapchannels.com/dualmaps6/map.htm?lat=39.300019&amp;lng=-84.563114", "Map Channel Link")</f>
        <v>Map Channel Link</v>
      </c>
    </row>
    <row r="6467" spans="1:17" hidden="1" x14ac:dyDescent="0.25">
      <c r="A6467" t="s">
        <v>10537</v>
      </c>
      <c r="B6467" t="s">
        <v>11069</v>
      </c>
      <c r="C6467" t="s">
        <v>3841</v>
      </c>
      <c r="D6467">
        <v>5.431</v>
      </c>
      <c r="E6467" t="s">
        <v>11420</v>
      </c>
      <c r="F6467" t="s">
        <v>10563</v>
      </c>
      <c r="G6467" s="6">
        <v>43337.7346412037</v>
      </c>
      <c r="H6467" t="s">
        <v>25</v>
      </c>
      <c r="I6467" t="s">
        <v>44</v>
      </c>
      <c r="J6467"/>
      <c r="K6467"/>
      <c r="M6467" t="s">
        <v>29</v>
      </c>
      <c r="N6467" t="s">
        <v>200</v>
      </c>
      <c r="P6467" s="7" t="str">
        <f>HYPERLINK("https://collectormobile.dot.state.oh.us/arcgis/rest/services/ADAROW/ADA_ROW_Inventory_Image_Viewer/MapServer/3/2547/attachments/", "Photo Link")</f>
        <v>Photo Link</v>
      </c>
      <c r="Q6467" s="7" t="str">
        <f>HYPERLINK("http://data.mapchannels.com/dualmaps6/map.htm?lat=39.212615&amp;lng=-84.704784", "Map Channel Link")</f>
        <v>Map Channel Link</v>
      </c>
    </row>
    <row r="6468" spans="1:17" hidden="1" x14ac:dyDescent="0.25">
      <c r="A6468" t="s">
        <v>10537</v>
      </c>
      <c r="B6468" t="s">
        <v>11069</v>
      </c>
      <c r="C6468" t="s">
        <v>3841</v>
      </c>
      <c r="D6468">
        <v>5.431</v>
      </c>
      <c r="E6468" t="s">
        <v>11421</v>
      </c>
      <c r="F6468" t="s">
        <v>10563</v>
      </c>
      <c r="G6468" s="6">
        <v>43337.736400462964</v>
      </c>
      <c r="H6468" t="s">
        <v>25</v>
      </c>
      <c r="I6468" t="s">
        <v>44</v>
      </c>
      <c r="J6468"/>
      <c r="K6468"/>
      <c r="M6468" t="s">
        <v>29</v>
      </c>
      <c r="N6468" t="s">
        <v>200</v>
      </c>
      <c r="P6468" s="7" t="str">
        <f>HYPERLINK("https://collectormobile.dot.state.oh.us/arcgis/rest/services/ADAROW/ADA_ROW_Inventory_Image_Viewer/MapServer/3/71616/attachments/", "Photo Link")</f>
        <v>Photo Link</v>
      </c>
      <c r="Q6468" s="7" t="str">
        <f>HYPERLINK("http://data.mapchannels.com/dualmaps6/map.htm?lat=39.212606&amp;lng=-84.704756", "Map Channel Link")</f>
        <v>Map Channel Link</v>
      </c>
    </row>
    <row r="6469" spans="1:17" hidden="1" x14ac:dyDescent="0.25">
      <c r="A6469" t="s">
        <v>10537</v>
      </c>
      <c r="B6469" t="s">
        <v>11069</v>
      </c>
      <c r="C6469" t="s">
        <v>3841</v>
      </c>
      <c r="D6469">
        <v>5.4320000000000004</v>
      </c>
      <c r="E6469" t="s">
        <v>11422</v>
      </c>
      <c r="F6469" t="s">
        <v>10563</v>
      </c>
      <c r="G6469" s="6">
        <v>43337.731076388889</v>
      </c>
      <c r="H6469" t="s">
        <v>25</v>
      </c>
      <c r="I6469" t="s">
        <v>44</v>
      </c>
      <c r="J6469"/>
      <c r="K6469" t="s">
        <v>28</v>
      </c>
      <c r="M6469" t="s">
        <v>29</v>
      </c>
      <c r="N6469" t="s">
        <v>115</v>
      </c>
      <c r="P6469" s="7" t="str">
        <f>HYPERLINK("https://collectormobile.dot.state.oh.us/arcgis/rest/services/ADAROW/ADA_ROW_Inventory_Image_Viewer/MapServer/3/2546/attachments/", "Photo Link")</f>
        <v>Photo Link</v>
      </c>
      <c r="Q6469" s="7" t="str">
        <f>HYPERLINK("http://data.mapchannels.com/dualmaps6/map.htm?lat=39.212598&amp;lng=-84.704660", "Map Channel Link")</f>
        <v>Map Channel Link</v>
      </c>
    </row>
    <row r="6470" spans="1:17" hidden="1" x14ac:dyDescent="0.25">
      <c r="A6470" t="s">
        <v>10537</v>
      </c>
      <c r="B6470" t="s">
        <v>11069</v>
      </c>
      <c r="C6470" t="s">
        <v>3841</v>
      </c>
      <c r="D6470">
        <v>5.4429999999999996</v>
      </c>
      <c r="E6470" t="s">
        <v>11423</v>
      </c>
      <c r="F6470" t="s">
        <v>10563</v>
      </c>
      <c r="G6470" s="6">
        <v>43337.740694444437</v>
      </c>
      <c r="H6470" t="s">
        <v>25</v>
      </c>
      <c r="I6470" t="s">
        <v>44</v>
      </c>
      <c r="J6470"/>
      <c r="K6470"/>
      <c r="M6470" t="s">
        <v>29</v>
      </c>
      <c r="N6470" t="s">
        <v>200</v>
      </c>
      <c r="P6470" s="7" t="str">
        <f>HYPERLINK("https://collectormobile.dot.state.oh.us/arcgis/rest/services/ADAROW/ADA_ROW_Inventory_Image_Viewer/MapServer/3/2549/attachments/", "Photo Link")</f>
        <v>Photo Link</v>
      </c>
      <c r="Q6470" s="7" t="str">
        <f>HYPERLINK("http://data.mapchannels.com/dualmaps6/map.htm?lat=39.212769&amp;lng=-84.704734", "Map Channel Link")</f>
        <v>Map Channel Link</v>
      </c>
    </row>
    <row r="6471" spans="1:17" hidden="1" x14ac:dyDescent="0.25">
      <c r="A6471" t="s">
        <v>10537</v>
      </c>
      <c r="B6471" t="s">
        <v>11069</v>
      </c>
      <c r="C6471" t="s">
        <v>3841</v>
      </c>
      <c r="D6471">
        <v>5.5220000000000002</v>
      </c>
      <c r="E6471" t="s">
        <v>11424</v>
      </c>
      <c r="F6471" t="s">
        <v>10563</v>
      </c>
      <c r="G6471" s="6">
        <v>43337.711168981477</v>
      </c>
      <c r="H6471" t="s">
        <v>25</v>
      </c>
      <c r="I6471" t="s">
        <v>44</v>
      </c>
      <c r="J6471"/>
      <c r="K6471"/>
      <c r="M6471" t="s">
        <v>29</v>
      </c>
      <c r="N6471" t="s">
        <v>200</v>
      </c>
      <c r="P6471" s="7" t="str">
        <f>HYPERLINK("https://collectormobile.dot.state.oh.us/arcgis/rest/services/ADAROW/ADA_ROW_Inventory_Image_Viewer/MapServer/3/3295/attachments/", "Photo Link")</f>
        <v>Photo Link</v>
      </c>
      <c r="Q6471" s="7" t="str">
        <f>HYPERLINK("http://data.mapchannels.com/dualmaps6/map.htm?lat=39.213899&amp;lng=-84.704726", "Map Channel Link")</f>
        <v>Map Channel Link</v>
      </c>
    </row>
    <row r="6472" spans="1:17" hidden="1" x14ac:dyDescent="0.25">
      <c r="A6472" t="s">
        <v>10537</v>
      </c>
      <c r="B6472" t="s">
        <v>11069</v>
      </c>
      <c r="C6472" t="s">
        <v>3841</v>
      </c>
      <c r="D6472">
        <v>5.6660000000000004</v>
      </c>
      <c r="E6472" t="s">
        <v>11425</v>
      </c>
      <c r="F6472" t="s">
        <v>10563</v>
      </c>
      <c r="G6472" s="6">
        <v>43337.629525462973</v>
      </c>
      <c r="H6472" t="s">
        <v>25</v>
      </c>
      <c r="I6472" t="s">
        <v>44</v>
      </c>
      <c r="J6472"/>
      <c r="K6472" t="s">
        <v>28</v>
      </c>
      <c r="M6472" t="s">
        <v>29</v>
      </c>
      <c r="N6472" t="s">
        <v>2882</v>
      </c>
      <c r="P6472" s="7" t="str">
        <f>HYPERLINK("https://collectormobile.dot.state.oh.us/arcgis/rest/services/ADAROW/ADA_ROW_Inventory_Image_Viewer/MapServer/3/72434/attachments/", "Photo Link")</f>
        <v>Photo Link</v>
      </c>
      <c r="Q6472" s="7" t="str">
        <f>HYPERLINK("http://data.mapchannels.com/dualmaps6/map.htm?lat=39.215982&amp;lng=-84.704746", "Map Channel Link")</f>
        <v>Map Channel Link</v>
      </c>
    </row>
    <row r="6473" spans="1:17" hidden="1" x14ac:dyDescent="0.25">
      <c r="A6473" t="s">
        <v>10537</v>
      </c>
      <c r="B6473" t="s">
        <v>11069</v>
      </c>
      <c r="C6473" t="s">
        <v>3841</v>
      </c>
      <c r="D6473">
        <v>5.6760000000000002</v>
      </c>
      <c r="E6473" t="s">
        <v>11426</v>
      </c>
      <c r="F6473" t="s">
        <v>10563</v>
      </c>
      <c r="G6473" s="6">
        <v>43337.620115740741</v>
      </c>
      <c r="H6473" t="s">
        <v>25</v>
      </c>
      <c r="I6473" t="s">
        <v>44</v>
      </c>
      <c r="J6473"/>
      <c r="K6473" t="s">
        <v>28</v>
      </c>
      <c r="M6473" t="s">
        <v>29</v>
      </c>
      <c r="N6473" t="s">
        <v>8556</v>
      </c>
      <c r="P6473" s="7" t="str">
        <f>HYPERLINK("https://collectormobile.dot.state.oh.us/arcgis/rest/services/ADAROW/ADA_ROW_Inventory_Image_Viewer/MapServer/3/2030/attachments/", "Photo Link")</f>
        <v>Photo Link</v>
      </c>
      <c r="Q6473" s="7" t="str">
        <f>HYPERLINK("http://data.mapchannels.com/dualmaps6/map.htm?lat=39.216149&amp;lng=-84.704833", "Map Channel Link")</f>
        <v>Map Channel Link</v>
      </c>
    </row>
    <row r="6474" spans="1:17" hidden="1" x14ac:dyDescent="0.25">
      <c r="A6474" t="s">
        <v>10537</v>
      </c>
      <c r="B6474" t="s">
        <v>11069</v>
      </c>
      <c r="C6474" t="s">
        <v>3679</v>
      </c>
      <c r="D6474">
        <v>5.0000000000000001E-3</v>
      </c>
      <c r="E6474" t="s">
        <v>11427</v>
      </c>
      <c r="F6474" t="s">
        <v>10865</v>
      </c>
      <c r="G6474" s="6">
        <v>43280.591481481482</v>
      </c>
      <c r="H6474" t="s">
        <v>25</v>
      </c>
      <c r="I6474" t="s">
        <v>44</v>
      </c>
      <c r="J6474"/>
      <c r="K6474" t="s">
        <v>28</v>
      </c>
      <c r="M6474" t="s">
        <v>29</v>
      </c>
      <c r="N6474" t="s">
        <v>115</v>
      </c>
      <c r="O6474" t="s">
        <v>11428</v>
      </c>
      <c r="P6474" s="7" t="str">
        <f>HYPERLINK("https://collectormobile.dot.state.oh.us/arcgis/rest/services/ADAROW/ADA_ROW_Inventory_Image_Viewer/MapServer/3/2501/attachments/", "Photo Link")</f>
        <v>Photo Link</v>
      </c>
      <c r="Q6474" s="7" t="str">
        <f>HYPERLINK("http://data.mapchannels.com/dualmaps6/map.htm?lat=39.149482&amp;lng=-84.329934", "Map Channel Link")</f>
        <v>Map Channel Link</v>
      </c>
    </row>
    <row r="6475" spans="1:17" hidden="1" x14ac:dyDescent="0.25">
      <c r="A6475" t="s">
        <v>10537</v>
      </c>
      <c r="B6475" t="s">
        <v>11069</v>
      </c>
      <c r="C6475" t="s">
        <v>3679</v>
      </c>
      <c r="D6475">
        <v>5.0000000000000001E-3</v>
      </c>
      <c r="E6475" t="s">
        <v>11429</v>
      </c>
      <c r="F6475" t="s">
        <v>10865</v>
      </c>
      <c r="G6475" s="6">
        <v>43286.796087962961</v>
      </c>
      <c r="H6475" t="s">
        <v>25</v>
      </c>
      <c r="I6475" t="s">
        <v>44</v>
      </c>
      <c r="J6475"/>
      <c r="K6475" t="s">
        <v>28</v>
      </c>
      <c r="M6475" t="s">
        <v>29</v>
      </c>
      <c r="N6475" t="s">
        <v>2199</v>
      </c>
      <c r="O6475" t="s">
        <v>11430</v>
      </c>
      <c r="P6475" s="7" t="str">
        <f>HYPERLINK("https://collectormobile.dot.state.oh.us/arcgis/rest/services/ADAROW/ADA_ROW_Inventory_Image_Viewer/MapServer/3/2502/attachments/", "Photo Link")</f>
        <v>Photo Link</v>
      </c>
      <c r="Q6475" s="7" t="str">
        <f>HYPERLINK("http://data.mapchannels.com/dualmaps6/map.htm?lat=39.149428&amp;lng=-84.330076", "Map Channel Link")</f>
        <v>Map Channel Link</v>
      </c>
    </row>
    <row r="6476" spans="1:17" hidden="1" x14ac:dyDescent="0.25">
      <c r="A6476" t="s">
        <v>10537</v>
      </c>
      <c r="B6476" t="s">
        <v>11069</v>
      </c>
      <c r="C6476" t="s">
        <v>5554</v>
      </c>
      <c r="D6476">
        <v>0.222</v>
      </c>
      <c r="E6476" t="s">
        <v>11431</v>
      </c>
      <c r="F6476" t="s">
        <v>8922</v>
      </c>
      <c r="G6476" s="6">
        <v>44725.635474537034</v>
      </c>
      <c r="H6476" t="s">
        <v>25</v>
      </c>
      <c r="I6476" t="s">
        <v>102</v>
      </c>
      <c r="J6476" t="s">
        <v>11432</v>
      </c>
      <c r="K6476"/>
      <c r="M6476" t="s">
        <v>138</v>
      </c>
      <c r="N6476" t="s">
        <v>200</v>
      </c>
      <c r="P6476" s="7" t="str">
        <f>HYPERLINK("https://collectormobile.dot.state.oh.us/arcgis/rest/services/ADAROW/ADA_ROW_Inventory_Image_Viewer/MapServer/3/277295/attachments/", "Photo Link")</f>
        <v>Photo Link</v>
      </c>
      <c r="Q6476" s="7" t="str">
        <f>HYPERLINK("http://data.mapchannels.com/dualmaps6/map.htm?lat=39.209081&amp;lng=-84.449351", "Map Channel Link")</f>
        <v>Map Channel Link</v>
      </c>
    </row>
    <row r="6477" spans="1:17" hidden="1" x14ac:dyDescent="0.25">
      <c r="A6477" t="s">
        <v>10537</v>
      </c>
      <c r="B6477" t="s">
        <v>11069</v>
      </c>
      <c r="C6477" t="s">
        <v>1846</v>
      </c>
      <c r="D6477">
        <v>7.0000000000000001E-3</v>
      </c>
      <c r="E6477" t="s">
        <v>11433</v>
      </c>
      <c r="F6477" t="s">
        <v>8922</v>
      </c>
      <c r="G6477" s="6">
        <v>45743.612430555557</v>
      </c>
      <c r="H6477" t="s">
        <v>25</v>
      </c>
      <c r="I6477" t="s">
        <v>102</v>
      </c>
      <c r="J6477" t="s">
        <v>11434</v>
      </c>
      <c r="K6477" t="s">
        <v>38</v>
      </c>
      <c r="M6477" t="s">
        <v>138</v>
      </c>
      <c r="N6477" t="s">
        <v>250</v>
      </c>
      <c r="O6477" t="s">
        <v>11435</v>
      </c>
      <c r="P6477" s="7" t="str">
        <f>HYPERLINK("https://collectormobile.dot.state.oh.us/arcgis/rest/services/ADAROW/ADA_ROW_Inventory_Image_Viewer/MapServer/3/352829/attachments/", "Photo Link")</f>
        <v>Photo Link</v>
      </c>
      <c r="Q6477" s="7" t="str">
        <f>HYPERLINK("http://data.mapchannels.com/dualmaps6/map.htm?lat=39.155543&amp;lng=-84.606347", "Map Channel Link")</f>
        <v>Map Channel Link</v>
      </c>
    </row>
    <row r="6478" spans="1:17" hidden="1" x14ac:dyDescent="0.25">
      <c r="A6478" t="s">
        <v>10537</v>
      </c>
      <c r="B6478" t="s">
        <v>11069</v>
      </c>
      <c r="C6478" t="s">
        <v>1846</v>
      </c>
      <c r="D6478">
        <v>8.0000000000000002E-3</v>
      </c>
      <c r="E6478" t="s">
        <v>11436</v>
      </c>
      <c r="F6478" t="s">
        <v>10595</v>
      </c>
      <c r="G6478" s="6">
        <v>45289.721539351849</v>
      </c>
      <c r="H6478" t="s">
        <v>25</v>
      </c>
      <c r="I6478" t="s">
        <v>102</v>
      </c>
      <c r="J6478" t="s">
        <v>11434</v>
      </c>
      <c r="K6478" t="s">
        <v>124</v>
      </c>
      <c r="M6478" t="s">
        <v>138</v>
      </c>
      <c r="N6478" t="s">
        <v>2577</v>
      </c>
      <c r="O6478" t="s">
        <v>11437</v>
      </c>
      <c r="P6478" s="7" t="str">
        <f>HYPERLINK("https://collectormobile.dot.state.oh.us/arcgis/rest/services/ADAROW/ADA_ROW_Inventory_Image_Viewer/MapServer/3/352006/attachments/", "Photo Link")</f>
        <v>Photo Link</v>
      </c>
      <c r="Q6478" s="7" t="str">
        <f>HYPERLINK("http://data.mapchannels.com/dualmaps6/map.htm?lat=39.155574&amp;lng=-84.606512", "Map Channel Link")</f>
        <v>Map Channel Link</v>
      </c>
    </row>
    <row r="6479" spans="1:17" hidden="1" x14ac:dyDescent="0.25">
      <c r="A6479" t="s">
        <v>10537</v>
      </c>
      <c r="B6479" t="s">
        <v>11069</v>
      </c>
      <c r="C6479" t="s">
        <v>1846</v>
      </c>
      <c r="D6479">
        <v>2.0299999999999998</v>
      </c>
      <c r="E6479" t="s">
        <v>11438</v>
      </c>
      <c r="F6479" t="s">
        <v>10563</v>
      </c>
      <c r="G6479" s="6">
        <v>43337.544930555552</v>
      </c>
      <c r="H6479" t="s">
        <v>25</v>
      </c>
      <c r="I6479" t="s">
        <v>44</v>
      </c>
      <c r="J6479"/>
      <c r="K6479" t="s">
        <v>124</v>
      </c>
      <c r="M6479" t="s">
        <v>29</v>
      </c>
      <c r="N6479" t="s">
        <v>11178</v>
      </c>
      <c r="P6479" s="7" t="str">
        <f>HYPERLINK("https://collectormobile.dot.state.oh.us/arcgis/rest/services/ADAROW/ADA_ROW_Inventory_Image_Viewer/MapServer/3/64859/attachments/", "Photo Link")</f>
        <v>Photo Link</v>
      </c>
      <c r="Q6479" s="7" t="str">
        <f>HYPERLINK("http://data.mapchannels.com/dualmaps6/map.htm?lat=39.183571&amp;lng=-84.604361", "Map Channel Link")</f>
        <v>Map Channel Link</v>
      </c>
    </row>
    <row r="6480" spans="1:17" hidden="1" x14ac:dyDescent="0.25">
      <c r="A6480" t="s">
        <v>10537</v>
      </c>
      <c r="B6480" t="s">
        <v>11069</v>
      </c>
      <c r="C6480" t="s">
        <v>1846</v>
      </c>
      <c r="D6480">
        <v>2.0390000000000001</v>
      </c>
      <c r="E6480" t="s">
        <v>11439</v>
      </c>
      <c r="F6480" t="s">
        <v>10563</v>
      </c>
      <c r="G6480" s="6">
        <v>43337.547002314823</v>
      </c>
      <c r="H6480" t="s">
        <v>25</v>
      </c>
      <c r="I6480" t="s">
        <v>44</v>
      </c>
      <c r="J6480"/>
      <c r="K6480" t="s">
        <v>124</v>
      </c>
      <c r="M6480" t="s">
        <v>29</v>
      </c>
      <c r="N6480" t="s">
        <v>9303</v>
      </c>
      <c r="P6480" s="7" t="str">
        <f>HYPERLINK("https://collectormobile.dot.state.oh.us/arcgis/rest/services/ADAROW/ADA_ROW_Inventory_Image_Viewer/MapServer/3/64858/attachments/", "Photo Link")</f>
        <v>Photo Link</v>
      </c>
      <c r="Q6480" s="7" t="str">
        <f>HYPERLINK("http://data.mapchannels.com/dualmaps6/map.htm?lat=39.183699&amp;lng=-84.604302", "Map Channel Link")</f>
        <v>Map Channel Link</v>
      </c>
    </row>
    <row r="6481" spans="1:17" hidden="1" x14ac:dyDescent="0.25">
      <c r="A6481" t="s">
        <v>10537</v>
      </c>
      <c r="B6481" t="s">
        <v>11069</v>
      </c>
      <c r="C6481" t="s">
        <v>1846</v>
      </c>
      <c r="D6481">
        <v>2.0529999999999999</v>
      </c>
      <c r="E6481" t="s">
        <v>11440</v>
      </c>
      <c r="F6481" t="s">
        <v>10563</v>
      </c>
      <c r="G6481" s="6">
        <v>43337.551828703698</v>
      </c>
      <c r="H6481" t="s">
        <v>25</v>
      </c>
      <c r="I6481" t="s">
        <v>44</v>
      </c>
      <c r="J6481"/>
      <c r="K6481" t="s">
        <v>124</v>
      </c>
      <c r="M6481" t="s">
        <v>29</v>
      </c>
      <c r="N6481" t="s">
        <v>4027</v>
      </c>
      <c r="P6481" s="7" t="str">
        <f>HYPERLINK("https://collectormobile.dot.state.oh.us/arcgis/rest/services/ADAROW/ADA_ROW_Inventory_Image_Viewer/MapServer/3/64462/attachments/", "Photo Link")</f>
        <v>Photo Link</v>
      </c>
      <c r="Q6481" s="7" t="str">
        <f>HYPERLINK("http://data.mapchannels.com/dualmaps6/map.htm?lat=39.183903&amp;lng=-84.604260", "Map Channel Link")</f>
        <v>Map Channel Link</v>
      </c>
    </row>
    <row r="6482" spans="1:17" hidden="1" x14ac:dyDescent="0.25">
      <c r="A6482" t="s">
        <v>10537</v>
      </c>
      <c r="B6482" t="s">
        <v>11069</v>
      </c>
      <c r="C6482" t="s">
        <v>1846</v>
      </c>
      <c r="D6482">
        <v>2.0569999999999999</v>
      </c>
      <c r="E6482" t="s">
        <v>11441</v>
      </c>
      <c r="F6482" t="s">
        <v>10563</v>
      </c>
      <c r="G6482" s="6">
        <v>43337.554247685177</v>
      </c>
      <c r="H6482" t="s">
        <v>25</v>
      </c>
      <c r="I6482" t="s">
        <v>44</v>
      </c>
      <c r="J6482"/>
      <c r="K6482" t="s">
        <v>124</v>
      </c>
      <c r="M6482" t="s">
        <v>29</v>
      </c>
      <c r="N6482" t="s">
        <v>2462</v>
      </c>
      <c r="P6482" s="7" t="str">
        <f>HYPERLINK("https://collectormobile.dot.state.oh.us/arcgis/rest/services/ADAROW/ADA_ROW_Inventory_Image_Viewer/MapServer/3/57459/attachments/", "Photo Link")</f>
        <v>Photo Link</v>
      </c>
      <c r="Q6482" s="7" t="str">
        <f>HYPERLINK("http://data.mapchannels.com/dualmaps6/map.htm?lat=39.183974&amp;lng=-84.604298", "Map Channel Link")</f>
        <v>Map Channel Link</v>
      </c>
    </row>
    <row r="6483" spans="1:17" hidden="1" x14ac:dyDescent="0.25">
      <c r="A6483" t="s">
        <v>10537</v>
      </c>
      <c r="B6483" t="s">
        <v>11069</v>
      </c>
      <c r="C6483" t="s">
        <v>1846</v>
      </c>
      <c r="D6483">
        <v>2.0710000000000002</v>
      </c>
      <c r="E6483" t="s">
        <v>11442</v>
      </c>
      <c r="F6483" t="s">
        <v>10626</v>
      </c>
      <c r="G6483" s="6">
        <v>43418.643206018518</v>
      </c>
      <c r="H6483" t="s">
        <v>25</v>
      </c>
      <c r="I6483" t="s">
        <v>44</v>
      </c>
      <c r="J6483"/>
      <c r="K6483" t="s">
        <v>38</v>
      </c>
      <c r="M6483" t="s">
        <v>29</v>
      </c>
      <c r="N6483" t="s">
        <v>6922</v>
      </c>
      <c r="P6483" s="7" t="str">
        <f>HYPERLINK("https://collectormobile.dot.state.oh.us/arcgis/rest/services/ADAROW/ADA_ROW_Inventory_Image_Viewer/MapServer/3/57457/attachments/", "Photo Link")</f>
        <v>Photo Link</v>
      </c>
      <c r="Q6483" s="7" t="str">
        <f>HYPERLINK("http://data.mapchannels.com/dualmaps6/map.htm?lat=39.184043&amp;lng=-84.603666", "Map Channel Link")</f>
        <v>Map Channel Link</v>
      </c>
    </row>
    <row r="6484" spans="1:17" hidden="1" x14ac:dyDescent="0.25">
      <c r="A6484" t="s">
        <v>10537</v>
      </c>
      <c r="B6484" t="s">
        <v>11069</v>
      </c>
      <c r="C6484" t="s">
        <v>1846</v>
      </c>
      <c r="D6484">
        <v>2.0760000000000001</v>
      </c>
      <c r="E6484" t="s">
        <v>11443</v>
      </c>
      <c r="F6484" t="s">
        <v>10626</v>
      </c>
      <c r="G6484" s="6">
        <v>43418.64371527778</v>
      </c>
      <c r="H6484" t="s">
        <v>25</v>
      </c>
      <c r="I6484" t="s">
        <v>44</v>
      </c>
      <c r="J6484"/>
      <c r="K6484" t="s">
        <v>124</v>
      </c>
      <c r="M6484" t="s">
        <v>29</v>
      </c>
      <c r="N6484" t="s">
        <v>2910</v>
      </c>
      <c r="P6484" s="7" t="str">
        <f>HYPERLINK("https://collectormobile.dot.state.oh.us/arcgis/rest/services/ADAROW/ADA_ROW_Inventory_Image_Viewer/MapServer/3/57458/attachments/", "Photo Link")</f>
        <v>Photo Link</v>
      </c>
      <c r="Q6484" s="7" t="str">
        <f>HYPERLINK("http://data.mapchannels.com/dualmaps6/map.htm?lat=39.184138&amp;lng=-84.603756", "Map Channel Link")</f>
        <v>Map Channel Link</v>
      </c>
    </row>
    <row r="6485" spans="1:17" hidden="1" x14ac:dyDescent="0.25">
      <c r="A6485" t="s">
        <v>10537</v>
      </c>
      <c r="B6485" t="s">
        <v>11069</v>
      </c>
      <c r="C6485" t="s">
        <v>1846</v>
      </c>
      <c r="D6485">
        <v>2.1970000000000001</v>
      </c>
      <c r="E6485" t="s">
        <v>11444</v>
      </c>
      <c r="F6485" t="s">
        <v>10563</v>
      </c>
      <c r="G6485" s="6">
        <v>43337.536307870367</v>
      </c>
      <c r="H6485" t="s">
        <v>25</v>
      </c>
      <c r="I6485" t="s">
        <v>44</v>
      </c>
      <c r="J6485"/>
      <c r="K6485" t="s">
        <v>124</v>
      </c>
      <c r="M6485" t="s">
        <v>29</v>
      </c>
      <c r="N6485" t="s">
        <v>4027</v>
      </c>
      <c r="P6485" s="7" t="str">
        <f>HYPERLINK("https://collectormobile.dot.state.oh.us/arcgis/rest/services/ADAROW/ADA_ROW_Inventory_Image_Viewer/MapServer/3/64458/attachments/", "Photo Link")</f>
        <v>Photo Link</v>
      </c>
      <c r="Q6485" s="7" t="str">
        <f>HYPERLINK("http://data.mapchannels.com/dualmaps6/map.htm?lat=39.185889&amp;lng=-84.603455", "Map Channel Link")</f>
        <v>Map Channel Link</v>
      </c>
    </row>
    <row r="6486" spans="1:17" hidden="1" x14ac:dyDescent="0.25">
      <c r="A6486" t="s">
        <v>10537</v>
      </c>
      <c r="B6486" t="s">
        <v>11069</v>
      </c>
      <c r="C6486" t="s">
        <v>1846</v>
      </c>
      <c r="D6486">
        <v>2.2000000000000002</v>
      </c>
      <c r="E6486" t="s">
        <v>11445</v>
      </c>
      <c r="F6486" t="s">
        <v>10563</v>
      </c>
      <c r="G6486" s="6">
        <v>43337.533379629633</v>
      </c>
      <c r="H6486" t="s">
        <v>25</v>
      </c>
      <c r="I6486" t="s">
        <v>44</v>
      </c>
      <c r="J6486"/>
      <c r="K6486" t="s">
        <v>38</v>
      </c>
      <c r="M6486" t="s">
        <v>29</v>
      </c>
      <c r="N6486" t="s">
        <v>1559</v>
      </c>
      <c r="P6486" s="7" t="str">
        <f>HYPERLINK("https://collectormobile.dot.state.oh.us/arcgis/rest/services/ADAROW/ADA_ROW_Inventory_Image_Viewer/MapServer/3/57455/attachments/", "Photo Link")</f>
        <v>Photo Link</v>
      </c>
      <c r="Q6486" s="7" t="str">
        <f>HYPERLINK("http://data.mapchannels.com/dualmaps6/map.htm?lat=39.185951&amp;lng=-84.603514", "Map Channel Link")</f>
        <v>Map Channel Link</v>
      </c>
    </row>
    <row r="6487" spans="1:17" hidden="1" x14ac:dyDescent="0.25">
      <c r="A6487" t="s">
        <v>10537</v>
      </c>
      <c r="B6487" t="s">
        <v>11069</v>
      </c>
      <c r="C6487" t="s">
        <v>1846</v>
      </c>
      <c r="D6487">
        <v>2.2080000000000002</v>
      </c>
      <c r="E6487" t="s">
        <v>11446</v>
      </c>
      <c r="F6487" t="s">
        <v>10563</v>
      </c>
      <c r="G6487" s="6">
        <v>43337.534467592603</v>
      </c>
      <c r="H6487" t="s">
        <v>25</v>
      </c>
      <c r="I6487" t="s">
        <v>44</v>
      </c>
      <c r="J6487"/>
      <c r="K6487" t="s">
        <v>124</v>
      </c>
      <c r="M6487" t="s">
        <v>29</v>
      </c>
      <c r="N6487" t="s">
        <v>3793</v>
      </c>
      <c r="P6487" s="7" t="str">
        <f>HYPERLINK("https://collectormobile.dot.state.oh.us/arcgis/rest/services/ADAROW/ADA_ROW_Inventory_Image_Viewer/MapServer/3/64460/attachments/", "Photo Link")</f>
        <v>Photo Link</v>
      </c>
      <c r="Q6487" s="7" t="str">
        <f>HYPERLINK("http://data.mapchannels.com/dualmaps6/map.htm?lat=39.185943&amp;lng=-84.602986", "Map Channel Link")</f>
        <v>Map Channel Link</v>
      </c>
    </row>
    <row r="6488" spans="1:17" hidden="1" x14ac:dyDescent="0.25">
      <c r="A6488" t="s">
        <v>10537</v>
      </c>
      <c r="B6488" t="s">
        <v>11069</v>
      </c>
      <c r="C6488" t="s">
        <v>1846</v>
      </c>
      <c r="D6488">
        <v>2.2130000000000001</v>
      </c>
      <c r="E6488" t="s">
        <v>11447</v>
      </c>
      <c r="F6488" t="s">
        <v>10563</v>
      </c>
      <c r="G6488" s="6">
        <v>43337.534016203703</v>
      </c>
      <c r="H6488" t="s">
        <v>25</v>
      </c>
      <c r="I6488" t="s">
        <v>44</v>
      </c>
      <c r="J6488"/>
      <c r="K6488" t="s">
        <v>124</v>
      </c>
      <c r="M6488" t="s">
        <v>29</v>
      </c>
      <c r="N6488" t="s">
        <v>4008</v>
      </c>
      <c r="P6488" s="7" t="str">
        <f>HYPERLINK("https://collectormobile.dot.state.oh.us/arcgis/rest/services/ADAROW/ADA_ROW_Inventory_Image_Viewer/MapServer/3/64459/attachments/", "Photo Link")</f>
        <v>Photo Link</v>
      </c>
      <c r="Q6488" s="7" t="str">
        <f>HYPERLINK("http://data.mapchannels.com/dualmaps6/map.htm?lat=39.186030&amp;lng=-84.603033", "Map Channel Link")</f>
        <v>Map Channel Link</v>
      </c>
    </row>
    <row r="6489" spans="1:17" hidden="1" x14ac:dyDescent="0.25">
      <c r="A6489" t="s">
        <v>10537</v>
      </c>
      <c r="B6489" t="s">
        <v>11069</v>
      </c>
      <c r="C6489" t="s">
        <v>1846</v>
      </c>
      <c r="D6489">
        <v>2.2309999999999999</v>
      </c>
      <c r="E6489" t="s">
        <v>11448</v>
      </c>
      <c r="F6489" t="s">
        <v>10563</v>
      </c>
      <c r="G6489" s="6">
        <v>43337.533761574072</v>
      </c>
      <c r="H6489" t="s">
        <v>25</v>
      </c>
      <c r="I6489" t="s">
        <v>44</v>
      </c>
      <c r="J6489"/>
      <c r="K6489" t="s">
        <v>124</v>
      </c>
      <c r="M6489" t="s">
        <v>29</v>
      </c>
      <c r="N6489" t="s">
        <v>3474</v>
      </c>
      <c r="P6489" s="7" t="str">
        <f>HYPERLINK("https://collectormobile.dot.state.oh.us/arcgis/rest/services/ADAROW/ADA_ROW_Inventory_Image_Viewer/MapServer/3/64461/attachments/", "Photo Link")</f>
        <v>Photo Link</v>
      </c>
      <c r="Q6489" s="7" t="str">
        <f>HYPERLINK("http://data.mapchannels.com/dualmaps6/map.htm?lat=39.186271&amp;lng=-84.602927", "Map Channel Link")</f>
        <v>Map Channel Link</v>
      </c>
    </row>
    <row r="6490" spans="1:17" hidden="1" x14ac:dyDescent="0.25">
      <c r="A6490" t="s">
        <v>10537</v>
      </c>
      <c r="B6490" t="s">
        <v>11069</v>
      </c>
      <c r="C6490" t="s">
        <v>1846</v>
      </c>
      <c r="D6490">
        <v>2.2410000000000001</v>
      </c>
      <c r="E6490" t="s">
        <v>11449</v>
      </c>
      <c r="F6490" t="s">
        <v>10563</v>
      </c>
      <c r="G6490" s="6">
        <v>43337.515196759261</v>
      </c>
      <c r="H6490" t="s">
        <v>25</v>
      </c>
      <c r="I6490" t="s">
        <v>44</v>
      </c>
      <c r="J6490"/>
      <c r="K6490" t="s">
        <v>38</v>
      </c>
      <c r="M6490" t="s">
        <v>29</v>
      </c>
      <c r="N6490" t="s">
        <v>1218</v>
      </c>
      <c r="P6490" s="7" t="str">
        <f>HYPERLINK("https://collectormobile.dot.state.oh.us/arcgis/rest/services/ADAROW/ADA_ROW_Inventory_Image_Viewer/MapServer/3/57456/attachments/", "Photo Link")</f>
        <v>Photo Link</v>
      </c>
      <c r="Q6490" s="7" t="str">
        <f>HYPERLINK("http://data.mapchannels.com/dualmaps6/map.htm?lat=39.186411&amp;lng=-84.602873", "Map Channel Link")</f>
        <v>Map Channel Link</v>
      </c>
    </row>
    <row r="6491" spans="1:17" hidden="1" x14ac:dyDescent="0.25">
      <c r="A6491" t="s">
        <v>10537</v>
      </c>
      <c r="B6491" t="s">
        <v>11069</v>
      </c>
      <c r="C6491" t="s">
        <v>1395</v>
      </c>
      <c r="D6491">
        <v>7.0000000000000001E-3</v>
      </c>
      <c r="E6491" t="s">
        <v>11450</v>
      </c>
      <c r="F6491" t="s">
        <v>11150</v>
      </c>
      <c r="G6491" s="6">
        <v>44425.762245370373</v>
      </c>
      <c r="H6491" t="s">
        <v>25</v>
      </c>
      <c r="I6491" t="s">
        <v>44</v>
      </c>
      <c r="J6491"/>
      <c r="K6491" t="s">
        <v>38</v>
      </c>
      <c r="M6491" t="s">
        <v>29</v>
      </c>
      <c r="N6491" t="s">
        <v>250</v>
      </c>
      <c r="P6491" s="7" t="str">
        <f>HYPERLINK("https://collectormobile.dot.state.oh.us/arcgis/rest/services/ADAROW/ADA_ROW_Inventory_Image_Viewer/MapServer/3/237166/attachments/", "Photo Link")</f>
        <v>Photo Link</v>
      </c>
      <c r="Q6491" s="7" t="str">
        <f>HYPERLINK("http://data.mapchannels.com/dualmaps6/map.htm?lat=39.196934&amp;lng=-84.386336", "Map Channel Link")</f>
        <v>Map Channel Link</v>
      </c>
    </row>
    <row r="6492" spans="1:17" hidden="1" x14ac:dyDescent="0.25">
      <c r="A6492" t="s">
        <v>10537</v>
      </c>
      <c r="B6492" t="s">
        <v>11069</v>
      </c>
      <c r="C6492" t="s">
        <v>1395</v>
      </c>
      <c r="D6492">
        <v>1.0999999999999999E-2</v>
      </c>
      <c r="E6492" t="s">
        <v>11451</v>
      </c>
      <c r="F6492" t="s">
        <v>11174</v>
      </c>
      <c r="G6492" s="6">
        <v>43274.749918981477</v>
      </c>
      <c r="H6492" t="s">
        <v>25</v>
      </c>
      <c r="I6492" t="s">
        <v>44</v>
      </c>
      <c r="J6492"/>
      <c r="K6492"/>
      <c r="M6492" t="s">
        <v>29</v>
      </c>
      <c r="N6492" t="s">
        <v>247</v>
      </c>
      <c r="P6492" s="7" t="str">
        <f>HYPERLINK("https://collectormobile.dot.state.oh.us/arcgis/rest/services/ADAROW/ADA_ROW_Inventory_Image_Viewer/MapServer/3/1815/attachments/", "Photo Link")</f>
        <v>Photo Link</v>
      </c>
      <c r="Q6492" s="7" t="str">
        <f>HYPERLINK("http://data.mapchannels.com/dualmaps6/map.htm?lat=39.277919&amp;lng=-84.321967", "Map Channel Link")</f>
        <v>Map Channel Link</v>
      </c>
    </row>
    <row r="6493" spans="1:17" hidden="1" x14ac:dyDescent="0.25">
      <c r="A6493" t="s">
        <v>10537</v>
      </c>
      <c r="B6493" t="s">
        <v>11069</v>
      </c>
      <c r="C6493" t="s">
        <v>1395</v>
      </c>
      <c r="D6493">
        <v>1.0999999999999999E-2</v>
      </c>
      <c r="E6493" t="s">
        <v>11452</v>
      </c>
      <c r="F6493" t="s">
        <v>11174</v>
      </c>
      <c r="G6493" s="6">
        <v>43274.753622685188</v>
      </c>
      <c r="H6493" t="s">
        <v>25</v>
      </c>
      <c r="I6493" t="s">
        <v>44</v>
      </c>
      <c r="J6493"/>
      <c r="K6493" t="s">
        <v>28</v>
      </c>
      <c r="M6493" t="s">
        <v>29</v>
      </c>
      <c r="N6493" t="s">
        <v>4193</v>
      </c>
      <c r="P6493" s="7" t="str">
        <f>HYPERLINK("https://collectormobile.dot.state.oh.us/arcgis/rest/services/ADAROW/ADA_ROW_Inventory_Image_Viewer/MapServer/3/1816/attachments/", "Photo Link")</f>
        <v>Photo Link</v>
      </c>
      <c r="Q6493" s="7" t="str">
        <f>HYPERLINK("http://data.mapchannels.com/dualmaps6/map.htm?lat=39.278019&amp;lng=-84.321843", "Map Channel Link")</f>
        <v>Map Channel Link</v>
      </c>
    </row>
    <row r="6494" spans="1:17" hidden="1" x14ac:dyDescent="0.25">
      <c r="A6494" t="s">
        <v>10537</v>
      </c>
      <c r="B6494" t="s">
        <v>11069</v>
      </c>
      <c r="C6494" t="s">
        <v>1864</v>
      </c>
      <c r="D6494">
        <v>0.32300000000000001</v>
      </c>
      <c r="E6494" t="s">
        <v>11453</v>
      </c>
      <c r="F6494" t="s">
        <v>10865</v>
      </c>
      <c r="G6494" s="6">
        <v>43287.694351851853</v>
      </c>
      <c r="H6494" t="s">
        <v>25</v>
      </c>
      <c r="I6494" t="s">
        <v>44</v>
      </c>
      <c r="J6494"/>
      <c r="K6494" t="s">
        <v>38</v>
      </c>
      <c r="M6494" t="s">
        <v>29</v>
      </c>
      <c r="N6494" t="s">
        <v>39</v>
      </c>
      <c r="P6494" s="7" t="str">
        <f>HYPERLINK("https://collectormobile.dot.state.oh.us/arcgis/rest/services/ADAROW/ADA_ROW_Inventory_Image_Viewer/MapServer/3/1811/attachments/", "Photo Link")</f>
        <v>Photo Link</v>
      </c>
      <c r="Q6494" s="7" t="str">
        <f>HYPERLINK("http://data.mapchannels.com/dualmaps6/map.htm?lat=39.276442&amp;lng=-84.323713", "Map Channel Link")</f>
        <v>Map Channel Link</v>
      </c>
    </row>
    <row r="6495" spans="1:17" hidden="1" x14ac:dyDescent="0.25">
      <c r="A6495" t="s">
        <v>10537</v>
      </c>
      <c r="B6495" t="s">
        <v>11069</v>
      </c>
      <c r="C6495" t="s">
        <v>1864</v>
      </c>
      <c r="D6495">
        <v>0.32300000000000001</v>
      </c>
      <c r="E6495" t="s">
        <v>11454</v>
      </c>
      <c r="F6495" t="s">
        <v>11080</v>
      </c>
      <c r="G6495" s="6">
        <v>43287.706400462957</v>
      </c>
      <c r="H6495" t="s">
        <v>25</v>
      </c>
      <c r="I6495" t="s">
        <v>44</v>
      </c>
      <c r="J6495"/>
      <c r="K6495"/>
      <c r="M6495" t="s">
        <v>29</v>
      </c>
      <c r="N6495" t="s">
        <v>145</v>
      </c>
      <c r="P6495" s="7" t="str">
        <f>HYPERLINK("https://collectormobile.dot.state.oh.us/arcgis/rest/services/ADAROW/ADA_ROW_Inventory_Image_Viewer/MapServer/3/1812/attachments/", "Photo Link")</f>
        <v>Photo Link</v>
      </c>
      <c r="Q6495" s="7" t="str">
        <f>HYPERLINK("http://data.mapchannels.com/dualmaps6/map.htm?lat=39.276554&amp;lng=-84.323565", "Map Channel Link")</f>
        <v>Map Channel Link</v>
      </c>
    </row>
    <row r="6496" spans="1:17" hidden="1" x14ac:dyDescent="0.25">
      <c r="A6496" t="s">
        <v>10537</v>
      </c>
      <c r="B6496" t="s">
        <v>11069</v>
      </c>
      <c r="C6496" t="s">
        <v>3868</v>
      </c>
      <c r="D6496">
        <v>0.375</v>
      </c>
      <c r="E6496" t="s">
        <v>11455</v>
      </c>
      <c r="F6496" t="s">
        <v>11261</v>
      </c>
      <c r="G6496" s="6">
        <v>43309.771261574067</v>
      </c>
      <c r="H6496" t="s">
        <v>25</v>
      </c>
      <c r="I6496" t="s">
        <v>44</v>
      </c>
      <c r="J6496"/>
      <c r="K6496" t="s">
        <v>28</v>
      </c>
      <c r="M6496" t="s">
        <v>29</v>
      </c>
      <c r="N6496" t="s">
        <v>4314</v>
      </c>
      <c r="P6496" s="7" t="str">
        <f>HYPERLINK("https://collectormobile.dot.state.oh.us/arcgis/rest/services/ADAROW/ADA_ROW_Inventory_Image_Viewer/MapServer/3/1917/attachments/", "Photo Link")</f>
        <v>Photo Link</v>
      </c>
      <c r="Q6496" s="7" t="str">
        <f>HYPERLINK("http://data.mapchannels.com/dualmaps6/map.htm?lat=39.262368&amp;lng=-84.604177", "Map Channel Link")</f>
        <v>Map Channel Link</v>
      </c>
    </row>
    <row r="6497" spans="1:17" hidden="1" x14ac:dyDescent="0.25">
      <c r="A6497" t="s">
        <v>10537</v>
      </c>
      <c r="B6497" t="s">
        <v>11069</v>
      </c>
      <c r="C6497" t="s">
        <v>3868</v>
      </c>
      <c r="D6497">
        <v>0.377</v>
      </c>
      <c r="E6497" t="s">
        <v>11456</v>
      </c>
      <c r="F6497" t="s">
        <v>11261</v>
      </c>
      <c r="G6497" s="6">
        <v>43309.773055555554</v>
      </c>
      <c r="H6497" t="s">
        <v>25</v>
      </c>
      <c r="I6497" t="s">
        <v>44</v>
      </c>
      <c r="J6497"/>
      <c r="K6497" t="s">
        <v>124</v>
      </c>
      <c r="M6497" t="s">
        <v>29</v>
      </c>
      <c r="N6497" t="s">
        <v>11457</v>
      </c>
      <c r="O6497" t="s">
        <v>11458</v>
      </c>
      <c r="P6497" s="7" t="str">
        <f>HYPERLINK("https://collectormobile.dot.state.oh.us/arcgis/rest/services/ADAROW/ADA_ROW_Inventory_Image_Viewer/MapServer/3/3311/attachments/", "Photo Link")</f>
        <v>Photo Link</v>
      </c>
      <c r="Q6497" s="7" t="str">
        <f>HYPERLINK("http://data.mapchannels.com/dualmaps6/map.htm?lat=39.262284&amp;lng=-84.604085", "Map Channel Link")</f>
        <v>Map Channel Link</v>
      </c>
    </row>
    <row r="6498" spans="1:17" hidden="1" x14ac:dyDescent="0.25">
      <c r="A6498" t="s">
        <v>10537</v>
      </c>
      <c r="B6498" t="s">
        <v>11069</v>
      </c>
      <c r="C6498" t="s">
        <v>1926</v>
      </c>
      <c r="D6498">
        <v>0.52500000000000002</v>
      </c>
      <c r="E6498" t="s">
        <v>11459</v>
      </c>
      <c r="F6498" t="s">
        <v>11460</v>
      </c>
      <c r="G6498" s="6">
        <v>43281.735196759262</v>
      </c>
      <c r="H6498" t="s">
        <v>25</v>
      </c>
      <c r="I6498" t="s">
        <v>44</v>
      </c>
      <c r="J6498"/>
      <c r="K6498" t="s">
        <v>124</v>
      </c>
      <c r="M6498" t="s">
        <v>29</v>
      </c>
      <c r="N6498" t="s">
        <v>7472</v>
      </c>
      <c r="P6498" s="7" t="str">
        <f>HYPERLINK("https://collectormobile.dot.state.oh.us/arcgis/rest/services/ADAROW/ADA_ROW_Inventory_Image_Viewer/MapServer/3/1801/attachments/", "Photo Link")</f>
        <v>Photo Link</v>
      </c>
      <c r="Q6498" s="7" t="str">
        <f>HYPERLINK("http://data.mapchannels.com/dualmaps6/map.htm?lat=39.217539&amp;lng=-84.358108", "Map Channel Link")</f>
        <v>Map Channel Link</v>
      </c>
    </row>
    <row r="6499" spans="1:17" hidden="1" x14ac:dyDescent="0.25">
      <c r="A6499" t="s">
        <v>10537</v>
      </c>
      <c r="B6499" t="s">
        <v>11069</v>
      </c>
      <c r="C6499" t="s">
        <v>1956</v>
      </c>
      <c r="D6499">
        <v>7.0000000000000001E-3</v>
      </c>
      <c r="E6499" t="s">
        <v>11461</v>
      </c>
      <c r="F6499" t="s">
        <v>10595</v>
      </c>
      <c r="G6499" s="6">
        <v>45945.708784722221</v>
      </c>
      <c r="H6499" t="s">
        <v>25</v>
      </c>
      <c r="I6499" t="s">
        <v>7640</v>
      </c>
      <c r="J6499" t="s">
        <v>11462</v>
      </c>
      <c r="K6499" t="s">
        <v>28</v>
      </c>
      <c r="M6499" t="s">
        <v>29</v>
      </c>
      <c r="N6499" t="s">
        <v>68</v>
      </c>
      <c r="P6499" s="7" t="str">
        <f>HYPERLINK("https://collectormobile.dot.state.oh.us/arcgis/rest/services/ADAROW/ADA_ROW_Inventory_Image_Viewer/MapServer/3/822256/attachments/", "Photo Link")</f>
        <v>Photo Link</v>
      </c>
      <c r="Q6499" s="7" t="str">
        <f>HYPERLINK("http://data.mapchannels.com/dualmaps6/map.htm?lat=39.088326&amp;lng=-84.325847", "Map Channel Link")</f>
        <v>Map Channel Link</v>
      </c>
    </row>
    <row r="6500" spans="1:17" hidden="1" x14ac:dyDescent="0.25">
      <c r="A6500" t="s">
        <v>10537</v>
      </c>
      <c r="B6500" t="s">
        <v>11069</v>
      </c>
      <c r="C6500" t="s">
        <v>2460</v>
      </c>
      <c r="D6500">
        <v>4.0000000000000001E-3</v>
      </c>
      <c r="E6500" t="s">
        <v>11463</v>
      </c>
      <c r="F6500" t="s">
        <v>10544</v>
      </c>
      <c r="G6500" s="6">
        <v>45295.601944444446</v>
      </c>
      <c r="H6500" t="s">
        <v>25</v>
      </c>
      <c r="I6500" t="s">
        <v>102</v>
      </c>
      <c r="J6500" t="s">
        <v>11434</v>
      </c>
      <c r="K6500"/>
      <c r="M6500" t="s">
        <v>138</v>
      </c>
      <c r="N6500" t="s">
        <v>145</v>
      </c>
      <c r="O6500" t="s">
        <v>11464</v>
      </c>
      <c r="P6500" s="7" t="str">
        <f>HYPERLINK("https://collectormobile.dot.state.oh.us/arcgis/rest/services/ADAROW/ADA_ROW_Inventory_Image_Viewer/MapServer/3/352005/attachments/", "Photo Link")</f>
        <v>Photo Link</v>
      </c>
      <c r="Q6500" s="7" t="str">
        <f>HYPERLINK("http://data.mapchannels.com/dualmaps6/map.htm?lat=39.157539&amp;lng=-84.616112", "Map Channel Link")</f>
        <v>Map Channel Link</v>
      </c>
    </row>
    <row r="6501" spans="1:17" hidden="1" x14ac:dyDescent="0.25">
      <c r="A6501" t="s">
        <v>10537</v>
      </c>
      <c r="B6501" t="s">
        <v>11069</v>
      </c>
      <c r="C6501" t="s">
        <v>2460</v>
      </c>
      <c r="D6501">
        <v>6.0000000000000001E-3</v>
      </c>
      <c r="E6501" t="s">
        <v>11465</v>
      </c>
      <c r="F6501" t="s">
        <v>10544</v>
      </c>
      <c r="G6501" s="6">
        <v>45295.601550925923</v>
      </c>
      <c r="H6501" t="s">
        <v>25</v>
      </c>
      <c r="I6501" t="s">
        <v>102</v>
      </c>
      <c r="J6501" t="s">
        <v>11434</v>
      </c>
      <c r="K6501" t="s">
        <v>28</v>
      </c>
      <c r="M6501" t="s">
        <v>138</v>
      </c>
      <c r="N6501" t="s">
        <v>145</v>
      </c>
      <c r="O6501" t="s">
        <v>11464</v>
      </c>
      <c r="P6501" s="7" t="str">
        <f>HYPERLINK("https://collectormobile.dot.state.oh.us/arcgis/rest/services/ADAROW/ADA_ROW_Inventory_Image_Viewer/MapServer/3/352007/attachments/", "Photo Link")</f>
        <v>Photo Link</v>
      </c>
      <c r="Q6501" s="7" t="str">
        <f>HYPERLINK("http://data.mapchannels.com/dualmaps6/map.htm?lat=39.157577&amp;lng=-84.616133", "Map Channel Link")</f>
        <v>Map Channel Link</v>
      </c>
    </row>
    <row r="6502" spans="1:17" hidden="1" x14ac:dyDescent="0.25">
      <c r="A6502" t="s">
        <v>10537</v>
      </c>
      <c r="B6502" t="s">
        <v>11069</v>
      </c>
      <c r="C6502" t="s">
        <v>1961</v>
      </c>
      <c r="D6502">
        <v>0.23200000000000001</v>
      </c>
      <c r="E6502" t="s">
        <v>11466</v>
      </c>
      <c r="F6502" t="s">
        <v>8922</v>
      </c>
      <c r="G6502" s="6">
        <v>45743.607245370367</v>
      </c>
      <c r="H6502" t="s">
        <v>25</v>
      </c>
      <c r="I6502" t="s">
        <v>102</v>
      </c>
      <c r="J6502" t="s">
        <v>11434</v>
      </c>
      <c r="K6502"/>
      <c r="M6502" t="s">
        <v>138</v>
      </c>
      <c r="N6502" t="s">
        <v>200</v>
      </c>
      <c r="P6502" s="7" t="str">
        <f>HYPERLINK("https://collectormobile.dot.state.oh.us/arcgis/rest/services/ADAROW/ADA_ROW_Inventory_Image_Viewer/MapServer/3/621851/attachments/", "Photo Link")</f>
        <v>Photo Link</v>
      </c>
      <c r="Q6502" s="7" t="str">
        <f>HYPERLINK("http://data.mapchannels.com/dualmaps6/map.htm?lat=39.156980&amp;lng=-84.614393", "Map Channel Link")</f>
        <v>Map Channel Link</v>
      </c>
    </row>
    <row r="6503" spans="1:17" hidden="1" x14ac:dyDescent="0.25">
      <c r="A6503" t="s">
        <v>10537</v>
      </c>
      <c r="B6503" t="s">
        <v>11069</v>
      </c>
      <c r="C6503" t="s">
        <v>2470</v>
      </c>
      <c r="D6503">
        <v>7.5999999999999998E-2</v>
      </c>
      <c r="E6503" t="s">
        <v>11467</v>
      </c>
      <c r="F6503" t="s">
        <v>8922</v>
      </c>
      <c r="G6503" s="6">
        <v>45743.604363425933</v>
      </c>
      <c r="H6503" t="s">
        <v>25</v>
      </c>
      <c r="I6503" t="s">
        <v>102</v>
      </c>
      <c r="J6503" t="s">
        <v>11434</v>
      </c>
      <c r="K6503"/>
      <c r="M6503" t="s">
        <v>138</v>
      </c>
      <c r="N6503" t="s">
        <v>200</v>
      </c>
      <c r="P6503" s="7" t="str">
        <f>HYPERLINK("https://collectormobile.dot.state.oh.us/arcgis/rest/services/ADAROW/ADA_ROW_Inventory_Image_Viewer/MapServer/3/621906/attachments/", "Photo Link")</f>
        <v>Photo Link</v>
      </c>
      <c r="Q6503" s="7" t="str">
        <f>HYPERLINK("http://data.mapchannels.com/dualmaps6/map.htm?lat=39.155310&amp;lng=-84.605909", "Map Channel Link")</f>
        <v>Map Channel Link</v>
      </c>
    </row>
    <row r="6504" spans="1:17" hidden="1" x14ac:dyDescent="0.25">
      <c r="A6504" t="s">
        <v>10537</v>
      </c>
      <c r="B6504" t="s">
        <v>11069</v>
      </c>
      <c r="C6504" t="s">
        <v>2481</v>
      </c>
      <c r="D6504">
        <v>0.10199999999999999</v>
      </c>
      <c r="E6504" t="s">
        <v>11468</v>
      </c>
      <c r="F6504" t="s">
        <v>10544</v>
      </c>
      <c r="G6504" s="6">
        <v>45289.610578703701</v>
      </c>
      <c r="H6504" t="s">
        <v>25</v>
      </c>
      <c r="I6504" t="s">
        <v>102</v>
      </c>
      <c r="J6504" t="s">
        <v>11434</v>
      </c>
      <c r="K6504" t="s">
        <v>28</v>
      </c>
      <c r="M6504" t="s">
        <v>138</v>
      </c>
      <c r="N6504" t="s">
        <v>247</v>
      </c>
      <c r="O6504" t="s">
        <v>10546</v>
      </c>
      <c r="P6504" s="7" t="str">
        <f>HYPERLINK("https://collectormobile.dot.state.oh.us/arcgis/rest/services/ADAROW/ADA_ROW_Inventory_Image_Viewer/MapServer/3/426653/attachments/", "Photo Link")</f>
        <v>Photo Link</v>
      </c>
      <c r="Q6504" s="7" t="str">
        <f>HYPERLINK("http://data.mapchannels.com/dualmaps6/map.htm?lat=39.155812&amp;lng=-84.609142", "Map Channel Link")</f>
        <v>Map Channel Link</v>
      </c>
    </row>
    <row r="6505" spans="1:17" hidden="1" x14ac:dyDescent="0.25">
      <c r="A6505" t="s">
        <v>10537</v>
      </c>
      <c r="B6505" t="s">
        <v>11069</v>
      </c>
      <c r="C6505" t="s">
        <v>2481</v>
      </c>
      <c r="D6505">
        <v>0.105</v>
      </c>
      <c r="E6505" t="s">
        <v>11469</v>
      </c>
      <c r="F6505" t="s">
        <v>8922</v>
      </c>
      <c r="G6505" s="6">
        <v>45743.605532407397</v>
      </c>
      <c r="H6505" t="s">
        <v>25</v>
      </c>
      <c r="I6505" t="s">
        <v>102</v>
      </c>
      <c r="J6505" t="s">
        <v>11434</v>
      </c>
      <c r="K6505" t="s">
        <v>38</v>
      </c>
      <c r="M6505" t="s">
        <v>138</v>
      </c>
      <c r="N6505" t="s">
        <v>250</v>
      </c>
      <c r="P6505" s="7" t="str">
        <f>HYPERLINK("https://collectormobile.dot.state.oh.us/arcgis/rest/services/ADAROW/ADA_ROW_Inventory_Image_Viewer/MapServer/3/622310/attachments/", "Photo Link")</f>
        <v>Photo Link</v>
      </c>
      <c r="Q6505" s="7" t="str">
        <f>HYPERLINK("http://data.mapchannels.com/dualmaps6/map.htm?lat=39.155836&amp;lng=-84.609114", "Map Channel Link")</f>
        <v>Map Channel Link</v>
      </c>
    </row>
    <row r="6506" spans="1:17" hidden="1" x14ac:dyDescent="0.25">
      <c r="A6506" t="s">
        <v>10537</v>
      </c>
      <c r="B6506" t="s">
        <v>11069</v>
      </c>
      <c r="C6506" t="s">
        <v>2481</v>
      </c>
      <c r="D6506">
        <v>0.115</v>
      </c>
      <c r="E6506" t="s">
        <v>11470</v>
      </c>
      <c r="F6506" t="s">
        <v>8922</v>
      </c>
      <c r="G6506" s="6">
        <v>45350.740185185183</v>
      </c>
      <c r="H6506" t="s">
        <v>25</v>
      </c>
      <c r="I6506" t="s">
        <v>102</v>
      </c>
      <c r="J6506" t="s">
        <v>11434</v>
      </c>
      <c r="K6506" t="s">
        <v>28</v>
      </c>
      <c r="N6506" t="s">
        <v>72</v>
      </c>
      <c r="O6506" t="s">
        <v>11471</v>
      </c>
      <c r="P6506" s="7" t="str">
        <f>HYPERLINK("https://collectormobile.dot.state.oh.us/arcgis/rest/services/ADAROW/ADA_ROW_Inventory_Image_Viewer/MapServer/3/352830/attachments/", "Photo Link")</f>
        <v>Photo Link</v>
      </c>
      <c r="Q6506" s="7" t="str">
        <f>HYPERLINK("http://data.mapchannels.com/dualmaps6/map.htm?lat=39.155952&amp;lng=-84.608900", "Map Channel Link")</f>
        <v>Map Channel Link</v>
      </c>
    </row>
    <row r="6507" spans="1:17" hidden="1" x14ac:dyDescent="0.25">
      <c r="A6507" t="s">
        <v>10537</v>
      </c>
      <c r="B6507" t="s">
        <v>11069</v>
      </c>
      <c r="C6507" t="s">
        <v>5775</v>
      </c>
      <c r="D6507">
        <v>5.0000000000000001E-3</v>
      </c>
      <c r="E6507" t="s">
        <v>11472</v>
      </c>
      <c r="F6507" t="s">
        <v>8922</v>
      </c>
      <c r="G6507" s="6">
        <v>45743.606631944444</v>
      </c>
      <c r="H6507" t="s">
        <v>25</v>
      </c>
      <c r="I6507" t="s">
        <v>102</v>
      </c>
      <c r="J6507" t="s">
        <v>11434</v>
      </c>
      <c r="K6507"/>
      <c r="M6507" t="s">
        <v>138</v>
      </c>
      <c r="N6507" t="s">
        <v>200</v>
      </c>
      <c r="P6507" s="7" t="str">
        <f>HYPERLINK("https://collectormobile.dot.state.oh.us/arcgis/rest/services/ADAROW/ADA_ROW_Inventory_Image_Viewer/MapServer/3/621900/attachments/", "Photo Link")</f>
        <v>Photo Link</v>
      </c>
      <c r="Q6507" s="7" t="str">
        <f>HYPERLINK("http://data.mapchannels.com/dualmaps6/map.htm?lat=39.156143&amp;lng=-84.609908", "Map Channel Link")</f>
        <v>Map Channel Link</v>
      </c>
    </row>
    <row r="6508" spans="1:17" hidden="1" x14ac:dyDescent="0.25">
      <c r="A6508" t="s">
        <v>10537</v>
      </c>
      <c r="B6508" t="s">
        <v>11069</v>
      </c>
      <c r="C6508" t="s">
        <v>3872</v>
      </c>
      <c r="D6508">
        <v>1.3620000000000001</v>
      </c>
      <c r="E6508" t="s">
        <v>11473</v>
      </c>
      <c r="F6508" t="s">
        <v>8922</v>
      </c>
      <c r="G6508" s="6">
        <v>45743.609097222223</v>
      </c>
      <c r="H6508" t="s">
        <v>25</v>
      </c>
      <c r="I6508" t="s">
        <v>102</v>
      </c>
      <c r="J6508" t="s">
        <v>11434</v>
      </c>
      <c r="K6508" t="s">
        <v>28</v>
      </c>
      <c r="M6508" t="s">
        <v>138</v>
      </c>
      <c r="N6508" t="s">
        <v>2720</v>
      </c>
      <c r="P6508" s="7" t="str">
        <f>HYPERLINK("https://collectormobile.dot.state.oh.us/arcgis/rest/services/ADAROW/ADA_ROW_Inventory_Image_Viewer/MapServer/3/621858/attachments/", "Photo Link")</f>
        <v>Photo Link</v>
      </c>
      <c r="Q6508" s="7" t="str">
        <f>HYPERLINK("http://data.mapchannels.com/dualmaps6/map.htm?lat=39.156257&amp;lng=-84.611073", "Map Channel Link")</f>
        <v>Map Channel Link</v>
      </c>
    </row>
    <row r="6509" spans="1:17" hidden="1" x14ac:dyDescent="0.25">
      <c r="A6509" t="s">
        <v>10537</v>
      </c>
      <c r="B6509" t="s">
        <v>11069</v>
      </c>
      <c r="C6509" t="s">
        <v>3872</v>
      </c>
      <c r="D6509">
        <v>1.3620000000000001</v>
      </c>
      <c r="E6509" t="s">
        <v>11474</v>
      </c>
      <c r="F6509" t="s">
        <v>8922</v>
      </c>
      <c r="G6509" s="6">
        <v>45743.607881944437</v>
      </c>
      <c r="H6509" t="s">
        <v>25</v>
      </c>
      <c r="I6509" t="s">
        <v>102</v>
      </c>
      <c r="J6509" t="s">
        <v>11434</v>
      </c>
      <c r="K6509" t="s">
        <v>124</v>
      </c>
      <c r="M6509" t="s">
        <v>138</v>
      </c>
      <c r="N6509" t="s">
        <v>8130</v>
      </c>
      <c r="P6509" s="7" t="str">
        <f>HYPERLINK("https://collectormobile.dot.state.oh.us/arcgis/rest/services/ADAROW/ADA_ROW_Inventory_Image_Viewer/MapServer/3/622260/attachments/", "Photo Link")</f>
        <v>Photo Link</v>
      </c>
      <c r="Q6509" s="7" t="str">
        <f>HYPERLINK("http://data.mapchannels.com/dualmaps6/map.htm?lat=39.156252&amp;lng=-84.611109", "Map Channel Link")</f>
        <v>Map Channel Link</v>
      </c>
    </row>
    <row r="6510" spans="1:17" hidden="1" x14ac:dyDescent="0.25">
      <c r="A6510" t="s">
        <v>10537</v>
      </c>
      <c r="B6510" t="s">
        <v>11069</v>
      </c>
      <c r="C6510" t="s">
        <v>3872</v>
      </c>
      <c r="D6510">
        <v>1.3720000000000001</v>
      </c>
      <c r="E6510" t="s">
        <v>11475</v>
      </c>
      <c r="F6510" t="s">
        <v>10544</v>
      </c>
      <c r="G6510" s="6">
        <v>45280.803020833337</v>
      </c>
      <c r="H6510" t="s">
        <v>25</v>
      </c>
      <c r="I6510" t="s">
        <v>102</v>
      </c>
      <c r="J6510" t="s">
        <v>11434</v>
      </c>
      <c r="K6510" t="s">
        <v>28</v>
      </c>
      <c r="M6510" t="s">
        <v>138</v>
      </c>
      <c r="N6510" t="s">
        <v>247</v>
      </c>
      <c r="O6510" t="s">
        <v>11476</v>
      </c>
      <c r="P6510" s="7" t="str">
        <f>HYPERLINK("https://collectormobile.dot.state.oh.us/arcgis/rest/services/ADAROW/ADA_ROW_Inventory_Image_Viewer/MapServer/3/426652/attachments/", "Photo Link")</f>
        <v>Photo Link</v>
      </c>
      <c r="Q6510" s="7" t="str">
        <f>HYPERLINK("http://data.mapchannels.com/dualmaps6/map.htm?lat=39.156380&amp;lng=-84.610992", "Map Channel Link")</f>
        <v>Map Channel Link</v>
      </c>
    </row>
    <row r="6511" spans="1:17" hidden="1" x14ac:dyDescent="0.25">
      <c r="A6511" t="s">
        <v>10537</v>
      </c>
      <c r="B6511" t="s">
        <v>11069</v>
      </c>
      <c r="C6511" t="s">
        <v>3872</v>
      </c>
      <c r="D6511">
        <v>1.3740000000000001</v>
      </c>
      <c r="E6511" t="s">
        <v>11477</v>
      </c>
      <c r="F6511" t="s">
        <v>8922</v>
      </c>
      <c r="G6511" s="6">
        <v>45743.602337962962</v>
      </c>
      <c r="H6511" t="s">
        <v>25</v>
      </c>
      <c r="I6511" t="s">
        <v>102</v>
      </c>
      <c r="J6511" t="s">
        <v>11434</v>
      </c>
      <c r="K6511" t="s">
        <v>38</v>
      </c>
      <c r="M6511" t="s">
        <v>138</v>
      </c>
      <c r="N6511" t="s">
        <v>39</v>
      </c>
      <c r="P6511" s="7" t="str">
        <f>HYPERLINK("https://collectormobile.dot.state.oh.us/arcgis/rest/services/ADAROW/ADA_ROW_Inventory_Image_Viewer/MapServer/3/622259/attachments/", "Photo Link")</f>
        <v>Photo Link</v>
      </c>
      <c r="Q6511" s="7" t="str">
        <f>HYPERLINK("http://data.mapchannels.com/dualmaps6/map.htm?lat=39.156429&amp;lng=-84.611134", "Map Channel Link")</f>
        <v>Map Channel Link</v>
      </c>
    </row>
    <row r="6512" spans="1:17" hidden="1" x14ac:dyDescent="0.25">
      <c r="A6512" t="s">
        <v>10537</v>
      </c>
      <c r="B6512" t="s">
        <v>11069</v>
      </c>
      <c r="C6512" t="s">
        <v>1439</v>
      </c>
      <c r="D6512">
        <v>2.5619999999999998</v>
      </c>
      <c r="E6512" t="s">
        <v>11478</v>
      </c>
      <c r="F6512" t="s">
        <v>10782</v>
      </c>
      <c r="G6512" s="6">
        <v>45278.720300925917</v>
      </c>
      <c r="H6512" t="s">
        <v>25</v>
      </c>
      <c r="I6512" t="s">
        <v>102</v>
      </c>
      <c r="J6512" t="s">
        <v>11399</v>
      </c>
      <c r="K6512" t="s">
        <v>38</v>
      </c>
      <c r="M6512" t="s">
        <v>138</v>
      </c>
      <c r="N6512" t="s">
        <v>1186</v>
      </c>
      <c r="P6512" s="7" t="str">
        <f>HYPERLINK("https://collectormobile.dot.state.oh.us/arcgis/rest/services/ADAROW/ADA_ROW_Inventory_Image_Viewer/MapServer/3/163910/attachments/", "Photo Link")</f>
        <v>Photo Link</v>
      </c>
      <c r="Q6512" s="7" t="str">
        <f>HYPERLINK("http://data.mapchannels.com/dualmaps6/map.htm?lat=39.232449&amp;lng=-84.548320", "Map Channel Link")</f>
        <v>Map Channel Link</v>
      </c>
    </row>
    <row r="6513" spans="1:17" hidden="1" x14ac:dyDescent="0.25">
      <c r="A6513" t="s">
        <v>10537</v>
      </c>
      <c r="B6513" t="s">
        <v>11069</v>
      </c>
      <c r="C6513" t="s">
        <v>2689</v>
      </c>
      <c r="D6513">
        <v>6.0000000000000001E-3</v>
      </c>
      <c r="E6513" t="s">
        <v>11479</v>
      </c>
      <c r="F6513" t="s">
        <v>10544</v>
      </c>
      <c r="G6513" s="6">
        <v>45293.640983796293</v>
      </c>
      <c r="H6513" t="s">
        <v>25</v>
      </c>
      <c r="I6513" t="s">
        <v>102</v>
      </c>
      <c r="J6513" t="s">
        <v>11434</v>
      </c>
      <c r="K6513"/>
      <c r="M6513" t="s">
        <v>138</v>
      </c>
      <c r="N6513" t="s">
        <v>200</v>
      </c>
      <c r="O6513" t="s">
        <v>11476</v>
      </c>
      <c r="P6513" s="7" t="str">
        <f>HYPERLINK("https://collectormobile.dot.state.oh.us/arcgis/rest/services/ADAROW/ADA_ROW_Inventory_Image_Viewer/MapServer/3/427057/attachments/", "Photo Link")</f>
        <v>Photo Link</v>
      </c>
      <c r="Q6513" s="7" t="str">
        <f>HYPERLINK("http://data.mapchannels.com/dualmaps6/map.htm?lat=39.155132&amp;lng=-84.604196", "Map Channel Link")</f>
        <v>Map Channel Link</v>
      </c>
    </row>
    <row r="6514" spans="1:17" hidden="1" x14ac:dyDescent="0.25">
      <c r="A6514" t="s">
        <v>10537</v>
      </c>
      <c r="B6514" t="s">
        <v>11069</v>
      </c>
      <c r="C6514" t="s">
        <v>1452</v>
      </c>
      <c r="D6514">
        <v>0.16200000000000001</v>
      </c>
      <c r="E6514" t="s">
        <v>11480</v>
      </c>
      <c r="F6514" t="s">
        <v>8922</v>
      </c>
      <c r="G6514" s="6">
        <v>45743.603750000002</v>
      </c>
      <c r="H6514" t="s">
        <v>25</v>
      </c>
      <c r="I6514" t="s">
        <v>102</v>
      </c>
      <c r="J6514" t="s">
        <v>11434</v>
      </c>
      <c r="K6514" t="s">
        <v>38</v>
      </c>
      <c r="M6514" t="s">
        <v>138</v>
      </c>
      <c r="N6514" t="s">
        <v>112</v>
      </c>
      <c r="P6514" s="7" t="str">
        <f>HYPERLINK("https://collectormobile.dot.state.oh.us/arcgis/rest/services/ADAROW/ADA_ROW_Inventory_Image_Viewer/MapServer/3/622254/attachments/", "Photo Link")</f>
        <v>Photo Link</v>
      </c>
      <c r="Q6514" s="7" t="str">
        <f>HYPERLINK("http://data.mapchannels.com/dualmaps6/map.htm?lat=39.156742&amp;lng=-84.613273", "Map Channel Link")</f>
        <v>Map Channel Link</v>
      </c>
    </row>
    <row r="6515" spans="1:17" hidden="1" x14ac:dyDescent="0.25">
      <c r="A6515" t="s">
        <v>10537</v>
      </c>
      <c r="B6515" t="s">
        <v>11069</v>
      </c>
      <c r="C6515" t="s">
        <v>1452</v>
      </c>
      <c r="D6515">
        <v>0.16500000000000001</v>
      </c>
      <c r="E6515" t="s">
        <v>11481</v>
      </c>
      <c r="F6515" t="s">
        <v>10544</v>
      </c>
      <c r="G6515" s="6">
        <v>45280.706469907411</v>
      </c>
      <c r="H6515" t="s">
        <v>25</v>
      </c>
      <c r="I6515" t="s">
        <v>102</v>
      </c>
      <c r="J6515" t="s">
        <v>11434</v>
      </c>
      <c r="K6515" t="s">
        <v>28</v>
      </c>
      <c r="M6515" t="s">
        <v>138</v>
      </c>
      <c r="N6515" t="s">
        <v>805</v>
      </c>
      <c r="O6515" t="s">
        <v>10546</v>
      </c>
      <c r="P6515" s="7" t="str">
        <f>HYPERLINK("https://collectormobile.dot.state.oh.us/arcgis/rest/services/ADAROW/ADA_ROW_Inventory_Image_Viewer/MapServer/3/425847/attachments/", "Photo Link")</f>
        <v>Photo Link</v>
      </c>
      <c r="Q6515" s="7" t="str">
        <f>HYPERLINK("http://data.mapchannels.com/dualmaps6/map.htm?lat=39.156780&amp;lng=-84.613428", "Map Channel Link")</f>
        <v>Map Channel Link</v>
      </c>
    </row>
    <row r="6516" spans="1:17" hidden="1" x14ac:dyDescent="0.25">
      <c r="A6516" t="s">
        <v>10537</v>
      </c>
      <c r="B6516" t="s">
        <v>11069</v>
      </c>
      <c r="C6516" t="s">
        <v>1452</v>
      </c>
      <c r="D6516">
        <v>0.17399999999999999</v>
      </c>
      <c r="E6516" t="s">
        <v>11482</v>
      </c>
      <c r="F6516" t="s">
        <v>8922</v>
      </c>
      <c r="G6516" s="6">
        <v>45743.610486111109</v>
      </c>
      <c r="H6516" t="s">
        <v>25</v>
      </c>
      <c r="I6516" t="s">
        <v>102</v>
      </c>
      <c r="J6516" t="s">
        <v>11434</v>
      </c>
      <c r="K6516" t="s">
        <v>38</v>
      </c>
      <c r="M6516" t="s">
        <v>138</v>
      </c>
      <c r="N6516" t="s">
        <v>33</v>
      </c>
      <c r="P6516" s="7" t="str">
        <f>HYPERLINK("https://collectormobile.dot.state.oh.us/arcgis/rest/services/ADAROW/ADA_ROW_Inventory_Image_Viewer/MapServer/3/621852/attachments/", "Photo Link")</f>
        <v>Photo Link</v>
      </c>
      <c r="Q6516" s="7" t="str">
        <f>HYPERLINK("http://data.mapchannels.com/dualmaps6/map.htm?lat=39.156908&amp;lng=-84.613304", "Map Channel Link")</f>
        <v>Map Channel Link</v>
      </c>
    </row>
    <row r="6517" spans="1:17" hidden="1" x14ac:dyDescent="0.25">
      <c r="A6517" t="s">
        <v>10537</v>
      </c>
      <c r="B6517" t="s">
        <v>11069</v>
      </c>
      <c r="C6517" t="s">
        <v>1455</v>
      </c>
      <c r="D6517">
        <v>0.248</v>
      </c>
      <c r="E6517" t="s">
        <v>11483</v>
      </c>
      <c r="F6517" t="s">
        <v>10544</v>
      </c>
      <c r="G6517" s="6">
        <v>45280.630868055552</v>
      </c>
      <c r="H6517" t="s">
        <v>25</v>
      </c>
      <c r="I6517" t="s">
        <v>102</v>
      </c>
      <c r="J6517" t="s">
        <v>11434</v>
      </c>
      <c r="K6517" t="s">
        <v>28</v>
      </c>
      <c r="M6517" t="s">
        <v>138</v>
      </c>
      <c r="N6517" t="s">
        <v>250</v>
      </c>
      <c r="O6517" t="s">
        <v>11484</v>
      </c>
      <c r="P6517" s="7" t="str">
        <f>HYPERLINK("https://collectormobile.dot.state.oh.us/arcgis/rest/services/ADAROW/ADA_ROW_Inventory_Image_Viewer/MapServer/3/352410/attachments/", "Photo Link")</f>
        <v>Photo Link</v>
      </c>
      <c r="Q6517" s="7" t="str">
        <f>HYPERLINK("http://data.mapchannels.com/dualmaps6/map.htm?lat=39.157240&amp;lng=-84.615567", "Map Channel Link")</f>
        <v>Map Channel Link</v>
      </c>
    </row>
    <row r="6518" spans="1:17" hidden="1" x14ac:dyDescent="0.25">
      <c r="A6518" t="s">
        <v>10537</v>
      </c>
      <c r="B6518" t="s">
        <v>11069</v>
      </c>
      <c r="C6518" t="s">
        <v>3316</v>
      </c>
      <c r="D6518">
        <v>0.01</v>
      </c>
      <c r="E6518" t="s">
        <v>11485</v>
      </c>
      <c r="F6518" t="s">
        <v>10554</v>
      </c>
      <c r="G6518" s="6">
        <v>43323.717731481483</v>
      </c>
      <c r="H6518" t="s">
        <v>25</v>
      </c>
      <c r="I6518" t="s">
        <v>44</v>
      </c>
      <c r="J6518"/>
      <c r="K6518" t="s">
        <v>124</v>
      </c>
      <c r="M6518" t="s">
        <v>29</v>
      </c>
      <c r="N6518" t="s">
        <v>11486</v>
      </c>
      <c r="P6518" s="7" t="str">
        <f>HYPERLINK("https://collectormobile.dot.state.oh.us/arcgis/rest/services/ADAROW/ADA_ROW_Inventory_Image_Viewer/MapServer/3/1910/attachments/", "Photo Link")</f>
        <v>Photo Link</v>
      </c>
      <c r="Q6518" s="7" t="str">
        <f>HYPERLINK("http://data.mapchannels.com/dualmaps6/map.htm?lat=39.251338&amp;lng=-84.597796", "Map Channel Link")</f>
        <v>Map Channel Link</v>
      </c>
    </row>
    <row r="6519" spans="1:17" hidden="1" x14ac:dyDescent="0.25">
      <c r="A6519" t="s">
        <v>10537</v>
      </c>
      <c r="B6519" t="s">
        <v>11069</v>
      </c>
      <c r="C6519" t="s">
        <v>3325</v>
      </c>
      <c r="D6519">
        <v>8.0000000000000002E-3</v>
      </c>
      <c r="E6519" t="s">
        <v>11487</v>
      </c>
      <c r="F6519" t="s">
        <v>11460</v>
      </c>
      <c r="G6519" s="6">
        <v>43281.667905092603</v>
      </c>
      <c r="H6519" t="s">
        <v>25</v>
      </c>
      <c r="I6519" t="s">
        <v>44</v>
      </c>
      <c r="J6519"/>
      <c r="K6519" t="s">
        <v>38</v>
      </c>
      <c r="M6519" t="s">
        <v>29</v>
      </c>
      <c r="N6519" t="s">
        <v>11397</v>
      </c>
      <c r="P6519" s="7" t="str">
        <f>HYPERLINK("https://collectormobile.dot.state.oh.us/arcgis/rest/services/ADAROW/ADA_ROW_Inventory_Image_Viewer/MapServer/3/1795/attachments/", "Photo Link")</f>
        <v>Photo Link</v>
      </c>
      <c r="Q6519" s="7" t="str">
        <f>HYPERLINK("http://data.mapchannels.com/dualmaps6/map.htm?lat=39.209489&amp;lng=-84.363804", "Map Channel Link")</f>
        <v>Map Channel Link</v>
      </c>
    </row>
    <row r="6520" spans="1:17" hidden="1" x14ac:dyDescent="0.25">
      <c r="A6520" t="s">
        <v>10537</v>
      </c>
      <c r="B6520" t="s">
        <v>11069</v>
      </c>
      <c r="C6520" t="s">
        <v>2062</v>
      </c>
      <c r="D6520">
        <v>0.44700000000000001</v>
      </c>
      <c r="E6520" t="s">
        <v>11488</v>
      </c>
      <c r="F6520" t="s">
        <v>8922</v>
      </c>
      <c r="G6520" s="6">
        <v>44673.644363425927</v>
      </c>
      <c r="H6520" t="s">
        <v>25</v>
      </c>
      <c r="I6520" t="s">
        <v>102</v>
      </c>
      <c r="J6520" t="s">
        <v>11489</v>
      </c>
      <c r="K6520" t="s">
        <v>124</v>
      </c>
      <c r="M6520" t="s">
        <v>138</v>
      </c>
      <c r="N6520" t="s">
        <v>162</v>
      </c>
      <c r="O6520" t="s">
        <v>10816</v>
      </c>
      <c r="P6520" s="7" t="str">
        <f>HYPERLINK("https://collectormobile.dot.state.oh.us/arcgis/rest/services/ADAROW/ADA_ROW_Inventory_Image_Viewer/MapServer/3/244038/attachments/", "Photo Link")</f>
        <v>Photo Link</v>
      </c>
      <c r="Q6520" s="7" t="str">
        <f>HYPERLINK("http://data.mapchannels.com/dualmaps6/map.htm?lat=39.202415&amp;lng=-84.395444", "Map Channel Link")</f>
        <v>Map Channel Link</v>
      </c>
    </row>
    <row r="6521" spans="1:17" hidden="1" x14ac:dyDescent="0.25">
      <c r="A6521" t="s">
        <v>10537</v>
      </c>
      <c r="B6521" t="s">
        <v>11069</v>
      </c>
      <c r="C6521" t="s">
        <v>2738</v>
      </c>
      <c r="D6521">
        <v>4.0000000000000001E-3</v>
      </c>
      <c r="E6521" t="s">
        <v>11490</v>
      </c>
      <c r="F6521" t="s">
        <v>10595</v>
      </c>
      <c r="G6521" s="6">
        <v>45280.760081018518</v>
      </c>
      <c r="H6521" t="s">
        <v>25</v>
      </c>
      <c r="I6521" t="s">
        <v>102</v>
      </c>
      <c r="J6521" t="s">
        <v>11434</v>
      </c>
      <c r="K6521"/>
      <c r="M6521" t="s">
        <v>138</v>
      </c>
      <c r="N6521" t="s">
        <v>200</v>
      </c>
      <c r="O6521" t="s">
        <v>11476</v>
      </c>
      <c r="P6521" s="7" t="str">
        <f>HYPERLINK("https://collectormobile.dot.state.oh.us/arcgis/rest/services/ADAROW/ADA_ROW_Inventory_Image_Viewer/MapServer/3/425848/attachments/", "Photo Link")</f>
        <v>Photo Link</v>
      </c>
      <c r="Q6521" s="7" t="str">
        <f>HYPERLINK("http://data.mapchannels.com/dualmaps6/map.htm?lat=39.156704&amp;lng=-84.612417", "Map Channel Link")</f>
        <v>Map Channel Link</v>
      </c>
    </row>
    <row r="6522" spans="1:17" hidden="1" x14ac:dyDescent="0.25">
      <c r="A6522" t="s">
        <v>10537</v>
      </c>
      <c r="B6522" t="s">
        <v>11069</v>
      </c>
      <c r="C6522" t="s">
        <v>2738</v>
      </c>
      <c r="D6522">
        <v>6.0000000000000001E-3</v>
      </c>
      <c r="E6522" t="s">
        <v>11491</v>
      </c>
      <c r="F6522" t="s">
        <v>8922</v>
      </c>
      <c r="G6522" s="6">
        <v>45743.608425925922</v>
      </c>
      <c r="H6522" t="s">
        <v>25</v>
      </c>
      <c r="I6522" t="s">
        <v>102</v>
      </c>
      <c r="J6522" t="s">
        <v>11434</v>
      </c>
      <c r="K6522" t="s">
        <v>38</v>
      </c>
      <c r="M6522" t="s">
        <v>138</v>
      </c>
      <c r="N6522" t="s">
        <v>39</v>
      </c>
      <c r="P6522" s="7" t="str">
        <f>HYPERLINK("https://collectormobile.dot.state.oh.us/arcgis/rest/services/ADAROW/ADA_ROW_Inventory_Image_Viewer/MapServer/3/622257/attachments/", "Photo Link")</f>
        <v>Photo Link</v>
      </c>
      <c r="Q6522" s="7" t="str">
        <f>HYPERLINK("http://data.mapchannels.com/dualmaps6/map.htm?lat=39.156732&amp;lng=-84.612439", "Map Channel Link")</f>
        <v>Map Channel Link</v>
      </c>
    </row>
    <row r="6523" spans="1:17" hidden="1" x14ac:dyDescent="0.25">
      <c r="A6523" t="s">
        <v>10537</v>
      </c>
      <c r="B6523" t="s">
        <v>11069</v>
      </c>
      <c r="C6523" t="s">
        <v>2743</v>
      </c>
      <c r="D6523">
        <v>6.0000000000000001E-3</v>
      </c>
      <c r="E6523" t="s">
        <v>11492</v>
      </c>
      <c r="F6523" t="s">
        <v>8922</v>
      </c>
      <c r="G6523" s="6">
        <v>45743.611863425933</v>
      </c>
      <c r="H6523" t="s">
        <v>25</v>
      </c>
      <c r="I6523" t="s">
        <v>102</v>
      </c>
      <c r="J6523" t="s">
        <v>11434</v>
      </c>
      <c r="K6523" t="s">
        <v>28</v>
      </c>
      <c r="M6523" t="s">
        <v>138</v>
      </c>
      <c r="N6523" t="s">
        <v>2462</v>
      </c>
      <c r="O6523" t="s">
        <v>11493</v>
      </c>
      <c r="P6523" s="7" t="str">
        <f>HYPERLINK("https://collectormobile.dot.state.oh.us/arcgis/rest/services/ADAROW/ADA_ROW_Inventory_Image_Viewer/MapServer/3/621850/attachments/", "Photo Link")</f>
        <v>Photo Link</v>
      </c>
      <c r="Q6523" s="7" t="str">
        <f>HYPERLINK("http://data.mapchannels.com/dualmaps6/map.htm?lat=39.157236&amp;lng=-84.614671", "Map Channel Link")</f>
        <v>Map Channel Link</v>
      </c>
    </row>
    <row r="6524" spans="1:17" hidden="1" x14ac:dyDescent="0.25">
      <c r="A6524" t="s">
        <v>10537</v>
      </c>
      <c r="B6524" t="s">
        <v>11069</v>
      </c>
      <c r="C6524" t="s">
        <v>2743</v>
      </c>
      <c r="D6524">
        <v>4.2130000000000001</v>
      </c>
      <c r="E6524" t="s">
        <v>11494</v>
      </c>
      <c r="F6524" t="s">
        <v>10727</v>
      </c>
      <c r="G6524" s="6">
        <v>43274.525555555563</v>
      </c>
      <c r="H6524" t="s">
        <v>25</v>
      </c>
      <c r="I6524" t="s">
        <v>44</v>
      </c>
      <c r="J6524"/>
      <c r="K6524" t="s">
        <v>28</v>
      </c>
      <c r="M6524" t="s">
        <v>29</v>
      </c>
      <c r="N6524" t="s">
        <v>1008</v>
      </c>
      <c r="P6524" s="7" t="str">
        <f>HYPERLINK("https://collectormobile.dot.state.oh.us/arcgis/rest/services/ADAROW/ADA_ROW_Inventory_Image_Viewer/MapServer/3/13632/attachments/", "Photo Link")</f>
        <v>Photo Link</v>
      </c>
      <c r="Q6524" s="7" t="str">
        <f>HYPERLINK("http://data.mapchannels.com/dualmaps6/map.htm?lat=39.264570&amp;lng=-84.334864", "Map Channel Link")</f>
        <v>Map Channel Link</v>
      </c>
    </row>
    <row r="6525" spans="1:17" hidden="1" x14ac:dyDescent="0.25">
      <c r="A6525" t="s">
        <v>10537</v>
      </c>
      <c r="B6525" t="s">
        <v>11069</v>
      </c>
      <c r="C6525" t="s">
        <v>2743</v>
      </c>
      <c r="D6525">
        <v>4.2140000000000004</v>
      </c>
      <c r="E6525" t="s">
        <v>11495</v>
      </c>
      <c r="F6525" t="s">
        <v>10727</v>
      </c>
      <c r="G6525" s="6">
        <v>43274.547997685193</v>
      </c>
      <c r="H6525" t="s">
        <v>25</v>
      </c>
      <c r="I6525" t="s">
        <v>44</v>
      </c>
      <c r="J6525"/>
      <c r="K6525" t="s">
        <v>38</v>
      </c>
      <c r="M6525" t="s">
        <v>29</v>
      </c>
      <c r="N6525" t="s">
        <v>250</v>
      </c>
      <c r="P6525" s="7" t="str">
        <f>HYPERLINK("https://collectormobile.dot.state.oh.us/arcgis/rest/services/ADAROW/ADA_ROW_Inventory_Image_Viewer/MapServer/3/14033/attachments/", "Photo Link")</f>
        <v>Photo Link</v>
      </c>
      <c r="Q6525" s="7" t="str">
        <f>HYPERLINK("http://data.mapchannels.com/dualmaps6/map.htm?lat=39.264717&amp;lng=-84.334712", "Map Channel Link")</f>
        <v>Map Channel Link</v>
      </c>
    </row>
    <row r="6526" spans="1:17" hidden="1" x14ac:dyDescent="0.25">
      <c r="A6526" t="s">
        <v>10537</v>
      </c>
      <c r="B6526" t="s">
        <v>11069</v>
      </c>
      <c r="C6526" t="s">
        <v>4801</v>
      </c>
      <c r="D6526">
        <v>0.80400000000000005</v>
      </c>
      <c r="E6526" t="s">
        <v>11496</v>
      </c>
      <c r="F6526" t="s">
        <v>8922</v>
      </c>
      <c r="G6526" s="6">
        <v>45678.776307870372</v>
      </c>
      <c r="H6526" t="s">
        <v>25</v>
      </c>
      <c r="I6526" t="s">
        <v>44</v>
      </c>
      <c r="J6526"/>
      <c r="K6526" t="s">
        <v>124</v>
      </c>
      <c r="M6526" t="s">
        <v>138</v>
      </c>
      <c r="N6526" t="s">
        <v>1190</v>
      </c>
      <c r="O6526" t="s">
        <v>10546</v>
      </c>
      <c r="P6526" s="7" t="str">
        <f>HYPERLINK("https://collectormobile.dot.state.oh.us/arcgis/rest/services/ADAROW/ADA_ROW_Inventory_Image_Viewer/MapServer/3/194133/attachments/", "Photo Link")</f>
        <v>Photo Link</v>
      </c>
      <c r="Q6526" s="7" t="str">
        <f>HYPERLINK("http://data.mapchannels.com/dualmaps6/map.htm?lat=39.203034&amp;lng=-84.370189", "Map Channel Link")</f>
        <v>Map Channel Link</v>
      </c>
    </row>
    <row r="6527" spans="1:17" hidden="1" x14ac:dyDescent="0.25">
      <c r="A6527" t="s">
        <v>10537</v>
      </c>
      <c r="B6527" t="s">
        <v>11069</v>
      </c>
      <c r="C6527" t="s">
        <v>4801</v>
      </c>
      <c r="D6527">
        <v>0.80900000000000005</v>
      </c>
      <c r="E6527" t="s">
        <v>11497</v>
      </c>
      <c r="F6527" t="s">
        <v>11150</v>
      </c>
      <c r="G6527" s="6">
        <v>44494.758692129632</v>
      </c>
      <c r="H6527" t="s">
        <v>25</v>
      </c>
      <c r="I6527" t="s">
        <v>44</v>
      </c>
      <c r="J6527"/>
      <c r="K6527" t="s">
        <v>124</v>
      </c>
      <c r="M6527" t="s">
        <v>29</v>
      </c>
      <c r="N6527" t="s">
        <v>33</v>
      </c>
      <c r="P6527" s="7" t="str">
        <f>HYPERLINK("https://collectormobile.dot.state.oh.us/arcgis/rest/services/ADAROW/ADA_ROW_Inventory_Image_Viewer/MapServer/3/238854/attachments/", "Photo Link")</f>
        <v>Photo Link</v>
      </c>
      <c r="Q6527" s="7" t="str">
        <f>HYPERLINK("http://data.mapchannels.com/dualmaps6/map.htm?lat=39.203171&amp;lng=-84.369976", "Map Channel Link")</f>
        <v>Map Channel Link</v>
      </c>
    </row>
    <row r="6528" spans="1:17" hidden="1" x14ac:dyDescent="0.25">
      <c r="A6528" t="s">
        <v>10537</v>
      </c>
      <c r="B6528" t="s">
        <v>11069</v>
      </c>
      <c r="C6528" t="s">
        <v>11498</v>
      </c>
      <c r="D6528">
        <v>0.187</v>
      </c>
      <c r="E6528" t="s">
        <v>11499</v>
      </c>
      <c r="F6528" t="s">
        <v>8922</v>
      </c>
      <c r="G6528" s="6">
        <v>44819.502870370372</v>
      </c>
      <c r="H6528" t="s">
        <v>25</v>
      </c>
      <c r="I6528" t="s">
        <v>26</v>
      </c>
      <c r="J6528" t="s">
        <v>11500</v>
      </c>
      <c r="K6528" t="s">
        <v>28</v>
      </c>
      <c r="M6528" t="s">
        <v>138</v>
      </c>
      <c r="N6528" t="s">
        <v>1186</v>
      </c>
      <c r="O6528" t="s">
        <v>10816</v>
      </c>
      <c r="P6528" s="7" t="str">
        <f>HYPERLINK("https://collectormobile.dot.state.oh.us/arcgis/rest/services/ADAROW/ADA_ROW_Inventory_Image_Viewer/MapServer/3/214406/attachments/", "Photo Link")</f>
        <v>Photo Link</v>
      </c>
      <c r="Q6528" s="7" t="str">
        <f>HYPERLINK("http://data.mapchannels.com/dualmaps6/map.htm?lat=39.161746&amp;lng=-84.747158", "Map Channel Link")</f>
        <v>Map Channel Link</v>
      </c>
    </row>
    <row r="6529" spans="1:17" hidden="1" x14ac:dyDescent="0.25">
      <c r="A6529" t="s">
        <v>10537</v>
      </c>
      <c r="B6529" t="s">
        <v>11069</v>
      </c>
      <c r="C6529" t="s">
        <v>11498</v>
      </c>
      <c r="D6529">
        <v>0.315</v>
      </c>
      <c r="E6529" t="s">
        <v>11501</v>
      </c>
      <c r="F6529" t="s">
        <v>8922</v>
      </c>
      <c r="G6529" s="6">
        <v>44819.502870370372</v>
      </c>
      <c r="H6529" t="s">
        <v>25</v>
      </c>
      <c r="I6529" t="s">
        <v>26</v>
      </c>
      <c r="J6529" t="s">
        <v>11500</v>
      </c>
      <c r="K6529" t="s">
        <v>124</v>
      </c>
      <c r="M6529" t="s">
        <v>138</v>
      </c>
      <c r="N6529" t="s">
        <v>250</v>
      </c>
      <c r="O6529" t="s">
        <v>11502</v>
      </c>
      <c r="P6529" s="7" t="str">
        <f>HYPERLINK("https://collectormobile.dot.state.oh.us/arcgis/rest/services/ADAROW/ADA_ROW_Inventory_Image_Viewer/MapServer/3/188400/attachments/", "Photo Link")</f>
        <v>Photo Link</v>
      </c>
      <c r="Q6529" s="7" t="str">
        <f>HYPERLINK("http://data.mapchannels.com/dualmaps6/map.htm?lat=39.160631&amp;lng=-84.745272", "Map Channel Link")</f>
        <v>Map Channel Link</v>
      </c>
    </row>
    <row r="6530" spans="1:17" hidden="1" x14ac:dyDescent="0.25">
      <c r="A6530" t="s">
        <v>10537</v>
      </c>
      <c r="B6530" t="s">
        <v>11069</v>
      </c>
      <c r="C6530" t="s">
        <v>11498</v>
      </c>
      <c r="D6530">
        <v>0.46100000000000002</v>
      </c>
      <c r="E6530" t="s">
        <v>11503</v>
      </c>
      <c r="F6530" t="s">
        <v>8922</v>
      </c>
      <c r="G6530" s="6">
        <v>44819.502870370372</v>
      </c>
      <c r="H6530" t="s">
        <v>25</v>
      </c>
      <c r="I6530" t="s">
        <v>26</v>
      </c>
      <c r="J6530" t="s">
        <v>11500</v>
      </c>
      <c r="K6530" t="s">
        <v>38</v>
      </c>
      <c r="M6530" t="s">
        <v>29</v>
      </c>
      <c r="N6530" t="s">
        <v>39</v>
      </c>
      <c r="P6530" s="7" t="str">
        <f>HYPERLINK("https://collectormobile.dot.state.oh.us/arcgis/rest/services/ADAROW/ADA_ROW_Inventory_Image_Viewer/MapServer/3/268220/attachments/", "Photo Link")</f>
        <v>Photo Link</v>
      </c>
      <c r="Q6530" s="7" t="str">
        <f>HYPERLINK("http://data.mapchannels.com/dualmaps6/map.htm?lat=39.160868&amp;lng=-84.742568", "Map Channel Link")</f>
        <v>Map Channel Link</v>
      </c>
    </row>
    <row r="6531" spans="1:17" hidden="1" x14ac:dyDescent="0.25">
      <c r="A6531" t="s">
        <v>10537</v>
      </c>
      <c r="B6531" t="s">
        <v>11069</v>
      </c>
      <c r="C6531" t="s">
        <v>11498</v>
      </c>
      <c r="D6531">
        <v>7.5970000000000004</v>
      </c>
      <c r="E6531" t="s">
        <v>11504</v>
      </c>
      <c r="F6531" t="s">
        <v>8922</v>
      </c>
      <c r="G6531" s="6">
        <v>45314.758055555547</v>
      </c>
      <c r="H6531" t="s">
        <v>25</v>
      </c>
      <c r="I6531" t="s">
        <v>44</v>
      </c>
      <c r="J6531"/>
      <c r="K6531" t="s">
        <v>38</v>
      </c>
      <c r="M6531" t="s">
        <v>138</v>
      </c>
      <c r="N6531" t="s">
        <v>2462</v>
      </c>
      <c r="P6531" s="7" t="str">
        <f>HYPERLINK("https://collectormobile.dot.state.oh.us/arcgis/rest/services/ADAROW/ADA_ROW_Inventory_Image_Viewer/MapServer/3/555147/attachments/", "Photo Link")</f>
        <v>Photo Link</v>
      </c>
      <c r="Q6531" s="7" t="str">
        <f>HYPERLINK("http://data.mapchannels.com/dualmaps6/map.htm?lat=39.159304&amp;lng=-84.637028", "Map Channel Link")</f>
        <v>Map Channel Link</v>
      </c>
    </row>
    <row r="6532" spans="1:17" hidden="1" x14ac:dyDescent="0.25">
      <c r="A6532" t="s">
        <v>10537</v>
      </c>
      <c r="B6532" t="s">
        <v>11069</v>
      </c>
      <c r="C6532" t="s">
        <v>11498</v>
      </c>
      <c r="D6532">
        <v>8.3409999999999993</v>
      </c>
      <c r="E6532" t="s">
        <v>11505</v>
      </c>
      <c r="F6532" t="s">
        <v>8922</v>
      </c>
      <c r="G6532" s="6">
        <v>45678.777812499997</v>
      </c>
      <c r="H6532" t="s">
        <v>25</v>
      </c>
      <c r="I6532" t="s">
        <v>44</v>
      </c>
      <c r="J6532"/>
      <c r="K6532" t="s">
        <v>38</v>
      </c>
      <c r="M6532" t="s">
        <v>138</v>
      </c>
      <c r="N6532" t="s">
        <v>1218</v>
      </c>
      <c r="P6532" s="7" t="str">
        <f>HYPERLINK("https://collectormobile.dot.state.oh.us/arcgis/rest/services/ADAROW/ADA_ROW_Inventory_Image_Viewer/MapServer/3/555141/attachments/", "Photo Link")</f>
        <v>Photo Link</v>
      </c>
      <c r="Q6532" s="7" t="str">
        <f>HYPERLINK("http://data.mapchannels.com/dualmaps6/map.htm?lat=39.152984&amp;lng=-84.628221", "Map Channel Link")</f>
        <v>Map Channel Link</v>
      </c>
    </row>
    <row r="6533" spans="1:17" hidden="1" x14ac:dyDescent="0.25">
      <c r="A6533" t="s">
        <v>10537</v>
      </c>
      <c r="B6533" t="s">
        <v>11069</v>
      </c>
      <c r="C6533" t="s">
        <v>11498</v>
      </c>
      <c r="D6533">
        <v>12.63</v>
      </c>
      <c r="E6533" t="s">
        <v>11506</v>
      </c>
      <c r="F6533" t="s">
        <v>8922</v>
      </c>
      <c r="G6533" s="6">
        <v>44784.758472222216</v>
      </c>
      <c r="H6533" t="s">
        <v>25</v>
      </c>
      <c r="I6533" t="s">
        <v>102</v>
      </c>
      <c r="J6533" t="s">
        <v>11073</v>
      </c>
      <c r="K6533" t="s">
        <v>124</v>
      </c>
      <c r="M6533" t="s">
        <v>138</v>
      </c>
      <c r="N6533" t="s">
        <v>3921</v>
      </c>
      <c r="P6533" s="7" t="str">
        <f>HYPERLINK("https://collectormobile.dot.state.oh.us/arcgis/rest/services/ADAROW/ADA_ROW_Inventory_Image_Viewer/MapServer/3/290681/attachments/", "Photo Link")</f>
        <v>Photo Link</v>
      </c>
      <c r="Q6533" s="7" t="str">
        <f>HYPERLINK("http://data.mapchannels.com/dualmaps6/map.htm?lat=39.113960&amp;lng=-84.577345", "Map Channel Link")</f>
        <v>Map Channel Link</v>
      </c>
    </row>
    <row r="6534" spans="1:17" hidden="1" x14ac:dyDescent="0.25">
      <c r="A6534" t="s">
        <v>10537</v>
      </c>
      <c r="B6534" t="s">
        <v>11069</v>
      </c>
      <c r="C6534" t="s">
        <v>11507</v>
      </c>
      <c r="D6534">
        <v>0.01</v>
      </c>
      <c r="E6534" t="s">
        <v>11508</v>
      </c>
      <c r="F6534" t="s">
        <v>10592</v>
      </c>
      <c r="G6534" s="6">
        <v>45603.56759259259</v>
      </c>
      <c r="H6534" t="s">
        <v>25</v>
      </c>
      <c r="I6534" t="s">
        <v>102</v>
      </c>
      <c r="J6534" t="s">
        <v>11289</v>
      </c>
      <c r="K6534" t="s">
        <v>38</v>
      </c>
      <c r="M6534" t="s">
        <v>138</v>
      </c>
      <c r="N6534" t="s">
        <v>145</v>
      </c>
      <c r="O6534" t="s">
        <v>11509</v>
      </c>
      <c r="P6534" s="7" t="str">
        <f>HYPERLINK("https://collectormobile.dot.state.oh.us/arcgis/rest/services/ADAROW/ADA_ROW_Inventory_Image_Viewer/MapServer/3/627372/attachments/", "Photo Link")</f>
        <v>Photo Link</v>
      </c>
      <c r="Q6534" s="7" t="str">
        <f>HYPERLINK("http://data.mapchannels.com/dualmaps6/map.htm?lat=39.283078&amp;lng=-84.401565", "Map Channel Link")</f>
        <v>Map Channel Link</v>
      </c>
    </row>
    <row r="6535" spans="1:17" hidden="1" x14ac:dyDescent="0.25">
      <c r="A6535" t="s">
        <v>10537</v>
      </c>
      <c r="B6535" t="s">
        <v>11069</v>
      </c>
      <c r="C6535" t="s">
        <v>11507</v>
      </c>
      <c r="D6535">
        <v>1.2999999999999999E-2</v>
      </c>
      <c r="E6535" t="s">
        <v>11510</v>
      </c>
      <c r="F6535" t="s">
        <v>10592</v>
      </c>
      <c r="G6535" s="6">
        <v>45603.573634259257</v>
      </c>
      <c r="H6535" t="s">
        <v>25</v>
      </c>
      <c r="I6535" t="s">
        <v>102</v>
      </c>
      <c r="J6535" t="s">
        <v>11289</v>
      </c>
      <c r="K6535"/>
      <c r="M6535" t="s">
        <v>138</v>
      </c>
      <c r="N6535" t="s">
        <v>200</v>
      </c>
      <c r="O6535" t="s">
        <v>11511</v>
      </c>
      <c r="P6535" s="7" t="str">
        <f>HYPERLINK("https://collectormobile.dot.state.oh.us/arcgis/rest/services/ADAROW/ADA_ROW_Inventory_Image_Viewer/MapServer/3/627367/attachments/", "Photo Link")</f>
        <v>Photo Link</v>
      </c>
      <c r="Q6535" s="7" t="str">
        <f>HYPERLINK("http://data.mapchannels.com/dualmaps6/map.htm?lat=39.282853&amp;lng=-84.402251", "Map Channel Link")</f>
        <v>Map Channel Link</v>
      </c>
    </row>
    <row r="6536" spans="1:17" hidden="1" x14ac:dyDescent="0.25">
      <c r="A6536" t="s">
        <v>10537</v>
      </c>
      <c r="B6536" t="s">
        <v>11069</v>
      </c>
      <c r="C6536" t="s">
        <v>11507</v>
      </c>
      <c r="D6536">
        <v>1.4E-2</v>
      </c>
      <c r="E6536" t="s">
        <v>11512</v>
      </c>
      <c r="F6536" t="s">
        <v>10592</v>
      </c>
      <c r="G6536" s="6">
        <v>45603.57545138889</v>
      </c>
      <c r="H6536" t="s">
        <v>25</v>
      </c>
      <c r="I6536" t="s">
        <v>102</v>
      </c>
      <c r="J6536" t="s">
        <v>11289</v>
      </c>
      <c r="K6536"/>
      <c r="M6536" t="s">
        <v>138</v>
      </c>
      <c r="N6536" t="s">
        <v>200</v>
      </c>
      <c r="O6536" t="s">
        <v>11513</v>
      </c>
      <c r="P6536" s="7" t="str">
        <f>HYPERLINK("https://collectormobile.dot.state.oh.us/arcgis/rest/services/ADAROW/ADA_ROW_Inventory_Image_Viewer/MapServer/3/626965/attachments/", "Photo Link")</f>
        <v>Photo Link</v>
      </c>
      <c r="Q6536" s="7" t="str">
        <f>HYPERLINK("http://data.mapchannels.com/dualmaps6/map.htm?lat=39.282815&amp;lng=-84.402339", "Map Channel Link")</f>
        <v>Map Channel Link</v>
      </c>
    </row>
    <row r="6537" spans="1:17" hidden="1" x14ac:dyDescent="0.25">
      <c r="A6537" t="s">
        <v>10537</v>
      </c>
      <c r="B6537" t="s">
        <v>11069</v>
      </c>
      <c r="C6537" t="s">
        <v>11507</v>
      </c>
      <c r="D6537">
        <v>3.4359999999999999</v>
      </c>
      <c r="E6537" t="s">
        <v>11514</v>
      </c>
      <c r="F6537" t="s">
        <v>10540</v>
      </c>
      <c r="G6537" s="6">
        <v>43316.592650462961</v>
      </c>
      <c r="H6537" t="s">
        <v>25</v>
      </c>
      <c r="I6537" t="s">
        <v>44</v>
      </c>
      <c r="J6537"/>
      <c r="K6537" t="s">
        <v>28</v>
      </c>
      <c r="M6537" t="s">
        <v>29</v>
      </c>
      <c r="N6537" t="s">
        <v>3793</v>
      </c>
      <c r="P6537" s="7" t="str">
        <f>HYPERLINK("https://collectormobile.dot.state.oh.us/arcgis/rest/services/ADAROW/ADA_ROW_Inventory_Image_Viewer/MapServer/3/24506/attachments/", "Photo Link")</f>
        <v>Photo Link</v>
      </c>
      <c r="Q6537" s="7" t="str">
        <f>HYPERLINK("http://data.mapchannels.com/dualmaps6/map.htm?lat=39.299831&amp;lng=-84.563189", "Map Channel Link")</f>
        <v>Map Channel Link</v>
      </c>
    </row>
    <row r="6538" spans="1:17" hidden="1" x14ac:dyDescent="0.25">
      <c r="A6538" t="s">
        <v>10537</v>
      </c>
      <c r="B6538" t="s">
        <v>11069</v>
      </c>
      <c r="C6538" t="s">
        <v>11507</v>
      </c>
      <c r="D6538">
        <v>3.4470000000000001</v>
      </c>
      <c r="E6538" t="s">
        <v>11515</v>
      </c>
      <c r="F6538" t="s">
        <v>10540</v>
      </c>
      <c r="G6538" s="6">
        <v>43316.603518518517</v>
      </c>
      <c r="H6538" t="s">
        <v>25</v>
      </c>
      <c r="I6538" t="s">
        <v>44</v>
      </c>
      <c r="J6538"/>
      <c r="K6538" t="s">
        <v>124</v>
      </c>
      <c r="M6538" t="s">
        <v>29</v>
      </c>
      <c r="N6538" t="s">
        <v>7561</v>
      </c>
      <c r="P6538" s="7" t="str">
        <f>HYPERLINK("https://collectormobile.dot.state.oh.us/arcgis/rest/services/ADAROW/ADA_ROW_Inventory_Image_Viewer/MapServer/3/24905/attachments/", "Photo Link")</f>
        <v>Photo Link</v>
      </c>
      <c r="Q6538" s="7" t="str">
        <f>HYPERLINK("http://data.mapchannels.com/dualmaps6/map.htm?lat=39.299916&amp;lng=-84.562904", "Map Channel Link")</f>
        <v>Map Channel Link</v>
      </c>
    </row>
    <row r="6539" spans="1:17" hidden="1" x14ac:dyDescent="0.25">
      <c r="A6539" t="s">
        <v>10537</v>
      </c>
      <c r="B6539" t="s">
        <v>11069</v>
      </c>
      <c r="C6539" t="s">
        <v>11507</v>
      </c>
      <c r="D6539">
        <v>3.45</v>
      </c>
      <c r="E6539" t="s">
        <v>11516</v>
      </c>
      <c r="F6539" t="s">
        <v>10540</v>
      </c>
      <c r="G6539" s="6">
        <v>43316.605092592603</v>
      </c>
      <c r="H6539" t="s">
        <v>25</v>
      </c>
      <c r="I6539" t="s">
        <v>44</v>
      </c>
      <c r="J6539"/>
      <c r="K6539" t="s">
        <v>124</v>
      </c>
      <c r="M6539" t="s">
        <v>29</v>
      </c>
      <c r="N6539" t="s">
        <v>11517</v>
      </c>
      <c r="P6539" s="7" t="str">
        <f>HYPERLINK("https://collectormobile.dot.state.oh.us/arcgis/rest/services/ADAROW/ADA_ROW_Inventory_Image_Viewer/MapServer/3/24906/attachments/", "Photo Link")</f>
        <v>Photo Link</v>
      </c>
      <c r="Q6539" s="7" t="str">
        <f>HYPERLINK("http://data.mapchannels.com/dualmaps6/map.htm?lat=39.299741&amp;lng=-84.562967", "Map Channel Link")</f>
        <v>Map Channel Link</v>
      </c>
    </row>
    <row r="6540" spans="1:17" hidden="1" x14ac:dyDescent="0.25">
      <c r="A6540" t="s">
        <v>10537</v>
      </c>
      <c r="B6540" t="s">
        <v>11069</v>
      </c>
      <c r="C6540" t="s">
        <v>11507</v>
      </c>
      <c r="D6540">
        <v>16.585000000000001</v>
      </c>
      <c r="E6540" t="s">
        <v>11518</v>
      </c>
      <c r="F6540" t="s">
        <v>10626</v>
      </c>
      <c r="G6540" s="6">
        <v>43284.554895833331</v>
      </c>
      <c r="H6540" t="s">
        <v>25</v>
      </c>
      <c r="I6540" t="s">
        <v>44</v>
      </c>
      <c r="J6540"/>
      <c r="K6540" t="s">
        <v>28</v>
      </c>
      <c r="M6540" t="s">
        <v>29</v>
      </c>
      <c r="N6540" t="s">
        <v>68</v>
      </c>
      <c r="P6540" s="7" t="str">
        <f>HYPERLINK("https://collectormobile.dot.state.oh.us/arcgis/rest/services/ADAROW/ADA_ROW_Inventory_Image_Viewer/MapServer/3/1808/attachments/", "Photo Link")</f>
        <v>Photo Link</v>
      </c>
      <c r="Q6540" s="7" t="str">
        <f>HYPERLINK("http://data.mapchannels.com/dualmaps6/map.htm?lat=39.272859&amp;lng=-84.327438", "Map Channel Link")</f>
        <v>Map Channel Link</v>
      </c>
    </row>
    <row r="6541" spans="1:17" hidden="1" x14ac:dyDescent="0.25">
      <c r="A6541" t="s">
        <v>10537</v>
      </c>
      <c r="B6541" t="s">
        <v>11069</v>
      </c>
      <c r="C6541" t="s">
        <v>11507</v>
      </c>
      <c r="D6541">
        <v>16.585000000000001</v>
      </c>
      <c r="E6541" t="s">
        <v>11519</v>
      </c>
      <c r="F6541" t="s">
        <v>11174</v>
      </c>
      <c r="G6541" s="6">
        <v>43274.71056712963</v>
      </c>
      <c r="H6541" t="s">
        <v>25</v>
      </c>
      <c r="I6541" t="s">
        <v>44</v>
      </c>
      <c r="J6541"/>
      <c r="K6541" t="s">
        <v>38</v>
      </c>
      <c r="M6541" t="s">
        <v>29</v>
      </c>
      <c r="N6541" t="s">
        <v>11520</v>
      </c>
      <c r="P6541" s="7" t="str">
        <f>HYPERLINK("https://collectormobile.dot.state.oh.us/arcgis/rest/services/ADAROW/ADA_ROW_Inventory_Image_Viewer/MapServer/3/1810/attachments/", "Photo Link")</f>
        <v>Photo Link</v>
      </c>
      <c r="Q6541" s="7" t="str">
        <f>HYPERLINK("http://data.mapchannels.com/dualmaps6/map.htm?lat=39.273066&amp;lng=-84.327314", "Map Channel Link")</f>
        <v>Map Channel Link</v>
      </c>
    </row>
    <row r="6542" spans="1:17" hidden="1" x14ac:dyDescent="0.25">
      <c r="A6542" t="s">
        <v>10537</v>
      </c>
      <c r="B6542" t="s">
        <v>11069</v>
      </c>
      <c r="C6542" t="s">
        <v>1485</v>
      </c>
      <c r="D6542">
        <v>1.32</v>
      </c>
      <c r="E6542" t="s">
        <v>11521</v>
      </c>
      <c r="F6542" t="s">
        <v>10865</v>
      </c>
      <c r="G6542" s="6">
        <v>43287.720289351862</v>
      </c>
      <c r="H6542" t="s">
        <v>25</v>
      </c>
      <c r="I6542" t="s">
        <v>44</v>
      </c>
      <c r="J6542"/>
      <c r="K6542" t="s">
        <v>124</v>
      </c>
      <c r="M6542" t="s">
        <v>29</v>
      </c>
      <c r="N6542" t="s">
        <v>200</v>
      </c>
      <c r="P6542" s="7" t="str">
        <f>HYPERLINK("https://collectormobile.dot.state.oh.us/arcgis/rest/services/ADAROW/ADA_ROW_Inventory_Image_Viewer/MapServer/3/21476/attachments/", "Photo Link")</f>
        <v>Photo Link</v>
      </c>
      <c r="Q6542" s="7" t="str">
        <f>HYPERLINK("http://data.mapchannels.com/dualmaps6/map.htm?lat=39.206418&amp;lng=-84.366335", "Map Channel Link")</f>
        <v>Map Channel Link</v>
      </c>
    </row>
    <row r="6543" spans="1:17" hidden="1" x14ac:dyDescent="0.25">
      <c r="A6543" t="s">
        <v>10537</v>
      </c>
      <c r="B6543" t="s">
        <v>11069</v>
      </c>
      <c r="C6543" t="s">
        <v>2753</v>
      </c>
      <c r="D6543">
        <v>2.7749999999999999</v>
      </c>
      <c r="E6543" t="s">
        <v>11522</v>
      </c>
      <c r="F6543" t="s">
        <v>8922</v>
      </c>
      <c r="G6543" s="6">
        <v>45678.778298611112</v>
      </c>
      <c r="H6543" t="s">
        <v>25</v>
      </c>
      <c r="I6543" t="s">
        <v>44</v>
      </c>
      <c r="J6543"/>
      <c r="K6543" t="s">
        <v>124</v>
      </c>
      <c r="M6543" t="s">
        <v>138</v>
      </c>
      <c r="N6543" t="s">
        <v>1186</v>
      </c>
      <c r="O6543" t="s">
        <v>11435</v>
      </c>
      <c r="P6543" s="7" t="str">
        <f>HYPERLINK("https://collectormobile.dot.state.oh.us/arcgis/rest/services/ADAROW/ADA_ROW_Inventory_Image_Viewer/MapServer/3/194132/attachments/", "Photo Link")</f>
        <v>Photo Link</v>
      </c>
      <c r="Q6543" s="7" t="str">
        <f>HYPERLINK("http://data.mapchannels.com/dualmaps6/map.htm?lat=39.198724&amp;lng=-84.380612", "Map Channel Link")</f>
        <v>Map Channel Link</v>
      </c>
    </row>
    <row r="6544" spans="1:17" hidden="1" x14ac:dyDescent="0.25">
      <c r="A6544" t="s">
        <v>10537</v>
      </c>
      <c r="B6544" t="s">
        <v>11069</v>
      </c>
      <c r="C6544" t="s">
        <v>5782</v>
      </c>
      <c r="D6544">
        <v>8.0000000000000002E-3</v>
      </c>
      <c r="E6544" t="s">
        <v>11523</v>
      </c>
      <c r="F6544" t="s">
        <v>9813</v>
      </c>
      <c r="G6544" s="6">
        <v>44434.589571759258</v>
      </c>
      <c r="H6544" t="s">
        <v>25</v>
      </c>
      <c r="I6544" t="s">
        <v>44</v>
      </c>
      <c r="J6544"/>
      <c r="K6544" t="s">
        <v>38</v>
      </c>
      <c r="M6544" t="s">
        <v>29</v>
      </c>
      <c r="N6544" t="s">
        <v>2462</v>
      </c>
      <c r="P6544" s="7" t="str">
        <f>HYPERLINK("https://collectormobile.dot.state.oh.us/arcgis/rest/services/ADAROW/ADA_ROW_Inventory_Image_Viewer/MapServer/3/238851/attachments/", "Photo Link")</f>
        <v>Photo Link</v>
      </c>
      <c r="Q6544" s="7" t="str">
        <f>HYPERLINK("http://data.mapchannels.com/dualmaps6/map.htm?lat=39.203382&amp;lng=-84.370145", "Map Channel Link")</f>
        <v>Map Channel Link</v>
      </c>
    </row>
    <row r="6545" spans="1:17" hidden="1" x14ac:dyDescent="0.25">
      <c r="A6545" t="s">
        <v>10537</v>
      </c>
      <c r="B6545" t="s">
        <v>11069</v>
      </c>
      <c r="C6545" t="s">
        <v>2759</v>
      </c>
      <c r="D6545">
        <v>1.0999999999999999E-2</v>
      </c>
      <c r="E6545" t="s">
        <v>11524</v>
      </c>
      <c r="F6545" t="s">
        <v>10727</v>
      </c>
      <c r="G6545" s="6">
        <v>43274.708854166667</v>
      </c>
      <c r="H6545" t="s">
        <v>25</v>
      </c>
      <c r="I6545" t="s">
        <v>44</v>
      </c>
      <c r="J6545"/>
      <c r="K6545" t="s">
        <v>28</v>
      </c>
      <c r="M6545" t="s">
        <v>29</v>
      </c>
      <c r="N6545" t="s">
        <v>11525</v>
      </c>
      <c r="P6545" s="7" t="str">
        <f>HYPERLINK("https://collectormobile.dot.state.oh.us/arcgis/rest/services/ADAROW/ADA_ROW_Inventory_Image_Viewer/MapServer/3/1807/attachments/", "Photo Link")</f>
        <v>Photo Link</v>
      </c>
      <c r="Q6545" s="7" t="str">
        <f>HYPERLINK("http://data.mapchannels.com/dualmaps6/map.htm?lat=39.272711&amp;lng=-84.326996", "Map Channel Link")</f>
        <v>Map Channel Link</v>
      </c>
    </row>
    <row r="6546" spans="1:17" hidden="1" x14ac:dyDescent="0.25">
      <c r="A6546" t="s">
        <v>10537</v>
      </c>
      <c r="B6546" t="s">
        <v>11069</v>
      </c>
      <c r="C6546" t="s">
        <v>2759</v>
      </c>
      <c r="D6546">
        <v>1.2999999999999999E-2</v>
      </c>
      <c r="E6546" t="s">
        <v>11526</v>
      </c>
      <c r="F6546" t="s">
        <v>10727</v>
      </c>
      <c r="G6546" s="6">
        <v>43274.716828703713</v>
      </c>
      <c r="H6546" t="s">
        <v>25</v>
      </c>
      <c r="I6546" t="s">
        <v>44</v>
      </c>
      <c r="J6546"/>
      <c r="K6546"/>
      <c r="M6546" t="s">
        <v>29</v>
      </c>
      <c r="N6546" t="s">
        <v>286</v>
      </c>
      <c r="P6546" s="7" t="str">
        <f>HYPERLINK("https://collectormobile.dot.state.oh.us/arcgis/rest/services/ADAROW/ADA_ROW_Inventory_Image_Viewer/MapServer/3/1809/attachments/", "Photo Link")</f>
        <v>Photo Link</v>
      </c>
      <c r="Q6546" s="7" t="str">
        <f>HYPERLINK("http://data.mapchannels.com/dualmaps6/map.htm?lat=39.272919&amp;lng=-84.326831", "Map Channel Link")</f>
        <v>Map Channel Link</v>
      </c>
    </row>
    <row r="6547" spans="1:17" hidden="1" x14ac:dyDescent="0.25">
      <c r="A6547" t="s">
        <v>10537</v>
      </c>
      <c r="B6547" t="s">
        <v>11069</v>
      </c>
      <c r="C6547" t="s">
        <v>6841</v>
      </c>
      <c r="D6547">
        <v>1.48</v>
      </c>
      <c r="E6547" t="s">
        <v>11527</v>
      </c>
      <c r="F6547" t="s">
        <v>11080</v>
      </c>
      <c r="G6547" s="6">
        <v>43287.630208333343</v>
      </c>
      <c r="H6547" t="s">
        <v>25</v>
      </c>
      <c r="I6547" t="s">
        <v>44</v>
      </c>
      <c r="J6547"/>
      <c r="K6547" t="s">
        <v>124</v>
      </c>
      <c r="M6547" t="s">
        <v>29</v>
      </c>
      <c r="N6547" t="s">
        <v>193</v>
      </c>
      <c r="O6547" t="s">
        <v>11528</v>
      </c>
      <c r="P6547" s="7" t="str">
        <f>HYPERLINK("https://collectormobile.dot.state.oh.us/arcgis/rest/services/ADAROW/ADA_ROW_Inventory_Image_Viewer/MapServer/3/1829/attachments/", "Photo Link")</f>
        <v>Photo Link</v>
      </c>
      <c r="Q6547" s="7" t="str">
        <f>HYPERLINK("http://data.mapchannels.com/dualmaps6/map.htm?lat=39.285408&amp;lng=-84.310287", "Map Channel Link")</f>
        <v>Map Channel Link</v>
      </c>
    </row>
    <row r="6548" spans="1:17" hidden="1" x14ac:dyDescent="0.25">
      <c r="A6548" t="s">
        <v>10537</v>
      </c>
      <c r="B6548" t="s">
        <v>11069</v>
      </c>
      <c r="C6548" t="s">
        <v>5018</v>
      </c>
      <c r="D6548">
        <v>1.2999999999999999E-2</v>
      </c>
      <c r="E6548" t="s">
        <v>11529</v>
      </c>
      <c r="F6548" t="s">
        <v>10554</v>
      </c>
      <c r="G6548" s="6">
        <v>43287.677986111114</v>
      </c>
      <c r="H6548" t="s">
        <v>25</v>
      </c>
      <c r="I6548" t="s">
        <v>44</v>
      </c>
      <c r="J6548"/>
      <c r="K6548" t="s">
        <v>38</v>
      </c>
      <c r="M6548" t="s">
        <v>29</v>
      </c>
      <c r="N6548" t="s">
        <v>1218</v>
      </c>
      <c r="P6548" s="7" t="str">
        <f>HYPERLINK("https://collectormobile.dot.state.oh.us/arcgis/rest/services/ADAROW/ADA_ROW_Inventory_Image_Viewer/MapServer/3/1824/attachments/", "Photo Link")</f>
        <v>Photo Link</v>
      </c>
      <c r="Q6548" s="7" t="str">
        <f>HYPERLINK("http://data.mapchannels.com/dualmaps6/map.htm?lat=39.282677&amp;lng=-84.316194", "Map Channel Link")</f>
        <v>Map Channel Link</v>
      </c>
    </row>
    <row r="6549" spans="1:17" hidden="1" x14ac:dyDescent="0.25">
      <c r="A6549" t="s">
        <v>10537</v>
      </c>
      <c r="B6549" t="s">
        <v>11069</v>
      </c>
      <c r="C6549" t="s">
        <v>9569</v>
      </c>
      <c r="D6549">
        <v>0.28899999999999998</v>
      </c>
      <c r="E6549" t="s">
        <v>11530</v>
      </c>
      <c r="F6549" t="s">
        <v>10782</v>
      </c>
      <c r="G6549" s="6">
        <v>45033.689895833333</v>
      </c>
      <c r="H6549" t="s">
        <v>25</v>
      </c>
      <c r="I6549" t="s">
        <v>7640</v>
      </c>
      <c r="J6549" t="s">
        <v>11462</v>
      </c>
      <c r="K6549" t="s">
        <v>28</v>
      </c>
      <c r="M6549" t="s">
        <v>29</v>
      </c>
      <c r="N6549" t="s">
        <v>953</v>
      </c>
      <c r="P6549" s="7" t="str">
        <f>HYPERLINK("https://collectormobile.dot.state.oh.us/arcgis/rest/services/ADAROW/ADA_ROW_Inventory_Image_Viewer/MapServer/3/364268/attachments/", "Photo Link")</f>
        <v>Photo Link</v>
      </c>
      <c r="Q6549" s="7" t="str">
        <f>HYPERLINK("http://data.mapchannels.com/dualmaps6/map.htm?lat=39.076027&amp;lng=-84.358049", "Map Channel Link")</f>
        <v>Map Channel Link</v>
      </c>
    </row>
    <row r="6550" spans="1:17" hidden="1" x14ac:dyDescent="0.25">
      <c r="A6550" t="s">
        <v>10537</v>
      </c>
      <c r="B6550" t="s">
        <v>11069</v>
      </c>
      <c r="C6550" t="s">
        <v>9569</v>
      </c>
      <c r="D6550">
        <v>0.28899999999999998</v>
      </c>
      <c r="E6550" t="s">
        <v>11531</v>
      </c>
      <c r="F6550" t="s">
        <v>8922</v>
      </c>
      <c r="G6550" s="6">
        <v>45041.611261574071</v>
      </c>
      <c r="H6550" t="s">
        <v>25</v>
      </c>
      <c r="I6550" t="s">
        <v>4</v>
      </c>
      <c r="J6550" t="s">
        <v>11336</v>
      </c>
      <c r="K6550" t="s">
        <v>124</v>
      </c>
      <c r="M6550" t="s">
        <v>138</v>
      </c>
      <c r="N6550" t="s">
        <v>5182</v>
      </c>
      <c r="P6550" s="7" t="str">
        <f>HYPERLINK("https://collectormobile.dot.state.oh.us/arcgis/rest/services/ADAROW/ADA_ROW_Inventory_Image_Viewer/MapServer/3/364668/attachments/", "Photo Link")</f>
        <v>Photo Link</v>
      </c>
      <c r="Q6550" s="7" t="str">
        <f>HYPERLINK("http://data.mapchannels.com/dualmaps6/map.htm?lat=39.075970&amp;lng=-84.358028", "Map Channel Link")</f>
        <v>Map Channel Link</v>
      </c>
    </row>
    <row r="6551" spans="1:17" hidden="1" x14ac:dyDescent="0.25">
      <c r="A6551" t="s">
        <v>10537</v>
      </c>
      <c r="B6551" t="s">
        <v>11069</v>
      </c>
      <c r="C6551" t="s">
        <v>9571</v>
      </c>
      <c r="D6551">
        <v>0.01</v>
      </c>
      <c r="E6551" t="s">
        <v>11532</v>
      </c>
      <c r="F6551" t="s">
        <v>9813</v>
      </c>
      <c r="G6551" s="6">
        <v>44413.629317129627</v>
      </c>
      <c r="H6551" t="s">
        <v>25</v>
      </c>
      <c r="I6551" t="s">
        <v>44</v>
      </c>
      <c r="J6551"/>
      <c r="K6551" t="s">
        <v>28</v>
      </c>
      <c r="M6551" t="s">
        <v>29</v>
      </c>
      <c r="N6551" t="s">
        <v>39</v>
      </c>
      <c r="P6551" s="7" t="str">
        <f>HYPERLINK("https://collectormobile.dot.state.oh.us/arcgis/rest/services/ADAROW/ADA_ROW_Inventory_Image_Viewer/MapServer/3/1925/attachments/", "Photo Link")</f>
        <v>Photo Link</v>
      </c>
      <c r="Q6551" s="7" t="str">
        <f>HYPERLINK("http://data.mapchannels.com/dualmaps6/map.htm?lat=39.142059&amp;lng=-84.359887", "Map Channel Link")</f>
        <v>Map Channel Link</v>
      </c>
    </row>
    <row r="6552" spans="1:17" hidden="1" x14ac:dyDescent="0.25">
      <c r="A6552" t="s">
        <v>10537</v>
      </c>
      <c r="B6552" t="s">
        <v>11069</v>
      </c>
      <c r="C6552" t="s">
        <v>9571</v>
      </c>
      <c r="D6552">
        <v>1.2999999999999999E-2</v>
      </c>
      <c r="E6552" t="s">
        <v>11533</v>
      </c>
      <c r="F6552" t="s">
        <v>9813</v>
      </c>
      <c r="G6552" s="6">
        <v>44413.629317129627</v>
      </c>
      <c r="H6552" t="s">
        <v>25</v>
      </c>
      <c r="I6552" t="s">
        <v>44</v>
      </c>
      <c r="J6552"/>
      <c r="K6552" t="s">
        <v>124</v>
      </c>
      <c r="M6552" t="s">
        <v>29</v>
      </c>
      <c r="N6552" t="s">
        <v>33</v>
      </c>
      <c r="P6552" s="7" t="str">
        <f>HYPERLINK("https://collectormobile.dot.state.oh.us/arcgis/rest/services/ADAROW/ADA_ROW_Inventory_Image_Viewer/MapServer/3/1926/attachments/", "Photo Link")</f>
        <v>Photo Link</v>
      </c>
      <c r="Q6552" s="7" t="str">
        <f>HYPERLINK("http://data.mapchannels.com/dualmaps6/map.htm?lat=39.142033&amp;lng=-84.359657", "Map Channel Link")</f>
        <v>Map Channel Link</v>
      </c>
    </row>
    <row r="6553" spans="1:17" hidden="1" x14ac:dyDescent="0.25">
      <c r="A6553" t="s">
        <v>10537</v>
      </c>
      <c r="B6553" t="s">
        <v>11069</v>
      </c>
      <c r="C6553" t="s">
        <v>2838</v>
      </c>
      <c r="D6553">
        <v>0.13600000000000001</v>
      </c>
      <c r="E6553" t="s">
        <v>11534</v>
      </c>
      <c r="F6553" t="s">
        <v>8922</v>
      </c>
      <c r="G6553" s="6">
        <v>45545.794212962966</v>
      </c>
      <c r="H6553" t="s">
        <v>25</v>
      </c>
      <c r="I6553" t="s">
        <v>44</v>
      </c>
      <c r="J6553"/>
      <c r="K6553" t="s">
        <v>124</v>
      </c>
      <c r="M6553" t="s">
        <v>138</v>
      </c>
      <c r="N6553" t="s">
        <v>11535</v>
      </c>
      <c r="P6553" s="7" t="str">
        <f>HYPERLINK("https://collectormobile.dot.state.oh.us/arcgis/rest/services/ADAROW/ADA_ROW_Inventory_Image_Viewer/MapServer/3/677161/attachments/", "Photo Link")</f>
        <v>Photo Link</v>
      </c>
      <c r="Q6553" s="7" t="str">
        <f>HYPERLINK("http://data.mapchannels.com/dualmaps6/map.htm?lat=39.167674&amp;lng=-84.420375", "Map Channel Link")</f>
        <v>Map Channel Link</v>
      </c>
    </row>
    <row r="6554" spans="1:17" hidden="1" x14ac:dyDescent="0.25">
      <c r="A6554" t="s">
        <v>10537</v>
      </c>
      <c r="B6554" t="s">
        <v>11069</v>
      </c>
      <c r="C6554" t="s">
        <v>2838</v>
      </c>
      <c r="D6554">
        <v>0.14499999999999999</v>
      </c>
      <c r="E6554" t="s">
        <v>11536</v>
      </c>
      <c r="F6554" t="s">
        <v>8922</v>
      </c>
      <c r="G6554" s="6">
        <v>45545.793020833327</v>
      </c>
      <c r="H6554" t="s">
        <v>25</v>
      </c>
      <c r="I6554" t="s">
        <v>44</v>
      </c>
      <c r="J6554"/>
      <c r="K6554" t="s">
        <v>28</v>
      </c>
      <c r="M6554" t="s">
        <v>138</v>
      </c>
      <c r="N6554" t="s">
        <v>11537</v>
      </c>
      <c r="P6554" s="7" t="str">
        <f>HYPERLINK("https://collectormobile.dot.state.oh.us/arcgis/rest/services/ADAROW/ADA_ROW_Inventory_Image_Viewer/MapServer/3/677162/attachments/", "Photo Link")</f>
        <v>Photo Link</v>
      </c>
      <c r="Q6554" s="7" t="str">
        <f>HYPERLINK("http://data.mapchannels.com/dualmaps6/map.htm?lat=39.167804&amp;lng=-84.420381", "Map Channel Link")</f>
        <v>Map Channel Link</v>
      </c>
    </row>
    <row r="6555" spans="1:17" hidden="1" x14ac:dyDescent="0.25">
      <c r="A6555" t="s">
        <v>10537</v>
      </c>
      <c r="B6555" t="s">
        <v>11069</v>
      </c>
      <c r="C6555" t="s">
        <v>2838</v>
      </c>
      <c r="D6555">
        <v>0.14599999999999999</v>
      </c>
      <c r="E6555" t="s">
        <v>11538</v>
      </c>
      <c r="F6555" t="s">
        <v>8922</v>
      </c>
      <c r="G6555" s="6">
        <v>45545.793576388889</v>
      </c>
      <c r="H6555" t="s">
        <v>25</v>
      </c>
      <c r="I6555" t="s">
        <v>44</v>
      </c>
      <c r="J6555"/>
      <c r="K6555" t="s">
        <v>124</v>
      </c>
      <c r="M6555" t="s">
        <v>138</v>
      </c>
      <c r="N6555" t="s">
        <v>11112</v>
      </c>
      <c r="P6555" s="7" t="str">
        <f>HYPERLINK("https://collectormobile.dot.state.oh.us/arcgis/rest/services/ADAROW/ADA_ROW_Inventory_Image_Viewer/MapServer/3/676805/attachments/", "Photo Link")</f>
        <v>Photo Link</v>
      </c>
      <c r="Q6555" s="7" t="str">
        <f>HYPERLINK("http://data.mapchannels.com/dualmaps6/map.htm?lat=39.167827&amp;lng=-84.420423", "Map Channel Link")</f>
        <v>Map Channel Link</v>
      </c>
    </row>
    <row r="6556" spans="1:17" hidden="1" x14ac:dyDescent="0.25">
      <c r="A6556" t="s">
        <v>10537</v>
      </c>
      <c r="B6556" t="s">
        <v>11069</v>
      </c>
      <c r="C6556" t="s">
        <v>2843</v>
      </c>
      <c r="D6556">
        <v>0.60199999999999998</v>
      </c>
      <c r="E6556" t="s">
        <v>11539</v>
      </c>
      <c r="F6556" t="s">
        <v>8922</v>
      </c>
      <c r="G6556" s="6">
        <v>44811.807766203703</v>
      </c>
      <c r="H6556" t="s">
        <v>25</v>
      </c>
      <c r="I6556" t="s">
        <v>102</v>
      </c>
      <c r="J6556" t="s">
        <v>11073</v>
      </c>
      <c r="K6556" t="s">
        <v>38</v>
      </c>
      <c r="M6556" t="s">
        <v>138</v>
      </c>
      <c r="N6556" t="s">
        <v>145</v>
      </c>
      <c r="P6556" s="7" t="str">
        <f>HYPERLINK("https://collectormobile.dot.state.oh.us/arcgis/rest/services/ADAROW/ADA_ROW_Inventory_Image_Viewer/MapServer/3/290668/attachments/", "Photo Link")</f>
        <v>Photo Link</v>
      </c>
      <c r="Q6556" s="7" t="str">
        <f>HYPERLINK("http://data.mapchannels.com/dualmaps6/map.htm?lat=39.160502&amp;lng=-84.393228", "Map Channel Link")</f>
        <v>Map Channel Link</v>
      </c>
    </row>
    <row r="6557" spans="1:17" hidden="1" x14ac:dyDescent="0.25">
      <c r="A6557" t="s">
        <v>10537</v>
      </c>
      <c r="B6557" t="s">
        <v>11069</v>
      </c>
      <c r="C6557" t="s">
        <v>2843</v>
      </c>
      <c r="D6557">
        <v>0.60199999999999998</v>
      </c>
      <c r="E6557" t="s">
        <v>11540</v>
      </c>
      <c r="F6557" t="s">
        <v>8922</v>
      </c>
      <c r="G6557" s="6">
        <v>44811.803946759261</v>
      </c>
      <c r="H6557" t="s">
        <v>25</v>
      </c>
      <c r="I6557" t="s">
        <v>102</v>
      </c>
      <c r="J6557" t="s">
        <v>11073</v>
      </c>
      <c r="K6557" t="s">
        <v>28</v>
      </c>
      <c r="M6557" t="s">
        <v>138</v>
      </c>
      <c r="N6557" t="s">
        <v>1186</v>
      </c>
      <c r="P6557" s="7" t="str">
        <f>HYPERLINK("https://collectormobile.dot.state.oh.us/arcgis/rest/services/ADAROW/ADA_ROW_Inventory_Image_Viewer/MapServer/3/291069/attachments/", "Photo Link")</f>
        <v>Photo Link</v>
      </c>
      <c r="Q6557" s="7" t="str">
        <f>HYPERLINK("http://data.mapchannels.com/dualmaps6/map.htm?lat=39.160483&amp;lng=-84.393018", "Map Channel Link")</f>
        <v>Map Channel Link</v>
      </c>
    </row>
    <row r="6558" spans="1:17" hidden="1" x14ac:dyDescent="0.25">
      <c r="A6558" t="s">
        <v>10537</v>
      </c>
      <c r="B6558" t="s">
        <v>11069</v>
      </c>
      <c r="C6558" t="s">
        <v>2843</v>
      </c>
      <c r="D6558">
        <v>0.61599999999999999</v>
      </c>
      <c r="E6558" t="s">
        <v>11541</v>
      </c>
      <c r="F6558" t="s">
        <v>8922</v>
      </c>
      <c r="G6558" s="6">
        <v>44811.80908564815</v>
      </c>
      <c r="H6558" t="s">
        <v>25</v>
      </c>
      <c r="I6558" t="s">
        <v>102</v>
      </c>
      <c r="J6558" t="s">
        <v>11073</v>
      </c>
      <c r="K6558" t="s">
        <v>28</v>
      </c>
      <c r="M6558" t="s">
        <v>138</v>
      </c>
      <c r="N6558" t="s">
        <v>1776</v>
      </c>
      <c r="P6558" s="7" t="str">
        <f>HYPERLINK("https://collectormobile.dot.state.oh.us/arcgis/rest/services/ADAROW/ADA_ROW_Inventory_Image_Viewer/MapServer/3/289869/attachments/", "Photo Link")</f>
        <v>Photo Link</v>
      </c>
      <c r="Q6558" s="7" t="str">
        <f>HYPERLINK("http://data.mapchannels.com/dualmaps6/map.htm?lat=39.160690&amp;lng=-84.392981", "Map Channel Link")</f>
        <v>Map Channel Link</v>
      </c>
    </row>
    <row r="6559" spans="1:17" hidden="1" x14ac:dyDescent="0.25">
      <c r="A6559" t="s">
        <v>10537</v>
      </c>
      <c r="B6559" t="s">
        <v>11069</v>
      </c>
      <c r="C6559" t="s">
        <v>2843</v>
      </c>
      <c r="D6559">
        <v>0.61699999999999999</v>
      </c>
      <c r="E6559" t="s">
        <v>11542</v>
      </c>
      <c r="F6559" t="s">
        <v>8922</v>
      </c>
      <c r="G6559" s="6">
        <v>44811.806851851848</v>
      </c>
      <c r="H6559" t="s">
        <v>25</v>
      </c>
      <c r="I6559" t="s">
        <v>102</v>
      </c>
      <c r="J6559" t="s">
        <v>11073</v>
      </c>
      <c r="K6559" t="s">
        <v>28</v>
      </c>
      <c r="M6559" t="s">
        <v>138</v>
      </c>
      <c r="N6559" t="s">
        <v>6838</v>
      </c>
      <c r="P6559" s="7" t="str">
        <f>HYPERLINK("https://collectormobile.dot.state.oh.us/arcgis/rest/services/ADAROW/ADA_ROW_Inventory_Image_Viewer/MapServer/3/290268/attachments/", "Photo Link")</f>
        <v>Photo Link</v>
      </c>
      <c r="Q6559" s="7" t="str">
        <f>HYPERLINK("http://data.mapchannels.com/dualmaps6/map.htm?lat=39.160711&amp;lng=-84.393155", "Map Channel Link")</f>
        <v>Map Channel Link</v>
      </c>
    </row>
    <row r="6560" spans="1:17" hidden="1" x14ac:dyDescent="0.25">
      <c r="A6560" t="s">
        <v>10537</v>
      </c>
      <c r="B6560" t="s">
        <v>11069</v>
      </c>
      <c r="C6560" t="s">
        <v>11543</v>
      </c>
      <c r="D6560">
        <v>2.3820000000000001</v>
      </c>
      <c r="E6560" t="s">
        <v>11544</v>
      </c>
      <c r="F6560" t="s">
        <v>10563</v>
      </c>
      <c r="G6560" s="6">
        <v>43295.753564814811</v>
      </c>
      <c r="H6560" t="s">
        <v>25</v>
      </c>
      <c r="I6560" t="s">
        <v>44</v>
      </c>
      <c r="J6560"/>
      <c r="K6560" t="s">
        <v>28</v>
      </c>
      <c r="M6560" t="s">
        <v>29</v>
      </c>
      <c r="N6560" t="s">
        <v>11545</v>
      </c>
      <c r="P6560" s="7" t="str">
        <f>HYPERLINK("https://collectormobile.dot.state.oh.us/arcgis/rest/services/ADAROW/ADA_ROW_Inventory_Image_Viewer/MapServer/3/26147/attachments/", "Photo Link")</f>
        <v>Photo Link</v>
      </c>
      <c r="Q6560" s="7" t="str">
        <f>HYPERLINK("http://data.mapchannels.com/dualmaps6/map.htm?lat=39.072543&amp;lng=-84.341596", "Map Channel Link")</f>
        <v>Map Channel Link</v>
      </c>
    </row>
    <row r="6561" spans="1:17" hidden="1" x14ac:dyDescent="0.25">
      <c r="A6561" t="s">
        <v>10537</v>
      </c>
      <c r="B6561" t="s">
        <v>11069</v>
      </c>
      <c r="C6561" t="s">
        <v>11543</v>
      </c>
      <c r="D6561">
        <v>2.383</v>
      </c>
      <c r="E6561" t="s">
        <v>11546</v>
      </c>
      <c r="F6561" t="s">
        <v>10563</v>
      </c>
      <c r="G6561" s="6">
        <v>43295.752685185187</v>
      </c>
      <c r="H6561" t="s">
        <v>25</v>
      </c>
      <c r="I6561" t="s">
        <v>44</v>
      </c>
      <c r="J6561"/>
      <c r="K6561" t="s">
        <v>28</v>
      </c>
      <c r="M6561" t="s">
        <v>29</v>
      </c>
      <c r="N6561" t="s">
        <v>11547</v>
      </c>
      <c r="P6561" s="7" t="str">
        <f>HYPERLINK("https://collectormobile.dot.state.oh.us/arcgis/rest/services/ADAROW/ADA_ROW_Inventory_Image_Viewer/MapServer/3/2533/attachments/", "Photo Link")</f>
        <v>Photo Link</v>
      </c>
      <c r="Q6561" s="7" t="str">
        <f>HYPERLINK("http://data.mapchannels.com/dualmaps6/map.htm?lat=39.072564&amp;lng=-84.341819", "Map Channel Link")</f>
        <v>Map Channel Link</v>
      </c>
    </row>
    <row r="6562" spans="1:17" hidden="1" x14ac:dyDescent="0.25">
      <c r="A6562" t="s">
        <v>10537</v>
      </c>
      <c r="B6562" t="s">
        <v>11069</v>
      </c>
      <c r="C6562" t="s">
        <v>1539</v>
      </c>
      <c r="D6562">
        <v>8.9999999999999993E-3</v>
      </c>
      <c r="E6562" t="s">
        <v>11548</v>
      </c>
      <c r="F6562" t="s">
        <v>11071</v>
      </c>
      <c r="G6562" s="6">
        <v>43323.650104166663</v>
      </c>
      <c r="H6562" t="s">
        <v>25</v>
      </c>
      <c r="I6562" t="s">
        <v>44</v>
      </c>
      <c r="J6562"/>
      <c r="K6562" t="s">
        <v>124</v>
      </c>
      <c r="M6562" t="s">
        <v>29</v>
      </c>
      <c r="N6562" t="s">
        <v>7670</v>
      </c>
      <c r="P6562" s="7" t="str">
        <f>HYPERLINK("https://collectormobile.dot.state.oh.us/arcgis/rest/services/ADAROW/ADA_ROW_Inventory_Image_Viewer/MapServer/3/1900/attachments/", "Photo Link")</f>
        <v>Photo Link</v>
      </c>
      <c r="Q6562" s="7" t="str">
        <f>HYPERLINK("http://data.mapchannels.com/dualmaps6/map.htm?lat=39.242458&amp;lng=-84.594306", "Map Channel Link")</f>
        <v>Map Channel Link</v>
      </c>
    </row>
    <row r="6563" spans="1:17" hidden="1" x14ac:dyDescent="0.25">
      <c r="A6563" t="s">
        <v>10537</v>
      </c>
      <c r="B6563" t="s">
        <v>11069</v>
      </c>
      <c r="C6563" t="s">
        <v>719</v>
      </c>
      <c r="D6563">
        <v>7.0000000000000001E-3</v>
      </c>
      <c r="E6563" t="s">
        <v>11549</v>
      </c>
      <c r="F6563" t="s">
        <v>9813</v>
      </c>
      <c r="G6563" s="6">
        <v>43964.72148148148</v>
      </c>
      <c r="H6563" t="s">
        <v>25</v>
      </c>
      <c r="I6563" t="s">
        <v>44</v>
      </c>
      <c r="J6563"/>
      <c r="K6563" t="s">
        <v>38</v>
      </c>
      <c r="M6563" t="s">
        <v>29</v>
      </c>
      <c r="N6563" t="s">
        <v>1190</v>
      </c>
      <c r="P6563" s="7" t="str">
        <f>HYPERLINK("https://collectormobile.dot.state.oh.us/arcgis/rest/services/ADAROW/ADA_ROW_Inventory_Image_Viewer/MapServer/3/140154/attachments/", "Photo Link")</f>
        <v>Photo Link</v>
      </c>
      <c r="Q6563" s="7" t="str">
        <f>HYPERLINK("http://data.mapchannels.com/dualmaps6/map.htm?lat=39.277422&amp;lng=-84.563368", "Map Channel Link")</f>
        <v>Map Channel Link</v>
      </c>
    </row>
    <row r="6564" spans="1:17" hidden="1" x14ac:dyDescent="0.25">
      <c r="A6564" t="s">
        <v>10537</v>
      </c>
      <c r="B6564" t="s">
        <v>11069</v>
      </c>
      <c r="C6564" t="s">
        <v>719</v>
      </c>
      <c r="D6564">
        <v>0.01</v>
      </c>
      <c r="E6564" t="s">
        <v>11550</v>
      </c>
      <c r="F6564" t="s">
        <v>9813</v>
      </c>
      <c r="G6564" s="6">
        <v>43964.722662037027</v>
      </c>
      <c r="H6564" t="s">
        <v>25</v>
      </c>
      <c r="I6564" t="s">
        <v>44</v>
      </c>
      <c r="J6564"/>
      <c r="K6564" t="s">
        <v>38</v>
      </c>
      <c r="M6564" t="s">
        <v>29</v>
      </c>
      <c r="N6564" t="s">
        <v>247</v>
      </c>
      <c r="P6564" s="7" t="str">
        <f>HYPERLINK("https://collectormobile.dot.state.oh.us/arcgis/rest/services/ADAROW/ADA_ROW_Inventory_Image_Viewer/MapServer/3/140155/attachments/", "Photo Link")</f>
        <v>Photo Link</v>
      </c>
      <c r="Q6564" s="7" t="str">
        <f>HYPERLINK("http://data.mapchannels.com/dualmaps6/map.htm?lat=39.277630&amp;lng=-84.563394", "Map Channel Link")</f>
        <v>Map Channel Link</v>
      </c>
    </row>
    <row r="6565" spans="1:17" hidden="1" x14ac:dyDescent="0.25">
      <c r="A6565" t="s">
        <v>10537</v>
      </c>
      <c r="B6565" t="s">
        <v>11069</v>
      </c>
      <c r="C6565" t="s">
        <v>719</v>
      </c>
      <c r="D6565">
        <v>2.8290000000000002</v>
      </c>
      <c r="E6565" t="s">
        <v>11551</v>
      </c>
      <c r="F6565" t="s">
        <v>10563</v>
      </c>
      <c r="G6565" s="6">
        <v>43295.637037037042</v>
      </c>
      <c r="H6565" t="s">
        <v>25</v>
      </c>
      <c r="I6565" t="s">
        <v>44</v>
      </c>
      <c r="J6565"/>
      <c r="K6565" t="s">
        <v>124</v>
      </c>
      <c r="M6565" t="s">
        <v>29</v>
      </c>
      <c r="N6565" t="s">
        <v>11552</v>
      </c>
      <c r="P6565" s="7" t="str">
        <f>HYPERLINK("https://collectormobile.dot.state.oh.us/arcgis/rest/services/ADAROW/ADA_ROW_Inventory_Image_Viewer/MapServer/3/2544/attachments/", "Photo Link")</f>
        <v>Photo Link</v>
      </c>
      <c r="Q6565" s="7" t="str">
        <f>HYPERLINK("http://data.mapchannels.com/dualmaps6/map.htm?lat=39.072299&amp;lng=-84.322421", "Map Channel Link")</f>
        <v>Map Channel Link</v>
      </c>
    </row>
    <row r="6566" spans="1:17" hidden="1" x14ac:dyDescent="0.25">
      <c r="A6566" t="s">
        <v>10537</v>
      </c>
      <c r="B6566" t="s">
        <v>11069</v>
      </c>
      <c r="C6566" t="s">
        <v>719</v>
      </c>
      <c r="D6566">
        <v>2.83</v>
      </c>
      <c r="E6566" t="s">
        <v>11553</v>
      </c>
      <c r="F6566" t="s">
        <v>10563</v>
      </c>
      <c r="G6566" s="6">
        <v>43295.636562500003</v>
      </c>
      <c r="H6566" t="s">
        <v>25</v>
      </c>
      <c r="I6566" t="s">
        <v>44</v>
      </c>
      <c r="J6566"/>
      <c r="K6566" t="s">
        <v>28</v>
      </c>
      <c r="M6566" t="s">
        <v>29</v>
      </c>
      <c r="N6566" t="s">
        <v>4170</v>
      </c>
      <c r="P6566" s="7" t="str">
        <f>HYPERLINK("https://collectormobile.dot.state.oh.us/arcgis/rest/services/ADAROW/ADA_ROW_Inventory_Image_Viewer/MapServer/3/2542/attachments/", "Photo Link")</f>
        <v>Photo Link</v>
      </c>
      <c r="Q6566" s="7" t="str">
        <f>HYPERLINK("http://data.mapchannels.com/dualmaps6/map.htm?lat=39.072324&amp;lng=-84.322642", "Map Channel Link")</f>
        <v>Map Channel Link</v>
      </c>
    </row>
    <row r="6567" spans="1:17" hidden="1" x14ac:dyDescent="0.25">
      <c r="A6567" t="s">
        <v>10537</v>
      </c>
      <c r="B6567" t="s">
        <v>11069</v>
      </c>
      <c r="C6567" t="s">
        <v>719</v>
      </c>
      <c r="D6567">
        <v>2.8479999999999999</v>
      </c>
      <c r="E6567" t="s">
        <v>11554</v>
      </c>
      <c r="F6567" t="s">
        <v>10732</v>
      </c>
      <c r="G6567" s="6">
        <v>43297.641365740739</v>
      </c>
      <c r="H6567" t="s">
        <v>25</v>
      </c>
      <c r="I6567" t="s">
        <v>44</v>
      </c>
      <c r="J6567"/>
      <c r="K6567" t="s">
        <v>124</v>
      </c>
      <c r="M6567" t="s">
        <v>29</v>
      </c>
      <c r="N6567" t="s">
        <v>10698</v>
      </c>
      <c r="P6567" s="7" t="str">
        <f>HYPERLINK("https://collectormobile.dot.state.oh.us/arcgis/rest/services/ADAROW/ADA_ROW_Inventory_Image_Viewer/MapServer/3/2541/attachments/", "Photo Link")</f>
        <v>Photo Link</v>
      </c>
      <c r="Q6567" s="7" t="str">
        <f>HYPERLINK("http://data.mapchannels.com/dualmaps6/map.htm?lat=39.072583&amp;lng=-84.322642", "Map Channel Link")</f>
        <v>Map Channel Link</v>
      </c>
    </row>
    <row r="6568" spans="1:17" hidden="1" x14ac:dyDescent="0.25">
      <c r="A6568" t="s">
        <v>10537</v>
      </c>
      <c r="B6568" t="s">
        <v>11069</v>
      </c>
      <c r="C6568" t="s">
        <v>719</v>
      </c>
      <c r="D6568">
        <v>2.8479999999999999</v>
      </c>
      <c r="E6568" t="s">
        <v>11555</v>
      </c>
      <c r="F6568" t="s">
        <v>10732</v>
      </c>
      <c r="G6568" s="6">
        <v>43297.641018518523</v>
      </c>
      <c r="H6568" t="s">
        <v>25</v>
      </c>
      <c r="I6568" t="s">
        <v>44</v>
      </c>
      <c r="J6568"/>
      <c r="K6568" t="s">
        <v>124</v>
      </c>
      <c r="M6568" t="s">
        <v>29</v>
      </c>
      <c r="N6568" t="s">
        <v>6481</v>
      </c>
      <c r="P6568" s="7" t="str">
        <f>HYPERLINK("https://collectormobile.dot.state.oh.us/arcgis/rest/services/ADAROW/ADA_ROW_Inventory_Image_Viewer/MapServer/3/2543/attachments/", "Photo Link")</f>
        <v>Photo Link</v>
      </c>
      <c r="Q6568" s="7" t="str">
        <f>HYPERLINK("http://data.mapchannels.com/dualmaps6/map.htm?lat=39.072570&amp;lng=-84.322436", "Map Channel Link")</f>
        <v>Map Channel Link</v>
      </c>
    </row>
    <row r="6569" spans="1:17" hidden="1" x14ac:dyDescent="0.25">
      <c r="A6569" t="s">
        <v>10537</v>
      </c>
      <c r="B6569" t="s">
        <v>11069</v>
      </c>
      <c r="C6569" t="s">
        <v>11556</v>
      </c>
      <c r="D6569">
        <v>1.2969999999999999</v>
      </c>
      <c r="E6569" t="s">
        <v>11557</v>
      </c>
      <c r="F6569" t="s">
        <v>8922</v>
      </c>
      <c r="G6569" s="6">
        <v>45678.778738425928</v>
      </c>
      <c r="H6569" t="s">
        <v>25</v>
      </c>
      <c r="I6569" t="s">
        <v>44</v>
      </c>
      <c r="J6569"/>
      <c r="K6569" t="s">
        <v>28</v>
      </c>
      <c r="M6569" t="s">
        <v>138</v>
      </c>
      <c r="N6569" t="s">
        <v>11558</v>
      </c>
      <c r="P6569" s="7" t="str">
        <f>HYPERLINK("https://collectormobile.dot.state.oh.us/arcgis/rest/services/ADAROW/ADA_ROW_Inventory_Image_Viewer/MapServer/3/399344/attachments/", "Photo Link")</f>
        <v>Photo Link</v>
      </c>
      <c r="Q6569" s="7" t="str">
        <f>HYPERLINK("http://data.mapchannels.com/dualmaps6/map.htm?lat=39.105500&amp;lng=-84.395354", "Map Channel Link")</f>
        <v>Map Channel Link</v>
      </c>
    </row>
    <row r="6570" spans="1:17" hidden="1" x14ac:dyDescent="0.25">
      <c r="A6570" t="s">
        <v>10537</v>
      </c>
      <c r="B6570" t="s">
        <v>11069</v>
      </c>
      <c r="C6570" t="s">
        <v>9391</v>
      </c>
      <c r="D6570">
        <v>1.0999999999999999E-2</v>
      </c>
      <c r="E6570" t="s">
        <v>11559</v>
      </c>
      <c r="F6570" t="s">
        <v>10557</v>
      </c>
      <c r="G6570" s="6">
        <v>43309.745474537027</v>
      </c>
      <c r="H6570" t="s">
        <v>25</v>
      </c>
      <c r="I6570" t="s">
        <v>44</v>
      </c>
      <c r="J6570"/>
      <c r="K6570" t="s">
        <v>124</v>
      </c>
      <c r="M6570" t="s">
        <v>29</v>
      </c>
      <c r="N6570" t="s">
        <v>176</v>
      </c>
      <c r="P6570" s="7" t="str">
        <f>HYPERLINK("https://collectormobile.dot.state.oh.us/arcgis/rest/services/ADAROW/ADA_ROW_Inventory_Image_Viewer/MapServer/3/1882/attachments/", "Photo Link")</f>
        <v>Photo Link</v>
      </c>
      <c r="Q6570" s="7" t="str">
        <f>HYPERLINK("http://data.mapchannels.com/dualmaps6/map.htm?lat=39.227961&amp;lng=-84.588840", "Map Channel Link")</f>
        <v>Map Channel Link</v>
      </c>
    </row>
    <row r="6571" spans="1:17" hidden="1" x14ac:dyDescent="0.25">
      <c r="A6571" t="s">
        <v>10537</v>
      </c>
      <c r="B6571" t="s">
        <v>11069</v>
      </c>
      <c r="C6571" t="s">
        <v>736</v>
      </c>
      <c r="D6571">
        <v>1.246</v>
      </c>
      <c r="E6571" t="s">
        <v>11560</v>
      </c>
      <c r="F6571" t="s">
        <v>10540</v>
      </c>
      <c r="G6571" s="6">
        <v>43288.705729166657</v>
      </c>
      <c r="H6571" t="s">
        <v>25</v>
      </c>
      <c r="I6571" t="s">
        <v>44</v>
      </c>
      <c r="J6571"/>
      <c r="K6571"/>
      <c r="M6571" t="s">
        <v>29</v>
      </c>
      <c r="N6571" t="s">
        <v>200</v>
      </c>
      <c r="P6571" s="7" t="str">
        <f>HYPERLINK("https://collectormobile.dot.state.oh.us/arcgis/rest/services/ADAROW/ADA_ROW_Inventory_Image_Viewer/MapServer/3/2512/attachments/", "Photo Link")</f>
        <v>Photo Link</v>
      </c>
      <c r="Q6571" s="7" t="str">
        <f>HYPERLINK("http://data.mapchannels.com/dualmaps6/map.htm?lat=39.072759&amp;lng=-84.358298", "Map Channel Link")</f>
        <v>Map Channel Link</v>
      </c>
    </row>
    <row r="6572" spans="1:17" hidden="1" x14ac:dyDescent="0.25">
      <c r="A6572" t="s">
        <v>10537</v>
      </c>
      <c r="B6572" t="s">
        <v>11069</v>
      </c>
      <c r="C6572" t="s">
        <v>2919</v>
      </c>
      <c r="D6572">
        <v>8.0000000000000002E-3</v>
      </c>
      <c r="E6572" t="s">
        <v>11561</v>
      </c>
      <c r="F6572" t="s">
        <v>10563</v>
      </c>
      <c r="G6572" s="6">
        <v>43295.655046296299</v>
      </c>
      <c r="H6572" t="s">
        <v>25</v>
      </c>
      <c r="I6572" t="s">
        <v>44</v>
      </c>
      <c r="J6572"/>
      <c r="K6572" t="s">
        <v>124</v>
      </c>
      <c r="M6572" t="s">
        <v>29</v>
      </c>
      <c r="N6572" t="s">
        <v>11562</v>
      </c>
      <c r="P6572" s="7" t="str">
        <f>HYPERLINK("https://collectormobile.dot.state.oh.us/arcgis/rest/services/ADAROW/ADA_ROW_Inventory_Image_Viewer/MapServer/3/3322/attachments/", "Photo Link")</f>
        <v>Photo Link</v>
      </c>
      <c r="Q6572" s="7" t="str">
        <f>HYPERLINK("http://data.mapchannels.com/dualmaps6/map.htm?lat=39.073149&amp;lng=-84.332353", "Map Channel Link")</f>
        <v>Map Channel Link</v>
      </c>
    </row>
    <row r="6573" spans="1:17" hidden="1" x14ac:dyDescent="0.25">
      <c r="A6573" t="s">
        <v>10537</v>
      </c>
      <c r="B6573" t="s">
        <v>11069</v>
      </c>
      <c r="C6573" t="s">
        <v>2919</v>
      </c>
      <c r="D6573">
        <v>8.9999999999999993E-3</v>
      </c>
      <c r="E6573" t="s">
        <v>11563</v>
      </c>
      <c r="F6573" t="s">
        <v>10563</v>
      </c>
      <c r="G6573" s="6">
        <v>43295.657037037039</v>
      </c>
      <c r="H6573" t="s">
        <v>25</v>
      </c>
      <c r="I6573" t="s">
        <v>44</v>
      </c>
      <c r="J6573"/>
      <c r="K6573" t="s">
        <v>28</v>
      </c>
      <c r="M6573" t="s">
        <v>29</v>
      </c>
      <c r="N6573" t="s">
        <v>11564</v>
      </c>
      <c r="P6573" s="7" t="str">
        <f>HYPERLINK("https://collectormobile.dot.state.oh.us/arcgis/rest/services/ADAROW/ADA_ROW_Inventory_Image_Viewer/MapServer/3/3304/attachments/", "Photo Link")</f>
        <v>Photo Link</v>
      </c>
      <c r="Q6573" s="7" t="str">
        <f>HYPERLINK("http://data.mapchannels.com/dualmaps6/map.htm?lat=39.073164&amp;lng=-84.332103", "Map Channel Link")</f>
        <v>Map Channel Link</v>
      </c>
    </row>
    <row r="6574" spans="1:17" hidden="1" x14ac:dyDescent="0.25">
      <c r="A6574" t="s">
        <v>10537</v>
      </c>
      <c r="B6574" t="s">
        <v>11069</v>
      </c>
      <c r="C6574" t="s">
        <v>3357</v>
      </c>
      <c r="D6574">
        <v>1.8460000000000001</v>
      </c>
      <c r="E6574" t="s">
        <v>11565</v>
      </c>
      <c r="F6574" t="s">
        <v>8922</v>
      </c>
      <c r="G6574" s="6">
        <v>44945.675868055558</v>
      </c>
      <c r="H6574" t="s">
        <v>25</v>
      </c>
      <c r="I6574" t="s">
        <v>26</v>
      </c>
      <c r="J6574" t="s">
        <v>11277</v>
      </c>
      <c r="K6574" t="s">
        <v>124</v>
      </c>
      <c r="M6574" t="s">
        <v>138</v>
      </c>
      <c r="N6574" t="s">
        <v>11199</v>
      </c>
      <c r="O6574" t="s">
        <v>10546</v>
      </c>
      <c r="P6574" s="7" t="str">
        <f>HYPERLINK("https://collectormobile.dot.state.oh.us/arcgis/rest/services/ADAROW/ADA_ROW_Inventory_Image_Viewer/MapServer/3/258474/attachments/", "Photo Link")</f>
        <v>Photo Link</v>
      </c>
      <c r="Q6574" s="7" t="str">
        <f>HYPERLINK("http://data.mapchannels.com/dualmaps6/map.htm?lat=39.124431&amp;lng=-84.361847", "Map Channel Link")</f>
        <v>Map Channel Link</v>
      </c>
    </row>
    <row r="6575" spans="1:17" hidden="1" x14ac:dyDescent="0.25">
      <c r="A6575" t="s">
        <v>10537</v>
      </c>
      <c r="B6575" t="s">
        <v>11069</v>
      </c>
      <c r="C6575" t="s">
        <v>3357</v>
      </c>
      <c r="D6575">
        <v>1.855</v>
      </c>
      <c r="E6575" t="s">
        <v>11566</v>
      </c>
      <c r="F6575" t="s">
        <v>8922</v>
      </c>
      <c r="G6575" s="6">
        <v>44945.675868055558</v>
      </c>
      <c r="H6575" t="s">
        <v>25</v>
      </c>
      <c r="I6575" t="s">
        <v>26</v>
      </c>
      <c r="J6575" t="s">
        <v>11277</v>
      </c>
      <c r="K6575" t="s">
        <v>28</v>
      </c>
      <c r="M6575" t="s">
        <v>138</v>
      </c>
      <c r="N6575" t="s">
        <v>247</v>
      </c>
      <c r="O6575" t="s">
        <v>10546</v>
      </c>
      <c r="P6575" s="7" t="str">
        <f>HYPERLINK("https://collectormobile.dot.state.oh.us/arcgis/rest/services/ADAROW/ADA_ROW_Inventory_Image_Viewer/MapServer/3/258472/attachments/", "Photo Link")</f>
        <v>Photo Link</v>
      </c>
      <c r="Q6575" s="7" t="str">
        <f>HYPERLINK("http://data.mapchannels.com/dualmaps6/map.htm?lat=39.124590&amp;lng=-84.361889", "Map Channel Link")</f>
        <v>Map Channel Link</v>
      </c>
    </row>
    <row r="6576" spans="1:17" hidden="1" x14ac:dyDescent="0.25">
      <c r="A6576" t="s">
        <v>10537</v>
      </c>
      <c r="B6576" t="s">
        <v>11069</v>
      </c>
      <c r="C6576" t="s">
        <v>11567</v>
      </c>
      <c r="D6576">
        <v>7.0000000000000001E-3</v>
      </c>
      <c r="E6576" t="s">
        <v>11568</v>
      </c>
      <c r="F6576" t="s">
        <v>8922</v>
      </c>
      <c r="G6576" s="6">
        <v>45314.758738425917</v>
      </c>
      <c r="H6576" t="s">
        <v>25</v>
      </c>
      <c r="I6576" t="s">
        <v>44</v>
      </c>
      <c r="J6576"/>
      <c r="K6576" t="s">
        <v>124</v>
      </c>
      <c r="M6576" t="s">
        <v>138</v>
      </c>
      <c r="N6576" t="s">
        <v>11569</v>
      </c>
      <c r="P6576" s="7" t="str">
        <f>HYPERLINK("https://collectormobile.dot.state.oh.us/arcgis/rest/services/ADAROW/ADA_ROW_Inventory_Image_Viewer/MapServer/3/364669/attachments/", "Photo Link")</f>
        <v>Photo Link</v>
      </c>
      <c r="Q6576" s="7" t="str">
        <f>HYPERLINK("http://data.mapchannels.com/dualmaps6/map.htm?lat=39.072960&amp;lng=-84.357861", "Map Channel Link")</f>
        <v>Map Channel Link</v>
      </c>
    </row>
    <row r="6577" spans="1:17" hidden="1" x14ac:dyDescent="0.25">
      <c r="A6577" t="s">
        <v>10537</v>
      </c>
      <c r="B6577" t="s">
        <v>11069</v>
      </c>
      <c r="C6577" t="s">
        <v>11567</v>
      </c>
      <c r="D6577">
        <v>8.9999999999999993E-3</v>
      </c>
      <c r="E6577" t="s">
        <v>11570</v>
      </c>
      <c r="F6577" t="s">
        <v>10540</v>
      </c>
      <c r="G6577" s="6">
        <v>43288.703206018523</v>
      </c>
      <c r="H6577" t="s">
        <v>25</v>
      </c>
      <c r="I6577" t="s">
        <v>44</v>
      </c>
      <c r="J6577"/>
      <c r="K6577" t="s">
        <v>124</v>
      </c>
      <c r="M6577" t="s">
        <v>29</v>
      </c>
      <c r="N6577" t="s">
        <v>3187</v>
      </c>
      <c r="P6577" s="7" t="str">
        <f>HYPERLINK("https://collectormobile.dot.state.oh.us/arcgis/rest/services/ADAROW/ADA_ROW_Inventory_Image_Viewer/MapServer/3/2514/attachments/", "Photo Link")</f>
        <v>Photo Link</v>
      </c>
      <c r="Q6577" s="7" t="str">
        <f>HYPERLINK("http://data.mapchannels.com/dualmaps6/map.htm?lat=39.072987&amp;lng=-84.357673", "Map Channel Link")</f>
        <v>Map Channel Link</v>
      </c>
    </row>
    <row r="6578" spans="1:17" hidden="1" x14ac:dyDescent="0.25">
      <c r="A6578" t="s">
        <v>10537</v>
      </c>
      <c r="B6578" t="s">
        <v>11069</v>
      </c>
      <c r="C6578" t="s">
        <v>11571</v>
      </c>
      <c r="D6578">
        <v>3.6720000000000002</v>
      </c>
      <c r="E6578" t="s">
        <v>11572</v>
      </c>
      <c r="F6578" t="s">
        <v>10540</v>
      </c>
      <c r="G6578" s="6">
        <v>43288.710405092592</v>
      </c>
      <c r="H6578" t="s">
        <v>25</v>
      </c>
      <c r="I6578" t="s">
        <v>44</v>
      </c>
      <c r="J6578"/>
      <c r="K6578" t="s">
        <v>28</v>
      </c>
      <c r="M6578" t="s">
        <v>29</v>
      </c>
      <c r="N6578" t="s">
        <v>11573</v>
      </c>
      <c r="P6578" s="7" t="str">
        <f>HYPERLINK("https://collectormobile.dot.state.oh.us/arcgis/rest/services/ADAROW/ADA_ROW_Inventory_Image_Viewer/MapServer/3/2510/attachments/", "Photo Link")</f>
        <v>Photo Link</v>
      </c>
      <c r="Q6578" s="7" t="str">
        <f>HYPERLINK("http://data.mapchannels.com/dualmaps6/map.htm?lat=39.073064&amp;lng=-84.361050", "Map Channel Link")</f>
        <v>Map Channel Link</v>
      </c>
    </row>
    <row r="6579" spans="1:17" hidden="1" x14ac:dyDescent="0.25">
      <c r="A6579" t="s">
        <v>10537</v>
      </c>
      <c r="B6579" t="s">
        <v>11069</v>
      </c>
      <c r="C6579" t="s">
        <v>11571</v>
      </c>
      <c r="D6579">
        <v>3.6760000000000002</v>
      </c>
      <c r="E6579" t="s">
        <v>11574</v>
      </c>
      <c r="F6579" t="s">
        <v>10540</v>
      </c>
      <c r="G6579" s="6">
        <v>43288.713402777779</v>
      </c>
      <c r="H6579" t="s">
        <v>25</v>
      </c>
      <c r="I6579" t="s">
        <v>44</v>
      </c>
      <c r="J6579"/>
      <c r="K6579" t="s">
        <v>28</v>
      </c>
      <c r="M6579" t="s">
        <v>29</v>
      </c>
      <c r="N6579" t="s">
        <v>11575</v>
      </c>
      <c r="P6579" s="7" t="str">
        <f>HYPERLINK("https://collectormobile.dot.state.oh.us/arcgis/rest/services/ADAROW/ADA_ROW_Inventory_Image_Viewer/MapServer/3/2509/attachments/", "Photo Link")</f>
        <v>Photo Link</v>
      </c>
      <c r="Q6579" s="7" t="str">
        <f>HYPERLINK("http://data.mapchannels.com/dualmaps6/map.htm?lat=39.073078&amp;lng=-84.360971", "Map Channel Link")</f>
        <v>Map Channel Link</v>
      </c>
    </row>
    <row r="6580" spans="1:17" hidden="1" x14ac:dyDescent="0.25">
      <c r="A6580" t="s">
        <v>10537</v>
      </c>
      <c r="B6580" t="s">
        <v>11069</v>
      </c>
      <c r="C6580" t="s">
        <v>11571</v>
      </c>
      <c r="D6580">
        <v>3.6779999999999999</v>
      </c>
      <c r="E6580" t="s">
        <v>11576</v>
      </c>
      <c r="F6580" t="s">
        <v>10540</v>
      </c>
      <c r="G6580" s="6">
        <v>43288.71565972222</v>
      </c>
      <c r="H6580" t="s">
        <v>25</v>
      </c>
      <c r="I6580" t="s">
        <v>44</v>
      </c>
      <c r="J6580"/>
      <c r="K6580" t="s">
        <v>28</v>
      </c>
      <c r="M6580" t="s">
        <v>29</v>
      </c>
      <c r="N6580" t="s">
        <v>11573</v>
      </c>
      <c r="P6580" s="7" t="str">
        <f>HYPERLINK("https://collectormobile.dot.state.oh.us/arcgis/rest/services/ADAROW/ADA_ROW_Inventory_Image_Viewer/MapServer/3/2508/attachments/", "Photo Link")</f>
        <v>Photo Link</v>
      </c>
      <c r="Q6580" s="7" t="str">
        <f>HYPERLINK("http://data.mapchannels.com/dualmaps6/map.htm?lat=39.073069&amp;lng=-84.360897", "Map Channel Link")</f>
        <v>Map Channel Link</v>
      </c>
    </row>
    <row r="6581" spans="1:17" hidden="1" x14ac:dyDescent="0.25">
      <c r="A6581" t="s">
        <v>10537</v>
      </c>
      <c r="B6581" t="s">
        <v>11069</v>
      </c>
      <c r="C6581" t="s">
        <v>11571</v>
      </c>
      <c r="D6581">
        <v>3.68</v>
      </c>
      <c r="E6581" t="s">
        <v>11577</v>
      </c>
      <c r="F6581" t="s">
        <v>10540</v>
      </c>
      <c r="G6581" s="6">
        <v>43288.718981481477</v>
      </c>
      <c r="H6581" t="s">
        <v>25</v>
      </c>
      <c r="I6581" t="s">
        <v>44</v>
      </c>
      <c r="J6581"/>
      <c r="K6581" t="s">
        <v>28</v>
      </c>
      <c r="M6581" t="s">
        <v>29</v>
      </c>
      <c r="N6581" t="s">
        <v>11578</v>
      </c>
      <c r="P6581" s="7" t="str">
        <f>HYPERLINK("https://collectormobile.dot.state.oh.us/arcgis/rest/services/ADAROW/ADA_ROW_Inventory_Image_Viewer/MapServer/3/2511/attachments/", "Photo Link")</f>
        <v>Photo Link</v>
      </c>
      <c r="Q6581" s="7" t="str">
        <f>HYPERLINK("http://data.mapchannels.com/dualmaps6/map.htm?lat=39.073008&amp;lng=-84.360780", "Map Channel Link")</f>
        <v>Map Channel Link</v>
      </c>
    </row>
    <row r="6582" spans="1:17" hidden="1" x14ac:dyDescent="0.25">
      <c r="A6582" t="s">
        <v>10537</v>
      </c>
      <c r="B6582" t="s">
        <v>11069</v>
      </c>
      <c r="C6582" t="s">
        <v>11571</v>
      </c>
      <c r="D6582">
        <v>3.6840000000000002</v>
      </c>
      <c r="E6582" t="s">
        <v>11579</v>
      </c>
      <c r="F6582" t="s">
        <v>10540</v>
      </c>
      <c r="G6582" s="6">
        <v>43288.722812499997</v>
      </c>
      <c r="H6582" t="s">
        <v>25</v>
      </c>
      <c r="I6582" t="s">
        <v>44</v>
      </c>
      <c r="J6582"/>
      <c r="K6582" t="s">
        <v>28</v>
      </c>
      <c r="M6582" t="s">
        <v>29</v>
      </c>
      <c r="N6582" t="s">
        <v>11580</v>
      </c>
      <c r="P6582" s="7" t="str">
        <f>HYPERLINK("https://collectormobile.dot.state.oh.us/arcgis/rest/services/ADAROW/ADA_ROW_Inventory_Image_Viewer/MapServer/3/2507/attachments/", "Photo Link")</f>
        <v>Photo Link</v>
      </c>
      <c r="Q6582" s="7" t="str">
        <f>HYPERLINK("http://data.mapchannels.com/dualmaps6/map.htm?lat=39.073038&amp;lng=-84.360699", "Map Channel Link")</f>
        <v>Map Channel Link</v>
      </c>
    </row>
    <row r="6583" spans="1:17" hidden="1" x14ac:dyDescent="0.25">
      <c r="A6583" t="s">
        <v>10537</v>
      </c>
      <c r="B6583" t="s">
        <v>11069</v>
      </c>
      <c r="C6583" t="s">
        <v>4828</v>
      </c>
      <c r="D6583">
        <v>8.9999999999999993E-3</v>
      </c>
      <c r="E6583" t="s">
        <v>11581</v>
      </c>
      <c r="F6583" t="s">
        <v>10557</v>
      </c>
      <c r="G6583" s="6">
        <v>43288.541620370372</v>
      </c>
      <c r="H6583" t="s">
        <v>25</v>
      </c>
      <c r="I6583" t="s">
        <v>44</v>
      </c>
      <c r="J6583"/>
      <c r="K6583" t="s">
        <v>124</v>
      </c>
      <c r="M6583" t="s">
        <v>29</v>
      </c>
      <c r="N6583" t="s">
        <v>1218</v>
      </c>
      <c r="P6583" s="7" t="str">
        <f>HYPERLINK("https://collectormobile.dot.state.oh.us/arcgis/rest/services/ADAROW/ADA_ROW_Inventory_Image_Viewer/MapServer/3/2530/attachments/", "Photo Link")</f>
        <v>Photo Link</v>
      </c>
      <c r="Q6583" s="7" t="str">
        <f>HYPERLINK("http://data.mapchannels.com/dualmaps6/map.htm?lat=39.072884&amp;lng=-84.345485", "Map Channel Link")</f>
        <v>Map Channel Link</v>
      </c>
    </row>
    <row r="6584" spans="1:17" hidden="1" x14ac:dyDescent="0.25">
      <c r="A6584" t="s">
        <v>10537</v>
      </c>
      <c r="B6584" t="s">
        <v>11069</v>
      </c>
      <c r="C6584" t="s">
        <v>4828</v>
      </c>
      <c r="D6584">
        <v>8.9999999999999993E-3</v>
      </c>
      <c r="E6584" t="s">
        <v>11582</v>
      </c>
      <c r="F6584" t="s">
        <v>10557</v>
      </c>
      <c r="G6584" s="6">
        <v>43288.53628472222</v>
      </c>
      <c r="H6584" t="s">
        <v>25</v>
      </c>
      <c r="I6584" t="s">
        <v>44</v>
      </c>
      <c r="J6584"/>
      <c r="K6584" t="s">
        <v>38</v>
      </c>
      <c r="M6584" t="s">
        <v>29</v>
      </c>
      <c r="N6584" t="s">
        <v>4314</v>
      </c>
      <c r="P6584" s="7" t="str">
        <f>HYPERLINK("https://collectormobile.dot.state.oh.us/arcgis/rest/services/ADAROW/ADA_ROW_Inventory_Image_Viewer/MapServer/3/26548/attachments/", "Photo Link")</f>
        <v>Photo Link</v>
      </c>
      <c r="Q6584" s="7" t="str">
        <f>HYPERLINK("http://data.mapchannels.com/dualmaps6/map.htm?lat=39.072878&amp;lng=-84.345227", "Map Channel Link")</f>
        <v>Map Channel Link</v>
      </c>
    </row>
    <row r="6585" spans="1:17" hidden="1" x14ac:dyDescent="0.25">
      <c r="A6585" t="s">
        <v>10537</v>
      </c>
      <c r="B6585" t="s">
        <v>11069</v>
      </c>
      <c r="C6585" t="s">
        <v>9582</v>
      </c>
      <c r="D6585">
        <v>0.49199999999999999</v>
      </c>
      <c r="E6585" t="s">
        <v>11583</v>
      </c>
      <c r="F6585" t="s">
        <v>10563</v>
      </c>
      <c r="G6585" s="6">
        <v>43295.707870370366</v>
      </c>
      <c r="H6585" t="s">
        <v>25</v>
      </c>
      <c r="I6585" t="s">
        <v>44</v>
      </c>
      <c r="J6585"/>
      <c r="K6585"/>
      <c r="M6585" t="s">
        <v>29</v>
      </c>
      <c r="N6585" t="s">
        <v>200</v>
      </c>
      <c r="P6585" s="7" t="str">
        <f>HYPERLINK("https://collectormobile.dot.state.oh.us/arcgis/rest/services/ADAROW/ADA_ROW_Inventory_Image_Viewer/MapServer/3/21477/attachments/", "Photo Link")</f>
        <v>Photo Link</v>
      </c>
      <c r="Q6585" s="7" t="str">
        <f>HYPERLINK("http://data.mapchannels.com/dualmaps6/map.htm?lat=39.072577&amp;lng=-84.335785", "Map Channel Link")</f>
        <v>Map Channel Link</v>
      </c>
    </row>
    <row r="6586" spans="1:17" hidden="1" x14ac:dyDescent="0.25">
      <c r="A6586" t="s">
        <v>10537</v>
      </c>
      <c r="B6586" t="s">
        <v>11069</v>
      </c>
      <c r="C6586" t="s">
        <v>5641</v>
      </c>
      <c r="D6586">
        <v>7.0000000000000001E-3</v>
      </c>
      <c r="E6586" t="s">
        <v>11584</v>
      </c>
      <c r="F6586" t="s">
        <v>10626</v>
      </c>
      <c r="G6586" s="6">
        <v>43284.557847222219</v>
      </c>
      <c r="H6586" t="s">
        <v>25</v>
      </c>
      <c r="I6586" t="s">
        <v>44</v>
      </c>
      <c r="J6586"/>
      <c r="K6586" t="s">
        <v>38</v>
      </c>
      <c r="M6586" t="s">
        <v>29</v>
      </c>
      <c r="N6586" t="s">
        <v>6714</v>
      </c>
      <c r="P6586" s="7" t="str">
        <f>HYPERLINK("https://collectormobile.dot.state.oh.us/arcgis/rest/services/ADAROW/ADA_ROW_Inventory_Image_Viewer/MapServer/3/1821/attachments/", "Photo Link")</f>
        <v>Photo Link</v>
      </c>
      <c r="Q6586" s="7" t="str">
        <f>HYPERLINK("http://data.mapchannels.com/dualmaps6/map.htm?lat=39.279433&amp;lng=-84.320087", "Map Channel Link")</f>
        <v>Map Channel Link</v>
      </c>
    </row>
    <row r="6587" spans="1:17" hidden="1" x14ac:dyDescent="0.25">
      <c r="A6587" t="s">
        <v>10537</v>
      </c>
      <c r="B6587" t="s">
        <v>11069</v>
      </c>
      <c r="C6587" t="s">
        <v>5641</v>
      </c>
      <c r="D6587">
        <v>0.01</v>
      </c>
      <c r="E6587" t="s">
        <v>11585</v>
      </c>
      <c r="F6587" t="s">
        <v>10626</v>
      </c>
      <c r="G6587" s="6">
        <v>43284.557719907411</v>
      </c>
      <c r="H6587" t="s">
        <v>25</v>
      </c>
      <c r="I6587" t="s">
        <v>44</v>
      </c>
      <c r="J6587"/>
      <c r="K6587" t="s">
        <v>38</v>
      </c>
      <c r="M6587" t="s">
        <v>29</v>
      </c>
      <c r="N6587" t="s">
        <v>286</v>
      </c>
      <c r="P6587" s="7" t="str">
        <f>HYPERLINK("https://collectormobile.dot.state.oh.us/arcgis/rest/services/ADAROW/ADA_ROW_Inventory_Image_Viewer/MapServer/3/1820/attachments/", "Photo Link")</f>
        <v>Photo Link</v>
      </c>
      <c r="Q6587" s="7" t="str">
        <f>HYPERLINK("http://data.mapchannels.com/dualmaps6/map.htm?lat=39.279483&amp;lng=-84.320080", "Map Channel Link")</f>
        <v>Map Channel Link</v>
      </c>
    </row>
    <row r="6588" spans="1:17" hidden="1" x14ac:dyDescent="0.25">
      <c r="A6588" t="s">
        <v>10537</v>
      </c>
      <c r="B6588" t="s">
        <v>11069</v>
      </c>
      <c r="C6588" t="s">
        <v>4845</v>
      </c>
      <c r="D6588">
        <v>0.28699999999999998</v>
      </c>
      <c r="E6588" t="s">
        <v>11586</v>
      </c>
      <c r="F6588" t="s">
        <v>8922</v>
      </c>
      <c r="G6588" s="6">
        <v>44784.756631944438</v>
      </c>
      <c r="H6588" t="s">
        <v>25</v>
      </c>
      <c r="I6588" t="s">
        <v>102</v>
      </c>
      <c r="J6588" t="s">
        <v>11073</v>
      </c>
      <c r="K6588" t="s">
        <v>28</v>
      </c>
      <c r="M6588" t="s">
        <v>138</v>
      </c>
      <c r="N6588" t="s">
        <v>1776</v>
      </c>
      <c r="P6588" s="7" t="str">
        <f>HYPERLINK("https://collectormobile.dot.state.oh.us/arcgis/rest/services/ADAROW/ADA_ROW_Inventory_Image_Viewer/MapServer/3/291072/attachments/", "Photo Link")</f>
        <v>Photo Link</v>
      </c>
      <c r="Q6588" s="7" t="str">
        <f>HYPERLINK("http://data.mapchannels.com/dualmaps6/map.htm?lat=39.154054&amp;lng=-84.427738", "Map Channel Link")</f>
        <v>Map Channel Link</v>
      </c>
    </row>
    <row r="6589" spans="1:17" hidden="1" x14ac:dyDescent="0.25">
      <c r="A6589" t="s">
        <v>10537</v>
      </c>
      <c r="B6589" t="s">
        <v>11069</v>
      </c>
      <c r="C6589" t="s">
        <v>5043</v>
      </c>
      <c r="D6589">
        <v>7.8890000000000002</v>
      </c>
      <c r="E6589" t="s">
        <v>11587</v>
      </c>
      <c r="F6589" t="s">
        <v>8922</v>
      </c>
      <c r="G6589" s="6">
        <v>45314.759363425917</v>
      </c>
      <c r="H6589" t="s">
        <v>25</v>
      </c>
      <c r="I6589" t="s">
        <v>44</v>
      </c>
      <c r="J6589"/>
      <c r="K6589" t="s">
        <v>124</v>
      </c>
      <c r="M6589" t="s">
        <v>138</v>
      </c>
      <c r="N6589" t="s">
        <v>1190</v>
      </c>
      <c r="P6589" s="7" t="str">
        <f>HYPERLINK("https://collectormobile.dot.state.oh.us/arcgis/rest/services/ADAROW/ADA_ROW_Inventory_Image_Viewer/MapServer/3/391382/attachments/", "Photo Link")</f>
        <v>Photo Link</v>
      </c>
      <c r="Q6589" s="7" t="str">
        <f>HYPERLINK("http://data.mapchannels.com/dualmaps6/map.htm?lat=39.216123&amp;lng=-84.704601", "Map Channel Link")</f>
        <v>Map Channel Link</v>
      </c>
    </row>
    <row r="6590" spans="1:17" hidden="1" x14ac:dyDescent="0.25">
      <c r="A6590" t="s">
        <v>10537</v>
      </c>
      <c r="B6590" t="s">
        <v>11069</v>
      </c>
      <c r="C6590" t="s">
        <v>5043</v>
      </c>
      <c r="D6590">
        <v>15.093999999999999</v>
      </c>
      <c r="E6590" t="s">
        <v>11588</v>
      </c>
      <c r="F6590" t="s">
        <v>8922</v>
      </c>
      <c r="G6590" s="6">
        <v>45743.609768518523</v>
      </c>
      <c r="H6590" t="s">
        <v>25</v>
      </c>
      <c r="I6590" t="s">
        <v>102</v>
      </c>
      <c r="J6590" t="s">
        <v>11434</v>
      </c>
      <c r="K6590" t="s">
        <v>38</v>
      </c>
      <c r="M6590" t="s">
        <v>138</v>
      </c>
      <c r="N6590" t="s">
        <v>4271</v>
      </c>
      <c r="P6590" s="7" t="str">
        <f>HYPERLINK("https://collectormobile.dot.state.oh.us/arcgis/rest/services/ADAROW/ADA_ROW_Inventory_Image_Viewer/MapServer/3/622252/attachments/", "Photo Link")</f>
        <v>Photo Link</v>
      </c>
      <c r="Q6590" s="7" t="str">
        <f>HYPERLINK("http://data.mapchannels.com/dualmaps6/map.htm?lat=39.156789&amp;lng=-84.613478", "Map Channel Link")</f>
        <v>Map Channel Link</v>
      </c>
    </row>
    <row r="6591" spans="1:17" hidden="1" x14ac:dyDescent="0.25">
      <c r="A6591" t="s">
        <v>10537</v>
      </c>
      <c r="B6591" t="s">
        <v>11069</v>
      </c>
      <c r="C6591" t="s">
        <v>5043</v>
      </c>
      <c r="D6591">
        <v>15.153</v>
      </c>
      <c r="E6591" t="s">
        <v>11589</v>
      </c>
      <c r="F6591" t="s">
        <v>10595</v>
      </c>
      <c r="G6591" s="6">
        <v>45280.767025462963</v>
      </c>
      <c r="H6591" t="s">
        <v>25</v>
      </c>
      <c r="I6591" t="s">
        <v>102</v>
      </c>
      <c r="J6591" t="s">
        <v>11434</v>
      </c>
      <c r="K6591" t="s">
        <v>124</v>
      </c>
      <c r="M6591" t="s">
        <v>138</v>
      </c>
      <c r="N6591" t="s">
        <v>11590</v>
      </c>
      <c r="O6591" t="s">
        <v>10546</v>
      </c>
      <c r="P6591" s="7" t="str">
        <f>HYPERLINK("https://collectormobile.dot.state.oh.us/arcgis/rest/services/ADAROW/ADA_ROW_Inventory_Image_Viewer/MapServer/3/426651/attachments/", "Photo Link")</f>
        <v>Photo Link</v>
      </c>
      <c r="Q6591" s="7" t="str">
        <f>HYPERLINK("http://data.mapchannels.com/dualmaps6/map.htm?lat=39.156561&amp;lng=-84.612427", "Map Channel Link")</f>
        <v>Map Channel Link</v>
      </c>
    </row>
    <row r="6592" spans="1:17" hidden="1" x14ac:dyDescent="0.25">
      <c r="A6592" t="s">
        <v>10537</v>
      </c>
      <c r="B6592" t="s">
        <v>11069</v>
      </c>
      <c r="C6592" t="s">
        <v>5043</v>
      </c>
      <c r="D6592">
        <v>15.221</v>
      </c>
      <c r="E6592" t="s">
        <v>11591</v>
      </c>
      <c r="F6592" t="s">
        <v>10544</v>
      </c>
      <c r="G6592" s="6">
        <v>45280.799722222233</v>
      </c>
      <c r="H6592" t="s">
        <v>25</v>
      </c>
      <c r="I6592" t="s">
        <v>102</v>
      </c>
      <c r="J6592" t="s">
        <v>11434</v>
      </c>
      <c r="K6592" t="s">
        <v>124</v>
      </c>
      <c r="M6592" t="s">
        <v>138</v>
      </c>
      <c r="N6592" t="s">
        <v>2910</v>
      </c>
      <c r="O6592" t="s">
        <v>11476</v>
      </c>
      <c r="P6592" s="7" t="str">
        <f>HYPERLINK("https://collectormobile.dot.state.oh.us/arcgis/rest/services/ADAROW/ADA_ROW_Inventory_Image_Viewer/MapServer/3/427053/attachments/", "Photo Link")</f>
        <v>Photo Link</v>
      </c>
      <c r="Q6592" s="7" t="str">
        <f>HYPERLINK("http://data.mapchannels.com/dualmaps6/map.htm?lat=39.156278&amp;lng=-84.611215", "Map Channel Link")</f>
        <v>Map Channel Link</v>
      </c>
    </row>
    <row r="6593" spans="1:17" hidden="1" x14ac:dyDescent="0.25">
      <c r="A6593" t="s">
        <v>10537</v>
      </c>
      <c r="B6593" t="s">
        <v>11069</v>
      </c>
      <c r="C6593" t="s">
        <v>5043</v>
      </c>
      <c r="D6593">
        <v>15.292999999999999</v>
      </c>
      <c r="E6593" t="s">
        <v>11592</v>
      </c>
      <c r="F6593" t="s">
        <v>8922</v>
      </c>
      <c r="G6593" s="6">
        <v>45743.606145833342</v>
      </c>
      <c r="H6593" t="s">
        <v>25</v>
      </c>
      <c r="I6593" t="s">
        <v>102</v>
      </c>
      <c r="J6593" t="s">
        <v>11434</v>
      </c>
      <c r="K6593" t="s">
        <v>38</v>
      </c>
      <c r="M6593" t="s">
        <v>138</v>
      </c>
      <c r="N6593" t="s">
        <v>250</v>
      </c>
      <c r="P6593" s="7" t="str">
        <f>HYPERLINK("https://collectormobile.dot.state.oh.us/arcgis/rest/services/ADAROW/ADA_ROW_Inventory_Image_Viewer/MapServer/3/621898/attachments/", "Photo Link")</f>
        <v>Photo Link</v>
      </c>
      <c r="Q6593" s="7" t="str">
        <f>HYPERLINK("http://data.mapchannels.com/dualmaps6/map.htm?lat=39.156060&amp;lng=-84.609889", "Map Channel Link")</f>
        <v>Map Channel Link</v>
      </c>
    </row>
    <row r="6594" spans="1:17" hidden="1" x14ac:dyDescent="0.25">
      <c r="A6594" t="s">
        <v>10537</v>
      </c>
      <c r="B6594" t="s">
        <v>11069</v>
      </c>
      <c r="C6594" t="s">
        <v>5043</v>
      </c>
      <c r="D6594">
        <v>15.491</v>
      </c>
      <c r="E6594" t="s">
        <v>11593</v>
      </c>
      <c r="F6594" t="s">
        <v>10595</v>
      </c>
      <c r="G6594" s="6">
        <v>45289.710381944453</v>
      </c>
      <c r="H6594" t="s">
        <v>25</v>
      </c>
      <c r="I6594" t="s">
        <v>102</v>
      </c>
      <c r="J6594" t="s">
        <v>11434</v>
      </c>
      <c r="K6594" t="s">
        <v>38</v>
      </c>
      <c r="M6594" t="s">
        <v>138</v>
      </c>
      <c r="N6594" t="s">
        <v>1430</v>
      </c>
      <c r="O6594" t="s">
        <v>10546</v>
      </c>
      <c r="P6594" s="7" t="str">
        <f>HYPERLINK("https://collectormobile.dot.state.oh.us/arcgis/rest/services/ADAROW/ADA_ROW_Inventory_Image_Viewer/MapServer/3/426655/attachments/", "Photo Link")</f>
        <v>Photo Link</v>
      </c>
      <c r="Q6594" s="7" t="str">
        <f>HYPERLINK("http://data.mapchannels.com/dualmaps6/map.htm?lat=39.155363&amp;lng=-84.606325", "Map Channel Link")</f>
        <v>Map Channel Link</v>
      </c>
    </row>
    <row r="6595" spans="1:17" hidden="1" x14ac:dyDescent="0.25">
      <c r="A6595" t="s">
        <v>10537</v>
      </c>
      <c r="B6595" t="s">
        <v>11069</v>
      </c>
      <c r="C6595" t="s">
        <v>5043</v>
      </c>
      <c r="D6595">
        <v>15.521000000000001</v>
      </c>
      <c r="E6595" t="s">
        <v>11594</v>
      </c>
      <c r="F6595" t="s">
        <v>10544</v>
      </c>
      <c r="G6595" s="6">
        <v>45293.603379629632</v>
      </c>
      <c r="H6595" t="s">
        <v>25</v>
      </c>
      <c r="I6595" t="s">
        <v>102</v>
      </c>
      <c r="J6595" t="s">
        <v>11434</v>
      </c>
      <c r="K6595"/>
      <c r="M6595" t="s">
        <v>138</v>
      </c>
      <c r="N6595" t="s">
        <v>200</v>
      </c>
      <c r="O6595" t="s">
        <v>11476</v>
      </c>
      <c r="P6595" s="7" t="str">
        <f>HYPERLINK("https://collectormobile.dot.state.oh.us/arcgis/rest/services/ADAROW/ADA_ROW_Inventory_Image_Viewer/MapServer/3/427056/attachments/", "Photo Link")</f>
        <v>Photo Link</v>
      </c>
      <c r="Q6595" s="7" t="str">
        <f>HYPERLINK("http://data.mapchannels.com/dualmaps6/map.htm?lat=39.155424&amp;lng=-84.605733", "Map Channel Link")</f>
        <v>Map Channel Link</v>
      </c>
    </row>
    <row r="6596" spans="1:17" hidden="1" x14ac:dyDescent="0.25">
      <c r="A6596" t="s">
        <v>10537</v>
      </c>
      <c r="B6596" t="s">
        <v>11069</v>
      </c>
      <c r="C6596" t="s">
        <v>5043</v>
      </c>
      <c r="D6596">
        <v>15.522</v>
      </c>
      <c r="E6596" t="s">
        <v>11595</v>
      </c>
      <c r="F6596" t="s">
        <v>10544</v>
      </c>
      <c r="G6596" s="6">
        <v>45293.609016203707</v>
      </c>
      <c r="H6596" t="s">
        <v>25</v>
      </c>
      <c r="I6596" t="s">
        <v>102</v>
      </c>
      <c r="J6596" t="s">
        <v>11434</v>
      </c>
      <c r="K6596"/>
      <c r="M6596" t="s">
        <v>138</v>
      </c>
      <c r="N6596" t="s">
        <v>200</v>
      </c>
      <c r="O6596" t="s">
        <v>11476</v>
      </c>
      <c r="P6596" s="7" t="str">
        <f>HYPERLINK("https://collectormobile.dot.state.oh.us/arcgis/rest/services/ADAROW/ADA_ROW_Inventory_Image_Viewer/MapServer/3/426656/attachments/", "Photo Link")</f>
        <v>Photo Link</v>
      </c>
      <c r="Q6596" s="7" t="str">
        <f>HYPERLINK("http://data.mapchannels.com/dualmaps6/map.htm?lat=39.155290&amp;lng=-84.605751", "Map Channel Link")</f>
        <v>Map Channel Link</v>
      </c>
    </row>
    <row r="6597" spans="1:17" hidden="1" x14ac:dyDescent="0.25">
      <c r="A6597" t="s">
        <v>10537</v>
      </c>
      <c r="B6597" t="s">
        <v>11069</v>
      </c>
      <c r="C6597" t="s">
        <v>5043</v>
      </c>
      <c r="D6597">
        <v>15.598000000000001</v>
      </c>
      <c r="E6597" t="s">
        <v>11596</v>
      </c>
      <c r="F6597" t="s">
        <v>8922</v>
      </c>
      <c r="G6597" s="6">
        <v>45743.605011574073</v>
      </c>
      <c r="H6597" t="s">
        <v>25</v>
      </c>
      <c r="I6597" t="s">
        <v>102</v>
      </c>
      <c r="J6597" t="s">
        <v>11073</v>
      </c>
      <c r="K6597"/>
      <c r="M6597" t="s">
        <v>138</v>
      </c>
      <c r="N6597" t="s">
        <v>200</v>
      </c>
      <c r="P6597" s="7" t="str">
        <f>HYPERLINK("https://collectormobile.dot.state.oh.us/arcgis/rest/services/ADAROW/ADA_ROW_Inventory_Image_Viewer/MapServer/3/621908/attachments/", "Photo Link")</f>
        <v>Photo Link</v>
      </c>
      <c r="Q6597" s="7" t="str">
        <f>HYPERLINK("http://data.mapchannels.com/dualmaps6/map.htm?lat=39.155091&amp;lng=-84.604382", "Map Channel Link")</f>
        <v>Map Channel Link</v>
      </c>
    </row>
    <row r="6598" spans="1:17" hidden="1" x14ac:dyDescent="0.25">
      <c r="A6598" t="s">
        <v>10537</v>
      </c>
      <c r="B6598" t="s">
        <v>11069</v>
      </c>
      <c r="C6598" t="s">
        <v>5043</v>
      </c>
      <c r="D6598">
        <v>15.602</v>
      </c>
      <c r="E6598" t="s">
        <v>11597</v>
      </c>
      <c r="F6598" t="s">
        <v>8922</v>
      </c>
      <c r="G6598" s="6">
        <v>45743.603055555563</v>
      </c>
      <c r="H6598" t="s">
        <v>25</v>
      </c>
      <c r="I6598" t="s">
        <v>102</v>
      </c>
      <c r="J6598" t="s">
        <v>11434</v>
      </c>
      <c r="K6598" t="s">
        <v>38</v>
      </c>
      <c r="M6598" t="s">
        <v>138</v>
      </c>
      <c r="N6598" t="s">
        <v>39</v>
      </c>
      <c r="P6598" s="7" t="str">
        <f>HYPERLINK("https://collectormobile.dot.state.oh.us/arcgis/rest/services/ADAROW/ADA_ROW_Inventory_Image_Viewer/MapServer/3/622320/attachments/", "Photo Link")</f>
        <v>Photo Link</v>
      </c>
      <c r="Q6598" s="7" t="str">
        <f>HYPERLINK("http://data.mapchannels.com/dualmaps6/map.htm?lat=39.155141&amp;lng=-84.604237", "Map Channel Link")</f>
        <v>Map Channel Link</v>
      </c>
    </row>
    <row r="6599" spans="1:17" hidden="1" x14ac:dyDescent="0.25">
      <c r="A6599" t="s">
        <v>10537</v>
      </c>
      <c r="B6599" t="s">
        <v>11069</v>
      </c>
      <c r="C6599" t="s">
        <v>3015</v>
      </c>
      <c r="D6599">
        <v>0.41799999999999998</v>
      </c>
      <c r="E6599" t="s">
        <v>11598</v>
      </c>
      <c r="F6599" t="s">
        <v>8922</v>
      </c>
      <c r="G6599" s="6">
        <v>44785.744259259263</v>
      </c>
      <c r="H6599" t="s">
        <v>25</v>
      </c>
      <c r="I6599" t="s">
        <v>102</v>
      </c>
      <c r="J6599" t="s">
        <v>11073</v>
      </c>
      <c r="K6599" t="s">
        <v>124</v>
      </c>
      <c r="M6599" t="s">
        <v>138</v>
      </c>
      <c r="N6599" t="s">
        <v>11599</v>
      </c>
      <c r="O6599" t="s">
        <v>11600</v>
      </c>
      <c r="P6599" s="7" t="str">
        <f>HYPERLINK("https://collectormobile.dot.state.oh.us/arcgis/rest/services/ADAROW/ADA_ROW_Inventory_Image_Viewer/MapServer/3/290680/attachments/", "Photo Link")</f>
        <v>Photo Link</v>
      </c>
      <c r="Q6599" s="7" t="str">
        <f>HYPERLINK("http://data.mapchannels.com/dualmaps6/map.htm?lat=39.114114&amp;lng=-84.577329", "Map Channel Link")</f>
        <v>Map Channel Link</v>
      </c>
    </row>
    <row r="6600" spans="1:17" hidden="1" x14ac:dyDescent="0.25">
      <c r="A6600" t="s">
        <v>10537</v>
      </c>
      <c r="B6600" t="s">
        <v>11069</v>
      </c>
      <c r="C6600" t="s">
        <v>9612</v>
      </c>
      <c r="D6600">
        <v>7.3999999999999996E-2</v>
      </c>
      <c r="E6600" t="s">
        <v>11601</v>
      </c>
      <c r="F6600" t="s">
        <v>10554</v>
      </c>
      <c r="G6600" s="6">
        <v>43323.688437500001</v>
      </c>
      <c r="H6600" t="s">
        <v>25</v>
      </c>
      <c r="I6600" t="s">
        <v>44</v>
      </c>
      <c r="J6600"/>
      <c r="K6600" t="s">
        <v>28</v>
      </c>
      <c r="M6600" t="s">
        <v>29</v>
      </c>
      <c r="N6600" t="s">
        <v>2462</v>
      </c>
      <c r="P6600" s="7" t="str">
        <f>HYPERLINK("https://collectormobile.dot.state.oh.us/arcgis/rest/services/ADAROW/ADA_ROW_Inventory_Image_Viewer/MapServer/3/56923/attachments/", "Photo Link")</f>
        <v>Photo Link</v>
      </c>
      <c r="Q6600" s="7" t="str">
        <f>HYPERLINK("http://data.mapchannels.com/dualmaps6/map.htm?lat=39.251224&amp;lng=-84.598136", "Map Channel Link")</f>
        <v>Map Channel Link</v>
      </c>
    </row>
    <row r="6601" spans="1:17" hidden="1" x14ac:dyDescent="0.25">
      <c r="A6601" t="s">
        <v>10537</v>
      </c>
      <c r="B6601" t="s">
        <v>11069</v>
      </c>
      <c r="C6601" t="s">
        <v>4304</v>
      </c>
      <c r="D6601">
        <v>0.317</v>
      </c>
      <c r="E6601" t="s">
        <v>11602</v>
      </c>
      <c r="F6601" t="s">
        <v>11261</v>
      </c>
      <c r="G6601" s="6">
        <v>43309.526423611111</v>
      </c>
      <c r="H6601" t="s">
        <v>25</v>
      </c>
      <c r="I6601" t="s">
        <v>44</v>
      </c>
      <c r="J6601"/>
      <c r="K6601" t="s">
        <v>28</v>
      </c>
      <c r="M6601" t="s">
        <v>29</v>
      </c>
      <c r="N6601" t="s">
        <v>210</v>
      </c>
      <c r="P6601" s="7" t="str">
        <f>HYPERLINK("https://collectormobile.dot.state.oh.us/arcgis/rest/services/ADAROW/ADA_ROW_Inventory_Image_Viewer/MapServer/3/3291/attachments/", "Photo Link")</f>
        <v>Photo Link</v>
      </c>
      <c r="Q6601" s="7" t="str">
        <f>HYPERLINK("http://data.mapchannels.com/dualmaps6/map.htm?lat=39.252803&amp;lng=-84.598966", "Map Channel Link")</f>
        <v>Map Channel Link</v>
      </c>
    </row>
    <row r="6602" spans="1:17" hidden="1" x14ac:dyDescent="0.25">
      <c r="A6602" t="s">
        <v>10537</v>
      </c>
      <c r="B6602" t="s">
        <v>11069</v>
      </c>
      <c r="C6602" t="s">
        <v>427</v>
      </c>
      <c r="D6602">
        <v>0.14399999999999999</v>
      </c>
      <c r="E6602" t="s">
        <v>11603</v>
      </c>
      <c r="F6602" t="s">
        <v>8922</v>
      </c>
      <c r="G6602" s="6">
        <v>45314.760162037041</v>
      </c>
      <c r="H6602" t="s">
        <v>25</v>
      </c>
      <c r="I6602" t="s">
        <v>44</v>
      </c>
      <c r="J6602"/>
      <c r="K6602"/>
      <c r="M6602" t="s">
        <v>138</v>
      </c>
      <c r="N6602" t="s">
        <v>200</v>
      </c>
      <c r="O6602" t="s">
        <v>10546</v>
      </c>
      <c r="P6602" s="7" t="str">
        <f>HYPERLINK("https://collectormobile.dot.state.oh.us/arcgis/rest/services/ADAROW/ADA_ROW_Inventory_Image_Viewer/MapServer/3/258470/attachments/", "Photo Link")</f>
        <v>Photo Link</v>
      </c>
      <c r="Q6602" s="7" t="str">
        <f>HYPERLINK("http://data.mapchannels.com/dualmaps6/map.htm?lat=39.115584&amp;lng=-84.389544", "Map Channel Link")</f>
        <v>Map Channel Link</v>
      </c>
    </row>
    <row r="6603" spans="1:17" hidden="1" x14ac:dyDescent="0.25">
      <c r="A6603" t="s">
        <v>10537</v>
      </c>
      <c r="B6603" t="s">
        <v>11069</v>
      </c>
      <c r="C6603" t="s">
        <v>11604</v>
      </c>
      <c r="D6603">
        <v>3.5859999999999999</v>
      </c>
      <c r="E6603" t="s">
        <v>11605</v>
      </c>
      <c r="F6603" t="s">
        <v>9813</v>
      </c>
      <c r="G6603" s="6">
        <v>44071.555462962962</v>
      </c>
      <c r="H6603" t="s">
        <v>25</v>
      </c>
      <c r="I6603" t="s">
        <v>44</v>
      </c>
      <c r="J6603"/>
      <c r="K6603" t="s">
        <v>28</v>
      </c>
      <c r="M6603" t="s">
        <v>29</v>
      </c>
      <c r="N6603" t="s">
        <v>8381</v>
      </c>
      <c r="P6603" s="7" t="str">
        <f>HYPERLINK("https://collectormobile.dot.state.oh.us/arcgis/rest/services/ADAROW/ADA_ROW_Inventory_Image_Viewer/MapServer/3/26152/attachments/", "Photo Link")</f>
        <v>Photo Link</v>
      </c>
      <c r="Q6603" s="7" t="str">
        <f>HYPERLINK("http://data.mapchannels.com/dualmaps6/map.htm?lat=39.072946&amp;lng=-84.351985", "Map Channel Link")</f>
        <v>Map Channel Link</v>
      </c>
    </row>
    <row r="6604" spans="1:17" hidden="1" x14ac:dyDescent="0.25">
      <c r="A6604" t="s">
        <v>10537</v>
      </c>
      <c r="B6604" t="s">
        <v>11069</v>
      </c>
      <c r="C6604" t="s">
        <v>11604</v>
      </c>
      <c r="D6604">
        <v>3.59</v>
      </c>
      <c r="E6604" t="s">
        <v>11606</v>
      </c>
      <c r="F6604" t="s">
        <v>9813</v>
      </c>
      <c r="G6604" s="6">
        <v>44071.555462962962</v>
      </c>
      <c r="H6604" t="s">
        <v>25</v>
      </c>
      <c r="I6604" t="s">
        <v>44</v>
      </c>
      <c r="J6604"/>
      <c r="K6604" t="s">
        <v>38</v>
      </c>
      <c r="M6604" t="s">
        <v>29</v>
      </c>
      <c r="N6604" t="s">
        <v>286</v>
      </c>
      <c r="P6604" s="7" t="str">
        <f>HYPERLINK("https://collectormobile.dot.state.oh.us/arcgis/rest/services/ADAROW/ADA_ROW_Inventory_Image_Viewer/MapServer/3/2523/attachments/", "Photo Link")</f>
        <v>Photo Link</v>
      </c>
      <c r="Q6604" s="7" t="str">
        <f>HYPERLINK("http://data.mapchannels.com/dualmaps6/map.htm?lat=39.073004&amp;lng=-84.351838", "Map Channel Link")</f>
        <v>Map Channel Link</v>
      </c>
    </row>
    <row r="6605" spans="1:17" hidden="1" x14ac:dyDescent="0.25">
      <c r="A6605" t="s">
        <v>10537</v>
      </c>
      <c r="B6605" t="s">
        <v>11069</v>
      </c>
      <c r="C6605" t="s">
        <v>5334</v>
      </c>
      <c r="D6605">
        <v>3.6110000000000002</v>
      </c>
      <c r="E6605" t="s">
        <v>11607</v>
      </c>
      <c r="F6605" t="s">
        <v>8922</v>
      </c>
      <c r="G6605" s="6">
        <v>45398.814421296287</v>
      </c>
      <c r="H6605" t="s">
        <v>25</v>
      </c>
      <c r="I6605" t="s">
        <v>102</v>
      </c>
      <c r="J6605" t="s">
        <v>11105</v>
      </c>
      <c r="K6605" t="s">
        <v>124</v>
      </c>
      <c r="M6605" t="s">
        <v>138</v>
      </c>
      <c r="N6605" t="s">
        <v>6400</v>
      </c>
      <c r="O6605" t="s">
        <v>11608</v>
      </c>
      <c r="P6605" s="7" t="str">
        <f>HYPERLINK("https://collectormobile.dot.state.oh.us/arcgis/rest/services/ADAROW/ADA_ROW_Inventory_Image_Viewer/MapServer/3/513111/attachments/", "Photo Link")</f>
        <v>Photo Link</v>
      </c>
      <c r="Q6605" s="7" t="str">
        <f>HYPERLINK("http://data.mapchannels.com/dualmaps6/map.htm?lat=39.156577&amp;lng=-84.448484", "Map Channel Link")</f>
        <v>Map Channel Link</v>
      </c>
    </row>
    <row r="6606" spans="1:17" hidden="1" x14ac:dyDescent="0.25">
      <c r="A6606" t="s">
        <v>10537</v>
      </c>
      <c r="B6606" t="s">
        <v>11069</v>
      </c>
      <c r="C6606" t="s">
        <v>5334</v>
      </c>
      <c r="D6606">
        <v>3.9409999999999998</v>
      </c>
      <c r="E6606" t="s">
        <v>11609</v>
      </c>
      <c r="F6606" t="s">
        <v>8922</v>
      </c>
      <c r="G6606" s="6">
        <v>45398.507164351853</v>
      </c>
      <c r="H6606" t="s">
        <v>25</v>
      </c>
      <c r="I6606" t="s">
        <v>102</v>
      </c>
      <c r="J6606" t="s">
        <v>11105</v>
      </c>
      <c r="K6606" t="s">
        <v>38</v>
      </c>
      <c r="M6606" t="s">
        <v>138</v>
      </c>
      <c r="N6606" t="s">
        <v>250</v>
      </c>
      <c r="O6606" t="s">
        <v>11610</v>
      </c>
      <c r="P6606" s="7" t="str">
        <f>HYPERLINK("https://collectormobile.dot.state.oh.us/arcgis/rest/services/ADAROW/ADA_ROW_Inventory_Image_Viewer/MapServer/3/590865/attachments/", "Photo Link")</f>
        <v>Photo Link</v>
      </c>
      <c r="Q6606" s="7" t="str">
        <f>HYPERLINK("http://data.mapchannels.com/dualmaps6/map.htm?lat=39.159676&amp;lng=-84.453190", "Map Channel Link")</f>
        <v>Map Channel Link</v>
      </c>
    </row>
    <row r="6607" spans="1:17" hidden="1" x14ac:dyDescent="0.25">
      <c r="A6607" t="s">
        <v>10537</v>
      </c>
      <c r="B6607" t="s">
        <v>11069</v>
      </c>
      <c r="C6607" t="s">
        <v>5334</v>
      </c>
      <c r="D6607">
        <v>4.1109999999999998</v>
      </c>
      <c r="E6607" t="s">
        <v>11611</v>
      </c>
      <c r="F6607" t="s">
        <v>8922</v>
      </c>
      <c r="G6607" s="6">
        <v>44805.679930555547</v>
      </c>
      <c r="H6607" t="s">
        <v>25</v>
      </c>
      <c r="I6607" t="s">
        <v>102</v>
      </c>
      <c r="J6607" t="s">
        <v>11105</v>
      </c>
      <c r="K6607" t="s">
        <v>38</v>
      </c>
      <c r="M6607" t="s">
        <v>138</v>
      </c>
      <c r="N6607" t="s">
        <v>1186</v>
      </c>
      <c r="P6607" s="7" t="str">
        <f>HYPERLINK("https://collectormobile.dot.state.oh.us/arcgis/rest/services/ADAROW/ADA_ROW_Inventory_Image_Viewer/MapServer/3/288254/attachments/", "Photo Link")</f>
        <v>Photo Link</v>
      </c>
      <c r="Q6607" s="7" t="str">
        <f>HYPERLINK("http://data.mapchannels.com/dualmaps6/map.htm?lat=39.160473&amp;lng=-84.456003", "Map Channel Link")</f>
        <v>Map Channel Link</v>
      </c>
    </row>
    <row r="6608" spans="1:17" hidden="1" x14ac:dyDescent="0.25">
      <c r="A6608" t="s">
        <v>10537</v>
      </c>
      <c r="B6608" t="s">
        <v>11069</v>
      </c>
      <c r="C6608" t="s">
        <v>5334</v>
      </c>
      <c r="D6608">
        <v>4.1120000000000001</v>
      </c>
      <c r="E6608" t="s">
        <v>11612</v>
      </c>
      <c r="F6608" t="s">
        <v>8922</v>
      </c>
      <c r="G6608" s="6">
        <v>44805.680763888893</v>
      </c>
      <c r="H6608" t="s">
        <v>25</v>
      </c>
      <c r="I6608" t="s">
        <v>102</v>
      </c>
      <c r="J6608" t="s">
        <v>11105</v>
      </c>
      <c r="K6608" t="s">
        <v>28</v>
      </c>
      <c r="M6608" t="s">
        <v>138</v>
      </c>
      <c r="N6608" t="s">
        <v>5182</v>
      </c>
      <c r="P6608" s="7" t="str">
        <f>HYPERLINK("https://collectormobile.dot.state.oh.us/arcgis/rest/services/ADAROW/ADA_ROW_Inventory_Image_Viewer/MapServer/3/287851/attachments/", "Photo Link")</f>
        <v>Photo Link</v>
      </c>
      <c r="Q6608" s="7" t="str">
        <f>HYPERLINK("http://data.mapchannels.com/dualmaps6/map.htm?lat=39.160499&amp;lng=-84.456023", "Map Channel Link")</f>
        <v>Map Channel Link</v>
      </c>
    </row>
    <row r="6609" spans="1:17" hidden="1" x14ac:dyDescent="0.25">
      <c r="A6609" t="s">
        <v>10537</v>
      </c>
      <c r="B6609" t="s">
        <v>11069</v>
      </c>
      <c r="C6609" t="s">
        <v>5334</v>
      </c>
      <c r="D6609">
        <v>4.1130000000000004</v>
      </c>
      <c r="E6609" t="s">
        <v>11613</v>
      </c>
      <c r="F6609" t="s">
        <v>8922</v>
      </c>
      <c r="G6609" s="6">
        <v>44810.776145833333</v>
      </c>
      <c r="H6609" t="s">
        <v>25</v>
      </c>
      <c r="I6609" t="s">
        <v>102</v>
      </c>
      <c r="J6609" t="s">
        <v>11105</v>
      </c>
      <c r="K6609" t="s">
        <v>124</v>
      </c>
      <c r="M6609" t="s">
        <v>138</v>
      </c>
      <c r="N6609" t="s">
        <v>11614</v>
      </c>
      <c r="P6609" s="7" t="str">
        <f>HYPERLINK("https://collectormobile.dot.state.oh.us/arcgis/rest/services/ADAROW/ADA_ROW_Inventory_Image_Viewer/MapServer/3/288253/attachments/", "Photo Link")</f>
        <v>Photo Link</v>
      </c>
      <c r="Q6609" s="7" t="str">
        <f>HYPERLINK("http://data.mapchannels.com/dualmaps6/map.htm?lat=39.160296&amp;lng=-84.456103", "Map Channel Link")</f>
        <v>Map Channel Link</v>
      </c>
    </row>
    <row r="6610" spans="1:17" hidden="1" x14ac:dyDescent="0.25">
      <c r="A6610" t="s">
        <v>10537</v>
      </c>
      <c r="B6610" t="s">
        <v>11069</v>
      </c>
      <c r="C6610" t="s">
        <v>5334</v>
      </c>
      <c r="D6610">
        <v>4.1159999999999997</v>
      </c>
      <c r="E6610" t="s">
        <v>11615</v>
      </c>
      <c r="F6610" t="s">
        <v>8922</v>
      </c>
      <c r="G6610" s="6">
        <v>44676.565636574072</v>
      </c>
      <c r="H6610" t="s">
        <v>25</v>
      </c>
      <c r="I6610" t="s">
        <v>102</v>
      </c>
      <c r="J6610" t="s">
        <v>11073</v>
      </c>
      <c r="K6610" t="s">
        <v>38</v>
      </c>
      <c r="M6610" t="s">
        <v>138</v>
      </c>
      <c r="N6610" t="s">
        <v>247</v>
      </c>
      <c r="O6610" t="s">
        <v>10546</v>
      </c>
      <c r="P6610" s="7" t="str">
        <f>HYPERLINK("https://collectormobile.dot.state.oh.us/arcgis/rest/services/ADAROW/ADA_ROW_Inventory_Image_Viewer/MapServer/3/236292/attachments/", "Photo Link")</f>
        <v>Photo Link</v>
      </c>
      <c r="Q6610" s="7" t="str">
        <f>HYPERLINK("http://data.mapchannels.com/dualmaps6/map.htm?lat=39.160261&amp;lng=-84.456177", "Map Channel Link")</f>
        <v>Map Channel Link</v>
      </c>
    </row>
    <row r="6611" spans="1:17" hidden="1" x14ac:dyDescent="0.25">
      <c r="A6611" t="s">
        <v>10537</v>
      </c>
      <c r="B6611" t="s">
        <v>11069</v>
      </c>
      <c r="C6611" t="s">
        <v>5334</v>
      </c>
      <c r="D6611">
        <v>4.6909999999999998</v>
      </c>
      <c r="E6611" t="s">
        <v>11616</v>
      </c>
      <c r="F6611" t="s">
        <v>8922</v>
      </c>
      <c r="G6611" s="6">
        <v>45398.814421296287</v>
      </c>
      <c r="H6611" t="s">
        <v>25</v>
      </c>
      <c r="I6611" t="s">
        <v>102</v>
      </c>
      <c r="J6611" t="s">
        <v>11105</v>
      </c>
      <c r="K6611" t="s">
        <v>124</v>
      </c>
      <c r="M6611" t="s">
        <v>138</v>
      </c>
      <c r="N6611" t="s">
        <v>6136</v>
      </c>
      <c r="O6611" t="s">
        <v>11617</v>
      </c>
      <c r="P6611" s="7" t="str">
        <f>HYPERLINK("https://collectormobile.dot.state.oh.us/arcgis/rest/services/ADAROW/ADA_ROW_Inventory_Image_Viewer/MapServer/3/461567/attachments/", "Photo Link")</f>
        <v>Photo Link</v>
      </c>
      <c r="Q6611" s="7" t="str">
        <f>HYPERLINK("http://data.mapchannels.com/dualmaps6/map.htm?lat=39.167546&amp;lng=-84.453791", "Map Channel Link")</f>
        <v>Map Channel Link</v>
      </c>
    </row>
    <row r="6612" spans="1:17" hidden="1" x14ac:dyDescent="0.25">
      <c r="A6612" t="s">
        <v>10537</v>
      </c>
      <c r="B6612" t="s">
        <v>11069</v>
      </c>
      <c r="C6612" t="s">
        <v>5334</v>
      </c>
      <c r="D6612">
        <v>4.7080000000000002</v>
      </c>
      <c r="E6612" t="s">
        <v>11618</v>
      </c>
      <c r="F6612" t="s">
        <v>8922</v>
      </c>
      <c r="G6612" s="6">
        <v>45398.814421296287</v>
      </c>
      <c r="H6612" t="s">
        <v>25</v>
      </c>
      <c r="I6612" t="s">
        <v>102</v>
      </c>
      <c r="J6612" t="s">
        <v>11105</v>
      </c>
      <c r="K6612" t="s">
        <v>28</v>
      </c>
      <c r="M6612" t="s">
        <v>138</v>
      </c>
      <c r="N6612" t="s">
        <v>7266</v>
      </c>
      <c r="O6612" t="s">
        <v>11619</v>
      </c>
      <c r="P6612" s="7" t="str">
        <f>HYPERLINK("https://collectormobile.dot.state.oh.us/arcgis/rest/services/ADAROW/ADA_ROW_Inventory_Image_Viewer/MapServer/3/460703/attachments/", "Photo Link")</f>
        <v>Photo Link</v>
      </c>
      <c r="Q6612" s="7" t="str">
        <f>HYPERLINK("http://data.mapchannels.com/dualmaps6/map.htm?lat=39.167745&amp;lng=-84.453816", "Map Channel Link")</f>
        <v>Map Channel Link</v>
      </c>
    </row>
    <row r="6613" spans="1:17" hidden="1" x14ac:dyDescent="0.25">
      <c r="A6613" t="s">
        <v>10537</v>
      </c>
      <c r="B6613" t="s">
        <v>11069</v>
      </c>
      <c r="C6613" t="s">
        <v>5334</v>
      </c>
      <c r="D6613">
        <v>4.9859999999999998</v>
      </c>
      <c r="E6613" t="s">
        <v>11620</v>
      </c>
      <c r="F6613" t="s">
        <v>8922</v>
      </c>
      <c r="G6613" s="6">
        <v>45398.814421296287</v>
      </c>
      <c r="H6613" t="s">
        <v>25</v>
      </c>
      <c r="I6613" t="s">
        <v>102</v>
      </c>
      <c r="J6613" t="s">
        <v>11105</v>
      </c>
      <c r="K6613" t="s">
        <v>38</v>
      </c>
      <c r="M6613" t="s">
        <v>138</v>
      </c>
      <c r="N6613" t="s">
        <v>247</v>
      </c>
      <c r="O6613" t="s">
        <v>11621</v>
      </c>
      <c r="P6613" s="7" t="str">
        <f>HYPERLINK("https://collectormobile.dot.state.oh.us/arcgis/rest/services/ADAROW/ADA_ROW_Inventory_Image_Viewer/MapServer/3/590864/attachments/", "Photo Link")</f>
        <v>Photo Link</v>
      </c>
      <c r="Q6613" s="7" t="str">
        <f>HYPERLINK("http://data.mapchannels.com/dualmaps6/map.htm?lat=39.171744&amp;lng=-84.454604", "Map Channel Link")</f>
        <v>Map Channel Link</v>
      </c>
    </row>
    <row r="6614" spans="1:17" hidden="1" x14ac:dyDescent="0.25">
      <c r="A6614" t="s">
        <v>10537</v>
      </c>
      <c r="B6614" t="s">
        <v>11069</v>
      </c>
      <c r="C6614" t="s">
        <v>6016</v>
      </c>
      <c r="D6614">
        <v>1.042</v>
      </c>
      <c r="E6614" t="s">
        <v>11622</v>
      </c>
      <c r="F6614" t="s">
        <v>8922</v>
      </c>
      <c r="G6614" s="6">
        <v>44791.685300925928</v>
      </c>
      <c r="H6614" t="s">
        <v>25</v>
      </c>
      <c r="I6614" t="s">
        <v>102</v>
      </c>
      <c r="J6614" t="s">
        <v>11073</v>
      </c>
      <c r="K6614" t="s">
        <v>124</v>
      </c>
      <c r="M6614" t="s">
        <v>138</v>
      </c>
      <c r="N6614" t="s">
        <v>10698</v>
      </c>
      <c r="P6614" s="7" t="str">
        <f>HYPERLINK("https://collectormobile.dot.state.oh.us/arcgis/rest/services/ADAROW/ADA_ROW_Inventory_Image_Viewer/MapServer/3/291084/attachments/", "Photo Link")</f>
        <v>Photo Link</v>
      </c>
      <c r="Q6614" s="7" t="str">
        <f>HYPERLINK("http://data.mapchannels.com/dualmaps6/map.htm?lat=39.135015&amp;lng=-84.500951", "Map Channel Link")</f>
        <v>Map Channel Link</v>
      </c>
    </row>
    <row r="6615" spans="1:17" hidden="1" x14ac:dyDescent="0.25">
      <c r="A6615" t="s">
        <v>10537</v>
      </c>
      <c r="B6615" t="s">
        <v>11069</v>
      </c>
      <c r="C6615" t="s">
        <v>6016</v>
      </c>
      <c r="D6615">
        <v>1.0429999999999999</v>
      </c>
      <c r="E6615" t="s">
        <v>11623</v>
      </c>
      <c r="F6615" t="s">
        <v>8922</v>
      </c>
      <c r="G6615" s="6">
        <v>44791.686365740738</v>
      </c>
      <c r="H6615" t="s">
        <v>25</v>
      </c>
      <c r="I6615" t="s">
        <v>102</v>
      </c>
      <c r="J6615" t="s">
        <v>11073</v>
      </c>
      <c r="K6615" t="s">
        <v>124</v>
      </c>
      <c r="M6615" t="s">
        <v>138</v>
      </c>
      <c r="N6615" t="s">
        <v>11624</v>
      </c>
      <c r="O6615" t="s">
        <v>11625</v>
      </c>
      <c r="P6615" s="7" t="str">
        <f>HYPERLINK("https://collectormobile.dot.state.oh.us/arcgis/rest/services/ADAROW/ADA_ROW_Inventory_Image_Viewer/MapServer/3/290688/attachments/", "Photo Link")</f>
        <v>Photo Link</v>
      </c>
      <c r="Q6615" s="7" t="str">
        <f>HYPERLINK("http://data.mapchannels.com/dualmaps6/map.htm?lat=39.135043&amp;lng=-84.501195", "Map Channel Link")</f>
        <v>Map Channel Link</v>
      </c>
    </row>
    <row r="6616" spans="1:17" hidden="1" x14ac:dyDescent="0.25">
      <c r="A6616" t="s">
        <v>10537</v>
      </c>
      <c r="B6616" t="s">
        <v>11069</v>
      </c>
      <c r="C6616" t="s">
        <v>6016</v>
      </c>
      <c r="D6616">
        <v>1.0620000000000001</v>
      </c>
      <c r="E6616" t="s">
        <v>11626</v>
      </c>
      <c r="F6616" t="s">
        <v>8922</v>
      </c>
      <c r="G6616" s="6">
        <v>44791.682615740741</v>
      </c>
      <c r="H6616" t="s">
        <v>25</v>
      </c>
      <c r="I6616" t="s">
        <v>102</v>
      </c>
      <c r="J6616" t="s">
        <v>11073</v>
      </c>
      <c r="K6616" t="s">
        <v>124</v>
      </c>
      <c r="M6616" t="s">
        <v>138</v>
      </c>
      <c r="N6616" t="s">
        <v>11627</v>
      </c>
      <c r="P6616" s="7" t="str">
        <f>HYPERLINK("https://collectormobile.dot.state.oh.us/arcgis/rest/services/ADAROW/ADA_ROW_Inventory_Image_Viewer/MapServer/3/290689/attachments/", "Photo Link")</f>
        <v>Photo Link</v>
      </c>
      <c r="Q6616" s="7" t="str">
        <f>HYPERLINK("http://data.mapchannels.com/dualmaps6/map.htm?lat=39.135326&amp;lng=-84.501206", "Map Channel Link")</f>
        <v>Map Channel Link</v>
      </c>
    </row>
    <row r="6617" spans="1:17" hidden="1" x14ac:dyDescent="0.25">
      <c r="A6617" t="s">
        <v>10537</v>
      </c>
      <c r="B6617" t="s">
        <v>11069</v>
      </c>
      <c r="C6617" t="s">
        <v>6016</v>
      </c>
      <c r="D6617">
        <v>1.0640000000000001</v>
      </c>
      <c r="E6617" t="s">
        <v>11628</v>
      </c>
      <c r="F6617" t="s">
        <v>8922</v>
      </c>
      <c r="G6617" s="6">
        <v>44791.682002314818</v>
      </c>
      <c r="H6617" t="s">
        <v>25</v>
      </c>
      <c r="I6617" t="s">
        <v>102</v>
      </c>
      <c r="J6617" t="s">
        <v>11073</v>
      </c>
      <c r="K6617" t="s">
        <v>28</v>
      </c>
      <c r="M6617" t="s">
        <v>138</v>
      </c>
      <c r="N6617" t="s">
        <v>68</v>
      </c>
      <c r="P6617" s="7" t="str">
        <f>HYPERLINK("https://collectormobile.dot.state.oh.us/arcgis/rest/services/ADAROW/ADA_ROW_Inventory_Image_Viewer/MapServer/3/291083/attachments/", "Photo Link")</f>
        <v>Photo Link</v>
      </c>
      <c r="Q6617" s="7" t="str">
        <f>HYPERLINK("http://data.mapchannels.com/dualmaps6/map.htm?lat=39.135334&amp;lng=-84.500909", "Map Channel Link")</f>
        <v>Map Channel Link</v>
      </c>
    </row>
    <row r="6618" spans="1:17" hidden="1" x14ac:dyDescent="0.25">
      <c r="A6618" t="s">
        <v>10537</v>
      </c>
      <c r="B6618" t="s">
        <v>11069</v>
      </c>
      <c r="C6618" t="s">
        <v>6016</v>
      </c>
      <c r="D6618">
        <v>1.0660000000000001</v>
      </c>
      <c r="E6618" t="s">
        <v>11629</v>
      </c>
      <c r="F6618" t="s">
        <v>8922</v>
      </c>
      <c r="G6618" s="6">
        <v>44945.741967592592</v>
      </c>
      <c r="H6618" t="s">
        <v>25</v>
      </c>
      <c r="I6618" t="s">
        <v>102</v>
      </c>
      <c r="J6618" t="s">
        <v>11073</v>
      </c>
      <c r="K6618" t="s">
        <v>124</v>
      </c>
      <c r="M6618" t="s">
        <v>138</v>
      </c>
      <c r="N6618" t="s">
        <v>11630</v>
      </c>
      <c r="P6618" s="7" t="str">
        <f>HYPERLINK("https://collectormobile.dot.state.oh.us/arcgis/rest/services/ADAROW/ADA_ROW_Inventory_Image_Viewer/MapServer/3/291082/attachments/", "Photo Link")</f>
        <v>Photo Link</v>
      </c>
      <c r="Q6618" s="7" t="str">
        <f>HYPERLINK("http://data.mapchannels.com/dualmaps6/map.htm?lat=39.135378&amp;lng=-84.501152", "Map Channel Link")</f>
        <v>Map Channel Link</v>
      </c>
    </row>
    <row r="6619" spans="1:17" hidden="1" x14ac:dyDescent="0.25">
      <c r="A6619" t="s">
        <v>10537</v>
      </c>
      <c r="B6619" t="s">
        <v>11069</v>
      </c>
      <c r="C6619" t="s">
        <v>6016</v>
      </c>
      <c r="D6619">
        <v>1.2869999999999999</v>
      </c>
      <c r="E6619" t="s">
        <v>11631</v>
      </c>
      <c r="F6619" t="s">
        <v>8922</v>
      </c>
      <c r="G6619" s="6">
        <v>44791.678159722222</v>
      </c>
      <c r="H6619" t="s">
        <v>25</v>
      </c>
      <c r="I6619" t="s">
        <v>102</v>
      </c>
      <c r="J6619" t="s">
        <v>11073</v>
      </c>
      <c r="K6619" t="s">
        <v>124</v>
      </c>
      <c r="M6619" t="s">
        <v>138</v>
      </c>
      <c r="N6619" t="s">
        <v>11632</v>
      </c>
      <c r="O6619" t="s">
        <v>11625</v>
      </c>
      <c r="P6619" s="7" t="str">
        <f>HYPERLINK("https://collectormobile.dot.state.oh.us/arcgis/rest/services/ADAROW/ADA_ROW_Inventory_Image_Viewer/MapServer/3/290692/attachments/", "Photo Link")</f>
        <v>Photo Link</v>
      </c>
      <c r="Q6619" s="7" t="str">
        <f>HYPERLINK("http://data.mapchannels.com/dualmaps6/map.htm?lat=39.138560&amp;lng=-84.500549", "Map Channel Link")</f>
        <v>Map Channel Link</v>
      </c>
    </row>
    <row r="6620" spans="1:17" hidden="1" x14ac:dyDescent="0.25">
      <c r="A6620" t="s">
        <v>10537</v>
      </c>
      <c r="B6620" t="s">
        <v>11069</v>
      </c>
      <c r="C6620" t="s">
        <v>6016</v>
      </c>
      <c r="D6620">
        <v>1.4390000000000001</v>
      </c>
      <c r="E6620" t="s">
        <v>11633</v>
      </c>
      <c r="F6620" t="s">
        <v>8922</v>
      </c>
      <c r="G6620" s="6">
        <v>44791.679884259262</v>
      </c>
      <c r="H6620" t="s">
        <v>25</v>
      </c>
      <c r="I6620" t="s">
        <v>102</v>
      </c>
      <c r="J6620" t="s">
        <v>11073</v>
      </c>
      <c r="K6620" t="s">
        <v>28</v>
      </c>
      <c r="M6620" t="s">
        <v>138</v>
      </c>
      <c r="N6620" t="s">
        <v>6129</v>
      </c>
      <c r="O6620" t="s">
        <v>11625</v>
      </c>
      <c r="P6620" s="7" t="str">
        <f>HYPERLINK("https://collectormobile.dot.state.oh.us/arcgis/rest/services/ADAROW/ADA_ROW_Inventory_Image_Viewer/MapServer/3/291876/attachments/", "Photo Link")</f>
        <v>Photo Link</v>
      </c>
      <c r="Q6620" s="7" t="str">
        <f>HYPERLINK("http://data.mapchannels.com/dualmaps6/map.htm?lat=39.140776&amp;lng=-84.500555", "Map Channel Link")</f>
        <v>Map Channel Link</v>
      </c>
    </row>
    <row r="6621" spans="1:17" hidden="1" x14ac:dyDescent="0.25">
      <c r="A6621" t="s">
        <v>10537</v>
      </c>
      <c r="B6621" t="s">
        <v>11069</v>
      </c>
      <c r="C6621" t="s">
        <v>6016</v>
      </c>
      <c r="D6621">
        <v>1.454</v>
      </c>
      <c r="E6621" t="s">
        <v>11634</v>
      </c>
      <c r="F6621" t="s">
        <v>8922</v>
      </c>
      <c r="G6621" s="6">
        <v>44791.679016203707</v>
      </c>
      <c r="H6621" t="s">
        <v>25</v>
      </c>
      <c r="I6621" t="s">
        <v>102</v>
      </c>
      <c r="J6621" t="s">
        <v>11073</v>
      </c>
      <c r="K6621" t="s">
        <v>124</v>
      </c>
      <c r="M6621" t="s">
        <v>138</v>
      </c>
      <c r="N6621" t="s">
        <v>4257</v>
      </c>
      <c r="O6621" t="s">
        <v>11625</v>
      </c>
      <c r="P6621" s="7" t="str">
        <f>HYPERLINK("https://collectormobile.dot.state.oh.us/arcgis/rest/services/ADAROW/ADA_ROW_Inventory_Image_Viewer/MapServer/3/291877/attachments/", "Photo Link")</f>
        <v>Photo Link</v>
      </c>
      <c r="Q6621" s="7" t="str">
        <f>HYPERLINK("http://data.mapchannels.com/dualmaps6/map.htm?lat=39.140988&amp;lng=-84.500520", "Map Channel Link")</f>
        <v>Map Channel Link</v>
      </c>
    </row>
    <row r="6622" spans="1:17" hidden="1" x14ac:dyDescent="0.25">
      <c r="A6622" t="s">
        <v>10537</v>
      </c>
      <c r="B6622" t="s">
        <v>11069</v>
      </c>
      <c r="C6622" t="s">
        <v>11635</v>
      </c>
      <c r="D6622">
        <v>0.46</v>
      </c>
      <c r="E6622" t="s">
        <v>11636</v>
      </c>
      <c r="F6622" t="s">
        <v>8922</v>
      </c>
      <c r="G6622" s="6">
        <v>44672.802175925928</v>
      </c>
      <c r="H6622" t="s">
        <v>25</v>
      </c>
      <c r="I6622" t="s">
        <v>102</v>
      </c>
      <c r="J6622" t="s">
        <v>11073</v>
      </c>
      <c r="K6622" t="s">
        <v>38</v>
      </c>
      <c r="M6622" t="s">
        <v>138</v>
      </c>
      <c r="N6622" t="s">
        <v>200</v>
      </c>
      <c r="O6622" t="s">
        <v>10546</v>
      </c>
      <c r="P6622" s="7" t="str">
        <f>HYPERLINK("https://collectormobile.dot.state.oh.us/arcgis/rest/services/ADAROW/ADA_ROW_Inventory_Image_Viewer/MapServer/3/239684/attachments/", "Photo Link")</f>
        <v>Photo Link</v>
      </c>
      <c r="Q6622" s="7" t="str">
        <f>HYPERLINK("http://data.mapchannels.com/dualmaps6/map.htm?lat=39.176024&amp;lng=-84.471964", "Map Channel Link")</f>
        <v>Map Channel Link</v>
      </c>
    </row>
    <row r="6623" spans="1:17" hidden="1" x14ac:dyDescent="0.25">
      <c r="A6623" t="s">
        <v>10537</v>
      </c>
      <c r="B6623" t="s">
        <v>11069</v>
      </c>
      <c r="C6623" t="s">
        <v>11637</v>
      </c>
      <c r="D6623">
        <v>0.128</v>
      </c>
      <c r="E6623" t="s">
        <v>11638</v>
      </c>
      <c r="F6623" t="s">
        <v>8922</v>
      </c>
      <c r="G6623" s="6">
        <v>44811.802430555559</v>
      </c>
      <c r="H6623" t="s">
        <v>25</v>
      </c>
      <c r="I6623" t="s">
        <v>102</v>
      </c>
      <c r="J6623" t="s">
        <v>11073</v>
      </c>
      <c r="K6623" t="s">
        <v>28</v>
      </c>
      <c r="M6623" t="s">
        <v>138</v>
      </c>
      <c r="N6623" t="s">
        <v>112</v>
      </c>
      <c r="P6623" s="7" t="str">
        <f>HYPERLINK("https://collectormobile.dot.state.oh.us/arcgis/rest/services/ADAROW/ADA_ROW_Inventory_Image_Viewer/MapServer/3/291478/attachments/", "Photo Link")</f>
        <v>Photo Link</v>
      </c>
      <c r="Q6623" s="7" t="str">
        <f>HYPERLINK("http://data.mapchannels.com/dualmaps6/map.htm?lat=39.125951&amp;lng=-84.491738", "Map Channel Link")</f>
        <v>Map Channel Link</v>
      </c>
    </row>
    <row r="6624" spans="1:17" hidden="1" x14ac:dyDescent="0.25">
      <c r="A6624" t="s">
        <v>10537</v>
      </c>
      <c r="B6624" t="s">
        <v>11069</v>
      </c>
      <c r="C6624" t="s">
        <v>7045</v>
      </c>
      <c r="D6624">
        <v>5.0000000000000001E-3</v>
      </c>
      <c r="E6624" t="s">
        <v>11639</v>
      </c>
      <c r="F6624" t="s">
        <v>8922</v>
      </c>
      <c r="G6624" s="6">
        <v>44785.74695601852</v>
      </c>
      <c r="H6624" t="s">
        <v>25</v>
      </c>
      <c r="I6624" t="s">
        <v>102</v>
      </c>
      <c r="J6624" t="s">
        <v>11073</v>
      </c>
      <c r="K6624" t="s">
        <v>124</v>
      </c>
      <c r="M6624" t="s">
        <v>138</v>
      </c>
      <c r="N6624" t="s">
        <v>11640</v>
      </c>
      <c r="P6624" s="7" t="str">
        <f>HYPERLINK("https://collectormobile.dot.state.oh.us/arcgis/rest/services/ADAROW/ADA_ROW_Inventory_Image_Viewer/MapServer/3/291077/attachments/", "Photo Link")</f>
        <v>Photo Link</v>
      </c>
      <c r="Q6624" s="7" t="str">
        <f>HYPERLINK("http://data.mapchannels.com/dualmaps6/map.htm?lat=39.110173&amp;lng=-84.565274", "Map Channel Link")</f>
        <v>Map Channel Link</v>
      </c>
    </row>
    <row r="6625" spans="1:17" hidden="1" x14ac:dyDescent="0.25">
      <c r="A6625" t="s">
        <v>10537</v>
      </c>
      <c r="B6625" t="s">
        <v>11069</v>
      </c>
      <c r="C6625" t="s">
        <v>7045</v>
      </c>
      <c r="D6625">
        <v>8.0000000000000002E-3</v>
      </c>
      <c r="E6625" t="s">
        <v>11641</v>
      </c>
      <c r="F6625" t="s">
        <v>8922</v>
      </c>
      <c r="G6625" s="6">
        <v>44785.745034722233</v>
      </c>
      <c r="H6625" t="s">
        <v>25</v>
      </c>
      <c r="I6625" t="s">
        <v>102</v>
      </c>
      <c r="J6625" t="s">
        <v>11073</v>
      </c>
      <c r="K6625" t="s">
        <v>28</v>
      </c>
      <c r="M6625" t="s">
        <v>138</v>
      </c>
      <c r="N6625" t="s">
        <v>10913</v>
      </c>
      <c r="P6625" s="7" t="str">
        <f>HYPERLINK("https://collectormobile.dot.state.oh.us/arcgis/rest/services/ADAROW/ADA_ROW_Inventory_Image_Viewer/MapServer/3/290676/attachments/", "Photo Link")</f>
        <v>Photo Link</v>
      </c>
      <c r="Q6625" s="7" t="str">
        <f>HYPERLINK("http://data.mapchannels.com/dualmaps6/map.htm?lat=39.110149&amp;lng=-84.565136", "Map Channel Link")</f>
        <v>Map Channel Link</v>
      </c>
    </row>
    <row r="6626" spans="1:17" hidden="1" x14ac:dyDescent="0.25">
      <c r="A6626" t="s">
        <v>10537</v>
      </c>
      <c r="B6626" t="s">
        <v>11069</v>
      </c>
      <c r="C6626" t="s">
        <v>4567</v>
      </c>
      <c r="D6626">
        <v>4.3999999999999997E-2</v>
      </c>
      <c r="E6626" t="s">
        <v>11642</v>
      </c>
      <c r="F6626" t="s">
        <v>8922</v>
      </c>
      <c r="G6626" s="6">
        <v>44810.782430555562</v>
      </c>
      <c r="H6626" t="s">
        <v>25</v>
      </c>
      <c r="I6626" t="s">
        <v>102</v>
      </c>
      <c r="J6626" t="s">
        <v>11073</v>
      </c>
      <c r="K6626" t="s">
        <v>124</v>
      </c>
      <c r="M6626" t="s">
        <v>138</v>
      </c>
      <c r="N6626" t="s">
        <v>162</v>
      </c>
      <c r="P6626" s="7" t="str">
        <f>HYPERLINK("https://collectormobile.dot.state.oh.us/arcgis/rest/services/ADAROW/ADA_ROW_Inventory_Image_Viewer/MapServer/3/282471/attachments/", "Photo Link")</f>
        <v>Photo Link</v>
      </c>
      <c r="Q6626" s="7" t="str">
        <f>HYPERLINK("http://data.mapchannels.com/dualmaps6/map.htm?lat=39.114624&amp;lng=-84.512882", "Map Channel Link")</f>
        <v>Map Channel Link</v>
      </c>
    </row>
    <row r="6627" spans="1:17" hidden="1" x14ac:dyDescent="0.25">
      <c r="A6627" t="s">
        <v>10537</v>
      </c>
      <c r="B6627" t="s">
        <v>11069</v>
      </c>
      <c r="C6627" t="s">
        <v>4567</v>
      </c>
      <c r="D6627">
        <v>1.351</v>
      </c>
      <c r="E6627" t="s">
        <v>11643</v>
      </c>
      <c r="F6627" t="s">
        <v>8922</v>
      </c>
      <c r="G6627" s="6">
        <v>44931.53502314815</v>
      </c>
      <c r="H6627" t="s">
        <v>25</v>
      </c>
      <c r="I6627" t="s">
        <v>102</v>
      </c>
      <c r="J6627" t="s">
        <v>11073</v>
      </c>
      <c r="K6627" t="s">
        <v>28</v>
      </c>
      <c r="M6627" t="s">
        <v>138</v>
      </c>
      <c r="N6627" t="s">
        <v>4314</v>
      </c>
      <c r="P6627" s="7" t="str">
        <f>HYPERLINK("https://collectormobile.dot.state.oh.us/arcgis/rest/services/ADAROW/ADA_ROW_Inventory_Image_Viewer/MapServer/3/290683/attachments/", "Photo Link")</f>
        <v>Photo Link</v>
      </c>
      <c r="Q6627" s="7" t="str">
        <f>HYPERLINK("http://data.mapchannels.com/dualmaps6/map.htm?lat=39.129792&amp;lng=-84.520511", "Map Channel Link")</f>
        <v>Map Channel Link</v>
      </c>
    </row>
    <row r="6628" spans="1:17" hidden="1" x14ac:dyDescent="0.25">
      <c r="A6628" t="s">
        <v>10537</v>
      </c>
      <c r="B6628" t="s">
        <v>11069</v>
      </c>
      <c r="C6628" t="s">
        <v>4567</v>
      </c>
      <c r="D6628">
        <v>1.3520000000000001</v>
      </c>
      <c r="E6628" t="s">
        <v>11644</v>
      </c>
      <c r="F6628" t="s">
        <v>8922</v>
      </c>
      <c r="G6628" s="6">
        <v>44785.742175925923</v>
      </c>
      <c r="H6628" t="s">
        <v>25</v>
      </c>
      <c r="I6628" t="s">
        <v>102</v>
      </c>
      <c r="J6628" t="s">
        <v>11073</v>
      </c>
      <c r="K6628" t="s">
        <v>124</v>
      </c>
      <c r="M6628" t="s">
        <v>138</v>
      </c>
      <c r="N6628" t="s">
        <v>11645</v>
      </c>
      <c r="P6628" s="7" t="str">
        <f>HYPERLINK("https://collectormobile.dot.state.oh.us/arcgis/rest/services/ADAROW/ADA_ROW_Inventory_Image_Viewer/MapServer/3/290684/attachments/", "Photo Link")</f>
        <v>Photo Link</v>
      </c>
      <c r="Q6628" s="7" t="str">
        <f>HYPERLINK("http://data.mapchannels.com/dualmaps6/map.htm?lat=39.129824&amp;lng=-84.520764", "Map Channel Link")</f>
        <v>Map Channel Link</v>
      </c>
    </row>
    <row r="6629" spans="1:17" hidden="1" x14ac:dyDescent="0.25">
      <c r="A6629" t="s">
        <v>10537</v>
      </c>
      <c r="B6629" t="s">
        <v>11069</v>
      </c>
      <c r="C6629" t="s">
        <v>4567</v>
      </c>
      <c r="D6629">
        <v>1.6220000000000001</v>
      </c>
      <c r="E6629" t="s">
        <v>11646</v>
      </c>
      <c r="F6629" t="s">
        <v>8922</v>
      </c>
      <c r="G6629" s="6">
        <v>44945.725694444453</v>
      </c>
      <c r="H6629" t="s">
        <v>25</v>
      </c>
      <c r="I6629" t="s">
        <v>102</v>
      </c>
      <c r="J6629" t="s">
        <v>11073</v>
      </c>
      <c r="K6629" t="s">
        <v>124</v>
      </c>
      <c r="M6629" t="s">
        <v>29</v>
      </c>
      <c r="N6629" t="s">
        <v>11630</v>
      </c>
      <c r="P6629" s="7" t="str">
        <f>HYPERLINK("https://collectormobile.dot.state.oh.us/arcgis/rest/services/ADAROW/ADA_ROW_Inventory_Image_Viewer/MapServer/3/288688/attachments/", "Photo Link")</f>
        <v>Photo Link</v>
      </c>
      <c r="Q6629" s="7" t="str">
        <f>HYPERLINK("http://data.mapchannels.com/dualmaps6/map.htm?lat=39.133729&amp;lng=-84.520365", "Map Channel Link")</f>
        <v>Map Channel Link</v>
      </c>
    </row>
    <row r="6630" spans="1:17" hidden="1" x14ac:dyDescent="0.25">
      <c r="A6630" t="s">
        <v>10537</v>
      </c>
      <c r="B6630" t="s">
        <v>11069</v>
      </c>
      <c r="C6630" t="s">
        <v>4567</v>
      </c>
      <c r="D6630">
        <v>1.861</v>
      </c>
      <c r="E6630" t="s">
        <v>11647</v>
      </c>
      <c r="F6630" t="s">
        <v>8922</v>
      </c>
      <c r="G6630" s="6">
        <v>44945.739340277767</v>
      </c>
      <c r="H6630" t="s">
        <v>25</v>
      </c>
      <c r="I6630" t="s">
        <v>102</v>
      </c>
      <c r="J6630" t="s">
        <v>11073</v>
      </c>
      <c r="K6630" t="s">
        <v>124</v>
      </c>
      <c r="M6630" t="s">
        <v>29</v>
      </c>
      <c r="N6630" t="s">
        <v>1675</v>
      </c>
      <c r="P6630" s="7" t="str">
        <f>HYPERLINK("https://collectormobile.dot.state.oh.us/arcgis/rest/services/ADAROW/ADA_ROW_Inventory_Image_Viewer/MapServer/3/290687/attachments/", "Photo Link")</f>
        <v>Photo Link</v>
      </c>
      <c r="Q6630" s="7" t="str">
        <f>HYPERLINK("http://data.mapchannels.com/dualmaps6/map.htm?lat=39.137164&amp;lng=-84.519695", "Map Channel Link")</f>
        <v>Map Channel Link</v>
      </c>
    </row>
    <row r="6631" spans="1:17" hidden="1" x14ac:dyDescent="0.25">
      <c r="A6631" t="s">
        <v>10537</v>
      </c>
      <c r="B6631" t="s">
        <v>11069</v>
      </c>
      <c r="C6631" t="s">
        <v>8459</v>
      </c>
      <c r="D6631">
        <v>1.839</v>
      </c>
      <c r="E6631" t="s">
        <v>11648</v>
      </c>
      <c r="F6631" t="s">
        <v>8922</v>
      </c>
      <c r="G6631" s="6">
        <v>44785.748252314806</v>
      </c>
      <c r="H6631" t="s">
        <v>25</v>
      </c>
      <c r="I6631" t="s">
        <v>102</v>
      </c>
      <c r="J6631" t="s">
        <v>11073</v>
      </c>
      <c r="K6631" t="s">
        <v>124</v>
      </c>
      <c r="M6631" t="s">
        <v>138</v>
      </c>
      <c r="N6631" t="s">
        <v>3771</v>
      </c>
      <c r="P6631" s="7" t="str">
        <f>HYPERLINK("https://collectormobile.dot.state.oh.us/arcgis/rest/services/ADAROW/ADA_ROW_Inventory_Image_Viewer/MapServer/3/290679/attachments/", "Photo Link")</f>
        <v>Photo Link</v>
      </c>
      <c r="Q6631" s="7" t="str">
        <f>HYPERLINK("http://data.mapchannels.com/dualmaps6/map.htm?lat=39.110051&amp;lng=-84.565315", "Map Channel Link")</f>
        <v>Map Channel Link</v>
      </c>
    </row>
    <row r="6632" spans="1:17" hidden="1" x14ac:dyDescent="0.25">
      <c r="A6632" t="s">
        <v>10537</v>
      </c>
      <c r="B6632" t="s">
        <v>11069</v>
      </c>
      <c r="C6632" t="s">
        <v>4084</v>
      </c>
      <c r="D6632">
        <v>0.66</v>
      </c>
      <c r="E6632" t="s">
        <v>11649</v>
      </c>
      <c r="F6632" t="s">
        <v>8922</v>
      </c>
      <c r="G6632" s="6">
        <v>44956.684363425928</v>
      </c>
      <c r="H6632" t="s">
        <v>25</v>
      </c>
      <c r="I6632" t="s">
        <v>102</v>
      </c>
      <c r="J6632" t="s">
        <v>11073</v>
      </c>
      <c r="K6632" t="s">
        <v>38</v>
      </c>
      <c r="M6632" t="s">
        <v>138</v>
      </c>
      <c r="N6632" t="s">
        <v>11650</v>
      </c>
      <c r="O6632" t="s">
        <v>11651</v>
      </c>
      <c r="P6632" s="7" t="str">
        <f>HYPERLINK("https://collectormobile.dot.state.oh.us/arcgis/rest/services/ADAROW/ADA_ROW_Inventory_Image_Viewer/MapServer/3/228144/attachments/", "Photo Link")</f>
        <v>Photo Link</v>
      </c>
      <c r="Q6632" s="7" t="str">
        <f>HYPERLINK("http://data.mapchannels.com/dualmaps6/map.htm?lat=39.158420&amp;lng=-84.539571", "Map Channel Link")</f>
        <v>Map Channel Link</v>
      </c>
    </row>
    <row r="6633" spans="1:17" hidden="1" x14ac:dyDescent="0.25">
      <c r="A6633" t="s">
        <v>10537</v>
      </c>
      <c r="B6633" t="s">
        <v>11069</v>
      </c>
      <c r="C6633" t="s">
        <v>11652</v>
      </c>
      <c r="D6633">
        <v>7.0000000000000001E-3</v>
      </c>
      <c r="E6633" t="s">
        <v>11653</v>
      </c>
      <c r="F6633" t="s">
        <v>8922</v>
      </c>
      <c r="G6633" s="6">
        <v>44798.478020833332</v>
      </c>
      <c r="H6633" t="s">
        <v>25</v>
      </c>
      <c r="I6633" t="s">
        <v>102</v>
      </c>
      <c r="J6633" t="s">
        <v>11073</v>
      </c>
      <c r="K6633" t="s">
        <v>124</v>
      </c>
      <c r="M6633" t="s">
        <v>138</v>
      </c>
      <c r="N6633" t="s">
        <v>1218</v>
      </c>
      <c r="P6633" s="7" t="str">
        <f>HYPERLINK("https://collectormobile.dot.state.oh.us/arcgis/rest/services/ADAROW/ADA_ROW_Inventory_Image_Viewer/MapServer/3/288256/attachments/", "Photo Link")</f>
        <v>Photo Link</v>
      </c>
      <c r="Q6633" s="7" t="str">
        <f>HYPERLINK("http://data.mapchannels.com/dualmaps6/map.htm?lat=39.156848&amp;lng=-84.491235", "Map Channel Link")</f>
        <v>Map Channel Link</v>
      </c>
    </row>
    <row r="6634" spans="1:17" hidden="1" x14ac:dyDescent="0.25">
      <c r="A6634" t="s">
        <v>10537</v>
      </c>
      <c r="B6634" t="s">
        <v>11069</v>
      </c>
      <c r="C6634" t="s">
        <v>11654</v>
      </c>
      <c r="D6634">
        <v>0.33500000000000002</v>
      </c>
      <c r="E6634" t="s">
        <v>11655</v>
      </c>
      <c r="F6634" t="s">
        <v>8922</v>
      </c>
      <c r="G6634" s="6">
        <v>44945.732881944437</v>
      </c>
      <c r="H6634" t="s">
        <v>25</v>
      </c>
      <c r="I6634" t="s">
        <v>102</v>
      </c>
      <c r="J6634" t="s">
        <v>11073</v>
      </c>
      <c r="K6634" t="s">
        <v>124</v>
      </c>
      <c r="M6634" t="s">
        <v>29</v>
      </c>
      <c r="N6634" t="s">
        <v>11656</v>
      </c>
      <c r="P6634" s="7" t="str">
        <f>HYPERLINK("https://collectormobile.dot.state.oh.us/arcgis/rest/services/ADAROW/ADA_ROW_Inventory_Image_Viewer/MapServer/3/289868/attachments/", "Photo Link")</f>
        <v>Photo Link</v>
      </c>
      <c r="Q6634" s="7" t="str">
        <f>HYPERLINK("http://data.mapchannels.com/dualmaps6/map.htm?lat=39.160348&amp;lng=-84.390702", "Map Channel Link")</f>
        <v>Map Channel Link</v>
      </c>
    </row>
    <row r="6635" spans="1:17" hidden="1" x14ac:dyDescent="0.25">
      <c r="A6635" t="s">
        <v>10537</v>
      </c>
      <c r="B6635" t="s">
        <v>11069</v>
      </c>
      <c r="C6635" t="s">
        <v>11657</v>
      </c>
      <c r="D6635">
        <v>0.23799999999999999</v>
      </c>
      <c r="E6635" t="s">
        <v>11658</v>
      </c>
      <c r="F6635" t="s">
        <v>8922</v>
      </c>
      <c r="G6635" s="6">
        <v>44810.77721064815</v>
      </c>
      <c r="H6635" t="s">
        <v>25</v>
      </c>
      <c r="I6635" t="s">
        <v>102</v>
      </c>
      <c r="J6635" t="s">
        <v>11073</v>
      </c>
      <c r="K6635" t="s">
        <v>38</v>
      </c>
      <c r="M6635" t="s">
        <v>138</v>
      </c>
      <c r="N6635" t="s">
        <v>2462</v>
      </c>
      <c r="P6635" s="7" t="str">
        <f>HYPERLINK("https://collectormobile.dot.state.oh.us/arcgis/rest/services/ADAROW/ADA_ROW_Inventory_Image_Viewer/MapServer/3/289068/attachments/", "Photo Link")</f>
        <v>Photo Link</v>
      </c>
      <c r="Q6635" s="7" t="str">
        <f>HYPERLINK("http://data.mapchannels.com/dualmaps6/map.htm?lat=39.114970&amp;lng=-84.527513", "Map Channel Link")</f>
        <v>Map Channel Link</v>
      </c>
    </row>
    <row r="6636" spans="1:17" hidden="1" x14ac:dyDescent="0.25">
      <c r="A6636" t="s">
        <v>10537</v>
      </c>
      <c r="B6636" t="s">
        <v>11069</v>
      </c>
      <c r="C6636" t="s">
        <v>11659</v>
      </c>
      <c r="D6636">
        <v>6.6000000000000003E-2</v>
      </c>
      <c r="E6636" t="s">
        <v>11660</v>
      </c>
      <c r="F6636" t="s">
        <v>8922</v>
      </c>
      <c r="G6636" s="6">
        <v>45628.687442129631</v>
      </c>
      <c r="H6636" t="s">
        <v>25</v>
      </c>
      <c r="I6636" t="s">
        <v>102</v>
      </c>
      <c r="J6636" t="s">
        <v>11073</v>
      </c>
      <c r="K6636" t="s">
        <v>28</v>
      </c>
      <c r="M6636" t="s">
        <v>138</v>
      </c>
      <c r="N6636" t="s">
        <v>326</v>
      </c>
      <c r="O6636" t="s">
        <v>11661</v>
      </c>
      <c r="P6636" s="7" t="str">
        <f>HYPERLINK("https://collectormobile.dot.state.oh.us/arcgis/rest/services/ADAROW/ADA_ROW_Inventory_Image_Viewer/MapServer/3/390981/attachments/", "Photo Link")</f>
        <v>Photo Link</v>
      </c>
      <c r="Q6636" s="7" t="str">
        <f>HYPERLINK("http://data.mapchannels.com/dualmaps6/map.htm?lat=39.156432&amp;lng=-84.544660", "Map Channel Link")</f>
        <v>Map Channel Link</v>
      </c>
    </row>
    <row r="6637" spans="1:17" hidden="1" x14ac:dyDescent="0.25">
      <c r="A6637" t="s">
        <v>10537</v>
      </c>
      <c r="B6637" t="s">
        <v>11069</v>
      </c>
      <c r="C6637" t="s">
        <v>11662</v>
      </c>
      <c r="D6637">
        <v>0.84199999999999997</v>
      </c>
      <c r="E6637" t="s">
        <v>11663</v>
      </c>
      <c r="F6637" t="s">
        <v>8922</v>
      </c>
      <c r="G6637" s="6">
        <v>44785.742893518523</v>
      </c>
      <c r="H6637" t="s">
        <v>25</v>
      </c>
      <c r="I6637" t="s">
        <v>102</v>
      </c>
      <c r="J6637" t="s">
        <v>11073</v>
      </c>
      <c r="K6637" t="s">
        <v>124</v>
      </c>
      <c r="M6637" t="s">
        <v>138</v>
      </c>
      <c r="N6637" t="s">
        <v>6711</v>
      </c>
      <c r="P6637" s="7" t="str">
        <f>HYPERLINK("https://collectormobile.dot.state.oh.us/arcgis/rest/services/ADAROW/ADA_ROW_Inventory_Image_Viewer/MapServer/3/290685/attachments/", "Photo Link")</f>
        <v>Photo Link</v>
      </c>
      <c r="Q6637" s="7" t="str">
        <f>HYPERLINK("http://data.mapchannels.com/dualmaps6/map.htm?lat=39.129765&amp;lng=-84.520776", "Map Channel Link")</f>
        <v>Map Channel Link</v>
      </c>
    </row>
    <row r="6638" spans="1:17" hidden="1" x14ac:dyDescent="0.25">
      <c r="A6638" t="s">
        <v>10537</v>
      </c>
      <c r="B6638" t="s">
        <v>11069</v>
      </c>
      <c r="C6638" t="s">
        <v>11662</v>
      </c>
      <c r="D6638">
        <v>0.84299999999999997</v>
      </c>
      <c r="E6638" t="s">
        <v>11664</v>
      </c>
      <c r="F6638" t="s">
        <v>8922</v>
      </c>
      <c r="G6638" s="6">
        <v>44785.743402777778</v>
      </c>
      <c r="H6638" t="s">
        <v>25</v>
      </c>
      <c r="I6638" t="s">
        <v>102</v>
      </c>
      <c r="J6638" t="s">
        <v>11073</v>
      </c>
      <c r="K6638" t="s">
        <v>124</v>
      </c>
      <c r="M6638" t="s">
        <v>138</v>
      </c>
      <c r="N6638" t="s">
        <v>11665</v>
      </c>
      <c r="O6638" t="s">
        <v>11600</v>
      </c>
      <c r="P6638" s="7" t="str">
        <f>HYPERLINK("https://collectormobile.dot.state.oh.us/arcgis/rest/services/ADAROW/ADA_ROW_Inventory_Image_Viewer/MapServer/3/290686/attachments/", "Photo Link")</f>
        <v>Photo Link</v>
      </c>
      <c r="Q6638" s="7" t="str">
        <f>HYPERLINK("http://data.mapchannels.com/dualmaps6/map.htm?lat=39.129614&amp;lng=-84.520777", "Map Channel Link")</f>
        <v>Map Channel Link</v>
      </c>
    </row>
    <row r="6639" spans="1:17" hidden="1" x14ac:dyDescent="0.25">
      <c r="A6639" t="s">
        <v>10537</v>
      </c>
      <c r="B6639" t="s">
        <v>11069</v>
      </c>
      <c r="C6639" t="s">
        <v>11666</v>
      </c>
      <c r="D6639">
        <v>4.9000000000000002E-2</v>
      </c>
      <c r="E6639" t="s">
        <v>11667</v>
      </c>
      <c r="F6639" t="s">
        <v>10592</v>
      </c>
      <c r="G6639" s="6">
        <v>45876.636053240742</v>
      </c>
      <c r="H6639" t="s">
        <v>25</v>
      </c>
      <c r="I6639" t="s">
        <v>102</v>
      </c>
      <c r="J6639" t="s">
        <v>11073</v>
      </c>
      <c r="K6639" t="s">
        <v>38</v>
      </c>
      <c r="M6639" t="s">
        <v>29</v>
      </c>
      <c r="N6639" t="s">
        <v>148</v>
      </c>
      <c r="P6639" s="7" t="str">
        <f>HYPERLINK("https://collectormobile.dot.state.oh.us/arcgis/rest/services/ADAROW/ADA_ROW_Inventory_Image_Viewer/MapServer/3/390577/attachments/", "Photo Link")</f>
        <v>Photo Link</v>
      </c>
      <c r="Q6639" s="7" t="str">
        <f>HYPERLINK("http://data.mapchannels.com/dualmaps6/map.htm?lat=39.156322&amp;lng=-84.544678", "Map Channel Link")</f>
        <v>Map Channel Link</v>
      </c>
    </row>
    <row r="6640" spans="1:17" hidden="1" x14ac:dyDescent="0.25">
      <c r="A6640" t="s">
        <v>10537</v>
      </c>
      <c r="B6640" t="s">
        <v>11069</v>
      </c>
      <c r="C6640" t="s">
        <v>11668</v>
      </c>
      <c r="D6640">
        <v>1.204</v>
      </c>
      <c r="E6640" t="s">
        <v>11669</v>
      </c>
      <c r="F6640" t="s">
        <v>8922</v>
      </c>
      <c r="G6640" s="6">
        <v>44945.734131944453</v>
      </c>
      <c r="H6640" t="s">
        <v>25</v>
      </c>
      <c r="I6640" t="s">
        <v>102</v>
      </c>
      <c r="J6640" t="s">
        <v>11073</v>
      </c>
      <c r="K6640" t="s">
        <v>38</v>
      </c>
      <c r="M6640" t="s">
        <v>29</v>
      </c>
      <c r="N6640" t="s">
        <v>250</v>
      </c>
      <c r="P6640" s="7" t="str">
        <f>HYPERLINK("https://collectormobile.dot.state.oh.us/arcgis/rest/services/ADAROW/ADA_ROW_Inventory_Image_Viewer/MapServer/3/290672/attachments/", "Photo Link")</f>
        <v>Photo Link</v>
      </c>
      <c r="Q6640" s="7" t="str">
        <f>HYPERLINK("http://data.mapchannels.com/dualmaps6/map.htm?lat=39.113510&amp;lng=-84.527654", "Map Channel Link")</f>
        <v>Map Channel Link</v>
      </c>
    </row>
    <row r="6641" spans="1:17" hidden="1" x14ac:dyDescent="0.25">
      <c r="A6641" t="s">
        <v>10537</v>
      </c>
      <c r="B6641" t="s">
        <v>11069</v>
      </c>
      <c r="C6641" t="s">
        <v>11668</v>
      </c>
      <c r="D6641">
        <v>1.2230000000000001</v>
      </c>
      <c r="E6641" t="s">
        <v>11670</v>
      </c>
      <c r="F6641" t="s">
        <v>8922</v>
      </c>
      <c r="G6641" s="6">
        <v>44945.734131944453</v>
      </c>
      <c r="H6641" t="s">
        <v>25</v>
      </c>
      <c r="I6641" t="s">
        <v>102</v>
      </c>
      <c r="J6641" t="s">
        <v>11073</v>
      </c>
      <c r="K6641" t="s">
        <v>38</v>
      </c>
      <c r="M6641" t="s">
        <v>29</v>
      </c>
      <c r="N6641" t="s">
        <v>940</v>
      </c>
      <c r="P6641" s="7" t="str">
        <f>HYPERLINK("https://collectormobile.dot.state.oh.us/arcgis/rest/services/ADAROW/ADA_ROW_Inventory_Image_Viewer/MapServer/3/291076/attachments/", "Photo Link")</f>
        <v>Photo Link</v>
      </c>
      <c r="Q6641" s="7" t="str">
        <f>HYPERLINK("http://data.mapchannels.com/dualmaps6/map.htm?lat=39.113712&amp;lng=-84.527286", "Map Channel Link")</f>
        <v>Map Channel Link</v>
      </c>
    </row>
    <row r="6642" spans="1:17" hidden="1" x14ac:dyDescent="0.25">
      <c r="A6642" t="s">
        <v>10537</v>
      </c>
      <c r="B6642" t="s">
        <v>11069</v>
      </c>
      <c r="C6642" t="s">
        <v>11671</v>
      </c>
      <c r="D6642">
        <v>0.495</v>
      </c>
      <c r="E6642" t="s">
        <v>11672</v>
      </c>
      <c r="F6642" t="s">
        <v>8922</v>
      </c>
      <c r="G6642" s="6">
        <v>44671.627557870372</v>
      </c>
      <c r="H6642" t="s">
        <v>25</v>
      </c>
      <c r="I6642" t="s">
        <v>102</v>
      </c>
      <c r="J6642" t="s">
        <v>11489</v>
      </c>
      <c r="K6642" t="s">
        <v>28</v>
      </c>
      <c r="M6642" t="s">
        <v>29</v>
      </c>
      <c r="N6642" t="s">
        <v>1776</v>
      </c>
      <c r="P6642" s="7" t="str">
        <f>HYPERLINK("https://collectormobile.dot.state.oh.us/arcgis/rest/services/ADAROW/ADA_ROW_Inventory_Image_Viewer/MapServer/3/231604/attachments/", "Photo Link")</f>
        <v>Photo Link</v>
      </c>
      <c r="Q6642" s="7" t="str">
        <f>HYPERLINK("http://data.mapchannels.com/dualmaps6/map.htm?lat=39.205708&amp;lng=-84.392469", "Map Channel Link")</f>
        <v>Map Channel Link</v>
      </c>
    </row>
    <row r="6643" spans="1:17" hidden="1" x14ac:dyDescent="0.25">
      <c r="A6643" t="s">
        <v>10537</v>
      </c>
      <c r="B6643" t="s">
        <v>11069</v>
      </c>
      <c r="C6643" t="s">
        <v>7586</v>
      </c>
      <c r="D6643">
        <v>0.09</v>
      </c>
      <c r="E6643" t="s">
        <v>11673</v>
      </c>
      <c r="F6643" t="s">
        <v>9029</v>
      </c>
      <c r="G6643" s="6">
        <v>45356.723715277767</v>
      </c>
      <c r="H6643" t="s">
        <v>25</v>
      </c>
      <c r="I6643" t="s">
        <v>26</v>
      </c>
      <c r="J6643" t="s">
        <v>11674</v>
      </c>
      <c r="K6643" t="s">
        <v>28</v>
      </c>
      <c r="M6643" t="s">
        <v>29</v>
      </c>
      <c r="N6643" t="s">
        <v>115</v>
      </c>
      <c r="P6643" s="7" t="str">
        <f>HYPERLINK("https://collectormobile.dot.state.oh.us/arcgis/rest/services/ADAROW/ADA_ROW_Inventory_Image_Viewer/MapServer/3/572427/attachments/", "Photo Link")</f>
        <v>Photo Link</v>
      </c>
      <c r="Q6643" s="7" t="str">
        <f>HYPERLINK("http://data.mapchannels.com/dualmaps6/map.htm?lat=39.188540&amp;lng=-84.486465", "Map Channel Link")</f>
        <v>Map Channel Link</v>
      </c>
    </row>
    <row r="6644" spans="1:17" hidden="1" x14ac:dyDescent="0.25">
      <c r="A6644" t="s">
        <v>10537</v>
      </c>
      <c r="B6644" t="s">
        <v>11069</v>
      </c>
      <c r="C6644" t="s">
        <v>7586</v>
      </c>
      <c r="D6644">
        <v>9.1999999999999998E-2</v>
      </c>
      <c r="E6644" t="s">
        <v>11675</v>
      </c>
      <c r="F6644" t="s">
        <v>9029</v>
      </c>
      <c r="G6644" s="6">
        <v>45356.715185185189</v>
      </c>
      <c r="H6644" t="s">
        <v>25</v>
      </c>
      <c r="I6644" t="s">
        <v>26</v>
      </c>
      <c r="J6644" t="s">
        <v>11674</v>
      </c>
      <c r="K6644" t="s">
        <v>28</v>
      </c>
      <c r="M6644" t="s">
        <v>29</v>
      </c>
      <c r="N6644" t="s">
        <v>115</v>
      </c>
      <c r="P6644" s="7" t="str">
        <f>HYPERLINK("https://collectormobile.dot.state.oh.us/arcgis/rest/services/ADAROW/ADA_ROW_Inventory_Image_Viewer/MapServer/3/572426/attachments/", "Photo Link")</f>
        <v>Photo Link</v>
      </c>
      <c r="Q6644" s="7" t="str">
        <f>HYPERLINK("http://data.mapchannels.com/dualmaps6/map.htm?lat=39.188625&amp;lng=-84.486340", "Map Channel Link")</f>
        <v>Map Channel Link</v>
      </c>
    </row>
    <row r="6645" spans="1:17" hidden="1" x14ac:dyDescent="0.25">
      <c r="A6645" t="s">
        <v>10537</v>
      </c>
      <c r="B6645" t="s">
        <v>11069</v>
      </c>
      <c r="C6645" t="s">
        <v>7586</v>
      </c>
      <c r="D6645">
        <v>0.10100000000000001</v>
      </c>
      <c r="E6645" t="s">
        <v>11676</v>
      </c>
      <c r="F6645" t="s">
        <v>9029</v>
      </c>
      <c r="G6645" s="6">
        <v>45356.731168981481</v>
      </c>
      <c r="H6645" t="s">
        <v>25</v>
      </c>
      <c r="I6645" t="s">
        <v>26</v>
      </c>
      <c r="J6645" t="s">
        <v>11674</v>
      </c>
      <c r="K6645" t="s">
        <v>28</v>
      </c>
      <c r="M6645" t="s">
        <v>29</v>
      </c>
      <c r="N6645" t="s">
        <v>115</v>
      </c>
      <c r="P6645" s="7" t="str">
        <f>HYPERLINK("https://collectormobile.dot.state.oh.us/arcgis/rest/services/ADAROW/ADA_ROW_Inventory_Image_Viewer/MapServer/3/573248/attachments/", "Photo Link")</f>
        <v>Photo Link</v>
      </c>
      <c r="Q6645" s="7" t="str">
        <f>HYPERLINK("http://data.mapchannels.com/dualmaps6/map.htm?lat=39.188460&amp;lng=-84.486303", "Map Channel Link")</f>
        <v>Map Channel Link</v>
      </c>
    </row>
    <row r="6646" spans="1:17" hidden="1" x14ac:dyDescent="0.25">
      <c r="A6646" t="s">
        <v>10537</v>
      </c>
      <c r="B6646" t="s">
        <v>11069</v>
      </c>
      <c r="C6646" t="s">
        <v>11677</v>
      </c>
      <c r="D6646">
        <v>0.109</v>
      </c>
      <c r="E6646" t="s">
        <v>11678</v>
      </c>
      <c r="F6646" t="s">
        <v>9029</v>
      </c>
      <c r="G6646" s="6">
        <v>45356.738032407397</v>
      </c>
      <c r="H6646" t="s">
        <v>25</v>
      </c>
      <c r="I6646" t="s">
        <v>26</v>
      </c>
      <c r="J6646" t="s">
        <v>11674</v>
      </c>
      <c r="K6646" t="s">
        <v>28</v>
      </c>
      <c r="M6646" t="s">
        <v>29</v>
      </c>
      <c r="N6646" t="s">
        <v>115</v>
      </c>
      <c r="P6646" s="7" t="str">
        <f>HYPERLINK("https://collectormobile.dot.state.oh.us/arcgis/rest/services/ADAROW/ADA_ROW_Inventory_Image_Viewer/MapServer/3/572457/attachments/", "Photo Link")</f>
        <v>Photo Link</v>
      </c>
      <c r="Q6646" s="7" t="str">
        <f>HYPERLINK("http://data.mapchannels.com/dualmaps6/map.htm?lat=39.185321&amp;lng=-84.483870", "Map Channel Link")</f>
        <v>Map Channel Link</v>
      </c>
    </row>
    <row r="6647" spans="1:17" hidden="1" x14ac:dyDescent="0.25">
      <c r="A6647" t="s">
        <v>10537</v>
      </c>
      <c r="B6647" t="s">
        <v>11069</v>
      </c>
      <c r="C6647" t="s">
        <v>11679</v>
      </c>
      <c r="D6647">
        <v>0.11600000000000001</v>
      </c>
      <c r="E6647" t="s">
        <v>11680</v>
      </c>
      <c r="F6647" t="s">
        <v>9029</v>
      </c>
      <c r="G6647" s="6">
        <v>45356.769062500003</v>
      </c>
      <c r="H6647" t="s">
        <v>25</v>
      </c>
      <c r="I6647" t="s">
        <v>26</v>
      </c>
      <c r="J6647" t="s">
        <v>11674</v>
      </c>
      <c r="K6647" t="s">
        <v>28</v>
      </c>
      <c r="M6647" t="s">
        <v>29</v>
      </c>
      <c r="N6647" t="s">
        <v>115</v>
      </c>
      <c r="P6647" s="7" t="str">
        <f>HYPERLINK("https://collectormobile.dot.state.oh.us/arcgis/rest/services/ADAROW/ADA_ROW_Inventory_Image_Viewer/MapServer/3/572471/attachments/", "Photo Link")</f>
        <v>Photo Link</v>
      </c>
      <c r="Q6647" s="7" t="str">
        <f>HYPERLINK("http://data.mapchannels.com/dualmaps6/map.htm?lat=39.184000&amp;lng=-84.486853", "Map Channel Link")</f>
        <v>Map Channel Link</v>
      </c>
    </row>
    <row r="6648" spans="1:17" hidden="1" x14ac:dyDescent="0.25">
      <c r="A6648" t="s">
        <v>10537</v>
      </c>
      <c r="B6648" t="s">
        <v>11069</v>
      </c>
      <c r="C6648" t="s">
        <v>11679</v>
      </c>
      <c r="D6648">
        <v>0.123</v>
      </c>
      <c r="E6648" t="s">
        <v>11681</v>
      </c>
      <c r="F6648" t="s">
        <v>9029</v>
      </c>
      <c r="G6648" s="6">
        <v>45356.772094907406</v>
      </c>
      <c r="H6648" t="s">
        <v>25</v>
      </c>
      <c r="I6648" t="s">
        <v>26</v>
      </c>
      <c r="J6648" t="s">
        <v>11674</v>
      </c>
      <c r="K6648" t="s">
        <v>28</v>
      </c>
      <c r="M6648" t="s">
        <v>29</v>
      </c>
      <c r="N6648" t="s">
        <v>115</v>
      </c>
      <c r="P6648" s="7" t="str">
        <f>HYPERLINK("https://collectormobile.dot.state.oh.us/arcgis/rest/services/ADAROW/ADA_ROW_Inventory_Image_Viewer/MapServer/3/573307/attachments/", "Photo Link")</f>
        <v>Photo Link</v>
      </c>
      <c r="Q6648" s="7" t="str">
        <f>HYPERLINK("http://data.mapchannels.com/dualmaps6/map.htm?lat=39.184086&amp;lng=-84.486785", "Map Channel Link")</f>
        <v>Map Channel Link</v>
      </c>
    </row>
    <row r="6649" spans="1:17" hidden="1" x14ac:dyDescent="0.25">
      <c r="A6649" t="s">
        <v>10537</v>
      </c>
      <c r="B6649" t="s">
        <v>11069</v>
      </c>
      <c r="C6649" t="s">
        <v>11679</v>
      </c>
      <c r="D6649">
        <v>0.222</v>
      </c>
      <c r="E6649" t="s">
        <v>11682</v>
      </c>
      <c r="F6649" t="s">
        <v>9029</v>
      </c>
      <c r="G6649" s="6">
        <v>45356.765347222223</v>
      </c>
      <c r="H6649" t="s">
        <v>25</v>
      </c>
      <c r="I6649" t="s">
        <v>26</v>
      </c>
      <c r="J6649" t="s">
        <v>11674</v>
      </c>
      <c r="K6649" t="s">
        <v>28</v>
      </c>
      <c r="M6649" t="s">
        <v>29</v>
      </c>
      <c r="N6649" t="s">
        <v>115</v>
      </c>
      <c r="P6649" s="7" t="str">
        <f>HYPERLINK("https://collectormobile.dot.state.oh.us/arcgis/rest/services/ADAROW/ADA_ROW_Inventory_Image_Viewer/MapServer/3/572462/attachments/", "Photo Link")</f>
        <v>Photo Link</v>
      </c>
      <c r="Q6649" s="7" t="str">
        <f>HYPERLINK("http://data.mapchannels.com/dualmaps6/map.htm?lat=39.185408&amp;lng=-84.486046", "Map Channel Link")</f>
        <v>Map Channel Link</v>
      </c>
    </row>
    <row r="6650" spans="1:17" hidden="1" x14ac:dyDescent="0.25">
      <c r="A6650" t="s">
        <v>10537</v>
      </c>
      <c r="B6650" t="s">
        <v>11069</v>
      </c>
      <c r="C6650" t="s">
        <v>11679</v>
      </c>
      <c r="D6650">
        <v>0.23100000000000001</v>
      </c>
      <c r="E6650" t="s">
        <v>11683</v>
      </c>
      <c r="F6650" t="s">
        <v>9029</v>
      </c>
      <c r="G6650" s="6">
        <v>45356.743032407408</v>
      </c>
      <c r="H6650" t="s">
        <v>25</v>
      </c>
      <c r="I6650" t="s">
        <v>26</v>
      </c>
      <c r="J6650" t="s">
        <v>11674</v>
      </c>
      <c r="K6650" t="s">
        <v>28</v>
      </c>
      <c r="M6650" t="s">
        <v>29</v>
      </c>
      <c r="N6650" t="s">
        <v>115</v>
      </c>
      <c r="P6650" s="7" t="str">
        <f>HYPERLINK("https://collectormobile.dot.state.oh.us/arcgis/rest/services/ADAROW/ADA_ROW_Inventory_Image_Viewer/MapServer/3/572461/attachments/", "Photo Link")</f>
        <v>Photo Link</v>
      </c>
      <c r="Q6650" s="7" t="str">
        <f>HYPERLINK("http://data.mapchannels.com/dualmaps6/map.htm?lat=39.185527&amp;lng=-84.485989", "Map Channel Link")</f>
        <v>Map Channel Link</v>
      </c>
    </row>
    <row r="6651" spans="1:17" hidden="1" x14ac:dyDescent="0.25">
      <c r="A6651" t="s">
        <v>10537</v>
      </c>
      <c r="B6651" t="s">
        <v>11069</v>
      </c>
      <c r="C6651" t="s">
        <v>11679</v>
      </c>
      <c r="D6651">
        <v>0.27200000000000002</v>
      </c>
      <c r="E6651" t="s">
        <v>11684</v>
      </c>
      <c r="F6651" t="s">
        <v>9029</v>
      </c>
      <c r="G6651" s="6">
        <v>45356.741574074083</v>
      </c>
      <c r="H6651" t="s">
        <v>25</v>
      </c>
      <c r="I6651" t="s">
        <v>26</v>
      </c>
      <c r="J6651" t="s">
        <v>11674</v>
      </c>
      <c r="K6651" t="s">
        <v>28</v>
      </c>
      <c r="M6651" t="s">
        <v>29</v>
      </c>
      <c r="N6651" t="s">
        <v>115</v>
      </c>
      <c r="P6651" s="7" t="str">
        <f>HYPERLINK("https://collectormobile.dot.state.oh.us/arcgis/rest/services/ADAROW/ADA_ROW_Inventory_Image_Viewer/MapServer/3/572455/attachments/", "Photo Link")</f>
        <v>Photo Link</v>
      </c>
      <c r="Q6651" s="7" t="str">
        <f>HYPERLINK("http://data.mapchannels.com/dualmaps6/map.htm?lat=39.186127&amp;lng=-84.485863", "Map Channel Link")</f>
        <v>Map Channel Link</v>
      </c>
    </row>
    <row r="6652" spans="1:17" hidden="1" x14ac:dyDescent="0.25">
      <c r="A6652" t="s">
        <v>10537</v>
      </c>
      <c r="B6652" t="s">
        <v>11069</v>
      </c>
      <c r="C6652" t="s">
        <v>11685</v>
      </c>
      <c r="D6652">
        <v>0.111</v>
      </c>
      <c r="E6652" t="s">
        <v>11686</v>
      </c>
      <c r="F6652" t="s">
        <v>9029</v>
      </c>
      <c r="G6652" s="6">
        <v>45356.778749999998</v>
      </c>
      <c r="H6652" t="s">
        <v>25</v>
      </c>
      <c r="I6652" t="s">
        <v>26</v>
      </c>
      <c r="J6652" t="s">
        <v>11674</v>
      </c>
      <c r="K6652" t="s">
        <v>28</v>
      </c>
      <c r="M6652" t="s">
        <v>29</v>
      </c>
      <c r="N6652" t="s">
        <v>115</v>
      </c>
      <c r="P6652" s="7" t="str">
        <f>HYPERLINK("https://collectormobile.dot.state.oh.us/arcgis/rest/services/ADAROW/ADA_ROW_Inventory_Image_Viewer/MapServer/3/573264/attachments/", "Photo Link")</f>
        <v>Photo Link</v>
      </c>
      <c r="Q6652" s="7" t="str">
        <f>HYPERLINK("http://data.mapchannels.com/dualmaps6/map.htm?lat=39.184857&amp;lng=-84.492112", "Map Channel Link")</f>
        <v>Map Channel Link</v>
      </c>
    </row>
    <row r="6653" spans="1:17" hidden="1" x14ac:dyDescent="0.25">
      <c r="A6653" t="s">
        <v>10537</v>
      </c>
      <c r="B6653" t="s">
        <v>11069</v>
      </c>
      <c r="C6653" t="s">
        <v>11687</v>
      </c>
      <c r="D6653">
        <v>0.193</v>
      </c>
      <c r="E6653" t="s">
        <v>11688</v>
      </c>
      <c r="F6653" t="s">
        <v>9029</v>
      </c>
      <c r="G6653" s="6">
        <v>45356.782893518517</v>
      </c>
      <c r="H6653" t="s">
        <v>25</v>
      </c>
      <c r="I6653" t="s">
        <v>26</v>
      </c>
      <c r="J6653" t="s">
        <v>11674</v>
      </c>
      <c r="K6653" t="s">
        <v>28</v>
      </c>
      <c r="M6653" t="s">
        <v>29</v>
      </c>
      <c r="N6653" t="s">
        <v>115</v>
      </c>
      <c r="P6653" s="7" t="str">
        <f>HYPERLINK("https://collectormobile.dot.state.oh.us/arcgis/rest/services/ADAROW/ADA_ROW_Inventory_Image_Viewer/MapServer/3/572435/attachments/", "Photo Link")</f>
        <v>Photo Link</v>
      </c>
      <c r="Q6653" s="7" t="str">
        <f>HYPERLINK("http://data.mapchannels.com/dualmaps6/map.htm?lat=39.186139&amp;lng=-84.489137", "Map Channel Link")</f>
        <v>Map Channel Link</v>
      </c>
    </row>
    <row r="6654" spans="1:17" hidden="1" x14ac:dyDescent="0.25">
      <c r="A6654" t="s">
        <v>10537</v>
      </c>
      <c r="B6654" t="s">
        <v>11069</v>
      </c>
      <c r="C6654" t="s">
        <v>11687</v>
      </c>
      <c r="D6654">
        <v>0.193</v>
      </c>
      <c r="E6654" t="s">
        <v>11689</v>
      </c>
      <c r="F6654" t="s">
        <v>9029</v>
      </c>
      <c r="G6654" s="6">
        <v>45356.79960648148</v>
      </c>
      <c r="H6654" t="s">
        <v>25</v>
      </c>
      <c r="I6654" t="s">
        <v>26</v>
      </c>
      <c r="J6654" t="s">
        <v>11674</v>
      </c>
      <c r="K6654" t="s">
        <v>28</v>
      </c>
      <c r="M6654" t="s">
        <v>29</v>
      </c>
      <c r="N6654" t="s">
        <v>115</v>
      </c>
      <c r="P6654" s="7" t="str">
        <f>HYPERLINK("https://collectormobile.dot.state.oh.us/arcgis/rest/services/ADAROW/ADA_ROW_Inventory_Image_Viewer/MapServer/3/572437/attachments/", "Photo Link")</f>
        <v>Photo Link</v>
      </c>
      <c r="Q6654" s="7" t="str">
        <f>HYPERLINK("http://data.mapchannels.com/dualmaps6/map.htm?lat=39.186047&amp;lng=-84.489243", "Map Channel Link")</f>
        <v>Map Channel Link</v>
      </c>
    </row>
    <row r="6655" spans="1:17" hidden="1" x14ac:dyDescent="0.25">
      <c r="A6655" t="s">
        <v>10537</v>
      </c>
      <c r="B6655" t="s">
        <v>11069</v>
      </c>
      <c r="C6655" t="s">
        <v>11687</v>
      </c>
      <c r="D6655">
        <v>0.20499999999999999</v>
      </c>
      <c r="E6655" t="s">
        <v>11690</v>
      </c>
      <c r="F6655" t="s">
        <v>9029</v>
      </c>
      <c r="G6655" s="6">
        <v>45356.796018518522</v>
      </c>
      <c r="H6655" t="s">
        <v>25</v>
      </c>
      <c r="I6655" t="s">
        <v>26</v>
      </c>
      <c r="J6655" t="s">
        <v>11674</v>
      </c>
      <c r="K6655" t="s">
        <v>28</v>
      </c>
      <c r="M6655" t="s">
        <v>29</v>
      </c>
      <c r="N6655" t="s">
        <v>115</v>
      </c>
      <c r="P6655" s="7" t="str">
        <f>HYPERLINK("https://collectormobile.dot.state.oh.us/arcgis/rest/services/ADAROW/ADA_ROW_Inventory_Image_Viewer/MapServer/3/572436/attachments/", "Photo Link")</f>
        <v>Photo Link</v>
      </c>
      <c r="Q6655" s="7" t="str">
        <f>HYPERLINK("http://data.mapchannels.com/dualmaps6/map.htm?lat=39.186017&amp;lng=-84.488975", "Map Channel Link")</f>
        <v>Map Channel Link</v>
      </c>
    </row>
    <row r="6656" spans="1:17" hidden="1" x14ac:dyDescent="0.25">
      <c r="A6656" t="s">
        <v>10537</v>
      </c>
      <c r="B6656" t="s">
        <v>11069</v>
      </c>
      <c r="C6656" t="s">
        <v>11687</v>
      </c>
      <c r="D6656">
        <v>0.20599999999999999</v>
      </c>
      <c r="E6656" t="s">
        <v>11691</v>
      </c>
      <c r="F6656" t="s">
        <v>9029</v>
      </c>
      <c r="G6656" s="6">
        <v>45356.804027777784</v>
      </c>
      <c r="H6656" t="s">
        <v>25</v>
      </c>
      <c r="I6656" t="s">
        <v>26</v>
      </c>
      <c r="J6656" t="s">
        <v>11674</v>
      </c>
      <c r="K6656" t="s">
        <v>28</v>
      </c>
      <c r="M6656" t="s">
        <v>29</v>
      </c>
      <c r="N6656" t="s">
        <v>115</v>
      </c>
      <c r="P6656" s="7" t="str">
        <f>HYPERLINK("https://collectormobile.dot.state.oh.us/arcgis/rest/services/ADAROW/ADA_ROW_Inventory_Image_Viewer/MapServer/3/573255/attachments/", "Photo Link")</f>
        <v>Photo Link</v>
      </c>
      <c r="Q6656" s="7" t="str">
        <f>HYPERLINK("http://data.mapchannels.com/dualmaps6/map.htm?lat=39.185925&amp;lng=-84.489063", "Map Channel Link")</f>
        <v>Map Channel Link</v>
      </c>
    </row>
    <row r="6657" spans="1:17" hidden="1" x14ac:dyDescent="0.25">
      <c r="A6657" t="s">
        <v>10537</v>
      </c>
      <c r="B6657" t="s">
        <v>11069</v>
      </c>
      <c r="C6657" t="s">
        <v>11687</v>
      </c>
      <c r="D6657">
        <v>0.37</v>
      </c>
      <c r="E6657" t="s">
        <v>11692</v>
      </c>
      <c r="F6657" t="s">
        <v>9029</v>
      </c>
      <c r="G6657" s="6">
        <v>45356.802824074082</v>
      </c>
      <c r="H6657" t="s">
        <v>25</v>
      </c>
      <c r="I6657" t="s">
        <v>26</v>
      </c>
      <c r="J6657" t="s">
        <v>11674</v>
      </c>
      <c r="K6657" t="s">
        <v>28</v>
      </c>
      <c r="M6657" t="s">
        <v>29</v>
      </c>
      <c r="N6657" t="s">
        <v>115</v>
      </c>
      <c r="P6657" s="7" t="str">
        <f>HYPERLINK("https://collectormobile.dot.state.oh.us/arcgis/rest/services/ADAROW/ADA_ROW_Inventory_Image_Viewer/MapServer/3/572463/attachments/", "Photo Link")</f>
        <v>Photo Link</v>
      </c>
      <c r="Q6657" s="7" t="str">
        <f>HYPERLINK("http://data.mapchannels.com/dualmaps6/map.htm?lat=39.184448&amp;lng=-84.486665", "Map Channel Link")</f>
        <v>Map Channel Link</v>
      </c>
    </row>
    <row r="6658" spans="1:17" hidden="1" x14ac:dyDescent="0.25">
      <c r="A6658" t="s">
        <v>10537</v>
      </c>
      <c r="B6658" t="s">
        <v>11069</v>
      </c>
      <c r="C6658" t="s">
        <v>11687</v>
      </c>
      <c r="D6658">
        <v>0.372</v>
      </c>
      <c r="E6658" t="s">
        <v>11693</v>
      </c>
      <c r="F6658" t="s">
        <v>9029</v>
      </c>
      <c r="G6658" s="6">
        <v>45356.833379629628</v>
      </c>
      <c r="H6658" t="s">
        <v>25</v>
      </c>
      <c r="I6658" t="s">
        <v>26</v>
      </c>
      <c r="J6658" t="s">
        <v>11674</v>
      </c>
      <c r="K6658" t="s">
        <v>28</v>
      </c>
      <c r="M6658" t="s">
        <v>29</v>
      </c>
      <c r="N6658" t="s">
        <v>115</v>
      </c>
      <c r="P6658" s="7" t="str">
        <f>HYPERLINK("https://collectormobile.dot.state.oh.us/arcgis/rest/services/ADAROW/ADA_ROW_Inventory_Image_Viewer/MapServer/3/573298/attachments/", "Photo Link")</f>
        <v>Photo Link</v>
      </c>
      <c r="Q6658" s="7" t="str">
        <f>HYPERLINK("http://data.mapchannels.com/dualmaps6/map.htm?lat=39.184338&amp;lng=-84.486720", "Map Channel Link")</f>
        <v>Map Channel Link</v>
      </c>
    </row>
    <row r="6659" spans="1:17" hidden="1" x14ac:dyDescent="0.25">
      <c r="A6659" t="s">
        <v>10537</v>
      </c>
      <c r="B6659" t="s">
        <v>11069</v>
      </c>
      <c r="C6659" t="s">
        <v>11687</v>
      </c>
      <c r="D6659">
        <v>0.40799999999999997</v>
      </c>
      <c r="E6659" t="s">
        <v>11694</v>
      </c>
      <c r="F6659" t="s">
        <v>9029</v>
      </c>
      <c r="G6659" s="6">
        <v>45356.835613425923</v>
      </c>
      <c r="H6659" t="s">
        <v>25</v>
      </c>
      <c r="I6659" t="s">
        <v>26</v>
      </c>
      <c r="J6659" t="s">
        <v>11674</v>
      </c>
      <c r="K6659" t="s">
        <v>28</v>
      </c>
      <c r="M6659" t="s">
        <v>29</v>
      </c>
      <c r="N6659" t="s">
        <v>115</v>
      </c>
      <c r="P6659" s="7" t="str">
        <f>HYPERLINK("https://collectormobile.dot.state.oh.us/arcgis/rest/services/ADAROW/ADA_ROW_Inventory_Image_Viewer/MapServer/3/573300/attachments/", "Photo Link")</f>
        <v>Photo Link</v>
      </c>
      <c r="Q6659" s="7" t="str">
        <f>HYPERLINK("http://data.mapchannels.com/dualmaps6/map.htm?lat=39.184718&amp;lng=-84.486353", "Map Channel Link")</f>
        <v>Map Channel Link</v>
      </c>
    </row>
    <row r="6660" spans="1:17" hidden="1" x14ac:dyDescent="0.25">
      <c r="A6660" t="s">
        <v>10537</v>
      </c>
      <c r="B6660" t="s">
        <v>11069</v>
      </c>
      <c r="C6660" t="s">
        <v>11687</v>
      </c>
      <c r="D6660">
        <v>0.41</v>
      </c>
      <c r="E6660" t="s">
        <v>11695</v>
      </c>
      <c r="F6660" t="s">
        <v>9029</v>
      </c>
      <c r="G6660" s="6">
        <v>45356.834594907406</v>
      </c>
      <c r="H6660" t="s">
        <v>25</v>
      </c>
      <c r="I6660" t="s">
        <v>26</v>
      </c>
      <c r="J6660" t="s">
        <v>11674</v>
      </c>
      <c r="K6660" t="s">
        <v>28</v>
      </c>
      <c r="M6660" t="s">
        <v>29</v>
      </c>
      <c r="N6660" t="s">
        <v>115</v>
      </c>
      <c r="P6660" s="7" t="str">
        <f>HYPERLINK("https://collectormobile.dot.state.oh.us/arcgis/rest/services/ADAROW/ADA_ROW_Inventory_Image_Viewer/MapServer/3/573299/attachments/", "Photo Link")</f>
        <v>Photo Link</v>
      </c>
      <c r="Q6660" s="7" t="str">
        <f>HYPERLINK("http://data.mapchannels.com/dualmaps6/map.htm?lat=39.184777&amp;lng=-84.486316", "Map Channel Link")</f>
        <v>Map Channel Link</v>
      </c>
    </row>
    <row r="6661" spans="1:17" hidden="1" x14ac:dyDescent="0.25">
      <c r="A6661" t="s">
        <v>10537</v>
      </c>
      <c r="B6661" t="s">
        <v>11069</v>
      </c>
      <c r="C6661" t="s">
        <v>11687</v>
      </c>
      <c r="D6661">
        <v>0.46800000000000003</v>
      </c>
      <c r="E6661" t="s">
        <v>11696</v>
      </c>
      <c r="F6661" t="s">
        <v>9029</v>
      </c>
      <c r="G6661" s="6">
        <v>45356.839120370372</v>
      </c>
      <c r="H6661" t="s">
        <v>25</v>
      </c>
      <c r="I6661" t="s">
        <v>26</v>
      </c>
      <c r="J6661" t="s">
        <v>11674</v>
      </c>
      <c r="K6661" t="s">
        <v>28</v>
      </c>
      <c r="M6661" t="s">
        <v>29</v>
      </c>
      <c r="N6661" t="s">
        <v>115</v>
      </c>
      <c r="P6661" s="7" t="str">
        <f>HYPERLINK("https://collectormobile.dot.state.oh.us/arcgis/rest/services/ADAROW/ADA_ROW_Inventory_Image_Viewer/MapServer/3/573301/attachments/", "Photo Link")</f>
        <v>Photo Link</v>
      </c>
      <c r="Q6661" s="7" t="str">
        <f>HYPERLINK("http://data.mapchannels.com/dualmaps6/map.htm?lat=39.184584&amp;lng=-84.485253", "Map Channel Link")</f>
        <v>Map Channel Link</v>
      </c>
    </row>
    <row r="6662" spans="1:17" hidden="1" x14ac:dyDescent="0.25">
      <c r="A6662" t="s">
        <v>10537</v>
      </c>
      <c r="B6662" t="s">
        <v>11069</v>
      </c>
      <c r="C6662" t="s">
        <v>11687</v>
      </c>
      <c r="D6662">
        <v>0.53200000000000003</v>
      </c>
      <c r="E6662" t="s">
        <v>11697</v>
      </c>
      <c r="F6662" t="s">
        <v>9029</v>
      </c>
      <c r="G6662" s="6">
        <v>45356.843935185178</v>
      </c>
      <c r="H6662" t="s">
        <v>25</v>
      </c>
      <c r="I6662" t="s">
        <v>26</v>
      </c>
      <c r="J6662" t="s">
        <v>11674</v>
      </c>
      <c r="K6662" t="s">
        <v>28</v>
      </c>
      <c r="M6662" t="s">
        <v>29</v>
      </c>
      <c r="N6662" t="s">
        <v>115</v>
      </c>
      <c r="P6662" s="7" t="str">
        <f>HYPERLINK("https://collectormobile.dot.state.oh.us/arcgis/rest/services/ADAROW/ADA_ROW_Inventory_Image_Viewer/MapServer/3/573303/attachments/", "Photo Link")</f>
        <v>Photo Link</v>
      </c>
      <c r="Q6662" s="7" t="str">
        <f>HYPERLINK("http://data.mapchannels.com/dualmaps6/map.htm?lat=39.184444&amp;lng=-84.484057", "Map Channel Link")</f>
        <v>Map Channel Link</v>
      </c>
    </row>
    <row r="6663" spans="1:17" hidden="1" x14ac:dyDescent="0.25">
      <c r="A6663" t="s">
        <v>10537</v>
      </c>
      <c r="B6663" t="s">
        <v>11069</v>
      </c>
      <c r="C6663" t="s">
        <v>11698</v>
      </c>
      <c r="D6663">
        <v>8.0000000000000002E-3</v>
      </c>
      <c r="E6663" t="s">
        <v>11699</v>
      </c>
      <c r="F6663" t="s">
        <v>9029</v>
      </c>
      <c r="G6663" s="6">
        <v>45356.845011574071</v>
      </c>
      <c r="H6663" t="s">
        <v>25</v>
      </c>
      <c r="I6663" t="s">
        <v>26</v>
      </c>
      <c r="J6663" t="s">
        <v>11674</v>
      </c>
      <c r="K6663" t="s">
        <v>28</v>
      </c>
      <c r="M6663" t="s">
        <v>29</v>
      </c>
      <c r="N6663" t="s">
        <v>115</v>
      </c>
      <c r="P6663" s="7" t="str">
        <f>HYPERLINK("https://collectormobile.dot.state.oh.us/arcgis/rest/services/ADAROW/ADA_ROW_Inventory_Image_Viewer/MapServer/3/572446/attachments/", "Photo Link")</f>
        <v>Photo Link</v>
      </c>
      <c r="Q6663" s="7" t="str">
        <f>HYPERLINK("http://data.mapchannels.com/dualmaps6/map.htm?lat=39.187214&amp;lng=-84.492341", "Map Channel Link")</f>
        <v>Map Channel Link</v>
      </c>
    </row>
    <row r="6664" spans="1:17" hidden="1" x14ac:dyDescent="0.25">
      <c r="A6664" t="s">
        <v>10537</v>
      </c>
      <c r="B6664" t="s">
        <v>11069</v>
      </c>
      <c r="C6664" t="s">
        <v>11698</v>
      </c>
      <c r="D6664">
        <v>0.187</v>
      </c>
      <c r="E6664" t="s">
        <v>11700</v>
      </c>
      <c r="F6664" t="s">
        <v>9029</v>
      </c>
      <c r="G6664" s="6">
        <v>45356.848715277767</v>
      </c>
      <c r="H6664" t="s">
        <v>25</v>
      </c>
      <c r="I6664" t="s">
        <v>26</v>
      </c>
      <c r="J6664" t="s">
        <v>11674</v>
      </c>
      <c r="K6664" t="s">
        <v>28</v>
      </c>
      <c r="M6664" t="s">
        <v>29</v>
      </c>
      <c r="N6664" t="s">
        <v>115</v>
      </c>
      <c r="P6664" s="7" t="str">
        <f>HYPERLINK("https://collectormobile.dot.state.oh.us/arcgis/rest/services/ADAROW/ADA_ROW_Inventory_Image_Viewer/MapServer/3/573257/attachments/", "Photo Link")</f>
        <v>Photo Link</v>
      </c>
      <c r="Q6664" s="7" t="str">
        <f>HYPERLINK("http://data.mapchannels.com/dualmaps6/map.htm?lat=39.185429&amp;lng=-84.489934", "Map Channel Link")</f>
        <v>Map Channel Link</v>
      </c>
    </row>
    <row r="6665" spans="1:17" hidden="1" x14ac:dyDescent="0.25">
      <c r="A6665" t="s">
        <v>10537</v>
      </c>
      <c r="B6665" t="s">
        <v>11069</v>
      </c>
      <c r="C6665" t="s">
        <v>11698</v>
      </c>
      <c r="D6665">
        <v>0.188</v>
      </c>
      <c r="E6665" t="s">
        <v>11701</v>
      </c>
      <c r="F6665" t="s">
        <v>9029</v>
      </c>
      <c r="G6665" s="6">
        <v>45356.846273148149</v>
      </c>
      <c r="H6665" t="s">
        <v>25</v>
      </c>
      <c r="I6665" t="s">
        <v>26</v>
      </c>
      <c r="J6665" t="s">
        <v>11674</v>
      </c>
      <c r="K6665" t="s">
        <v>28</v>
      </c>
      <c r="M6665" t="s">
        <v>29</v>
      </c>
      <c r="N6665" t="s">
        <v>115</v>
      </c>
      <c r="P6665" s="7" t="str">
        <f>HYPERLINK("https://collectormobile.dot.state.oh.us/arcgis/rest/services/ADAROW/ADA_ROW_Inventory_Image_Viewer/MapServer/3/573256/attachments/", "Photo Link")</f>
        <v>Photo Link</v>
      </c>
      <c r="Q6665" s="7" t="str">
        <f>HYPERLINK("http://data.mapchannels.com/dualmaps6/map.htm?lat=39.185509&amp;lng=-84.489830", "Map Channel Link")</f>
        <v>Map Channel Link</v>
      </c>
    </row>
    <row r="6666" spans="1:17" hidden="1" x14ac:dyDescent="0.25">
      <c r="A6666" t="s">
        <v>10537</v>
      </c>
      <c r="B6666" t="s">
        <v>11069</v>
      </c>
      <c r="C6666" t="s">
        <v>11702</v>
      </c>
      <c r="D6666">
        <v>5.0000000000000001E-3</v>
      </c>
      <c r="E6666" t="s">
        <v>11703</v>
      </c>
      <c r="F6666" t="s">
        <v>9029</v>
      </c>
      <c r="G6666" s="6">
        <v>45357.535775462973</v>
      </c>
      <c r="H6666" t="s">
        <v>25</v>
      </c>
      <c r="I6666" t="s">
        <v>26</v>
      </c>
      <c r="J6666" t="s">
        <v>11674</v>
      </c>
      <c r="K6666" t="s">
        <v>28</v>
      </c>
      <c r="M6666" t="s">
        <v>29</v>
      </c>
      <c r="N6666" t="s">
        <v>115</v>
      </c>
      <c r="P6666" s="7" t="str">
        <f>HYPERLINK("https://collectormobile.dot.state.oh.us/arcgis/rest/services/ADAROW/ADA_ROW_Inventory_Image_Viewer/MapServer/3/573267/attachments/", "Photo Link")</f>
        <v>Photo Link</v>
      </c>
      <c r="Q6666" s="7" t="str">
        <f>HYPERLINK("http://data.mapchannels.com/dualmaps6/map.htm?lat=39.186555&amp;lng=-84.493152", "Map Channel Link")</f>
        <v>Map Channel Link</v>
      </c>
    </row>
    <row r="6667" spans="1:17" hidden="1" x14ac:dyDescent="0.25">
      <c r="A6667" t="s">
        <v>10537</v>
      </c>
      <c r="B6667" t="s">
        <v>11069</v>
      </c>
      <c r="C6667" t="s">
        <v>11702</v>
      </c>
      <c r="D6667">
        <v>0.188</v>
      </c>
      <c r="E6667" t="s">
        <v>11704</v>
      </c>
      <c r="F6667" t="s">
        <v>9029</v>
      </c>
      <c r="G6667" s="6">
        <v>45357.642465277779</v>
      </c>
      <c r="H6667" t="s">
        <v>25</v>
      </c>
      <c r="I6667" t="s">
        <v>26</v>
      </c>
      <c r="J6667" t="s">
        <v>11674</v>
      </c>
      <c r="K6667" t="s">
        <v>28</v>
      </c>
      <c r="M6667" t="s">
        <v>29</v>
      </c>
      <c r="N6667" t="s">
        <v>115</v>
      </c>
      <c r="P6667" s="7" t="str">
        <f>HYPERLINK("https://collectormobile.dot.state.oh.us/arcgis/rest/services/ADAROW/ADA_ROW_Inventory_Image_Viewer/MapServer/3/573259/attachments/", "Photo Link")</f>
        <v>Photo Link</v>
      </c>
      <c r="Q6667" s="7" t="str">
        <f>HYPERLINK("http://data.mapchannels.com/dualmaps6/map.htm?lat=39.184878&amp;lng=-84.490532", "Map Channel Link")</f>
        <v>Map Channel Link</v>
      </c>
    </row>
    <row r="6668" spans="1:17" hidden="1" x14ac:dyDescent="0.25">
      <c r="A6668" t="s">
        <v>10537</v>
      </c>
      <c r="B6668" t="s">
        <v>11069</v>
      </c>
      <c r="C6668" t="s">
        <v>11705</v>
      </c>
      <c r="D6668">
        <v>0.20499999999999999</v>
      </c>
      <c r="E6668" t="s">
        <v>11706</v>
      </c>
      <c r="F6668" t="s">
        <v>9029</v>
      </c>
      <c r="G6668" s="6">
        <v>45357.649224537039</v>
      </c>
      <c r="H6668" t="s">
        <v>25</v>
      </c>
      <c r="I6668" t="s">
        <v>26</v>
      </c>
      <c r="J6668" t="s">
        <v>11674</v>
      </c>
      <c r="K6668" t="s">
        <v>28</v>
      </c>
      <c r="M6668" t="s">
        <v>29</v>
      </c>
      <c r="N6668" t="s">
        <v>115</v>
      </c>
      <c r="P6668" s="7" t="str">
        <f>HYPERLINK("https://collectormobile.dot.state.oh.us/arcgis/rest/services/ADAROW/ADA_ROW_Inventory_Image_Viewer/MapServer/3/572430/attachments/", "Photo Link")</f>
        <v>Photo Link</v>
      </c>
      <c r="Q6668" s="7" t="str">
        <f>HYPERLINK("http://data.mapchannels.com/dualmaps6/map.htm?lat=39.187280&amp;lng=-84.487859", "Map Channel Link")</f>
        <v>Map Channel Link</v>
      </c>
    </row>
    <row r="6669" spans="1:17" hidden="1" x14ac:dyDescent="0.25">
      <c r="A6669" t="s">
        <v>10537</v>
      </c>
      <c r="B6669" t="s">
        <v>11069</v>
      </c>
      <c r="C6669" t="s">
        <v>11705</v>
      </c>
      <c r="D6669">
        <v>0.20599999999999999</v>
      </c>
      <c r="E6669" t="s">
        <v>11707</v>
      </c>
      <c r="F6669" t="s">
        <v>9029</v>
      </c>
      <c r="G6669" s="6">
        <v>45357.647870370369</v>
      </c>
      <c r="H6669" t="s">
        <v>25</v>
      </c>
      <c r="I6669" t="s">
        <v>26</v>
      </c>
      <c r="J6669" t="s">
        <v>11674</v>
      </c>
      <c r="K6669" t="s">
        <v>28</v>
      </c>
      <c r="M6669" t="s">
        <v>29</v>
      </c>
      <c r="N6669" t="s">
        <v>115</v>
      </c>
      <c r="P6669" s="7" t="str">
        <f>HYPERLINK("https://collectormobile.dot.state.oh.us/arcgis/rest/services/ADAROW/ADA_ROW_Inventory_Image_Viewer/MapServer/3/572429/attachments/", "Photo Link")</f>
        <v>Photo Link</v>
      </c>
      <c r="Q6669" s="7" t="str">
        <f>HYPERLINK("http://data.mapchannels.com/dualmaps6/map.htm?lat=39.187367&amp;lng=-84.487743", "Map Channel Link")</f>
        <v>Map Channel Link</v>
      </c>
    </row>
    <row r="6670" spans="1:17" hidden="1" x14ac:dyDescent="0.25">
      <c r="A6670" t="s">
        <v>10537</v>
      </c>
      <c r="B6670" t="s">
        <v>11069</v>
      </c>
      <c r="C6670" t="s">
        <v>11705</v>
      </c>
      <c r="D6670">
        <v>0.217</v>
      </c>
      <c r="E6670" t="s">
        <v>11708</v>
      </c>
      <c r="F6670" t="s">
        <v>9029</v>
      </c>
      <c r="G6670" s="6">
        <v>45357.653761574067</v>
      </c>
      <c r="H6670" t="s">
        <v>25</v>
      </c>
      <c r="I6670" t="s">
        <v>26</v>
      </c>
      <c r="J6670" t="s">
        <v>11674</v>
      </c>
      <c r="K6670" t="s">
        <v>28</v>
      </c>
      <c r="M6670" t="s">
        <v>29</v>
      </c>
      <c r="N6670" t="s">
        <v>115</v>
      </c>
      <c r="P6670" s="7" t="str">
        <f>HYPERLINK("https://collectormobile.dot.state.oh.us/arcgis/rest/services/ADAROW/ADA_ROW_Inventory_Image_Viewer/MapServer/3/573254/attachments/", "Photo Link")</f>
        <v>Photo Link</v>
      </c>
      <c r="Q6670" s="7" t="str">
        <f>HYPERLINK("http://data.mapchannels.com/dualmaps6/map.htm?lat=39.187164&amp;lng=-84.487684", "Map Channel Link")</f>
        <v>Map Channel Link</v>
      </c>
    </row>
    <row r="6671" spans="1:17" hidden="1" x14ac:dyDescent="0.25">
      <c r="A6671" t="s">
        <v>10537</v>
      </c>
      <c r="B6671" t="s">
        <v>11069</v>
      </c>
      <c r="C6671" t="s">
        <v>11705</v>
      </c>
      <c r="D6671">
        <v>0.34100000000000003</v>
      </c>
      <c r="E6671" t="s">
        <v>11709</v>
      </c>
      <c r="F6671" t="s">
        <v>9029</v>
      </c>
      <c r="G6671" s="6">
        <v>45357.650856481479</v>
      </c>
      <c r="H6671" t="s">
        <v>25</v>
      </c>
      <c r="I6671" t="s">
        <v>26</v>
      </c>
      <c r="J6671" t="s">
        <v>11674</v>
      </c>
      <c r="K6671" t="s">
        <v>28</v>
      </c>
      <c r="M6671" t="s">
        <v>29</v>
      </c>
      <c r="N6671" t="s">
        <v>115</v>
      </c>
      <c r="P6671" s="7" t="str">
        <f>HYPERLINK("https://collectormobile.dot.state.oh.us/arcgis/rest/services/ADAROW/ADA_ROW_Inventory_Image_Viewer/MapServer/3/572454/attachments/", "Photo Link")</f>
        <v>Photo Link</v>
      </c>
      <c r="Q6671" s="7" t="str">
        <f>HYPERLINK("http://data.mapchannels.com/dualmaps6/map.htm?lat=39.186005&amp;lng=-84.485934", "Map Channel Link")</f>
        <v>Map Channel Link</v>
      </c>
    </row>
    <row r="6672" spans="1:17" hidden="1" x14ac:dyDescent="0.25">
      <c r="A6672" t="s">
        <v>10537</v>
      </c>
      <c r="B6672" t="s">
        <v>11069</v>
      </c>
      <c r="C6672" t="s">
        <v>11705</v>
      </c>
      <c r="D6672">
        <v>0.41799999999999998</v>
      </c>
      <c r="E6672" t="s">
        <v>11710</v>
      </c>
      <c r="F6672" t="s">
        <v>9029</v>
      </c>
      <c r="G6672" s="6">
        <v>45357.680439814823</v>
      </c>
      <c r="H6672" t="s">
        <v>25</v>
      </c>
      <c r="I6672" t="s">
        <v>26</v>
      </c>
      <c r="J6672" t="s">
        <v>11674</v>
      </c>
      <c r="K6672" t="s">
        <v>28</v>
      </c>
      <c r="M6672" t="s">
        <v>29</v>
      </c>
      <c r="N6672" t="s">
        <v>115</v>
      </c>
      <c r="P6672" s="7" t="str">
        <f>HYPERLINK("https://collectormobile.dot.state.oh.us/arcgis/rest/services/ADAROW/ADA_ROW_Inventory_Image_Viewer/MapServer/3/573292/attachments/", "Photo Link")</f>
        <v>Photo Link</v>
      </c>
      <c r="Q6672" s="7" t="str">
        <f>HYPERLINK("http://data.mapchannels.com/dualmaps6/map.htm?lat=39.186245&amp;lng=-84.484928", "Map Channel Link")</f>
        <v>Map Channel Link</v>
      </c>
    </row>
    <row r="6673" spans="1:17" hidden="1" x14ac:dyDescent="0.25">
      <c r="A6673" t="s">
        <v>10537</v>
      </c>
      <c r="B6673" t="s">
        <v>11069</v>
      </c>
      <c r="C6673" t="s">
        <v>11705</v>
      </c>
      <c r="D6673">
        <v>0.42599999999999999</v>
      </c>
      <c r="E6673" t="s">
        <v>11711</v>
      </c>
      <c r="F6673" t="s">
        <v>9029</v>
      </c>
      <c r="G6673" s="6">
        <v>45357.677916666667</v>
      </c>
      <c r="H6673" t="s">
        <v>25</v>
      </c>
      <c r="I6673" t="s">
        <v>26</v>
      </c>
      <c r="J6673" t="s">
        <v>11674</v>
      </c>
      <c r="K6673" t="s">
        <v>28</v>
      </c>
      <c r="M6673" t="s">
        <v>29</v>
      </c>
      <c r="N6673" t="s">
        <v>115</v>
      </c>
      <c r="P6673" s="7" t="str">
        <f>HYPERLINK("https://collectormobile.dot.state.oh.us/arcgis/rest/services/ADAROW/ADA_ROW_Inventory_Image_Viewer/MapServer/3/573291/attachments/", "Photo Link")</f>
        <v>Photo Link</v>
      </c>
      <c r="Q6673" s="7" t="str">
        <f>HYPERLINK("http://data.mapchannels.com/dualmaps6/map.htm?lat=39.186195&amp;lng=-84.484778", "Map Channel Link")</f>
        <v>Map Channel Link</v>
      </c>
    </row>
    <row r="6674" spans="1:17" hidden="1" x14ac:dyDescent="0.25">
      <c r="A6674" t="s">
        <v>10537</v>
      </c>
      <c r="B6674" t="s">
        <v>11069</v>
      </c>
      <c r="C6674" t="s">
        <v>11705</v>
      </c>
      <c r="D6674">
        <v>0.48399999999999999</v>
      </c>
      <c r="E6674" t="s">
        <v>11712</v>
      </c>
      <c r="F6674" t="s">
        <v>9029</v>
      </c>
      <c r="G6674" s="6">
        <v>45357.706493055557</v>
      </c>
      <c r="H6674" t="s">
        <v>25</v>
      </c>
      <c r="I6674" t="s">
        <v>26</v>
      </c>
      <c r="J6674" t="s">
        <v>11674</v>
      </c>
      <c r="K6674" t="s">
        <v>28</v>
      </c>
      <c r="M6674" t="s">
        <v>29</v>
      </c>
      <c r="N6674" t="s">
        <v>115</v>
      </c>
      <c r="P6674" s="7" t="str">
        <f>HYPERLINK("https://collectormobile.dot.state.oh.us/arcgis/rest/services/ADAROW/ADA_ROW_Inventory_Image_Viewer/MapServer/3/573293/attachments/", "Photo Link")</f>
        <v>Photo Link</v>
      </c>
      <c r="Q6674" s="7" t="str">
        <f>HYPERLINK("http://data.mapchannels.com/dualmaps6/map.htm?lat=39.185952&amp;lng=-84.483744", "Map Channel Link")</f>
        <v>Map Channel Link</v>
      </c>
    </row>
    <row r="6675" spans="1:17" hidden="1" x14ac:dyDescent="0.25">
      <c r="A6675" t="s">
        <v>10537</v>
      </c>
      <c r="B6675" t="s">
        <v>11069</v>
      </c>
      <c r="C6675" t="s">
        <v>11713</v>
      </c>
      <c r="D6675">
        <v>8.4000000000000005E-2</v>
      </c>
      <c r="E6675" t="s">
        <v>11714</v>
      </c>
      <c r="F6675" t="s">
        <v>9029</v>
      </c>
      <c r="G6675" s="6">
        <v>45357.707731481481</v>
      </c>
      <c r="H6675" t="s">
        <v>25</v>
      </c>
      <c r="I6675" t="s">
        <v>26</v>
      </c>
      <c r="J6675" t="s">
        <v>11674</v>
      </c>
      <c r="K6675" t="s">
        <v>28</v>
      </c>
      <c r="M6675" t="s">
        <v>29</v>
      </c>
      <c r="N6675" t="s">
        <v>115</v>
      </c>
      <c r="P6675" s="7" t="str">
        <f>HYPERLINK("https://collectormobile.dot.state.oh.us/arcgis/rest/services/ADAROW/ADA_ROW_Inventory_Image_Viewer/MapServer/3/572444/attachments/", "Photo Link")</f>
        <v>Photo Link</v>
      </c>
      <c r="Q6675" s="7" t="str">
        <f>HYPERLINK("http://data.mapchannels.com/dualmaps6/map.htm?lat=39.186660&amp;lng=-84.493047", "Map Channel Link")</f>
        <v>Map Channel Link</v>
      </c>
    </row>
    <row r="6676" spans="1:17" hidden="1" x14ac:dyDescent="0.25">
      <c r="A6676" t="s">
        <v>10537</v>
      </c>
      <c r="B6676" t="s">
        <v>11069</v>
      </c>
      <c r="C6676" t="s">
        <v>11713</v>
      </c>
      <c r="D6676">
        <v>0.25</v>
      </c>
      <c r="E6676" t="s">
        <v>11715</v>
      </c>
      <c r="F6676" t="s">
        <v>9029</v>
      </c>
      <c r="G6676" s="6">
        <v>45357.717314814807</v>
      </c>
      <c r="H6676" t="s">
        <v>25</v>
      </c>
      <c r="I6676" t="s">
        <v>26</v>
      </c>
      <c r="J6676" t="s">
        <v>11674</v>
      </c>
      <c r="K6676" t="s">
        <v>28</v>
      </c>
      <c r="M6676" t="s">
        <v>29</v>
      </c>
      <c r="N6676" t="s">
        <v>115</v>
      </c>
      <c r="P6676" s="7" t="str">
        <f>HYPERLINK("https://collectormobile.dot.state.oh.us/arcgis/rest/services/ADAROW/ADA_ROW_Inventory_Image_Viewer/MapServer/3/572451/attachments/", "Photo Link")</f>
        <v>Photo Link</v>
      </c>
      <c r="Q6676" s="7" t="str">
        <f>HYPERLINK("http://data.mapchannels.com/dualmaps6/map.htm?lat=39.188549&amp;lng=-84.491308", "Map Channel Link")</f>
        <v>Map Channel Link</v>
      </c>
    </row>
    <row r="6677" spans="1:17" hidden="1" x14ac:dyDescent="0.25">
      <c r="A6677" t="s">
        <v>10537</v>
      </c>
      <c r="B6677" t="s">
        <v>11069</v>
      </c>
      <c r="C6677" t="s">
        <v>11713</v>
      </c>
      <c r="D6677">
        <v>0.307</v>
      </c>
      <c r="E6677" t="s">
        <v>11716</v>
      </c>
      <c r="F6677" t="s">
        <v>9029</v>
      </c>
      <c r="G6677" s="6">
        <v>45357.718333333331</v>
      </c>
      <c r="H6677" t="s">
        <v>25</v>
      </c>
      <c r="I6677" t="s">
        <v>26</v>
      </c>
      <c r="J6677" t="s">
        <v>11674</v>
      </c>
      <c r="K6677" t="s">
        <v>28</v>
      </c>
      <c r="M6677" t="s">
        <v>29</v>
      </c>
      <c r="N6677" t="s">
        <v>115</v>
      </c>
      <c r="P6677" s="7" t="str">
        <f>HYPERLINK("https://collectormobile.dot.state.oh.us/arcgis/rest/services/ADAROW/ADA_ROW_Inventory_Image_Viewer/MapServer/3/572452/attachments/", "Photo Link")</f>
        <v>Photo Link</v>
      </c>
      <c r="Q6677" s="7" t="str">
        <f>HYPERLINK("http://data.mapchannels.com/dualmaps6/map.htm?lat=39.189217&amp;lng=-84.490692", "Map Channel Link")</f>
        <v>Map Channel Link</v>
      </c>
    </row>
    <row r="6678" spans="1:17" hidden="1" x14ac:dyDescent="0.25">
      <c r="A6678" t="s">
        <v>10537</v>
      </c>
      <c r="B6678" t="s">
        <v>11069</v>
      </c>
      <c r="C6678" t="s">
        <v>7591</v>
      </c>
      <c r="D6678">
        <v>0.13900000000000001</v>
      </c>
      <c r="E6678" t="s">
        <v>11717</v>
      </c>
      <c r="F6678" t="s">
        <v>9029</v>
      </c>
      <c r="G6678" s="6">
        <v>45357.735358796293</v>
      </c>
      <c r="H6678" t="s">
        <v>25</v>
      </c>
      <c r="I6678" t="s">
        <v>26</v>
      </c>
      <c r="J6678" t="s">
        <v>11674</v>
      </c>
      <c r="K6678" t="s">
        <v>28</v>
      </c>
      <c r="M6678" t="s">
        <v>29</v>
      </c>
      <c r="N6678" t="s">
        <v>115</v>
      </c>
      <c r="P6678" s="7" t="str">
        <f>HYPERLINK("https://collectormobile.dot.state.oh.us/arcgis/rest/services/ADAROW/ADA_ROW_Inventory_Image_Viewer/MapServer/3/573251/attachments/", "Photo Link")</f>
        <v>Photo Link</v>
      </c>
      <c r="Q6678" s="7" t="str">
        <f>HYPERLINK("http://data.mapchannels.com/dualmaps6/map.htm?lat=39.187918&amp;lng=-84.487156", "Map Channel Link")</f>
        <v>Map Channel Link</v>
      </c>
    </row>
    <row r="6679" spans="1:17" hidden="1" x14ac:dyDescent="0.25">
      <c r="A6679" t="s">
        <v>10537</v>
      </c>
      <c r="B6679" t="s">
        <v>11069</v>
      </c>
      <c r="C6679" t="s">
        <v>7591</v>
      </c>
      <c r="D6679">
        <v>0.14000000000000001</v>
      </c>
      <c r="E6679" t="s">
        <v>11718</v>
      </c>
      <c r="F6679" t="s">
        <v>9029</v>
      </c>
      <c r="G6679" s="6">
        <v>45357.731747685182</v>
      </c>
      <c r="H6679" t="s">
        <v>25</v>
      </c>
      <c r="I6679" t="s">
        <v>26</v>
      </c>
      <c r="J6679" t="s">
        <v>11674</v>
      </c>
      <c r="K6679" t="s">
        <v>28</v>
      </c>
      <c r="M6679" t="s">
        <v>29</v>
      </c>
      <c r="N6679" t="s">
        <v>115</v>
      </c>
      <c r="P6679" s="7" t="str">
        <f>HYPERLINK("https://collectormobile.dot.state.oh.us/arcgis/rest/services/ADAROW/ADA_ROW_Inventory_Image_Viewer/MapServer/3/573250/attachments/", "Photo Link")</f>
        <v>Photo Link</v>
      </c>
      <c r="Q6679" s="7" t="str">
        <f>HYPERLINK("http://data.mapchannels.com/dualmaps6/map.htm?lat=39.187997&amp;lng=-84.487051", "Map Channel Link")</f>
        <v>Map Channel Link</v>
      </c>
    </row>
    <row r="6680" spans="1:17" hidden="1" x14ac:dyDescent="0.25">
      <c r="A6680" t="s">
        <v>10537</v>
      </c>
      <c r="B6680" t="s">
        <v>11069</v>
      </c>
      <c r="C6680" t="s">
        <v>11719</v>
      </c>
      <c r="D6680">
        <v>0.27</v>
      </c>
      <c r="E6680" t="s">
        <v>11720</v>
      </c>
      <c r="F6680" t="s">
        <v>9029</v>
      </c>
      <c r="G6680" s="6">
        <v>45357.745578703703</v>
      </c>
      <c r="H6680" t="s">
        <v>25</v>
      </c>
      <c r="I6680" t="s">
        <v>26</v>
      </c>
      <c r="J6680" t="s">
        <v>11674</v>
      </c>
      <c r="K6680" t="s">
        <v>28</v>
      </c>
      <c r="M6680" t="s">
        <v>29</v>
      </c>
      <c r="N6680" t="s">
        <v>115</v>
      </c>
      <c r="P6680" s="7" t="str">
        <f>HYPERLINK("https://collectormobile.dot.state.oh.us/arcgis/rest/services/ADAROW/ADA_ROW_Inventory_Image_Viewer/MapServer/3/573306/attachments/", "Photo Link")</f>
        <v>Photo Link</v>
      </c>
      <c r="Q6680" s="7" t="str">
        <f>HYPERLINK("http://data.mapchannels.com/dualmaps6/map.htm?lat=39.183835&amp;lng=-84.485846", "Map Channel Link")</f>
        <v>Map Channel Link</v>
      </c>
    </row>
    <row r="6681" spans="1:17" hidden="1" x14ac:dyDescent="0.25">
      <c r="A6681" t="s">
        <v>10537</v>
      </c>
      <c r="B6681" t="s">
        <v>11069</v>
      </c>
      <c r="C6681" t="s">
        <v>11721</v>
      </c>
      <c r="D6681">
        <v>5.0000000000000001E-3</v>
      </c>
      <c r="E6681" t="s">
        <v>11722</v>
      </c>
      <c r="F6681" t="s">
        <v>9029</v>
      </c>
      <c r="G6681" s="6">
        <v>45357.764525462961</v>
      </c>
      <c r="H6681" t="s">
        <v>25</v>
      </c>
      <c r="I6681" t="s">
        <v>26</v>
      </c>
      <c r="J6681" t="s">
        <v>11674</v>
      </c>
      <c r="K6681" t="s">
        <v>28</v>
      </c>
      <c r="M6681" t="s">
        <v>29</v>
      </c>
      <c r="N6681" t="s">
        <v>115</v>
      </c>
      <c r="P6681" s="7" t="str">
        <f>HYPERLINK("https://collectormobile.dot.state.oh.us/arcgis/rest/services/ADAROW/ADA_ROW_Inventory_Image_Viewer/MapServer/3/572467/attachments/", "Photo Link")</f>
        <v>Photo Link</v>
      </c>
      <c r="Q6681" s="7" t="str">
        <f>HYPERLINK("http://data.mapchannels.com/dualmaps6/map.htm?lat=39.183932&amp;lng=-84.485228", "Map Channel Link")</f>
        <v>Map Channel Link</v>
      </c>
    </row>
    <row r="6682" spans="1:17" hidden="1" x14ac:dyDescent="0.25">
      <c r="A6682" t="s">
        <v>10537</v>
      </c>
      <c r="B6682" t="s">
        <v>11069</v>
      </c>
      <c r="C6682" t="s">
        <v>11721</v>
      </c>
      <c r="D6682">
        <v>4.7E-2</v>
      </c>
      <c r="E6682" t="s">
        <v>11723</v>
      </c>
      <c r="F6682" t="s">
        <v>9029</v>
      </c>
      <c r="G6682" s="6">
        <v>45357.749490740738</v>
      </c>
      <c r="H6682" t="s">
        <v>25</v>
      </c>
      <c r="I6682" t="s">
        <v>26</v>
      </c>
      <c r="J6682" t="s">
        <v>11674</v>
      </c>
      <c r="K6682" t="s">
        <v>28</v>
      </c>
      <c r="M6682" t="s">
        <v>29</v>
      </c>
      <c r="N6682" t="s">
        <v>115</v>
      </c>
      <c r="P6682" s="7" t="str">
        <f>HYPERLINK("https://collectormobile.dot.state.oh.us/arcgis/rest/services/ADAROW/ADA_ROW_Inventory_Image_Viewer/MapServer/3/572464/attachments/", "Photo Link")</f>
        <v>Photo Link</v>
      </c>
      <c r="Q6682" s="7" t="str">
        <f>HYPERLINK("http://data.mapchannels.com/dualmaps6/map.htm?lat=39.184536&amp;lng=-84.485119", "Map Channel Link")</f>
        <v>Map Channel Link</v>
      </c>
    </row>
    <row r="6683" spans="1:17" hidden="1" x14ac:dyDescent="0.25">
      <c r="A6683" t="s">
        <v>10537</v>
      </c>
      <c r="B6683" t="s">
        <v>11069</v>
      </c>
      <c r="C6683" t="s">
        <v>11721</v>
      </c>
      <c r="D6683">
        <v>5.6000000000000001E-2</v>
      </c>
      <c r="E6683" t="s">
        <v>11724</v>
      </c>
      <c r="F6683" t="s">
        <v>9029</v>
      </c>
      <c r="G6683" s="6">
        <v>45357.763518518521</v>
      </c>
      <c r="H6683" t="s">
        <v>25</v>
      </c>
      <c r="I6683" t="s">
        <v>26</v>
      </c>
      <c r="J6683" t="s">
        <v>11674</v>
      </c>
      <c r="K6683" t="s">
        <v>28</v>
      </c>
      <c r="M6683" t="s">
        <v>29</v>
      </c>
      <c r="N6683" t="s">
        <v>115</v>
      </c>
      <c r="P6683" s="7" t="str">
        <f>HYPERLINK("https://collectormobile.dot.state.oh.us/arcgis/rest/services/ADAROW/ADA_ROW_Inventory_Image_Viewer/MapServer/3/572465/attachments/", "Photo Link")</f>
        <v>Photo Link</v>
      </c>
      <c r="Q6683" s="7" t="str">
        <f>HYPERLINK("http://data.mapchannels.com/dualmaps6/map.htm?lat=39.184677&amp;lng=-84.485090", "Map Channel Link")</f>
        <v>Map Channel Link</v>
      </c>
    </row>
    <row r="6684" spans="1:17" hidden="1" x14ac:dyDescent="0.25">
      <c r="A6684" t="s">
        <v>10537</v>
      </c>
      <c r="B6684" t="s">
        <v>11069</v>
      </c>
      <c r="C6684" t="s">
        <v>11721</v>
      </c>
      <c r="D6684">
        <v>0.1</v>
      </c>
      <c r="E6684" t="s">
        <v>11725</v>
      </c>
      <c r="F6684" t="s">
        <v>9029</v>
      </c>
      <c r="G6684" s="6">
        <v>45357.748541666668</v>
      </c>
      <c r="H6684" t="s">
        <v>25</v>
      </c>
      <c r="I6684" t="s">
        <v>26</v>
      </c>
      <c r="J6684" t="s">
        <v>11674</v>
      </c>
      <c r="K6684" t="s">
        <v>28</v>
      </c>
      <c r="M6684" t="s">
        <v>29</v>
      </c>
      <c r="N6684" t="s">
        <v>115</v>
      </c>
      <c r="P6684" s="7" t="str">
        <f>HYPERLINK("https://collectormobile.dot.state.oh.us/arcgis/rest/services/ADAROW/ADA_ROW_Inventory_Image_Viewer/MapServer/3/572458/attachments/", "Photo Link")</f>
        <v>Photo Link</v>
      </c>
      <c r="Q6684" s="7" t="str">
        <f>HYPERLINK("http://data.mapchannels.com/dualmaps6/map.htm?lat=39.185300&amp;lng=-84.484983", "Map Channel Link")</f>
        <v>Map Channel Link</v>
      </c>
    </row>
    <row r="6685" spans="1:17" hidden="1" x14ac:dyDescent="0.25">
      <c r="A6685" t="s">
        <v>10537</v>
      </c>
      <c r="B6685" t="s">
        <v>11069</v>
      </c>
      <c r="C6685" t="s">
        <v>11726</v>
      </c>
      <c r="D6685">
        <v>4.0000000000000001E-3</v>
      </c>
      <c r="E6685" t="s">
        <v>11727</v>
      </c>
      <c r="F6685" t="s">
        <v>9029</v>
      </c>
      <c r="G6685" s="6">
        <v>45357.791006944448</v>
      </c>
      <c r="H6685" t="s">
        <v>25</v>
      </c>
      <c r="I6685" t="s">
        <v>26</v>
      </c>
      <c r="J6685" t="s">
        <v>11674</v>
      </c>
      <c r="K6685" t="s">
        <v>28</v>
      </c>
      <c r="M6685" t="s">
        <v>29</v>
      </c>
      <c r="N6685" t="s">
        <v>115</v>
      </c>
      <c r="P6685" s="7" t="str">
        <f>HYPERLINK("https://collectormobile.dot.state.oh.us/arcgis/rest/services/ADAROW/ADA_ROW_Inventory_Image_Viewer/MapServer/3/572450/attachments/", "Photo Link")</f>
        <v>Photo Link</v>
      </c>
      <c r="Q6685" s="7" t="str">
        <f>HYPERLINK("http://data.mapchannels.com/dualmaps6/map.htm?lat=39.188638&amp;lng=-84.491222", "Map Channel Link")</f>
        <v>Map Channel Link</v>
      </c>
    </row>
    <row r="6686" spans="1:17" hidden="1" x14ac:dyDescent="0.25">
      <c r="A6686" t="s">
        <v>10537</v>
      </c>
      <c r="B6686" t="s">
        <v>11069</v>
      </c>
      <c r="C6686" t="s">
        <v>11726</v>
      </c>
      <c r="D6686">
        <v>0.20100000000000001</v>
      </c>
      <c r="E6686" t="s">
        <v>11728</v>
      </c>
      <c r="F6686" t="s">
        <v>9029</v>
      </c>
      <c r="G6686" s="6">
        <v>45357.766585648147</v>
      </c>
      <c r="H6686" t="s">
        <v>25</v>
      </c>
      <c r="I6686" t="s">
        <v>26</v>
      </c>
      <c r="J6686" t="s">
        <v>11674</v>
      </c>
      <c r="K6686" t="s">
        <v>28</v>
      </c>
      <c r="M6686" t="s">
        <v>29</v>
      </c>
      <c r="N6686" t="s">
        <v>115</v>
      </c>
      <c r="P6686" s="7" t="str">
        <f>HYPERLINK("https://collectormobile.dot.state.oh.us/arcgis/rest/services/ADAROW/ADA_ROW_Inventory_Image_Viewer/MapServer/3/572431/attachments/", "Photo Link")</f>
        <v>Photo Link</v>
      </c>
      <c r="Q6686" s="7" t="str">
        <f>HYPERLINK("http://data.mapchannels.com/dualmaps6/map.htm?lat=39.186776&amp;lng=-84.488439", "Map Channel Link")</f>
        <v>Map Channel Link</v>
      </c>
    </row>
    <row r="6687" spans="1:17" hidden="1" x14ac:dyDescent="0.25">
      <c r="A6687" t="s">
        <v>10537</v>
      </c>
      <c r="B6687" t="s">
        <v>11069</v>
      </c>
      <c r="C6687" t="s">
        <v>11726</v>
      </c>
      <c r="D6687">
        <v>0.20100000000000001</v>
      </c>
      <c r="E6687" t="s">
        <v>11729</v>
      </c>
      <c r="F6687" t="s">
        <v>9029</v>
      </c>
      <c r="G6687" s="6">
        <v>45357.768657407411</v>
      </c>
      <c r="H6687" t="s">
        <v>25</v>
      </c>
      <c r="I6687" t="s">
        <v>26</v>
      </c>
      <c r="J6687" t="s">
        <v>11674</v>
      </c>
      <c r="K6687" t="s">
        <v>28</v>
      </c>
      <c r="M6687" t="s">
        <v>29</v>
      </c>
      <c r="N6687" t="s">
        <v>115</v>
      </c>
      <c r="P6687" s="7" t="str">
        <f>HYPERLINK("https://collectormobile.dot.state.oh.us/arcgis/rest/services/ADAROW/ADA_ROW_Inventory_Image_Viewer/MapServer/3/572433/attachments/", "Photo Link")</f>
        <v>Photo Link</v>
      </c>
      <c r="Q6687" s="7" t="str">
        <f>HYPERLINK("http://data.mapchannels.com/dualmaps6/map.htm?lat=39.186680&amp;lng=-84.488550", "Map Channel Link")</f>
        <v>Map Channel Link</v>
      </c>
    </row>
    <row r="6688" spans="1:17" hidden="1" x14ac:dyDescent="0.25">
      <c r="A6688" t="s">
        <v>10537</v>
      </c>
      <c r="B6688" t="s">
        <v>11069</v>
      </c>
      <c r="C6688" t="s">
        <v>11726</v>
      </c>
      <c r="D6688">
        <v>0.21299999999999999</v>
      </c>
      <c r="E6688" t="s">
        <v>11730</v>
      </c>
      <c r="F6688" t="s">
        <v>9029</v>
      </c>
      <c r="G6688" s="6">
        <v>45357.77480324074</v>
      </c>
      <c r="H6688" t="s">
        <v>25</v>
      </c>
      <c r="I6688" t="s">
        <v>26</v>
      </c>
      <c r="J6688" t="s">
        <v>11674</v>
      </c>
      <c r="K6688" t="s">
        <v>28</v>
      </c>
      <c r="M6688" t="s">
        <v>29</v>
      </c>
      <c r="N6688" t="s">
        <v>115</v>
      </c>
      <c r="P6688" s="7" t="str">
        <f>HYPERLINK("https://collectormobile.dot.state.oh.us/arcgis/rest/services/ADAROW/ADA_ROW_Inventory_Image_Viewer/MapServer/3/572434/attachments/", "Photo Link")</f>
        <v>Photo Link</v>
      </c>
      <c r="Q6688" s="7" t="str">
        <f>HYPERLINK("http://data.mapchannels.com/dualmaps6/map.htm?lat=39.186586&amp;lng=-84.488362", "Map Channel Link")</f>
        <v>Map Channel Link</v>
      </c>
    </row>
    <row r="6689" spans="1:17" hidden="1" x14ac:dyDescent="0.25">
      <c r="A6689" t="s">
        <v>10537</v>
      </c>
      <c r="B6689" t="s">
        <v>11069</v>
      </c>
      <c r="C6689" t="s">
        <v>11726</v>
      </c>
      <c r="D6689">
        <v>0.33800000000000002</v>
      </c>
      <c r="E6689" t="s">
        <v>11731</v>
      </c>
      <c r="F6689" t="s">
        <v>9029</v>
      </c>
      <c r="G6689" s="6">
        <v>45357.804467592592</v>
      </c>
      <c r="H6689" t="s">
        <v>25</v>
      </c>
      <c r="I6689" t="s">
        <v>26</v>
      </c>
      <c r="J6689" t="s">
        <v>11674</v>
      </c>
      <c r="K6689" t="s">
        <v>28</v>
      </c>
      <c r="M6689" t="s">
        <v>29</v>
      </c>
      <c r="N6689" t="s">
        <v>115</v>
      </c>
      <c r="P6689" s="7" t="str">
        <f>HYPERLINK("https://collectormobile.dot.state.oh.us/arcgis/rest/services/ADAROW/ADA_ROW_Inventory_Image_Viewer/MapServer/3/573297/attachments/", "Photo Link")</f>
        <v>Photo Link</v>
      </c>
      <c r="Q6689" s="7" t="str">
        <f>HYPERLINK("http://data.mapchannels.com/dualmaps6/map.htm?lat=39.185284&amp;lng=-84.486275", "Map Channel Link")</f>
        <v>Map Channel Link</v>
      </c>
    </row>
    <row r="6690" spans="1:17" hidden="1" x14ac:dyDescent="0.25">
      <c r="A6690" t="s">
        <v>10537</v>
      </c>
      <c r="B6690" t="s">
        <v>11069</v>
      </c>
      <c r="C6690" t="s">
        <v>11726</v>
      </c>
      <c r="D6690">
        <v>0.34200000000000003</v>
      </c>
      <c r="E6690" t="s">
        <v>11732</v>
      </c>
      <c r="F6690" t="s">
        <v>9029</v>
      </c>
      <c r="G6690" s="6">
        <v>45357.799988425933</v>
      </c>
      <c r="H6690" t="s">
        <v>25</v>
      </c>
      <c r="I6690" t="s">
        <v>26</v>
      </c>
      <c r="J6690" t="s">
        <v>11674</v>
      </c>
      <c r="K6690" t="s">
        <v>28</v>
      </c>
      <c r="M6690" t="s">
        <v>29</v>
      </c>
      <c r="N6690" t="s">
        <v>115</v>
      </c>
      <c r="P6690" s="7" t="str">
        <f>HYPERLINK("https://collectormobile.dot.state.oh.us/arcgis/rest/services/ADAROW/ADA_ROW_Inventory_Image_Viewer/MapServer/3/573296/attachments/", "Photo Link")</f>
        <v>Photo Link</v>
      </c>
      <c r="Q6690" s="7" t="str">
        <f>HYPERLINK("http://data.mapchannels.com/dualmaps6/map.htm?lat=39.185175&amp;lng=-84.486310", "Map Channel Link")</f>
        <v>Map Channel Link</v>
      </c>
    </row>
    <row r="6691" spans="1:17" hidden="1" x14ac:dyDescent="0.25">
      <c r="A6691" t="s">
        <v>10537</v>
      </c>
      <c r="B6691" t="s">
        <v>11069</v>
      </c>
      <c r="C6691" t="s">
        <v>11726</v>
      </c>
      <c r="D6691">
        <v>0.41899999999999998</v>
      </c>
      <c r="E6691" t="s">
        <v>11733</v>
      </c>
      <c r="F6691" t="s">
        <v>9029</v>
      </c>
      <c r="G6691" s="6">
        <v>45357.793368055558</v>
      </c>
      <c r="H6691" t="s">
        <v>25</v>
      </c>
      <c r="I6691" t="s">
        <v>26</v>
      </c>
      <c r="J6691" t="s">
        <v>11674</v>
      </c>
      <c r="K6691" t="s">
        <v>28</v>
      </c>
      <c r="M6691" t="s">
        <v>29</v>
      </c>
      <c r="N6691" t="s">
        <v>115</v>
      </c>
      <c r="P6691" s="7" t="str">
        <f>HYPERLINK("https://collectormobile.dot.state.oh.us/arcgis/rest/services/ADAROW/ADA_ROW_Inventory_Image_Viewer/MapServer/3/572460/attachments/", "Photo Link")</f>
        <v>Photo Link</v>
      </c>
      <c r="Q6691" s="7" t="str">
        <f>HYPERLINK("http://data.mapchannels.com/dualmaps6/map.htm?lat=39.185309&amp;lng=-84.485129", "Map Channel Link")</f>
        <v>Map Channel Link</v>
      </c>
    </row>
    <row r="6692" spans="1:17" hidden="1" x14ac:dyDescent="0.25">
      <c r="A6692" t="s">
        <v>10537</v>
      </c>
      <c r="B6692" t="s">
        <v>11069</v>
      </c>
      <c r="C6692" t="s">
        <v>11726</v>
      </c>
      <c r="D6692">
        <v>0.42</v>
      </c>
      <c r="E6692" t="s">
        <v>11734</v>
      </c>
      <c r="F6692" t="s">
        <v>9029</v>
      </c>
      <c r="G6692" s="6">
        <v>45357.792129629634</v>
      </c>
      <c r="H6692" t="s">
        <v>25</v>
      </c>
      <c r="I6692" t="s">
        <v>26</v>
      </c>
      <c r="J6692" t="s">
        <v>11674</v>
      </c>
      <c r="K6692" t="s">
        <v>28</v>
      </c>
      <c r="M6692" t="s">
        <v>29</v>
      </c>
      <c r="N6692" t="s">
        <v>115</v>
      </c>
      <c r="P6692" s="7" t="str">
        <f>HYPERLINK("https://collectormobile.dot.state.oh.us/arcgis/rest/services/ADAROW/ADA_ROW_Inventory_Image_Viewer/MapServer/3/572459/attachments/", "Photo Link")</f>
        <v>Photo Link</v>
      </c>
      <c r="Q6692" s="7" t="str">
        <f>HYPERLINK("http://data.mapchannels.com/dualmaps6/map.htm?lat=39.185429&amp;lng=-84.485091", "Map Channel Link")</f>
        <v>Map Channel Link</v>
      </c>
    </row>
    <row r="6693" spans="1:17" hidden="1" x14ac:dyDescent="0.25">
      <c r="A6693" t="s">
        <v>10537</v>
      </c>
      <c r="B6693" t="s">
        <v>11069</v>
      </c>
      <c r="C6693" t="s">
        <v>11726</v>
      </c>
      <c r="D6693">
        <v>0.42799999999999999</v>
      </c>
      <c r="E6693" t="s">
        <v>11735</v>
      </c>
      <c r="F6693" t="s">
        <v>9029</v>
      </c>
      <c r="G6693" s="6">
        <v>45357.798703703702</v>
      </c>
      <c r="H6693" t="s">
        <v>25</v>
      </c>
      <c r="I6693" t="s">
        <v>26</v>
      </c>
      <c r="J6693" t="s">
        <v>11674</v>
      </c>
      <c r="K6693" t="s">
        <v>28</v>
      </c>
      <c r="M6693" t="s">
        <v>29</v>
      </c>
      <c r="N6693" t="s">
        <v>115</v>
      </c>
      <c r="P6693" s="7" t="str">
        <f>HYPERLINK("https://collectormobile.dot.state.oh.us/arcgis/rest/services/ADAROW/ADA_ROW_Inventory_Image_Viewer/MapServer/3/573295/attachments/", "Photo Link")</f>
        <v>Photo Link</v>
      </c>
      <c r="Q6693" s="7" t="str">
        <f>HYPERLINK("http://data.mapchannels.com/dualmaps6/map.htm?lat=39.185404&amp;lng=-84.484939", "Map Channel Link")</f>
        <v>Map Channel Link</v>
      </c>
    </row>
    <row r="6694" spans="1:17" hidden="1" x14ac:dyDescent="0.25">
      <c r="A6694" t="s">
        <v>10537</v>
      </c>
      <c r="B6694" t="s">
        <v>11069</v>
      </c>
      <c r="C6694" t="s">
        <v>11736</v>
      </c>
      <c r="D6694">
        <v>1.4E-2</v>
      </c>
      <c r="E6694" t="s">
        <v>11737</v>
      </c>
      <c r="F6694" t="s">
        <v>10540</v>
      </c>
      <c r="G6694" s="6">
        <v>43316.617152777777</v>
      </c>
      <c r="H6694" t="s">
        <v>25</v>
      </c>
      <c r="I6694" t="s">
        <v>44</v>
      </c>
      <c r="J6694"/>
      <c r="K6694" t="s">
        <v>28</v>
      </c>
      <c r="M6694" t="s">
        <v>29</v>
      </c>
      <c r="N6694" t="s">
        <v>247</v>
      </c>
      <c r="P6694" s="7" t="str">
        <f>HYPERLINK("https://collectormobile.dot.state.oh.us/arcgis/rest/services/ADAROW/ADA_ROW_Inventory_Image_Viewer/MapServer/3/2024/attachments/", "Photo Link")</f>
        <v>Photo Link</v>
      </c>
      <c r="Q6694" s="7" t="str">
        <f>HYPERLINK("http://data.mapchannels.com/dualmaps6/map.htm?lat=39.279563&amp;lng=-84.563963", "Map Channel Link")</f>
        <v>Map Channel Link</v>
      </c>
    </row>
    <row r="6695" spans="1:17" hidden="1" x14ac:dyDescent="0.25">
      <c r="A6695" t="s">
        <v>10537</v>
      </c>
      <c r="B6695" t="s">
        <v>11069</v>
      </c>
      <c r="C6695" t="s">
        <v>11738</v>
      </c>
      <c r="D6695">
        <v>0.19</v>
      </c>
      <c r="E6695" t="s">
        <v>11739</v>
      </c>
      <c r="F6695" t="s">
        <v>9029</v>
      </c>
      <c r="G6695" s="6">
        <v>45398.781689814823</v>
      </c>
      <c r="H6695" t="s">
        <v>25</v>
      </c>
      <c r="I6695" t="s">
        <v>26</v>
      </c>
      <c r="J6695" t="s">
        <v>11740</v>
      </c>
      <c r="K6695" t="s">
        <v>28</v>
      </c>
      <c r="M6695" t="s">
        <v>29</v>
      </c>
      <c r="N6695" t="s">
        <v>115</v>
      </c>
      <c r="P6695" s="7" t="str">
        <f>HYPERLINK("https://collectormobile.dot.state.oh.us/arcgis/rest/services/ADAROW/ADA_ROW_Inventory_Image_Viewer/MapServer/3/573445/attachments/", "Photo Link")</f>
        <v>Photo Link</v>
      </c>
      <c r="Q6695" s="7" t="str">
        <f>HYPERLINK("http://data.mapchannels.com/dualmaps6/map.htm?lat=39.186768&amp;lng=-84.446295", "Map Channel Link")</f>
        <v>Map Channel Link</v>
      </c>
    </row>
    <row r="6696" spans="1:17" hidden="1" x14ac:dyDescent="0.25">
      <c r="A6696" t="s">
        <v>10537</v>
      </c>
      <c r="B6696" t="s">
        <v>11069</v>
      </c>
      <c r="C6696" t="s">
        <v>11741</v>
      </c>
      <c r="D6696">
        <v>5.0000000000000001E-3</v>
      </c>
      <c r="E6696" t="s">
        <v>11742</v>
      </c>
      <c r="F6696" t="s">
        <v>9029</v>
      </c>
      <c r="G6696" s="6">
        <v>45399.806238425917</v>
      </c>
      <c r="H6696" t="s">
        <v>25</v>
      </c>
      <c r="I6696" t="s">
        <v>26</v>
      </c>
      <c r="J6696" t="s">
        <v>11743</v>
      </c>
      <c r="K6696" t="s">
        <v>28</v>
      </c>
      <c r="M6696" t="s">
        <v>29</v>
      </c>
      <c r="N6696" t="s">
        <v>115</v>
      </c>
      <c r="P6696" s="7" t="str">
        <f>HYPERLINK("https://collectormobile.dot.state.oh.us/arcgis/rest/services/ADAROW/ADA_ROW_Inventory_Image_Viewer/MapServer/3/573574/attachments/", "Photo Link")</f>
        <v>Photo Link</v>
      </c>
      <c r="Q6696" s="7" t="str">
        <f>HYPERLINK("http://data.mapchannels.com/dualmaps6/map.htm?lat=39.263329&amp;lng=-84.524455", "Map Channel Link")</f>
        <v>Map Channel Link</v>
      </c>
    </row>
    <row r="6697" spans="1:17" hidden="1" x14ac:dyDescent="0.25">
      <c r="A6697" t="s">
        <v>10537</v>
      </c>
      <c r="B6697" t="s">
        <v>11069</v>
      </c>
      <c r="C6697" t="s">
        <v>11744</v>
      </c>
      <c r="D6697">
        <v>6.0000000000000001E-3</v>
      </c>
      <c r="E6697" t="s">
        <v>11745</v>
      </c>
      <c r="F6697" t="s">
        <v>9029</v>
      </c>
      <c r="G6697" s="6">
        <v>45400.481678240743</v>
      </c>
      <c r="H6697" t="s">
        <v>25</v>
      </c>
      <c r="I6697" t="s">
        <v>26</v>
      </c>
      <c r="J6697" t="s">
        <v>11743</v>
      </c>
      <c r="K6697" t="s">
        <v>28</v>
      </c>
      <c r="M6697" t="s">
        <v>29</v>
      </c>
      <c r="N6697" t="s">
        <v>115</v>
      </c>
      <c r="P6697" s="7" t="str">
        <f>HYPERLINK("https://collectormobile.dot.state.oh.us/arcgis/rest/services/ADAROW/ADA_ROW_Inventory_Image_Viewer/MapServer/3/572773/attachments/", "Photo Link")</f>
        <v>Photo Link</v>
      </c>
      <c r="Q6697" s="7" t="str">
        <f>HYPERLINK("http://data.mapchannels.com/dualmaps6/map.htm?lat=39.264534&amp;lng=-84.527020", "Map Channel Link")</f>
        <v>Map Channel Link</v>
      </c>
    </row>
    <row r="6698" spans="1:17" hidden="1" x14ac:dyDescent="0.25">
      <c r="A6698" t="s">
        <v>10537</v>
      </c>
      <c r="B6698" t="s">
        <v>11069</v>
      </c>
      <c r="C6698" t="s">
        <v>11744</v>
      </c>
      <c r="D6698">
        <v>0.152</v>
      </c>
      <c r="E6698" t="s">
        <v>11746</v>
      </c>
      <c r="F6698" t="s">
        <v>9029</v>
      </c>
      <c r="G6698" s="6">
        <v>45400.586168981477</v>
      </c>
      <c r="H6698" t="s">
        <v>25</v>
      </c>
      <c r="I6698" t="s">
        <v>26</v>
      </c>
      <c r="J6698" t="s">
        <v>11743</v>
      </c>
      <c r="K6698" t="s">
        <v>28</v>
      </c>
      <c r="M6698" t="s">
        <v>29</v>
      </c>
      <c r="N6698" t="s">
        <v>115</v>
      </c>
      <c r="P6698" s="7" t="str">
        <f>HYPERLINK("https://collectormobile.dot.state.oh.us/arcgis/rest/services/ADAROW/ADA_ROW_Inventory_Image_Viewer/MapServer/3/572796/attachments/", "Photo Link")</f>
        <v>Photo Link</v>
      </c>
      <c r="Q6698" s="7" t="str">
        <f>HYPERLINK("http://data.mapchannels.com/dualmaps6/map.htm?lat=39.263947&amp;lng=-84.524384", "Map Channel Link")</f>
        <v>Map Channel Link</v>
      </c>
    </row>
    <row r="6699" spans="1:17" hidden="1" x14ac:dyDescent="0.25">
      <c r="A6699" t="s">
        <v>10537</v>
      </c>
      <c r="B6699" t="s">
        <v>11069</v>
      </c>
      <c r="C6699" t="s">
        <v>11747</v>
      </c>
      <c r="D6699">
        <v>0.10299999999999999</v>
      </c>
      <c r="E6699" t="s">
        <v>11748</v>
      </c>
      <c r="F6699" t="s">
        <v>9029</v>
      </c>
      <c r="G6699" s="6">
        <v>45400.612303240741</v>
      </c>
      <c r="H6699" t="s">
        <v>25</v>
      </c>
      <c r="I6699" t="s">
        <v>26</v>
      </c>
      <c r="J6699" t="s">
        <v>11743</v>
      </c>
      <c r="K6699" t="s">
        <v>28</v>
      </c>
      <c r="M6699" t="s">
        <v>29</v>
      </c>
      <c r="N6699" t="s">
        <v>115</v>
      </c>
      <c r="P6699" s="7" t="str">
        <f>HYPERLINK("https://collectormobile.dot.state.oh.us/arcgis/rest/services/ADAROW/ADA_ROW_Inventory_Image_Viewer/MapServer/3/572791/attachments/", "Photo Link")</f>
        <v>Photo Link</v>
      </c>
      <c r="Q6699" s="7" t="str">
        <f>HYPERLINK("http://data.mapchannels.com/dualmaps6/map.htm?lat=39.262732&amp;lng=-84.525693", "Map Channel Link")</f>
        <v>Map Channel Link</v>
      </c>
    </row>
    <row r="6700" spans="1:17" hidden="1" x14ac:dyDescent="0.25">
      <c r="A6700" t="s">
        <v>10537</v>
      </c>
      <c r="B6700" t="s">
        <v>11069</v>
      </c>
      <c r="C6700" t="s">
        <v>11747</v>
      </c>
      <c r="D6700">
        <v>0.217</v>
      </c>
      <c r="E6700" t="s">
        <v>11749</v>
      </c>
      <c r="F6700" t="s">
        <v>9029</v>
      </c>
      <c r="G6700" s="6">
        <v>45400.609583333331</v>
      </c>
      <c r="H6700" t="s">
        <v>25</v>
      </c>
      <c r="I6700" t="s">
        <v>26</v>
      </c>
      <c r="J6700" t="s">
        <v>11743</v>
      </c>
      <c r="K6700" t="s">
        <v>28</v>
      </c>
      <c r="M6700" t="s">
        <v>29</v>
      </c>
      <c r="N6700" t="s">
        <v>115</v>
      </c>
      <c r="P6700" s="7" t="str">
        <f>HYPERLINK("https://collectormobile.dot.state.oh.us/arcgis/rest/services/ADAROW/ADA_ROW_Inventory_Image_Viewer/MapServer/3/572788/attachments/", "Photo Link")</f>
        <v>Photo Link</v>
      </c>
      <c r="Q6700" s="7" t="str">
        <f>HYPERLINK("http://data.mapchannels.com/dualmaps6/map.htm?lat=39.264301&amp;lng=-84.526013", "Map Channel Link")</f>
        <v>Map Channel Link</v>
      </c>
    </row>
    <row r="6701" spans="1:17" hidden="1" x14ac:dyDescent="0.25">
      <c r="A6701" t="s">
        <v>10537</v>
      </c>
      <c r="B6701" t="s">
        <v>11069</v>
      </c>
      <c r="C6701" t="s">
        <v>11750</v>
      </c>
      <c r="D6701">
        <v>5.0000000000000001E-3</v>
      </c>
      <c r="E6701" t="s">
        <v>11751</v>
      </c>
      <c r="F6701" t="s">
        <v>9029</v>
      </c>
      <c r="G6701" s="6">
        <v>45400.631793981483</v>
      </c>
      <c r="H6701" t="s">
        <v>25</v>
      </c>
      <c r="I6701" t="s">
        <v>26</v>
      </c>
      <c r="J6701" t="s">
        <v>11743</v>
      </c>
      <c r="K6701" t="s">
        <v>28</v>
      </c>
      <c r="M6701" t="s">
        <v>29</v>
      </c>
      <c r="N6701" t="s">
        <v>115</v>
      </c>
      <c r="P6701" s="7" t="str">
        <f>HYPERLINK("https://collectormobile.dot.state.oh.us/arcgis/rest/services/ADAROW/ADA_ROW_Inventory_Image_Viewer/MapServer/3/573559/attachments/", "Photo Link")</f>
        <v>Photo Link</v>
      </c>
      <c r="Q6701" s="7" t="str">
        <f>HYPERLINK("http://data.mapchannels.com/dualmaps6/map.htm?lat=39.265000&amp;lng=-84.529121", "Map Channel Link")</f>
        <v>Map Channel Link</v>
      </c>
    </row>
    <row r="6702" spans="1:17" hidden="1" x14ac:dyDescent="0.25">
      <c r="A6702" t="s">
        <v>10537</v>
      </c>
      <c r="B6702" t="s">
        <v>11069</v>
      </c>
      <c r="C6702" t="s">
        <v>11750</v>
      </c>
      <c r="D6702">
        <v>6.0000000000000001E-3</v>
      </c>
      <c r="E6702" t="s">
        <v>11752</v>
      </c>
      <c r="F6702" t="s">
        <v>9029</v>
      </c>
      <c r="G6702" s="6">
        <v>45400.629444444443</v>
      </c>
      <c r="H6702" t="s">
        <v>25</v>
      </c>
      <c r="I6702" t="s">
        <v>26</v>
      </c>
      <c r="J6702" t="s">
        <v>11743</v>
      </c>
      <c r="K6702" t="s">
        <v>28</v>
      </c>
      <c r="M6702" t="s">
        <v>29</v>
      </c>
      <c r="N6702" t="s">
        <v>115</v>
      </c>
      <c r="P6702" s="7" t="str">
        <f>HYPERLINK("https://collectormobile.dot.state.oh.us/arcgis/rest/services/ADAROW/ADA_ROW_Inventory_Image_Viewer/MapServer/3/572774/attachments/", "Photo Link")</f>
        <v>Photo Link</v>
      </c>
      <c r="Q6702" s="7" t="str">
        <f>HYPERLINK("http://data.mapchannels.com/dualmaps6/map.htm?lat=39.264957&amp;lng=-84.528970", "Map Channel Link")</f>
        <v>Map Channel Link</v>
      </c>
    </row>
    <row r="6703" spans="1:17" hidden="1" x14ac:dyDescent="0.25">
      <c r="A6703" t="s">
        <v>10537</v>
      </c>
      <c r="B6703" t="s">
        <v>11069</v>
      </c>
      <c r="C6703" t="s">
        <v>11750</v>
      </c>
      <c r="D6703">
        <v>0.156</v>
      </c>
      <c r="E6703" t="s">
        <v>11753</v>
      </c>
      <c r="F6703" t="s">
        <v>9029</v>
      </c>
      <c r="G6703" s="6">
        <v>45400.636423611111</v>
      </c>
      <c r="H6703" t="s">
        <v>25</v>
      </c>
      <c r="I6703" t="s">
        <v>26</v>
      </c>
      <c r="J6703" t="s">
        <v>11743</v>
      </c>
      <c r="K6703" t="s">
        <v>28</v>
      </c>
      <c r="M6703" t="s">
        <v>29</v>
      </c>
      <c r="N6703" t="s">
        <v>115</v>
      </c>
      <c r="P6703" s="7" t="str">
        <f>HYPERLINK("https://collectormobile.dot.state.oh.us/arcgis/rest/services/ADAROW/ADA_ROW_Inventory_Image_Viewer/MapServer/3/573569/attachments/", "Photo Link")</f>
        <v>Photo Link</v>
      </c>
      <c r="Q6703" s="7" t="str">
        <f>HYPERLINK("http://data.mapchannels.com/dualmaps6/map.htm?lat=39.262815&amp;lng=-84.528767", "Map Channel Link")</f>
        <v>Map Channel Link</v>
      </c>
    </row>
    <row r="6704" spans="1:17" hidden="1" x14ac:dyDescent="0.25">
      <c r="A6704" t="s">
        <v>10537</v>
      </c>
      <c r="B6704" t="s">
        <v>11069</v>
      </c>
      <c r="C6704" t="s">
        <v>11754</v>
      </c>
      <c r="D6704">
        <v>5.8000000000000003E-2</v>
      </c>
      <c r="E6704" t="s">
        <v>11755</v>
      </c>
      <c r="F6704" t="s">
        <v>9029</v>
      </c>
      <c r="G6704" s="6">
        <v>45400.675081018519</v>
      </c>
      <c r="H6704" t="s">
        <v>25</v>
      </c>
      <c r="I6704" t="s">
        <v>26</v>
      </c>
      <c r="J6704" t="s">
        <v>11743</v>
      </c>
      <c r="K6704" t="s">
        <v>28</v>
      </c>
      <c r="M6704" t="s">
        <v>29</v>
      </c>
      <c r="N6704" t="s">
        <v>115</v>
      </c>
      <c r="P6704" s="7" t="str">
        <f>HYPERLINK("https://collectormobile.dot.state.oh.us/arcgis/rest/services/ADAROW/ADA_ROW_Inventory_Image_Viewer/MapServer/3/572787/attachments/", "Photo Link")</f>
        <v>Photo Link</v>
      </c>
      <c r="Q6704" s="7" t="str">
        <f>HYPERLINK("http://data.mapchannels.com/dualmaps6/map.htm?lat=39.264024&amp;lng=-84.528829", "Map Channel Link")</f>
        <v>Map Channel Link</v>
      </c>
    </row>
    <row r="6705" spans="1:17" hidden="1" x14ac:dyDescent="0.25">
      <c r="A6705" t="s">
        <v>10537</v>
      </c>
      <c r="B6705" t="s">
        <v>11069</v>
      </c>
      <c r="C6705" t="s">
        <v>11756</v>
      </c>
      <c r="D6705">
        <v>0.04</v>
      </c>
      <c r="E6705" t="s">
        <v>11757</v>
      </c>
      <c r="F6705" t="s">
        <v>9029</v>
      </c>
      <c r="G6705" s="6">
        <v>45400.686701388891</v>
      </c>
      <c r="H6705" t="s">
        <v>25</v>
      </c>
      <c r="I6705" t="s">
        <v>26</v>
      </c>
      <c r="J6705" t="s">
        <v>11743</v>
      </c>
      <c r="K6705" t="s">
        <v>28</v>
      </c>
      <c r="M6705" t="s">
        <v>29</v>
      </c>
      <c r="N6705" t="s">
        <v>115</v>
      </c>
      <c r="P6705" s="7" t="str">
        <f>HYPERLINK("https://collectormobile.dot.state.oh.us/arcgis/rest/services/ADAROW/ADA_ROW_Inventory_Image_Viewer/MapServer/3/572780/attachments/", "Photo Link")</f>
        <v>Photo Link</v>
      </c>
      <c r="Q6705" s="7" t="str">
        <f>HYPERLINK("http://data.mapchannels.com/dualmaps6/map.htm?lat=39.263491&amp;lng=-84.531091", "Map Channel Link")</f>
        <v>Map Channel Link</v>
      </c>
    </row>
    <row r="6706" spans="1:17" hidden="1" x14ac:dyDescent="0.25">
      <c r="A6706" t="s">
        <v>10537</v>
      </c>
      <c r="B6706" t="s">
        <v>11069</v>
      </c>
      <c r="C6706" t="s">
        <v>11756</v>
      </c>
      <c r="D6706">
        <v>0.04</v>
      </c>
      <c r="E6706" t="s">
        <v>11758</v>
      </c>
      <c r="F6706" t="s">
        <v>9029</v>
      </c>
      <c r="G6706" s="6">
        <v>45400.691331018519</v>
      </c>
      <c r="H6706" t="s">
        <v>25</v>
      </c>
      <c r="I6706" t="s">
        <v>26</v>
      </c>
      <c r="J6706" t="s">
        <v>11743</v>
      </c>
      <c r="K6706" t="s">
        <v>28</v>
      </c>
      <c r="M6706" t="s">
        <v>29</v>
      </c>
      <c r="N6706" t="s">
        <v>115</v>
      </c>
      <c r="P6706" s="7" t="str">
        <f>HYPERLINK("https://collectormobile.dot.state.oh.us/arcgis/rest/services/ADAROW/ADA_ROW_Inventory_Image_Viewer/MapServer/3/573565/attachments/", "Photo Link")</f>
        <v>Photo Link</v>
      </c>
      <c r="Q6706" s="7" t="str">
        <f>HYPERLINK("http://data.mapchannels.com/dualmaps6/map.htm?lat=39.263434&amp;lng=-84.531076", "Map Channel Link")</f>
        <v>Map Channel Link</v>
      </c>
    </row>
    <row r="6707" spans="1:17" hidden="1" x14ac:dyDescent="0.25">
      <c r="A6707" t="s">
        <v>10537</v>
      </c>
      <c r="B6707" t="s">
        <v>11069</v>
      </c>
      <c r="C6707" t="s">
        <v>11759</v>
      </c>
      <c r="D6707">
        <v>0.14699999999999999</v>
      </c>
      <c r="E6707" t="s">
        <v>11760</v>
      </c>
      <c r="F6707" t="s">
        <v>9029</v>
      </c>
      <c r="G6707" s="6">
        <v>45400.695162037038</v>
      </c>
      <c r="H6707" t="s">
        <v>25</v>
      </c>
      <c r="I6707" t="s">
        <v>26</v>
      </c>
      <c r="J6707" t="s">
        <v>11743</v>
      </c>
      <c r="K6707" t="s">
        <v>28</v>
      </c>
      <c r="M6707" t="s">
        <v>29</v>
      </c>
      <c r="N6707" t="s">
        <v>115</v>
      </c>
      <c r="P6707" s="7" t="str">
        <f>HYPERLINK("https://collectormobile.dot.state.oh.us/arcgis/rest/services/ADAROW/ADA_ROW_Inventory_Image_Viewer/MapServer/3/573567/attachments/", "Photo Link")</f>
        <v>Photo Link</v>
      </c>
      <c r="Q6707" s="7" t="str">
        <f>HYPERLINK("http://data.mapchannels.com/dualmaps6/map.htm?lat=39.262950&amp;lng=-84.530669", "Map Channel Link")</f>
        <v>Map Channel Link</v>
      </c>
    </row>
    <row r="6708" spans="1:17" hidden="1" x14ac:dyDescent="0.25">
      <c r="A6708" t="s">
        <v>10537</v>
      </c>
      <c r="B6708" t="s">
        <v>11069</v>
      </c>
      <c r="C6708" t="s">
        <v>11761</v>
      </c>
      <c r="D6708">
        <v>0.14399999999999999</v>
      </c>
      <c r="E6708" t="s">
        <v>11762</v>
      </c>
      <c r="F6708" t="s">
        <v>9029</v>
      </c>
      <c r="G6708" s="6">
        <v>45400.700127314813</v>
      </c>
      <c r="H6708" t="s">
        <v>25</v>
      </c>
      <c r="I6708" t="s">
        <v>26</v>
      </c>
      <c r="J6708" t="s">
        <v>11743</v>
      </c>
      <c r="K6708" t="s">
        <v>28</v>
      </c>
      <c r="M6708" t="s">
        <v>29</v>
      </c>
      <c r="N6708" t="s">
        <v>115</v>
      </c>
      <c r="P6708" s="7" t="str">
        <f>HYPERLINK("https://collectormobile.dot.state.oh.us/arcgis/rest/services/ADAROW/ADA_ROW_Inventory_Image_Viewer/MapServer/3/572775/attachments/", "Photo Link")</f>
        <v>Photo Link</v>
      </c>
      <c r="Q6708" s="7" t="str">
        <f>HYPERLINK("http://data.mapchannels.com/dualmaps6/map.htm?lat=39.265121&amp;lng=-84.529731", "Map Channel Link")</f>
        <v>Map Channel Link</v>
      </c>
    </row>
    <row r="6709" spans="1:17" hidden="1" x14ac:dyDescent="0.25">
      <c r="A6709" t="s">
        <v>10537</v>
      </c>
      <c r="B6709" t="s">
        <v>11069</v>
      </c>
      <c r="C6709" t="s">
        <v>11761</v>
      </c>
      <c r="D6709">
        <v>0.311</v>
      </c>
      <c r="E6709" t="s">
        <v>11763</v>
      </c>
      <c r="F6709" t="s">
        <v>9029</v>
      </c>
      <c r="G6709" s="6">
        <v>45400.726886574077</v>
      </c>
      <c r="H6709" t="s">
        <v>25</v>
      </c>
      <c r="I6709" t="s">
        <v>26</v>
      </c>
      <c r="J6709" t="s">
        <v>11743</v>
      </c>
      <c r="K6709" t="s">
        <v>28</v>
      </c>
      <c r="M6709" t="s">
        <v>29</v>
      </c>
      <c r="N6709" t="s">
        <v>115</v>
      </c>
      <c r="P6709" s="7" t="str">
        <f>HYPERLINK("https://collectormobile.dot.state.oh.us/arcgis/rest/services/ADAROW/ADA_ROW_Inventory_Image_Viewer/MapServer/3/573566/attachments/", "Photo Link")</f>
        <v>Photo Link</v>
      </c>
      <c r="Q6709" s="7" t="str">
        <f>HYPERLINK("http://data.mapchannels.com/dualmaps6/map.htm?lat=39.263036&amp;lng=-84.530769", "Map Channel Link")</f>
        <v>Map Channel Link</v>
      </c>
    </row>
    <row r="6710" spans="1:17" hidden="1" x14ac:dyDescent="0.25">
      <c r="A6710" t="s">
        <v>10537</v>
      </c>
      <c r="B6710" t="s">
        <v>11069</v>
      </c>
      <c r="C6710" t="s">
        <v>11761</v>
      </c>
      <c r="D6710">
        <v>0.41</v>
      </c>
      <c r="E6710" t="s">
        <v>11764</v>
      </c>
      <c r="F6710" t="s">
        <v>9029</v>
      </c>
      <c r="G6710" s="6">
        <v>45400.703344907408</v>
      </c>
      <c r="H6710" t="s">
        <v>25</v>
      </c>
      <c r="I6710" t="s">
        <v>26</v>
      </c>
      <c r="J6710" t="s">
        <v>11743</v>
      </c>
      <c r="K6710" t="s">
        <v>28</v>
      </c>
      <c r="M6710" t="s">
        <v>29</v>
      </c>
      <c r="N6710" t="s">
        <v>115</v>
      </c>
      <c r="P6710" s="7" t="str">
        <f>HYPERLINK("https://collectormobile.dot.state.oh.us/arcgis/rest/services/ADAROW/ADA_ROW_Inventory_Image_Viewer/MapServer/3/572785/attachments/", "Photo Link")</f>
        <v>Photo Link</v>
      </c>
      <c r="Q6710" s="7" t="str">
        <f>HYPERLINK("http://data.mapchannels.com/dualmaps6/map.htm?lat=39.262809&amp;lng=-84.528961", "Map Channel Link")</f>
        <v>Map Channel Link</v>
      </c>
    </row>
    <row r="6711" spans="1:17" hidden="1" x14ac:dyDescent="0.25">
      <c r="A6711" t="s">
        <v>10537</v>
      </c>
      <c r="B6711" t="s">
        <v>11069</v>
      </c>
      <c r="C6711" t="s">
        <v>11765</v>
      </c>
      <c r="D6711">
        <v>5.0000000000000001E-3</v>
      </c>
      <c r="E6711" t="s">
        <v>11766</v>
      </c>
      <c r="F6711" t="s">
        <v>9029</v>
      </c>
      <c r="G6711" s="6">
        <v>45400.737604166658</v>
      </c>
      <c r="H6711" t="s">
        <v>25</v>
      </c>
      <c r="I6711" t="s">
        <v>26</v>
      </c>
      <c r="J6711" t="s">
        <v>11743</v>
      </c>
      <c r="K6711" t="s">
        <v>28</v>
      </c>
      <c r="M6711" t="s">
        <v>29</v>
      </c>
      <c r="N6711" t="s">
        <v>115</v>
      </c>
      <c r="P6711" s="7" t="str">
        <f>HYPERLINK("https://collectormobile.dot.state.oh.us/arcgis/rest/services/ADAROW/ADA_ROW_Inventory_Image_Viewer/MapServer/3/573568/attachments/", "Photo Link")</f>
        <v>Photo Link</v>
      </c>
      <c r="Q6711" s="7" t="str">
        <f>HYPERLINK("http://data.mapchannels.com/dualmaps6/map.htm?lat=39.262700&amp;lng=-84.528801", "Map Channel Link")</f>
        <v>Map Channel Link</v>
      </c>
    </row>
    <row r="6712" spans="1:17" hidden="1" x14ac:dyDescent="0.25">
      <c r="A6712" t="s">
        <v>10537</v>
      </c>
      <c r="B6712" t="s">
        <v>11069</v>
      </c>
      <c r="C6712" t="s">
        <v>11765</v>
      </c>
      <c r="D6712">
        <v>6.0000000000000001E-3</v>
      </c>
      <c r="E6712" t="s">
        <v>11767</v>
      </c>
      <c r="F6712" t="s">
        <v>9029</v>
      </c>
      <c r="G6712" s="6">
        <v>45400.728935185187</v>
      </c>
      <c r="H6712" t="s">
        <v>25</v>
      </c>
      <c r="I6712" t="s">
        <v>26</v>
      </c>
      <c r="J6712" t="s">
        <v>11743</v>
      </c>
      <c r="K6712" t="s">
        <v>28</v>
      </c>
      <c r="M6712" t="s">
        <v>29</v>
      </c>
      <c r="N6712" t="s">
        <v>115</v>
      </c>
      <c r="P6712" s="7" t="str">
        <f>HYPERLINK("https://collectormobile.dot.state.oh.us/arcgis/rest/services/ADAROW/ADA_ROW_Inventory_Image_Viewer/MapServer/3/572782/attachments/", "Photo Link")</f>
        <v>Photo Link</v>
      </c>
      <c r="Q6712" s="7" t="str">
        <f>HYPERLINK("http://data.mapchannels.com/dualmaps6/map.htm?lat=39.262702&amp;lng=-84.528910", "Map Channel Link")</f>
        <v>Map Channel Link</v>
      </c>
    </row>
    <row r="6713" spans="1:17" hidden="1" x14ac:dyDescent="0.25">
      <c r="A6713" t="s">
        <v>10537</v>
      </c>
      <c r="B6713" t="s">
        <v>11069</v>
      </c>
      <c r="C6713" t="s">
        <v>11765</v>
      </c>
      <c r="D6713">
        <v>0.20899999999999999</v>
      </c>
      <c r="E6713" t="s">
        <v>11768</v>
      </c>
      <c r="F6713" t="s">
        <v>9029</v>
      </c>
      <c r="G6713" s="6">
        <v>45400.735069444447</v>
      </c>
      <c r="H6713" t="s">
        <v>25</v>
      </c>
      <c r="I6713" t="s">
        <v>26</v>
      </c>
      <c r="J6713" t="s">
        <v>11743</v>
      </c>
      <c r="K6713" t="s">
        <v>28</v>
      </c>
      <c r="M6713" t="s">
        <v>29</v>
      </c>
      <c r="N6713" t="s">
        <v>115</v>
      </c>
      <c r="P6713" s="7" t="str">
        <f>HYPERLINK("https://collectormobile.dot.state.oh.us/arcgis/rest/services/ADAROW/ADA_ROW_Inventory_Image_Viewer/MapServer/3/572784/attachments/", "Photo Link")</f>
        <v>Photo Link</v>
      </c>
      <c r="Q6713" s="7" t="str">
        <f>HYPERLINK("http://data.mapchannels.com/dualmaps6/map.htm?lat=39.262792&amp;lng=-84.528167", "Map Channel Link")</f>
        <v>Map Channel Link</v>
      </c>
    </row>
    <row r="6714" spans="1:17" hidden="1" x14ac:dyDescent="0.25">
      <c r="A6714" t="s">
        <v>10537</v>
      </c>
      <c r="B6714" t="s">
        <v>11069</v>
      </c>
      <c r="C6714" t="s">
        <v>11765</v>
      </c>
      <c r="D6714">
        <v>0.20899999999999999</v>
      </c>
      <c r="E6714" t="s">
        <v>11769</v>
      </c>
      <c r="F6714" t="s">
        <v>9029</v>
      </c>
      <c r="G6714" s="6">
        <v>45400.741956018523</v>
      </c>
      <c r="H6714" t="s">
        <v>25</v>
      </c>
      <c r="I6714" t="s">
        <v>26</v>
      </c>
      <c r="J6714" t="s">
        <v>11743</v>
      </c>
      <c r="K6714" t="s">
        <v>28</v>
      </c>
      <c r="M6714" t="s">
        <v>29</v>
      </c>
      <c r="N6714" t="s">
        <v>115</v>
      </c>
      <c r="P6714" s="7" t="str">
        <f>HYPERLINK("https://collectormobile.dot.state.oh.us/arcgis/rest/services/ADAROW/ADA_ROW_Inventory_Image_Viewer/MapServer/3/572783/attachments/", "Photo Link")</f>
        <v>Photo Link</v>
      </c>
      <c r="Q6714" s="7" t="str">
        <f>HYPERLINK("http://data.mapchannels.com/dualmaps6/map.htm?lat=39.262821&amp;lng=-84.528068", "Map Channel Link")</f>
        <v>Map Channel Link</v>
      </c>
    </row>
    <row r="6715" spans="1:17" hidden="1" x14ac:dyDescent="0.25">
      <c r="A6715" t="s">
        <v>10537</v>
      </c>
      <c r="B6715" t="s">
        <v>11069</v>
      </c>
      <c r="C6715" t="s">
        <v>11770</v>
      </c>
      <c r="D6715">
        <v>4.0000000000000001E-3</v>
      </c>
      <c r="E6715" t="s">
        <v>11771</v>
      </c>
      <c r="F6715" t="s">
        <v>9029</v>
      </c>
      <c r="G6715" s="6">
        <v>45400.758333333331</v>
      </c>
      <c r="H6715" t="s">
        <v>25</v>
      </c>
      <c r="I6715" t="s">
        <v>26</v>
      </c>
      <c r="J6715" t="s">
        <v>11743</v>
      </c>
      <c r="K6715" t="s">
        <v>28</v>
      </c>
      <c r="M6715" t="s">
        <v>29</v>
      </c>
      <c r="N6715" t="s">
        <v>115</v>
      </c>
      <c r="P6715" s="7" t="str">
        <f>HYPERLINK("https://collectormobile.dot.state.oh.us/arcgis/rest/services/ADAROW/ADA_ROW_Inventory_Image_Viewer/MapServer/3/572770/attachments/", "Photo Link")</f>
        <v>Photo Link</v>
      </c>
      <c r="Q6715" s="7" t="str">
        <f>HYPERLINK("http://data.mapchannels.com/dualmaps6/map.htm?lat=39.270924&amp;lng=-84.526005", "Map Channel Link")</f>
        <v>Map Channel Link</v>
      </c>
    </row>
    <row r="6716" spans="1:17" hidden="1" x14ac:dyDescent="0.25">
      <c r="A6716" t="s">
        <v>10537</v>
      </c>
      <c r="B6716" t="s">
        <v>11069</v>
      </c>
      <c r="C6716" t="s">
        <v>11772</v>
      </c>
      <c r="D6716">
        <v>6.5000000000000002E-2</v>
      </c>
      <c r="E6716" t="s">
        <v>11773</v>
      </c>
      <c r="F6716" t="s">
        <v>9029</v>
      </c>
      <c r="G6716" s="6">
        <v>45400.7658912037</v>
      </c>
      <c r="H6716" t="s">
        <v>25</v>
      </c>
      <c r="I6716" t="s">
        <v>26</v>
      </c>
      <c r="J6716" t="s">
        <v>11743</v>
      </c>
      <c r="K6716" t="s">
        <v>28</v>
      </c>
      <c r="M6716" t="s">
        <v>29</v>
      </c>
      <c r="N6716" t="s">
        <v>115</v>
      </c>
      <c r="P6716" s="7" t="str">
        <f>HYPERLINK("https://collectormobile.dot.state.oh.us/arcgis/rest/services/ADAROW/ADA_ROW_Inventory_Image_Viewer/MapServer/3/573555/attachments/", "Photo Link")</f>
        <v>Photo Link</v>
      </c>
      <c r="Q6716" s="7" t="str">
        <f>HYPERLINK("http://data.mapchannels.com/dualmaps6/map.htm?lat=39.271014&amp;lng=-84.526094", "Map Channel Link")</f>
        <v>Map Channel Link</v>
      </c>
    </row>
    <row r="6717" spans="1:17" hidden="1" x14ac:dyDescent="0.25">
      <c r="A6717" t="s">
        <v>10537</v>
      </c>
      <c r="B6717" t="s">
        <v>11069</v>
      </c>
      <c r="C6717" t="s">
        <v>10149</v>
      </c>
      <c r="D6717">
        <v>6.0000000000000001E-3</v>
      </c>
      <c r="E6717" t="s">
        <v>11774</v>
      </c>
      <c r="F6717" t="s">
        <v>9029</v>
      </c>
      <c r="G6717" s="6">
        <v>45400.771851851852</v>
      </c>
      <c r="H6717" t="s">
        <v>25</v>
      </c>
      <c r="I6717" t="s">
        <v>26</v>
      </c>
      <c r="J6717" t="s">
        <v>11743</v>
      </c>
      <c r="K6717" t="s">
        <v>28</v>
      </c>
      <c r="M6717" t="s">
        <v>29</v>
      </c>
      <c r="N6717" t="s">
        <v>115</v>
      </c>
      <c r="P6717" s="7" t="str">
        <f>HYPERLINK("https://collectormobile.dot.state.oh.us/arcgis/rest/services/ADAROW/ADA_ROW_Inventory_Image_Viewer/MapServer/3/573549/attachments/", "Photo Link")</f>
        <v>Photo Link</v>
      </c>
      <c r="Q6717" s="7" t="str">
        <f>HYPERLINK("http://data.mapchannels.com/dualmaps6/map.htm?lat=39.267071&amp;lng=-84.525404", "Map Channel Link")</f>
        <v>Map Channel Link</v>
      </c>
    </row>
    <row r="6718" spans="1:17" hidden="1" x14ac:dyDescent="0.25">
      <c r="A6718" t="s">
        <v>10537</v>
      </c>
      <c r="B6718" t="s">
        <v>11069</v>
      </c>
      <c r="C6718" t="s">
        <v>11775</v>
      </c>
      <c r="D6718">
        <v>6.0000000000000001E-3</v>
      </c>
      <c r="E6718" t="s">
        <v>11776</v>
      </c>
      <c r="F6718" t="s">
        <v>9029</v>
      </c>
      <c r="G6718" s="6">
        <v>45400.777962962973</v>
      </c>
      <c r="H6718" t="s">
        <v>25</v>
      </c>
      <c r="I6718" t="s">
        <v>26</v>
      </c>
      <c r="J6718" t="s">
        <v>11743</v>
      </c>
      <c r="K6718" t="s">
        <v>28</v>
      </c>
      <c r="M6718" t="s">
        <v>29</v>
      </c>
      <c r="N6718" t="s">
        <v>115</v>
      </c>
      <c r="P6718" s="7" t="str">
        <f>HYPERLINK("https://collectormobile.dot.state.oh.us/arcgis/rest/services/ADAROW/ADA_ROW_Inventory_Image_Viewer/MapServer/3/572762/attachments/", "Photo Link")</f>
        <v>Photo Link</v>
      </c>
      <c r="Q6718" s="7" t="str">
        <f>HYPERLINK("http://data.mapchannels.com/dualmaps6/map.htm?lat=39.267241&amp;lng=-84.522930", "Map Channel Link")</f>
        <v>Map Channel Link</v>
      </c>
    </row>
    <row r="6719" spans="1:17" hidden="1" x14ac:dyDescent="0.25">
      <c r="A6719" t="s">
        <v>10537</v>
      </c>
      <c r="B6719" t="s">
        <v>11069</v>
      </c>
      <c r="C6719" t="s">
        <v>11775</v>
      </c>
      <c r="D6719">
        <v>8.0000000000000002E-3</v>
      </c>
      <c r="E6719" t="s">
        <v>11777</v>
      </c>
      <c r="F6719" t="s">
        <v>9029</v>
      </c>
      <c r="G6719" s="6">
        <v>45400.774710648147</v>
      </c>
      <c r="H6719" t="s">
        <v>25</v>
      </c>
      <c r="I6719" t="s">
        <v>26</v>
      </c>
      <c r="J6719" t="s">
        <v>11743</v>
      </c>
      <c r="K6719" t="s">
        <v>28</v>
      </c>
      <c r="M6719" t="s">
        <v>29</v>
      </c>
      <c r="N6719" t="s">
        <v>115</v>
      </c>
      <c r="P6719" s="7" t="str">
        <f>HYPERLINK("https://collectormobile.dot.state.oh.us/arcgis/rest/services/ADAROW/ADA_ROW_Inventory_Image_Viewer/MapServer/3/572761/attachments/", "Photo Link")</f>
        <v>Photo Link</v>
      </c>
      <c r="Q6719" s="7" t="str">
        <f>HYPERLINK("http://data.mapchannels.com/dualmaps6/map.htm?lat=39.267276&amp;lng=-84.523091", "Map Channel Link")</f>
        <v>Map Channel Link</v>
      </c>
    </row>
    <row r="6720" spans="1:17" hidden="1" x14ac:dyDescent="0.25">
      <c r="A6720" t="s">
        <v>10537</v>
      </c>
      <c r="B6720" t="s">
        <v>11069</v>
      </c>
      <c r="C6720" t="s">
        <v>11778</v>
      </c>
      <c r="D6720">
        <v>6.2E-2</v>
      </c>
      <c r="E6720" t="s">
        <v>11779</v>
      </c>
      <c r="F6720" t="s">
        <v>9029</v>
      </c>
      <c r="G6720" s="6">
        <v>45400.782557870371</v>
      </c>
      <c r="H6720" t="s">
        <v>25</v>
      </c>
      <c r="I6720" t="s">
        <v>26</v>
      </c>
      <c r="J6720" t="s">
        <v>11743</v>
      </c>
      <c r="K6720" t="s">
        <v>28</v>
      </c>
      <c r="M6720" t="s">
        <v>29</v>
      </c>
      <c r="N6720" t="s">
        <v>115</v>
      </c>
      <c r="P6720" s="7" t="str">
        <f>HYPERLINK("https://collectormobile.dot.state.oh.us/arcgis/rest/services/ADAROW/ADA_ROW_Inventory_Image_Viewer/MapServer/3/570833/attachments/", "Photo Link")</f>
        <v>Photo Link</v>
      </c>
      <c r="Q6720" s="7" t="str">
        <f>HYPERLINK("http://data.mapchannels.com/dualmaps6/map.htm?lat=39.266557&amp;lng=-84.520704", "Map Channel Link")</f>
        <v>Map Channel Link</v>
      </c>
    </row>
    <row r="6721" spans="1:17" hidden="1" x14ac:dyDescent="0.25">
      <c r="A6721" t="s">
        <v>10537</v>
      </c>
      <c r="B6721" t="s">
        <v>11069</v>
      </c>
      <c r="C6721" t="s">
        <v>11780</v>
      </c>
      <c r="D6721">
        <v>0.28100000000000003</v>
      </c>
      <c r="E6721" t="s">
        <v>11781</v>
      </c>
      <c r="F6721" t="s">
        <v>9029</v>
      </c>
      <c r="G6721" s="6">
        <v>45400.798356481479</v>
      </c>
      <c r="H6721" t="s">
        <v>25</v>
      </c>
      <c r="I6721" t="s">
        <v>26</v>
      </c>
      <c r="J6721" t="s">
        <v>11743</v>
      </c>
      <c r="K6721" t="s">
        <v>28</v>
      </c>
      <c r="M6721" t="s">
        <v>29</v>
      </c>
      <c r="N6721" t="s">
        <v>115</v>
      </c>
      <c r="P6721" s="7" t="str">
        <f>HYPERLINK("https://collectormobile.dot.state.oh.us/arcgis/rest/services/ADAROW/ADA_ROW_Inventory_Image_Viewer/MapServer/3/570847/attachments/", "Photo Link")</f>
        <v>Photo Link</v>
      </c>
      <c r="Q6721" s="7" t="str">
        <f>HYPERLINK("http://data.mapchannels.com/dualmaps6/map.htm?lat=39.269278&amp;lng=-84.516571", "Map Channel Link")</f>
        <v>Map Channel Link</v>
      </c>
    </row>
    <row r="6722" spans="1:17" hidden="1" x14ac:dyDescent="0.25">
      <c r="A6722" t="s">
        <v>10537</v>
      </c>
      <c r="B6722" t="s">
        <v>11069</v>
      </c>
      <c r="C6722" t="s">
        <v>11782</v>
      </c>
      <c r="D6722">
        <v>0.28000000000000003</v>
      </c>
      <c r="E6722" t="s">
        <v>11783</v>
      </c>
      <c r="F6722" t="s">
        <v>9029</v>
      </c>
      <c r="G6722" s="6">
        <v>45400.800983796304</v>
      </c>
      <c r="H6722" t="s">
        <v>25</v>
      </c>
      <c r="I6722" t="s">
        <v>26</v>
      </c>
      <c r="J6722" t="s">
        <v>11743</v>
      </c>
      <c r="K6722" t="s">
        <v>28</v>
      </c>
      <c r="M6722" t="s">
        <v>29</v>
      </c>
      <c r="N6722" t="s">
        <v>115</v>
      </c>
      <c r="P6722" s="7" t="str">
        <f>HYPERLINK("https://collectormobile.dot.state.oh.us/arcgis/rest/services/ADAROW/ADA_ROW_Inventory_Image_Viewer/MapServer/3/570819/attachments/", "Photo Link")</f>
        <v>Photo Link</v>
      </c>
      <c r="Q6722" s="7" t="str">
        <f>HYPERLINK("http://data.mapchannels.com/dualmaps6/map.htm?lat=39.270527&amp;lng=-84.514367", "Map Channel Link")</f>
        <v>Map Channel Link</v>
      </c>
    </row>
    <row r="6723" spans="1:17" hidden="1" x14ac:dyDescent="0.25">
      <c r="A6723" t="s">
        <v>10537</v>
      </c>
      <c r="B6723" t="s">
        <v>11069</v>
      </c>
      <c r="C6723" t="s">
        <v>11784</v>
      </c>
      <c r="D6723">
        <v>5.0000000000000001E-3</v>
      </c>
      <c r="E6723" t="s">
        <v>11785</v>
      </c>
      <c r="F6723" t="s">
        <v>9029</v>
      </c>
      <c r="G6723" s="6">
        <v>45400.804456018523</v>
      </c>
      <c r="H6723" t="s">
        <v>25</v>
      </c>
      <c r="I6723" t="s">
        <v>26</v>
      </c>
      <c r="J6723" t="s">
        <v>11743</v>
      </c>
      <c r="K6723" t="s">
        <v>28</v>
      </c>
      <c r="M6723" t="s">
        <v>29</v>
      </c>
      <c r="N6723" t="s">
        <v>115</v>
      </c>
      <c r="P6723" s="7" t="str">
        <f>HYPERLINK("https://collectormobile.dot.state.oh.us/arcgis/rest/services/ADAROW/ADA_ROW_Inventory_Image_Viewer/MapServer/3/570816/attachments/", "Photo Link")</f>
        <v>Photo Link</v>
      </c>
      <c r="Q6723" s="7" t="str">
        <f>HYPERLINK("http://data.mapchannels.com/dualmaps6/map.htm?lat=39.267099&amp;lng=-84.513692", "Map Channel Link")</f>
        <v>Map Channel Link</v>
      </c>
    </row>
    <row r="6724" spans="1:17" hidden="1" x14ac:dyDescent="0.25">
      <c r="A6724" t="s">
        <v>10537</v>
      </c>
      <c r="B6724" t="s">
        <v>11069</v>
      </c>
      <c r="C6724" t="s">
        <v>11786</v>
      </c>
      <c r="D6724">
        <v>3.0000000000000001E-3</v>
      </c>
      <c r="E6724" t="s">
        <v>11787</v>
      </c>
      <c r="F6724" t="s">
        <v>9029</v>
      </c>
      <c r="G6724" s="6">
        <v>45400.807152777779</v>
      </c>
      <c r="H6724" t="s">
        <v>25</v>
      </c>
      <c r="I6724" t="s">
        <v>26</v>
      </c>
      <c r="J6724" t="s">
        <v>11743</v>
      </c>
      <c r="K6724" t="s">
        <v>28</v>
      </c>
      <c r="M6724" t="s">
        <v>29</v>
      </c>
      <c r="N6724" t="s">
        <v>115</v>
      </c>
      <c r="P6724" s="7" t="str">
        <f>HYPERLINK("https://collectormobile.dot.state.oh.us/arcgis/rest/services/ADAROW/ADA_ROW_Inventory_Image_Viewer/MapServer/3/571243/attachments/", "Photo Link")</f>
        <v>Photo Link</v>
      </c>
      <c r="Q6724" s="7" t="str">
        <f>HYPERLINK("http://data.mapchannels.com/dualmaps6/map.htm?lat=39.267445&amp;lng=-84.514497", "Map Channel Link")</f>
        <v>Map Channel Link</v>
      </c>
    </row>
    <row r="6725" spans="1:17" hidden="1" x14ac:dyDescent="0.25">
      <c r="A6725" t="s">
        <v>10537</v>
      </c>
      <c r="B6725" t="s">
        <v>11069</v>
      </c>
      <c r="C6725" t="s">
        <v>11786</v>
      </c>
      <c r="D6725">
        <v>5.0000000000000001E-3</v>
      </c>
      <c r="E6725" t="s">
        <v>11788</v>
      </c>
      <c r="F6725" t="s">
        <v>9029</v>
      </c>
      <c r="G6725" s="6">
        <v>45400.806458333333</v>
      </c>
      <c r="H6725" t="s">
        <v>25</v>
      </c>
      <c r="I6725" t="s">
        <v>26</v>
      </c>
      <c r="J6725" t="s">
        <v>11743</v>
      </c>
      <c r="K6725" t="s">
        <v>28</v>
      </c>
      <c r="M6725" t="s">
        <v>29</v>
      </c>
      <c r="N6725" t="s">
        <v>115</v>
      </c>
      <c r="P6725" s="7" t="str">
        <f>HYPERLINK("https://collectormobile.dot.state.oh.us/arcgis/rest/services/ADAROW/ADA_ROW_Inventory_Image_Viewer/MapServer/3/570818/attachments/", "Photo Link")</f>
        <v>Photo Link</v>
      </c>
      <c r="Q6725" s="7" t="str">
        <f>HYPERLINK("http://data.mapchannels.com/dualmaps6/map.htm?lat=39.267496&amp;lng=-84.514423", "Map Channel Link")</f>
        <v>Map Channel Link</v>
      </c>
    </row>
    <row r="6726" spans="1:17" hidden="1" x14ac:dyDescent="0.25">
      <c r="A6726" t="s">
        <v>10537</v>
      </c>
      <c r="B6726" t="s">
        <v>11069</v>
      </c>
      <c r="C6726" t="s">
        <v>11786</v>
      </c>
      <c r="D6726">
        <v>5.8999999999999997E-2</v>
      </c>
      <c r="E6726" t="s">
        <v>11789</v>
      </c>
      <c r="F6726" t="s">
        <v>9029</v>
      </c>
      <c r="G6726" s="6">
        <v>45400.805648148147</v>
      </c>
      <c r="H6726" t="s">
        <v>25</v>
      </c>
      <c r="I6726" t="s">
        <v>26</v>
      </c>
      <c r="J6726" t="s">
        <v>11743</v>
      </c>
      <c r="K6726" t="s">
        <v>28</v>
      </c>
      <c r="M6726" t="s">
        <v>29</v>
      </c>
      <c r="N6726" t="s">
        <v>115</v>
      </c>
      <c r="P6726" s="7" t="str">
        <f>HYPERLINK("https://collectormobile.dot.state.oh.us/arcgis/rest/services/ADAROW/ADA_ROW_Inventory_Image_Viewer/MapServer/3/570817/attachments/", "Photo Link")</f>
        <v>Photo Link</v>
      </c>
      <c r="Q6726" s="7" t="str">
        <f>HYPERLINK("http://data.mapchannels.com/dualmaps6/map.htm?lat=39.267024&amp;lng=-84.513604", "Map Channel Link")</f>
        <v>Map Channel Link</v>
      </c>
    </row>
    <row r="6727" spans="1:17" hidden="1" x14ac:dyDescent="0.25">
      <c r="A6727" t="s">
        <v>10537</v>
      </c>
      <c r="B6727" t="s">
        <v>11069</v>
      </c>
      <c r="C6727" t="s">
        <v>7606</v>
      </c>
      <c r="D6727">
        <v>7.0000000000000001E-3</v>
      </c>
      <c r="E6727" t="s">
        <v>11790</v>
      </c>
      <c r="F6727" t="s">
        <v>9029</v>
      </c>
      <c r="G6727" s="6">
        <v>45405.476412037038</v>
      </c>
      <c r="H6727" t="s">
        <v>25</v>
      </c>
      <c r="I6727" t="s">
        <v>26</v>
      </c>
      <c r="J6727" t="s">
        <v>11743</v>
      </c>
      <c r="K6727" t="s">
        <v>28</v>
      </c>
      <c r="M6727" t="s">
        <v>29</v>
      </c>
      <c r="N6727" t="s">
        <v>115</v>
      </c>
      <c r="P6727" s="7" t="str">
        <f>HYPERLINK("https://collectormobile.dot.state.oh.us/arcgis/rest/services/ADAROW/ADA_ROW_Inventory_Image_Viewer/MapServer/3/571253/attachments/", "Photo Link")</f>
        <v>Photo Link</v>
      </c>
      <c r="Q6727" s="7" t="str">
        <f>HYPERLINK("http://data.mapchannels.com/dualmaps6/map.htm?lat=39.271432&amp;lng=-84.518338", "Map Channel Link")</f>
        <v>Map Channel Link</v>
      </c>
    </row>
    <row r="6728" spans="1:17" hidden="1" x14ac:dyDescent="0.25">
      <c r="A6728" t="s">
        <v>10537</v>
      </c>
      <c r="B6728" t="s">
        <v>11069</v>
      </c>
      <c r="C6728" t="s">
        <v>11791</v>
      </c>
      <c r="D6728">
        <v>0.02</v>
      </c>
      <c r="E6728" t="s">
        <v>11792</v>
      </c>
      <c r="F6728" t="s">
        <v>9029</v>
      </c>
      <c r="G6728" s="6">
        <v>45405.481747685182</v>
      </c>
      <c r="H6728" t="s">
        <v>25</v>
      </c>
      <c r="I6728" t="s">
        <v>26</v>
      </c>
      <c r="J6728" t="s">
        <v>11743</v>
      </c>
      <c r="K6728" t="s">
        <v>28</v>
      </c>
      <c r="M6728" t="s">
        <v>29</v>
      </c>
      <c r="N6728" t="s">
        <v>115</v>
      </c>
      <c r="P6728" s="7" t="str">
        <f>HYPERLINK("https://collectormobile.dot.state.oh.us/arcgis/rest/services/ADAROW/ADA_ROW_Inventory_Image_Viewer/MapServer/3/570848/attachments/", "Photo Link")</f>
        <v>Photo Link</v>
      </c>
      <c r="Q6728" s="7" t="str">
        <f>HYPERLINK("http://data.mapchannels.com/dualmaps6/map.htm?lat=39.272884&amp;lng=-84.519613", "Map Channel Link")</f>
        <v>Map Channel Link</v>
      </c>
    </row>
    <row r="6729" spans="1:17" hidden="1" x14ac:dyDescent="0.25">
      <c r="A6729" t="s">
        <v>10537</v>
      </c>
      <c r="B6729" t="s">
        <v>11069</v>
      </c>
      <c r="C6729" t="s">
        <v>11791</v>
      </c>
      <c r="D6729">
        <v>0.02</v>
      </c>
      <c r="E6729" t="s">
        <v>11793</v>
      </c>
      <c r="F6729" t="s">
        <v>9029</v>
      </c>
      <c r="G6729" s="6">
        <v>45405.494710648149</v>
      </c>
      <c r="H6729" t="s">
        <v>25</v>
      </c>
      <c r="I6729" t="s">
        <v>26</v>
      </c>
      <c r="J6729" t="s">
        <v>11743</v>
      </c>
      <c r="K6729" t="s">
        <v>28</v>
      </c>
      <c r="M6729" t="s">
        <v>29</v>
      </c>
      <c r="N6729" t="s">
        <v>115</v>
      </c>
      <c r="P6729" s="7" t="str">
        <f>HYPERLINK("https://collectormobile.dot.state.oh.us/arcgis/rest/services/ADAROW/ADA_ROW_Inventory_Image_Viewer/MapServer/3/572753/attachments/", "Photo Link")</f>
        <v>Photo Link</v>
      </c>
      <c r="Q6729" s="7" t="str">
        <f>HYPERLINK("http://data.mapchannels.com/dualmaps6/map.htm?lat=39.272968&amp;lng=-84.519668", "Map Channel Link")</f>
        <v>Map Channel Link</v>
      </c>
    </row>
    <row r="6730" spans="1:17" hidden="1" x14ac:dyDescent="0.25">
      <c r="A6730" t="s">
        <v>10537</v>
      </c>
      <c r="B6730" t="s">
        <v>11069</v>
      </c>
      <c r="C6730" t="s">
        <v>11794</v>
      </c>
      <c r="D6730">
        <v>1.7000000000000001E-2</v>
      </c>
      <c r="E6730" t="s">
        <v>11795</v>
      </c>
      <c r="F6730" t="s">
        <v>9029</v>
      </c>
      <c r="G6730" s="6">
        <v>45405.499768518523</v>
      </c>
      <c r="H6730" t="s">
        <v>25</v>
      </c>
      <c r="I6730" t="s">
        <v>26</v>
      </c>
      <c r="J6730" t="s">
        <v>11743</v>
      </c>
      <c r="K6730" t="s">
        <v>28</v>
      </c>
      <c r="M6730" t="s">
        <v>29</v>
      </c>
      <c r="N6730" t="s">
        <v>115</v>
      </c>
      <c r="P6730" s="7" t="str">
        <f>HYPERLINK("https://collectormobile.dot.state.oh.us/arcgis/rest/services/ADAROW/ADA_ROW_Inventory_Image_Viewer/MapServer/3/570795/attachments/", "Photo Link")</f>
        <v>Photo Link</v>
      </c>
      <c r="Q6730" s="7" t="str">
        <f>HYPERLINK("http://data.mapchannels.com/dualmaps6/map.htm?lat=39.270875&amp;lng=-84.522713", "Map Channel Link")</f>
        <v>Map Channel Link</v>
      </c>
    </row>
    <row r="6731" spans="1:17" hidden="1" x14ac:dyDescent="0.25">
      <c r="A6731" t="s">
        <v>10537</v>
      </c>
      <c r="B6731" t="s">
        <v>11069</v>
      </c>
      <c r="C6731" t="s">
        <v>11796</v>
      </c>
      <c r="D6731">
        <v>4.0000000000000001E-3</v>
      </c>
      <c r="E6731" t="s">
        <v>11797</v>
      </c>
      <c r="F6731" t="s">
        <v>9029</v>
      </c>
      <c r="G6731" s="6">
        <v>45405.506516203714</v>
      </c>
      <c r="H6731" t="s">
        <v>25</v>
      </c>
      <c r="I6731" t="s">
        <v>26</v>
      </c>
      <c r="J6731" t="s">
        <v>11743</v>
      </c>
      <c r="K6731" t="s">
        <v>28</v>
      </c>
      <c r="M6731" t="s">
        <v>29</v>
      </c>
      <c r="N6731" t="s">
        <v>115</v>
      </c>
      <c r="P6731" s="7" t="str">
        <f>HYPERLINK("https://collectormobile.dot.state.oh.us/arcgis/rest/services/ADAROW/ADA_ROW_Inventory_Image_Viewer/MapServer/3/570802/attachments/", "Photo Link")</f>
        <v>Photo Link</v>
      </c>
      <c r="Q6731" s="7" t="str">
        <f>HYPERLINK("http://data.mapchannels.com/dualmaps6/map.htm?lat=39.271794&amp;lng=-84.521052", "Map Channel Link")</f>
        <v>Map Channel Link</v>
      </c>
    </row>
    <row r="6732" spans="1:17" hidden="1" x14ac:dyDescent="0.25">
      <c r="A6732" t="s">
        <v>10537</v>
      </c>
      <c r="B6732" t="s">
        <v>11069</v>
      </c>
      <c r="C6732" t="s">
        <v>11796</v>
      </c>
      <c r="D6732">
        <v>0.11600000000000001</v>
      </c>
      <c r="E6732" t="s">
        <v>11798</v>
      </c>
      <c r="F6732" t="s">
        <v>9029</v>
      </c>
      <c r="G6732" s="6">
        <v>45405.524594907409</v>
      </c>
      <c r="H6732" t="s">
        <v>25</v>
      </c>
      <c r="I6732" t="s">
        <v>26</v>
      </c>
      <c r="J6732" t="s">
        <v>11743</v>
      </c>
      <c r="K6732" t="s">
        <v>28</v>
      </c>
      <c r="M6732" t="s">
        <v>29</v>
      </c>
      <c r="N6732" t="s">
        <v>115</v>
      </c>
      <c r="P6732" s="7" t="str">
        <f>HYPERLINK("https://collectormobile.dot.state.oh.us/arcgis/rest/services/ADAROW/ADA_ROW_Inventory_Image_Viewer/MapServer/3/572754/attachments/", "Photo Link")</f>
        <v>Photo Link</v>
      </c>
      <c r="Q6732" s="7" t="str">
        <f>HYPERLINK("http://data.mapchannels.com/dualmaps6/map.htm?lat=39.272247&amp;lng=-84.519095", "Map Channel Link")</f>
        <v>Map Channel Link</v>
      </c>
    </row>
    <row r="6733" spans="1:17" hidden="1" x14ac:dyDescent="0.25">
      <c r="A6733" t="s">
        <v>10537</v>
      </c>
      <c r="B6733" t="s">
        <v>11069</v>
      </c>
      <c r="C6733" t="s">
        <v>11796</v>
      </c>
      <c r="D6733">
        <v>0.11899999999999999</v>
      </c>
      <c r="E6733" t="s">
        <v>11799</v>
      </c>
      <c r="F6733" t="s">
        <v>9029</v>
      </c>
      <c r="G6733" s="6">
        <v>45405.513553240737</v>
      </c>
      <c r="H6733" t="s">
        <v>25</v>
      </c>
      <c r="I6733" t="s">
        <v>26</v>
      </c>
      <c r="J6733" t="s">
        <v>11743</v>
      </c>
      <c r="K6733" t="s">
        <v>28</v>
      </c>
      <c r="M6733" t="s">
        <v>29</v>
      </c>
      <c r="N6733" t="s">
        <v>115</v>
      </c>
      <c r="P6733" s="7" t="str">
        <f>HYPERLINK("https://collectormobile.dot.state.oh.us/arcgis/rest/services/ADAROW/ADA_ROW_Inventory_Image_Viewer/MapServer/3/570849/attachments/", "Photo Link")</f>
        <v>Photo Link</v>
      </c>
      <c r="Q6733" s="7" t="str">
        <f>HYPERLINK("http://data.mapchannels.com/dualmaps6/map.htm?lat=39.272207&amp;lng=-84.518985", "Map Channel Link")</f>
        <v>Map Channel Link</v>
      </c>
    </row>
    <row r="6734" spans="1:17" hidden="1" x14ac:dyDescent="0.25">
      <c r="A6734" t="s">
        <v>10537</v>
      </c>
      <c r="B6734" t="s">
        <v>11069</v>
      </c>
      <c r="C6734" t="s">
        <v>11800</v>
      </c>
      <c r="D6734">
        <v>0.255</v>
      </c>
      <c r="E6734" t="s">
        <v>11801</v>
      </c>
      <c r="F6734" t="s">
        <v>9029</v>
      </c>
      <c r="G6734" s="6">
        <v>45405.528101851851</v>
      </c>
      <c r="H6734" t="s">
        <v>25</v>
      </c>
      <c r="I6734" t="s">
        <v>26</v>
      </c>
      <c r="J6734" t="s">
        <v>11743</v>
      </c>
      <c r="K6734" t="s">
        <v>28</v>
      </c>
      <c r="M6734" t="s">
        <v>29</v>
      </c>
      <c r="N6734" t="s">
        <v>115</v>
      </c>
      <c r="P6734" s="7" t="str">
        <f>HYPERLINK("https://collectormobile.dot.state.oh.us/arcgis/rest/services/ADAROW/ADA_ROW_Inventory_Image_Viewer/MapServer/3/570804/attachments/", "Photo Link")</f>
        <v>Photo Link</v>
      </c>
      <c r="Q6734" s="7" t="str">
        <f>HYPERLINK("http://data.mapchannels.com/dualmaps6/map.htm?lat=39.274032&amp;lng=-84.519938", "Map Channel Link")</f>
        <v>Map Channel Link</v>
      </c>
    </row>
    <row r="6735" spans="1:17" hidden="1" x14ac:dyDescent="0.25">
      <c r="A6735" t="s">
        <v>10537</v>
      </c>
      <c r="B6735" t="s">
        <v>11069</v>
      </c>
      <c r="C6735" t="s">
        <v>11802</v>
      </c>
      <c r="D6735">
        <v>4.0000000000000001E-3</v>
      </c>
      <c r="E6735" t="s">
        <v>11803</v>
      </c>
      <c r="F6735" t="s">
        <v>9029</v>
      </c>
      <c r="G6735" s="6">
        <v>45405.53497685185</v>
      </c>
      <c r="H6735" t="s">
        <v>25</v>
      </c>
      <c r="I6735" t="s">
        <v>26</v>
      </c>
      <c r="J6735" t="s">
        <v>11743</v>
      </c>
      <c r="K6735" t="s">
        <v>28</v>
      </c>
      <c r="M6735" t="s">
        <v>29</v>
      </c>
      <c r="N6735" t="s">
        <v>115</v>
      </c>
      <c r="P6735" s="7" t="str">
        <f>HYPERLINK("https://collectormobile.dot.state.oh.us/arcgis/rest/services/ADAROW/ADA_ROW_Inventory_Image_Viewer/MapServer/3/570854/attachments/", "Photo Link")</f>
        <v>Photo Link</v>
      </c>
      <c r="Q6735" s="7" t="str">
        <f>HYPERLINK("http://data.mapchannels.com/dualmaps6/map.htm?lat=39.273562&amp;lng=-84.513948", "Map Channel Link")</f>
        <v>Map Channel Link</v>
      </c>
    </row>
    <row r="6736" spans="1:17" hidden="1" x14ac:dyDescent="0.25">
      <c r="A6736" t="s">
        <v>10537</v>
      </c>
      <c r="B6736" t="s">
        <v>11069</v>
      </c>
      <c r="C6736" t="s">
        <v>11804</v>
      </c>
      <c r="D6736">
        <v>4.0000000000000001E-3</v>
      </c>
      <c r="E6736" t="s">
        <v>11805</v>
      </c>
      <c r="F6736" t="s">
        <v>9029</v>
      </c>
      <c r="G6736" s="6">
        <v>45405.546678240738</v>
      </c>
      <c r="H6736" t="s">
        <v>25</v>
      </c>
      <c r="I6736" t="s">
        <v>26</v>
      </c>
      <c r="J6736" t="s">
        <v>11743</v>
      </c>
      <c r="K6736" t="s">
        <v>28</v>
      </c>
      <c r="M6736" t="s">
        <v>29</v>
      </c>
      <c r="N6736" t="s">
        <v>115</v>
      </c>
      <c r="P6736" s="7" t="str">
        <f>HYPERLINK("https://collectormobile.dot.state.oh.us/arcgis/rest/services/ADAROW/ADA_ROW_Inventory_Image_Viewer/MapServer/3/573142/attachments/", "Photo Link")</f>
        <v>Photo Link</v>
      </c>
      <c r="Q6736" s="7" t="str">
        <f>HYPERLINK("http://data.mapchannels.com/dualmaps6/map.htm?lat=39.271258&amp;lng=-84.515481", "Map Channel Link")</f>
        <v>Map Channel Link</v>
      </c>
    </row>
    <row r="6737" spans="1:17" hidden="1" x14ac:dyDescent="0.25">
      <c r="A6737" t="s">
        <v>10537</v>
      </c>
      <c r="B6737" t="s">
        <v>11069</v>
      </c>
      <c r="C6737" t="s">
        <v>11804</v>
      </c>
      <c r="D6737">
        <v>7.1999999999999995E-2</v>
      </c>
      <c r="E6737" t="s">
        <v>11806</v>
      </c>
      <c r="F6737" t="s">
        <v>9029</v>
      </c>
      <c r="G6737" s="6">
        <v>45405.536064814813</v>
      </c>
      <c r="H6737" t="s">
        <v>25</v>
      </c>
      <c r="I6737" t="s">
        <v>26</v>
      </c>
      <c r="J6737" t="s">
        <v>11743</v>
      </c>
      <c r="K6737" t="s">
        <v>28</v>
      </c>
      <c r="M6737" t="s">
        <v>29</v>
      </c>
      <c r="N6737" t="s">
        <v>115</v>
      </c>
      <c r="P6737" s="7" t="str">
        <f>HYPERLINK("https://collectormobile.dot.state.oh.us/arcgis/rest/services/ADAROW/ADA_ROW_Inventory_Image_Viewer/MapServer/3/571244/attachments/", "Photo Link")</f>
        <v>Photo Link</v>
      </c>
      <c r="Q6737" s="7" t="str">
        <f>HYPERLINK("http://data.mapchannels.com/dualmaps6/map.htm?lat=39.270585&amp;lng=-84.514530", "Map Channel Link")</f>
        <v>Map Channel Link</v>
      </c>
    </row>
    <row r="6738" spans="1:17" hidden="1" x14ac:dyDescent="0.25">
      <c r="A6738" t="s">
        <v>10537</v>
      </c>
      <c r="B6738" t="s">
        <v>11069</v>
      </c>
      <c r="C6738" t="s">
        <v>11804</v>
      </c>
      <c r="D6738">
        <v>0.23899999999999999</v>
      </c>
      <c r="E6738" t="s">
        <v>11807</v>
      </c>
      <c r="F6738" t="s">
        <v>9029</v>
      </c>
      <c r="G6738" s="6">
        <v>45405.545243055552</v>
      </c>
      <c r="H6738" t="s">
        <v>25</v>
      </c>
      <c r="I6738" t="s">
        <v>26</v>
      </c>
      <c r="J6738" t="s">
        <v>11743</v>
      </c>
      <c r="K6738" t="s">
        <v>28</v>
      </c>
      <c r="M6738" t="s">
        <v>29</v>
      </c>
      <c r="N6738" t="s">
        <v>115</v>
      </c>
      <c r="P6738" s="7" t="str">
        <f>HYPERLINK("https://collectormobile.dot.state.oh.us/arcgis/rest/services/ADAROW/ADA_ROW_Inventory_Image_Viewer/MapServer/3/572758/attachments/", "Photo Link")</f>
        <v>Photo Link</v>
      </c>
      <c r="Q6738" s="7" t="str">
        <f>HYPERLINK("http://data.mapchannels.com/dualmaps6/map.htm?lat=39.271236&amp;lng=-84.511608", "Map Channel Link")</f>
        <v>Map Channel Link</v>
      </c>
    </row>
    <row r="6739" spans="1:17" hidden="1" x14ac:dyDescent="0.25">
      <c r="A6739" t="s">
        <v>10537</v>
      </c>
      <c r="B6739" t="s">
        <v>11069</v>
      </c>
      <c r="C6739" t="s">
        <v>11808</v>
      </c>
      <c r="D6739">
        <v>6.0000000000000001E-3</v>
      </c>
      <c r="E6739" t="s">
        <v>11809</v>
      </c>
      <c r="F6739" t="s">
        <v>9029</v>
      </c>
      <c r="G6739" s="6">
        <v>45405.552025462966</v>
      </c>
      <c r="H6739" t="s">
        <v>25</v>
      </c>
      <c r="I6739" t="s">
        <v>26</v>
      </c>
      <c r="J6739" t="s">
        <v>11743</v>
      </c>
      <c r="K6739" t="s">
        <v>28</v>
      </c>
      <c r="M6739" t="s">
        <v>29</v>
      </c>
      <c r="N6739" t="s">
        <v>115</v>
      </c>
      <c r="P6739" s="7" t="str">
        <f>HYPERLINK("https://collectormobile.dot.state.oh.us/arcgis/rest/services/ADAROW/ADA_ROW_Inventory_Image_Viewer/MapServer/3/571254/attachments/", "Photo Link")</f>
        <v>Photo Link</v>
      </c>
      <c r="Q6739" s="7" t="str">
        <f>HYPERLINK("http://data.mapchannels.com/dualmaps6/map.htm?lat=39.270743&amp;lng=-84.516151", "Map Channel Link")</f>
        <v>Map Channel Link</v>
      </c>
    </row>
    <row r="6740" spans="1:17" hidden="1" x14ac:dyDescent="0.25">
      <c r="A6740" t="s">
        <v>10537</v>
      </c>
      <c r="B6740" t="s">
        <v>11069</v>
      </c>
      <c r="C6740" t="s">
        <v>11808</v>
      </c>
      <c r="D6740">
        <v>5.3999999999999999E-2</v>
      </c>
      <c r="E6740" t="s">
        <v>11810</v>
      </c>
      <c r="F6740" t="s">
        <v>9029</v>
      </c>
      <c r="G6740" s="6">
        <v>45405.552928240737</v>
      </c>
      <c r="H6740" t="s">
        <v>25</v>
      </c>
      <c r="I6740" t="s">
        <v>26</v>
      </c>
      <c r="J6740" t="s">
        <v>11743</v>
      </c>
      <c r="K6740" t="s">
        <v>28</v>
      </c>
      <c r="M6740" t="s">
        <v>29</v>
      </c>
      <c r="N6740" t="s">
        <v>115</v>
      </c>
      <c r="P6740" s="7" t="str">
        <f>HYPERLINK("https://collectormobile.dot.state.oh.us/arcgis/rest/services/ADAROW/ADA_ROW_Inventory_Image_Viewer/MapServer/3/572750/attachments/", "Photo Link")</f>
        <v>Photo Link</v>
      </c>
      <c r="Q6740" s="7" t="str">
        <f>HYPERLINK("http://data.mapchannels.com/dualmaps6/map.htm?lat=39.271304&amp;lng=-84.515631", "Map Channel Link")</f>
        <v>Map Channel Link</v>
      </c>
    </row>
    <row r="6741" spans="1:17" hidden="1" x14ac:dyDescent="0.25">
      <c r="A6741" t="s">
        <v>10537</v>
      </c>
      <c r="B6741" t="s">
        <v>11069</v>
      </c>
      <c r="C6741" t="s">
        <v>11811</v>
      </c>
      <c r="D6741">
        <v>4.7E-2</v>
      </c>
      <c r="E6741" t="s">
        <v>11812</v>
      </c>
      <c r="F6741" t="s">
        <v>9029</v>
      </c>
      <c r="G6741" s="6">
        <v>45405.569594907407</v>
      </c>
      <c r="H6741" t="s">
        <v>25</v>
      </c>
      <c r="I6741" t="s">
        <v>26</v>
      </c>
      <c r="J6741" t="s">
        <v>11743</v>
      </c>
      <c r="K6741" t="s">
        <v>28</v>
      </c>
      <c r="M6741" t="s">
        <v>29</v>
      </c>
      <c r="N6741" t="s">
        <v>115</v>
      </c>
      <c r="P6741" s="7" t="str">
        <f>HYPERLINK("https://collectormobile.dot.state.oh.us/arcgis/rest/services/ADAROW/ADA_ROW_Inventory_Image_Viewer/MapServer/3/570851/attachments/", "Photo Link")</f>
        <v>Photo Link</v>
      </c>
      <c r="Q6741" s="7" t="str">
        <f>HYPERLINK("http://data.mapchannels.com/dualmaps6/map.htm?lat=39.274460&amp;lng=-84.515366", "Map Channel Link")</f>
        <v>Map Channel Link</v>
      </c>
    </row>
    <row r="6742" spans="1:17" hidden="1" x14ac:dyDescent="0.25">
      <c r="A6742" t="s">
        <v>10537</v>
      </c>
      <c r="B6742" t="s">
        <v>11069</v>
      </c>
      <c r="C6742" t="s">
        <v>11811</v>
      </c>
      <c r="D6742">
        <v>4.7E-2</v>
      </c>
      <c r="E6742" t="s">
        <v>11813</v>
      </c>
      <c r="F6742" t="s">
        <v>9029</v>
      </c>
      <c r="G6742" s="6">
        <v>45405.5778587963</v>
      </c>
      <c r="H6742" t="s">
        <v>25</v>
      </c>
      <c r="I6742" t="s">
        <v>26</v>
      </c>
      <c r="J6742" t="s">
        <v>11743</v>
      </c>
      <c r="K6742" t="s">
        <v>28</v>
      </c>
      <c r="M6742" t="s">
        <v>29</v>
      </c>
      <c r="N6742" t="s">
        <v>115</v>
      </c>
      <c r="P6742" s="7" t="str">
        <f>HYPERLINK("https://collectormobile.dot.state.oh.us/arcgis/rest/services/ADAROW/ADA_ROW_Inventory_Image_Viewer/MapServer/3/570852/attachments/", "Photo Link")</f>
        <v>Photo Link</v>
      </c>
      <c r="Q6742" s="7" t="str">
        <f>HYPERLINK("http://data.mapchannels.com/dualmaps6/map.htm?lat=39.274579&amp;lng=-84.515381", "Map Channel Link")</f>
        <v>Map Channel Link</v>
      </c>
    </row>
    <row r="6743" spans="1:17" hidden="1" x14ac:dyDescent="0.25">
      <c r="A6743" t="s">
        <v>10537</v>
      </c>
      <c r="B6743" t="s">
        <v>11069</v>
      </c>
      <c r="C6743" t="s">
        <v>11814</v>
      </c>
      <c r="D6743">
        <v>4.0000000000000001E-3</v>
      </c>
      <c r="E6743" t="s">
        <v>11815</v>
      </c>
      <c r="F6743" t="s">
        <v>9029</v>
      </c>
      <c r="G6743" s="6">
        <v>45405.582291666673</v>
      </c>
      <c r="H6743" t="s">
        <v>25</v>
      </c>
      <c r="I6743" t="s">
        <v>26</v>
      </c>
      <c r="J6743" t="s">
        <v>11743</v>
      </c>
      <c r="K6743" t="s">
        <v>28</v>
      </c>
      <c r="M6743" t="s">
        <v>29</v>
      </c>
      <c r="N6743" t="s">
        <v>115</v>
      </c>
      <c r="P6743" s="7" t="str">
        <f>HYPERLINK("https://collectormobile.dot.state.oh.us/arcgis/rest/services/ADAROW/ADA_ROW_Inventory_Image_Viewer/MapServer/3/571239/attachments/", "Photo Link")</f>
        <v>Photo Link</v>
      </c>
      <c r="Q6743" s="7" t="str">
        <f>HYPERLINK("http://data.mapchannels.com/dualmaps6/map.htm?lat=39.266926&amp;lng=-84.512455", "Map Channel Link")</f>
        <v>Map Channel Link</v>
      </c>
    </row>
    <row r="6744" spans="1:17" hidden="1" x14ac:dyDescent="0.25">
      <c r="A6744" t="s">
        <v>10537</v>
      </c>
      <c r="B6744" t="s">
        <v>11069</v>
      </c>
      <c r="C6744" t="s">
        <v>11814</v>
      </c>
      <c r="D6744">
        <v>6.0000000000000001E-3</v>
      </c>
      <c r="E6744" t="s">
        <v>11816</v>
      </c>
      <c r="F6744" t="s">
        <v>9029</v>
      </c>
      <c r="G6744" s="6">
        <v>45405.583645833343</v>
      </c>
      <c r="H6744" t="s">
        <v>25</v>
      </c>
      <c r="I6744" t="s">
        <v>26</v>
      </c>
      <c r="J6744" t="s">
        <v>11743</v>
      </c>
      <c r="K6744" t="s">
        <v>28</v>
      </c>
      <c r="M6744" t="s">
        <v>29</v>
      </c>
      <c r="N6744" t="s">
        <v>115</v>
      </c>
      <c r="P6744" s="7" t="str">
        <f>HYPERLINK("https://collectormobile.dot.state.oh.us/arcgis/rest/services/ADAROW/ADA_ROW_Inventory_Image_Viewer/MapServer/3/571240/attachments/", "Photo Link")</f>
        <v>Photo Link</v>
      </c>
      <c r="Q6744" s="7" t="str">
        <f>HYPERLINK("http://data.mapchannels.com/dualmaps6/map.htm?lat=39.267005&amp;lng=-84.512369", "Map Channel Link")</f>
        <v>Map Channel Link</v>
      </c>
    </row>
    <row r="6745" spans="1:17" hidden="1" x14ac:dyDescent="0.25">
      <c r="A6745" t="s">
        <v>10537</v>
      </c>
      <c r="B6745" t="s">
        <v>11069</v>
      </c>
      <c r="C6745" t="s">
        <v>11817</v>
      </c>
      <c r="D6745">
        <v>5.0000000000000001E-3</v>
      </c>
      <c r="E6745" t="s">
        <v>11818</v>
      </c>
      <c r="F6745" t="s">
        <v>9029</v>
      </c>
      <c r="G6745" s="6">
        <v>45405.586134259262</v>
      </c>
      <c r="H6745" t="s">
        <v>25</v>
      </c>
      <c r="I6745" t="s">
        <v>26</v>
      </c>
      <c r="J6745" t="s">
        <v>11743</v>
      </c>
      <c r="K6745" t="s">
        <v>28</v>
      </c>
      <c r="M6745" t="s">
        <v>29</v>
      </c>
      <c r="N6745" t="s">
        <v>115</v>
      </c>
      <c r="P6745" s="7" t="str">
        <f>HYPERLINK("https://collectormobile.dot.state.oh.us/arcgis/rest/services/ADAROW/ADA_ROW_Inventory_Image_Viewer/MapServer/3/572755/attachments/", "Photo Link")</f>
        <v>Photo Link</v>
      </c>
      <c r="Q6745" s="7" t="str">
        <f>HYPERLINK("http://data.mapchannels.com/dualmaps6/map.htm?lat=39.272160&amp;lng=-84.512935", "Map Channel Link")</f>
        <v>Map Channel Link</v>
      </c>
    </row>
    <row r="6746" spans="1:17" hidden="1" x14ac:dyDescent="0.25">
      <c r="A6746" t="s">
        <v>10537</v>
      </c>
      <c r="B6746" t="s">
        <v>11069</v>
      </c>
      <c r="C6746" t="s">
        <v>7609</v>
      </c>
      <c r="D6746">
        <v>2.3E-2</v>
      </c>
      <c r="E6746" t="s">
        <v>11819</v>
      </c>
      <c r="F6746" t="s">
        <v>9029</v>
      </c>
      <c r="G6746" s="6">
        <v>45405.589687500003</v>
      </c>
      <c r="H6746" t="s">
        <v>25</v>
      </c>
      <c r="I6746" t="s">
        <v>26</v>
      </c>
      <c r="J6746" t="s">
        <v>11743</v>
      </c>
      <c r="K6746" t="s">
        <v>28</v>
      </c>
      <c r="M6746" t="s">
        <v>29</v>
      </c>
      <c r="N6746" t="s">
        <v>115</v>
      </c>
      <c r="P6746" s="7" t="str">
        <f>HYPERLINK("https://collectormobile.dot.state.oh.us/arcgis/rest/services/ADAROW/ADA_ROW_Inventory_Image_Viewer/MapServer/3/570853/attachments/", "Photo Link")</f>
        <v>Photo Link</v>
      </c>
      <c r="Q6746" s="7" t="str">
        <f>HYPERLINK("http://data.mapchannels.com/dualmaps6/map.htm?lat=39.271147&amp;lng=-84.511519", "Map Channel Link")</f>
        <v>Map Channel Link</v>
      </c>
    </row>
    <row r="6747" spans="1:17" hidden="1" x14ac:dyDescent="0.25">
      <c r="A6747" t="s">
        <v>10537</v>
      </c>
      <c r="B6747" t="s">
        <v>11069</v>
      </c>
      <c r="C6747" t="s">
        <v>11820</v>
      </c>
      <c r="D6747">
        <v>4.0000000000000001E-3</v>
      </c>
      <c r="E6747" t="s">
        <v>11821</v>
      </c>
      <c r="F6747" t="s">
        <v>9029</v>
      </c>
      <c r="G6747" s="6">
        <v>45405.608356481483</v>
      </c>
      <c r="H6747" t="s">
        <v>25</v>
      </c>
      <c r="I6747" t="s">
        <v>26</v>
      </c>
      <c r="J6747" t="s">
        <v>11743</v>
      </c>
      <c r="K6747" t="s">
        <v>28</v>
      </c>
      <c r="M6747" t="s">
        <v>29</v>
      </c>
      <c r="N6747" t="s">
        <v>115</v>
      </c>
      <c r="P6747" s="7" t="str">
        <f>HYPERLINK("https://collectormobile.dot.state.oh.us/arcgis/rest/services/ADAROW/ADA_ROW_Inventory_Image_Viewer/MapServer/3/571242/attachments/", "Photo Link")</f>
        <v>Photo Link</v>
      </c>
      <c r="Q6747" s="7" t="str">
        <f>HYPERLINK("http://data.mapchannels.com/dualmaps6/map.htm?lat=39.266521&amp;lng=-84.512805", "Map Channel Link")</f>
        <v>Map Channel Link</v>
      </c>
    </row>
    <row r="6748" spans="1:17" hidden="1" x14ac:dyDescent="0.25">
      <c r="A6748" t="s">
        <v>10537</v>
      </c>
      <c r="B6748" t="s">
        <v>11069</v>
      </c>
      <c r="C6748" t="s">
        <v>11820</v>
      </c>
      <c r="D6748">
        <v>5.0000000000000001E-3</v>
      </c>
      <c r="E6748" t="s">
        <v>11822</v>
      </c>
      <c r="F6748" t="s">
        <v>9029</v>
      </c>
      <c r="G6748" s="6">
        <v>45405.602337962962</v>
      </c>
      <c r="H6748" t="s">
        <v>25</v>
      </c>
      <c r="I6748" t="s">
        <v>26</v>
      </c>
      <c r="J6748" t="s">
        <v>11743</v>
      </c>
      <c r="K6748" t="s">
        <v>28</v>
      </c>
      <c r="M6748" t="s">
        <v>29</v>
      </c>
      <c r="N6748" t="s">
        <v>115</v>
      </c>
      <c r="P6748" s="7" t="str">
        <f>HYPERLINK("https://collectormobile.dot.state.oh.us/arcgis/rest/services/ADAROW/ADA_ROW_Inventory_Image_Viewer/MapServer/3/571241/attachments/", "Photo Link")</f>
        <v>Photo Link</v>
      </c>
      <c r="Q6748" s="7" t="str">
        <f>HYPERLINK("http://data.mapchannels.com/dualmaps6/map.htm?lat=39.266593&amp;lng=-84.512918", "Map Channel Link")</f>
        <v>Map Channel Link</v>
      </c>
    </row>
    <row r="6749" spans="1:17" hidden="1" x14ac:dyDescent="0.25">
      <c r="A6749" t="s">
        <v>10537</v>
      </c>
      <c r="B6749" t="s">
        <v>11069</v>
      </c>
      <c r="C6749" t="s">
        <v>11820</v>
      </c>
      <c r="D6749">
        <v>0.312</v>
      </c>
      <c r="E6749" t="s">
        <v>11823</v>
      </c>
      <c r="F6749" t="s">
        <v>9029</v>
      </c>
      <c r="G6749" s="6">
        <v>45405.593506944453</v>
      </c>
      <c r="H6749" t="s">
        <v>25</v>
      </c>
      <c r="I6749" t="s">
        <v>26</v>
      </c>
      <c r="J6749" t="s">
        <v>11743</v>
      </c>
      <c r="K6749" t="s">
        <v>28</v>
      </c>
      <c r="M6749" t="s">
        <v>29</v>
      </c>
      <c r="N6749" t="s">
        <v>115</v>
      </c>
      <c r="P6749" s="7" t="str">
        <f>HYPERLINK("https://collectormobile.dot.state.oh.us/arcgis/rest/services/ADAROW/ADA_ROW_Inventory_Image_Viewer/MapServer/3/570811/attachments/", "Photo Link")</f>
        <v>Photo Link</v>
      </c>
      <c r="Q6749" s="7" t="str">
        <f>HYPERLINK("http://data.mapchannels.com/dualmaps6/map.htm?lat=39.270790&amp;lng=-84.512431", "Map Channel Link")</f>
        <v>Map Channel Link</v>
      </c>
    </row>
    <row r="6750" spans="1:17" hidden="1" x14ac:dyDescent="0.25">
      <c r="A6750" t="s">
        <v>10537</v>
      </c>
      <c r="B6750" t="s">
        <v>11069</v>
      </c>
      <c r="C6750" t="s">
        <v>11820</v>
      </c>
      <c r="D6750">
        <v>0.32100000000000001</v>
      </c>
      <c r="E6750" t="s">
        <v>11824</v>
      </c>
      <c r="F6750" t="s">
        <v>9029</v>
      </c>
      <c r="G6750" s="6">
        <v>45405.590914351851</v>
      </c>
      <c r="H6750" t="s">
        <v>25</v>
      </c>
      <c r="I6750" t="s">
        <v>26</v>
      </c>
      <c r="J6750" t="s">
        <v>11743</v>
      </c>
      <c r="K6750" t="s">
        <v>28</v>
      </c>
      <c r="M6750" t="s">
        <v>29</v>
      </c>
      <c r="N6750" t="s">
        <v>115</v>
      </c>
      <c r="P6750" s="7" t="str">
        <f>HYPERLINK("https://collectormobile.dot.state.oh.us/arcgis/rest/services/ADAROW/ADA_ROW_Inventory_Image_Viewer/MapServer/3/570810/attachments/", "Photo Link")</f>
        <v>Photo Link</v>
      </c>
      <c r="Q6750" s="7" t="str">
        <f>HYPERLINK("http://data.mapchannels.com/dualmaps6/map.htm?lat=39.270901&amp;lng=-84.512504", "Map Channel Link")</f>
        <v>Map Channel Link</v>
      </c>
    </row>
    <row r="6751" spans="1:17" hidden="1" x14ac:dyDescent="0.25">
      <c r="A6751" t="s">
        <v>10537</v>
      </c>
      <c r="B6751" t="s">
        <v>11069</v>
      </c>
      <c r="C6751" t="s">
        <v>11820</v>
      </c>
      <c r="D6751">
        <v>0.32100000000000001</v>
      </c>
      <c r="E6751" t="s">
        <v>11825</v>
      </c>
      <c r="F6751" t="s">
        <v>9029</v>
      </c>
      <c r="G6751" s="6">
        <v>45405.599363425928</v>
      </c>
      <c r="H6751" t="s">
        <v>25</v>
      </c>
      <c r="I6751" t="s">
        <v>26</v>
      </c>
      <c r="J6751" t="s">
        <v>11743</v>
      </c>
      <c r="K6751" t="s">
        <v>28</v>
      </c>
      <c r="M6751" t="s">
        <v>29</v>
      </c>
      <c r="N6751" t="s">
        <v>115</v>
      </c>
      <c r="P6751" s="7" t="str">
        <f>HYPERLINK("https://collectormobile.dot.state.oh.us/arcgis/rest/services/ADAROW/ADA_ROW_Inventory_Image_Viewer/MapServer/3/571237/attachments/", "Photo Link")</f>
        <v>Photo Link</v>
      </c>
      <c r="Q6751" s="7" t="str">
        <f>HYPERLINK("http://data.mapchannels.com/dualmaps6/map.htm?lat=39.270943&amp;lng=-84.512394", "Map Channel Link")</f>
        <v>Map Channel Link</v>
      </c>
    </row>
    <row r="6752" spans="1:17" hidden="1" x14ac:dyDescent="0.25">
      <c r="A6752" t="s">
        <v>10537</v>
      </c>
      <c r="B6752" t="s">
        <v>11069</v>
      </c>
      <c r="C6752" t="s">
        <v>11820</v>
      </c>
      <c r="D6752">
        <v>0.54100000000000004</v>
      </c>
      <c r="E6752" t="s">
        <v>11826</v>
      </c>
      <c r="F6752" t="s">
        <v>9029</v>
      </c>
      <c r="G6752" s="6">
        <v>45405.615567129629</v>
      </c>
      <c r="H6752" t="s">
        <v>25</v>
      </c>
      <c r="I6752" t="s">
        <v>26</v>
      </c>
      <c r="J6752" t="s">
        <v>11743</v>
      </c>
      <c r="K6752" t="s">
        <v>28</v>
      </c>
      <c r="M6752" t="s">
        <v>29</v>
      </c>
      <c r="N6752" t="s">
        <v>115</v>
      </c>
      <c r="P6752" s="7" t="str">
        <f>HYPERLINK("https://collectormobile.dot.state.oh.us/arcgis/rest/services/ADAROW/ADA_ROW_Inventory_Image_Viewer/MapServer/3/572759/attachments/", "Photo Link")</f>
        <v>Photo Link</v>
      </c>
      <c r="Q6752" s="7" t="str">
        <f>HYPERLINK("http://data.mapchannels.com/dualmaps6/map.htm?lat=39.273631&amp;lng=-84.514066", "Map Channel Link")</f>
        <v>Map Channel Link</v>
      </c>
    </row>
    <row r="6753" spans="1:17" hidden="1" x14ac:dyDescent="0.25">
      <c r="A6753" t="s">
        <v>10537</v>
      </c>
      <c r="B6753" t="s">
        <v>11069</v>
      </c>
      <c r="C6753" t="s">
        <v>11820</v>
      </c>
      <c r="D6753">
        <v>0.63200000000000001</v>
      </c>
      <c r="E6753" t="s">
        <v>11827</v>
      </c>
      <c r="F6753" t="s">
        <v>9029</v>
      </c>
      <c r="G6753" s="6">
        <v>45405.610266203701</v>
      </c>
      <c r="H6753" t="s">
        <v>25</v>
      </c>
      <c r="I6753" t="s">
        <v>26</v>
      </c>
      <c r="J6753" t="s">
        <v>11743</v>
      </c>
      <c r="K6753" t="s">
        <v>28</v>
      </c>
      <c r="M6753" t="s">
        <v>29</v>
      </c>
      <c r="N6753" t="s">
        <v>115</v>
      </c>
      <c r="P6753" s="7" t="str">
        <f>HYPERLINK("https://collectormobile.dot.state.oh.us/arcgis/rest/services/ADAROW/ADA_ROW_Inventory_Image_Viewer/MapServer/3/572756/attachments/", "Photo Link")</f>
        <v>Photo Link</v>
      </c>
      <c r="Q6753" s="7" t="str">
        <f>HYPERLINK("http://data.mapchannels.com/dualmaps6/map.htm?lat=39.274478&amp;lng=-84.515192", "Map Channel Link")</f>
        <v>Map Channel Link</v>
      </c>
    </row>
    <row r="6754" spans="1:17" hidden="1" x14ac:dyDescent="0.25">
      <c r="A6754" t="s">
        <v>10537</v>
      </c>
      <c r="B6754" t="s">
        <v>11069</v>
      </c>
      <c r="C6754" t="s">
        <v>11820</v>
      </c>
      <c r="D6754">
        <v>0.64100000000000001</v>
      </c>
      <c r="E6754" t="s">
        <v>11828</v>
      </c>
      <c r="F6754" t="s">
        <v>9029</v>
      </c>
      <c r="G6754" s="6">
        <v>45405.611967592587</v>
      </c>
      <c r="H6754" t="s">
        <v>25</v>
      </c>
      <c r="I6754" t="s">
        <v>26</v>
      </c>
      <c r="J6754" t="s">
        <v>11743</v>
      </c>
      <c r="K6754" t="s">
        <v>28</v>
      </c>
      <c r="M6754" t="s">
        <v>29</v>
      </c>
      <c r="N6754" t="s">
        <v>115</v>
      </c>
      <c r="P6754" s="7" t="str">
        <f>HYPERLINK("https://collectormobile.dot.state.oh.us/arcgis/rest/services/ADAROW/ADA_ROW_Inventory_Image_Viewer/MapServer/3/572757/attachments/", "Photo Link")</f>
        <v>Photo Link</v>
      </c>
      <c r="Q6754" s="7" t="str">
        <f>HYPERLINK("http://data.mapchannels.com/dualmaps6/map.htm?lat=39.274608&amp;lng=-84.515206", "Map Channel Link")</f>
        <v>Map Channel Link</v>
      </c>
    </row>
    <row r="6755" spans="1:17" hidden="1" x14ac:dyDescent="0.25">
      <c r="A6755" t="s">
        <v>10537</v>
      </c>
      <c r="B6755" t="s">
        <v>11069</v>
      </c>
      <c r="C6755" t="s">
        <v>11829</v>
      </c>
      <c r="D6755">
        <v>0.25800000000000001</v>
      </c>
      <c r="E6755" t="s">
        <v>11830</v>
      </c>
      <c r="F6755" t="s">
        <v>8922</v>
      </c>
      <c r="G6755" s="6">
        <v>44672.781111111108</v>
      </c>
      <c r="H6755" t="s">
        <v>25</v>
      </c>
      <c r="I6755" t="s">
        <v>26</v>
      </c>
      <c r="J6755" t="s">
        <v>11831</v>
      </c>
      <c r="K6755" t="s">
        <v>28</v>
      </c>
      <c r="M6755" t="s">
        <v>138</v>
      </c>
      <c r="N6755" t="s">
        <v>247</v>
      </c>
      <c r="P6755" s="7" t="str">
        <f>HYPERLINK("https://collectormobile.dot.state.oh.us/arcgis/rest/services/ADAROW/ADA_ROW_Inventory_Image_Viewer/MapServer/3/163913/attachments/", "Photo Link")</f>
        <v>Photo Link</v>
      </c>
      <c r="Q6755" s="7" t="str">
        <f>HYPERLINK("http://data.mapchannels.com/dualmaps6/map.htm?lat=39.244628&amp;lng=-84.457185", "Map Channel Link")</f>
        <v>Map Channel Link</v>
      </c>
    </row>
    <row r="6756" spans="1:17" hidden="1" x14ac:dyDescent="0.25">
      <c r="A6756" t="s">
        <v>10537</v>
      </c>
      <c r="B6756" t="s">
        <v>11069</v>
      </c>
      <c r="C6756" t="s">
        <v>11829</v>
      </c>
      <c r="D6756">
        <v>0.25900000000000001</v>
      </c>
      <c r="E6756" t="s">
        <v>11832</v>
      </c>
      <c r="F6756" t="s">
        <v>8922</v>
      </c>
      <c r="G6756" s="6">
        <v>44672.781689814823</v>
      </c>
      <c r="H6756" t="s">
        <v>25</v>
      </c>
      <c r="I6756" t="s">
        <v>26</v>
      </c>
      <c r="J6756" t="s">
        <v>11831</v>
      </c>
      <c r="K6756" t="s">
        <v>28</v>
      </c>
      <c r="M6756" t="s">
        <v>138</v>
      </c>
      <c r="N6756" t="s">
        <v>247</v>
      </c>
      <c r="P6756" s="7" t="str">
        <f>HYPERLINK("https://collectormobile.dot.state.oh.us/arcgis/rest/services/ADAROW/ADA_ROW_Inventory_Image_Viewer/MapServer/3/163915/attachments/", "Photo Link")</f>
        <v>Photo Link</v>
      </c>
      <c r="Q6756" s="7" t="str">
        <f>HYPERLINK("http://data.mapchannels.com/dualmaps6/map.htm?lat=39.244504&amp;lng=-84.457172", "Map Channel Link")</f>
        <v>Map Channel Link</v>
      </c>
    </row>
    <row r="6757" spans="1:17" hidden="1" x14ac:dyDescent="0.25">
      <c r="A6757" t="s">
        <v>10537</v>
      </c>
      <c r="B6757" t="s">
        <v>11069</v>
      </c>
      <c r="C6757" t="s">
        <v>11829</v>
      </c>
      <c r="D6757">
        <v>0.27100000000000002</v>
      </c>
      <c r="E6757" t="s">
        <v>11833</v>
      </c>
      <c r="F6757" t="s">
        <v>8922</v>
      </c>
      <c r="G6757" s="6">
        <v>44672.78056712963</v>
      </c>
      <c r="H6757" t="s">
        <v>25</v>
      </c>
      <c r="I6757" t="s">
        <v>26</v>
      </c>
      <c r="J6757" t="s">
        <v>11831</v>
      </c>
      <c r="K6757" t="s">
        <v>28</v>
      </c>
      <c r="M6757" t="s">
        <v>138</v>
      </c>
      <c r="N6757" t="s">
        <v>1186</v>
      </c>
      <c r="P6757" s="7" t="str">
        <f>HYPERLINK("https://collectormobile.dot.state.oh.us/arcgis/rest/services/ADAROW/ADA_ROW_Inventory_Image_Viewer/MapServer/3/163914/attachments/", "Photo Link")</f>
        <v>Photo Link</v>
      </c>
      <c r="Q6757" s="7" t="str">
        <f>HYPERLINK("http://data.mapchannels.com/dualmaps6/map.htm?lat=39.244495&amp;lng=-84.456956", "Map Channel Link")</f>
        <v>Map Channel Link</v>
      </c>
    </row>
    <row r="6758" spans="1:17" hidden="1" x14ac:dyDescent="0.25">
      <c r="A6758" t="s">
        <v>10537</v>
      </c>
      <c r="B6758" t="s">
        <v>11069</v>
      </c>
      <c r="C6758" t="s">
        <v>11829</v>
      </c>
      <c r="D6758">
        <v>0.38500000000000001</v>
      </c>
      <c r="E6758" t="s">
        <v>11834</v>
      </c>
      <c r="F6758" t="s">
        <v>8922</v>
      </c>
      <c r="G6758" s="6">
        <v>44672.78392361111</v>
      </c>
      <c r="H6758" t="s">
        <v>25</v>
      </c>
      <c r="I6758" t="s">
        <v>26</v>
      </c>
      <c r="J6758" t="s">
        <v>11831</v>
      </c>
      <c r="K6758"/>
      <c r="M6758" t="s">
        <v>138</v>
      </c>
      <c r="N6758" t="s">
        <v>200</v>
      </c>
      <c r="P6758" s="7" t="str">
        <f>HYPERLINK("https://collectormobile.dot.state.oh.us/arcgis/rest/services/ADAROW/ADA_ROW_Inventory_Image_Viewer/MapServer/3/163922/attachments/", "Photo Link")</f>
        <v>Photo Link</v>
      </c>
      <c r="Q6758" s="7" t="str">
        <f>HYPERLINK("http://data.mapchannels.com/dualmaps6/map.htm?lat=39.244443&amp;lng=-84.454815", "Map Channel Link")</f>
        <v>Map Channel Link</v>
      </c>
    </row>
    <row r="6759" spans="1:17" hidden="1" x14ac:dyDescent="0.25">
      <c r="A6759" t="s">
        <v>10537</v>
      </c>
      <c r="B6759" t="s">
        <v>11069</v>
      </c>
      <c r="C6759" t="s">
        <v>11829</v>
      </c>
      <c r="D6759">
        <v>0.39300000000000002</v>
      </c>
      <c r="E6759" t="s">
        <v>11835</v>
      </c>
      <c r="F6759" t="s">
        <v>8922</v>
      </c>
      <c r="G6759" s="6">
        <v>44672.784282407411</v>
      </c>
      <c r="H6759" t="s">
        <v>25</v>
      </c>
      <c r="I6759" t="s">
        <v>26</v>
      </c>
      <c r="J6759" t="s">
        <v>11831</v>
      </c>
      <c r="K6759" t="s">
        <v>38</v>
      </c>
      <c r="M6759" t="s">
        <v>138</v>
      </c>
      <c r="N6759" t="s">
        <v>247</v>
      </c>
      <c r="P6759" s="7" t="str">
        <f>HYPERLINK("https://collectormobile.dot.state.oh.us/arcgis/rest/services/ADAROW/ADA_ROW_Inventory_Image_Viewer/MapServer/3/163921/attachments/", "Photo Link")</f>
        <v>Photo Link</v>
      </c>
      <c r="Q6759" s="7" t="str">
        <f>HYPERLINK("http://data.mapchannels.com/dualmaps6/map.htm?lat=39.244438&amp;lng=-84.454677", "Map Channel Link")</f>
        <v>Map Channel Link</v>
      </c>
    </row>
    <row r="6760" spans="1:17" hidden="1" x14ac:dyDescent="0.25">
      <c r="A6760" t="s">
        <v>10537</v>
      </c>
      <c r="B6760" t="s">
        <v>11069</v>
      </c>
      <c r="C6760" t="s">
        <v>11836</v>
      </c>
      <c r="D6760">
        <v>0.308</v>
      </c>
      <c r="E6760" t="s">
        <v>11837</v>
      </c>
      <c r="F6760" t="s">
        <v>8922</v>
      </c>
      <c r="G6760" s="6">
        <v>44672.782604166663</v>
      </c>
      <c r="H6760" t="s">
        <v>25</v>
      </c>
      <c r="I6760" t="s">
        <v>26</v>
      </c>
      <c r="J6760" t="s">
        <v>11831</v>
      </c>
      <c r="K6760" t="s">
        <v>38</v>
      </c>
      <c r="M6760" t="s">
        <v>138</v>
      </c>
      <c r="N6760" t="s">
        <v>1186</v>
      </c>
      <c r="P6760" s="7" t="str">
        <f>HYPERLINK("https://collectormobile.dot.state.oh.us/arcgis/rest/services/ADAROW/ADA_ROW_Inventory_Image_Viewer/MapServer/3/163916/attachments/", "Photo Link")</f>
        <v>Photo Link</v>
      </c>
      <c r="Q6760" s="7" t="str">
        <f>HYPERLINK("http://data.mapchannels.com/dualmaps6/map.htm?lat=39.241724&amp;lng=-84.457217", "Map Channel Link")</f>
        <v>Map Channel Link</v>
      </c>
    </row>
    <row r="6761" spans="1:17" hidden="1" x14ac:dyDescent="0.25">
      <c r="A6761" t="s">
        <v>10537</v>
      </c>
      <c r="B6761" t="s">
        <v>11069</v>
      </c>
      <c r="C6761" t="s">
        <v>11836</v>
      </c>
      <c r="D6761">
        <v>0.313</v>
      </c>
      <c r="E6761" t="s">
        <v>11838</v>
      </c>
      <c r="F6761" t="s">
        <v>8922</v>
      </c>
      <c r="G6761" s="6">
        <v>44672.793136574073</v>
      </c>
      <c r="H6761" t="s">
        <v>25</v>
      </c>
      <c r="I6761" t="s">
        <v>26</v>
      </c>
      <c r="J6761" t="s">
        <v>11831</v>
      </c>
      <c r="K6761" t="s">
        <v>38</v>
      </c>
      <c r="M6761" t="s">
        <v>138</v>
      </c>
      <c r="N6761" t="s">
        <v>250</v>
      </c>
      <c r="P6761" s="7" t="str">
        <f>HYPERLINK("https://collectormobile.dot.state.oh.us/arcgis/rest/services/ADAROW/ADA_ROW_Inventory_Image_Viewer/MapServer/3/163917/attachments/", "Photo Link")</f>
        <v>Photo Link</v>
      </c>
      <c r="Q6761" s="7" t="str">
        <f>HYPERLINK("http://data.mapchannels.com/dualmaps6/map.htm?lat=39.241760&amp;lng=-84.457417", "Map Channel Link")</f>
        <v>Map Channel Link</v>
      </c>
    </row>
    <row r="6762" spans="1:17" hidden="1" x14ac:dyDescent="0.25">
      <c r="A6762" t="s">
        <v>10537</v>
      </c>
      <c r="B6762" t="s">
        <v>11069</v>
      </c>
      <c r="C6762" t="s">
        <v>11836</v>
      </c>
      <c r="D6762">
        <v>0.52600000000000002</v>
      </c>
      <c r="E6762" t="s">
        <v>11839</v>
      </c>
      <c r="F6762" t="s">
        <v>8922</v>
      </c>
      <c r="G6762" s="6">
        <v>44672.779965277783</v>
      </c>
      <c r="H6762" t="s">
        <v>25</v>
      </c>
      <c r="I6762" t="s">
        <v>26</v>
      </c>
      <c r="J6762" t="s">
        <v>11831</v>
      </c>
      <c r="K6762" t="s">
        <v>38</v>
      </c>
      <c r="M6762" t="s">
        <v>138</v>
      </c>
      <c r="N6762" t="s">
        <v>250</v>
      </c>
      <c r="P6762" s="7" t="str">
        <f>HYPERLINK("https://collectormobile.dot.state.oh.us/arcgis/rest/services/ADAROW/ADA_ROW_Inventory_Image_Viewer/MapServer/3/163912/attachments/", "Photo Link")</f>
        <v>Photo Link</v>
      </c>
      <c r="Q6762" s="7" t="str">
        <f>HYPERLINK("http://data.mapchannels.com/dualmaps6/map.htm?lat=39.244637&amp;lng=-84.456949", "Map Channel Link")</f>
        <v>Map Channel Link</v>
      </c>
    </row>
    <row r="6763" spans="1:17" hidden="1" x14ac:dyDescent="0.25">
      <c r="A6763" t="s">
        <v>10537</v>
      </c>
      <c r="B6763" t="s">
        <v>11069</v>
      </c>
      <c r="C6763" t="s">
        <v>11840</v>
      </c>
      <c r="D6763">
        <v>0.252</v>
      </c>
      <c r="E6763" t="s">
        <v>11841</v>
      </c>
      <c r="F6763" t="s">
        <v>8922</v>
      </c>
      <c r="G6763" s="6">
        <v>44672.79246527778</v>
      </c>
      <c r="H6763" t="s">
        <v>25</v>
      </c>
      <c r="I6763" t="s">
        <v>26</v>
      </c>
      <c r="J6763" t="s">
        <v>11831</v>
      </c>
      <c r="K6763" t="s">
        <v>124</v>
      </c>
      <c r="M6763" t="s">
        <v>138</v>
      </c>
      <c r="N6763" t="s">
        <v>162</v>
      </c>
      <c r="P6763" s="7" t="str">
        <f>HYPERLINK("https://collectormobile.dot.state.oh.us/arcgis/rest/services/ADAROW/ADA_ROW_Inventory_Image_Viewer/MapServer/3/163918/attachments/", "Photo Link")</f>
        <v>Photo Link</v>
      </c>
      <c r="Q6763" s="7" t="str">
        <f>HYPERLINK("http://data.mapchannels.com/dualmaps6/map.htm?lat=39.241609&amp;lng=-84.457363", "Map Channel Link")</f>
        <v>Map Channel Link</v>
      </c>
    </row>
    <row r="6764" spans="1:17" hidden="1" x14ac:dyDescent="0.25">
      <c r="A6764" t="s">
        <v>10537</v>
      </c>
      <c r="B6764" t="s">
        <v>11069</v>
      </c>
      <c r="C6764" t="s">
        <v>11842</v>
      </c>
      <c r="D6764">
        <v>0.31</v>
      </c>
      <c r="E6764" t="s">
        <v>11843</v>
      </c>
      <c r="F6764" t="s">
        <v>8922</v>
      </c>
      <c r="G6764" s="6">
        <v>44672.783414351848</v>
      </c>
      <c r="H6764" t="s">
        <v>25</v>
      </c>
      <c r="I6764" t="s">
        <v>26</v>
      </c>
      <c r="J6764" t="s">
        <v>11831</v>
      </c>
      <c r="K6764" t="s">
        <v>28</v>
      </c>
      <c r="M6764" t="s">
        <v>138</v>
      </c>
      <c r="N6764" t="s">
        <v>247</v>
      </c>
      <c r="P6764" s="7" t="str">
        <f>HYPERLINK("https://collectormobile.dot.state.oh.us/arcgis/rest/services/ADAROW/ADA_ROW_Inventory_Image_Viewer/MapServer/3/163920/attachments/", "Photo Link")</f>
        <v>Photo Link</v>
      </c>
      <c r="Q6764" s="7" t="str">
        <f>HYPERLINK("http://data.mapchannels.com/dualmaps6/map.htm?lat=39.244555&amp;lng=-84.454798", "Map Channel Link")</f>
        <v>Map Channel Link</v>
      </c>
    </row>
    <row r="6765" spans="1:17" hidden="1" x14ac:dyDescent="0.25">
      <c r="A6765" t="s">
        <v>10537</v>
      </c>
      <c r="B6765" t="s">
        <v>11069</v>
      </c>
      <c r="C6765" t="s">
        <v>11844</v>
      </c>
      <c r="D6765">
        <v>0.25900000000000001</v>
      </c>
      <c r="E6765" t="s">
        <v>11845</v>
      </c>
      <c r="F6765" t="s">
        <v>8922</v>
      </c>
      <c r="G6765" s="6">
        <v>44672.791331018518</v>
      </c>
      <c r="H6765" t="s">
        <v>25</v>
      </c>
      <c r="I6765" t="s">
        <v>26</v>
      </c>
      <c r="J6765" t="s">
        <v>11831</v>
      </c>
      <c r="K6765" t="s">
        <v>28</v>
      </c>
      <c r="M6765" t="s">
        <v>138</v>
      </c>
      <c r="N6765" t="s">
        <v>68</v>
      </c>
      <c r="P6765" s="7" t="str">
        <f>HYPERLINK("https://collectormobile.dot.state.oh.us/arcgis/rest/services/ADAROW/ADA_ROW_Inventory_Image_Viewer/MapServer/3/163919/attachments/", "Photo Link")</f>
        <v>Photo Link</v>
      </c>
      <c r="Q6765" s="7" t="str">
        <f>HYPERLINK("http://data.mapchannels.com/dualmaps6/map.htm?lat=39.243072&amp;lng=-84.457957", "Map Channel Link")</f>
        <v>Map Channel Link</v>
      </c>
    </row>
    <row r="6766" spans="1:17" hidden="1" x14ac:dyDescent="0.25">
      <c r="A6766" t="s">
        <v>10537</v>
      </c>
      <c r="B6766" t="s">
        <v>11069</v>
      </c>
      <c r="C6766" t="s">
        <v>11846</v>
      </c>
      <c r="D6766">
        <v>0.45700000000000002</v>
      </c>
      <c r="E6766" t="s">
        <v>11847</v>
      </c>
      <c r="F6766" t="s">
        <v>11150</v>
      </c>
      <c r="G6766" s="6">
        <v>44616.737696759257</v>
      </c>
      <c r="H6766" t="s">
        <v>25</v>
      </c>
      <c r="I6766" t="s">
        <v>44</v>
      </c>
      <c r="J6766"/>
      <c r="K6766" t="s">
        <v>38</v>
      </c>
      <c r="M6766" t="s">
        <v>29</v>
      </c>
      <c r="N6766" t="s">
        <v>1186</v>
      </c>
      <c r="P6766" s="7" t="str">
        <f>HYPERLINK("https://collectormobile.dot.state.oh.us/arcgis/rest/services/ADAROW/ADA_ROW_Inventory_Image_Viewer/MapServer/3/291881/attachments/", "Photo Link")</f>
        <v>Photo Link</v>
      </c>
      <c r="Q6766" s="7" t="str">
        <f>HYPERLINK("http://data.mapchannels.com/dualmaps6/map.htm?lat=39.236332&amp;lng=-84.451531", "Map Channel Link")</f>
        <v>Map Channel Link</v>
      </c>
    </row>
    <row r="6767" spans="1:17" hidden="1" x14ac:dyDescent="0.25">
      <c r="A6767" t="s">
        <v>10537</v>
      </c>
      <c r="B6767" t="s">
        <v>11069</v>
      </c>
      <c r="C6767" t="s">
        <v>11846</v>
      </c>
      <c r="D6767">
        <v>0.46100000000000002</v>
      </c>
      <c r="E6767" t="s">
        <v>11848</v>
      </c>
      <c r="F6767" t="s">
        <v>11150</v>
      </c>
      <c r="G6767" s="6">
        <v>44616.734178240738</v>
      </c>
      <c r="H6767" t="s">
        <v>25</v>
      </c>
      <c r="I6767" t="s">
        <v>44</v>
      </c>
      <c r="J6767"/>
      <c r="K6767" t="s">
        <v>38</v>
      </c>
      <c r="M6767" t="s">
        <v>29</v>
      </c>
      <c r="N6767" t="s">
        <v>1186</v>
      </c>
      <c r="P6767" s="7" t="str">
        <f>HYPERLINK("https://collectormobile.dot.state.oh.us/arcgis/rest/services/ADAROW/ADA_ROW_Inventory_Image_Viewer/MapServer/3/291880/attachments/", "Photo Link")</f>
        <v>Photo Link</v>
      </c>
      <c r="Q6767" s="7" t="str">
        <f>HYPERLINK("http://data.mapchannels.com/dualmaps6/map.htm?lat=39.236019&amp;lng=-84.451491", "Map Channel Link")</f>
        <v>Map Channel Link</v>
      </c>
    </row>
    <row r="6768" spans="1:17" hidden="1" x14ac:dyDescent="0.25">
      <c r="A6768" t="s">
        <v>10537</v>
      </c>
      <c r="B6768" t="s">
        <v>11069</v>
      </c>
      <c r="C6768" t="s">
        <v>11846</v>
      </c>
      <c r="D6768">
        <v>0.46899999999999997</v>
      </c>
      <c r="E6768" t="s">
        <v>11849</v>
      </c>
      <c r="F6768" t="s">
        <v>11150</v>
      </c>
      <c r="G6768" s="6">
        <v>44616.736076388886</v>
      </c>
      <c r="H6768" t="s">
        <v>25</v>
      </c>
      <c r="I6768" t="s">
        <v>44</v>
      </c>
      <c r="J6768"/>
      <c r="K6768" t="s">
        <v>38</v>
      </c>
      <c r="M6768" t="s">
        <v>29</v>
      </c>
      <c r="N6768" t="s">
        <v>250</v>
      </c>
      <c r="P6768" s="7" t="str">
        <f>HYPERLINK("https://collectormobile.dot.state.oh.us/arcgis/rest/services/ADAROW/ADA_ROW_Inventory_Image_Viewer/MapServer/3/291481/attachments/", "Photo Link")</f>
        <v>Photo Link</v>
      </c>
      <c r="Q6768" s="7" t="str">
        <f>HYPERLINK("http://data.mapchannels.com/dualmaps6/map.htm?lat=39.235990&amp;lng=-84.451328", "Map Channel Link")</f>
        <v>Map Channel Link</v>
      </c>
    </row>
    <row r="6769" spans="1:17" hidden="1" x14ac:dyDescent="0.25">
      <c r="A6769" t="s">
        <v>10537</v>
      </c>
      <c r="B6769" t="s">
        <v>11069</v>
      </c>
      <c r="C6769" t="s">
        <v>11850</v>
      </c>
      <c r="D6769">
        <v>0.317</v>
      </c>
      <c r="E6769" t="s">
        <v>11851</v>
      </c>
      <c r="F6769" t="s">
        <v>8922</v>
      </c>
      <c r="G6769" s="6">
        <v>45334.799305555563</v>
      </c>
      <c r="H6769" t="s">
        <v>25</v>
      </c>
      <c r="I6769" t="s">
        <v>26</v>
      </c>
      <c r="J6769" t="s">
        <v>11852</v>
      </c>
      <c r="K6769" t="s">
        <v>28</v>
      </c>
      <c r="M6769" t="s">
        <v>138</v>
      </c>
      <c r="N6769" t="s">
        <v>250</v>
      </c>
      <c r="P6769" s="7" t="str">
        <f>HYPERLINK("https://collectormobile.dot.state.oh.us/arcgis/rest/services/ADAROW/ADA_ROW_Inventory_Image_Viewer/MapServer/3/586205/attachments/", "Photo Link")</f>
        <v>Photo Link</v>
      </c>
      <c r="Q6769" s="7" t="str">
        <f>HYPERLINK("http://data.mapchannels.com/dualmaps6/map.htm?lat=39.223779&amp;lng=-84.451686", "Map Channel Link")</f>
        <v>Map Channel Link</v>
      </c>
    </row>
    <row r="6770" spans="1:17" hidden="1" x14ac:dyDescent="0.25">
      <c r="A6770" t="s">
        <v>10537</v>
      </c>
      <c r="B6770" t="s">
        <v>11069</v>
      </c>
      <c r="C6770" t="s">
        <v>11853</v>
      </c>
      <c r="D6770">
        <v>0.79500000000000004</v>
      </c>
      <c r="E6770" t="s">
        <v>11854</v>
      </c>
      <c r="F6770" t="s">
        <v>11150</v>
      </c>
      <c r="G6770" s="6">
        <v>44616.72625</v>
      </c>
      <c r="H6770" t="s">
        <v>25</v>
      </c>
      <c r="I6770" t="s">
        <v>44</v>
      </c>
      <c r="J6770"/>
      <c r="K6770" t="s">
        <v>28</v>
      </c>
      <c r="M6770" t="s">
        <v>29</v>
      </c>
      <c r="N6770" t="s">
        <v>940</v>
      </c>
      <c r="P6770" s="7" t="str">
        <f>HYPERLINK("https://collectormobile.dot.state.oh.us/arcgis/rest/services/ADAROW/ADA_ROW_Inventory_Image_Viewer/MapServer/3/291479/attachments/", "Photo Link")</f>
        <v>Photo Link</v>
      </c>
      <c r="Q6770" s="7" t="str">
        <f>HYPERLINK("http://data.mapchannels.com/dualmaps6/map.htm?lat=39.235217&amp;lng=-84.448522", "Map Channel Link")</f>
        <v>Map Channel Link</v>
      </c>
    </row>
    <row r="6771" spans="1:17" hidden="1" x14ac:dyDescent="0.25">
      <c r="A6771" t="s">
        <v>10537</v>
      </c>
      <c r="B6771" t="s">
        <v>11069</v>
      </c>
      <c r="C6771" t="s">
        <v>11853</v>
      </c>
      <c r="D6771">
        <v>0.8</v>
      </c>
      <c r="E6771" t="s">
        <v>11855</v>
      </c>
      <c r="F6771" t="s">
        <v>11150</v>
      </c>
      <c r="G6771" s="6">
        <v>44616.724953703713</v>
      </c>
      <c r="H6771" t="s">
        <v>25</v>
      </c>
      <c r="I6771" t="s">
        <v>44</v>
      </c>
      <c r="J6771"/>
      <c r="K6771" t="s">
        <v>28</v>
      </c>
      <c r="M6771" t="s">
        <v>29</v>
      </c>
      <c r="N6771" t="s">
        <v>112</v>
      </c>
      <c r="P6771" s="7" t="str">
        <f>HYPERLINK("https://collectormobile.dot.state.oh.us/arcgis/rest/services/ADAROW/ADA_ROW_Inventory_Image_Viewer/MapServer/3/291878/attachments/", "Photo Link")</f>
        <v>Photo Link</v>
      </c>
      <c r="Q6771" s="7" t="str">
        <f>HYPERLINK("http://data.mapchannels.com/dualmaps6/map.htm?lat=39.235235&amp;lng=-84.448633", "Map Channel Link")</f>
        <v>Map Channel Link</v>
      </c>
    </row>
    <row r="6772" spans="1:17" hidden="1" x14ac:dyDescent="0.25">
      <c r="A6772" t="s">
        <v>10537</v>
      </c>
      <c r="B6772" t="s">
        <v>11069</v>
      </c>
      <c r="C6772" t="s">
        <v>11853</v>
      </c>
      <c r="D6772">
        <v>0.81599999999999995</v>
      </c>
      <c r="E6772" t="s">
        <v>11856</v>
      </c>
      <c r="F6772" t="s">
        <v>11150</v>
      </c>
      <c r="G6772" s="6">
        <v>44616.729641203703</v>
      </c>
      <c r="H6772" t="s">
        <v>25</v>
      </c>
      <c r="I6772" t="s">
        <v>44</v>
      </c>
      <c r="J6772"/>
      <c r="K6772" t="s">
        <v>28</v>
      </c>
      <c r="M6772" t="s">
        <v>29</v>
      </c>
      <c r="N6772" t="s">
        <v>247</v>
      </c>
      <c r="P6772" s="7" t="str">
        <f>HYPERLINK("https://collectormobile.dot.state.oh.us/arcgis/rest/services/ADAROW/ADA_ROW_Inventory_Image_Viewer/MapServer/3/291879/attachments/", "Photo Link")</f>
        <v>Photo Link</v>
      </c>
      <c r="Q6772" s="7" t="str">
        <f>HYPERLINK("http://data.mapchannels.com/dualmaps6/map.htm?lat=39.235374&amp;lng=-84.448839", "Map Channel Link")</f>
        <v>Map Channel Link</v>
      </c>
    </row>
    <row r="6773" spans="1:17" hidden="1" x14ac:dyDescent="0.25">
      <c r="A6773" t="s">
        <v>10537</v>
      </c>
      <c r="B6773" t="s">
        <v>11069</v>
      </c>
      <c r="C6773" t="s">
        <v>11857</v>
      </c>
      <c r="D6773">
        <v>0.10100000000000001</v>
      </c>
      <c r="E6773" t="s">
        <v>11858</v>
      </c>
      <c r="F6773" t="s">
        <v>8922</v>
      </c>
      <c r="G6773" s="6">
        <v>44945.631099537037</v>
      </c>
      <c r="H6773" t="s">
        <v>25</v>
      </c>
      <c r="I6773" t="s">
        <v>26</v>
      </c>
      <c r="J6773" t="s">
        <v>11296</v>
      </c>
      <c r="K6773" t="s">
        <v>38</v>
      </c>
      <c r="M6773" t="s">
        <v>29</v>
      </c>
      <c r="N6773" t="s">
        <v>145</v>
      </c>
      <c r="P6773" s="7" t="str">
        <f>HYPERLINK("https://collectormobile.dot.state.oh.us/arcgis/rest/services/ADAROW/ADA_ROW_Inventory_Image_Viewer/MapServer/3/153925/attachments/", "Photo Link")</f>
        <v>Photo Link</v>
      </c>
      <c r="Q6773" s="7" t="str">
        <f>HYPERLINK("http://data.mapchannels.com/dualmaps6/map.htm?lat=39.144492&amp;lng=-84.371815", "Map Channel Link")</f>
        <v>Map Channel Link</v>
      </c>
    </row>
    <row r="6774" spans="1:17" hidden="1" x14ac:dyDescent="0.25">
      <c r="A6774" t="s">
        <v>10537</v>
      </c>
      <c r="B6774" t="s">
        <v>11069</v>
      </c>
      <c r="C6774" t="s">
        <v>11859</v>
      </c>
      <c r="D6774">
        <v>5.0000000000000001E-3</v>
      </c>
      <c r="E6774" t="s">
        <v>11860</v>
      </c>
      <c r="F6774" t="s">
        <v>8922</v>
      </c>
      <c r="G6774" s="6">
        <v>44945.631099537037</v>
      </c>
      <c r="H6774" t="s">
        <v>25</v>
      </c>
      <c r="I6774" t="s">
        <v>26</v>
      </c>
      <c r="J6774" t="s">
        <v>11296</v>
      </c>
      <c r="K6774"/>
      <c r="M6774" t="s">
        <v>29</v>
      </c>
      <c r="N6774" t="s">
        <v>200</v>
      </c>
      <c r="P6774" s="7" t="str">
        <f>HYPERLINK("https://collectormobile.dot.state.oh.us/arcgis/rest/services/ADAROW/ADA_ROW_Inventory_Image_Viewer/MapServer/3/153936/attachments/", "Photo Link")</f>
        <v>Photo Link</v>
      </c>
      <c r="Q6774" s="7" t="str">
        <f>HYPERLINK("http://data.mapchannels.com/dualmaps6/map.htm?lat=39.144439&amp;lng=-84.384342", "Map Channel Link")</f>
        <v>Map Channel Link</v>
      </c>
    </row>
    <row r="6775" spans="1:17" hidden="1" x14ac:dyDescent="0.25">
      <c r="A6775" t="s">
        <v>10537</v>
      </c>
      <c r="B6775" t="s">
        <v>11069</v>
      </c>
      <c r="C6775" t="s">
        <v>11859</v>
      </c>
      <c r="D6775">
        <v>6.0000000000000001E-3</v>
      </c>
      <c r="E6775" t="s">
        <v>11861</v>
      </c>
      <c r="F6775" t="s">
        <v>8922</v>
      </c>
      <c r="G6775" s="6">
        <v>44945.631099537037</v>
      </c>
      <c r="H6775" t="s">
        <v>25</v>
      </c>
      <c r="I6775" t="s">
        <v>26</v>
      </c>
      <c r="J6775" t="s">
        <v>11296</v>
      </c>
      <c r="K6775"/>
      <c r="M6775" t="s">
        <v>29</v>
      </c>
      <c r="N6775" t="s">
        <v>200</v>
      </c>
      <c r="P6775" s="7" t="str">
        <f>HYPERLINK("https://collectormobile.dot.state.oh.us/arcgis/rest/services/ADAROW/ADA_ROW_Inventory_Image_Viewer/MapServer/3/153935/attachments/", "Photo Link")</f>
        <v>Photo Link</v>
      </c>
      <c r="Q6775" s="7" t="str">
        <f>HYPERLINK("http://data.mapchannels.com/dualmaps6/map.htm?lat=39.144482&amp;lng=-84.384259", "Map Channel Link")</f>
        <v>Map Channel Link</v>
      </c>
    </row>
    <row r="6776" spans="1:17" hidden="1" x14ac:dyDescent="0.25">
      <c r="A6776" t="s">
        <v>10537</v>
      </c>
      <c r="B6776" t="s">
        <v>11069</v>
      </c>
      <c r="C6776" t="s">
        <v>11862</v>
      </c>
      <c r="D6776">
        <v>0.218</v>
      </c>
      <c r="E6776" t="s">
        <v>11863</v>
      </c>
      <c r="F6776" t="s">
        <v>8922</v>
      </c>
      <c r="G6776" s="6">
        <v>44945.631099537037</v>
      </c>
      <c r="H6776" t="s">
        <v>25</v>
      </c>
      <c r="I6776" t="s">
        <v>26</v>
      </c>
      <c r="J6776" t="s">
        <v>11296</v>
      </c>
      <c r="K6776" t="s">
        <v>124</v>
      </c>
      <c r="M6776" t="s">
        <v>29</v>
      </c>
      <c r="N6776" t="s">
        <v>11864</v>
      </c>
      <c r="P6776" s="7" t="str">
        <f>HYPERLINK("https://collectormobile.dot.state.oh.us/arcgis/rest/services/ADAROW/ADA_ROW_Inventory_Image_Viewer/MapServer/3/153913/attachments/", "Photo Link")</f>
        <v>Photo Link</v>
      </c>
      <c r="Q6776" s="7" t="str">
        <f>HYPERLINK("http://data.mapchannels.com/dualmaps6/map.htm?lat=39.144705&amp;lng=-84.374822", "Map Channel Link")</f>
        <v>Map Channel Link</v>
      </c>
    </row>
    <row r="6777" spans="1:17" hidden="1" x14ac:dyDescent="0.25">
      <c r="A6777" t="s">
        <v>10537</v>
      </c>
      <c r="B6777" t="s">
        <v>11069</v>
      </c>
      <c r="C6777" t="s">
        <v>11865</v>
      </c>
      <c r="D6777">
        <v>0.54500000000000004</v>
      </c>
      <c r="E6777" t="s">
        <v>11866</v>
      </c>
      <c r="F6777" t="s">
        <v>8922</v>
      </c>
      <c r="G6777" s="6">
        <v>44945.649930555563</v>
      </c>
      <c r="H6777" t="s">
        <v>25</v>
      </c>
      <c r="I6777" t="s">
        <v>102</v>
      </c>
      <c r="J6777" t="s">
        <v>11399</v>
      </c>
      <c r="K6777" t="s">
        <v>38</v>
      </c>
      <c r="M6777" t="s">
        <v>138</v>
      </c>
      <c r="N6777" t="s">
        <v>250</v>
      </c>
      <c r="P6777" s="7" t="str">
        <f>HYPERLINK("https://collectormobile.dot.state.oh.us/arcgis/rest/services/ADAROW/ADA_ROW_Inventory_Image_Viewer/MapServer/3/233686/attachments/", "Photo Link")</f>
        <v>Photo Link</v>
      </c>
      <c r="Q6777" s="7" t="str">
        <f>HYPERLINK("http://data.mapchannels.com/dualmaps6/map.htm?lat=39.237035&amp;lng=-84.547678", "Map Channel Link")</f>
        <v>Map Channel Link</v>
      </c>
    </row>
    <row r="6778" spans="1:17" hidden="1" x14ac:dyDescent="0.25">
      <c r="A6778" t="s">
        <v>10537</v>
      </c>
      <c r="B6778" t="s">
        <v>11069</v>
      </c>
      <c r="C6778" t="s">
        <v>11865</v>
      </c>
      <c r="D6778">
        <v>0.54600000000000004</v>
      </c>
      <c r="E6778" t="s">
        <v>11867</v>
      </c>
      <c r="F6778" t="s">
        <v>10782</v>
      </c>
      <c r="G6778" s="6">
        <v>45278.711875000001</v>
      </c>
      <c r="H6778" t="s">
        <v>25</v>
      </c>
      <c r="I6778" t="s">
        <v>102</v>
      </c>
      <c r="J6778" t="s">
        <v>11399</v>
      </c>
      <c r="K6778" t="s">
        <v>124</v>
      </c>
      <c r="M6778" t="s">
        <v>138</v>
      </c>
      <c r="N6778" t="s">
        <v>2577</v>
      </c>
      <c r="P6778" s="7" t="str">
        <f>HYPERLINK("https://collectormobile.dot.state.oh.us/arcgis/rest/services/ADAROW/ADA_ROW_Inventory_Image_Viewer/MapServer/3/233288/attachments/", "Photo Link")</f>
        <v>Photo Link</v>
      </c>
      <c r="Q6778" s="7" t="str">
        <f>HYPERLINK("http://data.mapchannels.com/dualmaps6/map.htm?lat=39.236894&amp;lng=-84.547668", "Map Channel Link")</f>
        <v>Map Channel Link</v>
      </c>
    </row>
    <row r="6779" spans="1:17" hidden="1" x14ac:dyDescent="0.25">
      <c r="A6779" t="s">
        <v>10537</v>
      </c>
      <c r="B6779" t="s">
        <v>11069</v>
      </c>
      <c r="C6779" t="s">
        <v>11868</v>
      </c>
      <c r="D6779">
        <v>0.13100000000000001</v>
      </c>
      <c r="E6779" t="s">
        <v>11869</v>
      </c>
      <c r="F6779" t="s">
        <v>8922</v>
      </c>
      <c r="G6779" s="6">
        <v>45244.659467592603</v>
      </c>
      <c r="H6779" t="s">
        <v>25</v>
      </c>
      <c r="I6779" t="s">
        <v>102</v>
      </c>
      <c r="J6779" t="s">
        <v>11399</v>
      </c>
      <c r="K6779" t="s">
        <v>28</v>
      </c>
      <c r="M6779" t="s">
        <v>138</v>
      </c>
      <c r="N6779" t="s">
        <v>33</v>
      </c>
      <c r="O6779" t="s">
        <v>11870</v>
      </c>
      <c r="P6779" s="7" t="str">
        <f>HYPERLINK("https://collectormobile.dot.state.oh.us/arcgis/rest/services/ADAROW/ADA_ROW_Inventory_Image_Viewer/MapServer/3/266809/attachments/", "Photo Link")</f>
        <v>Photo Link</v>
      </c>
      <c r="Q6779" s="7" t="str">
        <f>HYPERLINK("http://data.mapchannels.com/dualmaps6/map.htm?lat=39.236104&amp;lng=-84.547995", "Map Channel Link")</f>
        <v>Map Channel Link</v>
      </c>
    </row>
    <row r="6780" spans="1:17" hidden="1" x14ac:dyDescent="0.25">
      <c r="A6780" t="s">
        <v>10537</v>
      </c>
      <c r="B6780" t="s">
        <v>11069</v>
      </c>
      <c r="C6780" t="s">
        <v>11868</v>
      </c>
      <c r="D6780">
        <v>0.14399999999999999</v>
      </c>
      <c r="E6780" t="s">
        <v>11871</v>
      </c>
      <c r="F6780" t="s">
        <v>8922</v>
      </c>
      <c r="G6780" s="6">
        <v>45244.585775462961</v>
      </c>
      <c r="H6780" t="s">
        <v>25</v>
      </c>
      <c r="I6780" t="s">
        <v>102</v>
      </c>
      <c r="J6780" t="s">
        <v>11399</v>
      </c>
      <c r="K6780" t="s">
        <v>38</v>
      </c>
      <c r="M6780" t="s">
        <v>138</v>
      </c>
      <c r="N6780" t="s">
        <v>39</v>
      </c>
      <c r="O6780" t="s">
        <v>10546</v>
      </c>
      <c r="P6780" s="7" t="str">
        <f>HYPERLINK("https://collectormobile.dot.state.oh.us/arcgis/rest/services/ADAROW/ADA_ROW_Inventory_Image_Viewer/MapServer/3/301017/attachments/", "Photo Link")</f>
        <v>Photo Link</v>
      </c>
      <c r="Q6780" s="7" t="str">
        <f>HYPERLINK("http://data.mapchannels.com/dualmaps6/map.htm?lat=39.236086&amp;lng=-84.547746", "Map Channel Link")</f>
        <v>Map Channel Link</v>
      </c>
    </row>
    <row r="6781" spans="1:17" hidden="1" x14ac:dyDescent="0.25">
      <c r="A6781" t="s">
        <v>10537</v>
      </c>
      <c r="B6781" t="s">
        <v>11069</v>
      </c>
      <c r="C6781" t="s">
        <v>11872</v>
      </c>
      <c r="D6781">
        <v>0.252</v>
      </c>
      <c r="E6781" t="s">
        <v>11873</v>
      </c>
      <c r="F6781" t="s">
        <v>10782</v>
      </c>
      <c r="G6781" s="6">
        <v>45278.721701388888</v>
      </c>
      <c r="H6781" t="s">
        <v>25</v>
      </c>
      <c r="I6781" t="s">
        <v>102</v>
      </c>
      <c r="J6781" t="s">
        <v>11399</v>
      </c>
      <c r="K6781" t="s">
        <v>28</v>
      </c>
      <c r="M6781" t="s">
        <v>138</v>
      </c>
      <c r="N6781" t="s">
        <v>247</v>
      </c>
      <c r="P6781" s="7" t="str">
        <f>HYPERLINK("https://collectormobile.dot.state.oh.us/arcgis/rest/services/ADAROW/ADA_ROW_Inventory_Image_Viewer/MapServer/3/233692/attachments/", "Photo Link")</f>
        <v>Photo Link</v>
      </c>
      <c r="Q6781" s="7" t="str">
        <f>HYPERLINK("http://data.mapchannels.com/dualmaps6/map.htm?lat=39.231464&amp;lng=-84.548372", "Map Channel Link")</f>
        <v>Map Channel Link</v>
      </c>
    </row>
    <row r="6782" spans="1:17" hidden="1" x14ac:dyDescent="0.25">
      <c r="A6782" t="s">
        <v>10537</v>
      </c>
      <c r="B6782" t="s">
        <v>11069</v>
      </c>
      <c r="C6782" t="s">
        <v>11874</v>
      </c>
      <c r="D6782">
        <v>0.57699999999999996</v>
      </c>
      <c r="E6782" t="s">
        <v>11875</v>
      </c>
      <c r="F6782" t="s">
        <v>8922</v>
      </c>
      <c r="G6782" s="6">
        <v>45244.656122685177</v>
      </c>
      <c r="H6782" t="s">
        <v>25</v>
      </c>
      <c r="I6782" t="s">
        <v>102</v>
      </c>
      <c r="J6782" t="s">
        <v>11399</v>
      </c>
      <c r="K6782" t="s">
        <v>124</v>
      </c>
      <c r="M6782" t="s">
        <v>138</v>
      </c>
      <c r="N6782" t="s">
        <v>4107</v>
      </c>
      <c r="O6782" t="s">
        <v>11876</v>
      </c>
      <c r="P6782" s="7" t="str">
        <f>HYPERLINK("https://collectormobile.dot.state.oh.us/arcgis/rest/services/ADAROW/ADA_ROW_Inventory_Image_Viewer/MapServer/3/266415/attachments/", "Photo Link")</f>
        <v>Photo Link</v>
      </c>
      <c r="Q6782" s="7" t="str">
        <f>HYPERLINK("http://data.mapchannels.com/dualmaps6/map.htm?lat=39.228905&amp;lng=-84.548622", "Map Channel Link")</f>
        <v>Map Channel Link</v>
      </c>
    </row>
    <row r="6783" spans="1:17" hidden="1" x14ac:dyDescent="0.25">
      <c r="A6783" t="s">
        <v>10537</v>
      </c>
      <c r="B6783" t="s">
        <v>11069</v>
      </c>
      <c r="C6783" t="s">
        <v>11874</v>
      </c>
      <c r="D6783">
        <v>0.58799999999999997</v>
      </c>
      <c r="E6783" t="s">
        <v>11877</v>
      </c>
      <c r="F6783" t="s">
        <v>10595</v>
      </c>
      <c r="G6783" s="6">
        <v>45278.719907407409</v>
      </c>
      <c r="H6783" t="s">
        <v>25</v>
      </c>
      <c r="I6783" t="s">
        <v>102</v>
      </c>
      <c r="J6783" t="s">
        <v>11399</v>
      </c>
      <c r="K6783" t="s">
        <v>28</v>
      </c>
      <c r="M6783" t="s">
        <v>138</v>
      </c>
      <c r="N6783" t="s">
        <v>3187</v>
      </c>
      <c r="O6783" t="s">
        <v>11878</v>
      </c>
      <c r="P6783" s="7" t="str">
        <f>HYPERLINK("https://collectormobile.dot.state.oh.us/arcgis/rest/services/ADAROW/ADA_ROW_Inventory_Image_Viewer/MapServer/3/266417/attachments/", "Photo Link")</f>
        <v>Photo Link</v>
      </c>
      <c r="Q6783" s="7" t="str">
        <f>HYPERLINK("http://data.mapchannels.com/dualmaps6/map.htm?lat=39.229000&amp;lng=-84.548397", "Map Channel Link")</f>
        <v>Map Channel Link</v>
      </c>
    </row>
    <row r="6784" spans="1:17" hidden="1" x14ac:dyDescent="0.25">
      <c r="A6784" t="s">
        <v>10537</v>
      </c>
      <c r="B6784" t="s">
        <v>11069</v>
      </c>
      <c r="C6784" t="s">
        <v>11879</v>
      </c>
      <c r="D6784">
        <v>6.5000000000000002E-2</v>
      </c>
      <c r="E6784" t="s">
        <v>11880</v>
      </c>
      <c r="F6784" t="s">
        <v>10782</v>
      </c>
      <c r="G6784" s="6">
        <v>45278.717523148152</v>
      </c>
      <c r="H6784" t="s">
        <v>25</v>
      </c>
      <c r="I6784" t="s">
        <v>102</v>
      </c>
      <c r="J6784" t="s">
        <v>11399</v>
      </c>
      <c r="K6784" t="s">
        <v>38</v>
      </c>
      <c r="M6784" t="s">
        <v>138</v>
      </c>
      <c r="N6784" t="s">
        <v>940</v>
      </c>
      <c r="P6784" s="7" t="str">
        <f>HYPERLINK("https://collectormobile.dot.state.oh.us/arcgis/rest/services/ADAROW/ADA_ROW_Inventory_Image_Viewer/MapServer/3/233690/attachments/", "Photo Link")</f>
        <v>Photo Link</v>
      </c>
      <c r="Q6784" s="7" t="str">
        <f>HYPERLINK("http://data.mapchannels.com/dualmaps6/map.htm?lat=39.233543&amp;lng=-84.548205", "Map Channel Link")</f>
        <v>Map Channel Link</v>
      </c>
    </row>
    <row r="6785" spans="1:17" hidden="1" x14ac:dyDescent="0.25">
      <c r="A6785" t="s">
        <v>10537</v>
      </c>
      <c r="B6785" t="s">
        <v>11069</v>
      </c>
      <c r="C6785" t="s">
        <v>11881</v>
      </c>
      <c r="D6785">
        <v>6.0000000000000001E-3</v>
      </c>
      <c r="E6785" t="s">
        <v>11882</v>
      </c>
      <c r="F6785" t="s">
        <v>8922</v>
      </c>
      <c r="G6785" s="6">
        <v>44945.675868055558</v>
      </c>
      <c r="H6785" t="s">
        <v>25</v>
      </c>
      <c r="I6785" t="s">
        <v>26</v>
      </c>
      <c r="J6785" t="s">
        <v>11277</v>
      </c>
      <c r="K6785" t="s">
        <v>28</v>
      </c>
      <c r="M6785" t="s">
        <v>138</v>
      </c>
      <c r="N6785" t="s">
        <v>422</v>
      </c>
      <c r="O6785" t="s">
        <v>10546</v>
      </c>
      <c r="P6785" s="7" t="str">
        <f>HYPERLINK("https://collectormobile.dot.state.oh.us/arcgis/rest/services/ADAROW/ADA_ROW_Inventory_Image_Viewer/MapServer/3/258471/attachments/", "Photo Link")</f>
        <v>Photo Link</v>
      </c>
      <c r="Q6785" s="7" t="str">
        <f>HYPERLINK("http://data.mapchannels.com/dualmaps6/map.htm?lat=39.124555&amp;lng=-84.365714", "Map Channel Link")</f>
        <v>Map Channel Link</v>
      </c>
    </row>
    <row r="6786" spans="1:17" hidden="1" x14ac:dyDescent="0.25">
      <c r="A6786" t="s">
        <v>10537</v>
      </c>
      <c r="B6786" t="s">
        <v>11069</v>
      </c>
      <c r="C6786" t="s">
        <v>11883</v>
      </c>
      <c r="D6786">
        <v>0.183</v>
      </c>
      <c r="E6786" t="s">
        <v>11884</v>
      </c>
      <c r="F6786" t="s">
        <v>8922</v>
      </c>
      <c r="G6786" s="6">
        <v>44945.675868055558</v>
      </c>
      <c r="H6786" t="s">
        <v>25</v>
      </c>
      <c r="I6786" t="s">
        <v>26</v>
      </c>
      <c r="J6786" t="s">
        <v>11277</v>
      </c>
      <c r="K6786" t="s">
        <v>28</v>
      </c>
      <c r="M6786" t="s">
        <v>138</v>
      </c>
      <c r="N6786" t="s">
        <v>91</v>
      </c>
      <c r="O6786" t="s">
        <v>10546</v>
      </c>
      <c r="P6786" s="7" t="str">
        <f>HYPERLINK("https://collectormobile.dot.state.oh.us/arcgis/rest/services/ADAROW/ADA_ROW_Inventory_Image_Viewer/MapServer/3/258880/attachments/", "Photo Link")</f>
        <v>Photo Link</v>
      </c>
      <c r="Q6786" s="7" t="str">
        <f>HYPERLINK("http://data.mapchannels.com/dualmaps6/map.htm?lat=39.124504&amp;lng=-84.359288", "Map Channel Link")</f>
        <v>Map Channel Link</v>
      </c>
    </row>
    <row r="6787" spans="1:17" hidden="1" x14ac:dyDescent="0.25">
      <c r="A6787" t="s">
        <v>10537</v>
      </c>
      <c r="B6787" t="s">
        <v>11069</v>
      </c>
      <c r="C6787" t="s">
        <v>11885</v>
      </c>
      <c r="D6787">
        <v>0.55400000000000005</v>
      </c>
      <c r="E6787" t="s">
        <v>11886</v>
      </c>
      <c r="F6787" t="s">
        <v>8922</v>
      </c>
      <c r="G6787" s="6">
        <v>44945.687800925924</v>
      </c>
      <c r="H6787" t="s">
        <v>25</v>
      </c>
      <c r="I6787" t="s">
        <v>102</v>
      </c>
      <c r="J6787" t="s">
        <v>11887</v>
      </c>
      <c r="K6787" t="s">
        <v>28</v>
      </c>
      <c r="M6787" t="s">
        <v>138</v>
      </c>
      <c r="N6787" t="s">
        <v>145</v>
      </c>
      <c r="O6787" t="s">
        <v>11888</v>
      </c>
      <c r="P6787" s="7" t="str">
        <f>HYPERLINK("https://collectormobile.dot.state.oh.us/arcgis/rest/services/ADAROW/ADA_ROW_Inventory_Image_Viewer/MapServer/3/308984/attachments/", "Photo Link")</f>
        <v>Photo Link</v>
      </c>
      <c r="Q6787" s="7" t="str">
        <f>HYPERLINK("http://data.mapchannels.com/dualmaps6/map.htm?lat=39.220525&amp;lng=-84.549371", "Map Channel Link")</f>
        <v>Map Channel Link</v>
      </c>
    </row>
    <row r="6788" spans="1:17" hidden="1" x14ac:dyDescent="0.25">
      <c r="A6788" t="s">
        <v>10537</v>
      </c>
      <c r="B6788" t="s">
        <v>11069</v>
      </c>
      <c r="C6788" t="s">
        <v>11889</v>
      </c>
      <c r="D6788">
        <v>7.0000000000000001E-3</v>
      </c>
      <c r="E6788" t="s">
        <v>11890</v>
      </c>
      <c r="F6788" t="s">
        <v>10595</v>
      </c>
      <c r="G6788" s="6">
        <v>45574.738125000003</v>
      </c>
      <c r="H6788" t="s">
        <v>25</v>
      </c>
      <c r="I6788" t="s">
        <v>102</v>
      </c>
      <c r="J6788" t="s">
        <v>11105</v>
      </c>
      <c r="K6788" t="s">
        <v>38</v>
      </c>
      <c r="L6788" s="6">
        <v>45597</v>
      </c>
      <c r="M6788" t="s">
        <v>138</v>
      </c>
      <c r="N6788" t="s">
        <v>247</v>
      </c>
      <c r="O6788" t="s">
        <v>11891</v>
      </c>
      <c r="P6788" s="7" t="str">
        <f>HYPERLINK("https://collectormobile.dot.state.oh.us/arcgis/rest/services/ADAROW/ADA_ROW_Inventory_Image_Viewer/MapServer/3/648492/attachments/", "Photo Link")</f>
        <v>Photo Link</v>
      </c>
      <c r="Q6788" s="7" t="str">
        <f>HYPERLINK("http://data.mapchannels.com/dualmaps6/map.htm?lat=39.173631&amp;lng=-84.454930", "Map Channel Link")</f>
        <v>Map Channel Link</v>
      </c>
    </row>
    <row r="6789" spans="1:17" hidden="1" x14ac:dyDescent="0.25">
      <c r="A6789" t="s">
        <v>10537</v>
      </c>
      <c r="B6789" t="s">
        <v>11069</v>
      </c>
      <c r="C6789" t="s">
        <v>11892</v>
      </c>
      <c r="D6789">
        <v>0.28000000000000003</v>
      </c>
      <c r="E6789" t="s">
        <v>11893</v>
      </c>
      <c r="F6789" t="s">
        <v>8922</v>
      </c>
      <c r="G6789" s="6">
        <v>45546.772581018522</v>
      </c>
      <c r="H6789" t="s">
        <v>25</v>
      </c>
      <c r="I6789" t="s">
        <v>102</v>
      </c>
      <c r="J6789" t="s">
        <v>11105</v>
      </c>
      <c r="K6789" t="s">
        <v>38</v>
      </c>
      <c r="M6789" t="s">
        <v>138</v>
      </c>
      <c r="N6789" t="s">
        <v>112</v>
      </c>
      <c r="O6789" t="s">
        <v>11894</v>
      </c>
      <c r="P6789" s="7" t="str">
        <f>HYPERLINK("https://collectormobile.dot.state.oh.us/arcgis/rest/services/ADAROW/ADA_ROW_Inventory_Image_Viewer/MapServer/3/668195/attachments/", "Photo Link")</f>
        <v>Photo Link</v>
      </c>
      <c r="Q6789" s="7" t="str">
        <f>HYPERLINK("http://data.mapchannels.com/dualmaps6/map.htm?lat=39.148419&amp;lng=-84.465847", "Map Channel Link")</f>
        <v>Map Channel Link</v>
      </c>
    </row>
    <row r="6790" spans="1:17" hidden="1" x14ac:dyDescent="0.25">
      <c r="A6790" t="s">
        <v>10537</v>
      </c>
      <c r="B6790" t="s">
        <v>11069</v>
      </c>
      <c r="C6790" t="s">
        <v>11895</v>
      </c>
      <c r="D6790">
        <v>4.0000000000000001E-3</v>
      </c>
      <c r="E6790" t="s">
        <v>11896</v>
      </c>
      <c r="F6790" t="s">
        <v>8922</v>
      </c>
      <c r="G6790" s="6">
        <v>45398.814421296287</v>
      </c>
      <c r="H6790" t="s">
        <v>25</v>
      </c>
      <c r="I6790" t="s">
        <v>102</v>
      </c>
      <c r="J6790" t="s">
        <v>11105</v>
      </c>
      <c r="K6790" t="s">
        <v>28</v>
      </c>
      <c r="M6790" t="s">
        <v>138</v>
      </c>
      <c r="N6790" t="s">
        <v>247</v>
      </c>
      <c r="O6790" t="s">
        <v>11621</v>
      </c>
      <c r="P6790" s="7" t="str">
        <f>HYPERLINK("https://collectormobile.dot.state.oh.us/arcgis/rest/services/ADAROW/ADA_ROW_Inventory_Image_Viewer/MapServer/3/591267/attachments/", "Photo Link")</f>
        <v>Photo Link</v>
      </c>
      <c r="Q6790" s="7" t="str">
        <f>HYPERLINK("http://data.mapchannels.com/dualmaps6/map.htm?lat=39.171653&amp;lng=-84.454583", "Map Channel Link")</f>
        <v>Map Channel Link</v>
      </c>
    </row>
    <row r="6791" spans="1:17" hidden="1" x14ac:dyDescent="0.25">
      <c r="A6791" t="s">
        <v>10537</v>
      </c>
      <c r="B6791" t="s">
        <v>11069</v>
      </c>
      <c r="C6791" t="s">
        <v>11897</v>
      </c>
      <c r="D6791">
        <v>5.0000000000000001E-3</v>
      </c>
      <c r="E6791" t="s">
        <v>11898</v>
      </c>
      <c r="F6791" t="s">
        <v>8922</v>
      </c>
      <c r="G6791" s="6">
        <v>45546.764849537038</v>
      </c>
      <c r="H6791" t="s">
        <v>25</v>
      </c>
      <c r="I6791" t="s">
        <v>102</v>
      </c>
      <c r="J6791" t="s">
        <v>11105</v>
      </c>
      <c r="K6791" t="s">
        <v>124</v>
      </c>
      <c r="M6791" t="s">
        <v>138</v>
      </c>
      <c r="N6791" t="s">
        <v>3187</v>
      </c>
      <c r="O6791" t="s">
        <v>11899</v>
      </c>
      <c r="P6791" s="7" t="str">
        <f>HYPERLINK("https://collectormobile.dot.state.oh.us/arcgis/rest/services/ADAROW/ADA_ROW_Inventory_Image_Viewer/MapServer/3/668200/attachments/", "Photo Link")</f>
        <v>Photo Link</v>
      </c>
      <c r="Q6791" s="7" t="str">
        <f>HYPERLINK("http://data.mapchannels.com/dualmaps6/map.htm?lat=39.154736&amp;lng=-84.460261", "Map Channel Link")</f>
        <v>Map Channel Link</v>
      </c>
    </row>
    <row r="6792" spans="1:17" hidden="1" x14ac:dyDescent="0.25">
      <c r="A6792" t="s">
        <v>10537</v>
      </c>
      <c r="B6792" t="s">
        <v>11069</v>
      </c>
      <c r="C6792" t="s">
        <v>11897</v>
      </c>
      <c r="D6792">
        <v>1.2E-2</v>
      </c>
      <c r="E6792" t="s">
        <v>11900</v>
      </c>
      <c r="F6792" t="s">
        <v>8922</v>
      </c>
      <c r="G6792" s="6">
        <v>45546.76358796296</v>
      </c>
      <c r="H6792" t="s">
        <v>25</v>
      </c>
      <c r="I6792" t="s">
        <v>102</v>
      </c>
      <c r="J6792" t="s">
        <v>11105</v>
      </c>
      <c r="K6792" t="s">
        <v>124</v>
      </c>
      <c r="M6792" t="s">
        <v>138</v>
      </c>
      <c r="N6792" t="s">
        <v>940</v>
      </c>
      <c r="O6792" t="s">
        <v>11901</v>
      </c>
      <c r="P6792" s="7" t="str">
        <f>HYPERLINK("https://collectormobile.dot.state.oh.us/arcgis/rest/services/ADAROW/ADA_ROW_Inventory_Image_Viewer/MapServer/3/667803/attachments/", "Photo Link")</f>
        <v>Photo Link</v>
      </c>
      <c r="Q6792" s="7" t="str">
        <f>HYPERLINK("http://data.mapchannels.com/dualmaps6/map.htm?lat=39.154742&amp;lng=-84.460123", "Map Channel Link")</f>
        <v>Map Channel Link</v>
      </c>
    </row>
    <row r="6793" spans="1:17" hidden="1" x14ac:dyDescent="0.25">
      <c r="A6793" t="s">
        <v>10537</v>
      </c>
      <c r="B6793" t="s">
        <v>11069</v>
      </c>
      <c r="C6793" t="s">
        <v>11902</v>
      </c>
      <c r="D6793">
        <v>0.14099999999999999</v>
      </c>
      <c r="E6793" t="s">
        <v>11903</v>
      </c>
      <c r="F6793" t="s">
        <v>8922</v>
      </c>
      <c r="G6793" s="6">
        <v>45546.773773148147</v>
      </c>
      <c r="H6793" t="s">
        <v>25</v>
      </c>
      <c r="I6793" t="s">
        <v>102</v>
      </c>
      <c r="J6793" t="s">
        <v>11105</v>
      </c>
      <c r="K6793" t="s">
        <v>38</v>
      </c>
      <c r="M6793" t="s">
        <v>138</v>
      </c>
      <c r="N6793" t="s">
        <v>4685</v>
      </c>
      <c r="O6793" t="s">
        <v>11904</v>
      </c>
      <c r="P6793" s="7" t="str">
        <f>HYPERLINK("https://collectormobile.dot.state.oh.us/arcgis/rest/services/ADAROW/ADA_ROW_Inventory_Image_Viewer/MapServer/3/667793/attachments/", "Photo Link")</f>
        <v>Photo Link</v>
      </c>
      <c r="Q6793" s="7" t="str">
        <f>HYPERLINK("http://data.mapchannels.com/dualmaps6/map.htm?lat=39.147501&amp;lng=-84.466890", "Map Channel Link")</f>
        <v>Map Channel Link</v>
      </c>
    </row>
    <row r="6794" spans="1:17" hidden="1" x14ac:dyDescent="0.25">
      <c r="A6794" t="s">
        <v>10537</v>
      </c>
      <c r="B6794" t="s">
        <v>11069</v>
      </c>
      <c r="C6794" t="s">
        <v>5213</v>
      </c>
      <c r="D6794">
        <v>1E-3</v>
      </c>
      <c r="E6794" t="s">
        <v>11905</v>
      </c>
      <c r="F6794" t="s">
        <v>8922</v>
      </c>
      <c r="G6794" s="6">
        <v>45546.756724537037</v>
      </c>
      <c r="H6794" t="s">
        <v>25</v>
      </c>
      <c r="I6794" t="s">
        <v>102</v>
      </c>
      <c r="J6794" t="s">
        <v>11105</v>
      </c>
      <c r="K6794" t="s">
        <v>124</v>
      </c>
      <c r="M6794" t="s">
        <v>138</v>
      </c>
      <c r="N6794" t="s">
        <v>2252</v>
      </c>
      <c r="O6794" t="s">
        <v>11906</v>
      </c>
      <c r="P6794" s="7" t="str">
        <f>HYPERLINK("https://collectormobile.dot.state.oh.us/arcgis/rest/services/ADAROW/ADA_ROW_Inventory_Image_Viewer/MapServer/3/667804/attachments/", "Photo Link")</f>
        <v>Photo Link</v>
      </c>
      <c r="Q6794" s="7" t="str">
        <f>HYPERLINK("http://data.mapchannels.com/dualmaps6/map.htm?lat=39.164722&amp;lng=-84.454145", "Map Channel Link")</f>
        <v>Map Channel Link</v>
      </c>
    </row>
    <row r="6795" spans="1:17" hidden="1" x14ac:dyDescent="0.25">
      <c r="A6795" t="s">
        <v>10537</v>
      </c>
      <c r="B6795" t="s">
        <v>11069</v>
      </c>
      <c r="C6795" t="s">
        <v>5216</v>
      </c>
      <c r="D6795">
        <v>1.9E-2</v>
      </c>
      <c r="E6795" t="s">
        <v>11907</v>
      </c>
      <c r="F6795" t="s">
        <v>8922</v>
      </c>
      <c r="G6795" s="6">
        <v>45546.745000000003</v>
      </c>
      <c r="H6795" t="s">
        <v>25</v>
      </c>
      <c r="I6795" t="s">
        <v>102</v>
      </c>
      <c r="J6795" t="s">
        <v>11105</v>
      </c>
      <c r="K6795" t="s">
        <v>124</v>
      </c>
      <c r="M6795" t="s">
        <v>138</v>
      </c>
      <c r="N6795" t="s">
        <v>11908</v>
      </c>
      <c r="O6795" t="s">
        <v>11909</v>
      </c>
      <c r="P6795" s="7" t="str">
        <f>HYPERLINK("https://collectormobile.dot.state.oh.us/arcgis/rest/services/ADAROW/ADA_ROW_Inventory_Image_Viewer/MapServer/3/668209/attachments/", "Photo Link")</f>
        <v>Photo Link</v>
      </c>
      <c r="Q6795" s="7" t="str">
        <f>HYPERLINK("http://data.mapchannels.com/dualmaps6/map.htm?lat=39.169790&amp;lng=-84.448256", "Map Channel Link")</f>
        <v>Map Channel Link</v>
      </c>
    </row>
    <row r="6796" spans="1:17" hidden="1" x14ac:dyDescent="0.25">
      <c r="A6796" t="s">
        <v>10537</v>
      </c>
      <c r="B6796" t="s">
        <v>11069</v>
      </c>
      <c r="C6796" t="s">
        <v>11910</v>
      </c>
      <c r="D6796">
        <v>0.60799999999999998</v>
      </c>
      <c r="E6796" t="s">
        <v>11911</v>
      </c>
      <c r="F6796" t="s">
        <v>8922</v>
      </c>
      <c r="G6796" s="6">
        <v>45545.805902777778</v>
      </c>
      <c r="H6796" t="s">
        <v>25</v>
      </c>
      <c r="I6796" t="s">
        <v>102</v>
      </c>
      <c r="J6796" t="s">
        <v>11105</v>
      </c>
      <c r="K6796" t="s">
        <v>124</v>
      </c>
      <c r="M6796" t="s">
        <v>138</v>
      </c>
      <c r="N6796" t="s">
        <v>5436</v>
      </c>
      <c r="O6796" t="s">
        <v>11912</v>
      </c>
      <c r="P6796" s="7" t="str">
        <f>HYPERLINK("https://collectormobile.dot.state.oh.us/arcgis/rest/services/ADAROW/ADA_ROW_Inventory_Image_Viewer/MapServer/3/667802/attachments/", "Photo Link")</f>
        <v>Photo Link</v>
      </c>
      <c r="Q6796" s="7" t="str">
        <f>HYPERLINK("http://data.mapchannels.com/dualmaps6/map.htm?lat=39.173034&amp;lng=-84.444521", "Map Channel Link")</f>
        <v>Map Channel Link</v>
      </c>
    </row>
    <row r="6797" spans="1:17" hidden="1" x14ac:dyDescent="0.25">
      <c r="A6797" t="s">
        <v>10537</v>
      </c>
      <c r="B6797" t="s">
        <v>11069</v>
      </c>
      <c r="C6797" t="s">
        <v>11913</v>
      </c>
      <c r="D6797">
        <v>0.11799999999999999</v>
      </c>
      <c r="E6797" t="s">
        <v>11914</v>
      </c>
      <c r="F6797" t="s">
        <v>8922</v>
      </c>
      <c r="G6797" s="6">
        <v>45546.760509259257</v>
      </c>
      <c r="H6797" t="s">
        <v>25</v>
      </c>
      <c r="I6797" t="s">
        <v>102</v>
      </c>
      <c r="J6797" t="s">
        <v>11105</v>
      </c>
      <c r="K6797" t="s">
        <v>124</v>
      </c>
      <c r="M6797" t="s">
        <v>138</v>
      </c>
      <c r="N6797" t="s">
        <v>3507</v>
      </c>
      <c r="O6797" t="s">
        <v>11915</v>
      </c>
      <c r="P6797" s="7" t="str">
        <f>HYPERLINK("https://collectormobile.dot.state.oh.us/arcgis/rest/services/ADAROW/ADA_ROW_Inventory_Image_Viewer/MapServer/3/668202/attachments/", "Photo Link")</f>
        <v>Photo Link</v>
      </c>
      <c r="Q6797" s="7" t="str">
        <f>HYPERLINK("http://data.mapchannels.com/dualmaps6/map.htm?lat=39.155734&amp;lng=-84.459618", "Map Channel Link")</f>
        <v>Map Channel Link</v>
      </c>
    </row>
    <row r="6798" spans="1:17" hidden="1" x14ac:dyDescent="0.25">
      <c r="A6798" t="s">
        <v>10537</v>
      </c>
      <c r="B6798" t="s">
        <v>11069</v>
      </c>
      <c r="C6798" t="s">
        <v>11916</v>
      </c>
      <c r="D6798">
        <v>0.252</v>
      </c>
      <c r="E6798" t="s">
        <v>11917</v>
      </c>
      <c r="F6798" t="s">
        <v>8922</v>
      </c>
      <c r="G6798" s="6">
        <v>45398.814421296287</v>
      </c>
      <c r="H6798" t="s">
        <v>25</v>
      </c>
      <c r="I6798" t="s">
        <v>102</v>
      </c>
      <c r="J6798" t="s">
        <v>11105</v>
      </c>
      <c r="K6798" t="s">
        <v>28</v>
      </c>
      <c r="M6798" t="s">
        <v>138</v>
      </c>
      <c r="N6798" t="s">
        <v>247</v>
      </c>
      <c r="O6798" t="s">
        <v>11621</v>
      </c>
      <c r="P6798" s="7" t="str">
        <f>HYPERLINK("https://collectormobile.dot.state.oh.us/arcgis/rest/services/ADAROW/ADA_ROW_Inventory_Image_Viewer/MapServer/3/590863/attachments/", "Photo Link")</f>
        <v>Photo Link</v>
      </c>
      <c r="Q6798" s="7" t="str">
        <f>HYPERLINK("http://data.mapchannels.com/dualmaps6/map.htm?lat=39.171603&amp;lng=-84.454717", "Map Channel Link")</f>
        <v>Map Channel Link</v>
      </c>
    </row>
    <row r="6799" spans="1:17" hidden="1" x14ac:dyDescent="0.25">
      <c r="A6799" t="s">
        <v>10537</v>
      </c>
      <c r="B6799" t="s">
        <v>11069</v>
      </c>
      <c r="C6799" t="s">
        <v>11918</v>
      </c>
      <c r="D6799">
        <v>1.175</v>
      </c>
      <c r="E6799" t="s">
        <v>11919</v>
      </c>
      <c r="F6799" t="s">
        <v>8922</v>
      </c>
      <c r="G6799" s="6">
        <v>45398.814421296287</v>
      </c>
      <c r="H6799" t="s">
        <v>25</v>
      </c>
      <c r="I6799" t="s">
        <v>102</v>
      </c>
      <c r="J6799" t="s">
        <v>11105</v>
      </c>
      <c r="K6799" t="s">
        <v>38</v>
      </c>
      <c r="M6799" t="s">
        <v>138</v>
      </c>
      <c r="N6799" t="s">
        <v>940</v>
      </c>
      <c r="O6799" t="s">
        <v>11920</v>
      </c>
      <c r="P6799" s="7" t="str">
        <f>HYPERLINK("https://collectormobile.dot.state.oh.us/arcgis/rest/services/ADAROW/ADA_ROW_Inventory_Image_Viewer/MapServer/3/460706/attachments/", "Photo Link")</f>
        <v>Photo Link</v>
      </c>
      <c r="Q6799" s="7" t="str">
        <f>HYPERLINK("http://data.mapchannels.com/dualmaps6/map.htm?lat=39.152626&amp;lng=-84.446219", "Map Channel Link")</f>
        <v>Map Channel Link</v>
      </c>
    </row>
    <row r="6800" spans="1:17" hidden="1" x14ac:dyDescent="0.25">
      <c r="A6800" t="s">
        <v>10537</v>
      </c>
      <c r="B6800" t="s">
        <v>11069</v>
      </c>
      <c r="C6800" t="s">
        <v>11921</v>
      </c>
      <c r="D6800">
        <v>7.2999999999999995E-2</v>
      </c>
      <c r="E6800" t="s">
        <v>11922</v>
      </c>
      <c r="F6800" t="s">
        <v>9029</v>
      </c>
      <c r="G6800" s="6">
        <v>45414.804039351853</v>
      </c>
      <c r="H6800" t="s">
        <v>25</v>
      </c>
      <c r="I6800" t="s">
        <v>26</v>
      </c>
      <c r="J6800" t="s">
        <v>11923</v>
      </c>
      <c r="K6800" t="s">
        <v>28</v>
      </c>
      <c r="M6800" t="s">
        <v>29</v>
      </c>
      <c r="N6800" t="s">
        <v>115</v>
      </c>
      <c r="P6800" s="7" t="str">
        <f>HYPERLINK("https://collectormobile.dot.state.oh.us/arcgis/rest/services/ADAROW/ADA_ROW_Inventory_Image_Viewer/MapServer/3/573376/attachments/", "Photo Link")</f>
        <v>Photo Link</v>
      </c>
      <c r="Q6800" s="7" t="str">
        <f>HYPERLINK("http://data.mapchannels.com/dualmaps6/map.htm?lat=39.161870&amp;lng=-84.499682", "Map Channel Link")</f>
        <v>Map Channel Link</v>
      </c>
    </row>
    <row r="6801" spans="1:17" hidden="1" x14ac:dyDescent="0.25">
      <c r="A6801" t="s">
        <v>10537</v>
      </c>
      <c r="B6801" t="s">
        <v>11069</v>
      </c>
      <c r="C6801" t="s">
        <v>11921</v>
      </c>
      <c r="D6801">
        <v>0.18</v>
      </c>
      <c r="E6801" t="s">
        <v>11924</v>
      </c>
      <c r="F6801" t="s">
        <v>9029</v>
      </c>
      <c r="G6801" s="6">
        <v>45414.802511574067</v>
      </c>
      <c r="H6801" t="s">
        <v>25</v>
      </c>
      <c r="I6801" t="s">
        <v>26</v>
      </c>
      <c r="J6801" t="s">
        <v>11923</v>
      </c>
      <c r="K6801" t="s">
        <v>28</v>
      </c>
      <c r="M6801" t="s">
        <v>29</v>
      </c>
      <c r="N6801" t="s">
        <v>115</v>
      </c>
      <c r="P6801" s="7" t="str">
        <f>HYPERLINK("https://collectormobile.dot.state.oh.us/arcgis/rest/services/ADAROW/ADA_ROW_Inventory_Image_Viewer/MapServer/3/572543/attachments/", "Photo Link")</f>
        <v>Photo Link</v>
      </c>
      <c r="Q6801" s="7" t="str">
        <f>HYPERLINK("http://data.mapchannels.com/dualmaps6/map.htm?lat=39.161573&amp;lng=-84.497737", "Map Channel Link")</f>
        <v>Map Channel Link</v>
      </c>
    </row>
    <row r="6802" spans="1:17" hidden="1" x14ac:dyDescent="0.25">
      <c r="A6802" t="s">
        <v>10537</v>
      </c>
      <c r="B6802" t="s">
        <v>11069</v>
      </c>
      <c r="C6802" t="s">
        <v>11925</v>
      </c>
      <c r="D6802">
        <v>0.13600000000000001</v>
      </c>
      <c r="E6802" t="s">
        <v>11926</v>
      </c>
      <c r="F6802" t="s">
        <v>9029</v>
      </c>
      <c r="G6802" s="6">
        <v>45419.556956018518</v>
      </c>
      <c r="H6802" t="s">
        <v>25</v>
      </c>
      <c r="I6802" t="s">
        <v>26</v>
      </c>
      <c r="J6802" t="s">
        <v>11923</v>
      </c>
      <c r="K6802" t="s">
        <v>28</v>
      </c>
      <c r="M6802" t="s">
        <v>29</v>
      </c>
      <c r="N6802" t="s">
        <v>115</v>
      </c>
      <c r="P6802" s="7" t="str">
        <f>HYPERLINK("https://collectormobile.dot.state.oh.us/arcgis/rest/services/ADAROW/ADA_ROW_Inventory_Image_Viewer/MapServer/3/572542/attachments/", "Photo Link")</f>
        <v>Photo Link</v>
      </c>
      <c r="Q6802" s="7" t="str">
        <f>HYPERLINK("http://data.mapchannels.com/dualmaps6/map.htm?lat=39.162869&amp;lng=-84.499447", "Map Channel Link")</f>
        <v>Map Channel Link</v>
      </c>
    </row>
    <row r="6803" spans="1:17" hidden="1" x14ac:dyDescent="0.25">
      <c r="A6803" t="s">
        <v>10537</v>
      </c>
      <c r="B6803" t="s">
        <v>11069</v>
      </c>
      <c r="C6803" t="s">
        <v>11925</v>
      </c>
      <c r="D6803">
        <v>0.19500000000000001</v>
      </c>
      <c r="E6803" t="s">
        <v>11927</v>
      </c>
      <c r="F6803" t="s">
        <v>9029</v>
      </c>
      <c r="G6803" s="6">
        <v>45342.794131944444</v>
      </c>
      <c r="H6803" t="s">
        <v>25</v>
      </c>
      <c r="I6803" t="s">
        <v>26</v>
      </c>
      <c r="J6803" t="s">
        <v>11923</v>
      </c>
      <c r="K6803" t="s">
        <v>28</v>
      </c>
      <c r="M6803" t="s">
        <v>29</v>
      </c>
      <c r="N6803" t="s">
        <v>115</v>
      </c>
      <c r="P6803" s="7" t="str">
        <f>HYPERLINK("https://collectormobile.dot.state.oh.us/arcgis/rest/services/ADAROW/ADA_ROW_Inventory_Image_Viewer/MapServer/3/572576/attachments/", "Photo Link")</f>
        <v>Photo Link</v>
      </c>
      <c r="Q6803" s="7" t="str">
        <f>HYPERLINK("http://data.mapchannels.com/dualmaps6/map.htm?lat=39.163690&amp;lng=-84.499723", "Map Channel Link")</f>
        <v>Map Channel Link</v>
      </c>
    </row>
    <row r="6804" spans="1:17" hidden="1" x14ac:dyDescent="0.25">
      <c r="A6804" t="s">
        <v>10537</v>
      </c>
      <c r="B6804" t="s">
        <v>11069</v>
      </c>
      <c r="C6804" t="s">
        <v>11928</v>
      </c>
      <c r="D6804">
        <v>0.23499999999999999</v>
      </c>
      <c r="E6804" t="s">
        <v>11929</v>
      </c>
      <c r="F6804" t="s">
        <v>9029</v>
      </c>
      <c r="G6804" s="6">
        <v>45419.676724537043</v>
      </c>
      <c r="H6804" t="s">
        <v>25</v>
      </c>
      <c r="I6804" t="s">
        <v>26</v>
      </c>
      <c r="J6804" t="s">
        <v>11923</v>
      </c>
      <c r="K6804" t="s">
        <v>28</v>
      </c>
      <c r="M6804" t="s">
        <v>29</v>
      </c>
      <c r="N6804" t="s">
        <v>115</v>
      </c>
      <c r="P6804" s="7" t="str">
        <f>HYPERLINK("https://collectormobile.dot.state.oh.us/arcgis/rest/services/ADAROW/ADA_ROW_Inventory_Image_Viewer/MapServer/3/573388/attachments/", "Photo Link")</f>
        <v>Photo Link</v>
      </c>
      <c r="Q6804" s="7" t="str">
        <f>HYPERLINK("http://data.mapchannels.com/dualmaps6/map.htm?lat=39.164370&amp;lng=-84.496721", "Map Channel Link")</f>
        <v>Map Channel Link</v>
      </c>
    </row>
    <row r="6805" spans="1:17" hidden="1" x14ac:dyDescent="0.25">
      <c r="A6805" t="s">
        <v>10537</v>
      </c>
      <c r="B6805" t="s">
        <v>11069</v>
      </c>
      <c r="C6805" t="s">
        <v>7925</v>
      </c>
      <c r="D6805">
        <v>6.0999999999999999E-2</v>
      </c>
      <c r="E6805" t="s">
        <v>11930</v>
      </c>
      <c r="F6805" t="s">
        <v>9029</v>
      </c>
      <c r="G6805" s="6">
        <v>45419.728796296287</v>
      </c>
      <c r="H6805" t="s">
        <v>25</v>
      </c>
      <c r="I6805" t="s">
        <v>26</v>
      </c>
      <c r="J6805" t="s">
        <v>11923</v>
      </c>
      <c r="K6805" t="s">
        <v>28</v>
      </c>
      <c r="M6805" t="s">
        <v>29</v>
      </c>
      <c r="N6805" t="s">
        <v>115</v>
      </c>
      <c r="P6805" s="7" t="str">
        <f>HYPERLINK("https://collectormobile.dot.state.oh.us/arcgis/rest/services/ADAROW/ADA_ROW_Inventory_Image_Viewer/MapServer/3/573349/attachments/", "Photo Link")</f>
        <v>Photo Link</v>
      </c>
      <c r="Q6805" s="7" t="str">
        <f>HYPERLINK("http://data.mapchannels.com/dualmaps6/map.htm?lat=39.169274&amp;lng=-84.494710", "Map Channel Link")</f>
        <v>Map Channel Link</v>
      </c>
    </row>
    <row r="6806" spans="1:17" hidden="1" x14ac:dyDescent="0.25">
      <c r="A6806" t="s">
        <v>10537</v>
      </c>
      <c r="B6806" t="s">
        <v>11069</v>
      </c>
      <c r="C6806" t="s">
        <v>7925</v>
      </c>
      <c r="D6806">
        <v>6.0999999999999999E-2</v>
      </c>
      <c r="E6806" t="s">
        <v>11931</v>
      </c>
      <c r="F6806" t="s">
        <v>9029</v>
      </c>
      <c r="G6806" s="6">
        <v>45419.735868055563</v>
      </c>
      <c r="H6806" t="s">
        <v>25</v>
      </c>
      <c r="I6806" t="s">
        <v>26</v>
      </c>
      <c r="J6806" t="s">
        <v>11923</v>
      </c>
      <c r="K6806" t="s">
        <v>28</v>
      </c>
      <c r="M6806" t="s">
        <v>29</v>
      </c>
      <c r="N6806" t="s">
        <v>115</v>
      </c>
      <c r="P6806" s="7" t="str">
        <f>HYPERLINK("https://collectormobile.dot.state.oh.us/arcgis/rest/services/ADAROW/ADA_ROW_Inventory_Image_Viewer/MapServer/3/573739/attachments/", "Photo Link")</f>
        <v>Photo Link</v>
      </c>
      <c r="Q6806" s="7" t="str">
        <f>HYPERLINK("http://data.mapchannels.com/dualmaps6/map.htm?lat=39.169171&amp;lng=-84.494742", "Map Channel Link")</f>
        <v>Map Channel Link</v>
      </c>
    </row>
    <row r="6807" spans="1:17" hidden="1" x14ac:dyDescent="0.25">
      <c r="A6807" t="s">
        <v>10537</v>
      </c>
      <c r="B6807" t="s">
        <v>11069</v>
      </c>
      <c r="C6807" t="s">
        <v>7925</v>
      </c>
      <c r="D6807">
        <v>0.128</v>
      </c>
      <c r="E6807" t="s">
        <v>11932</v>
      </c>
      <c r="F6807" t="s">
        <v>9029</v>
      </c>
      <c r="G6807" s="6">
        <v>45419.716157407413</v>
      </c>
      <c r="H6807" t="s">
        <v>25</v>
      </c>
      <c r="I6807" t="s">
        <v>26</v>
      </c>
      <c r="J6807" t="s">
        <v>11923</v>
      </c>
      <c r="K6807" t="s">
        <v>28</v>
      </c>
      <c r="M6807" t="s">
        <v>29</v>
      </c>
      <c r="N6807" t="s">
        <v>115</v>
      </c>
      <c r="P6807" s="7" t="str">
        <f>HYPERLINK("https://collectormobile.dot.state.oh.us/arcgis/rest/services/ADAROW/ADA_ROW_Inventory_Image_Viewer/MapServer/3/572518/attachments/", "Photo Link")</f>
        <v>Photo Link</v>
      </c>
      <c r="Q6807" s="7" t="str">
        <f>HYPERLINK("http://data.mapchannels.com/dualmaps6/map.htm?lat=39.169044&amp;lng=-84.493487", "Map Channel Link")</f>
        <v>Map Channel Link</v>
      </c>
    </row>
    <row r="6808" spans="1:17" hidden="1" x14ac:dyDescent="0.25">
      <c r="A6808" t="s">
        <v>10537</v>
      </c>
      <c r="B6808" t="s">
        <v>11069</v>
      </c>
      <c r="C6808" t="s">
        <v>7925</v>
      </c>
      <c r="D6808">
        <v>0.128</v>
      </c>
      <c r="E6808" t="s">
        <v>11933</v>
      </c>
      <c r="F6808" t="s">
        <v>9029</v>
      </c>
      <c r="G6808" s="6">
        <v>45419.737650462957</v>
      </c>
      <c r="H6808" t="s">
        <v>25</v>
      </c>
      <c r="I6808" t="s">
        <v>26</v>
      </c>
      <c r="J6808" t="s">
        <v>11923</v>
      </c>
      <c r="K6808" t="s">
        <v>28</v>
      </c>
      <c r="M6808" t="s">
        <v>29</v>
      </c>
      <c r="N6808" t="s">
        <v>115</v>
      </c>
      <c r="P6808" s="7" t="str">
        <f>HYPERLINK("https://collectormobile.dot.state.oh.us/arcgis/rest/services/ADAROW/ADA_ROW_Inventory_Image_Viewer/MapServer/3/573743/attachments/", "Photo Link")</f>
        <v>Photo Link</v>
      </c>
      <c r="Q6808" s="7" t="str">
        <f>HYPERLINK("http://data.mapchannels.com/dualmaps6/map.htm?lat=39.169147&amp;lng=-84.493475", "Map Channel Link")</f>
        <v>Map Channel Link</v>
      </c>
    </row>
    <row r="6809" spans="1:17" hidden="1" x14ac:dyDescent="0.25">
      <c r="A6809" t="s">
        <v>10537</v>
      </c>
      <c r="B6809" t="s">
        <v>11069</v>
      </c>
      <c r="C6809" t="s">
        <v>7925</v>
      </c>
      <c r="D6809">
        <v>0.19400000000000001</v>
      </c>
      <c r="E6809" t="s">
        <v>11934</v>
      </c>
      <c r="F6809" t="s">
        <v>9029</v>
      </c>
      <c r="G6809" s="6">
        <v>45419.711273148147</v>
      </c>
      <c r="H6809" t="s">
        <v>25</v>
      </c>
      <c r="I6809" t="s">
        <v>26</v>
      </c>
      <c r="J6809" t="s">
        <v>11923</v>
      </c>
      <c r="K6809" t="s">
        <v>28</v>
      </c>
      <c r="M6809" t="s">
        <v>29</v>
      </c>
      <c r="N6809" t="s">
        <v>115</v>
      </c>
      <c r="P6809" s="7" t="str">
        <f>HYPERLINK("https://collectormobile.dot.state.oh.us/arcgis/rest/services/ADAROW/ADA_ROW_Inventory_Image_Viewer/MapServer/3/572513/attachments/", "Photo Link")</f>
        <v>Photo Link</v>
      </c>
      <c r="Q6809" s="7" t="str">
        <f>HYPERLINK("http://data.mapchannels.com/dualmaps6/map.htm?lat=39.169026&amp;lng=-84.492262", "Map Channel Link")</f>
        <v>Map Channel Link</v>
      </c>
    </row>
    <row r="6810" spans="1:17" hidden="1" x14ac:dyDescent="0.25">
      <c r="A6810" t="s">
        <v>10537</v>
      </c>
      <c r="B6810" t="s">
        <v>11069</v>
      </c>
      <c r="C6810" t="s">
        <v>11935</v>
      </c>
      <c r="D6810">
        <v>0.112</v>
      </c>
      <c r="E6810" t="s">
        <v>11936</v>
      </c>
      <c r="F6810" t="s">
        <v>9029</v>
      </c>
      <c r="G6810" s="6">
        <v>45419.772662037038</v>
      </c>
      <c r="H6810" t="s">
        <v>25</v>
      </c>
      <c r="I6810" t="s">
        <v>26</v>
      </c>
      <c r="J6810" t="s">
        <v>11923</v>
      </c>
      <c r="K6810" t="s">
        <v>28</v>
      </c>
      <c r="M6810" t="s">
        <v>29</v>
      </c>
      <c r="N6810" t="s">
        <v>115</v>
      </c>
      <c r="P6810" s="7" t="str">
        <f>HYPERLINK("https://collectormobile.dot.state.oh.us/arcgis/rest/services/ADAROW/ADA_ROW_Inventory_Image_Viewer/MapServer/3/573374/attachments/", "Photo Link")</f>
        <v>Photo Link</v>
      </c>
      <c r="Q6810" s="7" t="str">
        <f>HYPERLINK("http://data.mapchannels.com/dualmaps6/map.htm?lat=39.162628&amp;lng=-84.497459", "Map Channel Link")</f>
        <v>Map Channel Link</v>
      </c>
    </row>
    <row r="6811" spans="1:17" hidden="1" x14ac:dyDescent="0.25">
      <c r="A6811" t="s">
        <v>10537</v>
      </c>
      <c r="B6811" t="s">
        <v>11069</v>
      </c>
      <c r="C6811" t="s">
        <v>11935</v>
      </c>
      <c r="D6811">
        <v>0.14799999999999999</v>
      </c>
      <c r="E6811" t="s">
        <v>11937</v>
      </c>
      <c r="F6811" t="s">
        <v>9029</v>
      </c>
      <c r="G6811" s="6">
        <v>45419.753055555557</v>
      </c>
      <c r="H6811" t="s">
        <v>25</v>
      </c>
      <c r="I6811" t="s">
        <v>26</v>
      </c>
      <c r="J6811" t="s">
        <v>11923</v>
      </c>
      <c r="K6811" t="s">
        <v>28</v>
      </c>
      <c r="M6811" t="s">
        <v>29</v>
      </c>
      <c r="N6811" t="s">
        <v>115</v>
      </c>
      <c r="P6811" s="7" t="str">
        <f>HYPERLINK("https://collectormobile.dot.state.oh.us/arcgis/rest/services/ADAROW/ADA_ROW_Inventory_Image_Viewer/MapServer/3/572541/attachments/", "Photo Link")</f>
        <v>Photo Link</v>
      </c>
      <c r="Q6811" s="7" t="str">
        <f>HYPERLINK("http://data.mapchannels.com/dualmaps6/map.htm?lat=39.162696&amp;lng=-84.496769", "Map Channel Link")</f>
        <v>Map Channel Link</v>
      </c>
    </row>
    <row r="6812" spans="1:17" hidden="1" x14ac:dyDescent="0.25">
      <c r="A6812" t="s">
        <v>10537</v>
      </c>
      <c r="B6812" t="s">
        <v>11069</v>
      </c>
      <c r="C6812" t="s">
        <v>11935</v>
      </c>
      <c r="D6812">
        <v>0.16200000000000001</v>
      </c>
      <c r="E6812" t="s">
        <v>11938</v>
      </c>
      <c r="F6812" t="s">
        <v>9029</v>
      </c>
      <c r="G6812" s="6">
        <v>45419.744189814817</v>
      </c>
      <c r="H6812" t="s">
        <v>25</v>
      </c>
      <c r="I6812" t="s">
        <v>26</v>
      </c>
      <c r="J6812" t="s">
        <v>11923</v>
      </c>
      <c r="K6812" t="s">
        <v>28</v>
      </c>
      <c r="M6812" t="s">
        <v>29</v>
      </c>
      <c r="N6812" t="s">
        <v>115</v>
      </c>
      <c r="P6812" s="7" t="str">
        <f>HYPERLINK("https://collectormobile.dot.state.oh.us/arcgis/rest/services/ADAROW/ADA_ROW_Inventory_Image_Viewer/MapServer/3/572539/attachments/", "Photo Link")</f>
        <v>Photo Link</v>
      </c>
      <c r="Q6812" s="7" t="str">
        <f>HYPERLINK("http://data.mapchannels.com/dualmaps6/map.htm?lat=39.162670&amp;lng=-84.496509", "Map Channel Link")</f>
        <v>Map Channel Link</v>
      </c>
    </row>
    <row r="6813" spans="1:17" hidden="1" x14ac:dyDescent="0.25">
      <c r="A6813" t="s">
        <v>10537</v>
      </c>
      <c r="B6813" t="s">
        <v>11069</v>
      </c>
      <c r="C6813" t="s">
        <v>11939</v>
      </c>
      <c r="D6813">
        <v>0.126</v>
      </c>
      <c r="E6813" t="s">
        <v>11940</v>
      </c>
      <c r="F6813" t="s">
        <v>9029</v>
      </c>
      <c r="G6813" s="6">
        <v>45419.805034722223</v>
      </c>
      <c r="H6813" t="s">
        <v>25</v>
      </c>
      <c r="I6813" t="s">
        <v>26</v>
      </c>
      <c r="J6813" t="s">
        <v>11923</v>
      </c>
      <c r="K6813" t="s">
        <v>28</v>
      </c>
      <c r="M6813" t="s">
        <v>29</v>
      </c>
      <c r="N6813" t="s">
        <v>115</v>
      </c>
      <c r="P6813" s="7" t="str">
        <f>HYPERLINK("https://collectormobile.dot.state.oh.us/arcgis/rest/services/ADAROW/ADA_ROW_Inventory_Image_Viewer/MapServer/3/573361/attachments/", "Photo Link")</f>
        <v>Photo Link</v>
      </c>
      <c r="Q6813" s="7" t="str">
        <f>HYPERLINK("http://data.mapchannels.com/dualmaps6/map.htm?lat=39.165339&amp;lng=-84.494150", "Map Channel Link")</f>
        <v>Map Channel Link</v>
      </c>
    </row>
    <row r="6814" spans="1:17" hidden="1" x14ac:dyDescent="0.25">
      <c r="A6814" t="s">
        <v>10537</v>
      </c>
      <c r="B6814" t="s">
        <v>11069</v>
      </c>
      <c r="C6814" t="s">
        <v>11939</v>
      </c>
      <c r="D6814">
        <v>0.127</v>
      </c>
      <c r="E6814" t="s">
        <v>11941</v>
      </c>
      <c r="F6814" t="s">
        <v>9029</v>
      </c>
      <c r="G6814" s="6">
        <v>45419.790914351863</v>
      </c>
      <c r="H6814" t="s">
        <v>25</v>
      </c>
      <c r="I6814" t="s">
        <v>26</v>
      </c>
      <c r="J6814" t="s">
        <v>11923</v>
      </c>
      <c r="K6814" t="s">
        <v>28</v>
      </c>
      <c r="M6814" t="s">
        <v>29</v>
      </c>
      <c r="N6814" t="s">
        <v>115</v>
      </c>
      <c r="P6814" s="7" t="str">
        <f>HYPERLINK("https://collectormobile.dot.state.oh.us/arcgis/rest/services/ADAROW/ADA_ROW_Inventory_Image_Viewer/MapServer/3/572528/attachments/", "Photo Link")</f>
        <v>Photo Link</v>
      </c>
      <c r="Q6814" s="7" t="str">
        <f>HYPERLINK("http://data.mapchannels.com/dualmaps6/map.htm?lat=39.165399&amp;lng=-84.494126", "Map Channel Link")</f>
        <v>Map Channel Link</v>
      </c>
    </row>
    <row r="6815" spans="1:17" hidden="1" x14ac:dyDescent="0.25">
      <c r="A6815" t="s">
        <v>10537</v>
      </c>
      <c r="B6815" t="s">
        <v>11069</v>
      </c>
      <c r="C6815" t="s">
        <v>11939</v>
      </c>
      <c r="D6815">
        <v>0.13400000000000001</v>
      </c>
      <c r="E6815" t="s">
        <v>11942</v>
      </c>
      <c r="F6815" t="s">
        <v>9029</v>
      </c>
      <c r="G6815" s="6">
        <v>45419.793217592603</v>
      </c>
      <c r="H6815" t="s">
        <v>25</v>
      </c>
      <c r="I6815" t="s">
        <v>26</v>
      </c>
      <c r="J6815" t="s">
        <v>11923</v>
      </c>
      <c r="K6815" t="s">
        <v>28</v>
      </c>
      <c r="M6815" t="s">
        <v>29</v>
      </c>
      <c r="N6815" t="s">
        <v>115</v>
      </c>
      <c r="P6815" s="7" t="str">
        <f>HYPERLINK("https://collectormobile.dot.state.oh.us/arcgis/rest/services/ADAROW/ADA_ROW_Inventory_Image_Viewer/MapServer/3/572530/attachments/", "Photo Link")</f>
        <v>Photo Link</v>
      </c>
      <c r="Q6815" s="7" t="str">
        <f>HYPERLINK("http://data.mapchannels.com/dualmaps6/map.htm?lat=39.165330&amp;lng=-84.494004", "Map Channel Link")</f>
        <v>Map Channel Link</v>
      </c>
    </row>
    <row r="6816" spans="1:17" hidden="1" x14ac:dyDescent="0.25">
      <c r="A6816" t="s">
        <v>10537</v>
      </c>
      <c r="B6816" t="s">
        <v>11069</v>
      </c>
      <c r="C6816" t="s">
        <v>11943</v>
      </c>
      <c r="D6816">
        <v>0.17899999999999999</v>
      </c>
      <c r="E6816" t="s">
        <v>11944</v>
      </c>
      <c r="F6816" t="s">
        <v>9029</v>
      </c>
      <c r="G6816" s="6">
        <v>45342.81454861111</v>
      </c>
      <c r="H6816" t="s">
        <v>25</v>
      </c>
      <c r="I6816" t="s">
        <v>26</v>
      </c>
      <c r="J6816" t="s">
        <v>11923</v>
      </c>
      <c r="K6816" t="s">
        <v>28</v>
      </c>
      <c r="M6816" t="s">
        <v>29</v>
      </c>
      <c r="N6816" t="s">
        <v>115</v>
      </c>
      <c r="P6816" s="7" t="str">
        <f>HYPERLINK("https://collectormobile.dot.state.oh.us/arcgis/rest/services/ADAROW/ADA_ROW_Inventory_Image_Viewer/MapServer/3/572525/attachments/", "Photo Link")</f>
        <v>Photo Link</v>
      </c>
      <c r="Q6816" s="7" t="str">
        <f>HYPERLINK("http://data.mapchannels.com/dualmaps6/map.htm?lat=39.166699&amp;lng=-84.493894", "Map Channel Link")</f>
        <v>Map Channel Link</v>
      </c>
    </row>
    <row r="6817" spans="1:17" hidden="1" x14ac:dyDescent="0.25">
      <c r="A6817" t="s">
        <v>10537</v>
      </c>
      <c r="B6817" t="s">
        <v>11069</v>
      </c>
      <c r="C6817" t="s">
        <v>11943</v>
      </c>
      <c r="D6817">
        <v>0.17899999999999999</v>
      </c>
      <c r="E6817" t="s">
        <v>11945</v>
      </c>
      <c r="F6817" t="s">
        <v>9029</v>
      </c>
      <c r="G6817" s="6">
        <v>45342.819444444453</v>
      </c>
      <c r="H6817" t="s">
        <v>25</v>
      </c>
      <c r="I6817" t="s">
        <v>26</v>
      </c>
      <c r="J6817" t="s">
        <v>11923</v>
      </c>
      <c r="K6817" t="s">
        <v>28</v>
      </c>
      <c r="M6817" t="s">
        <v>29</v>
      </c>
      <c r="N6817" t="s">
        <v>115</v>
      </c>
      <c r="P6817" s="7" t="str">
        <f>HYPERLINK("https://collectormobile.dot.state.oh.us/arcgis/rest/services/ADAROW/ADA_ROW_Inventory_Image_Viewer/MapServer/3/573356/attachments/", "Photo Link")</f>
        <v>Photo Link</v>
      </c>
      <c r="Q6817" s="7" t="str">
        <f>HYPERLINK("http://data.mapchannels.com/dualmaps6/map.htm?lat=39.166683&amp;lng=-84.493766", "Map Channel Link")</f>
        <v>Map Channel Link</v>
      </c>
    </row>
    <row r="6818" spans="1:17" hidden="1" x14ac:dyDescent="0.25">
      <c r="A6818" t="s">
        <v>10537</v>
      </c>
      <c r="B6818" t="s">
        <v>11069</v>
      </c>
      <c r="C6818" t="s">
        <v>11943</v>
      </c>
      <c r="D6818">
        <v>0.29299999999999998</v>
      </c>
      <c r="E6818" t="s">
        <v>11946</v>
      </c>
      <c r="F6818" t="s">
        <v>9029</v>
      </c>
      <c r="G6818" s="6">
        <v>45421.803993055553</v>
      </c>
      <c r="H6818" t="s">
        <v>25</v>
      </c>
      <c r="I6818" t="s">
        <v>26</v>
      </c>
      <c r="J6818" t="s">
        <v>11923</v>
      </c>
      <c r="K6818" t="s">
        <v>28</v>
      </c>
      <c r="M6818" t="s">
        <v>29</v>
      </c>
      <c r="N6818" t="s">
        <v>115</v>
      </c>
      <c r="P6818" s="7" t="str">
        <f>HYPERLINK("https://collectormobile.dot.state.oh.us/arcgis/rest/services/ADAROW/ADA_ROW_Inventory_Image_Viewer/MapServer/3/573353/attachments/", "Photo Link")</f>
        <v>Photo Link</v>
      </c>
      <c r="Q6818" s="7" t="str">
        <f>HYPERLINK("http://data.mapchannels.com/dualmaps6/map.htm?lat=39.168334&amp;lng=-84.493621", "Map Channel Link")</f>
        <v>Map Channel Link</v>
      </c>
    </row>
    <row r="6819" spans="1:17" hidden="1" x14ac:dyDescent="0.25">
      <c r="A6819" t="s">
        <v>10537</v>
      </c>
      <c r="B6819" t="s">
        <v>11069</v>
      </c>
      <c r="C6819" t="s">
        <v>11943</v>
      </c>
      <c r="D6819">
        <v>0.29399999999999998</v>
      </c>
      <c r="E6819" t="s">
        <v>11947</v>
      </c>
      <c r="F6819" t="s">
        <v>9029</v>
      </c>
      <c r="G6819" s="6">
        <v>45342.816631944443</v>
      </c>
      <c r="H6819" t="s">
        <v>25</v>
      </c>
      <c r="I6819" t="s">
        <v>26</v>
      </c>
      <c r="J6819" t="s">
        <v>11923</v>
      </c>
      <c r="K6819" t="s">
        <v>28</v>
      </c>
      <c r="M6819" t="s">
        <v>29</v>
      </c>
      <c r="N6819" t="s">
        <v>115</v>
      </c>
      <c r="P6819" s="7" t="str">
        <f>HYPERLINK("https://collectormobile.dot.state.oh.us/arcgis/rest/services/ADAROW/ADA_ROW_Inventory_Image_Viewer/MapServer/3/573354/attachments/", "Photo Link")</f>
        <v>Photo Link</v>
      </c>
      <c r="Q6819" s="7" t="str">
        <f>HYPERLINK("http://data.mapchannels.com/dualmaps6/map.htm?lat=39.168325&amp;lng=-84.493473", "Map Channel Link")</f>
        <v>Map Channel Link</v>
      </c>
    </row>
    <row r="6820" spans="1:17" hidden="1" x14ac:dyDescent="0.25">
      <c r="A6820" t="s">
        <v>10537</v>
      </c>
      <c r="B6820" t="s">
        <v>11069</v>
      </c>
      <c r="C6820" t="s">
        <v>11943</v>
      </c>
      <c r="D6820">
        <v>0.34200000000000003</v>
      </c>
      <c r="E6820" t="s">
        <v>11948</v>
      </c>
      <c r="F6820" t="s">
        <v>9029</v>
      </c>
      <c r="G6820" s="6">
        <v>45342.813090277778</v>
      </c>
      <c r="H6820" t="s">
        <v>25</v>
      </c>
      <c r="I6820" t="s">
        <v>26</v>
      </c>
      <c r="J6820" t="s">
        <v>11923</v>
      </c>
      <c r="K6820" t="s">
        <v>28</v>
      </c>
      <c r="M6820" t="s">
        <v>29</v>
      </c>
      <c r="N6820" t="s">
        <v>115</v>
      </c>
      <c r="P6820" s="7" t="str">
        <f>HYPERLINK("https://collectormobile.dot.state.oh.us/arcgis/rest/services/ADAROW/ADA_ROW_Inventory_Image_Viewer/MapServer/3/572519/attachments/", "Photo Link")</f>
        <v>Photo Link</v>
      </c>
      <c r="Q6820" s="7" t="str">
        <f>HYPERLINK("http://data.mapchannels.com/dualmaps6/map.htm?lat=39.169028&amp;lng=-84.493350", "Map Channel Link")</f>
        <v>Map Channel Link</v>
      </c>
    </row>
    <row r="6821" spans="1:17" hidden="1" x14ac:dyDescent="0.25">
      <c r="A6821" t="s">
        <v>10537</v>
      </c>
      <c r="B6821" t="s">
        <v>11069</v>
      </c>
      <c r="C6821" t="s">
        <v>11949</v>
      </c>
      <c r="D6821">
        <v>0.06</v>
      </c>
      <c r="E6821" t="s">
        <v>11950</v>
      </c>
      <c r="F6821" t="s">
        <v>9029</v>
      </c>
      <c r="G6821" s="6">
        <v>45426.527106481481</v>
      </c>
      <c r="H6821" t="s">
        <v>25</v>
      </c>
      <c r="I6821" t="s">
        <v>26</v>
      </c>
      <c r="J6821" t="s">
        <v>11923</v>
      </c>
      <c r="K6821" t="s">
        <v>28</v>
      </c>
      <c r="M6821" t="s">
        <v>29</v>
      </c>
      <c r="N6821" t="s">
        <v>115</v>
      </c>
      <c r="P6821" s="7" t="str">
        <f>HYPERLINK("https://collectormobile.dot.state.oh.us/arcgis/rest/services/ADAROW/ADA_ROW_Inventory_Image_Viewer/MapServer/3/573382/attachments/", "Photo Link")</f>
        <v>Photo Link</v>
      </c>
      <c r="Q6821" s="7" t="str">
        <f>HYPERLINK("http://data.mapchannels.com/dualmaps6/map.htm?lat=39.161850&amp;lng=-84.500977", "Map Channel Link")</f>
        <v>Map Channel Link</v>
      </c>
    </row>
    <row r="6822" spans="1:17" hidden="1" x14ac:dyDescent="0.25">
      <c r="A6822" t="s">
        <v>10537</v>
      </c>
      <c r="B6822" t="s">
        <v>11069</v>
      </c>
      <c r="C6822" t="s">
        <v>11951</v>
      </c>
      <c r="D6822">
        <v>8.3000000000000004E-2</v>
      </c>
      <c r="E6822" t="s">
        <v>11952</v>
      </c>
      <c r="F6822" t="s">
        <v>9029</v>
      </c>
      <c r="G6822" s="6">
        <v>45342.829016203701</v>
      </c>
      <c r="H6822" t="s">
        <v>25</v>
      </c>
      <c r="I6822" t="s">
        <v>26</v>
      </c>
      <c r="J6822" t="s">
        <v>11923</v>
      </c>
      <c r="K6822" t="s">
        <v>28</v>
      </c>
      <c r="M6822" t="s">
        <v>29</v>
      </c>
      <c r="N6822" t="s">
        <v>115</v>
      </c>
      <c r="P6822" s="7" t="str">
        <f>HYPERLINK("https://collectormobile.dot.state.oh.us/arcgis/rest/services/ADAROW/ADA_ROW_Inventory_Image_Viewer/MapServer/3/572551/attachments/", "Photo Link")</f>
        <v>Photo Link</v>
      </c>
      <c r="Q6822" s="7" t="str">
        <f>HYPERLINK("http://data.mapchannels.com/dualmaps6/map.htm?lat=39.168499&amp;lng=-84.495936", "Map Channel Link")</f>
        <v>Map Channel Link</v>
      </c>
    </row>
    <row r="6823" spans="1:17" hidden="1" x14ac:dyDescent="0.25">
      <c r="A6823" t="s">
        <v>10537</v>
      </c>
      <c r="B6823" t="s">
        <v>11069</v>
      </c>
      <c r="C6823" t="s">
        <v>11951</v>
      </c>
      <c r="D6823">
        <v>0.14000000000000001</v>
      </c>
      <c r="E6823" t="s">
        <v>11953</v>
      </c>
      <c r="F6823" t="s">
        <v>9029</v>
      </c>
      <c r="G6823" s="6">
        <v>45426.589120370372</v>
      </c>
      <c r="H6823" t="s">
        <v>25</v>
      </c>
      <c r="I6823" t="s">
        <v>26</v>
      </c>
      <c r="J6823" t="s">
        <v>11923</v>
      </c>
      <c r="K6823" t="s">
        <v>28</v>
      </c>
      <c r="M6823" t="s">
        <v>29</v>
      </c>
      <c r="N6823" t="s">
        <v>115</v>
      </c>
      <c r="P6823" s="7" t="str">
        <f>HYPERLINK("https://collectormobile.dot.state.oh.us/arcgis/rest/services/ADAROW/ADA_ROW_Inventory_Image_Viewer/MapServer/3/573346/attachments/", "Photo Link")</f>
        <v>Photo Link</v>
      </c>
      <c r="Q6823" s="7" t="str">
        <f>HYPERLINK("http://data.mapchannels.com/dualmaps6/map.htm?lat=39.168350&amp;lng=-84.494877", "Map Channel Link")</f>
        <v>Map Channel Link</v>
      </c>
    </row>
    <row r="6824" spans="1:17" hidden="1" x14ac:dyDescent="0.25">
      <c r="A6824" t="s">
        <v>10537</v>
      </c>
      <c r="B6824" t="s">
        <v>11069</v>
      </c>
      <c r="C6824" t="s">
        <v>11951</v>
      </c>
      <c r="D6824">
        <v>0.20699999999999999</v>
      </c>
      <c r="E6824" t="s">
        <v>11954</v>
      </c>
      <c r="F6824" t="s">
        <v>9029</v>
      </c>
      <c r="G6824" s="6">
        <v>45426.568923611107</v>
      </c>
      <c r="H6824" t="s">
        <v>25</v>
      </c>
      <c r="I6824" t="s">
        <v>26</v>
      </c>
      <c r="J6824" t="s">
        <v>11923</v>
      </c>
      <c r="K6824" t="s">
        <v>28</v>
      </c>
      <c r="M6824" t="s">
        <v>29</v>
      </c>
      <c r="N6824" t="s">
        <v>115</v>
      </c>
      <c r="P6824" s="7" t="str">
        <f>HYPERLINK("https://collectormobile.dot.state.oh.us/arcgis/rest/services/ADAROW/ADA_ROW_Inventory_Image_Viewer/MapServer/3/572520/attachments/", "Photo Link")</f>
        <v>Photo Link</v>
      </c>
      <c r="Q6824" s="7" t="str">
        <f>HYPERLINK("http://data.mapchannels.com/dualmaps6/map.htm?lat=39.168223&amp;lng=-84.493648", "Map Channel Link")</f>
        <v>Map Channel Link</v>
      </c>
    </row>
    <row r="6825" spans="1:17" hidden="1" x14ac:dyDescent="0.25">
      <c r="A6825" t="s">
        <v>10537</v>
      </c>
      <c r="B6825" t="s">
        <v>11069</v>
      </c>
      <c r="C6825" t="s">
        <v>11951</v>
      </c>
      <c r="D6825">
        <v>0.216</v>
      </c>
      <c r="E6825" t="s">
        <v>11955</v>
      </c>
      <c r="F6825" t="s">
        <v>9029</v>
      </c>
      <c r="G6825" s="6">
        <v>45426.570729166669</v>
      </c>
      <c r="H6825" t="s">
        <v>25</v>
      </c>
      <c r="I6825" t="s">
        <v>26</v>
      </c>
      <c r="J6825" t="s">
        <v>11923</v>
      </c>
      <c r="K6825" t="s">
        <v>28</v>
      </c>
      <c r="M6825" t="s">
        <v>29</v>
      </c>
      <c r="N6825" t="s">
        <v>115</v>
      </c>
      <c r="P6825" s="7" t="str">
        <f>HYPERLINK("https://collectormobile.dot.state.oh.us/arcgis/rest/services/ADAROW/ADA_ROW_Inventory_Image_Viewer/MapServer/3/572521/attachments/", "Photo Link")</f>
        <v>Photo Link</v>
      </c>
      <c r="Q6825" s="7" t="str">
        <f>HYPERLINK("http://data.mapchannels.com/dualmaps6/map.htm?lat=39.168210&amp;lng=-84.493479", "Map Channel Link")</f>
        <v>Map Channel Link</v>
      </c>
    </row>
    <row r="6826" spans="1:17" hidden="1" x14ac:dyDescent="0.25">
      <c r="A6826" t="s">
        <v>10537</v>
      </c>
      <c r="B6826" t="s">
        <v>11069</v>
      </c>
      <c r="C6826" t="s">
        <v>11951</v>
      </c>
      <c r="D6826">
        <v>0.27300000000000002</v>
      </c>
      <c r="E6826" t="s">
        <v>11956</v>
      </c>
      <c r="F6826" t="s">
        <v>9029</v>
      </c>
      <c r="G6826" s="6">
        <v>45426.591377314813</v>
      </c>
      <c r="H6826" t="s">
        <v>25</v>
      </c>
      <c r="I6826" t="s">
        <v>26</v>
      </c>
      <c r="J6826" t="s">
        <v>11923</v>
      </c>
      <c r="K6826" t="s">
        <v>28</v>
      </c>
      <c r="M6826" t="s">
        <v>29</v>
      </c>
      <c r="N6826" t="s">
        <v>115</v>
      </c>
      <c r="P6826" s="7" t="str">
        <f>HYPERLINK("https://collectormobile.dot.state.oh.us/arcgis/rest/services/ADAROW/ADA_ROW_Inventory_Image_Viewer/MapServer/3/573313/attachments/", "Photo Link")</f>
        <v>Photo Link</v>
      </c>
      <c r="Q6826" s="7" t="str">
        <f>HYPERLINK("http://data.mapchannels.com/dualmaps6/map.htm?lat=39.168209&amp;lng=-84.492417", "Map Channel Link")</f>
        <v>Map Channel Link</v>
      </c>
    </row>
    <row r="6827" spans="1:17" hidden="1" x14ac:dyDescent="0.25">
      <c r="A6827" t="s">
        <v>10537</v>
      </c>
      <c r="B6827" t="s">
        <v>11069</v>
      </c>
      <c r="C6827" t="s">
        <v>11957</v>
      </c>
      <c r="D6827">
        <v>0.16900000000000001</v>
      </c>
      <c r="E6827" t="s">
        <v>11958</v>
      </c>
      <c r="F6827" t="s">
        <v>9029</v>
      </c>
      <c r="G6827" s="6">
        <v>45426.604224537034</v>
      </c>
      <c r="H6827" t="s">
        <v>25</v>
      </c>
      <c r="I6827" t="s">
        <v>26</v>
      </c>
      <c r="J6827" t="s">
        <v>11923</v>
      </c>
      <c r="K6827" t="s">
        <v>28</v>
      </c>
      <c r="M6827" t="s">
        <v>29</v>
      </c>
      <c r="N6827" t="s">
        <v>115</v>
      </c>
      <c r="P6827" s="7" t="str">
        <f>HYPERLINK("https://collectormobile.dot.state.oh.us/arcgis/rest/services/ADAROW/ADA_ROW_Inventory_Image_Viewer/MapServer/3/573410/attachments/", "Photo Link")</f>
        <v>Photo Link</v>
      </c>
      <c r="Q6827" s="7" t="str">
        <f>HYPERLINK("http://data.mapchannels.com/dualmaps6/map.htm?lat=39.163654&amp;lng=-84.499885", "Map Channel Link")</f>
        <v>Map Channel Link</v>
      </c>
    </row>
    <row r="6828" spans="1:17" hidden="1" x14ac:dyDescent="0.25">
      <c r="A6828" t="s">
        <v>10537</v>
      </c>
      <c r="B6828" t="s">
        <v>11069</v>
      </c>
      <c r="C6828" t="s">
        <v>11957</v>
      </c>
      <c r="D6828">
        <v>0.17499999999999999</v>
      </c>
      <c r="E6828" t="s">
        <v>11959</v>
      </c>
      <c r="F6828" t="s">
        <v>9029</v>
      </c>
      <c r="G6828" s="6">
        <v>45426.604780092603</v>
      </c>
      <c r="H6828" t="s">
        <v>25</v>
      </c>
      <c r="I6828" t="s">
        <v>26</v>
      </c>
      <c r="J6828" t="s">
        <v>11923</v>
      </c>
      <c r="K6828" t="s">
        <v>28</v>
      </c>
      <c r="M6828" t="s">
        <v>29</v>
      </c>
      <c r="N6828" t="s">
        <v>115</v>
      </c>
      <c r="P6828" s="7" t="str">
        <f>HYPERLINK("https://collectormobile.dot.state.oh.us/arcgis/rest/services/ADAROW/ADA_ROW_Inventory_Image_Viewer/MapServer/3/573411/attachments/", "Photo Link")</f>
        <v>Photo Link</v>
      </c>
      <c r="Q6828" s="7" t="str">
        <f>HYPERLINK("http://data.mapchannels.com/dualmaps6/map.htm?lat=39.163546&amp;lng=-84.499789", "Map Channel Link")</f>
        <v>Map Channel Link</v>
      </c>
    </row>
    <row r="6829" spans="1:17" hidden="1" x14ac:dyDescent="0.25">
      <c r="A6829" t="s">
        <v>10537</v>
      </c>
      <c r="B6829" t="s">
        <v>11069</v>
      </c>
      <c r="C6829" t="s">
        <v>11960</v>
      </c>
      <c r="D6829">
        <v>0.53300000000000003</v>
      </c>
      <c r="E6829" t="s">
        <v>11961</v>
      </c>
      <c r="F6829" t="s">
        <v>9029</v>
      </c>
      <c r="G6829" s="6">
        <v>45426.695740740739</v>
      </c>
      <c r="H6829" t="s">
        <v>25</v>
      </c>
      <c r="I6829" t="s">
        <v>26</v>
      </c>
      <c r="J6829" t="s">
        <v>11923</v>
      </c>
      <c r="K6829" t="s">
        <v>28</v>
      </c>
      <c r="M6829" t="s">
        <v>29</v>
      </c>
      <c r="N6829" t="s">
        <v>115</v>
      </c>
      <c r="P6829" s="7" t="str">
        <f>HYPERLINK("https://collectormobile.dot.state.oh.us/arcgis/rest/services/ADAROW/ADA_ROW_Inventory_Image_Viewer/MapServer/3/573737/attachments/", "Photo Link")</f>
        <v>Photo Link</v>
      </c>
      <c r="Q6829" s="7" t="str">
        <f>HYPERLINK("http://data.mapchannels.com/dualmaps6/map.htm?lat=39.168336&amp;lng=-84.494726", "Map Channel Link")</f>
        <v>Map Channel Link</v>
      </c>
    </row>
    <row r="6830" spans="1:17" hidden="1" x14ac:dyDescent="0.25">
      <c r="A6830" t="s">
        <v>10537</v>
      </c>
      <c r="B6830" t="s">
        <v>11069</v>
      </c>
      <c r="C6830" t="s">
        <v>11960</v>
      </c>
      <c r="D6830">
        <v>0.54100000000000004</v>
      </c>
      <c r="E6830" t="s">
        <v>11962</v>
      </c>
      <c r="F6830" t="s">
        <v>9029</v>
      </c>
      <c r="G6830" s="6">
        <v>45426.707094907397</v>
      </c>
      <c r="H6830" t="s">
        <v>25</v>
      </c>
      <c r="I6830" t="s">
        <v>26</v>
      </c>
      <c r="J6830" t="s">
        <v>11923</v>
      </c>
      <c r="K6830" t="s">
        <v>28</v>
      </c>
      <c r="M6830" t="s">
        <v>29</v>
      </c>
      <c r="N6830" t="s">
        <v>115</v>
      </c>
      <c r="P6830" s="7" t="str">
        <f>HYPERLINK("https://collectormobile.dot.state.oh.us/arcgis/rest/services/ADAROW/ADA_ROW_Inventory_Image_Viewer/MapServer/3/573347/attachments/", "Photo Link")</f>
        <v>Photo Link</v>
      </c>
      <c r="Q6830" s="7" t="str">
        <f>HYPERLINK("http://data.mapchannels.com/dualmaps6/map.htm?lat=39.168451&amp;lng=-84.494698", "Map Channel Link")</f>
        <v>Map Channel Link</v>
      </c>
    </row>
    <row r="6831" spans="1:17" hidden="1" x14ac:dyDescent="0.25">
      <c r="A6831" t="s">
        <v>10537</v>
      </c>
      <c r="B6831" t="s">
        <v>11069</v>
      </c>
      <c r="C6831" t="s">
        <v>11960</v>
      </c>
      <c r="D6831">
        <v>0.54100000000000004</v>
      </c>
      <c r="E6831" t="s">
        <v>11963</v>
      </c>
      <c r="F6831" t="s">
        <v>9029</v>
      </c>
      <c r="G6831" s="6">
        <v>45426.708472222221</v>
      </c>
      <c r="H6831" t="s">
        <v>25</v>
      </c>
      <c r="I6831" t="s">
        <v>26</v>
      </c>
      <c r="J6831" t="s">
        <v>11923</v>
      </c>
      <c r="K6831" t="s">
        <v>28</v>
      </c>
      <c r="M6831" t="s">
        <v>29</v>
      </c>
      <c r="N6831" t="s">
        <v>115</v>
      </c>
      <c r="P6831" s="7" t="str">
        <f>HYPERLINK("https://collectormobile.dot.state.oh.us/arcgis/rest/services/ADAROW/ADA_ROW_Inventory_Image_Viewer/MapServer/3/573348/attachments/", "Photo Link")</f>
        <v>Photo Link</v>
      </c>
      <c r="Q6831" s="7" t="str">
        <f>HYPERLINK("http://data.mapchannels.com/dualmaps6/map.htm?lat=39.168476&amp;lng=-84.494838", "Map Channel Link")</f>
        <v>Map Channel Link</v>
      </c>
    </row>
    <row r="6832" spans="1:17" hidden="1" x14ac:dyDescent="0.25">
      <c r="A6832" t="s">
        <v>10537</v>
      </c>
      <c r="B6832" t="s">
        <v>11069</v>
      </c>
      <c r="C6832" t="s">
        <v>11960</v>
      </c>
      <c r="D6832">
        <v>0.59099999999999997</v>
      </c>
      <c r="E6832" t="s">
        <v>11964</v>
      </c>
      <c r="F6832" t="s">
        <v>9029</v>
      </c>
      <c r="G6832" s="6">
        <v>45426.720671296287</v>
      </c>
      <c r="H6832" t="s">
        <v>25</v>
      </c>
      <c r="I6832" t="s">
        <v>26</v>
      </c>
      <c r="J6832" t="s">
        <v>11923</v>
      </c>
      <c r="K6832" t="s">
        <v>28</v>
      </c>
      <c r="M6832" t="s">
        <v>29</v>
      </c>
      <c r="N6832" t="s">
        <v>115</v>
      </c>
      <c r="P6832" s="7" t="str">
        <f>HYPERLINK("https://collectormobile.dot.state.oh.us/arcgis/rest/services/ADAROW/ADA_ROW_Inventory_Image_Viewer/MapServer/3/573738/attachments/", "Photo Link")</f>
        <v>Photo Link</v>
      </c>
      <c r="Q6832" s="7" t="str">
        <f>HYPERLINK("http://data.mapchannels.com/dualmaps6/map.htm?lat=39.169182&amp;lng=-84.494605", "Map Channel Link")</f>
        <v>Map Channel Link</v>
      </c>
    </row>
    <row r="6833" spans="1:17" hidden="1" x14ac:dyDescent="0.25">
      <c r="A6833" t="s">
        <v>10537</v>
      </c>
      <c r="B6833" t="s">
        <v>11069</v>
      </c>
      <c r="C6833" t="s">
        <v>11960</v>
      </c>
      <c r="D6833">
        <v>0.59599999999999997</v>
      </c>
      <c r="E6833" t="s">
        <v>11965</v>
      </c>
      <c r="F6833" t="s">
        <v>9029</v>
      </c>
      <c r="G6833" s="6">
        <v>45426.722268518519</v>
      </c>
      <c r="H6833" t="s">
        <v>25</v>
      </c>
      <c r="I6833" t="s">
        <v>26</v>
      </c>
      <c r="J6833" t="s">
        <v>11923</v>
      </c>
      <c r="K6833" t="s">
        <v>28</v>
      </c>
      <c r="M6833" t="s">
        <v>29</v>
      </c>
      <c r="N6833" t="s">
        <v>115</v>
      </c>
      <c r="P6833" s="7" t="str">
        <f>HYPERLINK("https://collectormobile.dot.state.oh.us/arcgis/rest/services/ADAROW/ADA_ROW_Inventory_Image_Viewer/MapServer/3/573740/attachments/", "Photo Link")</f>
        <v>Photo Link</v>
      </c>
      <c r="Q6833" s="7" t="str">
        <f>HYPERLINK("http://data.mapchannels.com/dualmaps6/map.htm?lat=39.169255&amp;lng=-84.494567", "Map Channel Link")</f>
        <v>Map Channel Link</v>
      </c>
    </row>
    <row r="6834" spans="1:17" hidden="1" x14ac:dyDescent="0.25">
      <c r="A6834" t="s">
        <v>10537</v>
      </c>
      <c r="B6834" t="s">
        <v>11069</v>
      </c>
      <c r="C6834" t="s">
        <v>11966</v>
      </c>
      <c r="D6834">
        <v>0.19900000000000001</v>
      </c>
      <c r="E6834" t="s">
        <v>11967</v>
      </c>
      <c r="F6834" t="s">
        <v>9029</v>
      </c>
      <c r="G6834" s="6">
        <v>45426.752106481479</v>
      </c>
      <c r="H6834" t="s">
        <v>25</v>
      </c>
      <c r="I6834" t="s">
        <v>26</v>
      </c>
      <c r="J6834" t="s">
        <v>11923</v>
      </c>
      <c r="K6834" t="s">
        <v>28</v>
      </c>
      <c r="M6834" t="s">
        <v>29</v>
      </c>
      <c r="N6834" t="s">
        <v>115</v>
      </c>
      <c r="P6834" s="7" t="str">
        <f>HYPERLINK("https://collectormobile.dot.state.oh.us/arcgis/rest/services/ADAROW/ADA_ROW_Inventory_Image_Viewer/MapServer/3/573383/attachments/", "Photo Link")</f>
        <v>Photo Link</v>
      </c>
      <c r="Q6834" s="7" t="str">
        <f>HYPERLINK("http://data.mapchannels.com/dualmaps6/map.htm?lat=39.163558&amp;lng=-84.496763", "Map Channel Link")</f>
        <v>Map Channel Link</v>
      </c>
    </row>
    <row r="6835" spans="1:17" hidden="1" x14ac:dyDescent="0.25">
      <c r="A6835" t="s">
        <v>10537</v>
      </c>
      <c r="B6835" t="s">
        <v>11069</v>
      </c>
      <c r="C6835" t="s">
        <v>11966</v>
      </c>
      <c r="D6835">
        <v>0.34499999999999997</v>
      </c>
      <c r="E6835" t="s">
        <v>11968</v>
      </c>
      <c r="F6835" t="s">
        <v>9029</v>
      </c>
      <c r="G6835" s="6">
        <v>45426.732743055552</v>
      </c>
      <c r="H6835" t="s">
        <v>25</v>
      </c>
      <c r="I6835" t="s">
        <v>26</v>
      </c>
      <c r="J6835" t="s">
        <v>11923</v>
      </c>
      <c r="K6835" t="s">
        <v>28</v>
      </c>
      <c r="M6835" t="s">
        <v>29</v>
      </c>
      <c r="N6835" t="s">
        <v>115</v>
      </c>
      <c r="P6835" s="7" t="str">
        <f>HYPERLINK("https://collectormobile.dot.state.oh.us/arcgis/rest/services/ADAROW/ADA_ROW_Inventory_Image_Viewer/MapServer/3/572547/attachments/", "Photo Link")</f>
        <v>Photo Link</v>
      </c>
      <c r="Q6835" s="7" t="str">
        <f>HYPERLINK("http://data.mapchannels.com/dualmaps6/map.htm?lat=39.165655&amp;lng=-84.496407", "Map Channel Link")</f>
        <v>Map Channel Link</v>
      </c>
    </row>
    <row r="6836" spans="1:17" hidden="1" x14ac:dyDescent="0.25">
      <c r="A6836" t="s">
        <v>10537</v>
      </c>
      <c r="B6836" t="s">
        <v>11069</v>
      </c>
      <c r="C6836" t="s">
        <v>11966</v>
      </c>
      <c r="D6836">
        <v>0.49099999999999999</v>
      </c>
      <c r="E6836" t="s">
        <v>11969</v>
      </c>
      <c r="F6836" t="s">
        <v>9029</v>
      </c>
      <c r="G6836" s="6">
        <v>45426.770046296297</v>
      </c>
      <c r="H6836" t="s">
        <v>25</v>
      </c>
      <c r="I6836" t="s">
        <v>26</v>
      </c>
      <c r="J6836" t="s">
        <v>11923</v>
      </c>
      <c r="K6836" t="s">
        <v>28</v>
      </c>
      <c r="M6836" t="s">
        <v>29</v>
      </c>
      <c r="N6836" t="s">
        <v>115</v>
      </c>
      <c r="P6836" s="7" t="str">
        <f>HYPERLINK("https://collectormobile.dot.state.oh.us/arcgis/rest/services/ADAROW/ADA_ROW_Inventory_Image_Viewer/MapServer/3/573396/attachments/", "Photo Link")</f>
        <v>Photo Link</v>
      </c>
      <c r="Q6836" s="7" t="str">
        <f>HYPERLINK("http://data.mapchannels.com/dualmaps6/map.htm?lat=39.167784&amp;lng=-84.496203", "Map Channel Link")</f>
        <v>Map Channel Link</v>
      </c>
    </row>
    <row r="6837" spans="1:17" hidden="1" x14ac:dyDescent="0.25">
      <c r="A6837" t="s">
        <v>10537</v>
      </c>
      <c r="B6837" t="s">
        <v>11069</v>
      </c>
      <c r="C6837" t="s">
        <v>11970</v>
      </c>
      <c r="D6837">
        <v>6.0000000000000001E-3</v>
      </c>
      <c r="E6837" t="s">
        <v>11971</v>
      </c>
      <c r="F6837" t="s">
        <v>8922</v>
      </c>
      <c r="G6837" s="6">
        <v>45295.512812499997</v>
      </c>
      <c r="H6837" t="s">
        <v>25</v>
      </c>
      <c r="I6837" t="s">
        <v>26</v>
      </c>
      <c r="J6837" t="s">
        <v>11144</v>
      </c>
      <c r="K6837" t="s">
        <v>38</v>
      </c>
      <c r="M6837" t="s">
        <v>138</v>
      </c>
      <c r="N6837" t="s">
        <v>39</v>
      </c>
      <c r="P6837" s="7" t="str">
        <f>HYPERLINK("https://collectormobile.dot.state.oh.us/arcgis/rest/services/ADAROW/ADA_ROW_Inventory_Image_Viewer/MapServer/3/593756/attachments/", "Photo Link")</f>
        <v>Photo Link</v>
      </c>
      <c r="Q6837" s="7" t="str">
        <f>HYPERLINK("http://data.mapchannels.com/dualmaps6/map.htm?lat=39.190333&amp;lng=-84.409540", "Map Channel Link")</f>
        <v>Map Channel Link</v>
      </c>
    </row>
    <row r="6838" spans="1:17" hidden="1" x14ac:dyDescent="0.25">
      <c r="A6838" t="s">
        <v>10537</v>
      </c>
      <c r="B6838" t="s">
        <v>11069</v>
      </c>
      <c r="C6838" t="s">
        <v>11972</v>
      </c>
      <c r="D6838">
        <v>6.0000000000000001E-3</v>
      </c>
      <c r="E6838" t="s">
        <v>11973</v>
      </c>
      <c r="F6838" t="s">
        <v>9029</v>
      </c>
      <c r="G6838" s="6">
        <v>45211.590960648151</v>
      </c>
      <c r="H6838" t="s">
        <v>25</v>
      </c>
      <c r="I6838" t="s">
        <v>26</v>
      </c>
      <c r="J6838" t="s">
        <v>11144</v>
      </c>
      <c r="K6838" t="s">
        <v>38</v>
      </c>
      <c r="M6838" t="s">
        <v>138</v>
      </c>
      <c r="N6838" t="s">
        <v>145</v>
      </c>
      <c r="O6838" t="s">
        <v>10546</v>
      </c>
      <c r="P6838" s="7" t="str">
        <f>HYPERLINK("https://collectormobile.dot.state.oh.us/arcgis/rest/services/ADAROW/ADA_ROW_Inventory_Image_Viewer/MapServer/3/283769/attachments/", "Photo Link")</f>
        <v>Photo Link</v>
      </c>
      <c r="Q6838" s="7" t="str">
        <f>HYPERLINK("http://data.mapchannels.com/dualmaps6/map.htm?lat=39.192435&amp;lng=-84.403784", "Map Channel Link")</f>
        <v>Map Channel Link</v>
      </c>
    </row>
    <row r="6839" spans="1:17" hidden="1" x14ac:dyDescent="0.25">
      <c r="A6839" t="s">
        <v>10537</v>
      </c>
      <c r="B6839" t="s">
        <v>11069</v>
      </c>
      <c r="C6839" t="s">
        <v>11974</v>
      </c>
      <c r="D6839">
        <v>4.7E-2</v>
      </c>
      <c r="E6839" t="s">
        <v>11975</v>
      </c>
      <c r="F6839" t="s">
        <v>10782</v>
      </c>
      <c r="G6839" s="6">
        <v>45209.709791666668</v>
      </c>
      <c r="H6839" t="s">
        <v>25</v>
      </c>
      <c r="I6839" t="s">
        <v>26</v>
      </c>
      <c r="J6839" t="s">
        <v>11144</v>
      </c>
      <c r="K6839"/>
      <c r="M6839" t="s">
        <v>138</v>
      </c>
      <c r="N6839" t="s">
        <v>200</v>
      </c>
      <c r="O6839" t="s">
        <v>10546</v>
      </c>
      <c r="P6839" s="7" t="str">
        <f>HYPERLINK("https://collectormobile.dot.state.oh.us/arcgis/rest/services/ADAROW/ADA_ROW_Inventory_Image_Viewer/MapServer/3/283770/attachments/", "Photo Link")</f>
        <v>Photo Link</v>
      </c>
      <c r="Q6839" s="7" t="str">
        <f>HYPERLINK("http://data.mapchannels.com/dualmaps6/map.htm?lat=39.192516&amp;lng=-84.403011", "Map Channel Link")</f>
        <v>Map Channel Link</v>
      </c>
    </row>
    <row r="6840" spans="1:17" hidden="1" x14ac:dyDescent="0.25">
      <c r="A6840" t="s">
        <v>10537</v>
      </c>
      <c r="B6840" t="s">
        <v>11069</v>
      </c>
      <c r="C6840" t="s">
        <v>11976</v>
      </c>
      <c r="D6840">
        <v>0.26200000000000001</v>
      </c>
      <c r="E6840" t="s">
        <v>11977</v>
      </c>
      <c r="F6840" t="s">
        <v>9029</v>
      </c>
      <c r="G6840" s="6">
        <v>45322.809791666667</v>
      </c>
      <c r="H6840" t="s">
        <v>25</v>
      </c>
      <c r="I6840" t="s">
        <v>26</v>
      </c>
      <c r="J6840" t="s">
        <v>11978</v>
      </c>
      <c r="K6840" t="s">
        <v>28</v>
      </c>
      <c r="M6840" t="s">
        <v>29</v>
      </c>
      <c r="N6840" t="s">
        <v>115</v>
      </c>
      <c r="P6840" s="7" t="str">
        <f>HYPERLINK("https://collectormobile.dot.state.oh.us/arcgis/rest/services/ADAROW/ADA_ROW_Inventory_Image_Viewer/MapServer/3/575332/attachments/", "Photo Link")</f>
        <v>Photo Link</v>
      </c>
      <c r="Q6840" s="7" t="str">
        <f>HYPERLINK("http://data.mapchannels.com/dualmaps6/map.htm?lat=39.165482&amp;lng=-84.309461", "Map Channel Link")</f>
        <v>Map Channel Link</v>
      </c>
    </row>
    <row r="6841" spans="1:17" hidden="1" x14ac:dyDescent="0.25">
      <c r="A6841" t="s">
        <v>10537</v>
      </c>
      <c r="B6841" t="s">
        <v>11069</v>
      </c>
      <c r="C6841" t="s">
        <v>11979</v>
      </c>
      <c r="D6841">
        <v>3.0000000000000001E-3</v>
      </c>
      <c r="E6841" t="s">
        <v>11980</v>
      </c>
      <c r="F6841" t="s">
        <v>8922</v>
      </c>
      <c r="G6841" s="6">
        <v>44810.783159722218</v>
      </c>
      <c r="H6841" t="s">
        <v>25</v>
      </c>
      <c r="I6841" t="s">
        <v>102</v>
      </c>
      <c r="J6841" t="s">
        <v>11073</v>
      </c>
      <c r="K6841" t="s">
        <v>124</v>
      </c>
      <c r="M6841" t="s">
        <v>138</v>
      </c>
      <c r="N6841" t="s">
        <v>7827</v>
      </c>
      <c r="P6841" s="7" t="str">
        <f>HYPERLINK("https://collectormobile.dot.state.oh.us/arcgis/rest/services/ADAROW/ADA_ROW_Inventory_Image_Viewer/MapServer/3/282470/attachments/", "Photo Link")</f>
        <v>Photo Link</v>
      </c>
      <c r="Q6841" s="7" t="str">
        <f>HYPERLINK("http://data.mapchannels.com/dualmaps6/map.htm?lat=39.114668&amp;lng=-84.512917", "Map Channel Link")</f>
        <v>Map Channel Link</v>
      </c>
    </row>
    <row r="6842" spans="1:17" hidden="1" x14ac:dyDescent="0.25">
      <c r="A6842" t="s">
        <v>10537</v>
      </c>
      <c r="B6842" t="s">
        <v>11069</v>
      </c>
      <c r="C6842" t="s">
        <v>11979</v>
      </c>
      <c r="D6842">
        <v>3.0000000000000001E-3</v>
      </c>
      <c r="E6842" t="s">
        <v>11981</v>
      </c>
      <c r="F6842" t="s">
        <v>8922</v>
      </c>
      <c r="G6842" s="6">
        <v>44810.782835648148</v>
      </c>
      <c r="H6842" t="s">
        <v>25</v>
      </c>
      <c r="I6842" t="s">
        <v>102</v>
      </c>
      <c r="J6842" t="s">
        <v>11073</v>
      </c>
      <c r="K6842" t="s">
        <v>124</v>
      </c>
      <c r="M6842" t="s">
        <v>138</v>
      </c>
      <c r="N6842" t="s">
        <v>11614</v>
      </c>
      <c r="P6842" s="7" t="str">
        <f>HYPERLINK("https://collectormobile.dot.state.oh.us/arcgis/rest/services/ADAROW/ADA_ROW_Inventory_Image_Viewer/MapServer/3/282871/attachments/", "Photo Link")</f>
        <v>Photo Link</v>
      </c>
      <c r="Q6842" s="7" t="str">
        <f>HYPERLINK("http://data.mapchannels.com/dualmaps6/map.htm?lat=39.114643&amp;lng=-84.512879", "Map Channel Link")</f>
        <v>Map Channel Link</v>
      </c>
    </row>
    <row r="6843" spans="1:17" hidden="1" x14ac:dyDescent="0.25">
      <c r="A6843" t="s">
        <v>10537</v>
      </c>
      <c r="B6843" t="s">
        <v>11069</v>
      </c>
      <c r="C6843" t="s">
        <v>11982</v>
      </c>
      <c r="D6843">
        <v>0.14899999999999999</v>
      </c>
      <c r="E6843" t="s">
        <v>11983</v>
      </c>
      <c r="F6843" t="s">
        <v>9029</v>
      </c>
      <c r="G6843" s="6">
        <v>45428.592592592591</v>
      </c>
      <c r="H6843" t="s">
        <v>25</v>
      </c>
      <c r="I6843" t="s">
        <v>26</v>
      </c>
      <c r="J6843" t="s">
        <v>11743</v>
      </c>
      <c r="K6843" t="s">
        <v>28</v>
      </c>
      <c r="M6843" t="s">
        <v>29</v>
      </c>
      <c r="N6843" t="s">
        <v>115</v>
      </c>
      <c r="P6843" s="7" t="str">
        <f>HYPERLINK("https://collectormobile.dot.state.oh.us/arcgis/rest/services/ADAROW/ADA_ROW_Inventory_Image_Viewer/MapServer/3/572779/attachments/", "Photo Link")</f>
        <v>Photo Link</v>
      </c>
      <c r="Q6843" s="7" t="str">
        <f>HYPERLINK("http://data.mapchannels.com/dualmaps6/map.htm?lat=39.264973&amp;lng=-84.532146", "Map Channel Link")</f>
        <v>Map Channel Link</v>
      </c>
    </row>
    <row r="6844" spans="1:17" hidden="1" x14ac:dyDescent="0.25">
      <c r="A6844" t="s">
        <v>10537</v>
      </c>
      <c r="B6844" t="s">
        <v>11069</v>
      </c>
      <c r="C6844" t="s">
        <v>11984</v>
      </c>
      <c r="D6844">
        <v>8.3000000000000004E-2</v>
      </c>
      <c r="E6844" t="s">
        <v>11985</v>
      </c>
      <c r="F6844" t="s">
        <v>9029</v>
      </c>
      <c r="G6844" s="6">
        <v>45428.604016203702</v>
      </c>
      <c r="H6844" t="s">
        <v>25</v>
      </c>
      <c r="I6844" t="s">
        <v>26</v>
      </c>
      <c r="J6844" t="s">
        <v>11743</v>
      </c>
      <c r="K6844" t="s">
        <v>28</v>
      </c>
      <c r="M6844" t="s">
        <v>29</v>
      </c>
      <c r="N6844" t="s">
        <v>115</v>
      </c>
      <c r="P6844" s="7" t="str">
        <f>HYPERLINK("https://collectormobile.dot.state.oh.us/arcgis/rest/services/ADAROW/ADA_ROW_Inventory_Image_Viewer/MapServer/3/573563/attachments/", "Photo Link")</f>
        <v>Photo Link</v>
      </c>
      <c r="Q6844" s="7" t="str">
        <f>HYPERLINK("http://data.mapchannels.com/dualmaps6/map.htm?lat=39.265022&amp;lng=-84.531905", "Map Channel Link")</f>
        <v>Map Channel Link</v>
      </c>
    </row>
    <row r="6845" spans="1:17" hidden="1" x14ac:dyDescent="0.25">
      <c r="A6845" t="s">
        <v>10537</v>
      </c>
      <c r="B6845" t="s">
        <v>11069</v>
      </c>
      <c r="C6845" t="s">
        <v>11984</v>
      </c>
      <c r="D6845">
        <v>8.4000000000000005E-2</v>
      </c>
      <c r="E6845" t="s">
        <v>11986</v>
      </c>
      <c r="F6845" t="s">
        <v>9029</v>
      </c>
      <c r="G6845" s="6">
        <v>45428.6096412037</v>
      </c>
      <c r="H6845" t="s">
        <v>25</v>
      </c>
      <c r="I6845" t="s">
        <v>26</v>
      </c>
      <c r="J6845" t="s">
        <v>11743</v>
      </c>
      <c r="K6845" t="s">
        <v>28</v>
      </c>
      <c r="M6845" t="s">
        <v>29</v>
      </c>
      <c r="N6845" t="s">
        <v>115</v>
      </c>
      <c r="P6845" s="7" t="str">
        <f>HYPERLINK("https://collectormobile.dot.state.oh.us/arcgis/rest/services/ADAROW/ADA_ROW_Inventory_Image_Viewer/MapServer/3/573564/attachments/", "Photo Link")</f>
        <v>Photo Link</v>
      </c>
      <c r="Q6845" s="7" t="str">
        <f>HYPERLINK("http://data.mapchannels.com/dualmaps6/map.htm?lat=39.264923&amp;lng=-84.531993", "Map Channel Link")</f>
        <v>Map Channel Link</v>
      </c>
    </row>
    <row r="6846" spans="1:17" hidden="1" x14ac:dyDescent="0.25">
      <c r="A6846" t="s">
        <v>10537</v>
      </c>
      <c r="B6846" t="s">
        <v>11069</v>
      </c>
      <c r="C6846" t="s">
        <v>11984</v>
      </c>
      <c r="D6846">
        <v>9.1999999999999998E-2</v>
      </c>
      <c r="E6846" t="s">
        <v>11987</v>
      </c>
      <c r="F6846" t="s">
        <v>9029</v>
      </c>
      <c r="G6846" s="6">
        <v>45428.601585648154</v>
      </c>
      <c r="H6846" t="s">
        <v>25</v>
      </c>
      <c r="I6846" t="s">
        <v>26</v>
      </c>
      <c r="J6846" t="s">
        <v>11743</v>
      </c>
      <c r="K6846" t="s">
        <v>28</v>
      </c>
      <c r="M6846" t="s">
        <v>29</v>
      </c>
      <c r="N6846" t="s">
        <v>115</v>
      </c>
      <c r="P6846" s="7" t="str">
        <f>HYPERLINK("https://collectormobile.dot.state.oh.us/arcgis/rest/services/ADAROW/ADA_ROW_Inventory_Image_Viewer/MapServer/3/572778/attachments/", "Photo Link")</f>
        <v>Photo Link</v>
      </c>
      <c r="Q6846" s="7" t="str">
        <f>HYPERLINK("http://data.mapchannels.com/dualmaps6/map.htm?lat=39.265086&amp;lng=-84.532051", "Map Channel Link")</f>
        <v>Map Channel Link</v>
      </c>
    </row>
    <row r="6847" spans="1:17" hidden="1" x14ac:dyDescent="0.25">
      <c r="A6847" t="s">
        <v>10537</v>
      </c>
      <c r="B6847" t="s">
        <v>11069</v>
      </c>
      <c r="C6847" t="s">
        <v>11988</v>
      </c>
      <c r="D6847">
        <v>0.104</v>
      </c>
      <c r="E6847" t="s">
        <v>11989</v>
      </c>
      <c r="F6847" t="s">
        <v>8922</v>
      </c>
      <c r="G6847" s="6">
        <v>44945.631099537037</v>
      </c>
      <c r="H6847" t="s">
        <v>25</v>
      </c>
      <c r="I6847" t="s">
        <v>26</v>
      </c>
      <c r="J6847" t="s">
        <v>11296</v>
      </c>
      <c r="K6847" t="s">
        <v>28</v>
      </c>
      <c r="M6847" t="s">
        <v>29</v>
      </c>
      <c r="N6847" t="s">
        <v>33</v>
      </c>
      <c r="P6847" s="7" t="str">
        <f>HYPERLINK("https://collectormobile.dot.state.oh.us/arcgis/rest/services/ADAROW/ADA_ROW_Inventory_Image_Viewer/MapServer/3/153931/attachments/", "Photo Link")</f>
        <v>Photo Link</v>
      </c>
      <c r="Q6847" s="7" t="str">
        <f>HYPERLINK("http://data.mapchannels.com/dualmaps6/map.htm?lat=39.145061&amp;lng=-84.382562", "Map Channel Link")</f>
        <v>Map Channel Link</v>
      </c>
    </row>
    <row r="6848" spans="1:17" hidden="1" x14ac:dyDescent="0.25">
      <c r="A6848" t="s">
        <v>10537</v>
      </c>
      <c r="B6848" t="s">
        <v>11069</v>
      </c>
      <c r="C6848" t="s">
        <v>11990</v>
      </c>
      <c r="D6848">
        <v>5.0000000000000001E-3</v>
      </c>
      <c r="E6848" t="s">
        <v>11991</v>
      </c>
      <c r="F6848" t="s">
        <v>9029</v>
      </c>
      <c r="G6848" s="6">
        <v>45428.636736111112</v>
      </c>
      <c r="H6848" t="s">
        <v>25</v>
      </c>
      <c r="I6848" t="s">
        <v>26</v>
      </c>
      <c r="J6848" t="s">
        <v>11923</v>
      </c>
      <c r="K6848" t="s">
        <v>28</v>
      </c>
      <c r="M6848" t="s">
        <v>29</v>
      </c>
      <c r="N6848" t="s">
        <v>115</v>
      </c>
      <c r="P6848" s="7" t="str">
        <f>HYPERLINK("https://collectormobile.dot.state.oh.us/arcgis/rest/services/ADAROW/ADA_ROW_Inventory_Image_Viewer/MapServer/3/572577/attachments/", "Photo Link")</f>
        <v>Photo Link</v>
      </c>
      <c r="Q6848" s="7" t="str">
        <f>HYPERLINK("http://data.mapchannels.com/dualmaps6/map.htm?lat=39.163591&amp;lng=-84.499636", "Map Channel Link")</f>
        <v>Map Channel Link</v>
      </c>
    </row>
    <row r="6849" spans="1:17" hidden="1" x14ac:dyDescent="0.25">
      <c r="A6849" t="s">
        <v>10537</v>
      </c>
      <c r="B6849" t="s">
        <v>11069</v>
      </c>
      <c r="C6849" t="s">
        <v>11992</v>
      </c>
      <c r="D6849">
        <v>0.249</v>
      </c>
      <c r="E6849" t="s">
        <v>11993</v>
      </c>
      <c r="F6849" t="s">
        <v>9029</v>
      </c>
      <c r="G6849" s="6">
        <v>45428.673738425918</v>
      </c>
      <c r="H6849" t="s">
        <v>25</v>
      </c>
      <c r="I6849" t="s">
        <v>26</v>
      </c>
      <c r="J6849" t="s">
        <v>11674</v>
      </c>
      <c r="K6849" t="s">
        <v>28</v>
      </c>
      <c r="M6849" t="s">
        <v>29</v>
      </c>
      <c r="N6849" t="s">
        <v>115</v>
      </c>
      <c r="P6849" s="7" t="str">
        <f>HYPERLINK("https://collectormobile.dot.state.oh.us/arcgis/rest/services/ADAROW/ADA_ROW_Inventory_Image_Viewer/MapServer/3/572440/attachments/", "Photo Link")</f>
        <v>Photo Link</v>
      </c>
      <c r="Q6849" s="7" t="str">
        <f>HYPERLINK("http://data.mapchannels.com/dualmaps6/map.htm?lat=39.184552&amp;lng=-84.490917", "Map Channel Link")</f>
        <v>Map Channel Link</v>
      </c>
    </row>
    <row r="6850" spans="1:17" hidden="1" x14ac:dyDescent="0.25">
      <c r="A6850" t="s">
        <v>10537</v>
      </c>
      <c r="B6850" t="s">
        <v>11069</v>
      </c>
      <c r="C6850" t="s">
        <v>11992</v>
      </c>
      <c r="D6850">
        <v>0.46200000000000002</v>
      </c>
      <c r="E6850" t="s">
        <v>11994</v>
      </c>
      <c r="F6850" t="s">
        <v>9029</v>
      </c>
      <c r="G6850" s="6">
        <v>45428.679409722223</v>
      </c>
      <c r="H6850" t="s">
        <v>25</v>
      </c>
      <c r="I6850" t="s">
        <v>26</v>
      </c>
      <c r="J6850" t="s">
        <v>11674</v>
      </c>
      <c r="K6850" t="s">
        <v>28</v>
      </c>
      <c r="M6850" t="s">
        <v>29</v>
      </c>
      <c r="N6850" t="s">
        <v>115</v>
      </c>
      <c r="P6850" s="7" t="str">
        <f>HYPERLINK("https://collectormobile.dot.state.oh.us/arcgis/rest/services/ADAROW/ADA_ROW_Inventory_Image_Viewer/MapServer/3/572470/attachments/", "Photo Link")</f>
        <v>Photo Link</v>
      </c>
      <c r="Q6850" s="7" t="str">
        <f>HYPERLINK("http://data.mapchannels.com/dualmaps6/map.htm?lat=39.183998&amp;lng=-84.487049", "Map Channel Link")</f>
        <v>Map Channel Link</v>
      </c>
    </row>
    <row r="6851" spans="1:17" hidden="1" x14ac:dyDescent="0.25">
      <c r="A6851" t="s">
        <v>10537</v>
      </c>
      <c r="B6851" t="s">
        <v>11069</v>
      </c>
      <c r="C6851" t="s">
        <v>11992</v>
      </c>
      <c r="D6851">
        <v>0.51600000000000001</v>
      </c>
      <c r="E6851" t="s">
        <v>11995</v>
      </c>
      <c r="F6851" t="s">
        <v>9029</v>
      </c>
      <c r="G6851" s="6">
        <v>45428.676874999997</v>
      </c>
      <c r="H6851" t="s">
        <v>25</v>
      </c>
      <c r="I6851" t="s">
        <v>26</v>
      </c>
      <c r="J6851" t="s">
        <v>11674</v>
      </c>
      <c r="K6851" t="s">
        <v>28</v>
      </c>
      <c r="M6851" t="s">
        <v>29</v>
      </c>
      <c r="N6851" t="s">
        <v>115</v>
      </c>
      <c r="P6851" s="7" t="str">
        <f>HYPERLINK("https://collectormobile.dot.state.oh.us/arcgis/rest/services/ADAROW/ADA_ROW_Inventory_Image_Viewer/MapServer/3/572468/attachments/", "Photo Link")</f>
        <v>Photo Link</v>
      </c>
      <c r="Q6851" s="7" t="str">
        <f>HYPERLINK("http://data.mapchannels.com/dualmaps6/map.htm?lat=39.183879&amp;lng=-84.486052", "Map Channel Link")</f>
        <v>Map Channel Link</v>
      </c>
    </row>
    <row r="6852" spans="1:17" hidden="1" x14ac:dyDescent="0.25">
      <c r="A6852" t="s">
        <v>10537</v>
      </c>
      <c r="B6852" t="s">
        <v>11069</v>
      </c>
      <c r="C6852" t="s">
        <v>11992</v>
      </c>
      <c r="D6852">
        <v>0.54900000000000004</v>
      </c>
      <c r="E6852" t="s">
        <v>11996</v>
      </c>
      <c r="F6852" t="s">
        <v>9029</v>
      </c>
      <c r="G6852" s="6">
        <v>45428.682986111111</v>
      </c>
      <c r="H6852" t="s">
        <v>25</v>
      </c>
      <c r="I6852" t="s">
        <v>26</v>
      </c>
      <c r="J6852" t="s">
        <v>11674</v>
      </c>
      <c r="K6852" t="s">
        <v>28</v>
      </c>
      <c r="M6852" t="s">
        <v>29</v>
      </c>
      <c r="N6852" t="s">
        <v>115</v>
      </c>
      <c r="P6852" s="7" t="str">
        <f>HYPERLINK("https://collectormobile.dot.state.oh.us/arcgis/rest/services/ADAROW/ADA_ROW_Inventory_Image_Viewer/MapServer/3/573305/attachments/", "Photo Link")</f>
        <v>Photo Link</v>
      </c>
      <c r="Q6852" s="7" t="str">
        <f>HYPERLINK("http://data.mapchannels.com/dualmaps6/map.htm?lat=39.183947&amp;lng=-84.485415", "Map Channel Link")</f>
        <v>Map Channel Link</v>
      </c>
    </row>
    <row r="6853" spans="1:17" hidden="1" x14ac:dyDescent="0.25">
      <c r="A6853" t="s">
        <v>10537</v>
      </c>
      <c r="B6853" t="s">
        <v>11069</v>
      </c>
      <c r="C6853" t="s">
        <v>11997</v>
      </c>
      <c r="D6853">
        <v>1.9E-2</v>
      </c>
      <c r="E6853" t="s">
        <v>11998</v>
      </c>
      <c r="F6853" t="s">
        <v>8922</v>
      </c>
      <c r="G6853" s="6">
        <v>44956.68577546296</v>
      </c>
      <c r="H6853" t="s">
        <v>25</v>
      </c>
      <c r="I6853" t="s">
        <v>102</v>
      </c>
      <c r="J6853" t="s">
        <v>11073</v>
      </c>
      <c r="K6853" t="s">
        <v>124</v>
      </c>
      <c r="M6853" t="s">
        <v>138</v>
      </c>
      <c r="N6853" t="s">
        <v>11999</v>
      </c>
      <c r="O6853" t="s">
        <v>12000</v>
      </c>
      <c r="P6853" s="7" t="str">
        <f>HYPERLINK("https://collectormobile.dot.state.oh.us/arcgis/rest/services/ADAROW/ADA_ROW_Inventory_Image_Viewer/MapServer/3/227742/attachments/", "Photo Link")</f>
        <v>Photo Link</v>
      </c>
      <c r="Q6853" s="7" t="str">
        <f>HYPERLINK("http://data.mapchannels.com/dualmaps6/map.htm?lat=39.158063&amp;lng=-84.539503", "Map Channel Link")</f>
        <v>Map Channel Link</v>
      </c>
    </row>
    <row r="6854" spans="1:17" hidden="1" x14ac:dyDescent="0.25">
      <c r="A6854" t="s">
        <v>10537</v>
      </c>
      <c r="B6854" t="s">
        <v>11069</v>
      </c>
      <c r="C6854" t="s">
        <v>12001</v>
      </c>
      <c r="D6854">
        <v>6.0990000000000002</v>
      </c>
      <c r="E6854" t="s">
        <v>12002</v>
      </c>
      <c r="F6854" t="s">
        <v>9029</v>
      </c>
      <c r="G6854" s="6">
        <v>45428.760474537034</v>
      </c>
      <c r="H6854" t="s">
        <v>25</v>
      </c>
      <c r="I6854" t="s">
        <v>26</v>
      </c>
      <c r="J6854" t="s">
        <v>11674</v>
      </c>
      <c r="K6854" t="s">
        <v>28</v>
      </c>
      <c r="M6854" t="s">
        <v>29</v>
      </c>
      <c r="N6854" t="s">
        <v>115</v>
      </c>
      <c r="P6854" s="7" t="str">
        <f>HYPERLINK("https://collectormobile.dot.state.oh.us/arcgis/rest/services/ADAROW/ADA_ROW_Inventory_Image_Viewer/MapServer/3/573260/attachments/", "Photo Link")</f>
        <v>Photo Link</v>
      </c>
      <c r="Q6854" s="7" t="str">
        <f>HYPERLINK("http://data.mapchannels.com/dualmaps6/map.htm?lat=39.184786&amp;lng=-84.490621", "Map Channel Link")</f>
        <v>Map Channel Link</v>
      </c>
    </row>
    <row r="6855" spans="1:17" hidden="1" x14ac:dyDescent="0.25">
      <c r="A6855" t="s">
        <v>10537</v>
      </c>
      <c r="B6855" t="s">
        <v>11069</v>
      </c>
      <c r="C6855" t="s">
        <v>12001</v>
      </c>
      <c r="D6855">
        <v>6.1559999999999997</v>
      </c>
      <c r="E6855" t="s">
        <v>12003</v>
      </c>
      <c r="F6855" t="s">
        <v>9029</v>
      </c>
      <c r="G6855" s="6">
        <v>45428.759432870371</v>
      </c>
      <c r="H6855" t="s">
        <v>25</v>
      </c>
      <c r="I6855" t="s">
        <v>26</v>
      </c>
      <c r="J6855" t="s">
        <v>11674</v>
      </c>
      <c r="K6855" t="s">
        <v>28</v>
      </c>
      <c r="M6855" t="s">
        <v>29</v>
      </c>
      <c r="N6855" t="s">
        <v>115</v>
      </c>
      <c r="P6855" s="7" t="str">
        <f>HYPERLINK("https://collectormobile.dot.state.oh.us/arcgis/rest/services/ADAROW/ADA_ROW_Inventory_Image_Viewer/MapServer/3/573258/attachments/", "Photo Link")</f>
        <v>Photo Link</v>
      </c>
      <c r="Q6855" s="7" t="str">
        <f>HYPERLINK("http://data.mapchannels.com/dualmaps6/map.htm?lat=39.185312&amp;lng=-84.489801", "Map Channel Link")</f>
        <v>Map Channel Link</v>
      </c>
    </row>
    <row r="6856" spans="1:17" hidden="1" x14ac:dyDescent="0.25">
      <c r="A6856" t="s">
        <v>10537</v>
      </c>
      <c r="B6856" t="s">
        <v>11069</v>
      </c>
      <c r="C6856" t="s">
        <v>12001</v>
      </c>
      <c r="D6856">
        <v>6.1660000000000004</v>
      </c>
      <c r="E6856" t="s">
        <v>12004</v>
      </c>
      <c r="F6856" t="s">
        <v>9029</v>
      </c>
      <c r="G6856" s="6">
        <v>45428.709282407413</v>
      </c>
      <c r="H6856" t="s">
        <v>25</v>
      </c>
      <c r="I6856" t="s">
        <v>26</v>
      </c>
      <c r="J6856" t="s">
        <v>11674</v>
      </c>
      <c r="K6856" t="s">
        <v>28</v>
      </c>
      <c r="M6856" t="s">
        <v>29</v>
      </c>
      <c r="N6856" t="s">
        <v>115</v>
      </c>
      <c r="P6856" s="7" t="str">
        <f>HYPERLINK("https://collectormobile.dot.state.oh.us/arcgis/rest/services/ADAROW/ADA_ROW_Inventory_Image_Viewer/MapServer/3/572438/attachments/", "Photo Link")</f>
        <v>Photo Link</v>
      </c>
      <c r="Q6856" s="7" t="str">
        <f>HYPERLINK("http://data.mapchannels.com/dualmaps6/map.htm?lat=39.185441&amp;lng=-84.489708", "Map Channel Link")</f>
        <v>Map Channel Link</v>
      </c>
    </row>
    <row r="6857" spans="1:17" hidden="1" x14ac:dyDescent="0.25">
      <c r="A6857" t="s">
        <v>10537</v>
      </c>
      <c r="B6857" t="s">
        <v>11069</v>
      </c>
      <c r="C6857" t="s">
        <v>12001</v>
      </c>
      <c r="D6857">
        <v>6.28</v>
      </c>
      <c r="E6857" t="s">
        <v>12005</v>
      </c>
      <c r="F6857" t="s">
        <v>9029</v>
      </c>
      <c r="G6857" s="6">
        <v>45428.691238425927</v>
      </c>
      <c r="H6857" t="s">
        <v>25</v>
      </c>
      <c r="I6857" t="s">
        <v>26</v>
      </c>
      <c r="J6857" t="s">
        <v>11674</v>
      </c>
      <c r="K6857" t="s">
        <v>28</v>
      </c>
      <c r="M6857" t="s">
        <v>29</v>
      </c>
      <c r="N6857" t="s">
        <v>115</v>
      </c>
      <c r="P6857" s="7" t="str">
        <f>HYPERLINK("https://collectormobile.dot.state.oh.us/arcgis/rest/services/ADAROW/ADA_ROW_Inventory_Image_Viewer/MapServer/3/572432/attachments/", "Photo Link")</f>
        <v>Photo Link</v>
      </c>
      <c r="Q6857" s="7" t="str">
        <f>HYPERLINK("http://data.mapchannels.com/dualmaps6/map.htm?lat=39.186663&amp;lng=-84.488281", "Map Channel Link")</f>
        <v>Map Channel Link</v>
      </c>
    </row>
    <row r="6858" spans="1:17" hidden="1" x14ac:dyDescent="0.25">
      <c r="A6858" t="s">
        <v>10537</v>
      </c>
      <c r="B6858" t="s">
        <v>11069</v>
      </c>
      <c r="C6858" t="s">
        <v>12001</v>
      </c>
      <c r="D6858">
        <v>6.4509999999999996</v>
      </c>
      <c r="E6858" t="s">
        <v>12006</v>
      </c>
      <c r="F6858" t="s">
        <v>9029</v>
      </c>
      <c r="G6858" s="6">
        <v>45428.686412037037</v>
      </c>
      <c r="H6858" t="s">
        <v>25</v>
      </c>
      <c r="I6858" t="s">
        <v>26</v>
      </c>
      <c r="J6858" t="s">
        <v>11674</v>
      </c>
      <c r="K6858" t="s">
        <v>28</v>
      </c>
      <c r="M6858" t="s">
        <v>29</v>
      </c>
      <c r="N6858" t="s">
        <v>115</v>
      </c>
      <c r="P6858" s="7" t="str">
        <f>HYPERLINK("https://collectormobile.dot.state.oh.us/arcgis/rest/services/ADAROW/ADA_ROW_Inventory_Image_Viewer/MapServer/3/572428/attachments/", "Photo Link")</f>
        <v>Photo Link</v>
      </c>
      <c r="Q6858" s="7" t="str">
        <f>HYPERLINK("http://data.mapchannels.com/dualmaps6/map.htm?lat=39.188545&amp;lng=-84.486218", "Map Channel Link")</f>
        <v>Map Channel Link</v>
      </c>
    </row>
    <row r="6859" spans="1:17" hidden="1" x14ac:dyDescent="0.25">
      <c r="A6859" t="s">
        <v>10537</v>
      </c>
      <c r="B6859" t="s">
        <v>11069</v>
      </c>
      <c r="C6859" t="s">
        <v>12007</v>
      </c>
      <c r="D6859">
        <v>0.98299999999999998</v>
      </c>
      <c r="E6859" t="s">
        <v>12008</v>
      </c>
      <c r="F6859" t="s">
        <v>8922</v>
      </c>
      <c r="G6859" s="6">
        <v>44777.640104166669</v>
      </c>
      <c r="H6859" t="s">
        <v>25</v>
      </c>
      <c r="I6859" t="s">
        <v>102</v>
      </c>
      <c r="J6859" t="s">
        <v>11073</v>
      </c>
      <c r="K6859" t="s">
        <v>28</v>
      </c>
      <c r="M6859" t="s">
        <v>138</v>
      </c>
      <c r="N6859" t="s">
        <v>2462</v>
      </c>
      <c r="P6859" s="7" t="str">
        <f>HYPERLINK("https://collectormobile.dot.state.oh.us/arcgis/rest/services/ADAROW/ADA_ROW_Inventory_Image_Viewer/MapServer/3/288250/attachments/", "Photo Link")</f>
        <v>Photo Link</v>
      </c>
      <c r="Q6859" s="7" t="str">
        <f>HYPERLINK("http://data.mapchannels.com/dualmaps6/map.htm?lat=39.127854&amp;lng=-84.520060", "Map Channel Link")</f>
        <v>Map Channel Link</v>
      </c>
    </row>
    <row r="6860" spans="1:17" hidden="1" x14ac:dyDescent="0.25">
      <c r="A6860" t="s">
        <v>10537</v>
      </c>
      <c r="B6860" t="s">
        <v>11069</v>
      </c>
      <c r="C6860" t="s">
        <v>12009</v>
      </c>
      <c r="D6860">
        <v>8.8999999999999996E-2</v>
      </c>
      <c r="E6860" t="s">
        <v>12010</v>
      </c>
      <c r="F6860" t="s">
        <v>8922</v>
      </c>
      <c r="G6860" s="6">
        <v>44791.681307870371</v>
      </c>
      <c r="H6860" t="s">
        <v>25</v>
      </c>
      <c r="I6860" t="s">
        <v>102</v>
      </c>
      <c r="J6860" t="s">
        <v>11073</v>
      </c>
      <c r="K6860" t="s">
        <v>124</v>
      </c>
      <c r="M6860" t="s">
        <v>138</v>
      </c>
      <c r="N6860" t="s">
        <v>3517</v>
      </c>
      <c r="P6860" s="7" t="str">
        <f>HYPERLINK("https://collectormobile.dot.state.oh.us/arcgis/rest/services/ADAROW/ADA_ROW_Inventory_Image_Viewer/MapServer/3/290682/attachments/", "Photo Link")</f>
        <v>Photo Link</v>
      </c>
      <c r="Q6860" s="7" t="str">
        <f>HYPERLINK("http://data.mapchannels.com/dualmaps6/map.htm?lat=39.128548&amp;lng=-84.519079", "Map Channel Link")</f>
        <v>Map Channel Link</v>
      </c>
    </row>
    <row r="6861" spans="1:17" hidden="1" x14ac:dyDescent="0.25">
      <c r="A6861" t="s">
        <v>10537</v>
      </c>
      <c r="B6861" t="s">
        <v>11069</v>
      </c>
      <c r="C6861" t="s">
        <v>12011</v>
      </c>
      <c r="D6861">
        <v>0.70899999999999996</v>
      </c>
      <c r="E6861" t="s">
        <v>12012</v>
      </c>
      <c r="F6861" t="s">
        <v>8922</v>
      </c>
      <c r="G6861" s="6">
        <v>44798.482499999998</v>
      </c>
      <c r="H6861" t="s">
        <v>25</v>
      </c>
      <c r="I6861" t="s">
        <v>102</v>
      </c>
      <c r="J6861" t="s">
        <v>11073</v>
      </c>
      <c r="K6861" t="s">
        <v>124</v>
      </c>
      <c r="M6861" t="s">
        <v>138</v>
      </c>
      <c r="N6861" t="s">
        <v>247</v>
      </c>
      <c r="P6861" s="7" t="str">
        <f>HYPERLINK("https://collectormobile.dot.state.oh.us/arcgis/rest/services/ADAROW/ADA_ROW_Inventory_Image_Viewer/MapServer/3/287860/attachments/", "Photo Link")</f>
        <v>Photo Link</v>
      </c>
      <c r="Q6861" s="7" t="str">
        <f>HYPERLINK("http://data.mapchannels.com/dualmaps6/map.htm?lat=39.156834&amp;lng=-84.493177", "Map Channel Link")</f>
        <v>Map Channel Link</v>
      </c>
    </row>
    <row r="6862" spans="1:17" hidden="1" x14ac:dyDescent="0.25">
      <c r="A6862" t="s">
        <v>10537</v>
      </c>
      <c r="B6862" t="s">
        <v>11069</v>
      </c>
      <c r="C6862" t="s">
        <v>12011</v>
      </c>
      <c r="D6862">
        <v>0.74399999999999999</v>
      </c>
      <c r="E6862" t="s">
        <v>12013</v>
      </c>
      <c r="F6862" t="s">
        <v>8922</v>
      </c>
      <c r="G6862" s="6">
        <v>44805.480127314811</v>
      </c>
      <c r="H6862" t="s">
        <v>25</v>
      </c>
      <c r="I6862" t="s">
        <v>102</v>
      </c>
      <c r="J6862" t="s">
        <v>11073</v>
      </c>
      <c r="K6862" t="s">
        <v>28</v>
      </c>
      <c r="M6862" t="s">
        <v>138</v>
      </c>
      <c r="N6862" t="s">
        <v>250</v>
      </c>
      <c r="P6862" s="7" t="str">
        <f>HYPERLINK("https://collectormobile.dot.state.oh.us/arcgis/rest/services/ADAROW/ADA_ROW_Inventory_Image_Viewer/MapServer/3/287859/attachments/", "Photo Link")</f>
        <v>Photo Link</v>
      </c>
      <c r="Q6862" s="7" t="str">
        <f>HYPERLINK("http://data.mapchannels.com/dualmaps6/map.htm?lat=39.156867&amp;lng=-84.492491", "Map Channel Link")</f>
        <v>Map Channel Link</v>
      </c>
    </row>
    <row r="6863" spans="1:17" hidden="1" x14ac:dyDescent="0.25">
      <c r="A6863" t="s">
        <v>10537</v>
      </c>
      <c r="B6863" t="s">
        <v>11069</v>
      </c>
      <c r="C6863" t="s">
        <v>12011</v>
      </c>
      <c r="D6863">
        <v>0.80600000000000005</v>
      </c>
      <c r="E6863" t="s">
        <v>12014</v>
      </c>
      <c r="F6863" t="s">
        <v>8922</v>
      </c>
      <c r="G6863" s="6">
        <v>44798.477418981478</v>
      </c>
      <c r="H6863" t="s">
        <v>25</v>
      </c>
      <c r="I6863" t="s">
        <v>102</v>
      </c>
      <c r="J6863" t="s">
        <v>11073</v>
      </c>
      <c r="K6863" t="s">
        <v>38</v>
      </c>
      <c r="M6863" t="s">
        <v>138</v>
      </c>
      <c r="N6863" t="s">
        <v>247</v>
      </c>
      <c r="P6863" s="7" t="str">
        <f>HYPERLINK("https://collectormobile.dot.state.oh.us/arcgis/rest/services/ADAROW/ADA_ROW_Inventory_Image_Viewer/MapServer/3/288257/attachments/", "Photo Link")</f>
        <v>Photo Link</v>
      </c>
      <c r="Q6863" s="7" t="str">
        <f>HYPERLINK("http://data.mapchannels.com/dualmaps6/map.htm?lat=39.156756&amp;lng=-84.491316", "Map Channel Link")</f>
        <v>Map Channel Link</v>
      </c>
    </row>
    <row r="6864" spans="1:17" hidden="1" x14ac:dyDescent="0.25">
      <c r="A6864" t="s">
        <v>10537</v>
      </c>
      <c r="B6864" t="s">
        <v>11069</v>
      </c>
      <c r="C6864" t="s">
        <v>12015</v>
      </c>
      <c r="D6864">
        <v>1.86</v>
      </c>
      <c r="E6864" t="s">
        <v>12016</v>
      </c>
      <c r="F6864" t="s">
        <v>8922</v>
      </c>
      <c r="G6864" s="6">
        <v>44791.688900462963</v>
      </c>
      <c r="H6864" t="s">
        <v>25</v>
      </c>
      <c r="I6864" t="s">
        <v>102</v>
      </c>
      <c r="J6864" t="s">
        <v>11073</v>
      </c>
      <c r="K6864" t="s">
        <v>124</v>
      </c>
      <c r="M6864" t="s">
        <v>138</v>
      </c>
      <c r="N6864" t="s">
        <v>12017</v>
      </c>
      <c r="P6864" s="7" t="str">
        <f>HYPERLINK("https://collectormobile.dot.state.oh.us/arcgis/rest/services/ADAROW/ADA_ROW_Inventory_Image_Viewer/MapServer/3/291081/attachments/", "Photo Link")</f>
        <v>Photo Link</v>
      </c>
      <c r="Q6864" s="7" t="str">
        <f>HYPERLINK("http://data.mapchannels.com/dualmaps6/map.htm?lat=39.135107&amp;lng=-84.501228", "Map Channel Link")</f>
        <v>Map Channel Link</v>
      </c>
    </row>
    <row r="6865" spans="1:17" hidden="1" x14ac:dyDescent="0.25">
      <c r="A6865" t="s">
        <v>10537</v>
      </c>
      <c r="B6865" t="s">
        <v>11069</v>
      </c>
      <c r="C6865" t="s">
        <v>12015</v>
      </c>
      <c r="D6865">
        <v>1.8779999999999999</v>
      </c>
      <c r="E6865" t="s">
        <v>12018</v>
      </c>
      <c r="F6865" t="s">
        <v>8922</v>
      </c>
      <c r="G6865" s="6">
        <v>44791.680601851847</v>
      </c>
      <c r="H6865" t="s">
        <v>25</v>
      </c>
      <c r="I6865" t="s">
        <v>102</v>
      </c>
      <c r="J6865" t="s">
        <v>11073</v>
      </c>
      <c r="K6865" t="s">
        <v>28</v>
      </c>
      <c r="M6865" t="s">
        <v>138</v>
      </c>
      <c r="N6865" t="s">
        <v>12019</v>
      </c>
      <c r="P6865" s="7" t="str">
        <f>HYPERLINK("https://collectormobile.dot.state.oh.us/arcgis/rest/services/ADAROW/ADA_ROW_Inventory_Image_Viewer/MapServer/3/290690/attachments/", "Photo Link")</f>
        <v>Photo Link</v>
      </c>
      <c r="Q6865" s="7" t="str">
        <f>HYPERLINK("http://data.mapchannels.com/dualmaps6/map.htm?lat=39.135303&amp;lng=-84.500868", "Map Channel Link")</f>
        <v>Map Channel Link</v>
      </c>
    </row>
    <row r="6866" spans="1:17" hidden="1" x14ac:dyDescent="0.25">
      <c r="A6866" t="s">
        <v>10537</v>
      </c>
      <c r="B6866" t="s">
        <v>11069</v>
      </c>
      <c r="C6866" t="s">
        <v>12015</v>
      </c>
      <c r="D6866">
        <v>1.8779999999999999</v>
      </c>
      <c r="E6866" t="s">
        <v>12020</v>
      </c>
      <c r="F6866" t="s">
        <v>8922</v>
      </c>
      <c r="G6866" s="6">
        <v>44791.68440972222</v>
      </c>
      <c r="H6866" t="s">
        <v>25</v>
      </c>
      <c r="I6866" t="s">
        <v>102</v>
      </c>
      <c r="J6866" t="s">
        <v>11073</v>
      </c>
      <c r="K6866" t="s">
        <v>124</v>
      </c>
      <c r="M6866" t="s">
        <v>138</v>
      </c>
      <c r="N6866" t="s">
        <v>12021</v>
      </c>
      <c r="P6866" s="7" t="str">
        <f>HYPERLINK("https://collectormobile.dot.state.oh.us/arcgis/rest/services/ADAROW/ADA_ROW_Inventory_Image_Viewer/MapServer/3/290691/attachments/", "Photo Link")</f>
        <v>Photo Link</v>
      </c>
      <c r="Q6866" s="7" t="str">
        <f>HYPERLINK("http://data.mapchannels.com/dualmaps6/map.htm?lat=39.135069&amp;lng=-84.500897", "Map Channel Link")</f>
        <v>Map Channel Link</v>
      </c>
    </row>
    <row r="6867" spans="1:17" hidden="1" x14ac:dyDescent="0.25">
      <c r="A6867" t="s">
        <v>10537</v>
      </c>
      <c r="B6867" t="s">
        <v>11069</v>
      </c>
      <c r="C6867" t="s">
        <v>12022</v>
      </c>
      <c r="D6867">
        <v>5.4710000000000001</v>
      </c>
      <c r="E6867" t="s">
        <v>12023</v>
      </c>
      <c r="F6867" t="s">
        <v>8922</v>
      </c>
      <c r="G6867" s="6">
        <v>44811.808391203696</v>
      </c>
      <c r="H6867" t="s">
        <v>25</v>
      </c>
      <c r="I6867" t="s">
        <v>102</v>
      </c>
      <c r="J6867" t="s">
        <v>11073</v>
      </c>
      <c r="K6867" t="s">
        <v>38</v>
      </c>
      <c r="M6867" t="s">
        <v>138</v>
      </c>
      <c r="N6867" t="s">
        <v>5182</v>
      </c>
      <c r="P6867" s="7" t="str">
        <f>HYPERLINK("https://collectormobile.dot.state.oh.us/arcgis/rest/services/ADAROW/ADA_ROW_Inventory_Image_Viewer/MapServer/3/289870/attachments/", "Photo Link")</f>
        <v>Photo Link</v>
      </c>
      <c r="Q6867" s="7" t="str">
        <f>HYPERLINK("http://data.mapchannels.com/dualmaps6/map.htm?lat=39.160682&amp;lng=-84.393194", "Map Channel Link")</f>
        <v>Map Channel Link</v>
      </c>
    </row>
    <row r="6868" spans="1:17" hidden="1" x14ac:dyDescent="0.25">
      <c r="A6868" t="s">
        <v>10537</v>
      </c>
      <c r="B6868" t="s">
        <v>11069</v>
      </c>
      <c r="C6868" t="s">
        <v>12022</v>
      </c>
      <c r="D6868">
        <v>5.4829999999999997</v>
      </c>
      <c r="E6868" t="s">
        <v>12024</v>
      </c>
      <c r="F6868" t="s">
        <v>8922</v>
      </c>
      <c r="G6868" s="6">
        <v>44811.806134259263</v>
      </c>
      <c r="H6868" t="s">
        <v>25</v>
      </c>
      <c r="I6868" t="s">
        <v>102</v>
      </c>
      <c r="J6868" t="s">
        <v>11073</v>
      </c>
      <c r="K6868" t="s">
        <v>38</v>
      </c>
      <c r="M6868" t="s">
        <v>138</v>
      </c>
      <c r="N6868" t="s">
        <v>1186</v>
      </c>
      <c r="P6868" s="7" t="str">
        <f>HYPERLINK("https://collectormobile.dot.state.oh.us/arcgis/rest/services/ADAROW/ADA_ROW_Inventory_Image_Viewer/MapServer/3/290669/attachments/", "Photo Link")</f>
        <v>Photo Link</v>
      </c>
      <c r="Q6868" s="7" t="str">
        <f>HYPERLINK("http://data.mapchannels.com/dualmaps6/map.htm?lat=39.160517&amp;lng=-84.392992", "Map Channel Link")</f>
        <v>Map Channel Link</v>
      </c>
    </row>
    <row r="6869" spans="1:17" hidden="1" x14ac:dyDescent="0.25">
      <c r="A6869" t="s">
        <v>10537</v>
      </c>
      <c r="B6869" t="s">
        <v>11069</v>
      </c>
      <c r="C6869" t="s">
        <v>12025</v>
      </c>
      <c r="D6869">
        <v>2.8090000000000002</v>
      </c>
      <c r="E6869" t="s">
        <v>12026</v>
      </c>
      <c r="F6869" t="s">
        <v>10592</v>
      </c>
      <c r="G6869" s="6">
        <v>45876.657268518517</v>
      </c>
      <c r="H6869" t="s">
        <v>25</v>
      </c>
      <c r="I6869" t="s">
        <v>102</v>
      </c>
      <c r="J6869" t="s">
        <v>11073</v>
      </c>
      <c r="K6869" t="s">
        <v>28</v>
      </c>
      <c r="M6869" t="s">
        <v>29</v>
      </c>
      <c r="N6869" t="s">
        <v>210</v>
      </c>
      <c r="P6869" s="7" t="str">
        <f>HYPERLINK("https://collectormobile.dot.state.oh.us/arcgis/rest/services/ADAROW/ADA_ROW_Inventory_Image_Viewer/MapServer/3/787557/attachments/", "Photo Link")</f>
        <v>Photo Link</v>
      </c>
      <c r="Q6869" s="7" t="str">
        <f>HYPERLINK("http://data.mapchannels.com/dualmaps6/map.htm?lat=39.158353&amp;lng=-84.567102", "Map Channel Link")</f>
        <v>Map Channel Link</v>
      </c>
    </row>
    <row r="6870" spans="1:17" hidden="1" x14ac:dyDescent="0.25">
      <c r="A6870" t="s">
        <v>10537</v>
      </c>
      <c r="B6870" t="s">
        <v>11069</v>
      </c>
      <c r="C6870" t="s">
        <v>12027</v>
      </c>
      <c r="D6870">
        <v>8.9999999999999993E-3</v>
      </c>
      <c r="E6870" t="s">
        <v>12028</v>
      </c>
      <c r="F6870" t="s">
        <v>8922</v>
      </c>
      <c r="G6870" s="6">
        <v>44798.481851851851</v>
      </c>
      <c r="H6870" t="s">
        <v>25</v>
      </c>
      <c r="I6870" t="s">
        <v>102</v>
      </c>
      <c r="J6870" t="s">
        <v>11073</v>
      </c>
      <c r="K6870" t="s">
        <v>124</v>
      </c>
      <c r="M6870" t="s">
        <v>138</v>
      </c>
      <c r="N6870" t="s">
        <v>940</v>
      </c>
      <c r="P6870" s="7" t="str">
        <f>HYPERLINK("https://collectormobile.dot.state.oh.us/arcgis/rest/services/ADAROW/ADA_ROW_Inventory_Image_Viewer/MapServer/3/288259/attachments/", "Photo Link")</f>
        <v>Photo Link</v>
      </c>
      <c r="Q6870" s="7" t="str">
        <f>HYPERLINK("http://data.mapchannels.com/dualmaps6/map.htm?lat=39.156848&amp;lng=-84.493230", "Map Channel Link")</f>
        <v>Map Channel Link</v>
      </c>
    </row>
    <row r="6871" spans="1:17" hidden="1" x14ac:dyDescent="0.25">
      <c r="A6871" t="s">
        <v>10537</v>
      </c>
      <c r="B6871" t="s">
        <v>11069</v>
      </c>
      <c r="C6871" t="s">
        <v>12029</v>
      </c>
      <c r="D6871">
        <v>0.68500000000000005</v>
      </c>
      <c r="E6871" t="s">
        <v>12030</v>
      </c>
      <c r="F6871" t="s">
        <v>8922</v>
      </c>
      <c r="G6871" s="6">
        <v>44945.736550925933</v>
      </c>
      <c r="H6871" t="s">
        <v>25</v>
      </c>
      <c r="I6871" t="s">
        <v>102</v>
      </c>
      <c r="J6871" t="s">
        <v>11073</v>
      </c>
      <c r="K6871" t="s">
        <v>28</v>
      </c>
      <c r="M6871" t="s">
        <v>29</v>
      </c>
      <c r="N6871" t="s">
        <v>3431</v>
      </c>
      <c r="P6871" s="7" t="str">
        <f>HYPERLINK("https://collectormobile.dot.state.oh.us/arcgis/rest/services/ADAROW/ADA_ROW_Inventory_Image_Viewer/MapServer/3/290677/attachments/", "Photo Link")</f>
        <v>Photo Link</v>
      </c>
      <c r="Q6871" s="7" t="str">
        <f>HYPERLINK("http://data.mapchannels.com/dualmaps6/map.htm?lat=39.110062&amp;lng=-84.565455", "Map Channel Link")</f>
        <v>Map Channel Link</v>
      </c>
    </row>
    <row r="6872" spans="1:17" hidden="1" x14ac:dyDescent="0.25">
      <c r="A6872" t="s">
        <v>10537</v>
      </c>
      <c r="B6872" t="s">
        <v>11069</v>
      </c>
      <c r="C6872" t="s">
        <v>12029</v>
      </c>
      <c r="D6872">
        <v>0.68600000000000005</v>
      </c>
      <c r="E6872" t="s">
        <v>12031</v>
      </c>
      <c r="F6872" t="s">
        <v>8922</v>
      </c>
      <c r="G6872" s="6">
        <v>44785.747685185182</v>
      </c>
      <c r="H6872" t="s">
        <v>25</v>
      </c>
      <c r="I6872" t="s">
        <v>102</v>
      </c>
      <c r="J6872" t="s">
        <v>11073</v>
      </c>
      <c r="K6872" t="s">
        <v>124</v>
      </c>
      <c r="M6872" t="s">
        <v>138</v>
      </c>
      <c r="N6872" t="s">
        <v>558</v>
      </c>
      <c r="P6872" s="7" t="str">
        <f>HYPERLINK("https://collectormobile.dot.state.oh.us/arcgis/rest/services/ADAROW/ADA_ROW_Inventory_Image_Viewer/MapServer/3/291078/attachments/", "Photo Link")</f>
        <v>Photo Link</v>
      </c>
      <c r="Q6872" s="7" t="str">
        <f>HYPERLINK("http://data.mapchannels.com/dualmaps6/map.htm?lat=39.110182&amp;lng=-84.565420", "Map Channel Link")</f>
        <v>Map Channel Link</v>
      </c>
    </row>
    <row r="6873" spans="1:17" hidden="1" x14ac:dyDescent="0.25">
      <c r="A6873" t="s">
        <v>10537</v>
      </c>
      <c r="B6873" t="s">
        <v>11069</v>
      </c>
      <c r="C6873" t="s">
        <v>12029</v>
      </c>
      <c r="D6873">
        <v>0.68700000000000006</v>
      </c>
      <c r="E6873" t="s">
        <v>12032</v>
      </c>
      <c r="F6873" t="s">
        <v>8922</v>
      </c>
      <c r="G6873" s="6">
        <v>44945.736550925933</v>
      </c>
      <c r="H6873" t="s">
        <v>25</v>
      </c>
      <c r="I6873" t="s">
        <v>102</v>
      </c>
      <c r="J6873" t="s">
        <v>11073</v>
      </c>
      <c r="K6873" t="s">
        <v>124</v>
      </c>
      <c r="M6873" t="s">
        <v>29</v>
      </c>
      <c r="N6873" t="s">
        <v>12033</v>
      </c>
      <c r="P6873" s="7" t="str">
        <f>HYPERLINK("https://collectormobile.dot.state.oh.us/arcgis/rest/services/ADAROW/ADA_ROW_Inventory_Image_Viewer/MapServer/3/290678/attachments/", "Photo Link")</f>
        <v>Photo Link</v>
      </c>
      <c r="Q6873" s="7" t="str">
        <f>HYPERLINK("http://data.mapchannels.com/dualmaps6/map.htm?lat=39.110048&amp;lng=-84.565429", "Map Channel Link")</f>
        <v>Map Channel Link</v>
      </c>
    </row>
    <row r="6874" spans="1:17" hidden="1" x14ac:dyDescent="0.25">
      <c r="A6874" t="s">
        <v>10537</v>
      </c>
      <c r="B6874" t="s">
        <v>11069</v>
      </c>
      <c r="C6874" t="s">
        <v>12029</v>
      </c>
      <c r="D6874">
        <v>0.70199999999999996</v>
      </c>
      <c r="E6874" t="s">
        <v>12034</v>
      </c>
      <c r="F6874" t="s">
        <v>8922</v>
      </c>
      <c r="G6874" s="6">
        <v>44785.745821759258</v>
      </c>
      <c r="H6874" t="s">
        <v>25</v>
      </c>
      <c r="I6874" t="s">
        <v>102</v>
      </c>
      <c r="J6874" t="s">
        <v>11073</v>
      </c>
      <c r="K6874" t="s">
        <v>28</v>
      </c>
      <c r="M6874" t="s">
        <v>138</v>
      </c>
      <c r="N6874" t="s">
        <v>250</v>
      </c>
      <c r="P6874" s="7" t="str">
        <f>HYPERLINK("https://collectormobile.dot.state.oh.us/arcgis/rest/services/ADAROW/ADA_ROW_Inventory_Image_Viewer/MapServer/3/291079/attachments/", "Photo Link")</f>
        <v>Photo Link</v>
      </c>
      <c r="Q6874" s="7" t="str">
        <f>HYPERLINK("http://data.mapchannels.com/dualmaps6/map.htm?lat=39.110101&amp;lng=-84.565142", "Map Channel Link")</f>
        <v>Map Channel Link</v>
      </c>
    </row>
    <row r="6875" spans="1:17" hidden="1" x14ac:dyDescent="0.25">
      <c r="A6875" t="s">
        <v>10537</v>
      </c>
      <c r="B6875" t="s">
        <v>11069</v>
      </c>
      <c r="C6875" t="s">
        <v>12035</v>
      </c>
      <c r="D6875">
        <v>0.88900000000000001</v>
      </c>
      <c r="E6875" t="s">
        <v>12036</v>
      </c>
      <c r="F6875" t="s">
        <v>8922</v>
      </c>
      <c r="G6875" s="6">
        <v>44784.755520833343</v>
      </c>
      <c r="H6875" t="s">
        <v>25</v>
      </c>
      <c r="I6875" t="s">
        <v>102</v>
      </c>
      <c r="J6875" t="s">
        <v>11073</v>
      </c>
      <c r="K6875" t="s">
        <v>28</v>
      </c>
      <c r="M6875" t="s">
        <v>138</v>
      </c>
      <c r="N6875" t="s">
        <v>1186</v>
      </c>
      <c r="P6875" s="7" t="str">
        <f>HYPERLINK("https://collectormobile.dot.state.oh.us/arcgis/rest/services/ADAROW/ADA_ROW_Inventory_Image_Viewer/MapServer/3/290674/attachments/", "Photo Link")</f>
        <v>Photo Link</v>
      </c>
      <c r="Q6875" s="7" t="str">
        <f>HYPERLINK("http://data.mapchannels.com/dualmaps6/map.htm?lat=39.107214&amp;lng=-84.528090", "Map Channel Link")</f>
        <v>Map Channel Link</v>
      </c>
    </row>
    <row r="6876" spans="1:17" hidden="1" x14ac:dyDescent="0.25">
      <c r="A6876" t="s">
        <v>10537</v>
      </c>
      <c r="B6876" t="s">
        <v>11069</v>
      </c>
      <c r="C6876" t="s">
        <v>12035</v>
      </c>
      <c r="D6876">
        <v>0.89</v>
      </c>
      <c r="E6876" t="s">
        <v>12037</v>
      </c>
      <c r="F6876" t="s">
        <v>8922</v>
      </c>
      <c r="G6876" s="6">
        <v>44784.757777777777</v>
      </c>
      <c r="H6876" t="s">
        <v>25</v>
      </c>
      <c r="I6876" t="s">
        <v>102</v>
      </c>
      <c r="J6876" t="s">
        <v>11073</v>
      </c>
      <c r="K6876" t="s">
        <v>38</v>
      </c>
      <c r="M6876" t="s">
        <v>138</v>
      </c>
      <c r="N6876" t="s">
        <v>5182</v>
      </c>
      <c r="P6876" s="7" t="str">
        <f>HYPERLINK("https://collectormobile.dot.state.oh.us/arcgis/rest/services/ADAROW/ADA_ROW_Inventory_Image_Viewer/MapServer/3/290675/attachments/", "Photo Link")</f>
        <v>Photo Link</v>
      </c>
      <c r="Q6876" s="7" t="str">
        <f>HYPERLINK("http://data.mapchannels.com/dualmaps6/map.htm?lat=39.107218&amp;lng=-84.527865", "Map Channel Link")</f>
        <v>Map Channel Link</v>
      </c>
    </row>
    <row r="6877" spans="1:17" hidden="1" x14ac:dyDescent="0.25">
      <c r="A6877" t="s">
        <v>10537</v>
      </c>
      <c r="B6877" t="s">
        <v>11069</v>
      </c>
      <c r="C6877" t="s">
        <v>12035</v>
      </c>
      <c r="D6877">
        <v>1.25</v>
      </c>
      <c r="E6877" t="s">
        <v>12038</v>
      </c>
      <c r="F6877" t="s">
        <v>8922</v>
      </c>
      <c r="G6877" s="6">
        <v>44791.683391203696</v>
      </c>
      <c r="H6877" t="s">
        <v>25</v>
      </c>
      <c r="I6877" t="s">
        <v>102</v>
      </c>
      <c r="J6877" t="s">
        <v>11073</v>
      </c>
      <c r="K6877" t="s">
        <v>38</v>
      </c>
      <c r="M6877" t="s">
        <v>138</v>
      </c>
      <c r="N6877" t="s">
        <v>250</v>
      </c>
      <c r="P6877" s="7" t="str">
        <f>HYPERLINK("https://collectormobile.dot.state.oh.us/arcgis/rest/services/ADAROW/ADA_ROW_Inventory_Image_Viewer/MapServer/3/291477/attachments/", "Photo Link")</f>
        <v>Photo Link</v>
      </c>
      <c r="Q6877" s="7" t="str">
        <f>HYPERLINK("http://data.mapchannels.com/dualmaps6/map.htm?lat=39.112417&amp;lng=-84.527658", "Map Channel Link")</f>
        <v>Map Channel Link</v>
      </c>
    </row>
    <row r="6878" spans="1:17" hidden="1" x14ac:dyDescent="0.25">
      <c r="A6878" t="s">
        <v>10537</v>
      </c>
      <c r="B6878" t="s">
        <v>11069</v>
      </c>
      <c r="C6878" t="s">
        <v>12035</v>
      </c>
      <c r="D6878">
        <v>1.321</v>
      </c>
      <c r="E6878" t="s">
        <v>12039</v>
      </c>
      <c r="F6878" t="s">
        <v>8922</v>
      </c>
      <c r="G6878" s="6">
        <v>44945.734131944453</v>
      </c>
      <c r="H6878" t="s">
        <v>25</v>
      </c>
      <c r="I6878" t="s">
        <v>102</v>
      </c>
      <c r="J6878" t="s">
        <v>11073</v>
      </c>
      <c r="K6878" t="s">
        <v>38</v>
      </c>
      <c r="M6878" t="s">
        <v>29</v>
      </c>
      <c r="N6878" t="s">
        <v>250</v>
      </c>
      <c r="P6878" s="7" t="str">
        <f>HYPERLINK("https://collectormobile.dot.state.oh.us/arcgis/rest/services/ADAROW/ADA_ROW_Inventory_Image_Viewer/MapServer/3/290671/attachments/", "Photo Link")</f>
        <v>Photo Link</v>
      </c>
      <c r="Q6878" s="7" t="str">
        <f>HYPERLINK("http://data.mapchannels.com/dualmaps6/map.htm?lat=39.113441&amp;lng=-84.527330", "Map Channel Link")</f>
        <v>Map Channel Link</v>
      </c>
    </row>
    <row r="6879" spans="1:17" hidden="1" x14ac:dyDescent="0.25">
      <c r="A6879" t="s">
        <v>10537</v>
      </c>
      <c r="B6879" t="s">
        <v>11069</v>
      </c>
      <c r="C6879" t="s">
        <v>12035</v>
      </c>
      <c r="D6879">
        <v>1.3220000000000001</v>
      </c>
      <c r="E6879" t="s">
        <v>12040</v>
      </c>
      <c r="F6879" t="s">
        <v>8922</v>
      </c>
      <c r="G6879" s="6">
        <v>44945.734131944453</v>
      </c>
      <c r="H6879" t="s">
        <v>25</v>
      </c>
      <c r="I6879" t="s">
        <v>102</v>
      </c>
      <c r="J6879" t="s">
        <v>11073</v>
      </c>
      <c r="K6879" t="s">
        <v>38</v>
      </c>
      <c r="M6879" t="s">
        <v>29</v>
      </c>
      <c r="N6879" t="s">
        <v>250</v>
      </c>
      <c r="P6879" s="7" t="str">
        <f>HYPERLINK("https://collectormobile.dot.state.oh.us/arcgis/rest/services/ADAROW/ADA_ROW_Inventory_Image_Viewer/MapServer/3/290670/attachments/", "Photo Link")</f>
        <v>Photo Link</v>
      </c>
      <c r="Q6879" s="7" t="str">
        <f>HYPERLINK("http://data.mapchannels.com/dualmaps6/map.htm?lat=39.113455&amp;lng=-84.527307", "Map Channel Link")</f>
        <v>Map Channel Link</v>
      </c>
    </row>
    <row r="6880" spans="1:17" hidden="1" x14ac:dyDescent="0.25">
      <c r="A6880" t="s">
        <v>10537</v>
      </c>
      <c r="B6880" t="s">
        <v>11069</v>
      </c>
      <c r="C6880" t="s">
        <v>12035</v>
      </c>
      <c r="D6880">
        <v>1.3220000000000001</v>
      </c>
      <c r="E6880" t="s">
        <v>12041</v>
      </c>
      <c r="F6880" t="s">
        <v>8922</v>
      </c>
      <c r="G6880" s="6">
        <v>44945.734131944453</v>
      </c>
      <c r="H6880" t="s">
        <v>25</v>
      </c>
      <c r="I6880" t="s">
        <v>102</v>
      </c>
      <c r="J6880" t="s">
        <v>11073</v>
      </c>
      <c r="K6880" t="s">
        <v>38</v>
      </c>
      <c r="M6880" t="s">
        <v>29</v>
      </c>
      <c r="N6880" t="s">
        <v>247</v>
      </c>
      <c r="P6880" s="7" t="str">
        <f>HYPERLINK("https://collectormobile.dot.state.oh.us/arcgis/rest/services/ADAROW/ADA_ROW_Inventory_Image_Viewer/MapServer/3/291074/attachments/", "Photo Link")</f>
        <v>Photo Link</v>
      </c>
      <c r="Q6880" s="7" t="str">
        <f>HYPERLINK("http://data.mapchannels.com/dualmaps6/map.htm?lat=39.113457&amp;lng=-84.527612", "Map Channel Link")</f>
        <v>Map Channel Link</v>
      </c>
    </row>
    <row r="6881" spans="1:17" hidden="1" x14ac:dyDescent="0.25">
      <c r="A6881" t="s">
        <v>10537</v>
      </c>
      <c r="B6881" t="s">
        <v>11069</v>
      </c>
      <c r="C6881" t="s">
        <v>12035</v>
      </c>
      <c r="D6881">
        <v>1.3420000000000001</v>
      </c>
      <c r="E6881" t="s">
        <v>12042</v>
      </c>
      <c r="F6881" t="s">
        <v>8922</v>
      </c>
      <c r="G6881" s="6">
        <v>44945.734131944453</v>
      </c>
      <c r="H6881" t="s">
        <v>25</v>
      </c>
      <c r="I6881" t="s">
        <v>102</v>
      </c>
      <c r="J6881" t="s">
        <v>11073</v>
      </c>
      <c r="K6881" t="s">
        <v>124</v>
      </c>
      <c r="M6881" t="s">
        <v>29</v>
      </c>
      <c r="N6881" t="s">
        <v>5975</v>
      </c>
      <c r="P6881" s="7" t="str">
        <f>HYPERLINK("https://collectormobile.dot.state.oh.us/arcgis/rest/services/ADAROW/ADA_ROW_Inventory_Image_Viewer/MapServer/3/291075/attachments/", "Photo Link")</f>
        <v>Photo Link</v>
      </c>
      <c r="Q6881" s="7" t="str">
        <f>HYPERLINK("http://data.mapchannels.com/dualmaps6/map.htm?lat=39.113749&amp;lng=-84.527591", "Map Channel Link")</f>
        <v>Map Channel Link</v>
      </c>
    </row>
    <row r="6882" spans="1:17" hidden="1" x14ac:dyDescent="0.25">
      <c r="A6882" t="s">
        <v>10537</v>
      </c>
      <c r="B6882" t="s">
        <v>11069</v>
      </c>
      <c r="C6882" t="s">
        <v>12043</v>
      </c>
      <c r="D6882">
        <v>1.4E-2</v>
      </c>
      <c r="E6882" t="s">
        <v>12044</v>
      </c>
      <c r="F6882" t="s">
        <v>10592</v>
      </c>
      <c r="G6882" s="6">
        <v>45630.72488425926</v>
      </c>
      <c r="H6882" t="s">
        <v>25</v>
      </c>
      <c r="I6882" t="s">
        <v>102</v>
      </c>
      <c r="J6882" t="s">
        <v>11083</v>
      </c>
      <c r="K6882" t="s">
        <v>38</v>
      </c>
      <c r="M6882" t="s">
        <v>29</v>
      </c>
      <c r="N6882" t="s">
        <v>145</v>
      </c>
      <c r="P6882" s="7" t="str">
        <f>HYPERLINK("https://collectormobile.dot.state.oh.us/arcgis/rest/services/ADAROW/ADA_ROW_Inventory_Image_Viewer/MapServer/3/710977/attachments/", "Photo Link")</f>
        <v>Photo Link</v>
      </c>
      <c r="Q6882" s="7" t="str">
        <f>HYPERLINK("http://data.mapchannels.com/dualmaps6/map.htm?lat=39.257636&amp;lng=-84.469492", "Map Channel Link")</f>
        <v>Map Channel Link</v>
      </c>
    </row>
    <row r="6883" spans="1:17" hidden="1" x14ac:dyDescent="0.25">
      <c r="A6883" t="s">
        <v>10537</v>
      </c>
      <c r="B6883" t="s">
        <v>11069</v>
      </c>
      <c r="C6883" t="s">
        <v>12043</v>
      </c>
      <c r="D6883">
        <v>1.7000000000000001E-2</v>
      </c>
      <c r="E6883" t="s">
        <v>12045</v>
      </c>
      <c r="F6883" t="s">
        <v>8922</v>
      </c>
      <c r="G6883" s="6">
        <v>45762.73400462963</v>
      </c>
      <c r="H6883" t="s">
        <v>25</v>
      </c>
      <c r="I6883" t="s">
        <v>26</v>
      </c>
      <c r="J6883" t="s">
        <v>11083</v>
      </c>
      <c r="K6883" t="s">
        <v>28</v>
      </c>
      <c r="M6883" t="s">
        <v>138</v>
      </c>
      <c r="N6883" t="s">
        <v>12046</v>
      </c>
      <c r="O6883" t="s">
        <v>12047</v>
      </c>
      <c r="P6883" s="7" t="str">
        <f>HYPERLINK("https://collectormobile.dot.state.oh.us/arcgis/rest/services/ADAROW/ADA_ROW_Inventory_Image_Viewer/MapServer/3/386620/attachments/", "Photo Link")</f>
        <v>Photo Link</v>
      </c>
      <c r="Q6883" s="7" t="str">
        <f>HYPERLINK("http://data.mapchannels.com/dualmaps6/map.htm?lat=39.257889&amp;lng=-84.469542", "Map Channel Link")</f>
        <v>Map Channel Link</v>
      </c>
    </row>
    <row r="6884" spans="1:17" hidden="1" x14ac:dyDescent="0.25">
      <c r="A6884" t="s">
        <v>10537</v>
      </c>
      <c r="B6884" t="s">
        <v>11069</v>
      </c>
      <c r="C6884" t="s">
        <v>12043</v>
      </c>
      <c r="D6884">
        <v>1.3220000000000001</v>
      </c>
      <c r="E6884" t="s">
        <v>12048</v>
      </c>
      <c r="F6884" t="s">
        <v>8922</v>
      </c>
      <c r="G6884" s="6">
        <v>45762.726273148153</v>
      </c>
      <c r="H6884" t="s">
        <v>25</v>
      </c>
      <c r="I6884" t="s">
        <v>26</v>
      </c>
      <c r="J6884" t="s">
        <v>12049</v>
      </c>
      <c r="K6884" t="s">
        <v>124</v>
      </c>
      <c r="M6884" t="s">
        <v>29</v>
      </c>
      <c r="N6884" t="s">
        <v>4485</v>
      </c>
      <c r="O6884" t="s">
        <v>11600</v>
      </c>
      <c r="P6884" s="7" t="str">
        <f>HYPERLINK("https://collectormobile.dot.state.oh.us/arcgis/rest/services/ADAROW/ADA_ROW_Inventory_Image_Viewer/MapServer/3/291882/attachments/", "Photo Link")</f>
        <v>Photo Link</v>
      </c>
      <c r="Q6884" s="7" t="str">
        <f>HYPERLINK("http://data.mapchannels.com/dualmaps6/map.htm?lat=39.254721&amp;lng=-84.445918", "Map Channel Link")</f>
        <v>Map Channel Link</v>
      </c>
    </row>
    <row r="6885" spans="1:17" hidden="1" x14ac:dyDescent="0.25">
      <c r="A6885" t="s">
        <v>10537</v>
      </c>
      <c r="B6885" t="s">
        <v>11069</v>
      </c>
      <c r="C6885" t="s">
        <v>12043</v>
      </c>
      <c r="D6885">
        <v>1.4890000000000001</v>
      </c>
      <c r="E6885" t="s">
        <v>12050</v>
      </c>
      <c r="F6885" t="s">
        <v>8922</v>
      </c>
      <c r="G6885" s="6">
        <v>45762.726273148153</v>
      </c>
      <c r="H6885" t="s">
        <v>25</v>
      </c>
      <c r="I6885" t="s">
        <v>26</v>
      </c>
      <c r="J6885" t="s">
        <v>12049</v>
      </c>
      <c r="K6885" t="s">
        <v>38</v>
      </c>
      <c r="M6885" t="s">
        <v>29</v>
      </c>
      <c r="N6885" t="s">
        <v>247</v>
      </c>
      <c r="P6885" s="7" t="str">
        <f>HYPERLINK("https://collectormobile.dot.state.oh.us/arcgis/rest/services/ADAROW/ADA_ROW_Inventory_Image_Viewer/MapServer/3/291483/attachments/", "Photo Link")</f>
        <v>Photo Link</v>
      </c>
      <c r="Q6885" s="7" t="str">
        <f>HYPERLINK("http://data.mapchannels.com/dualmaps6/map.htm?lat=39.253842&amp;lng=-84.442985", "Map Channel Link")</f>
        <v>Map Channel Link</v>
      </c>
    </row>
    <row r="6886" spans="1:17" hidden="1" x14ac:dyDescent="0.25">
      <c r="A6886" t="s">
        <v>10537</v>
      </c>
      <c r="B6886" t="s">
        <v>11069</v>
      </c>
      <c r="C6886" t="s">
        <v>12051</v>
      </c>
      <c r="D6886">
        <v>9.6000000000000002E-2</v>
      </c>
      <c r="E6886" t="s">
        <v>12052</v>
      </c>
      <c r="F6886" t="s">
        <v>8922</v>
      </c>
      <c r="G6886" s="6">
        <v>45398.814421296287</v>
      </c>
      <c r="H6886" t="s">
        <v>25</v>
      </c>
      <c r="I6886" t="s">
        <v>102</v>
      </c>
      <c r="J6886" t="s">
        <v>11105</v>
      </c>
      <c r="K6886" t="s">
        <v>124</v>
      </c>
      <c r="M6886" t="s">
        <v>138</v>
      </c>
      <c r="N6886" t="s">
        <v>6136</v>
      </c>
      <c r="O6886" t="s">
        <v>12053</v>
      </c>
      <c r="P6886" s="7" t="str">
        <f>HYPERLINK("https://collectormobile.dot.state.oh.us/arcgis/rest/services/ADAROW/ADA_ROW_Inventory_Image_Viewer/MapServer/3/460704/attachments/", "Photo Link")</f>
        <v>Photo Link</v>
      </c>
      <c r="Q6886" s="7" t="str">
        <f>HYPERLINK("http://data.mapchannels.com/dualmaps6/map.htm?lat=39.167502&amp;lng=-84.453840", "Map Channel Link")</f>
        <v>Map Channel Link</v>
      </c>
    </row>
    <row r="6887" spans="1:17" hidden="1" x14ac:dyDescent="0.25">
      <c r="A6887" t="s">
        <v>10537</v>
      </c>
      <c r="B6887" t="s">
        <v>11069</v>
      </c>
      <c r="C6887" t="s">
        <v>12054</v>
      </c>
      <c r="D6887">
        <v>8.0000000000000002E-3</v>
      </c>
      <c r="E6887" t="s">
        <v>12055</v>
      </c>
      <c r="F6887" t="s">
        <v>11174</v>
      </c>
      <c r="G6887" s="6">
        <v>43274.639953703707</v>
      </c>
      <c r="H6887" t="s">
        <v>25</v>
      </c>
      <c r="I6887" t="s">
        <v>44</v>
      </c>
      <c r="J6887"/>
      <c r="K6887" t="s">
        <v>28</v>
      </c>
      <c r="M6887" t="s">
        <v>29</v>
      </c>
      <c r="N6887" t="s">
        <v>68</v>
      </c>
      <c r="O6887" t="s">
        <v>12056</v>
      </c>
      <c r="P6887" s="7" t="str">
        <f>HYPERLINK("https://collectormobile.dot.state.oh.us/arcgis/rest/services/ADAROW/ADA_ROW_Inventory_Image_Viewer/MapServer/3/3299/attachments/", "Photo Link")</f>
        <v>Photo Link</v>
      </c>
      <c r="Q6887" s="7" t="str">
        <f>HYPERLINK("http://data.mapchannels.com/dualmaps6/map.htm?lat=39.269905&amp;lng=-84.329161", "Map Channel Link")</f>
        <v>Map Channel Link</v>
      </c>
    </row>
    <row r="6888" spans="1:17" hidden="1" x14ac:dyDescent="0.25">
      <c r="A6888" t="s">
        <v>10537</v>
      </c>
      <c r="B6888" t="s">
        <v>11069</v>
      </c>
      <c r="C6888" t="s">
        <v>12054</v>
      </c>
      <c r="D6888">
        <v>0.01</v>
      </c>
      <c r="E6888" t="s">
        <v>12057</v>
      </c>
      <c r="F6888" t="s">
        <v>11174</v>
      </c>
      <c r="G6888" s="6">
        <v>43274.635324074072</v>
      </c>
      <c r="H6888" t="s">
        <v>25</v>
      </c>
      <c r="I6888" t="s">
        <v>44</v>
      </c>
      <c r="J6888"/>
      <c r="K6888" t="s">
        <v>28</v>
      </c>
      <c r="M6888" t="s">
        <v>29</v>
      </c>
      <c r="N6888" t="s">
        <v>68</v>
      </c>
      <c r="O6888" t="s">
        <v>12058</v>
      </c>
      <c r="P6888" s="7" t="str">
        <f>HYPERLINK("https://collectormobile.dot.state.oh.us/arcgis/rest/services/ADAROW/ADA_ROW_Inventory_Image_Viewer/MapServer/3/3288/attachments/", "Photo Link")</f>
        <v>Photo Link</v>
      </c>
      <c r="Q6888" s="7" t="str">
        <f>HYPERLINK("http://data.mapchannels.com/dualmaps6/map.htm?lat=39.269916&amp;lng=-84.329094", "Map Channel Link")</f>
        <v>Map Channel Link</v>
      </c>
    </row>
    <row r="6889" spans="1:17" hidden="1" x14ac:dyDescent="0.25">
      <c r="A6889" t="s">
        <v>10537</v>
      </c>
      <c r="B6889" t="s">
        <v>11069</v>
      </c>
      <c r="C6889" t="s">
        <v>12059</v>
      </c>
      <c r="D6889">
        <v>8.9999999999999993E-3</v>
      </c>
      <c r="E6889" t="s">
        <v>12060</v>
      </c>
      <c r="F6889" t="s">
        <v>11076</v>
      </c>
      <c r="G6889" s="6">
        <v>43281.695787037039</v>
      </c>
      <c r="H6889" t="s">
        <v>25</v>
      </c>
      <c r="I6889" t="s">
        <v>44</v>
      </c>
      <c r="J6889"/>
      <c r="K6889" t="s">
        <v>38</v>
      </c>
      <c r="M6889" t="s">
        <v>29</v>
      </c>
      <c r="N6889" t="s">
        <v>250</v>
      </c>
      <c r="P6889" s="7" t="str">
        <f>HYPERLINK("https://collectormobile.dot.state.oh.us/arcgis/rest/services/ADAROW/ADA_ROW_Inventory_Image_Viewer/MapServer/3/1837/attachments/", "Photo Link")</f>
        <v>Photo Link</v>
      </c>
      <c r="Q6889" s="7" t="str">
        <f>HYPERLINK("http://data.mapchannels.com/dualmaps6/map.htm?lat=39.286242&amp;lng=-84.308963", "Map Channel Link")</f>
        <v>Map Channel Link</v>
      </c>
    </row>
    <row r="6890" spans="1:17" hidden="1" x14ac:dyDescent="0.25">
      <c r="A6890" t="s">
        <v>10537</v>
      </c>
      <c r="B6890" t="s">
        <v>11069</v>
      </c>
      <c r="C6890" t="s">
        <v>12059</v>
      </c>
      <c r="D6890">
        <v>1.6E-2</v>
      </c>
      <c r="E6890" t="s">
        <v>12061</v>
      </c>
      <c r="F6890" t="s">
        <v>11076</v>
      </c>
      <c r="G6890" s="6">
        <v>43281.692997685182</v>
      </c>
      <c r="H6890" t="s">
        <v>25</v>
      </c>
      <c r="I6890" t="s">
        <v>44</v>
      </c>
      <c r="J6890"/>
      <c r="K6890" t="s">
        <v>38</v>
      </c>
      <c r="M6890" t="s">
        <v>29</v>
      </c>
      <c r="N6890" t="s">
        <v>2462</v>
      </c>
      <c r="P6890" s="7" t="str">
        <f>HYPERLINK("https://collectormobile.dot.state.oh.us/arcgis/rest/services/ADAROW/ADA_ROW_Inventory_Image_Viewer/MapServer/3/1838/attachments/", "Photo Link")</f>
        <v>Photo Link</v>
      </c>
      <c r="Q6890" s="7" t="str">
        <f>HYPERLINK("http://data.mapchannels.com/dualmaps6/map.htm?lat=39.286331&amp;lng=-84.308778", "Map Channel Link")</f>
        <v>Map Channel Link</v>
      </c>
    </row>
    <row r="6891" spans="1:17" hidden="1" x14ac:dyDescent="0.25">
      <c r="A6891" t="s">
        <v>10537</v>
      </c>
      <c r="B6891" t="s">
        <v>11069</v>
      </c>
      <c r="C6891" t="s">
        <v>12062</v>
      </c>
      <c r="D6891">
        <v>7.0000000000000001E-3</v>
      </c>
      <c r="E6891" t="s">
        <v>12063</v>
      </c>
      <c r="F6891" t="s">
        <v>8922</v>
      </c>
      <c r="G6891" s="6">
        <v>44945.725694444453</v>
      </c>
      <c r="H6891" t="s">
        <v>25</v>
      </c>
      <c r="I6891" t="s">
        <v>102</v>
      </c>
      <c r="J6891" t="s">
        <v>11073</v>
      </c>
      <c r="K6891" t="s">
        <v>28</v>
      </c>
      <c r="M6891" t="s">
        <v>29</v>
      </c>
      <c r="N6891" t="s">
        <v>68</v>
      </c>
      <c r="O6891" t="s">
        <v>11600</v>
      </c>
      <c r="P6891" s="7" t="str">
        <f>HYPERLINK("https://collectormobile.dot.state.oh.us/arcgis/rest/services/ADAROW/ADA_ROW_Inventory_Image_Viewer/MapServer/3/289097/attachments/", "Photo Link")</f>
        <v>Photo Link</v>
      </c>
      <c r="Q6891" s="7" t="str">
        <f>HYPERLINK("http://data.mapchannels.com/dualmaps6/map.htm?lat=39.133540&amp;lng=-84.520083", "Map Channel Link")</f>
        <v>Map Channel Link</v>
      </c>
    </row>
    <row r="6892" spans="1:17" hidden="1" x14ac:dyDescent="0.25">
      <c r="A6892" t="s">
        <v>10537</v>
      </c>
      <c r="B6892" t="s">
        <v>11069</v>
      </c>
      <c r="C6892" t="s">
        <v>12062</v>
      </c>
      <c r="D6892">
        <v>0.01</v>
      </c>
      <c r="E6892" t="s">
        <v>12064</v>
      </c>
      <c r="F6892" t="s">
        <v>8922</v>
      </c>
      <c r="G6892" s="6">
        <v>44945.725694444453</v>
      </c>
      <c r="H6892" t="s">
        <v>25</v>
      </c>
      <c r="I6892" t="s">
        <v>102</v>
      </c>
      <c r="J6892" t="s">
        <v>11073</v>
      </c>
      <c r="K6892" t="s">
        <v>124</v>
      </c>
      <c r="M6892" t="s">
        <v>29</v>
      </c>
      <c r="N6892" t="s">
        <v>12065</v>
      </c>
      <c r="P6892" s="7" t="str">
        <f>HYPERLINK("https://collectormobile.dot.state.oh.us/arcgis/rest/services/ADAROW/ADA_ROW_Inventory_Image_Viewer/MapServer/3/289096/attachments/", "Photo Link")</f>
        <v>Photo Link</v>
      </c>
      <c r="Q6892" s="7" t="str">
        <f>HYPERLINK("http://data.mapchannels.com/dualmaps6/map.htm?lat=39.133741&amp;lng=-84.520058", "Map Channel Link")</f>
        <v>Map Channel Link</v>
      </c>
    </row>
    <row r="6893" spans="1:17" hidden="1" x14ac:dyDescent="0.25">
      <c r="A6893" t="s">
        <v>10537</v>
      </c>
      <c r="B6893" t="s">
        <v>11069</v>
      </c>
      <c r="C6893" t="s">
        <v>12062</v>
      </c>
      <c r="D6893">
        <v>1.0999999999999999E-2</v>
      </c>
      <c r="E6893" t="s">
        <v>12066</v>
      </c>
      <c r="F6893" t="s">
        <v>8922</v>
      </c>
      <c r="G6893" s="6">
        <v>44945.725694444453</v>
      </c>
      <c r="H6893" t="s">
        <v>25</v>
      </c>
      <c r="I6893" t="s">
        <v>102</v>
      </c>
      <c r="J6893" t="s">
        <v>11073</v>
      </c>
      <c r="K6893" t="s">
        <v>124</v>
      </c>
      <c r="M6893" t="s">
        <v>29</v>
      </c>
      <c r="N6893" t="s">
        <v>7673</v>
      </c>
      <c r="P6893" s="7" t="str">
        <f>HYPERLINK("https://collectormobile.dot.state.oh.us/arcgis/rest/services/ADAROW/ADA_ROW_Inventory_Image_Viewer/MapServer/3/288687/attachments/", "Photo Link")</f>
        <v>Photo Link</v>
      </c>
      <c r="Q6893" s="7" t="str">
        <f>HYPERLINK("http://data.mapchannels.com/dualmaps6/map.htm?lat=39.133689&amp;lng=-84.520036", "Map Channel Link")</f>
        <v>Map Channel Link</v>
      </c>
    </row>
    <row r="6894" spans="1:17" hidden="1" x14ac:dyDescent="0.25">
      <c r="A6894" t="s">
        <v>10537</v>
      </c>
      <c r="B6894" t="s">
        <v>11069</v>
      </c>
      <c r="C6894" t="s">
        <v>12067</v>
      </c>
      <c r="D6894">
        <v>1.4E-2</v>
      </c>
      <c r="E6894" t="s">
        <v>12068</v>
      </c>
      <c r="F6894" t="s">
        <v>8922</v>
      </c>
      <c r="G6894" s="6">
        <v>44795.487245370372</v>
      </c>
      <c r="H6894" t="s">
        <v>25</v>
      </c>
      <c r="I6894" t="s">
        <v>102</v>
      </c>
      <c r="J6894" t="s">
        <v>11073</v>
      </c>
      <c r="K6894" t="s">
        <v>28</v>
      </c>
      <c r="M6894" t="s">
        <v>138</v>
      </c>
      <c r="N6894" t="s">
        <v>940</v>
      </c>
      <c r="O6894" t="s">
        <v>12069</v>
      </c>
      <c r="P6894" s="7" t="str">
        <f>HYPERLINK("https://collectormobile.dot.state.oh.us/arcgis/rest/services/ADAROW/ADA_ROW_Inventory_Image_Viewer/MapServer/3/291080/attachments/", "Photo Link")</f>
        <v>Photo Link</v>
      </c>
      <c r="Q6894" s="7" t="str">
        <f>HYPERLINK("http://data.mapchannels.com/dualmaps6/map.htm?lat=39.129611&amp;lng=-84.520467", "Map Channel Link")</f>
        <v>Map Channel Link</v>
      </c>
    </row>
    <row r="6895" spans="1:17" hidden="1" x14ac:dyDescent="0.25">
      <c r="A6895" t="s">
        <v>10537</v>
      </c>
      <c r="B6895" t="s">
        <v>11069</v>
      </c>
      <c r="C6895" t="s">
        <v>12070</v>
      </c>
      <c r="D6895">
        <v>4.8000000000000001E-2</v>
      </c>
      <c r="E6895" t="s">
        <v>12071</v>
      </c>
      <c r="F6895" t="s">
        <v>9813</v>
      </c>
      <c r="G6895" s="6">
        <v>43964.722962962973</v>
      </c>
      <c r="H6895" t="s">
        <v>25</v>
      </c>
      <c r="I6895" t="s">
        <v>44</v>
      </c>
      <c r="J6895"/>
      <c r="K6895" t="s">
        <v>38</v>
      </c>
      <c r="M6895" t="s">
        <v>29</v>
      </c>
      <c r="N6895" t="s">
        <v>2720</v>
      </c>
      <c r="P6895" s="7" t="str">
        <f>HYPERLINK("https://collectormobile.dot.state.oh.us/arcgis/rest/services/ADAROW/ADA_ROW_Inventory_Image_Viewer/MapServer/3/140157/attachments/", "Photo Link")</f>
        <v>Photo Link</v>
      </c>
      <c r="Q6895" s="7" t="str">
        <f>HYPERLINK("http://data.mapchannels.com/dualmaps6/map.htm?lat=39.277602&amp;lng=-84.563728", "Map Channel Link")</f>
        <v>Map Channel Link</v>
      </c>
    </row>
    <row r="6896" spans="1:17" hidden="1" x14ac:dyDescent="0.25">
      <c r="A6896" t="s">
        <v>10537</v>
      </c>
      <c r="B6896" t="s">
        <v>11069</v>
      </c>
      <c r="C6896" t="s">
        <v>12072</v>
      </c>
      <c r="D6896">
        <v>1.2999999999999999E-2</v>
      </c>
      <c r="E6896" t="s">
        <v>12073</v>
      </c>
      <c r="F6896" t="s">
        <v>8922</v>
      </c>
      <c r="G6896" s="6">
        <v>44944.606828703712</v>
      </c>
      <c r="H6896" t="s">
        <v>25</v>
      </c>
      <c r="I6896" t="s">
        <v>102</v>
      </c>
      <c r="J6896" t="s">
        <v>9863</v>
      </c>
      <c r="K6896" t="s">
        <v>124</v>
      </c>
      <c r="M6896" t="s">
        <v>29</v>
      </c>
      <c r="N6896" t="s">
        <v>12074</v>
      </c>
      <c r="P6896" s="7" t="str">
        <f>HYPERLINK("https://collectormobile.dot.state.oh.us/arcgis/rest/services/ADAROW/ADA_ROW_Inventory_Image_Viewer/MapServer/3/14449/attachments/", "Photo Link")</f>
        <v>Photo Link</v>
      </c>
      <c r="Q6896" s="7" t="str">
        <f>HYPERLINK("http://data.mapchannels.com/dualmaps6/map.htm?lat=39.266994&amp;lng=-84.331481", "Map Channel Link")</f>
        <v>Map Channel Link</v>
      </c>
    </row>
    <row r="6897" spans="1:17" hidden="1" x14ac:dyDescent="0.25">
      <c r="A6897" t="s">
        <v>10537</v>
      </c>
      <c r="B6897" t="s">
        <v>11069</v>
      </c>
      <c r="C6897" t="s">
        <v>12075</v>
      </c>
      <c r="D6897">
        <v>0.21199999999999999</v>
      </c>
      <c r="E6897" t="s">
        <v>12076</v>
      </c>
      <c r="F6897" t="s">
        <v>11012</v>
      </c>
      <c r="G6897" s="6">
        <v>43281.697314814817</v>
      </c>
      <c r="H6897" t="s">
        <v>25</v>
      </c>
      <c r="I6897" t="s">
        <v>44</v>
      </c>
      <c r="J6897"/>
      <c r="K6897"/>
      <c r="M6897" t="s">
        <v>29</v>
      </c>
      <c r="N6897" t="s">
        <v>200</v>
      </c>
      <c r="P6897" s="7" t="str">
        <f>HYPERLINK("https://collectormobile.dot.state.oh.us/arcgis/rest/services/ADAROW/ADA_ROW_Inventory_Image_Viewer/MapServer/3/20283/attachments/", "Photo Link")</f>
        <v>Photo Link</v>
      </c>
      <c r="Q6897" s="7" t="str">
        <f>HYPERLINK("http://data.mapchannels.com/dualmaps6/map.htm?lat=39.211400&amp;lng=-84.362902", "Map Channel Link")</f>
        <v>Map Channel Link</v>
      </c>
    </row>
    <row r="6898" spans="1:17" hidden="1" x14ac:dyDescent="0.25">
      <c r="A6898" t="s">
        <v>10537</v>
      </c>
      <c r="B6898" t="s">
        <v>11069</v>
      </c>
      <c r="C6898" t="s">
        <v>12077</v>
      </c>
      <c r="D6898">
        <v>0.22800000000000001</v>
      </c>
      <c r="E6898" t="s">
        <v>12078</v>
      </c>
      <c r="F6898" t="s">
        <v>8922</v>
      </c>
      <c r="G6898" s="6">
        <v>44939.721307870372</v>
      </c>
      <c r="H6898" t="s">
        <v>25</v>
      </c>
      <c r="I6898" t="s">
        <v>44</v>
      </c>
      <c r="J6898"/>
      <c r="K6898" t="s">
        <v>38</v>
      </c>
      <c r="M6898" t="s">
        <v>138</v>
      </c>
      <c r="N6898" t="s">
        <v>250</v>
      </c>
      <c r="P6898" s="7" t="str">
        <f>HYPERLINK("https://collectormobile.dot.state.oh.us/arcgis/rest/services/ADAROW/ADA_ROW_Inventory_Image_Viewer/MapServer/3/277301/attachments/", "Photo Link")</f>
        <v>Photo Link</v>
      </c>
      <c r="Q6898" s="7" t="str">
        <f>HYPERLINK("http://data.mapchannels.com/dualmaps6/map.htm?lat=39.208865&amp;lng=-84.583856", "Map Channel Link")</f>
        <v>Map Channel Link</v>
      </c>
    </row>
    <row r="6899" spans="1:17" hidden="1" x14ac:dyDescent="0.25">
      <c r="A6899" t="s">
        <v>10537</v>
      </c>
      <c r="B6899" t="s">
        <v>12079</v>
      </c>
      <c r="C6899" t="s">
        <v>3133</v>
      </c>
      <c r="D6899">
        <v>4.0000000000000001E-3</v>
      </c>
      <c r="E6899" t="s">
        <v>12080</v>
      </c>
      <c r="F6899" t="s">
        <v>9029</v>
      </c>
      <c r="G6899" s="6">
        <v>45336.840902777767</v>
      </c>
      <c r="H6899" t="s">
        <v>25</v>
      </c>
      <c r="I6899" t="s">
        <v>26</v>
      </c>
      <c r="J6899" t="s">
        <v>12081</v>
      </c>
      <c r="K6899" t="s">
        <v>28</v>
      </c>
      <c r="M6899" t="s">
        <v>29</v>
      </c>
      <c r="N6899" t="s">
        <v>115</v>
      </c>
      <c r="P6899" s="7" t="str">
        <f>HYPERLINK("https://collectormobile.dot.state.oh.us/arcgis/rest/services/ADAROW/ADA_ROW_Inventory_Image_Viewer/MapServer/3/481417/attachments/", "Photo Link")</f>
        <v>Photo Link</v>
      </c>
      <c r="Q6899" s="7" t="str">
        <f>HYPERLINK("http://data.mapchannels.com/dualmaps6/map.htm?lat=39.629112&amp;lng=-84.651396", "Map Channel Link")</f>
        <v>Map Channel Link</v>
      </c>
    </row>
    <row r="6900" spans="1:17" hidden="1" x14ac:dyDescent="0.25">
      <c r="A6900" t="s">
        <v>10537</v>
      </c>
      <c r="B6900" t="s">
        <v>12079</v>
      </c>
      <c r="C6900" t="s">
        <v>4958</v>
      </c>
      <c r="D6900">
        <v>12.228999999999999</v>
      </c>
      <c r="E6900" t="s">
        <v>12082</v>
      </c>
      <c r="F6900" t="s">
        <v>9029</v>
      </c>
      <c r="G6900" s="6">
        <v>45342.517256944448</v>
      </c>
      <c r="H6900" t="s">
        <v>25</v>
      </c>
      <c r="I6900" t="s">
        <v>26</v>
      </c>
      <c r="J6900" t="s">
        <v>12083</v>
      </c>
      <c r="K6900" t="s">
        <v>28</v>
      </c>
      <c r="M6900" t="s">
        <v>29</v>
      </c>
      <c r="N6900" t="s">
        <v>115</v>
      </c>
      <c r="P6900" s="7" t="str">
        <f>HYPERLINK("https://collectormobile.dot.state.oh.us/arcgis/rest/services/ADAROW/ADA_ROW_Inventory_Image_Viewer/MapServer/3/473308/attachments/", "Photo Link")</f>
        <v>Photo Link</v>
      </c>
      <c r="Q6900" s="7" t="str">
        <f>HYPERLINK("http://data.mapchannels.com/dualmaps6/map.htm?lat=39.587762&amp;lng=-84.554741", "Map Channel Link")</f>
        <v>Map Channel Link</v>
      </c>
    </row>
    <row r="6901" spans="1:17" hidden="1" x14ac:dyDescent="0.25">
      <c r="A6901" t="s">
        <v>10537</v>
      </c>
      <c r="B6901" t="s">
        <v>12079</v>
      </c>
      <c r="C6901" t="s">
        <v>854</v>
      </c>
      <c r="D6901">
        <v>7.78</v>
      </c>
      <c r="E6901" t="s">
        <v>12084</v>
      </c>
      <c r="F6901" t="s">
        <v>10592</v>
      </c>
      <c r="G6901" s="6">
        <v>45944.573831018519</v>
      </c>
      <c r="H6901" t="s">
        <v>25</v>
      </c>
      <c r="I6901" t="s">
        <v>26</v>
      </c>
      <c r="J6901" t="s">
        <v>12085</v>
      </c>
      <c r="K6901" t="s">
        <v>28</v>
      </c>
      <c r="M6901" t="s">
        <v>138</v>
      </c>
      <c r="N6901" t="s">
        <v>39</v>
      </c>
      <c r="P6901" s="7" t="str">
        <f>HYPERLINK("https://collectormobile.dot.state.oh.us/arcgis/rest/services/ADAROW/ADA_ROW_Inventory_Image_Viewer/MapServer/3/765415/attachments/", "Photo Link")</f>
        <v>Photo Link</v>
      </c>
      <c r="Q6901" s="7" t="str">
        <f>HYPERLINK("http://data.mapchannels.com/dualmaps6/map.htm?lat=39.902065&amp;lng=-84.675957", "Map Channel Link")</f>
        <v>Map Channel Link</v>
      </c>
    </row>
    <row r="6902" spans="1:17" hidden="1" x14ac:dyDescent="0.25">
      <c r="A6902" t="s">
        <v>10537</v>
      </c>
      <c r="B6902" t="s">
        <v>12079</v>
      </c>
      <c r="C6902" t="s">
        <v>1352</v>
      </c>
      <c r="D6902">
        <v>0.80700000000000005</v>
      </c>
      <c r="E6902" t="s">
        <v>12086</v>
      </c>
      <c r="F6902" t="s">
        <v>9029</v>
      </c>
      <c r="G6902" s="6">
        <v>45337.835127314807</v>
      </c>
      <c r="H6902" t="s">
        <v>25</v>
      </c>
      <c r="I6902" t="s">
        <v>26</v>
      </c>
      <c r="J6902" t="s">
        <v>12087</v>
      </c>
      <c r="K6902" t="s">
        <v>28</v>
      </c>
      <c r="M6902" t="s">
        <v>29</v>
      </c>
      <c r="N6902" t="s">
        <v>115</v>
      </c>
      <c r="P6902" s="7" t="str">
        <f>HYPERLINK("https://collectormobile.dot.state.oh.us/arcgis/rest/services/ADAROW/ADA_ROW_Inventory_Image_Viewer/MapServer/3/481003/attachments/", "Photo Link")</f>
        <v>Photo Link</v>
      </c>
      <c r="Q6902" s="7" t="str">
        <f>HYPERLINK("http://data.mapchannels.com/dualmaps6/map.htm?lat=39.850115&amp;lng=-84.792608", "Map Channel Link")</f>
        <v>Map Channel Link</v>
      </c>
    </row>
    <row r="6903" spans="1:17" hidden="1" x14ac:dyDescent="0.25">
      <c r="A6903" t="s">
        <v>10537</v>
      </c>
      <c r="B6903" t="s">
        <v>12079</v>
      </c>
      <c r="C6903" t="s">
        <v>3937</v>
      </c>
      <c r="D6903">
        <v>0.437</v>
      </c>
      <c r="E6903" t="s">
        <v>12088</v>
      </c>
      <c r="F6903" t="s">
        <v>8922</v>
      </c>
      <c r="G6903" s="6">
        <v>44671.634652777779</v>
      </c>
      <c r="H6903" t="s">
        <v>25</v>
      </c>
      <c r="I6903" t="s">
        <v>102</v>
      </c>
      <c r="J6903" t="s">
        <v>12089</v>
      </c>
      <c r="K6903" t="s">
        <v>124</v>
      </c>
      <c r="M6903" t="s">
        <v>138</v>
      </c>
      <c r="N6903" t="s">
        <v>162</v>
      </c>
      <c r="O6903" t="s">
        <v>12090</v>
      </c>
      <c r="P6903" s="7" t="str">
        <f>HYPERLINK("https://collectormobile.dot.state.oh.us/arcgis/rest/services/ADAROW/ADA_ROW_Inventory_Image_Viewer/MapServer/3/245741/attachments/", "Photo Link")</f>
        <v>Photo Link</v>
      </c>
      <c r="Q6903" s="7" t="str">
        <f>HYPERLINK("http://data.mapchannels.com/dualmaps6/map.htm?lat=39.739862&amp;lng=-84.633178", "Map Channel Link")</f>
        <v>Map Channel Link</v>
      </c>
    </row>
    <row r="6904" spans="1:17" hidden="1" x14ac:dyDescent="0.25">
      <c r="A6904" t="s">
        <v>10537</v>
      </c>
      <c r="B6904" t="s">
        <v>12079</v>
      </c>
      <c r="C6904" t="s">
        <v>577</v>
      </c>
      <c r="D6904">
        <v>18.306000000000001</v>
      </c>
      <c r="E6904" t="s">
        <v>12091</v>
      </c>
      <c r="F6904" t="s">
        <v>8922</v>
      </c>
      <c r="G6904" s="6">
        <v>45190.797511574077</v>
      </c>
      <c r="H6904" t="s">
        <v>25</v>
      </c>
      <c r="I6904" t="s">
        <v>26</v>
      </c>
      <c r="J6904" t="s">
        <v>12092</v>
      </c>
      <c r="K6904" t="s">
        <v>124</v>
      </c>
      <c r="M6904" t="s">
        <v>138</v>
      </c>
      <c r="N6904" t="s">
        <v>940</v>
      </c>
      <c r="O6904" t="s">
        <v>12093</v>
      </c>
      <c r="P6904" s="7" t="str">
        <f>HYPERLINK("https://collectormobile.dot.state.oh.us/arcgis/rest/services/ADAROW/ADA_ROW_Inventory_Image_Viewer/MapServer/3/386120/attachments/", "Photo Link")</f>
        <v>Photo Link</v>
      </c>
      <c r="Q6904" s="7" t="str">
        <f>HYPERLINK("http://data.mapchannels.com/dualmaps6/map.htm?lat=39.649506&amp;lng=-84.530034", "Map Channel Link")</f>
        <v>Map Channel Link</v>
      </c>
    </row>
    <row r="6905" spans="1:17" hidden="1" x14ac:dyDescent="0.25">
      <c r="A6905" t="s">
        <v>10537</v>
      </c>
      <c r="B6905" t="s">
        <v>12079</v>
      </c>
      <c r="C6905" t="s">
        <v>577</v>
      </c>
      <c r="D6905">
        <v>18.521000000000001</v>
      </c>
      <c r="E6905" t="s">
        <v>12094</v>
      </c>
      <c r="F6905" t="s">
        <v>8922</v>
      </c>
      <c r="G6905" s="6">
        <v>45749.474687499998</v>
      </c>
      <c r="H6905" t="s">
        <v>25</v>
      </c>
      <c r="I6905" t="s">
        <v>26</v>
      </c>
      <c r="J6905" t="s">
        <v>12092</v>
      </c>
      <c r="K6905" t="s">
        <v>28</v>
      </c>
      <c r="M6905" t="s">
        <v>29</v>
      </c>
      <c r="N6905" t="s">
        <v>115</v>
      </c>
      <c r="O6905" t="s">
        <v>12095</v>
      </c>
      <c r="P6905" s="7" t="str">
        <f>HYPERLINK("https://collectormobile.dot.state.oh.us/arcgis/rest/services/ADAROW/ADA_ROW_Inventory_Image_Viewer/MapServer/3/385710/attachments/", "Photo Link")</f>
        <v>Photo Link</v>
      </c>
      <c r="Q6905" s="7" t="str">
        <f>HYPERLINK("http://data.mapchannels.com/dualmaps6/map.htm?lat=39.648644&amp;lng=-84.526970", "Map Channel Link")</f>
        <v>Map Channel Link</v>
      </c>
    </row>
    <row r="6906" spans="1:17" hidden="1" x14ac:dyDescent="0.25">
      <c r="A6906" t="s">
        <v>10537</v>
      </c>
      <c r="B6906" t="s">
        <v>12079</v>
      </c>
      <c r="C6906" t="s">
        <v>577</v>
      </c>
      <c r="D6906">
        <v>18.571999999999999</v>
      </c>
      <c r="E6906" t="s">
        <v>12096</v>
      </c>
      <c r="F6906" t="s">
        <v>8922</v>
      </c>
      <c r="G6906" s="6">
        <v>45257.782233796293</v>
      </c>
      <c r="H6906" t="s">
        <v>25</v>
      </c>
      <c r="I6906" t="s">
        <v>26</v>
      </c>
      <c r="J6906" t="s">
        <v>12092</v>
      </c>
      <c r="K6906"/>
      <c r="M6906" t="s">
        <v>138</v>
      </c>
      <c r="N6906" t="s">
        <v>200</v>
      </c>
      <c r="O6906" t="s">
        <v>12097</v>
      </c>
      <c r="P6906" s="7" t="str">
        <f>HYPERLINK("https://collectormobile.dot.state.oh.us/arcgis/rest/services/ADAROW/ADA_ROW_Inventory_Image_Viewer/MapServer/3/592568/attachments/", "Photo Link")</f>
        <v>Photo Link</v>
      </c>
      <c r="Q6906" s="7" t="str">
        <f>HYPERLINK("http://data.mapchannels.com/dualmaps6/map.htm?lat=39.647915&amp;lng=-84.526733", "Map Channel Link")</f>
        <v>Map Channel Link</v>
      </c>
    </row>
    <row r="6907" spans="1:17" hidden="1" x14ac:dyDescent="0.25">
      <c r="A6907" t="s">
        <v>10537</v>
      </c>
      <c r="B6907" t="s">
        <v>12079</v>
      </c>
      <c r="C6907" t="s">
        <v>3287</v>
      </c>
      <c r="D6907">
        <v>0.17399999999999999</v>
      </c>
      <c r="E6907" t="s">
        <v>12098</v>
      </c>
      <c r="F6907" t="s">
        <v>8922</v>
      </c>
      <c r="G6907" s="6">
        <v>44671.634652777779</v>
      </c>
      <c r="H6907" t="s">
        <v>25</v>
      </c>
      <c r="I6907" t="s">
        <v>102</v>
      </c>
      <c r="J6907" t="s">
        <v>12089</v>
      </c>
      <c r="K6907" t="s">
        <v>38</v>
      </c>
      <c r="M6907" t="s">
        <v>138</v>
      </c>
      <c r="N6907" t="s">
        <v>200</v>
      </c>
      <c r="P6907" s="7" t="str">
        <f>HYPERLINK("https://collectormobile.dot.state.oh.us/arcgis/rest/services/ADAROW/ADA_ROW_Inventory_Image_Viewer/MapServer/3/180264/attachments/", "Photo Link")</f>
        <v>Photo Link</v>
      </c>
      <c r="Q6907" s="7" t="str">
        <f>HYPERLINK("http://data.mapchannels.com/dualmaps6/map.htm?lat=39.739884&amp;lng=-84.633200", "Map Channel Link")</f>
        <v>Map Channel Link</v>
      </c>
    </row>
    <row r="6908" spans="1:17" hidden="1" x14ac:dyDescent="0.25">
      <c r="A6908" t="s">
        <v>10537</v>
      </c>
      <c r="B6908" t="s">
        <v>12079</v>
      </c>
      <c r="C6908" t="s">
        <v>4454</v>
      </c>
      <c r="D6908">
        <v>7.4999999999999997E-2</v>
      </c>
      <c r="E6908" t="s">
        <v>12099</v>
      </c>
      <c r="F6908" t="s">
        <v>10592</v>
      </c>
      <c r="G6908" s="6">
        <v>45944.619328703702</v>
      </c>
      <c r="H6908" t="s">
        <v>25</v>
      </c>
      <c r="I6908" t="s">
        <v>26</v>
      </c>
      <c r="J6908" t="s">
        <v>12085</v>
      </c>
      <c r="K6908" t="s">
        <v>28</v>
      </c>
      <c r="M6908" t="s">
        <v>29</v>
      </c>
      <c r="N6908" t="s">
        <v>68</v>
      </c>
      <c r="P6908" s="7" t="str">
        <f>HYPERLINK("https://collectormobile.dot.state.oh.us/arcgis/rest/services/ADAROW/ADA_ROW_Inventory_Image_Viewer/MapServer/3/807054/attachments/", "Photo Link")</f>
        <v>Photo Link</v>
      </c>
      <c r="Q6908" s="7" t="str">
        <f>HYPERLINK("http://data.mapchannels.com/dualmaps6/map.htm?lat=39.904524&amp;lng=-84.675670", "Map Channel Link")</f>
        <v>Map Channel Link</v>
      </c>
    </row>
    <row r="6909" spans="1:17" hidden="1" x14ac:dyDescent="0.25">
      <c r="A6909" t="s">
        <v>10537</v>
      </c>
      <c r="B6909" t="s">
        <v>12079</v>
      </c>
      <c r="C6909" t="s">
        <v>333</v>
      </c>
      <c r="D6909">
        <v>5.0000000000000001E-3</v>
      </c>
      <c r="E6909" t="s">
        <v>12100</v>
      </c>
      <c r="F6909" t="s">
        <v>10592</v>
      </c>
      <c r="G6909" s="6">
        <v>45944.585162037038</v>
      </c>
      <c r="H6909" t="s">
        <v>25</v>
      </c>
      <c r="I6909" t="s">
        <v>26</v>
      </c>
      <c r="J6909" t="s">
        <v>12085</v>
      </c>
      <c r="K6909" t="s">
        <v>28</v>
      </c>
      <c r="M6909" t="s">
        <v>29</v>
      </c>
      <c r="N6909" t="s">
        <v>63</v>
      </c>
      <c r="P6909" s="7" t="str">
        <f>HYPERLINK("https://collectormobile.dot.state.oh.us/arcgis/rest/services/ADAROW/ADA_ROW_Inventory_Image_Viewer/MapServer/3/806257/attachments/", "Photo Link")</f>
        <v>Photo Link</v>
      </c>
      <c r="Q6909" s="7" t="str">
        <f>HYPERLINK("http://data.mapchannels.com/dualmaps6/map.htm?lat=39.903246&amp;lng=-84.675579", "Map Channel Link")</f>
        <v>Map Channel Link</v>
      </c>
    </row>
    <row r="6910" spans="1:17" hidden="1" x14ac:dyDescent="0.25">
      <c r="A6910" t="s">
        <v>10537</v>
      </c>
      <c r="B6910" t="s">
        <v>12079</v>
      </c>
      <c r="C6910" t="s">
        <v>338</v>
      </c>
      <c r="D6910">
        <v>7.5999999999999998E-2</v>
      </c>
      <c r="E6910" t="s">
        <v>12101</v>
      </c>
      <c r="F6910" t="s">
        <v>10592</v>
      </c>
      <c r="G6910" s="6">
        <v>45944.614398148151</v>
      </c>
      <c r="H6910" t="s">
        <v>25</v>
      </c>
      <c r="I6910" t="s">
        <v>26</v>
      </c>
      <c r="J6910" t="s">
        <v>12085</v>
      </c>
      <c r="K6910" t="s">
        <v>28</v>
      </c>
      <c r="M6910" t="s">
        <v>29</v>
      </c>
      <c r="N6910" t="s">
        <v>68</v>
      </c>
      <c r="P6910" s="7" t="str">
        <f>HYPERLINK("https://collectormobile.dot.state.oh.us/arcgis/rest/services/ADAROW/ADA_ROW_Inventory_Image_Viewer/MapServer/3/806256/attachments/", "Photo Link")</f>
        <v>Photo Link</v>
      </c>
      <c r="Q6910" s="7" t="str">
        <f>HYPERLINK("http://data.mapchannels.com/dualmaps6/map.htm?lat=39.903258&amp;lng=-84.675812", "Map Channel Link")</f>
        <v>Map Channel Link</v>
      </c>
    </row>
    <row r="6911" spans="1:17" hidden="1" x14ac:dyDescent="0.25">
      <c r="A6911" t="s">
        <v>10537</v>
      </c>
      <c r="B6911" t="s">
        <v>12079</v>
      </c>
      <c r="C6911" t="s">
        <v>1416</v>
      </c>
      <c r="D6911">
        <v>2.8000000000000001E-2</v>
      </c>
      <c r="E6911" t="s">
        <v>12102</v>
      </c>
      <c r="F6911" t="s">
        <v>10592</v>
      </c>
      <c r="G6911" s="6">
        <v>45944.560752314806</v>
      </c>
      <c r="H6911" t="s">
        <v>25</v>
      </c>
      <c r="I6911" t="s">
        <v>26</v>
      </c>
      <c r="J6911" t="s">
        <v>12085</v>
      </c>
      <c r="K6911" t="s">
        <v>28</v>
      </c>
      <c r="M6911" t="s">
        <v>29</v>
      </c>
      <c r="N6911" t="s">
        <v>68</v>
      </c>
      <c r="P6911" s="7" t="str">
        <f>HYPERLINK("https://collectormobile.dot.state.oh.us/arcgis/rest/services/ADAROW/ADA_ROW_Inventory_Image_Viewer/MapServer/3/805453/attachments/", "Photo Link")</f>
        <v>Photo Link</v>
      </c>
      <c r="Q6911" s="7" t="str">
        <f>HYPERLINK("http://data.mapchannels.com/dualmaps6/map.htm?lat=39.901115&amp;lng=-84.676063", "Map Channel Link")</f>
        <v>Map Channel Link</v>
      </c>
    </row>
    <row r="6912" spans="1:17" hidden="1" x14ac:dyDescent="0.25">
      <c r="A6912" t="s">
        <v>10537</v>
      </c>
      <c r="B6912" t="s">
        <v>12079</v>
      </c>
      <c r="C6912" t="s">
        <v>1416</v>
      </c>
      <c r="D6912">
        <v>2.9000000000000001E-2</v>
      </c>
      <c r="E6912" t="s">
        <v>12103</v>
      </c>
      <c r="F6912" t="s">
        <v>10592</v>
      </c>
      <c r="G6912" s="6">
        <v>45944.559131944443</v>
      </c>
      <c r="H6912" t="s">
        <v>25</v>
      </c>
      <c r="I6912" t="s">
        <v>26</v>
      </c>
      <c r="J6912" t="s">
        <v>12085</v>
      </c>
      <c r="K6912" t="s">
        <v>28</v>
      </c>
      <c r="M6912" t="s">
        <v>29</v>
      </c>
      <c r="N6912" t="s">
        <v>68</v>
      </c>
      <c r="P6912" s="7" t="str">
        <f>HYPERLINK("https://collectormobile.dot.state.oh.us/arcgis/rest/services/ADAROW/ADA_ROW_Inventory_Image_Viewer/MapServer/3/805056/attachments/", "Photo Link")</f>
        <v>Photo Link</v>
      </c>
      <c r="Q6912" s="7" t="str">
        <f>HYPERLINK("http://data.mapchannels.com/dualmaps6/map.htm?lat=39.901205&amp;lng=-84.676044", "Map Channel Link")</f>
        <v>Map Channel Link</v>
      </c>
    </row>
    <row r="6913" spans="1:17" hidden="1" x14ac:dyDescent="0.25">
      <c r="A6913" t="s">
        <v>10537</v>
      </c>
      <c r="B6913" t="s">
        <v>12079</v>
      </c>
      <c r="C6913" t="s">
        <v>1425</v>
      </c>
      <c r="D6913">
        <v>8.3000000000000004E-2</v>
      </c>
      <c r="E6913" t="s">
        <v>12104</v>
      </c>
      <c r="F6913" t="s">
        <v>10592</v>
      </c>
      <c r="G6913" s="6">
        <v>45944.622152777767</v>
      </c>
      <c r="H6913" t="s">
        <v>25</v>
      </c>
      <c r="I6913" t="s">
        <v>26</v>
      </c>
      <c r="J6913" t="s">
        <v>12085</v>
      </c>
      <c r="K6913" t="s">
        <v>28</v>
      </c>
      <c r="M6913" t="s">
        <v>29</v>
      </c>
      <c r="N6913" t="s">
        <v>68</v>
      </c>
      <c r="P6913" s="7" t="str">
        <f>HYPERLINK("https://collectormobile.dot.state.oh.us/arcgis/rest/services/ADAROW/ADA_ROW_Inventory_Image_Viewer/MapServer/3/805058/attachments/", "Photo Link")</f>
        <v>Photo Link</v>
      </c>
      <c r="Q6913" s="7" t="str">
        <f>HYPERLINK("http://data.mapchannels.com/dualmaps6/map.htm?lat=39.905635&amp;lng=-84.675537", "Map Channel Link")</f>
        <v>Map Channel Link</v>
      </c>
    </row>
    <row r="6914" spans="1:17" hidden="1" x14ac:dyDescent="0.25">
      <c r="A6914" t="s">
        <v>10537</v>
      </c>
      <c r="B6914" t="s">
        <v>12079</v>
      </c>
      <c r="C6914" t="s">
        <v>4801</v>
      </c>
      <c r="D6914">
        <v>5.0000000000000001E-3</v>
      </c>
      <c r="E6914" t="s">
        <v>12105</v>
      </c>
      <c r="F6914" t="s">
        <v>8922</v>
      </c>
      <c r="G6914" s="6">
        <v>45239.854016203702</v>
      </c>
      <c r="H6914" t="s">
        <v>25</v>
      </c>
      <c r="I6914" t="s">
        <v>26</v>
      </c>
      <c r="J6914" t="s">
        <v>12106</v>
      </c>
      <c r="K6914" t="s">
        <v>38</v>
      </c>
      <c r="M6914" t="s">
        <v>138</v>
      </c>
      <c r="N6914" t="s">
        <v>145</v>
      </c>
      <c r="O6914" t="s">
        <v>12107</v>
      </c>
      <c r="P6914" s="7" t="str">
        <f>HYPERLINK("https://collectormobile.dot.state.oh.us/arcgis/rest/services/ADAROW/ADA_ROW_Inventory_Image_Viewer/MapServer/3/385714/attachments/", "Photo Link")</f>
        <v>Photo Link</v>
      </c>
      <c r="Q6914" s="7" t="str">
        <f>HYPERLINK("http://data.mapchannels.com/dualmaps6/map.htm?lat=39.844921&amp;lng=-84.539948", "Map Channel Link")</f>
        <v>Map Channel Link</v>
      </c>
    </row>
    <row r="6915" spans="1:17" hidden="1" x14ac:dyDescent="0.25">
      <c r="A6915" t="s">
        <v>10537</v>
      </c>
      <c r="B6915" t="s">
        <v>12079</v>
      </c>
      <c r="C6915" t="s">
        <v>2748</v>
      </c>
      <c r="D6915">
        <v>0.05</v>
      </c>
      <c r="E6915" t="s">
        <v>12108</v>
      </c>
      <c r="F6915" t="s">
        <v>8922</v>
      </c>
      <c r="G6915" s="6">
        <v>45257.784814814811</v>
      </c>
      <c r="H6915" t="s">
        <v>25</v>
      </c>
      <c r="I6915" t="s">
        <v>26</v>
      </c>
      <c r="J6915" t="s">
        <v>12106</v>
      </c>
      <c r="K6915" t="s">
        <v>28</v>
      </c>
      <c r="M6915" t="s">
        <v>138</v>
      </c>
      <c r="N6915" t="s">
        <v>112</v>
      </c>
      <c r="O6915" t="s">
        <v>12109</v>
      </c>
      <c r="P6915" s="7" t="str">
        <f>HYPERLINK("https://collectormobile.dot.state.oh.us/arcgis/rest/services/ADAROW/ADA_ROW_Inventory_Image_Viewer/MapServer/3/592941/attachments/", "Photo Link")</f>
        <v>Photo Link</v>
      </c>
      <c r="Q6915" s="7" t="str">
        <f>HYPERLINK("http://data.mapchannels.com/dualmaps6/map.htm?lat=39.850333&amp;lng=-84.538479", "Map Channel Link")</f>
        <v>Map Channel Link</v>
      </c>
    </row>
    <row r="6916" spans="1:17" hidden="1" x14ac:dyDescent="0.25">
      <c r="A6916" t="s">
        <v>10537</v>
      </c>
      <c r="B6916" t="s">
        <v>12079</v>
      </c>
      <c r="C6916" t="s">
        <v>358</v>
      </c>
      <c r="D6916">
        <v>0.27100000000000002</v>
      </c>
      <c r="E6916" t="s">
        <v>12110</v>
      </c>
      <c r="F6916" t="s">
        <v>8922</v>
      </c>
      <c r="G6916" s="6">
        <v>45257.784166666657</v>
      </c>
      <c r="H6916" t="s">
        <v>25</v>
      </c>
      <c r="I6916" t="s">
        <v>26</v>
      </c>
      <c r="J6916" t="s">
        <v>12087</v>
      </c>
      <c r="K6916" t="s">
        <v>38</v>
      </c>
      <c r="M6916" t="s">
        <v>138</v>
      </c>
      <c r="N6916" t="s">
        <v>109</v>
      </c>
      <c r="P6916" s="7" t="str">
        <f>HYPERLINK("https://collectormobile.dot.state.oh.us/arcgis/rest/services/ADAROW/ADA_ROW_Inventory_Image_Viewer/MapServer/3/587028/attachments/", "Photo Link")</f>
        <v>Photo Link</v>
      </c>
      <c r="Q6916" s="7" t="str">
        <f>HYPERLINK("http://data.mapchannels.com/dualmaps6/map.htm?lat=39.857474&amp;lng=-84.792828", "Map Channel Link")</f>
        <v>Map Channel Link</v>
      </c>
    </row>
    <row r="6917" spans="1:17" hidden="1" x14ac:dyDescent="0.25">
      <c r="A6917" t="s">
        <v>10537</v>
      </c>
      <c r="B6917" t="s">
        <v>12079</v>
      </c>
      <c r="C6917" t="s">
        <v>12111</v>
      </c>
      <c r="D6917">
        <v>8.923</v>
      </c>
      <c r="E6917" t="s">
        <v>12112</v>
      </c>
      <c r="F6917" t="s">
        <v>10592</v>
      </c>
      <c r="G6917" s="6">
        <v>45944.599004629628</v>
      </c>
      <c r="H6917" t="s">
        <v>25</v>
      </c>
      <c r="I6917" t="s">
        <v>26</v>
      </c>
      <c r="J6917" t="s">
        <v>12085</v>
      </c>
      <c r="K6917" t="s">
        <v>28</v>
      </c>
      <c r="M6917" t="s">
        <v>138</v>
      </c>
      <c r="N6917" t="s">
        <v>843</v>
      </c>
      <c r="P6917" s="7" t="str">
        <f>HYPERLINK("https://collectormobile.dot.state.oh.us/arcgis/rest/services/ADAROW/ADA_ROW_Inventory_Image_Viewer/MapServer/3/765014/attachments/", "Photo Link")</f>
        <v>Photo Link</v>
      </c>
      <c r="Q6917" s="7" t="str">
        <f>HYPERLINK("http://data.mapchannels.com/dualmaps6/map.htm?lat=39.903382&amp;lng=-84.675549", "Map Channel Link")</f>
        <v>Map Channel Link</v>
      </c>
    </row>
    <row r="6918" spans="1:17" hidden="1" x14ac:dyDescent="0.25">
      <c r="A6918" t="s">
        <v>10537</v>
      </c>
      <c r="B6918" t="s">
        <v>12079</v>
      </c>
      <c r="C6918" t="s">
        <v>9118</v>
      </c>
      <c r="D6918">
        <v>5.0000000000000001E-3</v>
      </c>
      <c r="E6918" t="s">
        <v>12113</v>
      </c>
      <c r="F6918" t="s">
        <v>10865</v>
      </c>
      <c r="G6918" s="6">
        <v>43301.587199074071</v>
      </c>
      <c r="H6918" t="s">
        <v>25</v>
      </c>
      <c r="I6918" t="s">
        <v>44</v>
      </c>
      <c r="J6918"/>
      <c r="K6918" t="s">
        <v>28</v>
      </c>
      <c r="M6918" t="s">
        <v>29</v>
      </c>
      <c r="N6918" t="s">
        <v>4509</v>
      </c>
      <c r="P6918" s="7" t="str">
        <f>HYPERLINK("https://collectormobile.dot.state.oh.us/arcgis/rest/services/ADAROW/ADA_ROW_Inventory_Image_Viewer/MapServer/3/3335/attachments/", "Photo Link")</f>
        <v>Photo Link</v>
      </c>
      <c r="Q6918" s="7" t="str">
        <f>HYPERLINK("http://data.mapchannels.com/dualmaps6/map.htm?lat=39.637686&amp;lng=-84.771831", "Map Channel Link")</f>
        <v>Map Channel Link</v>
      </c>
    </row>
    <row r="6919" spans="1:17" hidden="1" x14ac:dyDescent="0.25">
      <c r="A6919" t="s">
        <v>10537</v>
      </c>
      <c r="B6919" t="s">
        <v>12079</v>
      </c>
      <c r="C6919" t="s">
        <v>9118</v>
      </c>
      <c r="D6919">
        <v>5.0000000000000001E-3</v>
      </c>
      <c r="E6919" t="s">
        <v>12114</v>
      </c>
      <c r="F6919" t="s">
        <v>10865</v>
      </c>
      <c r="G6919" s="6">
        <v>43301.572685185187</v>
      </c>
      <c r="H6919" t="s">
        <v>25</v>
      </c>
      <c r="I6919" t="s">
        <v>44</v>
      </c>
      <c r="J6919"/>
      <c r="K6919" t="s">
        <v>28</v>
      </c>
      <c r="M6919" t="s">
        <v>29</v>
      </c>
      <c r="N6919" t="s">
        <v>115</v>
      </c>
      <c r="P6919" s="7" t="str">
        <f>HYPERLINK("https://collectormobile.dot.state.oh.us/arcgis/rest/services/ADAROW/ADA_ROW_Inventory_Image_Viewer/MapServer/3/3365/attachments/", "Photo Link")</f>
        <v>Photo Link</v>
      </c>
      <c r="Q6919" s="7" t="str">
        <f>HYPERLINK("http://data.mapchannels.com/dualmaps6/map.htm?lat=39.637762&amp;lng=-84.771828", "Map Channel Link")</f>
        <v>Map Channel Link</v>
      </c>
    </row>
    <row r="6920" spans="1:17" hidden="1" x14ac:dyDescent="0.25">
      <c r="A6920" t="s">
        <v>10537</v>
      </c>
      <c r="B6920" t="s">
        <v>12079</v>
      </c>
      <c r="C6920" t="s">
        <v>12115</v>
      </c>
      <c r="D6920">
        <v>2.8000000000000001E-2</v>
      </c>
      <c r="E6920" t="s">
        <v>12116</v>
      </c>
      <c r="F6920" t="s">
        <v>10554</v>
      </c>
      <c r="G6920" s="6">
        <v>43301.584490740737</v>
      </c>
      <c r="H6920" t="s">
        <v>25</v>
      </c>
      <c r="I6920" t="s">
        <v>44</v>
      </c>
      <c r="J6920"/>
      <c r="K6920" t="s">
        <v>124</v>
      </c>
      <c r="M6920" t="s">
        <v>29</v>
      </c>
      <c r="N6920" t="s">
        <v>5900</v>
      </c>
      <c r="P6920" s="7" t="str">
        <f>HYPERLINK("https://collectormobile.dot.state.oh.us/arcgis/rest/services/ADAROW/ADA_ROW_Inventory_Image_Viewer/MapServer/3/3358/attachments/", "Photo Link")</f>
        <v>Photo Link</v>
      </c>
      <c r="Q6920" s="7" t="str">
        <f>HYPERLINK("http://data.mapchannels.com/dualmaps6/map.htm?lat=39.596160&amp;lng=-84.736379", "Map Channel Link")</f>
        <v>Map Channel Link</v>
      </c>
    </row>
    <row r="6921" spans="1:17" hidden="1" x14ac:dyDescent="0.25">
      <c r="A6921" t="s">
        <v>10537</v>
      </c>
      <c r="B6921" t="s">
        <v>12117</v>
      </c>
      <c r="E6921" t="s">
        <v>12118</v>
      </c>
      <c r="F6921" t="s">
        <v>10595</v>
      </c>
      <c r="G6921" s="6">
        <v>45881.582546296297</v>
      </c>
      <c r="H6921" t="s">
        <v>25</v>
      </c>
      <c r="I6921" t="s">
        <v>102</v>
      </c>
      <c r="J6921" t="s">
        <v>12119</v>
      </c>
      <c r="K6921" t="s">
        <v>28</v>
      </c>
      <c r="M6921" t="s">
        <v>29</v>
      </c>
      <c r="N6921" t="s">
        <v>68</v>
      </c>
      <c r="P6921" s="7" t="str">
        <f>HYPERLINK("https://collectormobile.dot.state.oh.us/arcgis/rest/services/ADAROW/ADA_ROW_Inventory_Image_Viewer/MapServer/3/787164/attachments/", "Photo Link")</f>
        <v>Photo Link</v>
      </c>
      <c r="Q6921" s="7" t="str">
        <f>HYPERLINK("http://data.mapchannels.com/dualmaps6/map.htm?lat=39.554025&amp;lng=-84.299183", "Map Channel Link")</f>
        <v>Map Channel Link</v>
      </c>
    </row>
    <row r="6922" spans="1:17" hidden="1" x14ac:dyDescent="0.25">
      <c r="A6922" t="s">
        <v>10537</v>
      </c>
      <c r="B6922" t="s">
        <v>12117</v>
      </c>
      <c r="E6922" t="s">
        <v>12120</v>
      </c>
      <c r="F6922" t="s">
        <v>10595</v>
      </c>
      <c r="G6922" s="6">
        <v>45881.599409722221</v>
      </c>
      <c r="H6922" t="s">
        <v>25</v>
      </c>
      <c r="I6922" t="s">
        <v>102</v>
      </c>
      <c r="J6922" t="s">
        <v>12119</v>
      </c>
      <c r="K6922" t="s">
        <v>28</v>
      </c>
      <c r="M6922" t="s">
        <v>29</v>
      </c>
      <c r="N6922" t="s">
        <v>68</v>
      </c>
      <c r="P6922" s="7" t="str">
        <f>HYPERLINK("https://collectormobile.dot.state.oh.us/arcgis/rest/services/ADAROW/ADA_ROW_Inventory_Image_Viewer/MapServer/3/787567/attachments/", "Photo Link")</f>
        <v>Photo Link</v>
      </c>
      <c r="Q6922" s="7" t="str">
        <f>HYPERLINK("http://data.mapchannels.com/dualmaps6/map.htm?lat=39.554078&amp;lng=-84.299493", "Map Channel Link")</f>
        <v>Map Channel Link</v>
      </c>
    </row>
    <row r="6923" spans="1:17" hidden="1" x14ac:dyDescent="0.25">
      <c r="A6923" t="s">
        <v>10537</v>
      </c>
      <c r="B6923" t="s">
        <v>12117</v>
      </c>
      <c r="E6923" t="s">
        <v>12121</v>
      </c>
      <c r="F6923" t="s">
        <v>10595</v>
      </c>
      <c r="G6923" s="6">
        <v>45881.59847222222</v>
      </c>
      <c r="H6923" t="s">
        <v>25</v>
      </c>
      <c r="I6923" t="s">
        <v>102</v>
      </c>
      <c r="J6923" t="s">
        <v>12119</v>
      </c>
      <c r="K6923" t="s">
        <v>28</v>
      </c>
      <c r="M6923" t="s">
        <v>29</v>
      </c>
      <c r="N6923" t="s">
        <v>68</v>
      </c>
      <c r="P6923" s="7" t="str">
        <f>HYPERLINK("https://collectormobile.dot.state.oh.us/arcgis/rest/services/ADAROW/ADA_ROW_Inventory_Image_Viewer/MapServer/3/788381/attachments/", "Photo Link")</f>
        <v>Photo Link</v>
      </c>
      <c r="Q6923" s="7" t="str">
        <f>HYPERLINK("http://data.mapchannels.com/dualmaps6/map.htm?lat=39.554088&amp;lng=-84.299417", "Map Channel Link")</f>
        <v>Map Channel Link</v>
      </c>
    </row>
    <row r="6924" spans="1:17" hidden="1" x14ac:dyDescent="0.25">
      <c r="A6924" t="s">
        <v>10537</v>
      </c>
      <c r="B6924" t="s">
        <v>12117</v>
      </c>
      <c r="C6924" t="s">
        <v>1576</v>
      </c>
      <c r="D6924">
        <v>7.0000000000000001E-3</v>
      </c>
      <c r="E6924" t="s">
        <v>12122</v>
      </c>
      <c r="F6924" t="s">
        <v>10865</v>
      </c>
      <c r="G6924" s="6">
        <v>43280.720578703702</v>
      </c>
      <c r="H6924" t="s">
        <v>25</v>
      </c>
      <c r="I6924" t="s">
        <v>44</v>
      </c>
      <c r="J6924"/>
      <c r="K6924" t="s">
        <v>28</v>
      </c>
      <c r="M6924" t="s">
        <v>29</v>
      </c>
      <c r="N6924" t="s">
        <v>11359</v>
      </c>
      <c r="O6924"/>
      <c r="P6924" s="7" t="str">
        <f>HYPERLINK("https://collectormobile.dot.state.oh.us/arcgis/rest/services/ADAROW/ADA_ROW_Inventory_Image_Viewer/MapServer/3/2129/attachments/", "Photo Link")</f>
        <v>Photo Link</v>
      </c>
      <c r="Q6924" s="7" t="str">
        <f>HYPERLINK("http://data.mapchannels.com/dualmaps6/map.htm?lat=39.315101&amp;lng=-84.259399", "Map Channel Link")</f>
        <v>Map Channel Link</v>
      </c>
    </row>
    <row r="6925" spans="1:17" hidden="1" x14ac:dyDescent="0.25">
      <c r="A6925" t="s">
        <v>10537</v>
      </c>
      <c r="B6925" t="s">
        <v>12117</v>
      </c>
      <c r="C6925" t="s">
        <v>1576</v>
      </c>
      <c r="D6925">
        <v>7.0000000000000001E-3</v>
      </c>
      <c r="E6925" t="s">
        <v>12123</v>
      </c>
      <c r="F6925" t="s">
        <v>10865</v>
      </c>
      <c r="G6925" s="6">
        <v>43280.720879629633</v>
      </c>
      <c r="H6925" t="s">
        <v>25</v>
      </c>
      <c r="I6925" t="s">
        <v>44</v>
      </c>
      <c r="J6925"/>
      <c r="K6925" t="s">
        <v>38</v>
      </c>
      <c r="M6925" t="s">
        <v>29</v>
      </c>
      <c r="N6925" t="s">
        <v>165</v>
      </c>
      <c r="O6925" t="s">
        <v>12124</v>
      </c>
      <c r="P6925" s="7" t="str">
        <f>HYPERLINK("https://collectormobile.dot.state.oh.us/arcgis/rest/services/ADAROW/ADA_ROW_Inventory_Image_Viewer/MapServer/3/2130/attachments/", "Photo Link")</f>
        <v>Photo Link</v>
      </c>
      <c r="Q6925" s="7" t="str">
        <f>HYPERLINK("http://data.mapchannels.com/dualmaps6/map.htm?lat=39.315190&amp;lng=-84.259243", "Map Channel Link")</f>
        <v>Map Channel Link</v>
      </c>
    </row>
    <row r="6926" spans="1:17" hidden="1" x14ac:dyDescent="0.25">
      <c r="A6926" t="s">
        <v>10537</v>
      </c>
      <c r="B6926" t="s">
        <v>12117</v>
      </c>
      <c r="C6926" t="s">
        <v>53</v>
      </c>
      <c r="D6926">
        <v>1.157</v>
      </c>
      <c r="E6926" t="s">
        <v>12125</v>
      </c>
      <c r="F6926" t="s">
        <v>10865</v>
      </c>
      <c r="G6926" s="6">
        <v>43280.74391203704</v>
      </c>
      <c r="H6926" t="s">
        <v>25</v>
      </c>
      <c r="I6926" t="s">
        <v>44</v>
      </c>
      <c r="J6926"/>
      <c r="K6926" t="s">
        <v>28</v>
      </c>
      <c r="M6926" t="s">
        <v>29</v>
      </c>
      <c r="N6926" t="s">
        <v>12126</v>
      </c>
      <c r="P6926" s="7" t="str">
        <f>HYPERLINK("https://collectormobile.dot.state.oh.us/arcgis/rest/services/ADAROW/ADA_ROW_Inventory_Image_Viewer/MapServer/3/2109/attachments/", "Photo Link")</f>
        <v>Photo Link</v>
      </c>
      <c r="Q6926" s="7" t="str">
        <f>HYPERLINK("http://data.mapchannels.com/dualmaps6/map.htm?lat=39.306206&amp;lng=-84.279596", "Map Channel Link")</f>
        <v>Map Channel Link</v>
      </c>
    </row>
    <row r="6927" spans="1:17" hidden="1" x14ac:dyDescent="0.25">
      <c r="A6927" t="s">
        <v>10537</v>
      </c>
      <c r="B6927" t="s">
        <v>12117</v>
      </c>
      <c r="C6927" t="s">
        <v>53</v>
      </c>
      <c r="D6927">
        <v>1.175</v>
      </c>
      <c r="E6927" t="s">
        <v>12127</v>
      </c>
      <c r="F6927" t="s">
        <v>10865</v>
      </c>
      <c r="G6927" s="6">
        <v>43280.745069444441</v>
      </c>
      <c r="H6927" t="s">
        <v>25</v>
      </c>
      <c r="I6927" t="s">
        <v>44</v>
      </c>
      <c r="J6927"/>
      <c r="K6927" t="s">
        <v>38</v>
      </c>
      <c r="M6927" t="s">
        <v>29</v>
      </c>
      <c r="N6927" t="s">
        <v>2462</v>
      </c>
      <c r="P6927" s="7" t="str">
        <f>HYPERLINK("https://collectormobile.dot.state.oh.us/arcgis/rest/services/ADAROW/ADA_ROW_Inventory_Image_Viewer/MapServer/3/2110/attachments/", "Photo Link")</f>
        <v>Photo Link</v>
      </c>
      <c r="Q6927" s="7" t="str">
        <f>HYPERLINK("http://data.mapchannels.com/dualmaps6/map.htm?lat=39.306376&amp;lng=-84.279964", "Map Channel Link")</f>
        <v>Map Channel Link</v>
      </c>
    </row>
    <row r="6928" spans="1:17" hidden="1" x14ac:dyDescent="0.25">
      <c r="A6928" t="s">
        <v>10537</v>
      </c>
      <c r="B6928" t="s">
        <v>12117</v>
      </c>
      <c r="C6928" t="s">
        <v>53</v>
      </c>
      <c r="D6928">
        <v>1.1830000000000001</v>
      </c>
      <c r="E6928" t="s">
        <v>12128</v>
      </c>
      <c r="F6928" t="s">
        <v>10554</v>
      </c>
      <c r="G6928" s="6">
        <v>43280.742789351847</v>
      </c>
      <c r="H6928" t="s">
        <v>25</v>
      </c>
      <c r="I6928" t="s">
        <v>44</v>
      </c>
      <c r="J6928"/>
      <c r="K6928" t="s">
        <v>38</v>
      </c>
      <c r="M6928" t="s">
        <v>29</v>
      </c>
      <c r="N6928" t="s">
        <v>6922</v>
      </c>
      <c r="P6928" s="7" t="str">
        <f>HYPERLINK("https://collectormobile.dot.state.oh.us/arcgis/rest/services/ADAROW/ADA_ROW_Inventory_Image_Viewer/MapServer/3/2111/attachments/", "Photo Link")</f>
        <v>Photo Link</v>
      </c>
      <c r="Q6928" s="7" t="str">
        <f>HYPERLINK("http://data.mapchannels.com/dualmaps6/map.htm?lat=39.306564&amp;lng=-84.279765", "Map Channel Link")</f>
        <v>Map Channel Link</v>
      </c>
    </row>
    <row r="6929" spans="1:17" hidden="1" x14ac:dyDescent="0.25">
      <c r="A6929" t="s">
        <v>10537</v>
      </c>
      <c r="B6929" t="s">
        <v>12117</v>
      </c>
      <c r="C6929" t="s">
        <v>58</v>
      </c>
      <c r="D6929">
        <v>1.5640000000000001</v>
      </c>
      <c r="E6929" t="s">
        <v>12129</v>
      </c>
      <c r="F6929" t="s">
        <v>8922</v>
      </c>
      <c r="G6929" s="6">
        <v>45062.580277777779</v>
      </c>
      <c r="H6929" t="s">
        <v>25</v>
      </c>
      <c r="I6929" t="s">
        <v>102</v>
      </c>
      <c r="J6929" t="s">
        <v>12130</v>
      </c>
      <c r="K6929" t="s">
        <v>124</v>
      </c>
      <c r="M6929" t="s">
        <v>138</v>
      </c>
      <c r="N6929" t="s">
        <v>1430</v>
      </c>
      <c r="P6929" s="7" t="str">
        <f>HYPERLINK("https://collectormobile.dot.state.oh.us/arcgis/rest/services/ADAROW/ADA_ROW_Inventory_Image_Viewer/MapServer/3/424594/attachments/", "Photo Link")</f>
        <v>Photo Link</v>
      </c>
      <c r="Q6929" s="7" t="str">
        <f>HYPERLINK("http://data.mapchannels.com/dualmaps6/map.htm?lat=39.403799&amp;lng=-84.204622", "Map Channel Link")</f>
        <v>Map Channel Link</v>
      </c>
    </row>
    <row r="6930" spans="1:17" hidden="1" x14ac:dyDescent="0.25">
      <c r="A6930" t="s">
        <v>10537</v>
      </c>
      <c r="B6930" t="s">
        <v>12117</v>
      </c>
      <c r="C6930" t="s">
        <v>1224</v>
      </c>
      <c r="D6930">
        <v>3.2000000000000001E-2</v>
      </c>
      <c r="E6930" t="s">
        <v>12131</v>
      </c>
      <c r="F6930" t="s">
        <v>11080</v>
      </c>
      <c r="G6930" s="6">
        <v>43287.551342592589</v>
      </c>
      <c r="H6930" t="s">
        <v>25</v>
      </c>
      <c r="I6930" t="s">
        <v>44</v>
      </c>
      <c r="J6930"/>
      <c r="K6930" t="s">
        <v>38</v>
      </c>
      <c r="M6930" t="s">
        <v>29</v>
      </c>
      <c r="N6930" t="s">
        <v>7670</v>
      </c>
      <c r="P6930" s="7" t="str">
        <f>HYPERLINK("https://collectormobile.dot.state.oh.us/arcgis/rest/services/ADAROW/ADA_ROW_Inventory_Image_Viewer/MapServer/3/1852/attachments/", "Photo Link")</f>
        <v>Photo Link</v>
      </c>
      <c r="Q6930" s="7" t="str">
        <f>HYPERLINK("http://data.mapchannels.com/dualmaps6/map.htm?lat=39.292025&amp;lng=-84.297053", "Map Channel Link")</f>
        <v>Map Channel Link</v>
      </c>
    </row>
    <row r="6931" spans="1:17" hidden="1" x14ac:dyDescent="0.25">
      <c r="A6931" t="s">
        <v>10537</v>
      </c>
      <c r="B6931" t="s">
        <v>12117</v>
      </c>
      <c r="C6931" t="s">
        <v>1224</v>
      </c>
      <c r="D6931">
        <v>5.0999999999999997E-2</v>
      </c>
      <c r="E6931" t="s">
        <v>12132</v>
      </c>
      <c r="F6931" t="s">
        <v>10865</v>
      </c>
      <c r="G6931" s="6">
        <v>43287.558263888888</v>
      </c>
      <c r="H6931" t="s">
        <v>25</v>
      </c>
      <c r="I6931" t="s">
        <v>44</v>
      </c>
      <c r="J6931"/>
      <c r="K6931" t="s">
        <v>28</v>
      </c>
      <c r="M6931" t="s">
        <v>29</v>
      </c>
      <c r="N6931" t="s">
        <v>162</v>
      </c>
      <c r="P6931" s="7" t="str">
        <f>HYPERLINK("https://collectormobile.dot.state.oh.us/arcgis/rest/services/ADAROW/ADA_ROW_Inventory_Image_Viewer/MapServer/3/1848/attachments/", "Photo Link")</f>
        <v>Photo Link</v>
      </c>
      <c r="Q6931" s="7" t="str">
        <f>HYPERLINK("http://data.mapchannels.com/dualmaps6/map.htm?lat=39.292194&amp;lng=-84.296780", "Map Channel Link")</f>
        <v>Map Channel Link</v>
      </c>
    </row>
    <row r="6932" spans="1:17" hidden="1" x14ac:dyDescent="0.25">
      <c r="A6932" t="s">
        <v>10537</v>
      </c>
      <c r="B6932" t="s">
        <v>12117</v>
      </c>
      <c r="C6932" t="s">
        <v>1224</v>
      </c>
      <c r="D6932">
        <v>0.16800000000000001</v>
      </c>
      <c r="E6932" t="s">
        <v>12133</v>
      </c>
      <c r="F6932" t="s">
        <v>8922</v>
      </c>
      <c r="G6932" s="6">
        <v>44671.636018518519</v>
      </c>
      <c r="H6932" t="s">
        <v>25</v>
      </c>
      <c r="I6932" t="s">
        <v>102</v>
      </c>
      <c r="J6932" t="s">
        <v>12119</v>
      </c>
      <c r="K6932" t="s">
        <v>38</v>
      </c>
      <c r="L6932" s="6">
        <v>44470</v>
      </c>
      <c r="M6932" t="s">
        <v>29</v>
      </c>
      <c r="N6932" t="s">
        <v>1186</v>
      </c>
      <c r="P6932" s="7" t="str">
        <f>HYPERLINK("https://collectormobile.dot.state.oh.us/arcgis/rest/services/ADAROW/ADA_ROW_Inventory_Image_Viewer/MapServer/3/192194/attachments/", "Photo Link")</f>
        <v>Photo Link</v>
      </c>
      <c r="Q6932" s="7" t="str">
        <f>HYPERLINK("http://data.mapchannels.com/dualmaps6/map.htm?lat=39.559249&amp;lng=-84.302946", "Map Channel Link")</f>
        <v>Map Channel Link</v>
      </c>
    </row>
    <row r="6933" spans="1:17" hidden="1" x14ac:dyDescent="0.25">
      <c r="A6933" t="s">
        <v>10537</v>
      </c>
      <c r="B6933" t="s">
        <v>12117</v>
      </c>
      <c r="C6933" t="s">
        <v>1224</v>
      </c>
      <c r="D6933">
        <v>0.19900000000000001</v>
      </c>
      <c r="E6933" t="s">
        <v>12134</v>
      </c>
      <c r="F6933" t="s">
        <v>11076</v>
      </c>
      <c r="G6933" s="6">
        <v>43281.530856481477</v>
      </c>
      <c r="H6933" t="s">
        <v>25</v>
      </c>
      <c r="I6933" t="s">
        <v>44</v>
      </c>
      <c r="J6933"/>
      <c r="K6933" t="s">
        <v>124</v>
      </c>
      <c r="M6933" t="s">
        <v>29</v>
      </c>
      <c r="N6933" t="s">
        <v>1218</v>
      </c>
      <c r="P6933" s="7" t="str">
        <f>HYPERLINK("https://collectormobile.dot.state.oh.us/arcgis/rest/services/ADAROW/ADA_ROW_Inventory_Image_Viewer/MapServer/3/2087/attachments/", "Photo Link")</f>
        <v>Photo Link</v>
      </c>
      <c r="Q6933" s="7" t="str">
        <f>HYPERLINK("http://data.mapchannels.com/dualmaps6/map.htm?lat=39.293902&amp;lng=-84.295059", "Map Channel Link")</f>
        <v>Map Channel Link</v>
      </c>
    </row>
    <row r="6934" spans="1:17" hidden="1" x14ac:dyDescent="0.25">
      <c r="A6934" t="s">
        <v>10537</v>
      </c>
      <c r="B6934" t="s">
        <v>12117</v>
      </c>
      <c r="C6934" t="s">
        <v>1224</v>
      </c>
      <c r="D6934">
        <v>0.20399999999999999</v>
      </c>
      <c r="E6934" t="s">
        <v>12135</v>
      </c>
      <c r="F6934" t="s">
        <v>10865</v>
      </c>
      <c r="G6934" s="6">
        <v>43287.575254629628</v>
      </c>
      <c r="H6934" t="s">
        <v>25</v>
      </c>
      <c r="I6934" t="s">
        <v>44</v>
      </c>
      <c r="J6934"/>
      <c r="K6934" t="s">
        <v>28</v>
      </c>
      <c r="M6934" t="s">
        <v>29</v>
      </c>
      <c r="N6934" t="s">
        <v>12136</v>
      </c>
      <c r="P6934" s="7" t="str">
        <f>HYPERLINK("https://collectormobile.dot.state.oh.us/arcgis/rest/services/ADAROW/ADA_ROW_Inventory_Image_Viewer/MapServer/3/2085/attachments/", "Photo Link")</f>
        <v>Photo Link</v>
      </c>
      <c r="Q6934" s="7" t="str">
        <f>HYPERLINK("http://data.mapchannels.com/dualmaps6/map.htm?lat=39.293771&amp;lng=-84.294756", "Map Channel Link")</f>
        <v>Map Channel Link</v>
      </c>
    </row>
    <row r="6935" spans="1:17" hidden="1" x14ac:dyDescent="0.25">
      <c r="A6935" t="s">
        <v>10537</v>
      </c>
      <c r="B6935" t="s">
        <v>12117</v>
      </c>
      <c r="C6935" t="s">
        <v>1224</v>
      </c>
      <c r="D6935">
        <v>0.20899999999999999</v>
      </c>
      <c r="E6935" t="s">
        <v>12137</v>
      </c>
      <c r="F6935" t="s">
        <v>11080</v>
      </c>
      <c r="G6935" s="6">
        <v>43287.572418981479</v>
      </c>
      <c r="H6935" t="s">
        <v>25</v>
      </c>
      <c r="I6935" t="s">
        <v>44</v>
      </c>
      <c r="J6935"/>
      <c r="K6935" t="s">
        <v>28</v>
      </c>
      <c r="M6935" t="s">
        <v>29</v>
      </c>
      <c r="N6935" t="s">
        <v>5182</v>
      </c>
      <c r="P6935" s="7" t="str">
        <f>HYPERLINK("https://collectormobile.dot.state.oh.us/arcgis/rest/services/ADAROW/ADA_ROW_Inventory_Image_Viewer/MapServer/3/2086/attachments/", "Photo Link")</f>
        <v>Photo Link</v>
      </c>
      <c r="Q6935" s="7" t="str">
        <f>HYPERLINK("http://data.mapchannels.com/dualmaps6/map.htm?lat=39.293791&amp;lng=-84.294667", "Map Channel Link")</f>
        <v>Map Channel Link</v>
      </c>
    </row>
    <row r="6936" spans="1:17" hidden="1" x14ac:dyDescent="0.25">
      <c r="A6936" t="s">
        <v>10537</v>
      </c>
      <c r="B6936" t="s">
        <v>12117</v>
      </c>
      <c r="C6936" t="s">
        <v>1224</v>
      </c>
      <c r="D6936">
        <v>0.22</v>
      </c>
      <c r="E6936" t="s">
        <v>12138</v>
      </c>
      <c r="F6936" t="s">
        <v>10865</v>
      </c>
      <c r="G6936" s="6">
        <v>43287.5702662037</v>
      </c>
      <c r="H6936" t="s">
        <v>25</v>
      </c>
      <c r="I6936" t="s">
        <v>44</v>
      </c>
      <c r="J6936"/>
      <c r="K6936" t="s">
        <v>28</v>
      </c>
      <c r="M6936" t="s">
        <v>29</v>
      </c>
      <c r="N6936" t="s">
        <v>1776</v>
      </c>
      <c r="P6936" s="7" t="str">
        <f>HYPERLINK("https://collectormobile.dot.state.oh.us/arcgis/rest/services/ADAROW/ADA_ROW_Inventory_Image_Viewer/MapServer/3/2089/attachments/", "Photo Link")</f>
        <v>Photo Link</v>
      </c>
      <c r="Q6936" s="7" t="str">
        <f>HYPERLINK("http://data.mapchannels.com/dualmaps6/map.htm?lat=39.293909&amp;lng=-84.294508", "Map Channel Link")</f>
        <v>Map Channel Link</v>
      </c>
    </row>
    <row r="6937" spans="1:17" hidden="1" x14ac:dyDescent="0.25">
      <c r="A6937" t="s">
        <v>10537</v>
      </c>
      <c r="B6937" t="s">
        <v>12117</v>
      </c>
      <c r="C6937" t="s">
        <v>1224</v>
      </c>
      <c r="D6937">
        <v>0.41499999999999998</v>
      </c>
      <c r="E6937" t="s">
        <v>12139</v>
      </c>
      <c r="F6937" t="s">
        <v>10626</v>
      </c>
      <c r="G6937" s="6">
        <v>43284.57335648148</v>
      </c>
      <c r="H6937" t="s">
        <v>25</v>
      </c>
      <c r="I6937" t="s">
        <v>44</v>
      </c>
      <c r="J6937"/>
      <c r="K6937" t="s">
        <v>124</v>
      </c>
      <c r="M6937" t="s">
        <v>29</v>
      </c>
      <c r="N6937" t="s">
        <v>12140</v>
      </c>
      <c r="P6937" s="7" t="str">
        <f>HYPERLINK("https://collectormobile.dot.state.oh.us/arcgis/rest/services/ADAROW/ADA_ROW_Inventory_Image_Viewer/MapServer/3/2090/attachments/", "Photo Link")</f>
        <v>Photo Link</v>
      </c>
      <c r="Q6937" s="7" t="str">
        <f>HYPERLINK("http://data.mapchannels.com/dualmaps6/map.htm?lat=39.296115&amp;lng=-84.292212", "Map Channel Link")</f>
        <v>Map Channel Link</v>
      </c>
    </row>
    <row r="6938" spans="1:17" hidden="1" x14ac:dyDescent="0.25">
      <c r="A6938" t="s">
        <v>10537</v>
      </c>
      <c r="B6938" t="s">
        <v>12117</v>
      </c>
      <c r="C6938" t="s">
        <v>1224</v>
      </c>
      <c r="D6938">
        <v>0.57899999999999996</v>
      </c>
      <c r="E6938" t="s">
        <v>12141</v>
      </c>
      <c r="F6938" t="s">
        <v>10865</v>
      </c>
      <c r="G6938" s="6">
        <v>43287.583078703698</v>
      </c>
      <c r="H6938" t="s">
        <v>25</v>
      </c>
      <c r="I6938" t="s">
        <v>44</v>
      </c>
      <c r="J6938"/>
      <c r="K6938" t="s">
        <v>124</v>
      </c>
      <c r="M6938" t="s">
        <v>29</v>
      </c>
      <c r="N6938" t="s">
        <v>630</v>
      </c>
      <c r="P6938" s="7" t="str">
        <f>HYPERLINK("https://collectormobile.dot.state.oh.us/arcgis/rest/services/ADAROW/ADA_ROW_Inventory_Image_Viewer/MapServer/3/3349/attachments/", "Photo Link")</f>
        <v>Photo Link</v>
      </c>
      <c r="Q6938" s="7" t="str">
        <f>HYPERLINK("http://data.mapchannels.com/dualmaps6/map.htm?lat=39.297579&amp;lng=-84.289768", "Map Channel Link")</f>
        <v>Map Channel Link</v>
      </c>
    </row>
    <row r="6939" spans="1:17" hidden="1" x14ac:dyDescent="0.25">
      <c r="A6939" t="s">
        <v>10537</v>
      </c>
      <c r="B6939" t="s">
        <v>12117</v>
      </c>
      <c r="C6939" t="s">
        <v>1224</v>
      </c>
      <c r="D6939">
        <v>0.71799999999999997</v>
      </c>
      <c r="E6939" t="s">
        <v>12142</v>
      </c>
      <c r="F6939" t="s">
        <v>10626</v>
      </c>
      <c r="G6939" s="6">
        <v>43284.577245370368</v>
      </c>
      <c r="H6939" t="s">
        <v>25</v>
      </c>
      <c r="I6939" t="s">
        <v>44</v>
      </c>
      <c r="J6939"/>
      <c r="K6939" t="s">
        <v>38</v>
      </c>
      <c r="M6939" t="s">
        <v>29</v>
      </c>
      <c r="N6939" t="s">
        <v>8101</v>
      </c>
      <c r="P6939" s="7" t="str">
        <f>HYPERLINK("https://collectormobile.dot.state.oh.us/arcgis/rest/services/ADAROW/ADA_ROW_Inventory_Image_Viewer/MapServer/3/3336/attachments/", "Photo Link")</f>
        <v>Photo Link</v>
      </c>
      <c r="Q6939" s="7" t="str">
        <f>HYPERLINK("http://data.mapchannels.com/dualmaps6/map.htm?lat=39.298999&amp;lng=-84.287899", "Map Channel Link")</f>
        <v>Map Channel Link</v>
      </c>
    </row>
    <row r="6940" spans="1:17" hidden="1" x14ac:dyDescent="0.25">
      <c r="A6940" t="s">
        <v>10537</v>
      </c>
      <c r="B6940" t="s">
        <v>12117</v>
      </c>
      <c r="C6940" t="s">
        <v>1224</v>
      </c>
      <c r="D6940">
        <v>0.73299999999999998</v>
      </c>
      <c r="E6940" t="s">
        <v>12143</v>
      </c>
      <c r="F6940" t="s">
        <v>10865</v>
      </c>
      <c r="G6940" s="6">
        <v>43287.584224537037</v>
      </c>
      <c r="H6940" t="s">
        <v>25</v>
      </c>
      <c r="I6940" t="s">
        <v>44</v>
      </c>
      <c r="J6940"/>
      <c r="K6940" t="s">
        <v>28</v>
      </c>
      <c r="M6940" t="s">
        <v>29</v>
      </c>
      <c r="N6940" t="s">
        <v>6218</v>
      </c>
      <c r="P6940" s="7" t="str">
        <f>HYPERLINK("https://collectormobile.dot.state.oh.us/arcgis/rest/services/ADAROW/ADA_ROW_Inventory_Image_Viewer/MapServer/3/3351/attachments/", "Photo Link")</f>
        <v>Photo Link</v>
      </c>
      <c r="Q6940" s="7" t="str">
        <f>HYPERLINK("http://data.mapchannels.com/dualmaps6/map.htm?lat=39.299162&amp;lng=-84.287709", "Map Channel Link")</f>
        <v>Map Channel Link</v>
      </c>
    </row>
    <row r="6941" spans="1:17" hidden="1" x14ac:dyDescent="0.25">
      <c r="A6941" t="s">
        <v>10537</v>
      </c>
      <c r="B6941" t="s">
        <v>12117</v>
      </c>
      <c r="C6941" t="s">
        <v>1224</v>
      </c>
      <c r="D6941">
        <v>0.82599999999999996</v>
      </c>
      <c r="E6941" t="s">
        <v>12144</v>
      </c>
      <c r="F6941" t="s">
        <v>10626</v>
      </c>
      <c r="G6941" s="6">
        <v>43284.581064814818</v>
      </c>
      <c r="H6941" t="s">
        <v>25</v>
      </c>
      <c r="I6941" t="s">
        <v>44</v>
      </c>
      <c r="J6941"/>
      <c r="K6941" t="s">
        <v>124</v>
      </c>
      <c r="M6941" t="s">
        <v>29</v>
      </c>
      <c r="N6941" t="s">
        <v>3507</v>
      </c>
      <c r="P6941" s="7" t="str">
        <f>HYPERLINK("https://collectormobile.dot.state.oh.us/arcgis/rest/services/ADAROW/ADA_ROW_Inventory_Image_Viewer/MapServer/3/2094/attachments/", "Photo Link")</f>
        <v>Photo Link</v>
      </c>
      <c r="Q6941" s="7" t="str">
        <f>HYPERLINK("http://data.mapchannels.com/dualmaps6/map.htm?lat=39.300347&amp;lng=-84.286812", "Map Channel Link")</f>
        <v>Map Channel Link</v>
      </c>
    </row>
    <row r="6942" spans="1:17" hidden="1" x14ac:dyDescent="0.25">
      <c r="A6942" t="s">
        <v>10537</v>
      </c>
      <c r="B6942" t="s">
        <v>12117</v>
      </c>
      <c r="C6942" t="s">
        <v>1224</v>
      </c>
      <c r="D6942">
        <v>1.119</v>
      </c>
      <c r="E6942" t="s">
        <v>12145</v>
      </c>
      <c r="F6942" t="s">
        <v>10626</v>
      </c>
      <c r="G6942" s="6">
        <v>43284.584131944437</v>
      </c>
      <c r="H6942" t="s">
        <v>25</v>
      </c>
      <c r="I6942" t="s">
        <v>44</v>
      </c>
      <c r="J6942"/>
      <c r="K6942" t="s">
        <v>124</v>
      </c>
      <c r="M6942" t="s">
        <v>29</v>
      </c>
      <c r="N6942" t="s">
        <v>7661</v>
      </c>
      <c r="P6942" s="7" t="str">
        <f>HYPERLINK("https://collectormobile.dot.state.oh.us/arcgis/rest/services/ADAROW/ADA_ROW_Inventory_Image_Viewer/MapServer/3/2100/attachments/", "Photo Link")</f>
        <v>Photo Link</v>
      </c>
      <c r="Q6942" s="7" t="str">
        <f>HYPERLINK("http://data.mapchannels.com/dualmaps6/map.htm?lat=39.303358&amp;lng=-84.282926", "Map Channel Link")</f>
        <v>Map Channel Link</v>
      </c>
    </row>
    <row r="6943" spans="1:17" hidden="1" x14ac:dyDescent="0.25">
      <c r="A6943" t="s">
        <v>10537</v>
      </c>
      <c r="B6943" t="s">
        <v>12117</v>
      </c>
      <c r="C6943" t="s">
        <v>1224</v>
      </c>
      <c r="D6943">
        <v>1.129</v>
      </c>
      <c r="E6943" t="s">
        <v>12146</v>
      </c>
      <c r="F6943" t="s">
        <v>11080</v>
      </c>
      <c r="G6943" s="6">
        <v>43287.588402777779</v>
      </c>
      <c r="H6943" t="s">
        <v>25</v>
      </c>
      <c r="I6943" t="s">
        <v>44</v>
      </c>
      <c r="J6943"/>
      <c r="K6943" t="s">
        <v>124</v>
      </c>
      <c r="M6943" t="s">
        <v>29</v>
      </c>
      <c r="N6943" t="s">
        <v>12147</v>
      </c>
      <c r="P6943" s="7" t="str">
        <f>HYPERLINK("https://collectormobile.dot.state.oh.us/arcgis/rest/services/ADAROW/ADA_ROW_Inventory_Image_Viewer/MapServer/3/2102/attachments/", "Photo Link")</f>
        <v>Photo Link</v>
      </c>
      <c r="Q6943" s="7" t="str">
        <f>HYPERLINK("http://data.mapchannels.com/dualmaps6/map.htm?lat=39.303454&amp;lng=-84.282778", "Map Channel Link")</f>
        <v>Map Channel Link</v>
      </c>
    </row>
    <row r="6944" spans="1:17" hidden="1" x14ac:dyDescent="0.25">
      <c r="A6944" t="s">
        <v>10537</v>
      </c>
      <c r="B6944" t="s">
        <v>12117</v>
      </c>
      <c r="C6944" t="s">
        <v>1224</v>
      </c>
      <c r="D6944">
        <v>1.3879999999999999</v>
      </c>
      <c r="E6944" t="s">
        <v>12148</v>
      </c>
      <c r="F6944" t="s">
        <v>10865</v>
      </c>
      <c r="G6944" s="6">
        <v>43280.743217592593</v>
      </c>
      <c r="H6944" t="s">
        <v>25</v>
      </c>
      <c r="I6944" t="s">
        <v>44</v>
      </c>
      <c r="J6944"/>
      <c r="K6944" t="s">
        <v>28</v>
      </c>
      <c r="M6944" t="s">
        <v>29</v>
      </c>
      <c r="N6944" t="s">
        <v>7778</v>
      </c>
      <c r="P6944" s="7" t="str">
        <f>HYPERLINK("https://collectormobile.dot.state.oh.us/arcgis/rest/services/ADAROW/ADA_ROW_Inventory_Image_Viewer/MapServer/3/3337/attachments/", "Photo Link")</f>
        <v>Photo Link</v>
      </c>
      <c r="Q6944" s="7" t="str">
        <f>HYPERLINK("http://data.mapchannels.com/dualmaps6/map.htm?lat=39.306263&amp;lng=-84.279595", "Map Channel Link")</f>
        <v>Map Channel Link</v>
      </c>
    </row>
    <row r="6945" spans="1:17" hidden="1" x14ac:dyDescent="0.25">
      <c r="A6945" t="s">
        <v>10537</v>
      </c>
      <c r="B6945" t="s">
        <v>12117</v>
      </c>
      <c r="C6945" t="s">
        <v>1224</v>
      </c>
      <c r="D6945">
        <v>2.343</v>
      </c>
      <c r="E6945" t="s">
        <v>12149</v>
      </c>
      <c r="F6945" t="s">
        <v>10554</v>
      </c>
      <c r="G6945" s="6">
        <v>43280.721921296303</v>
      </c>
      <c r="H6945" t="s">
        <v>25</v>
      </c>
      <c r="I6945" t="s">
        <v>44</v>
      </c>
      <c r="J6945"/>
      <c r="K6945" t="s">
        <v>38</v>
      </c>
      <c r="M6945" t="s">
        <v>29</v>
      </c>
      <c r="N6945" t="s">
        <v>11361</v>
      </c>
      <c r="O6945" t="s">
        <v>12150</v>
      </c>
      <c r="P6945" s="7" t="str">
        <f>HYPERLINK("https://collectormobile.dot.state.oh.us/arcgis/rest/services/ADAROW/ADA_ROW_Inventory_Image_Viewer/MapServer/3/2126/attachments/", "Photo Link")</f>
        <v>Photo Link</v>
      </c>
      <c r="Q6945" s="7" t="str">
        <f>HYPERLINK("http://data.mapchannels.com/dualmaps6/map.htm?lat=39.313041&amp;lng=-84.264295", "Map Channel Link")</f>
        <v>Map Channel Link</v>
      </c>
    </row>
    <row r="6946" spans="1:17" hidden="1" x14ac:dyDescent="0.25">
      <c r="A6946" t="s">
        <v>10537</v>
      </c>
      <c r="B6946" t="s">
        <v>12117</v>
      </c>
      <c r="C6946" t="s">
        <v>1224</v>
      </c>
      <c r="D6946">
        <v>5.3550000000000004</v>
      </c>
      <c r="E6946" t="s">
        <v>12151</v>
      </c>
      <c r="F6946" t="s">
        <v>10592</v>
      </c>
      <c r="G6946" s="6">
        <v>45869.631851851853</v>
      </c>
      <c r="H6946" t="s">
        <v>25</v>
      </c>
      <c r="I6946" t="s">
        <v>44</v>
      </c>
      <c r="J6946"/>
      <c r="K6946" t="s">
        <v>28</v>
      </c>
      <c r="M6946" t="s">
        <v>29</v>
      </c>
      <c r="N6946" t="s">
        <v>68</v>
      </c>
      <c r="P6946" s="7" t="str">
        <f>HYPERLINK("https://collectormobile.dot.state.oh.us/arcgis/rest/services/ADAROW/ADA_ROW_Inventory_Image_Viewer/MapServer/3/764153/attachments/", "Photo Link")</f>
        <v>Photo Link</v>
      </c>
      <c r="Q6946" s="7" t="str">
        <f>HYPERLINK("http://data.mapchannels.com/dualmaps6/map.htm?lat=39.338849&amp;lng=-84.219580", "Map Channel Link")</f>
        <v>Map Channel Link</v>
      </c>
    </row>
    <row r="6947" spans="1:17" hidden="1" x14ac:dyDescent="0.25">
      <c r="A6947" t="s">
        <v>10537</v>
      </c>
      <c r="B6947" t="s">
        <v>12117</v>
      </c>
      <c r="C6947" t="s">
        <v>1224</v>
      </c>
      <c r="D6947">
        <v>5.3789999999999996</v>
      </c>
      <c r="E6947" t="s">
        <v>12152</v>
      </c>
      <c r="F6947" t="s">
        <v>10595</v>
      </c>
      <c r="G6947" s="6">
        <v>45869.511967592603</v>
      </c>
      <c r="H6947" t="s">
        <v>25</v>
      </c>
      <c r="I6947" t="s">
        <v>44</v>
      </c>
      <c r="J6947"/>
      <c r="K6947" t="s">
        <v>124</v>
      </c>
      <c r="M6947" t="s">
        <v>29</v>
      </c>
      <c r="N6947" t="s">
        <v>1008</v>
      </c>
      <c r="P6947" s="7" t="str">
        <f>HYPERLINK("https://collectormobile.dot.state.oh.us/arcgis/rest/services/ADAROW/ADA_ROW_Inventory_Image_Viewer/MapServer/3/764557/attachments/", "Photo Link")</f>
        <v>Photo Link</v>
      </c>
      <c r="Q6947" s="7" t="str">
        <f>HYPERLINK("http://data.mapchannels.com/dualmaps6/map.htm?lat=39.339023&amp;lng=-84.219186", "Map Channel Link")</f>
        <v>Map Channel Link</v>
      </c>
    </row>
    <row r="6948" spans="1:17" hidden="1" x14ac:dyDescent="0.25">
      <c r="A6948" t="s">
        <v>10537</v>
      </c>
      <c r="B6948" t="s">
        <v>12117</v>
      </c>
      <c r="C6948" t="s">
        <v>1224</v>
      </c>
      <c r="D6948">
        <v>5.3879999999999999</v>
      </c>
      <c r="E6948" t="s">
        <v>12153</v>
      </c>
      <c r="F6948" t="s">
        <v>10595</v>
      </c>
      <c r="G6948" s="6">
        <v>45869.516631944447</v>
      </c>
      <c r="H6948" t="s">
        <v>25</v>
      </c>
      <c r="I6948" t="s">
        <v>44</v>
      </c>
      <c r="J6948"/>
      <c r="K6948" t="s">
        <v>28</v>
      </c>
      <c r="M6948" t="s">
        <v>29</v>
      </c>
      <c r="N6948" t="s">
        <v>68</v>
      </c>
      <c r="P6948" s="7" t="str">
        <f>HYPERLINK("https://collectormobile.dot.state.oh.us/arcgis/rest/services/ADAROW/ADA_ROW_Inventory_Image_Viewer/MapServer/3/764558/attachments/", "Photo Link")</f>
        <v>Photo Link</v>
      </c>
      <c r="Q6948" s="7" t="str">
        <f>HYPERLINK("http://data.mapchannels.com/dualmaps6/map.htm?lat=39.339231&amp;lng=-84.219188", "Map Channel Link")</f>
        <v>Map Channel Link</v>
      </c>
    </row>
    <row r="6949" spans="1:17" hidden="1" x14ac:dyDescent="0.25">
      <c r="A6949" t="s">
        <v>10537</v>
      </c>
      <c r="B6949" t="s">
        <v>12117</v>
      </c>
      <c r="C6949" t="s">
        <v>840</v>
      </c>
      <c r="D6949">
        <v>1.6</v>
      </c>
      <c r="E6949" t="s">
        <v>12154</v>
      </c>
      <c r="F6949" t="s">
        <v>9029</v>
      </c>
      <c r="G6949" s="6">
        <v>45351.781574074077</v>
      </c>
      <c r="H6949" t="s">
        <v>25</v>
      </c>
      <c r="I6949" t="s">
        <v>26</v>
      </c>
      <c r="J6949" t="s">
        <v>12155</v>
      </c>
      <c r="K6949" t="s">
        <v>28</v>
      </c>
      <c r="M6949" t="s">
        <v>29</v>
      </c>
      <c r="N6949" t="s">
        <v>115</v>
      </c>
      <c r="P6949" s="7" t="str">
        <f>HYPERLINK("https://collectormobile.dot.state.oh.us/arcgis/rest/services/ADAROW/ADA_ROW_Inventory_Image_Viewer/MapServer/3/477714/attachments/", "Photo Link")</f>
        <v>Photo Link</v>
      </c>
      <c r="Q6949" s="7" t="str">
        <f>HYPERLINK("http://data.mapchannels.com/dualmaps6/map.htm?lat=39.315409&amp;lng=-84.224636", "Map Channel Link")</f>
        <v>Map Channel Link</v>
      </c>
    </row>
    <row r="6950" spans="1:17" hidden="1" x14ac:dyDescent="0.25">
      <c r="A6950" t="s">
        <v>10537</v>
      </c>
      <c r="B6950" t="s">
        <v>12117</v>
      </c>
      <c r="C6950" t="s">
        <v>840</v>
      </c>
      <c r="D6950">
        <v>1.671</v>
      </c>
      <c r="E6950" t="s">
        <v>12156</v>
      </c>
      <c r="F6950" t="s">
        <v>9029</v>
      </c>
      <c r="G6950" s="6">
        <v>45336.799687500003</v>
      </c>
      <c r="H6950" t="s">
        <v>25</v>
      </c>
      <c r="I6950" t="s">
        <v>26</v>
      </c>
      <c r="J6950" t="s">
        <v>12155</v>
      </c>
      <c r="K6950" t="s">
        <v>28</v>
      </c>
      <c r="M6950" t="s">
        <v>29</v>
      </c>
      <c r="N6950" t="s">
        <v>115</v>
      </c>
      <c r="P6950" s="7" t="str">
        <f>HYPERLINK("https://collectormobile.dot.state.oh.us/arcgis/rest/services/ADAROW/ADA_ROW_Inventory_Image_Viewer/MapServer/3/478117/attachments/", "Photo Link")</f>
        <v>Photo Link</v>
      </c>
      <c r="Q6950" s="7" t="str">
        <f>HYPERLINK("http://data.mapchannels.com/dualmaps6/map.htm?lat=39.315283&amp;lng=-84.223313", "Map Channel Link")</f>
        <v>Map Channel Link</v>
      </c>
    </row>
    <row r="6951" spans="1:17" hidden="1" x14ac:dyDescent="0.25">
      <c r="A6951" t="s">
        <v>10537</v>
      </c>
      <c r="B6951" t="s">
        <v>12117</v>
      </c>
      <c r="C6951" t="s">
        <v>840</v>
      </c>
      <c r="D6951">
        <v>1.806</v>
      </c>
      <c r="E6951" t="s">
        <v>12157</v>
      </c>
      <c r="F6951" t="s">
        <v>9029</v>
      </c>
      <c r="G6951" s="6">
        <v>45351.779895833337</v>
      </c>
      <c r="H6951" t="s">
        <v>25</v>
      </c>
      <c r="I6951" t="s">
        <v>26</v>
      </c>
      <c r="J6951" t="s">
        <v>12155</v>
      </c>
      <c r="K6951" t="s">
        <v>28</v>
      </c>
      <c r="M6951" t="s">
        <v>29</v>
      </c>
      <c r="N6951" t="s">
        <v>115</v>
      </c>
      <c r="P6951" s="7" t="str">
        <f>HYPERLINK("https://collectormobile.dot.state.oh.us/arcgis/rest/services/ADAROW/ADA_ROW_Inventory_Image_Viewer/MapServer/3/477712/attachments/", "Photo Link")</f>
        <v>Photo Link</v>
      </c>
      <c r="Q6951" s="7" t="str">
        <f>HYPERLINK("http://data.mapchannels.com/dualmaps6/map.htm?lat=39.315021&amp;lng=-84.220821", "Map Channel Link")</f>
        <v>Map Channel Link</v>
      </c>
    </row>
    <row r="6952" spans="1:17" hidden="1" x14ac:dyDescent="0.25">
      <c r="A6952" t="s">
        <v>10537</v>
      </c>
      <c r="B6952" t="s">
        <v>12117</v>
      </c>
      <c r="C6952" t="s">
        <v>5383</v>
      </c>
      <c r="D6952">
        <v>5.0709999999999997</v>
      </c>
      <c r="E6952" t="s">
        <v>12158</v>
      </c>
      <c r="F6952" t="s">
        <v>9029</v>
      </c>
      <c r="G6952" s="6">
        <v>45442.804675925923</v>
      </c>
      <c r="H6952" t="s">
        <v>25</v>
      </c>
      <c r="I6952" t="s">
        <v>26</v>
      </c>
      <c r="J6952" t="s">
        <v>12155</v>
      </c>
      <c r="K6952" t="s">
        <v>28</v>
      </c>
      <c r="M6952" t="s">
        <v>29</v>
      </c>
      <c r="N6952" t="s">
        <v>115</v>
      </c>
      <c r="P6952" s="7" t="str">
        <f>HYPERLINK("https://collectormobile.dot.state.oh.us/arcgis/rest/services/ADAROW/ADA_ROW_Inventory_Image_Viewer/MapServer/3/576975/attachments/", "Photo Link")</f>
        <v>Photo Link</v>
      </c>
      <c r="Q6952" s="7" t="str">
        <f>HYPERLINK("http://data.mapchannels.com/dualmaps6/map.htm?lat=39.316374&amp;lng=-84.220803", "Map Channel Link")</f>
        <v>Map Channel Link</v>
      </c>
    </row>
    <row r="6953" spans="1:17" hidden="1" x14ac:dyDescent="0.25">
      <c r="A6953" t="s">
        <v>10537</v>
      </c>
      <c r="B6953" t="s">
        <v>12117</v>
      </c>
      <c r="C6953" t="s">
        <v>5383</v>
      </c>
      <c r="D6953">
        <v>6.5110000000000001</v>
      </c>
      <c r="E6953" t="s">
        <v>12159</v>
      </c>
      <c r="F6953" t="s">
        <v>10595</v>
      </c>
      <c r="G6953" s="6">
        <v>45895.465636574067</v>
      </c>
      <c r="H6953" t="s">
        <v>25</v>
      </c>
      <c r="I6953" t="s">
        <v>44</v>
      </c>
      <c r="J6953"/>
      <c r="K6953" t="s">
        <v>28</v>
      </c>
      <c r="M6953" t="s">
        <v>29</v>
      </c>
      <c r="N6953" t="s">
        <v>68</v>
      </c>
      <c r="P6953" s="7" t="str">
        <f>HYPERLINK("https://collectormobile.dot.state.oh.us/arcgis/rest/services/ADAROW/ADA_ROW_Inventory_Image_Viewer/MapServer/3/763349/attachments/", "Photo Link")</f>
        <v>Photo Link</v>
      </c>
      <c r="Q6953" s="7" t="str">
        <f>HYPERLINK("http://data.mapchannels.com/dualmaps6/map.htm?lat=39.337219&amp;lng=-84.219721", "Map Channel Link")</f>
        <v>Map Channel Link</v>
      </c>
    </row>
    <row r="6954" spans="1:17" hidden="1" x14ac:dyDescent="0.25">
      <c r="A6954" t="s">
        <v>10537</v>
      </c>
      <c r="B6954" t="s">
        <v>12117</v>
      </c>
      <c r="C6954" t="s">
        <v>5383</v>
      </c>
      <c r="D6954">
        <v>6.5220000000000002</v>
      </c>
      <c r="E6954" t="s">
        <v>12160</v>
      </c>
      <c r="F6954" t="s">
        <v>10595</v>
      </c>
      <c r="G6954" s="6">
        <v>45869.550011574072</v>
      </c>
      <c r="H6954" t="s">
        <v>25</v>
      </c>
      <c r="I6954" t="s">
        <v>44</v>
      </c>
      <c r="J6954"/>
      <c r="K6954"/>
      <c r="M6954" t="s">
        <v>29</v>
      </c>
      <c r="N6954" t="s">
        <v>200</v>
      </c>
      <c r="P6954" s="7" t="str">
        <f>HYPERLINK("https://collectormobile.dot.state.oh.us/arcgis/rest/services/ADAROW/ADA_ROW_Inventory_Image_Viewer/MapServer/3/763750/attachments/", "Photo Link")</f>
        <v>Photo Link</v>
      </c>
      <c r="Q6954" s="7" t="str">
        <f>HYPERLINK("http://data.mapchannels.com/dualmaps6/map.htm?lat=39.337370&amp;lng=-84.219715", "Map Channel Link")</f>
        <v>Map Channel Link</v>
      </c>
    </row>
    <row r="6955" spans="1:17" hidden="1" x14ac:dyDescent="0.25">
      <c r="A6955" t="s">
        <v>10537</v>
      </c>
      <c r="B6955" t="s">
        <v>12117</v>
      </c>
      <c r="C6955" t="s">
        <v>5383</v>
      </c>
      <c r="D6955">
        <v>6.5220000000000002</v>
      </c>
      <c r="E6955" t="s">
        <v>12161</v>
      </c>
      <c r="F6955" t="s">
        <v>10595</v>
      </c>
      <c r="G6955" s="6">
        <v>45869.559918981482</v>
      </c>
      <c r="H6955" t="s">
        <v>25</v>
      </c>
      <c r="I6955" t="s">
        <v>44</v>
      </c>
      <c r="J6955"/>
      <c r="K6955" t="s">
        <v>28</v>
      </c>
      <c r="M6955" t="s">
        <v>29</v>
      </c>
      <c r="N6955" t="s">
        <v>68</v>
      </c>
      <c r="P6955" s="7" t="str">
        <f>HYPERLINK("https://collectormobile.dot.state.oh.us/arcgis/rest/services/ADAROW/ADA_ROW_Inventory_Image_Viewer/MapServer/3/764552/attachments/", "Photo Link")</f>
        <v>Photo Link</v>
      </c>
      <c r="Q6955" s="7" t="str">
        <f>HYPERLINK("http://data.mapchannels.com/dualmaps6/map.htm?lat=39.337358&amp;lng=-84.219410", "Map Channel Link")</f>
        <v>Map Channel Link</v>
      </c>
    </row>
    <row r="6956" spans="1:17" hidden="1" x14ac:dyDescent="0.25">
      <c r="A6956" t="s">
        <v>10537</v>
      </c>
      <c r="B6956" t="s">
        <v>12117</v>
      </c>
      <c r="C6956" t="s">
        <v>5383</v>
      </c>
      <c r="D6956">
        <v>6.5590000000000002</v>
      </c>
      <c r="E6956" t="s">
        <v>12162</v>
      </c>
      <c r="F6956" t="s">
        <v>10592</v>
      </c>
      <c r="G6956" s="6">
        <v>45868.74324074074</v>
      </c>
      <c r="H6956" t="s">
        <v>25</v>
      </c>
      <c r="I6956" t="s">
        <v>44</v>
      </c>
      <c r="J6956"/>
      <c r="K6956" t="s">
        <v>28</v>
      </c>
      <c r="M6956" t="s">
        <v>29</v>
      </c>
      <c r="N6956" t="s">
        <v>210</v>
      </c>
      <c r="P6956" s="7" t="str">
        <f>HYPERLINK("https://collectormobile.dot.state.oh.us/arcgis/rest/services/ADAROW/ADA_ROW_Inventory_Image_Viewer/MapServer/3/764553/attachments/", "Photo Link")</f>
        <v>Photo Link</v>
      </c>
      <c r="Q6956" s="7" t="str">
        <f>HYPERLINK("http://data.mapchannels.com/dualmaps6/map.htm?lat=39.337914&amp;lng=-84.219654", "Map Channel Link")</f>
        <v>Map Channel Link</v>
      </c>
    </row>
    <row r="6957" spans="1:17" hidden="1" x14ac:dyDescent="0.25">
      <c r="A6957" t="s">
        <v>10537</v>
      </c>
      <c r="B6957" t="s">
        <v>12117</v>
      </c>
      <c r="C6957" t="s">
        <v>5383</v>
      </c>
      <c r="D6957">
        <v>6.5750000000000002</v>
      </c>
      <c r="E6957" t="s">
        <v>12163</v>
      </c>
      <c r="F6957" t="s">
        <v>10592</v>
      </c>
      <c r="G6957" s="6">
        <v>45868.735914351862</v>
      </c>
      <c r="H6957" t="s">
        <v>25</v>
      </c>
      <c r="I6957" t="s">
        <v>44</v>
      </c>
      <c r="J6957"/>
      <c r="K6957" t="s">
        <v>28</v>
      </c>
      <c r="M6957" t="s">
        <v>29</v>
      </c>
      <c r="N6957" t="s">
        <v>1085</v>
      </c>
      <c r="P6957" s="7" t="str">
        <f>HYPERLINK("https://collectormobile.dot.state.oh.us/arcgis/rest/services/ADAROW/ADA_ROW_Inventory_Image_Viewer/MapServer/3/764152/attachments/", "Photo Link")</f>
        <v>Photo Link</v>
      </c>
      <c r="Q6957" s="7" t="str">
        <f>HYPERLINK("http://data.mapchannels.com/dualmaps6/map.htm?lat=39.338136&amp;lng=-84.219635", "Map Channel Link")</f>
        <v>Map Channel Link</v>
      </c>
    </row>
    <row r="6958" spans="1:17" hidden="1" x14ac:dyDescent="0.25">
      <c r="A6958" t="s">
        <v>10537</v>
      </c>
      <c r="B6958" t="s">
        <v>12117</v>
      </c>
      <c r="C6958" t="s">
        <v>5383</v>
      </c>
      <c r="D6958">
        <v>6.609</v>
      </c>
      <c r="E6958" t="s">
        <v>12164</v>
      </c>
      <c r="F6958" t="s">
        <v>10592</v>
      </c>
      <c r="G6958" s="6">
        <v>45868.713784722233</v>
      </c>
      <c r="H6958" t="s">
        <v>25</v>
      </c>
      <c r="I6958" t="s">
        <v>44</v>
      </c>
      <c r="J6958"/>
      <c r="K6958" t="s">
        <v>28</v>
      </c>
      <c r="M6958" t="s">
        <v>29</v>
      </c>
      <c r="N6958" t="s">
        <v>91</v>
      </c>
      <c r="P6958" s="7" t="str">
        <f>HYPERLINK("https://collectormobile.dot.state.oh.us/arcgis/rest/services/ADAROW/ADA_ROW_Inventory_Image_Viewer/MapServer/3/763751/attachments/", "Photo Link")</f>
        <v>Photo Link</v>
      </c>
      <c r="Q6958" s="7" t="str">
        <f>HYPERLINK("http://data.mapchannels.com/dualmaps6/map.htm?lat=39.338638&amp;lng=-84.219642", "Map Channel Link")</f>
        <v>Map Channel Link</v>
      </c>
    </row>
    <row r="6959" spans="1:17" hidden="1" x14ac:dyDescent="0.25">
      <c r="A6959" t="s">
        <v>10537</v>
      </c>
      <c r="B6959" t="s">
        <v>12117</v>
      </c>
      <c r="C6959" t="s">
        <v>5383</v>
      </c>
      <c r="D6959">
        <v>6.6239999999999997</v>
      </c>
      <c r="E6959" t="s">
        <v>12165</v>
      </c>
      <c r="F6959" t="s">
        <v>10592</v>
      </c>
      <c r="G6959" s="6">
        <v>45868.762361111112</v>
      </c>
      <c r="H6959" t="s">
        <v>25</v>
      </c>
      <c r="I6959" t="s">
        <v>44</v>
      </c>
      <c r="J6959"/>
      <c r="K6959" t="s">
        <v>38</v>
      </c>
      <c r="M6959" t="s">
        <v>29</v>
      </c>
      <c r="N6959" t="s">
        <v>33</v>
      </c>
      <c r="P6959" s="7" t="str">
        <f>HYPERLINK("https://collectormobile.dot.state.oh.us/arcgis/rest/services/ADAROW/ADA_ROW_Inventory_Image_Viewer/MapServer/3/764556/attachments/", "Photo Link")</f>
        <v>Photo Link</v>
      </c>
      <c r="Q6959" s="7" t="str">
        <f>HYPERLINK("http://data.mapchannels.com/dualmaps6/map.htm?lat=39.338849&amp;lng=-84.219309", "Map Channel Link")</f>
        <v>Map Channel Link</v>
      </c>
    </row>
    <row r="6960" spans="1:17" hidden="1" x14ac:dyDescent="0.25">
      <c r="A6960" t="s">
        <v>10537</v>
      </c>
      <c r="B6960" t="s">
        <v>12117</v>
      </c>
      <c r="C6960" t="s">
        <v>5383</v>
      </c>
      <c r="D6960">
        <v>6.6449999999999996</v>
      </c>
      <c r="E6960" t="s">
        <v>12166</v>
      </c>
      <c r="F6960" t="s">
        <v>10595</v>
      </c>
      <c r="G6960" s="6">
        <v>45869.567627314813</v>
      </c>
      <c r="H6960" t="s">
        <v>25</v>
      </c>
      <c r="I6960" t="s">
        <v>44</v>
      </c>
      <c r="J6960"/>
      <c r="K6960" t="s">
        <v>38</v>
      </c>
      <c r="M6960" t="s">
        <v>29</v>
      </c>
      <c r="N6960" t="s">
        <v>250</v>
      </c>
      <c r="P6960" s="7" t="str">
        <f>HYPERLINK("https://collectormobile.dot.state.oh.us/arcgis/rest/services/ADAROW/ADA_ROW_Inventory_Image_Viewer/MapServer/3/764555/attachments/", "Photo Link")</f>
        <v>Photo Link</v>
      </c>
      <c r="Q6960" s="7" t="str">
        <f>HYPERLINK("http://data.mapchannels.com/dualmaps6/map.htm?lat=39.339148&amp;lng=-84.219636", "Map Channel Link")</f>
        <v>Map Channel Link</v>
      </c>
    </row>
    <row r="6961" spans="1:17" hidden="1" x14ac:dyDescent="0.25">
      <c r="A6961" t="s">
        <v>10537</v>
      </c>
      <c r="B6961" t="s">
        <v>12117</v>
      </c>
      <c r="C6961" t="s">
        <v>5383</v>
      </c>
      <c r="D6961">
        <v>6.6529999999999996</v>
      </c>
      <c r="E6961" t="s">
        <v>12167</v>
      </c>
      <c r="F6961" t="s">
        <v>10595</v>
      </c>
      <c r="G6961" s="6">
        <v>45869.573506944442</v>
      </c>
      <c r="H6961" t="s">
        <v>25</v>
      </c>
      <c r="I6961" t="s">
        <v>44</v>
      </c>
      <c r="J6961"/>
      <c r="K6961" t="s">
        <v>38</v>
      </c>
      <c r="M6961" t="s">
        <v>29</v>
      </c>
      <c r="N6961" t="s">
        <v>109</v>
      </c>
      <c r="P6961" s="7" t="str">
        <f>HYPERLINK("https://collectormobile.dot.state.oh.us/arcgis/rest/services/ADAROW/ADA_ROW_Inventory_Image_Viewer/MapServer/3/764155/attachments/", "Photo Link")</f>
        <v>Photo Link</v>
      </c>
      <c r="Q6961" s="7" t="str">
        <f>HYPERLINK("http://data.mapchannels.com/dualmaps6/map.htm?lat=39.339268&amp;lng=-84.219596", "Map Channel Link")</f>
        <v>Map Channel Link</v>
      </c>
    </row>
    <row r="6962" spans="1:17" hidden="1" x14ac:dyDescent="0.25">
      <c r="A6962" t="s">
        <v>10537</v>
      </c>
      <c r="B6962" t="s">
        <v>12117</v>
      </c>
      <c r="C6962" t="s">
        <v>5383</v>
      </c>
      <c r="D6962">
        <v>6.9080000000000004</v>
      </c>
      <c r="E6962" t="s">
        <v>12168</v>
      </c>
      <c r="F6962" t="s">
        <v>10595</v>
      </c>
      <c r="G6962" s="6">
        <v>45868.674039351848</v>
      </c>
      <c r="H6962" t="s">
        <v>25</v>
      </c>
      <c r="I6962" t="s">
        <v>44</v>
      </c>
      <c r="J6962"/>
      <c r="K6962" t="s">
        <v>124</v>
      </c>
      <c r="M6962" t="s">
        <v>29</v>
      </c>
      <c r="N6962" t="s">
        <v>193</v>
      </c>
      <c r="P6962" s="7" t="str">
        <f>HYPERLINK("https://collectormobile.dot.state.oh.us/arcgis/rest/services/ADAROW/ADA_ROW_Inventory_Image_Viewer/MapServer/3/763354/attachments/", "Photo Link")</f>
        <v>Photo Link</v>
      </c>
      <c r="Q6962" s="7" t="str">
        <f>HYPERLINK("http://data.mapchannels.com/dualmaps6/map.htm?lat=39.342951&amp;lng=-84.218971", "Map Channel Link")</f>
        <v>Map Channel Link</v>
      </c>
    </row>
    <row r="6963" spans="1:17" hidden="1" x14ac:dyDescent="0.25">
      <c r="A6963" t="s">
        <v>10537</v>
      </c>
      <c r="B6963" t="s">
        <v>12117</v>
      </c>
      <c r="C6963" t="s">
        <v>5383</v>
      </c>
      <c r="D6963">
        <v>6.923</v>
      </c>
      <c r="E6963" t="s">
        <v>12169</v>
      </c>
      <c r="F6963" t="s">
        <v>10595</v>
      </c>
      <c r="G6963" s="6">
        <v>45868.620439814818</v>
      </c>
      <c r="H6963" t="s">
        <v>25</v>
      </c>
      <c r="I6963" t="s">
        <v>44</v>
      </c>
      <c r="J6963"/>
      <c r="K6963" t="s">
        <v>124</v>
      </c>
      <c r="M6963" t="s">
        <v>29</v>
      </c>
      <c r="N6963" t="s">
        <v>193</v>
      </c>
      <c r="P6963" s="7" t="str">
        <f>HYPERLINK("https://collectormobile.dot.state.oh.us/arcgis/rest/services/ADAROW/ADA_ROW_Inventory_Image_Viewer/MapServer/3/763355/attachments/", "Photo Link")</f>
        <v>Photo Link</v>
      </c>
      <c r="Q6963" s="7" t="str">
        <f>HYPERLINK("http://data.mapchannels.com/dualmaps6/map.htm?lat=39.343173&amp;lng=-84.218989", "Map Channel Link")</f>
        <v>Map Channel Link</v>
      </c>
    </row>
    <row r="6964" spans="1:17" hidden="1" x14ac:dyDescent="0.25">
      <c r="A6964" t="s">
        <v>10537</v>
      </c>
      <c r="B6964" t="s">
        <v>12117</v>
      </c>
      <c r="C6964" t="s">
        <v>5383</v>
      </c>
      <c r="D6964">
        <v>6.9240000000000004</v>
      </c>
      <c r="E6964" t="s">
        <v>12170</v>
      </c>
      <c r="F6964" t="s">
        <v>10595</v>
      </c>
      <c r="G6964" s="6">
        <v>45868.634837962964</v>
      </c>
      <c r="H6964" t="s">
        <v>25</v>
      </c>
      <c r="I6964" t="s">
        <v>44</v>
      </c>
      <c r="J6964"/>
      <c r="K6964" t="s">
        <v>38</v>
      </c>
      <c r="M6964" t="s">
        <v>29</v>
      </c>
      <c r="N6964" t="s">
        <v>30</v>
      </c>
      <c r="P6964" s="7" t="str">
        <f>HYPERLINK("https://collectormobile.dot.state.oh.us/arcgis/rest/services/ADAROW/ADA_ROW_Inventory_Image_Viewer/MapServer/3/763353/attachments/", "Photo Link")</f>
        <v>Photo Link</v>
      </c>
      <c r="Q6964" s="7" t="str">
        <f>HYPERLINK("http://data.mapchannels.com/dualmaps6/map.htm?lat=39.343196&amp;lng=-84.219295", "Map Channel Link")</f>
        <v>Map Channel Link</v>
      </c>
    </row>
    <row r="6965" spans="1:17" hidden="1" x14ac:dyDescent="0.25">
      <c r="A6965" t="s">
        <v>10537</v>
      </c>
      <c r="B6965" t="s">
        <v>12117</v>
      </c>
      <c r="C6965" t="s">
        <v>5383</v>
      </c>
      <c r="D6965">
        <v>7.1040000000000001</v>
      </c>
      <c r="E6965" t="s">
        <v>12171</v>
      </c>
      <c r="F6965" t="s">
        <v>10592</v>
      </c>
      <c r="G6965" s="6">
        <v>45869.70516203704</v>
      </c>
      <c r="H6965" t="s">
        <v>25</v>
      </c>
      <c r="I6965" t="s">
        <v>44</v>
      </c>
      <c r="J6965"/>
      <c r="K6965" t="s">
        <v>28</v>
      </c>
      <c r="M6965" t="s">
        <v>29</v>
      </c>
      <c r="N6965" t="s">
        <v>80</v>
      </c>
      <c r="P6965" s="7" t="str">
        <f>HYPERLINK("https://collectormobile.dot.state.oh.us/arcgis/rest/services/ADAROW/ADA_ROW_Inventory_Image_Viewer/MapServer/3/764562/attachments/", "Photo Link")</f>
        <v>Photo Link</v>
      </c>
      <c r="Q6965" s="7" t="str">
        <f>HYPERLINK("http://data.mapchannels.com/dualmaps6/map.htm?lat=39.345793&amp;lng=-84.218831", "Map Channel Link")</f>
        <v>Map Channel Link</v>
      </c>
    </row>
    <row r="6966" spans="1:17" hidden="1" x14ac:dyDescent="0.25">
      <c r="A6966" t="s">
        <v>10537</v>
      </c>
      <c r="B6966" t="s">
        <v>12117</v>
      </c>
      <c r="C6966" t="s">
        <v>5383</v>
      </c>
      <c r="D6966">
        <v>7.1509999999999998</v>
      </c>
      <c r="E6966" t="s">
        <v>12172</v>
      </c>
      <c r="F6966" t="s">
        <v>10595</v>
      </c>
      <c r="G6966" s="6">
        <v>45869.679409722223</v>
      </c>
      <c r="H6966" t="s">
        <v>25</v>
      </c>
      <c r="I6966" t="s">
        <v>44</v>
      </c>
      <c r="J6966"/>
      <c r="K6966" t="s">
        <v>28</v>
      </c>
      <c r="M6966" t="s">
        <v>29</v>
      </c>
      <c r="N6966" t="s">
        <v>250</v>
      </c>
      <c r="P6966" s="7" t="str">
        <f>HYPERLINK("https://collectormobile.dot.state.oh.us/arcgis/rest/services/ADAROW/ADA_ROW_Inventory_Image_Viewer/MapServer/3/764563/attachments/", "Photo Link")</f>
        <v>Photo Link</v>
      </c>
      <c r="Q6966" s="7" t="str">
        <f>HYPERLINK("http://data.mapchannels.com/dualmaps6/map.htm?lat=39.346480&amp;lng=-84.219132", "Map Channel Link")</f>
        <v>Map Channel Link</v>
      </c>
    </row>
    <row r="6967" spans="1:17" hidden="1" x14ac:dyDescent="0.25">
      <c r="A6967" t="s">
        <v>10537</v>
      </c>
      <c r="B6967" t="s">
        <v>12117</v>
      </c>
      <c r="C6967" t="s">
        <v>5383</v>
      </c>
      <c r="D6967">
        <v>7.2569999999999997</v>
      </c>
      <c r="E6967" t="s">
        <v>12173</v>
      </c>
      <c r="F6967" t="s">
        <v>10592</v>
      </c>
      <c r="G6967" s="6">
        <v>45869.712175925917</v>
      </c>
      <c r="H6967" t="s">
        <v>25</v>
      </c>
      <c r="I6967" t="s">
        <v>44</v>
      </c>
      <c r="J6967"/>
      <c r="K6967" t="s">
        <v>28</v>
      </c>
      <c r="M6967" t="s">
        <v>29</v>
      </c>
      <c r="N6967" t="s">
        <v>68</v>
      </c>
      <c r="P6967" s="7" t="str">
        <f>HYPERLINK("https://collectormobile.dot.state.oh.us/arcgis/rest/services/ADAROW/ADA_ROW_Inventory_Image_Viewer/MapServer/3/763356/attachments/", "Photo Link")</f>
        <v>Photo Link</v>
      </c>
      <c r="Q6967" s="7" t="str">
        <f>HYPERLINK("http://data.mapchannels.com/dualmaps6/map.htm?lat=39.348015&amp;lng=-84.218936", "Map Channel Link")</f>
        <v>Map Channel Link</v>
      </c>
    </row>
    <row r="6968" spans="1:17" hidden="1" x14ac:dyDescent="0.25">
      <c r="A6968" t="s">
        <v>10537</v>
      </c>
      <c r="B6968" t="s">
        <v>12117</v>
      </c>
      <c r="C6968" t="s">
        <v>5383</v>
      </c>
      <c r="D6968">
        <v>7.343</v>
      </c>
      <c r="E6968" t="s">
        <v>12174</v>
      </c>
      <c r="F6968" t="s">
        <v>10592</v>
      </c>
      <c r="G6968" s="6">
        <v>45869.745879629627</v>
      </c>
      <c r="H6968" t="s">
        <v>25</v>
      </c>
      <c r="I6968" t="s">
        <v>44</v>
      </c>
      <c r="J6968"/>
      <c r="K6968"/>
      <c r="M6968" t="s">
        <v>29</v>
      </c>
      <c r="N6968" t="s">
        <v>200</v>
      </c>
      <c r="P6968" s="7" t="str">
        <f>HYPERLINK("https://collectormobile.dot.state.oh.us/arcgis/rest/services/ADAROW/ADA_ROW_Inventory_Image_Viewer/MapServer/3/763359/attachments/", "Photo Link")</f>
        <v>Photo Link</v>
      </c>
      <c r="Q6968" s="7" t="str">
        <f>HYPERLINK("http://data.mapchannels.com/dualmaps6/map.htm?lat=39.349251&amp;lng=-84.219207", "Map Channel Link")</f>
        <v>Map Channel Link</v>
      </c>
    </row>
    <row r="6969" spans="1:17" hidden="1" x14ac:dyDescent="0.25">
      <c r="A6969" t="s">
        <v>10537</v>
      </c>
      <c r="B6969" t="s">
        <v>12117</v>
      </c>
      <c r="C6969" t="s">
        <v>5383</v>
      </c>
      <c r="D6969">
        <v>7.3479999999999999</v>
      </c>
      <c r="E6969" t="s">
        <v>12175</v>
      </c>
      <c r="F6969" t="s">
        <v>10592</v>
      </c>
      <c r="G6969" s="6">
        <v>45869.752546296288</v>
      </c>
      <c r="H6969" t="s">
        <v>25</v>
      </c>
      <c r="I6969" t="s">
        <v>44</v>
      </c>
      <c r="J6969"/>
      <c r="K6969" t="s">
        <v>28</v>
      </c>
      <c r="M6969" t="s">
        <v>29</v>
      </c>
      <c r="N6969" t="s">
        <v>68</v>
      </c>
      <c r="P6969" s="7" t="str">
        <f>HYPERLINK("https://collectormobile.dot.state.oh.us/arcgis/rest/services/ADAROW/ADA_ROW_Inventory_Image_Viewer/MapServer/3/763360/attachments/", "Photo Link")</f>
        <v>Photo Link</v>
      </c>
      <c r="Q6969" s="7" t="str">
        <f>HYPERLINK("http://data.mapchannels.com/dualmaps6/map.htm?lat=39.349326&amp;lng=-84.219223", "Map Channel Link")</f>
        <v>Map Channel Link</v>
      </c>
    </row>
    <row r="6970" spans="1:17" hidden="1" x14ac:dyDescent="0.25">
      <c r="A6970" t="s">
        <v>10537</v>
      </c>
      <c r="B6970" t="s">
        <v>12117</v>
      </c>
      <c r="C6970" t="s">
        <v>5383</v>
      </c>
      <c r="D6970">
        <v>7.3559999999999999</v>
      </c>
      <c r="E6970" t="s">
        <v>12176</v>
      </c>
      <c r="F6970" t="s">
        <v>10592</v>
      </c>
      <c r="G6970" s="6">
        <v>45869.749421296299</v>
      </c>
      <c r="H6970" t="s">
        <v>25</v>
      </c>
      <c r="I6970" t="s">
        <v>44</v>
      </c>
      <c r="J6970"/>
      <c r="K6970" t="s">
        <v>28</v>
      </c>
      <c r="M6970" t="s">
        <v>29</v>
      </c>
      <c r="N6970" t="s">
        <v>33</v>
      </c>
      <c r="P6970" s="7" t="str">
        <f>HYPERLINK("https://collectormobile.dot.state.oh.us/arcgis/rest/services/ADAROW/ADA_ROW_Inventory_Image_Viewer/MapServer/3/763361/attachments/", "Photo Link")</f>
        <v>Photo Link</v>
      </c>
      <c r="Q6970" s="7" t="str">
        <f>HYPERLINK("http://data.mapchannels.com/dualmaps6/map.htm?lat=39.349440&amp;lng=-84.219303", "Map Channel Link")</f>
        <v>Map Channel Link</v>
      </c>
    </row>
    <row r="6971" spans="1:17" hidden="1" x14ac:dyDescent="0.25">
      <c r="A6971" t="s">
        <v>10537</v>
      </c>
      <c r="B6971" t="s">
        <v>12117</v>
      </c>
      <c r="C6971" t="s">
        <v>5383</v>
      </c>
      <c r="D6971">
        <v>8.0399999999999991</v>
      </c>
      <c r="E6971" t="s">
        <v>12177</v>
      </c>
      <c r="F6971" t="s">
        <v>8922</v>
      </c>
      <c r="G6971" s="6">
        <v>45268.518993055557</v>
      </c>
      <c r="H6971" t="s">
        <v>25</v>
      </c>
      <c r="I6971" t="s">
        <v>44</v>
      </c>
      <c r="J6971"/>
      <c r="K6971" t="s">
        <v>28</v>
      </c>
      <c r="M6971" t="s">
        <v>29</v>
      </c>
      <c r="N6971" t="s">
        <v>2915</v>
      </c>
      <c r="O6971" t="s">
        <v>12178</v>
      </c>
      <c r="P6971" s="7" t="str">
        <f>HYPERLINK("https://collectormobile.dot.state.oh.us/arcgis/rest/services/ADAROW/ADA_ROW_Inventory_Image_Viewer/MapServer/3/107153/attachments/", "Photo Link")</f>
        <v>Photo Link</v>
      </c>
      <c r="Q6971" s="7" t="str">
        <f>HYPERLINK("http://data.mapchannels.com/dualmaps6/map.htm?lat=39.359334&amp;lng=-84.219748", "Map Channel Link")</f>
        <v>Map Channel Link</v>
      </c>
    </row>
    <row r="6972" spans="1:17" hidden="1" x14ac:dyDescent="0.25">
      <c r="A6972" t="s">
        <v>10537</v>
      </c>
      <c r="B6972" t="s">
        <v>12117</v>
      </c>
      <c r="C6972" t="s">
        <v>5383</v>
      </c>
      <c r="D6972">
        <v>8.0619999999999994</v>
      </c>
      <c r="E6972" t="s">
        <v>12179</v>
      </c>
      <c r="F6972" t="s">
        <v>8922</v>
      </c>
      <c r="G6972" s="6">
        <v>45268.518993055557</v>
      </c>
      <c r="H6972" t="s">
        <v>25</v>
      </c>
      <c r="I6972" t="s">
        <v>44</v>
      </c>
      <c r="J6972"/>
      <c r="K6972" t="s">
        <v>28</v>
      </c>
      <c r="M6972" t="s">
        <v>29</v>
      </c>
      <c r="N6972" t="s">
        <v>250</v>
      </c>
      <c r="O6972" t="s">
        <v>12180</v>
      </c>
      <c r="P6972" s="7" t="str">
        <f>HYPERLINK("https://collectormobile.dot.state.oh.us/arcgis/rest/services/ADAROW/ADA_ROW_Inventory_Image_Viewer/MapServer/3/107557/attachments/", "Photo Link")</f>
        <v>Photo Link</v>
      </c>
      <c r="Q6972" s="7" t="str">
        <f>HYPERLINK("http://data.mapchannels.com/dualmaps6/map.htm?lat=39.359645&amp;lng=-84.219879", "Map Channel Link")</f>
        <v>Map Channel Link</v>
      </c>
    </row>
    <row r="6973" spans="1:17" hidden="1" x14ac:dyDescent="0.25">
      <c r="A6973" t="s">
        <v>10537</v>
      </c>
      <c r="B6973" t="s">
        <v>12117</v>
      </c>
      <c r="C6973" t="s">
        <v>5383</v>
      </c>
      <c r="D6973">
        <v>9.4920000000000009</v>
      </c>
      <c r="E6973" t="s">
        <v>12181</v>
      </c>
      <c r="F6973" t="s">
        <v>8922</v>
      </c>
      <c r="G6973" s="6">
        <v>45062.566620370373</v>
      </c>
      <c r="H6973" t="s">
        <v>25</v>
      </c>
      <c r="I6973" t="s">
        <v>26</v>
      </c>
      <c r="J6973" t="s">
        <v>12182</v>
      </c>
      <c r="K6973" t="s">
        <v>28</v>
      </c>
      <c r="M6973" t="s">
        <v>138</v>
      </c>
      <c r="N6973" t="s">
        <v>3609</v>
      </c>
      <c r="P6973" s="7" t="str">
        <f>HYPERLINK("https://collectormobile.dot.state.oh.us/arcgis/rest/services/ADAROW/ADA_ROW_Inventory_Image_Viewer/MapServer/3/362630/attachments/", "Photo Link")</f>
        <v>Photo Link</v>
      </c>
      <c r="Q6973" s="7" t="str">
        <f>HYPERLINK("http://data.mapchannels.com/dualmaps6/map.htm?lat=39.378672&amp;lng=-84.223154", "Map Channel Link")</f>
        <v>Map Channel Link</v>
      </c>
    </row>
    <row r="6974" spans="1:17" hidden="1" x14ac:dyDescent="0.25">
      <c r="A6974" t="s">
        <v>10537</v>
      </c>
      <c r="B6974" t="s">
        <v>12117</v>
      </c>
      <c r="C6974" t="s">
        <v>5383</v>
      </c>
      <c r="D6974">
        <v>9.4939999999999998</v>
      </c>
      <c r="E6974" t="s">
        <v>12183</v>
      </c>
      <c r="F6974" t="s">
        <v>8922</v>
      </c>
      <c r="G6974" s="6">
        <v>45062.566261574073</v>
      </c>
      <c r="H6974" t="s">
        <v>25</v>
      </c>
      <c r="I6974" t="s">
        <v>26</v>
      </c>
      <c r="J6974" t="s">
        <v>12182</v>
      </c>
      <c r="K6974" t="s">
        <v>38</v>
      </c>
      <c r="M6974" t="s">
        <v>138</v>
      </c>
      <c r="N6974" t="s">
        <v>2462</v>
      </c>
      <c r="P6974" s="7" t="str">
        <f>HYPERLINK("https://collectormobile.dot.state.oh.us/arcgis/rest/services/ADAROW/ADA_ROW_Inventory_Image_Viewer/MapServer/3/362629/attachments/", "Photo Link")</f>
        <v>Photo Link</v>
      </c>
      <c r="Q6974" s="7" t="str">
        <f>HYPERLINK("http://data.mapchannels.com/dualmaps6/map.htm?lat=39.378675&amp;lng=-84.223099", "Map Channel Link")</f>
        <v>Map Channel Link</v>
      </c>
    </row>
    <row r="6975" spans="1:17" hidden="1" x14ac:dyDescent="0.25">
      <c r="A6975" t="s">
        <v>10537</v>
      </c>
      <c r="B6975" t="s">
        <v>12117</v>
      </c>
      <c r="C6975" t="s">
        <v>5383</v>
      </c>
      <c r="D6975">
        <v>9.5129999999999999</v>
      </c>
      <c r="E6975" t="s">
        <v>12184</v>
      </c>
      <c r="F6975" t="s">
        <v>8922</v>
      </c>
      <c r="G6975" s="6">
        <v>45063.762997685182</v>
      </c>
      <c r="H6975" t="s">
        <v>25</v>
      </c>
      <c r="I6975" t="s">
        <v>26</v>
      </c>
      <c r="J6975" t="s">
        <v>12182</v>
      </c>
      <c r="K6975" t="s">
        <v>38</v>
      </c>
      <c r="M6975" t="s">
        <v>138</v>
      </c>
      <c r="N6975" t="s">
        <v>2462</v>
      </c>
      <c r="P6975" s="7" t="str">
        <f>HYPERLINK("https://collectormobile.dot.state.oh.us/arcgis/rest/services/ADAROW/ADA_ROW_Inventory_Image_Viewer/MapServer/3/362632/attachments/", "Photo Link")</f>
        <v>Photo Link</v>
      </c>
      <c r="Q6975" s="7" t="str">
        <f>HYPERLINK("http://data.mapchannels.com/dualmaps6/map.htm?lat=39.379061&amp;lng=-84.223343", "Map Channel Link")</f>
        <v>Map Channel Link</v>
      </c>
    </row>
    <row r="6976" spans="1:17" hidden="1" x14ac:dyDescent="0.25">
      <c r="A6976" t="s">
        <v>10537</v>
      </c>
      <c r="B6976" t="s">
        <v>12117</v>
      </c>
      <c r="C6976" t="s">
        <v>3906</v>
      </c>
      <c r="D6976">
        <v>2.8660000000000001</v>
      </c>
      <c r="E6976" t="s">
        <v>12185</v>
      </c>
      <c r="F6976" t="s">
        <v>8922</v>
      </c>
      <c r="G6976" s="6">
        <v>45267.719513888893</v>
      </c>
      <c r="H6976" t="s">
        <v>25</v>
      </c>
      <c r="I6976" t="s">
        <v>102</v>
      </c>
      <c r="J6976" t="s">
        <v>12186</v>
      </c>
      <c r="K6976" t="s">
        <v>124</v>
      </c>
      <c r="M6976" t="s">
        <v>29</v>
      </c>
      <c r="N6976" t="s">
        <v>360</v>
      </c>
      <c r="P6976" s="7" t="str">
        <f>HYPERLINK("https://collectormobile.dot.state.oh.us/arcgis/rest/services/ADAROW/ADA_ROW_Inventory_Image_Viewer/MapServer/3/136851/attachments/", "Photo Link")</f>
        <v>Photo Link</v>
      </c>
      <c r="Q6976" s="7" t="str">
        <f>HYPERLINK("http://data.mapchannels.com/dualmaps6/map.htm?lat=39.336830&amp;lng=-84.290766", "Map Channel Link")</f>
        <v>Map Channel Link</v>
      </c>
    </row>
    <row r="6977" spans="1:17" hidden="1" x14ac:dyDescent="0.25">
      <c r="A6977" t="s">
        <v>10537</v>
      </c>
      <c r="B6977" t="s">
        <v>12117</v>
      </c>
      <c r="C6977" t="s">
        <v>3906</v>
      </c>
      <c r="D6977">
        <v>2.8959999999999999</v>
      </c>
      <c r="E6977" t="s">
        <v>12187</v>
      </c>
      <c r="F6977" t="s">
        <v>8922</v>
      </c>
      <c r="G6977" s="6">
        <v>45267.719513888893</v>
      </c>
      <c r="H6977" t="s">
        <v>25</v>
      </c>
      <c r="I6977" t="s">
        <v>102</v>
      </c>
      <c r="J6977" t="s">
        <v>12186</v>
      </c>
      <c r="K6977" t="s">
        <v>28</v>
      </c>
      <c r="M6977" t="s">
        <v>29</v>
      </c>
      <c r="N6977" t="s">
        <v>33</v>
      </c>
      <c r="P6977" s="7" t="str">
        <f>HYPERLINK("https://collectormobile.dot.state.oh.us/arcgis/rest/services/ADAROW/ADA_ROW_Inventory_Image_Viewer/MapServer/3/136860/attachments/", "Photo Link")</f>
        <v>Photo Link</v>
      </c>
      <c r="Q6977" s="7" t="str">
        <f>HYPERLINK("http://data.mapchannels.com/dualmaps6/map.htm?lat=39.336512&amp;lng=-84.290369", "Map Channel Link")</f>
        <v>Map Channel Link</v>
      </c>
    </row>
    <row r="6978" spans="1:17" hidden="1" x14ac:dyDescent="0.25">
      <c r="A6978" t="s">
        <v>10537</v>
      </c>
      <c r="B6978" t="s">
        <v>12117</v>
      </c>
      <c r="C6978" t="s">
        <v>3906</v>
      </c>
      <c r="D6978">
        <v>3.4079999999999999</v>
      </c>
      <c r="E6978" t="s">
        <v>12188</v>
      </c>
      <c r="F6978" t="s">
        <v>8922</v>
      </c>
      <c r="G6978" s="6">
        <v>45267.719513888893</v>
      </c>
      <c r="H6978" t="s">
        <v>25</v>
      </c>
      <c r="I6978" t="s">
        <v>44</v>
      </c>
      <c r="J6978"/>
      <c r="K6978" t="s">
        <v>28</v>
      </c>
      <c r="M6978" t="s">
        <v>29</v>
      </c>
      <c r="N6978" t="s">
        <v>1559</v>
      </c>
      <c r="P6978" s="7" t="str">
        <f>HYPERLINK("https://collectormobile.dot.state.oh.us/arcgis/rest/services/ADAROW/ADA_ROW_Inventory_Image_Viewer/MapServer/3/137255/attachments/", "Photo Link")</f>
        <v>Photo Link</v>
      </c>
      <c r="Q6978" s="7" t="str">
        <f>HYPERLINK("http://data.mapchannels.com/dualmaps6/map.htm?lat=39.336310&amp;lng=-84.280940", "Map Channel Link")</f>
        <v>Map Channel Link</v>
      </c>
    </row>
    <row r="6979" spans="1:17" hidden="1" x14ac:dyDescent="0.25">
      <c r="A6979" t="s">
        <v>10537</v>
      </c>
      <c r="B6979" t="s">
        <v>12117</v>
      </c>
      <c r="C6979" t="s">
        <v>3906</v>
      </c>
      <c r="D6979">
        <v>3.4119999999999999</v>
      </c>
      <c r="E6979" t="s">
        <v>12189</v>
      </c>
      <c r="F6979" t="s">
        <v>8922</v>
      </c>
      <c r="G6979" s="6">
        <v>45267.719513888893</v>
      </c>
      <c r="H6979" t="s">
        <v>25</v>
      </c>
      <c r="I6979" t="s">
        <v>44</v>
      </c>
      <c r="J6979"/>
      <c r="K6979" t="s">
        <v>28</v>
      </c>
      <c r="M6979" t="s">
        <v>29</v>
      </c>
      <c r="N6979" t="s">
        <v>39</v>
      </c>
      <c r="P6979" s="7" t="str">
        <f>HYPERLINK("https://collectormobile.dot.state.oh.us/arcgis/rest/services/ADAROW/ADA_ROW_Inventory_Image_Viewer/MapServer/3/137256/attachments/", "Photo Link")</f>
        <v>Photo Link</v>
      </c>
      <c r="Q6979" s="7" t="str">
        <f>HYPERLINK("http://data.mapchannels.com/dualmaps6/map.htm?lat=39.336390&amp;lng=-84.280834", "Map Channel Link")</f>
        <v>Map Channel Link</v>
      </c>
    </row>
    <row r="6980" spans="1:17" hidden="1" x14ac:dyDescent="0.25">
      <c r="A6980" t="s">
        <v>10537</v>
      </c>
      <c r="B6980" t="s">
        <v>12117</v>
      </c>
      <c r="C6980" t="s">
        <v>99</v>
      </c>
      <c r="D6980">
        <v>8.9999999999999993E-3</v>
      </c>
      <c r="E6980" t="s">
        <v>12190</v>
      </c>
      <c r="F6980" t="s">
        <v>10554</v>
      </c>
      <c r="G6980" s="6">
        <v>43280.726875</v>
      </c>
      <c r="H6980" t="s">
        <v>25</v>
      </c>
      <c r="I6980" t="s">
        <v>44</v>
      </c>
      <c r="J6980"/>
      <c r="K6980" t="s">
        <v>28</v>
      </c>
      <c r="M6980" t="s">
        <v>29</v>
      </c>
      <c r="N6980" t="s">
        <v>1776</v>
      </c>
      <c r="O6980" t="s">
        <v>12191</v>
      </c>
      <c r="P6980" s="7" t="str">
        <f>HYPERLINK("https://collectormobile.dot.state.oh.us/arcgis/rest/services/ADAROW/ADA_ROW_Inventory_Image_Viewer/MapServer/3/2121/attachments/", "Photo Link")</f>
        <v>Photo Link</v>
      </c>
      <c r="Q6980" s="7" t="str">
        <f>HYPERLINK("http://data.mapchannels.com/dualmaps6/map.htm?lat=39.311023&amp;lng=-84.269876", "Map Channel Link")</f>
        <v>Map Channel Link</v>
      </c>
    </row>
    <row r="6981" spans="1:17" hidden="1" x14ac:dyDescent="0.25">
      <c r="A6981" t="s">
        <v>10537</v>
      </c>
      <c r="B6981" t="s">
        <v>12117</v>
      </c>
      <c r="C6981" t="s">
        <v>99</v>
      </c>
      <c r="D6981">
        <v>1.0999999999999999E-2</v>
      </c>
      <c r="E6981" t="s">
        <v>12192</v>
      </c>
      <c r="F6981" t="s">
        <v>10554</v>
      </c>
      <c r="G6981" s="6">
        <v>43280.726342592592</v>
      </c>
      <c r="H6981" t="s">
        <v>25</v>
      </c>
      <c r="I6981" t="s">
        <v>44</v>
      </c>
      <c r="J6981"/>
      <c r="K6981" t="s">
        <v>28</v>
      </c>
      <c r="M6981" t="s">
        <v>29</v>
      </c>
      <c r="N6981" t="s">
        <v>12193</v>
      </c>
      <c r="O6981" t="s">
        <v>12194</v>
      </c>
      <c r="P6981" s="7" t="str">
        <f>HYPERLINK("https://collectormobile.dot.state.oh.us/arcgis/rest/services/ADAROW/ADA_ROW_Inventory_Image_Viewer/MapServer/3/2122/attachments/", "Photo Link")</f>
        <v>Photo Link</v>
      </c>
      <c r="Q6981" s="7" t="str">
        <f>HYPERLINK("http://data.mapchannels.com/dualmaps6/map.htm?lat=39.311103&amp;lng=-84.269625", "Map Channel Link")</f>
        <v>Map Channel Link</v>
      </c>
    </row>
    <row r="6982" spans="1:17" hidden="1" x14ac:dyDescent="0.25">
      <c r="A6982" t="s">
        <v>10537</v>
      </c>
      <c r="B6982" t="s">
        <v>12117</v>
      </c>
      <c r="C6982" t="s">
        <v>2303</v>
      </c>
      <c r="D6982">
        <v>5.0000000000000001E-3</v>
      </c>
      <c r="E6982" t="s">
        <v>12195</v>
      </c>
      <c r="F6982" t="s">
        <v>8922</v>
      </c>
      <c r="G6982" s="6">
        <v>44957.731261574067</v>
      </c>
      <c r="H6982" t="s">
        <v>25</v>
      </c>
      <c r="I6982" t="s">
        <v>102</v>
      </c>
      <c r="J6982" t="s">
        <v>12119</v>
      </c>
      <c r="K6982" t="s">
        <v>38</v>
      </c>
      <c r="M6982" t="s">
        <v>138</v>
      </c>
      <c r="N6982" t="s">
        <v>250</v>
      </c>
      <c r="P6982" s="7" t="str">
        <f>HYPERLINK("https://collectormobile.dot.state.oh.us/arcgis/rest/services/ADAROW/ADA_ROW_Inventory_Image_Viewer/MapServer/3/167665/attachments/", "Photo Link")</f>
        <v>Photo Link</v>
      </c>
      <c r="Q6982" s="7" t="str">
        <f>HYPERLINK("http://data.mapchannels.com/dualmaps6/map.htm?lat=39.562200&amp;lng=-84.302643", "Map Channel Link")</f>
        <v>Map Channel Link</v>
      </c>
    </row>
    <row r="6983" spans="1:17" hidden="1" x14ac:dyDescent="0.25">
      <c r="A6983" t="s">
        <v>10537</v>
      </c>
      <c r="B6983" t="s">
        <v>12117</v>
      </c>
      <c r="C6983" t="s">
        <v>2303</v>
      </c>
      <c r="D6983">
        <v>2.0640000000000001</v>
      </c>
      <c r="E6983" t="s">
        <v>12196</v>
      </c>
      <c r="F6983" t="s">
        <v>8922</v>
      </c>
      <c r="G6983" s="6">
        <v>44671.636018518519</v>
      </c>
      <c r="H6983" t="s">
        <v>25</v>
      </c>
      <c r="I6983" t="s">
        <v>102</v>
      </c>
      <c r="J6983" t="s">
        <v>12119</v>
      </c>
      <c r="K6983" t="s">
        <v>38</v>
      </c>
      <c r="M6983" t="s">
        <v>29</v>
      </c>
      <c r="N6983" t="s">
        <v>234</v>
      </c>
      <c r="P6983" s="7" t="str">
        <f>HYPERLINK("https://collectormobile.dot.state.oh.us/arcgis/rest/services/ADAROW/ADA_ROW_Inventory_Image_Viewer/MapServer/3/167663/attachments/", "Photo Link")</f>
        <v>Photo Link</v>
      </c>
      <c r="Q6983" s="7" t="str">
        <f>HYPERLINK("http://data.mapchannels.com/dualmaps6/map.htm?lat=39.561974&amp;lng=-84.302561", "Map Channel Link")</f>
        <v>Map Channel Link</v>
      </c>
    </row>
    <row r="6984" spans="1:17" hidden="1" x14ac:dyDescent="0.25">
      <c r="A6984" t="s">
        <v>10537</v>
      </c>
      <c r="B6984" t="s">
        <v>12117</v>
      </c>
      <c r="C6984" t="s">
        <v>2303</v>
      </c>
      <c r="D6984">
        <v>2.0649999999999999</v>
      </c>
      <c r="E6984" t="s">
        <v>12197</v>
      </c>
      <c r="F6984" t="s">
        <v>8922</v>
      </c>
      <c r="G6984" s="6">
        <v>44671.636018518519</v>
      </c>
      <c r="H6984" t="s">
        <v>25</v>
      </c>
      <c r="I6984" t="s">
        <v>102</v>
      </c>
      <c r="J6984" t="s">
        <v>12119</v>
      </c>
      <c r="K6984" t="s">
        <v>38</v>
      </c>
      <c r="M6984" t="s">
        <v>29</v>
      </c>
      <c r="N6984" t="s">
        <v>145</v>
      </c>
      <c r="P6984" s="7" t="str">
        <f>HYPERLINK("https://collectormobile.dot.state.oh.us/arcgis/rest/services/ADAROW/ADA_ROW_Inventory_Image_Viewer/MapServer/3/167664/attachments/", "Photo Link")</f>
        <v>Photo Link</v>
      </c>
      <c r="Q6984" s="7" t="str">
        <f>HYPERLINK("http://data.mapchannels.com/dualmaps6/map.htm?lat=39.562062&amp;lng=-84.302701", "Map Channel Link")</f>
        <v>Map Channel Link</v>
      </c>
    </row>
    <row r="6985" spans="1:17" hidden="1" x14ac:dyDescent="0.25">
      <c r="A6985" t="s">
        <v>10537</v>
      </c>
      <c r="B6985" t="s">
        <v>12117</v>
      </c>
      <c r="C6985" t="s">
        <v>2303</v>
      </c>
      <c r="D6985">
        <v>2.2730000000000001</v>
      </c>
      <c r="E6985" t="s">
        <v>12198</v>
      </c>
      <c r="F6985" t="s">
        <v>10595</v>
      </c>
      <c r="G6985" s="6">
        <v>45475.601643518523</v>
      </c>
      <c r="H6985" t="s">
        <v>25</v>
      </c>
      <c r="I6985" t="s">
        <v>102</v>
      </c>
      <c r="J6985" t="s">
        <v>12119</v>
      </c>
      <c r="K6985" t="s">
        <v>28</v>
      </c>
      <c r="M6985" t="s">
        <v>138</v>
      </c>
      <c r="N6985" t="s">
        <v>145</v>
      </c>
      <c r="O6985" t="s">
        <v>11147</v>
      </c>
      <c r="P6985" s="7" t="str">
        <f>HYPERLINK("https://collectormobile.dot.state.oh.us/arcgis/rest/services/ADAROW/ADA_ROW_Inventory_Image_Viewer/MapServer/3/531829/attachments/", "Photo Link")</f>
        <v>Photo Link</v>
      </c>
      <c r="Q6985" s="7" t="str">
        <f>HYPERLINK("http://data.mapchannels.com/dualmaps6/map.htm?lat=39.561704&amp;lng=-84.298963", "Map Channel Link")</f>
        <v>Map Channel Link</v>
      </c>
    </row>
    <row r="6986" spans="1:17" hidden="1" x14ac:dyDescent="0.25">
      <c r="A6986" t="s">
        <v>10537</v>
      </c>
      <c r="B6986" t="s">
        <v>12117</v>
      </c>
      <c r="C6986" t="s">
        <v>2303</v>
      </c>
      <c r="D6986">
        <v>2.5059999999999998</v>
      </c>
      <c r="E6986" t="s">
        <v>12199</v>
      </c>
      <c r="F6986" t="s">
        <v>10544</v>
      </c>
      <c r="G6986" s="6">
        <v>45475.664641203701</v>
      </c>
      <c r="H6986" t="s">
        <v>25</v>
      </c>
      <c r="I6986" t="s">
        <v>102</v>
      </c>
      <c r="J6986" t="s">
        <v>12119</v>
      </c>
      <c r="K6986" t="s">
        <v>124</v>
      </c>
      <c r="M6986" t="s">
        <v>138</v>
      </c>
      <c r="N6986" t="s">
        <v>112</v>
      </c>
      <c r="O6986" t="s">
        <v>11147</v>
      </c>
      <c r="P6986" s="7" t="str">
        <f>HYPERLINK("https://collectormobile.dot.state.oh.us/arcgis/rest/services/ADAROW/ADA_ROW_Inventory_Image_Viewer/MapServer/3/531832/attachments/", "Photo Link")</f>
        <v>Photo Link</v>
      </c>
      <c r="Q6986" s="7" t="str">
        <f>HYPERLINK("http://data.mapchannels.com/dualmaps6/map.htm?lat=39.562566&amp;lng=-84.294799", "Map Channel Link")</f>
        <v>Map Channel Link</v>
      </c>
    </row>
    <row r="6987" spans="1:17" hidden="1" x14ac:dyDescent="0.25">
      <c r="A6987" t="s">
        <v>10537</v>
      </c>
      <c r="B6987" t="s">
        <v>12117</v>
      </c>
      <c r="C6987" t="s">
        <v>2303</v>
      </c>
      <c r="D6987">
        <v>3.089</v>
      </c>
      <c r="E6987" t="s">
        <v>12200</v>
      </c>
      <c r="F6987" t="s">
        <v>8922</v>
      </c>
      <c r="G6987" s="6">
        <v>45902.712256944447</v>
      </c>
      <c r="H6987" t="s">
        <v>25</v>
      </c>
      <c r="I6987" t="s">
        <v>102</v>
      </c>
      <c r="J6987" t="s">
        <v>12119</v>
      </c>
      <c r="K6987" t="s">
        <v>38</v>
      </c>
      <c r="M6987" t="s">
        <v>138</v>
      </c>
      <c r="N6987" t="s">
        <v>109</v>
      </c>
      <c r="P6987" s="7" t="str">
        <f>HYPERLINK("https://collectormobile.dot.state.oh.us/arcgis/rest/services/ADAROW/ADA_ROW_Inventory_Image_Viewer/MapServer/3/667396/attachments/", "Photo Link")</f>
        <v>Photo Link</v>
      </c>
      <c r="Q6987" s="7" t="str">
        <f>HYPERLINK("http://data.mapchannels.com/dualmaps6/map.htm?lat=39.564143&amp;lng=-84.284128", "Map Channel Link")</f>
        <v>Map Channel Link</v>
      </c>
    </row>
    <row r="6988" spans="1:17" hidden="1" x14ac:dyDescent="0.25">
      <c r="A6988" t="s">
        <v>10537</v>
      </c>
      <c r="B6988" t="s">
        <v>12117</v>
      </c>
      <c r="C6988" t="s">
        <v>2307</v>
      </c>
      <c r="D6988">
        <v>1.1299999999999999</v>
      </c>
      <c r="E6988" t="s">
        <v>12201</v>
      </c>
      <c r="F6988" t="s">
        <v>8922</v>
      </c>
      <c r="G6988" s="6">
        <v>45097.471134259264</v>
      </c>
      <c r="H6988" t="s">
        <v>25</v>
      </c>
      <c r="I6988" t="s">
        <v>102</v>
      </c>
      <c r="J6988" t="s">
        <v>12130</v>
      </c>
      <c r="K6988" t="s">
        <v>28</v>
      </c>
      <c r="M6988" t="s">
        <v>138</v>
      </c>
      <c r="N6988" t="s">
        <v>940</v>
      </c>
      <c r="O6988" t="s">
        <v>10546</v>
      </c>
      <c r="P6988" s="7" t="str">
        <f>HYPERLINK("https://collectormobile.dot.state.oh.us/arcgis/rest/services/ADAROW/ADA_ROW_Inventory_Image_Viewer/MapServer/3/194537/attachments/", "Photo Link")</f>
        <v>Photo Link</v>
      </c>
      <c r="Q6988" s="7" t="str">
        <f>HYPERLINK("http://data.mapchannels.com/dualmaps6/map.htm?lat=39.404046&amp;lng=-84.206163", "Map Channel Link")</f>
        <v>Map Channel Link</v>
      </c>
    </row>
    <row r="6989" spans="1:17" hidden="1" x14ac:dyDescent="0.25">
      <c r="A6989" t="s">
        <v>10537</v>
      </c>
      <c r="B6989" t="s">
        <v>12117</v>
      </c>
      <c r="C6989" t="s">
        <v>2307</v>
      </c>
      <c r="D6989">
        <v>1.1859999999999999</v>
      </c>
      <c r="E6989" t="s">
        <v>12202</v>
      </c>
      <c r="F6989" t="s">
        <v>8922</v>
      </c>
      <c r="G6989" s="6">
        <v>45062.572083333333</v>
      </c>
      <c r="H6989" t="s">
        <v>25</v>
      </c>
      <c r="I6989" t="s">
        <v>102</v>
      </c>
      <c r="J6989" t="s">
        <v>12130</v>
      </c>
      <c r="K6989" t="s">
        <v>124</v>
      </c>
      <c r="M6989" t="s">
        <v>138</v>
      </c>
      <c r="N6989" t="s">
        <v>5808</v>
      </c>
      <c r="P6989" s="7" t="str">
        <f>HYPERLINK("https://collectormobile.dot.state.oh.us/arcgis/rest/services/ADAROW/ADA_ROW_Inventory_Image_Viewer/MapServer/3/421617/attachments/", "Photo Link")</f>
        <v>Photo Link</v>
      </c>
      <c r="Q6989" s="7" t="str">
        <f>HYPERLINK("http://data.mapchannels.com/dualmaps6/map.htm?lat=39.403913&amp;lng=-84.205117", "Map Channel Link")</f>
        <v>Map Channel Link</v>
      </c>
    </row>
    <row r="6990" spans="1:17" hidden="1" x14ac:dyDescent="0.25">
      <c r="A6990" t="s">
        <v>10537</v>
      </c>
      <c r="B6990" t="s">
        <v>12117</v>
      </c>
      <c r="C6990" t="s">
        <v>2307</v>
      </c>
      <c r="D6990">
        <v>1.1910000000000001</v>
      </c>
      <c r="E6990" t="s">
        <v>12203</v>
      </c>
      <c r="F6990" t="s">
        <v>8922</v>
      </c>
      <c r="G6990" s="6">
        <v>44945.637800925928</v>
      </c>
      <c r="H6990" t="s">
        <v>25</v>
      </c>
      <c r="I6990" t="s">
        <v>102</v>
      </c>
      <c r="J6990" t="s">
        <v>12130</v>
      </c>
      <c r="K6990" t="s">
        <v>28</v>
      </c>
      <c r="M6990" t="s">
        <v>29</v>
      </c>
      <c r="N6990" t="s">
        <v>115</v>
      </c>
      <c r="P6990" s="7" t="str">
        <f>HYPERLINK("https://collectormobile.dot.state.oh.us/arcgis/rest/services/ADAROW/ADA_ROW_Inventory_Image_Viewer/MapServer/3/421618/attachments/", "Photo Link")</f>
        <v>Photo Link</v>
      </c>
      <c r="Q6990" s="7" t="str">
        <f>HYPERLINK("http://data.mapchannels.com/dualmaps6/map.htm?lat=39.403909&amp;lng=-84.205021", "Map Channel Link")</f>
        <v>Map Channel Link</v>
      </c>
    </row>
    <row r="6991" spans="1:17" hidden="1" x14ac:dyDescent="0.25">
      <c r="A6991" t="s">
        <v>10537</v>
      </c>
      <c r="B6991" t="s">
        <v>12117</v>
      </c>
      <c r="C6991" t="s">
        <v>4029</v>
      </c>
      <c r="D6991">
        <v>0.24299999999999999</v>
      </c>
      <c r="E6991" t="s">
        <v>12204</v>
      </c>
      <c r="F6991" t="s">
        <v>8922</v>
      </c>
      <c r="G6991" s="6">
        <v>44671.636018518519</v>
      </c>
      <c r="H6991" t="s">
        <v>25</v>
      </c>
      <c r="I6991" t="s">
        <v>102</v>
      </c>
      <c r="J6991" t="s">
        <v>12119</v>
      </c>
      <c r="K6991" t="s">
        <v>38</v>
      </c>
      <c r="M6991" t="s">
        <v>29</v>
      </c>
      <c r="N6991" t="s">
        <v>33</v>
      </c>
      <c r="P6991" s="7" t="str">
        <f>HYPERLINK("https://collectormobile.dot.state.oh.us/arcgis/rest/services/ADAROW/ADA_ROW_Inventory_Image_Viewer/MapServer/3/191696/attachments/", "Photo Link")</f>
        <v>Photo Link</v>
      </c>
      <c r="Q6991" s="7" t="str">
        <f>HYPERLINK("http://data.mapchannels.com/dualmaps6/map.htm?lat=39.556570&amp;lng=-84.303519", "Map Channel Link")</f>
        <v>Map Channel Link</v>
      </c>
    </row>
    <row r="6992" spans="1:17" hidden="1" x14ac:dyDescent="0.25">
      <c r="A6992" t="s">
        <v>10537</v>
      </c>
      <c r="B6992" t="s">
        <v>12117</v>
      </c>
      <c r="C6992" t="s">
        <v>4029</v>
      </c>
      <c r="D6992">
        <v>0.252</v>
      </c>
      <c r="E6992" t="s">
        <v>12205</v>
      </c>
      <c r="F6992" t="s">
        <v>8922</v>
      </c>
      <c r="G6992" s="6">
        <v>44671.636018518519</v>
      </c>
      <c r="H6992" t="s">
        <v>25</v>
      </c>
      <c r="I6992" t="s">
        <v>102</v>
      </c>
      <c r="J6992" t="s">
        <v>12119</v>
      </c>
      <c r="K6992" t="s">
        <v>28</v>
      </c>
      <c r="L6992" s="6">
        <v>44470</v>
      </c>
      <c r="M6992" t="s">
        <v>29</v>
      </c>
      <c r="N6992" t="s">
        <v>1776</v>
      </c>
      <c r="P6992" s="7" t="str">
        <f>HYPERLINK("https://collectormobile.dot.state.oh.us/arcgis/rest/services/ADAROW/ADA_ROW_Inventory_Image_Viewer/MapServer/3/191694/attachments/", "Photo Link")</f>
        <v>Photo Link</v>
      </c>
      <c r="Q6992" s="7" t="str">
        <f>HYPERLINK("http://data.mapchannels.com/dualmaps6/map.htm?lat=39.556688&amp;lng=-84.303443", "Map Channel Link")</f>
        <v>Map Channel Link</v>
      </c>
    </row>
    <row r="6993" spans="1:17" hidden="1" x14ac:dyDescent="0.25">
      <c r="A6993" t="s">
        <v>10537</v>
      </c>
      <c r="B6993" t="s">
        <v>12117</v>
      </c>
      <c r="C6993" t="s">
        <v>577</v>
      </c>
      <c r="D6993">
        <v>4.6079999999999997</v>
      </c>
      <c r="E6993" t="s">
        <v>12206</v>
      </c>
      <c r="F6993" t="s">
        <v>11071</v>
      </c>
      <c r="G6993" s="6">
        <v>43337.728414351863</v>
      </c>
      <c r="H6993" t="s">
        <v>25</v>
      </c>
      <c r="I6993" t="s">
        <v>44</v>
      </c>
      <c r="J6993"/>
      <c r="K6993" t="s">
        <v>124</v>
      </c>
      <c r="M6993" t="s">
        <v>29</v>
      </c>
      <c r="N6993" t="s">
        <v>4003</v>
      </c>
      <c r="P6993" s="7" t="str">
        <f>HYPERLINK("https://collectormobile.dot.state.oh.us/arcgis/rest/services/ADAROW/ADA_ROW_Inventory_Image_Viewer/MapServer/3/72843/attachments/", "Photo Link")</f>
        <v>Photo Link</v>
      </c>
      <c r="Q6993" s="7" t="str">
        <f>HYPERLINK("http://data.mapchannels.com/dualmaps6/map.htm?lat=39.490932&amp;lng=-84.252437", "Map Channel Link")</f>
        <v>Map Channel Link</v>
      </c>
    </row>
    <row r="6994" spans="1:17" hidden="1" x14ac:dyDescent="0.25">
      <c r="A6994" t="s">
        <v>10537</v>
      </c>
      <c r="B6994" t="s">
        <v>12117</v>
      </c>
      <c r="C6994" t="s">
        <v>577</v>
      </c>
      <c r="D6994">
        <v>4.7329999999999997</v>
      </c>
      <c r="E6994" t="s">
        <v>12207</v>
      </c>
      <c r="F6994" t="s">
        <v>11251</v>
      </c>
      <c r="G6994" s="6">
        <v>43337.694664351853</v>
      </c>
      <c r="H6994" t="s">
        <v>25</v>
      </c>
      <c r="I6994" t="s">
        <v>44</v>
      </c>
      <c r="J6994"/>
      <c r="K6994" t="s">
        <v>38</v>
      </c>
      <c r="M6994" t="s">
        <v>29</v>
      </c>
      <c r="N6994" t="s">
        <v>2832</v>
      </c>
      <c r="P6994" s="7" t="str">
        <f>HYPERLINK("https://collectormobile.dot.state.oh.us/arcgis/rest/services/ADAROW/ADA_ROW_Inventory_Image_Viewer/MapServer/3/3353/attachments/", "Photo Link")</f>
        <v>Photo Link</v>
      </c>
      <c r="Q6994" s="7" t="str">
        <f>HYPERLINK("http://data.mapchannels.com/dualmaps6/map.htm?lat=39.491087&amp;lng=-84.250119", "Map Channel Link")</f>
        <v>Map Channel Link</v>
      </c>
    </row>
    <row r="6995" spans="1:17" hidden="1" x14ac:dyDescent="0.25">
      <c r="A6995" t="s">
        <v>10537</v>
      </c>
      <c r="B6995" t="s">
        <v>12117</v>
      </c>
      <c r="C6995" t="s">
        <v>577</v>
      </c>
      <c r="D6995">
        <v>4.7350000000000003</v>
      </c>
      <c r="E6995" t="s">
        <v>12208</v>
      </c>
      <c r="F6995" t="s">
        <v>11251</v>
      </c>
      <c r="G6995" s="6">
        <v>43337.69122685185</v>
      </c>
      <c r="H6995" t="s">
        <v>25</v>
      </c>
      <c r="I6995" t="s">
        <v>44</v>
      </c>
      <c r="J6995"/>
      <c r="K6995" t="s">
        <v>124</v>
      </c>
      <c r="M6995" t="s">
        <v>29</v>
      </c>
      <c r="N6995" t="s">
        <v>9303</v>
      </c>
      <c r="P6995" s="7" t="str">
        <f>HYPERLINK("https://collectormobile.dot.state.oh.us/arcgis/rest/services/ADAROW/ADA_ROW_Inventory_Image_Viewer/MapServer/3/3354/attachments/", "Photo Link")</f>
        <v>Photo Link</v>
      </c>
      <c r="Q6995" s="7" t="str">
        <f>HYPERLINK("http://data.mapchannels.com/dualmaps6/map.htm?lat=39.491065&amp;lng=-84.250074", "Map Channel Link")</f>
        <v>Map Channel Link</v>
      </c>
    </row>
    <row r="6996" spans="1:17" hidden="1" x14ac:dyDescent="0.25">
      <c r="A6996" t="s">
        <v>10537</v>
      </c>
      <c r="B6996" t="s">
        <v>12117</v>
      </c>
      <c r="C6996" t="s">
        <v>577</v>
      </c>
      <c r="D6996">
        <v>4.7380000000000004</v>
      </c>
      <c r="E6996" t="s">
        <v>12209</v>
      </c>
      <c r="F6996" t="s">
        <v>11251</v>
      </c>
      <c r="G6996" s="6">
        <v>43337.701331018521</v>
      </c>
      <c r="H6996" t="s">
        <v>25</v>
      </c>
      <c r="I6996" t="s">
        <v>44</v>
      </c>
      <c r="J6996"/>
      <c r="K6996" t="s">
        <v>124</v>
      </c>
      <c r="M6996" t="s">
        <v>29</v>
      </c>
      <c r="N6996" t="s">
        <v>9303</v>
      </c>
      <c r="P6996" s="7" t="str">
        <f>HYPERLINK("https://collectormobile.dot.state.oh.us/arcgis/rest/services/ADAROW/ADA_ROW_Inventory_Image_Viewer/MapServer/3/3364/attachments/", "Photo Link")</f>
        <v>Photo Link</v>
      </c>
      <c r="Q6996" s="7" t="str">
        <f>HYPERLINK("http://data.mapchannels.com/dualmaps6/map.htm?lat=39.491225&amp;lng=-84.250024", "Map Channel Link")</f>
        <v>Map Channel Link</v>
      </c>
    </row>
    <row r="6997" spans="1:17" hidden="1" x14ac:dyDescent="0.25">
      <c r="A6997" t="s">
        <v>10537</v>
      </c>
      <c r="B6997" t="s">
        <v>12117</v>
      </c>
      <c r="C6997" t="s">
        <v>577</v>
      </c>
      <c r="D6997">
        <v>4.7640000000000002</v>
      </c>
      <c r="E6997" t="s">
        <v>12210</v>
      </c>
      <c r="F6997" t="s">
        <v>11251</v>
      </c>
      <c r="G6997" s="6">
        <v>43337.681539351863</v>
      </c>
      <c r="H6997" t="s">
        <v>25</v>
      </c>
      <c r="I6997" t="s">
        <v>44</v>
      </c>
      <c r="J6997"/>
      <c r="K6997" t="s">
        <v>28</v>
      </c>
      <c r="M6997" t="s">
        <v>29</v>
      </c>
      <c r="N6997" t="s">
        <v>9303</v>
      </c>
      <c r="P6997" s="7" t="str">
        <f>HYPERLINK("https://collectormobile.dot.state.oh.us/arcgis/rest/services/ADAROW/ADA_ROW_Inventory_Image_Viewer/MapServer/3/3363/attachments/", "Photo Link")</f>
        <v>Photo Link</v>
      </c>
      <c r="Q6997" s="7" t="str">
        <f>HYPERLINK("http://data.mapchannels.com/dualmaps6/map.htm?lat=39.491111&amp;lng=-84.249535", "Map Channel Link")</f>
        <v>Map Channel Link</v>
      </c>
    </row>
    <row r="6998" spans="1:17" hidden="1" x14ac:dyDescent="0.25">
      <c r="A6998" t="s">
        <v>10537</v>
      </c>
      <c r="B6998" t="s">
        <v>12117</v>
      </c>
      <c r="C6998" t="s">
        <v>577</v>
      </c>
      <c r="D6998">
        <v>4.7690000000000001</v>
      </c>
      <c r="E6998" t="s">
        <v>12211</v>
      </c>
      <c r="F6998" t="s">
        <v>11251</v>
      </c>
      <c r="G6998" s="6">
        <v>43337.708344907413</v>
      </c>
      <c r="H6998" t="s">
        <v>25</v>
      </c>
      <c r="I6998" t="s">
        <v>44</v>
      </c>
      <c r="J6998"/>
      <c r="K6998" t="s">
        <v>28</v>
      </c>
      <c r="M6998" t="s">
        <v>29</v>
      </c>
      <c r="N6998" t="s">
        <v>320</v>
      </c>
      <c r="P6998" s="7" t="str">
        <f>HYPERLINK("https://collectormobile.dot.state.oh.us/arcgis/rest/services/ADAROW/ADA_ROW_Inventory_Image_Viewer/MapServer/3/3341/attachments/", "Photo Link")</f>
        <v>Photo Link</v>
      </c>
      <c r="Q6998" s="7" t="str">
        <f>HYPERLINK("http://data.mapchannels.com/dualmaps6/map.htm?lat=39.491277&amp;lng=-84.249444", "Map Channel Link")</f>
        <v>Map Channel Link</v>
      </c>
    </row>
    <row r="6999" spans="1:17" hidden="1" x14ac:dyDescent="0.25">
      <c r="A6999" t="s">
        <v>10537</v>
      </c>
      <c r="B6999" t="s">
        <v>12117</v>
      </c>
      <c r="C6999" t="s">
        <v>577</v>
      </c>
      <c r="D6999">
        <v>4.9870000000000001</v>
      </c>
      <c r="E6999" t="s">
        <v>12212</v>
      </c>
      <c r="F6999" t="s">
        <v>11071</v>
      </c>
      <c r="G6999" s="6">
        <v>43337.759004629632</v>
      </c>
      <c r="H6999" t="s">
        <v>25</v>
      </c>
      <c r="I6999" t="s">
        <v>44</v>
      </c>
      <c r="J6999"/>
      <c r="K6999" t="s">
        <v>124</v>
      </c>
      <c r="M6999" t="s">
        <v>29</v>
      </c>
      <c r="N6999" t="s">
        <v>877</v>
      </c>
      <c r="P6999" s="7" t="str">
        <f>HYPERLINK("https://collectormobile.dot.state.oh.us/arcgis/rest/services/ADAROW/ADA_ROW_Inventory_Image_Viewer/MapServer/3/3343/attachments/", "Photo Link")</f>
        <v>Photo Link</v>
      </c>
      <c r="Q6999" s="7" t="str">
        <f>HYPERLINK("http://data.mapchannels.com/dualmaps6/map.htm?lat=39.491038&amp;lng=-84.245378", "Map Channel Link")</f>
        <v>Map Channel Link</v>
      </c>
    </row>
    <row r="7000" spans="1:17" hidden="1" x14ac:dyDescent="0.25">
      <c r="A7000" t="s">
        <v>10537</v>
      </c>
      <c r="B7000" t="s">
        <v>12117</v>
      </c>
      <c r="C7000" t="s">
        <v>577</v>
      </c>
      <c r="D7000">
        <v>5.0119999999999996</v>
      </c>
      <c r="E7000" t="s">
        <v>12213</v>
      </c>
      <c r="F7000" t="s">
        <v>11071</v>
      </c>
      <c r="G7000" s="6">
        <v>43337.76258101852</v>
      </c>
      <c r="H7000" t="s">
        <v>25</v>
      </c>
      <c r="I7000" t="s">
        <v>44</v>
      </c>
      <c r="J7000"/>
      <c r="K7000" t="s">
        <v>124</v>
      </c>
      <c r="M7000" t="s">
        <v>29</v>
      </c>
      <c r="N7000" t="s">
        <v>9303</v>
      </c>
      <c r="P7000" s="7" t="str">
        <f>HYPERLINK("https://collectormobile.dot.state.oh.us/arcgis/rest/services/ADAROW/ADA_ROW_Inventory_Image_Viewer/MapServer/3/3368/attachments/", "Photo Link")</f>
        <v>Photo Link</v>
      </c>
      <c r="Q7000" s="7" t="str">
        <f>HYPERLINK("http://data.mapchannels.com/dualmaps6/map.htm?lat=39.490992&amp;lng=-84.244900", "Map Channel Link")</f>
        <v>Map Channel Link</v>
      </c>
    </row>
    <row r="7001" spans="1:17" hidden="1" x14ac:dyDescent="0.25">
      <c r="A7001" t="s">
        <v>10537</v>
      </c>
      <c r="B7001" t="s">
        <v>12117</v>
      </c>
      <c r="C7001" t="s">
        <v>1379</v>
      </c>
      <c r="D7001">
        <v>9.6440000000000001</v>
      </c>
      <c r="E7001" t="s">
        <v>12214</v>
      </c>
      <c r="F7001" t="s">
        <v>10626</v>
      </c>
      <c r="G7001" s="6">
        <v>43337.601863425924</v>
      </c>
      <c r="H7001" t="s">
        <v>25</v>
      </c>
      <c r="I7001" t="s">
        <v>44</v>
      </c>
      <c r="J7001"/>
      <c r="K7001" t="s">
        <v>124</v>
      </c>
      <c r="M7001" t="s">
        <v>29</v>
      </c>
      <c r="N7001" t="s">
        <v>5724</v>
      </c>
      <c r="O7001" t="s">
        <v>12215</v>
      </c>
      <c r="P7001" s="7" t="str">
        <f>HYPERLINK("https://collectormobile.dot.state.oh.us/arcgis/rest/services/ADAROW/ADA_ROW_Inventory_Image_Viewer/MapServer/3/3369/attachments/", "Photo Link")</f>
        <v>Photo Link</v>
      </c>
      <c r="Q7001" s="7" t="str">
        <f>HYPERLINK("http://data.mapchannels.com/dualmaps6/map.htm?lat=39.357368&amp;lng=-84.128768", "Map Channel Link")</f>
        <v>Map Channel Link</v>
      </c>
    </row>
    <row r="7002" spans="1:17" hidden="1" x14ac:dyDescent="0.25">
      <c r="A7002" t="s">
        <v>10537</v>
      </c>
      <c r="B7002" t="s">
        <v>12117</v>
      </c>
      <c r="C7002" t="s">
        <v>1379</v>
      </c>
      <c r="D7002">
        <v>24.338999999999999</v>
      </c>
      <c r="E7002" t="s">
        <v>12216</v>
      </c>
      <c r="F7002" t="s">
        <v>11071</v>
      </c>
      <c r="G7002" s="6">
        <v>43337.73704861111</v>
      </c>
      <c r="H7002" t="s">
        <v>25</v>
      </c>
      <c r="I7002" t="s">
        <v>44</v>
      </c>
      <c r="J7002"/>
      <c r="K7002" t="s">
        <v>124</v>
      </c>
      <c r="M7002" t="s">
        <v>29</v>
      </c>
      <c r="N7002" t="s">
        <v>12217</v>
      </c>
      <c r="P7002" s="7" t="str">
        <f>HYPERLINK("https://collectormobile.dot.state.oh.us/arcgis/rest/services/ADAROW/ADA_ROW_Inventory_Image_Viewer/MapServer/3/3367/attachments/", "Photo Link")</f>
        <v>Photo Link</v>
      </c>
      <c r="Q7002" s="7" t="str">
        <f>HYPERLINK("http://data.mapchannels.com/dualmaps6/map.htm?lat=39.491151&amp;lng=-84.252037", "Map Channel Link")</f>
        <v>Map Channel Link</v>
      </c>
    </row>
    <row r="7003" spans="1:17" hidden="1" x14ac:dyDescent="0.25">
      <c r="A7003" t="s">
        <v>10537</v>
      </c>
      <c r="B7003" t="s">
        <v>12117</v>
      </c>
      <c r="C7003" t="s">
        <v>1379</v>
      </c>
      <c r="D7003">
        <v>29.363</v>
      </c>
      <c r="E7003" t="s">
        <v>12218</v>
      </c>
      <c r="F7003" t="s">
        <v>10595</v>
      </c>
      <c r="G7003" s="6">
        <v>45880.718194444453</v>
      </c>
      <c r="H7003" t="s">
        <v>25</v>
      </c>
      <c r="I7003" t="s">
        <v>102</v>
      </c>
      <c r="J7003" t="s">
        <v>12119</v>
      </c>
      <c r="K7003" t="s">
        <v>28</v>
      </c>
      <c r="M7003" t="s">
        <v>29</v>
      </c>
      <c r="N7003" t="s">
        <v>68</v>
      </c>
      <c r="P7003" s="7" t="str">
        <f>HYPERLINK("https://collectormobile.dot.state.oh.us/arcgis/rest/services/ADAROW/ADA_ROW_Inventory_Image_Viewer/MapServer/3/783547/attachments/", "Photo Link")</f>
        <v>Photo Link</v>
      </c>
      <c r="Q7003" s="7" t="str">
        <f>HYPERLINK("http://data.mapchannels.com/dualmaps6/map.htm?lat=39.553954&amp;lng=-84.299210", "Map Channel Link")</f>
        <v>Map Channel Link</v>
      </c>
    </row>
    <row r="7004" spans="1:17" hidden="1" x14ac:dyDescent="0.25">
      <c r="A7004" t="s">
        <v>10537</v>
      </c>
      <c r="B7004" t="s">
        <v>12117</v>
      </c>
      <c r="C7004" t="s">
        <v>1379</v>
      </c>
      <c r="D7004">
        <v>29.375</v>
      </c>
      <c r="E7004" t="s">
        <v>12219</v>
      </c>
      <c r="F7004" t="s">
        <v>10595</v>
      </c>
      <c r="G7004" s="6">
        <v>45880.745995370373</v>
      </c>
      <c r="H7004" t="s">
        <v>25</v>
      </c>
      <c r="I7004" t="s">
        <v>102</v>
      </c>
      <c r="J7004" t="s">
        <v>12119</v>
      </c>
      <c r="K7004" t="s">
        <v>28</v>
      </c>
      <c r="M7004" t="s">
        <v>29</v>
      </c>
      <c r="N7004" t="s">
        <v>68</v>
      </c>
      <c r="P7004" s="7" t="str">
        <f>HYPERLINK("https://collectormobile.dot.state.oh.us/arcgis/rest/services/ADAROW/ADA_ROW_Inventory_Image_Viewer/MapServer/3/785154/attachments/", "Photo Link")</f>
        <v>Photo Link</v>
      </c>
      <c r="Q7004" s="7" t="str">
        <f>HYPERLINK("http://data.mapchannels.com/dualmaps6/map.htm?lat=39.554107&amp;lng=-84.299295", "Map Channel Link")</f>
        <v>Map Channel Link</v>
      </c>
    </row>
    <row r="7005" spans="1:17" hidden="1" x14ac:dyDescent="0.25">
      <c r="A7005" t="s">
        <v>10537</v>
      </c>
      <c r="B7005" t="s">
        <v>12117</v>
      </c>
      <c r="C7005" t="s">
        <v>1379</v>
      </c>
      <c r="D7005">
        <v>30.172000000000001</v>
      </c>
      <c r="E7005" t="s">
        <v>12220</v>
      </c>
      <c r="F7005" t="s">
        <v>8922</v>
      </c>
      <c r="G7005" s="6">
        <v>44671.636018518519</v>
      </c>
      <c r="H7005" t="s">
        <v>25</v>
      </c>
      <c r="I7005" t="s">
        <v>102</v>
      </c>
      <c r="J7005" t="s">
        <v>12119</v>
      </c>
      <c r="K7005" t="s">
        <v>38</v>
      </c>
      <c r="M7005" t="s">
        <v>29</v>
      </c>
      <c r="N7005" t="s">
        <v>3353</v>
      </c>
      <c r="P7005" s="7" t="str">
        <f>HYPERLINK("https://collectormobile.dot.state.oh.us/arcgis/rest/services/ADAROW/ADA_ROW_Inventory_Image_Viewer/MapServer/3/167662/attachments/", "Photo Link")</f>
        <v>Photo Link</v>
      </c>
      <c r="Q7005" s="7" t="str">
        <f>HYPERLINK("http://data.mapchannels.com/dualmaps6/map.htm?lat=39.562204&amp;lng=-84.302463", "Map Channel Link")</f>
        <v>Map Channel Link</v>
      </c>
    </row>
    <row r="7006" spans="1:17" hidden="1" x14ac:dyDescent="0.25">
      <c r="A7006" t="s">
        <v>10537</v>
      </c>
      <c r="B7006" t="s">
        <v>12117</v>
      </c>
      <c r="C7006" t="s">
        <v>3679</v>
      </c>
      <c r="D7006">
        <v>7.0000000000000001E-3</v>
      </c>
      <c r="E7006" t="s">
        <v>12221</v>
      </c>
      <c r="F7006" t="s">
        <v>10595</v>
      </c>
      <c r="G7006" s="6">
        <v>45475.632349537038</v>
      </c>
      <c r="H7006" t="s">
        <v>25</v>
      </c>
      <c r="I7006" t="s">
        <v>102</v>
      </c>
      <c r="J7006" t="s">
        <v>12119</v>
      </c>
      <c r="K7006" t="s">
        <v>124</v>
      </c>
      <c r="M7006" t="s">
        <v>138</v>
      </c>
      <c r="N7006" t="s">
        <v>145</v>
      </c>
      <c r="O7006" t="s">
        <v>11147</v>
      </c>
      <c r="P7006" s="7" t="str">
        <f>HYPERLINK("https://collectormobile.dot.state.oh.us/arcgis/rest/services/ADAROW/ADA_ROW_Inventory_Image_Viewer/MapServer/3/531831/attachments/", "Photo Link")</f>
        <v>Photo Link</v>
      </c>
      <c r="Q7006" s="7" t="str">
        <f>HYPERLINK("http://data.mapchannels.com/dualmaps6/map.htm?lat=39.562293&amp;lng=-84.295814", "Map Channel Link")</f>
        <v>Map Channel Link</v>
      </c>
    </row>
    <row r="7007" spans="1:17" hidden="1" x14ac:dyDescent="0.25">
      <c r="A7007" t="s">
        <v>10537</v>
      </c>
      <c r="B7007" t="s">
        <v>12117</v>
      </c>
      <c r="C7007" t="s">
        <v>3679</v>
      </c>
      <c r="D7007">
        <v>7.0000000000000001E-3</v>
      </c>
      <c r="E7007" t="s">
        <v>12222</v>
      </c>
      <c r="F7007" t="s">
        <v>8922</v>
      </c>
      <c r="G7007" s="6">
        <v>45786.810763888891</v>
      </c>
      <c r="H7007" t="s">
        <v>25</v>
      </c>
      <c r="I7007" t="s">
        <v>102</v>
      </c>
      <c r="J7007" t="s">
        <v>12119</v>
      </c>
      <c r="K7007" t="s">
        <v>124</v>
      </c>
      <c r="M7007" t="s">
        <v>138</v>
      </c>
      <c r="N7007" t="s">
        <v>112</v>
      </c>
      <c r="P7007" s="7" t="str">
        <f>HYPERLINK("https://collectormobile.dot.state.oh.us/arcgis/rest/services/ADAROW/ADA_ROW_Inventory_Image_Viewer/MapServer/3/666545/attachments/", "Photo Link")</f>
        <v>Photo Link</v>
      </c>
      <c r="Q7007" s="7" t="str">
        <f>HYPERLINK("http://data.mapchannels.com/dualmaps6/map.htm?lat=39.562332&amp;lng=-84.295635", "Map Channel Link")</f>
        <v>Map Channel Link</v>
      </c>
    </row>
    <row r="7008" spans="1:17" hidden="1" x14ac:dyDescent="0.25">
      <c r="A7008" t="s">
        <v>10537</v>
      </c>
      <c r="B7008" t="s">
        <v>12117</v>
      </c>
      <c r="C7008" t="s">
        <v>5936</v>
      </c>
      <c r="D7008">
        <v>1.2999999999999999E-2</v>
      </c>
      <c r="E7008" t="s">
        <v>12223</v>
      </c>
      <c r="F7008" t="s">
        <v>8922</v>
      </c>
      <c r="G7008" s="6">
        <v>45268.518993055557</v>
      </c>
      <c r="H7008" t="s">
        <v>25</v>
      </c>
      <c r="I7008" t="s">
        <v>44</v>
      </c>
      <c r="J7008"/>
      <c r="K7008" t="s">
        <v>28</v>
      </c>
      <c r="M7008" t="s">
        <v>29</v>
      </c>
      <c r="N7008" t="s">
        <v>247</v>
      </c>
      <c r="O7008" t="s">
        <v>12224</v>
      </c>
      <c r="P7008" s="7" t="str">
        <f>HYPERLINK("https://collectormobile.dot.state.oh.us/arcgis/rest/services/ADAROW/ADA_ROW_Inventory_Image_Viewer/MapServer/3/107558/attachments/", "Photo Link")</f>
        <v>Photo Link</v>
      </c>
      <c r="Q7008" s="7" t="str">
        <f>HYPERLINK("http://data.mapchannels.com/dualmaps6/map.htm?lat=39.359411&amp;lng=-84.219707", "Map Channel Link")</f>
        <v>Map Channel Link</v>
      </c>
    </row>
    <row r="7009" spans="1:17" hidden="1" x14ac:dyDescent="0.25">
      <c r="A7009" t="s">
        <v>10537</v>
      </c>
      <c r="B7009" t="s">
        <v>12117</v>
      </c>
      <c r="C7009" t="s">
        <v>297</v>
      </c>
      <c r="D7009">
        <v>1.3939999999999999</v>
      </c>
      <c r="E7009" t="s">
        <v>12225</v>
      </c>
      <c r="F7009" t="s">
        <v>10592</v>
      </c>
      <c r="G7009" s="6">
        <v>45869.67564814815</v>
      </c>
      <c r="H7009" t="s">
        <v>25</v>
      </c>
      <c r="I7009" t="s">
        <v>44</v>
      </c>
      <c r="J7009"/>
      <c r="K7009" t="s">
        <v>38</v>
      </c>
      <c r="M7009" t="s">
        <v>29</v>
      </c>
      <c r="N7009" t="s">
        <v>165</v>
      </c>
      <c r="P7009" s="7" t="str">
        <f>HYPERLINK("https://collectormobile.dot.state.oh.us/arcgis/rest/services/ADAROW/ADA_ROW_Inventory_Image_Viewer/MapServer/3/764158/attachments/", "Photo Link")</f>
        <v>Photo Link</v>
      </c>
      <c r="Q7009" s="7" t="str">
        <f>HYPERLINK("http://data.mapchannels.com/dualmaps6/map.htm?lat=39.346036&amp;lng=-84.219166", "Map Channel Link")</f>
        <v>Map Channel Link</v>
      </c>
    </row>
    <row r="7010" spans="1:17" hidden="1" x14ac:dyDescent="0.25">
      <c r="A7010" t="s">
        <v>10537</v>
      </c>
      <c r="B7010" t="s">
        <v>12117</v>
      </c>
      <c r="C7010" t="s">
        <v>1403</v>
      </c>
      <c r="D7010">
        <v>3.4000000000000002E-2</v>
      </c>
      <c r="E7010" t="s">
        <v>12226</v>
      </c>
      <c r="F7010" t="s">
        <v>10595</v>
      </c>
      <c r="G7010" s="6">
        <v>45475.588900462957</v>
      </c>
      <c r="H7010" t="s">
        <v>25</v>
      </c>
      <c r="I7010" t="s">
        <v>102</v>
      </c>
      <c r="J7010" t="s">
        <v>12119</v>
      </c>
      <c r="K7010" t="s">
        <v>38</v>
      </c>
      <c r="M7010" t="s">
        <v>138</v>
      </c>
      <c r="N7010" t="s">
        <v>145</v>
      </c>
      <c r="O7010" t="s">
        <v>11147</v>
      </c>
      <c r="P7010" s="7" t="str">
        <f>HYPERLINK("https://collectormobile.dot.state.oh.us/arcgis/rest/services/ADAROW/ADA_ROW_Inventory_Image_Viewer/MapServer/3/531824/attachments/", "Photo Link")</f>
        <v>Photo Link</v>
      </c>
      <c r="Q7010" s="7" t="str">
        <f>HYPERLINK("http://data.mapchannels.com/dualmaps6/map.htm?lat=39.561873&amp;lng=-84.301403", "Map Channel Link")</f>
        <v>Map Channel Link</v>
      </c>
    </row>
    <row r="7011" spans="1:17" hidden="1" x14ac:dyDescent="0.25">
      <c r="A7011" t="s">
        <v>10537</v>
      </c>
      <c r="B7011" t="s">
        <v>12117</v>
      </c>
      <c r="C7011" t="s">
        <v>1909</v>
      </c>
      <c r="D7011">
        <v>3.6999999999999998E-2</v>
      </c>
      <c r="E7011" t="s">
        <v>12227</v>
      </c>
      <c r="F7011" t="s">
        <v>8922</v>
      </c>
      <c r="G7011" s="6">
        <v>45233.6174537037</v>
      </c>
      <c r="H7011" t="s">
        <v>25</v>
      </c>
      <c r="I7011" t="s">
        <v>102</v>
      </c>
      <c r="J7011" t="s">
        <v>12119</v>
      </c>
      <c r="K7011" t="s">
        <v>38</v>
      </c>
      <c r="M7011" t="s">
        <v>138</v>
      </c>
      <c r="N7011" t="s">
        <v>109</v>
      </c>
      <c r="P7011" s="7" t="str">
        <f>HYPERLINK("https://collectormobile.dot.state.oh.us/arcgis/rest/services/ADAROW/ADA_ROW_Inventory_Image_Viewer/MapServer/3/367479/attachments/", "Photo Link")</f>
        <v>Photo Link</v>
      </c>
      <c r="Q7011" s="7" t="str">
        <f>HYPERLINK("http://data.mapchannels.com/dualmaps6/map.htm?lat=39.569028&amp;lng=-84.299578", "Map Channel Link")</f>
        <v>Map Channel Link</v>
      </c>
    </row>
    <row r="7012" spans="1:17" hidden="1" x14ac:dyDescent="0.25">
      <c r="A7012" t="s">
        <v>10537</v>
      </c>
      <c r="B7012" t="s">
        <v>12117</v>
      </c>
      <c r="C7012" t="s">
        <v>2470</v>
      </c>
      <c r="D7012">
        <v>0.11899999999999999</v>
      </c>
      <c r="E7012" t="s">
        <v>12228</v>
      </c>
      <c r="F7012" t="s">
        <v>10782</v>
      </c>
      <c r="G7012" s="6">
        <v>45219.578321759262</v>
      </c>
      <c r="H7012" t="s">
        <v>25</v>
      </c>
      <c r="I7012" t="s">
        <v>102</v>
      </c>
      <c r="J7012" t="s">
        <v>12119</v>
      </c>
      <c r="K7012" t="s">
        <v>38</v>
      </c>
      <c r="M7012" t="s">
        <v>138</v>
      </c>
      <c r="N7012" t="s">
        <v>33</v>
      </c>
      <c r="P7012" s="7" t="str">
        <f>HYPERLINK("https://collectormobile.dot.state.oh.us/arcgis/rest/services/ADAROW/ADA_ROW_Inventory_Image_Viewer/MapServer/3/367481/attachments/", "Photo Link")</f>
        <v>Photo Link</v>
      </c>
      <c r="Q7012" s="7" t="str">
        <f>HYPERLINK("http://data.mapchannels.com/dualmaps6/map.htm?lat=39.570550&amp;lng=-84.298677", "Map Channel Link")</f>
        <v>Map Channel Link</v>
      </c>
    </row>
    <row r="7013" spans="1:17" hidden="1" x14ac:dyDescent="0.25">
      <c r="A7013" t="s">
        <v>10537</v>
      </c>
      <c r="B7013" t="s">
        <v>12117</v>
      </c>
      <c r="C7013" t="s">
        <v>12229</v>
      </c>
      <c r="D7013">
        <v>7.0000000000000001E-3</v>
      </c>
      <c r="E7013" t="s">
        <v>12230</v>
      </c>
      <c r="F7013" t="s">
        <v>8922</v>
      </c>
      <c r="G7013" s="6">
        <v>45097.471134259264</v>
      </c>
      <c r="H7013" t="s">
        <v>25</v>
      </c>
      <c r="I7013" t="s">
        <v>102</v>
      </c>
      <c r="J7013" t="s">
        <v>12130</v>
      </c>
      <c r="K7013" t="s">
        <v>28</v>
      </c>
      <c r="M7013" t="s">
        <v>138</v>
      </c>
      <c r="N7013" t="s">
        <v>30</v>
      </c>
      <c r="P7013" s="7" t="str">
        <f>HYPERLINK("https://collectormobile.dot.state.oh.us/arcgis/rest/services/ADAROW/ADA_ROW_Inventory_Image_Viewer/MapServer/3/424597/attachments/", "Photo Link")</f>
        <v>Photo Link</v>
      </c>
      <c r="Q7013" s="7" t="str">
        <f>HYPERLINK("http://data.mapchannels.com/dualmaps6/map.htm?lat=39.404194&amp;lng=-84.206035", "Map Channel Link")</f>
        <v>Map Channel Link</v>
      </c>
    </row>
    <row r="7014" spans="1:17" hidden="1" x14ac:dyDescent="0.25">
      <c r="A7014" t="s">
        <v>10537</v>
      </c>
      <c r="B7014" t="s">
        <v>12117</v>
      </c>
      <c r="C7014" t="s">
        <v>12231</v>
      </c>
      <c r="D7014">
        <v>0.214</v>
      </c>
      <c r="E7014" t="s">
        <v>12232</v>
      </c>
      <c r="F7014" t="s">
        <v>10865</v>
      </c>
      <c r="G7014" s="6">
        <v>43280.723657407398</v>
      </c>
      <c r="H7014" t="s">
        <v>25</v>
      </c>
      <c r="I7014" t="s">
        <v>44</v>
      </c>
      <c r="J7014"/>
      <c r="K7014" t="s">
        <v>28</v>
      </c>
      <c r="M7014" t="s">
        <v>29</v>
      </c>
      <c r="N7014" t="s">
        <v>1337</v>
      </c>
      <c r="P7014" s="7" t="str">
        <f>HYPERLINK("https://collectormobile.dot.state.oh.us/arcgis/rest/services/ADAROW/ADA_ROW_Inventory_Image_Viewer/MapServer/3/2125/attachments/", "Photo Link")</f>
        <v>Photo Link</v>
      </c>
      <c r="Q7014" s="7" t="str">
        <f>HYPERLINK("http://data.mapchannels.com/dualmaps6/map.htm?lat=39.312968&amp;lng=-84.264501", "Map Channel Link")</f>
        <v>Map Channel Link</v>
      </c>
    </row>
    <row r="7015" spans="1:17" hidden="1" x14ac:dyDescent="0.25">
      <c r="A7015" t="s">
        <v>10537</v>
      </c>
      <c r="B7015" t="s">
        <v>12117</v>
      </c>
      <c r="C7015" t="s">
        <v>12233</v>
      </c>
      <c r="D7015">
        <v>0.182</v>
      </c>
      <c r="E7015" t="s">
        <v>12234</v>
      </c>
      <c r="F7015" t="s">
        <v>10554</v>
      </c>
      <c r="G7015" s="6">
        <v>43280.73542824074</v>
      </c>
      <c r="H7015" t="s">
        <v>25</v>
      </c>
      <c r="I7015" t="s">
        <v>44</v>
      </c>
      <c r="J7015"/>
      <c r="K7015" t="s">
        <v>38</v>
      </c>
      <c r="M7015" t="s">
        <v>29</v>
      </c>
      <c r="N7015" t="s">
        <v>12235</v>
      </c>
      <c r="P7015" s="7" t="str">
        <f>HYPERLINK("https://collectormobile.dot.state.oh.us/arcgis/rest/services/ADAROW/ADA_ROW_Inventory_Image_Viewer/MapServer/3/12785/attachments/", "Photo Link")</f>
        <v>Photo Link</v>
      </c>
      <c r="Q7015" s="7" t="str">
        <f>HYPERLINK("http://data.mapchannels.com/dualmaps6/map.htm?lat=39.309938&amp;lng=-84.272654", "Map Channel Link")</f>
        <v>Map Channel Link</v>
      </c>
    </row>
    <row r="7016" spans="1:17" hidden="1" x14ac:dyDescent="0.25">
      <c r="A7016" t="s">
        <v>10537</v>
      </c>
      <c r="B7016" t="s">
        <v>12117</v>
      </c>
      <c r="C7016" t="s">
        <v>12233</v>
      </c>
      <c r="D7016">
        <v>0.183</v>
      </c>
      <c r="E7016" t="s">
        <v>12236</v>
      </c>
      <c r="F7016" t="s">
        <v>10554</v>
      </c>
      <c r="G7016" s="6">
        <v>43280.748865740738</v>
      </c>
      <c r="H7016" t="s">
        <v>25</v>
      </c>
      <c r="I7016" t="s">
        <v>44</v>
      </c>
      <c r="J7016"/>
      <c r="K7016" t="s">
        <v>124</v>
      </c>
      <c r="M7016" t="s">
        <v>29</v>
      </c>
      <c r="N7016" t="s">
        <v>12237</v>
      </c>
      <c r="P7016" s="7" t="str">
        <f>HYPERLINK("https://collectormobile.dot.state.oh.us/arcgis/rest/services/ADAROW/ADA_ROW_Inventory_Image_Viewer/MapServer/3/2116/attachments/", "Photo Link")</f>
        <v>Photo Link</v>
      </c>
      <c r="Q7016" s="7" t="str">
        <f>HYPERLINK("http://data.mapchannels.com/dualmaps6/map.htm?lat=39.309941&amp;lng=-84.272691", "Map Channel Link")</f>
        <v>Map Channel Link</v>
      </c>
    </row>
    <row r="7017" spans="1:17" hidden="1" x14ac:dyDescent="0.25">
      <c r="A7017" t="s">
        <v>10537</v>
      </c>
      <c r="B7017" t="s">
        <v>12117</v>
      </c>
      <c r="C7017" t="s">
        <v>12233</v>
      </c>
      <c r="D7017">
        <v>0.183</v>
      </c>
      <c r="E7017" t="s">
        <v>12238</v>
      </c>
      <c r="F7017" t="s">
        <v>10554</v>
      </c>
      <c r="G7017" s="6">
        <v>43280.734930555547</v>
      </c>
      <c r="H7017" t="s">
        <v>25</v>
      </c>
      <c r="I7017" t="s">
        <v>44</v>
      </c>
      <c r="J7017"/>
      <c r="K7017" t="s">
        <v>38</v>
      </c>
      <c r="M7017" t="s">
        <v>29</v>
      </c>
      <c r="N7017" t="s">
        <v>12239</v>
      </c>
      <c r="P7017" s="7" t="str">
        <f>HYPERLINK("https://collectormobile.dot.state.oh.us/arcgis/rest/services/ADAROW/ADA_ROW_Inventory_Image_Viewer/MapServer/3/2117/attachments/", "Photo Link")</f>
        <v>Photo Link</v>
      </c>
      <c r="Q7017" s="7" t="str">
        <f>HYPERLINK("http://data.mapchannels.com/dualmaps6/map.htm?lat=39.310029&amp;lng=-84.272470", "Map Channel Link")</f>
        <v>Map Channel Link</v>
      </c>
    </row>
    <row r="7018" spans="1:17" hidden="1" x14ac:dyDescent="0.25">
      <c r="A7018" t="s">
        <v>10537</v>
      </c>
      <c r="B7018" t="s">
        <v>12117</v>
      </c>
      <c r="C7018" t="s">
        <v>12233</v>
      </c>
      <c r="D7018">
        <v>0.20300000000000001</v>
      </c>
      <c r="E7018" t="s">
        <v>12240</v>
      </c>
      <c r="F7018" t="s">
        <v>10865</v>
      </c>
      <c r="G7018" s="6">
        <v>43280.736087962963</v>
      </c>
      <c r="H7018" t="s">
        <v>25</v>
      </c>
      <c r="I7018" t="s">
        <v>44</v>
      </c>
      <c r="J7018"/>
      <c r="K7018" t="s">
        <v>28</v>
      </c>
      <c r="M7018" t="s">
        <v>29</v>
      </c>
      <c r="N7018" t="s">
        <v>10648</v>
      </c>
      <c r="O7018"/>
      <c r="P7018" s="7" t="str">
        <f>HYPERLINK("https://collectormobile.dot.state.oh.us/arcgis/rest/services/ADAROW/ADA_ROW_Inventory_Image_Viewer/MapServer/3/2119/attachments/", "Photo Link")</f>
        <v>Photo Link</v>
      </c>
      <c r="Q7018" s="7" t="str">
        <f>HYPERLINK("http://data.mapchannels.com/dualmaps6/map.htm?lat=39.310196&amp;lng=-84.272875", "Map Channel Link")</f>
        <v>Map Channel Link</v>
      </c>
    </row>
    <row r="7019" spans="1:17" hidden="1" x14ac:dyDescent="0.25">
      <c r="A7019" t="s">
        <v>10537</v>
      </c>
      <c r="B7019" t="s">
        <v>12117</v>
      </c>
      <c r="C7019" t="s">
        <v>12233</v>
      </c>
      <c r="D7019">
        <v>0.20399999999999999</v>
      </c>
      <c r="E7019" t="s">
        <v>12241</v>
      </c>
      <c r="F7019" t="s">
        <v>10865</v>
      </c>
      <c r="G7019" s="6">
        <v>43280.734861111108</v>
      </c>
      <c r="H7019" t="s">
        <v>25</v>
      </c>
      <c r="I7019" t="s">
        <v>44</v>
      </c>
      <c r="J7019"/>
      <c r="K7019" t="s">
        <v>38</v>
      </c>
      <c r="M7019" t="s">
        <v>29</v>
      </c>
      <c r="N7019" t="s">
        <v>12242</v>
      </c>
      <c r="P7019" s="7" t="str">
        <f>HYPERLINK("https://collectormobile.dot.state.oh.us/arcgis/rest/services/ADAROW/ADA_ROW_Inventory_Image_Viewer/MapServer/3/2118/attachments/", "Photo Link")</f>
        <v>Photo Link</v>
      </c>
      <c r="Q7019" s="7" t="str">
        <f>HYPERLINK("http://data.mapchannels.com/dualmaps6/map.htm?lat=39.310316&amp;lng=-84.272604", "Map Channel Link")</f>
        <v>Map Channel Link</v>
      </c>
    </row>
    <row r="7020" spans="1:17" hidden="1" x14ac:dyDescent="0.25">
      <c r="A7020" t="s">
        <v>10537</v>
      </c>
      <c r="B7020" t="s">
        <v>12117</v>
      </c>
      <c r="C7020" t="s">
        <v>12233</v>
      </c>
      <c r="D7020">
        <v>0.20499999999999999</v>
      </c>
      <c r="E7020" t="s">
        <v>12243</v>
      </c>
      <c r="F7020" t="s">
        <v>10865</v>
      </c>
      <c r="G7020" s="6">
        <v>43280.735439814824</v>
      </c>
      <c r="H7020" t="s">
        <v>25</v>
      </c>
      <c r="I7020" t="s">
        <v>44</v>
      </c>
      <c r="J7020"/>
      <c r="K7020" t="s">
        <v>38</v>
      </c>
      <c r="M7020" t="s">
        <v>29</v>
      </c>
      <c r="N7020" t="s">
        <v>12244</v>
      </c>
      <c r="P7020" s="7" t="str">
        <f>HYPERLINK("https://collectormobile.dot.state.oh.us/arcgis/rest/services/ADAROW/ADA_ROW_Inventory_Image_Viewer/MapServer/3/3361/attachments/", "Photo Link")</f>
        <v>Photo Link</v>
      </c>
      <c r="Q7020" s="7" t="str">
        <f>HYPERLINK("http://data.mapchannels.com/dualmaps6/map.htm?lat=39.310222&amp;lng=-84.272870", "Map Channel Link")</f>
        <v>Map Channel Link</v>
      </c>
    </row>
    <row r="7021" spans="1:17" hidden="1" x14ac:dyDescent="0.25">
      <c r="A7021" t="s">
        <v>10537</v>
      </c>
      <c r="B7021" t="s">
        <v>12117</v>
      </c>
      <c r="C7021" t="s">
        <v>1528</v>
      </c>
      <c r="D7021">
        <v>0.20699999999999999</v>
      </c>
      <c r="E7021" t="s">
        <v>12245</v>
      </c>
      <c r="F7021" t="s">
        <v>10554</v>
      </c>
      <c r="G7021" s="6">
        <v>43280.739027777781</v>
      </c>
      <c r="H7021" t="s">
        <v>25</v>
      </c>
      <c r="I7021" t="s">
        <v>44</v>
      </c>
      <c r="J7021"/>
      <c r="K7021" t="s">
        <v>28</v>
      </c>
      <c r="M7021" t="s">
        <v>29</v>
      </c>
      <c r="N7021" t="s">
        <v>12246</v>
      </c>
      <c r="P7021" s="7" t="str">
        <f>HYPERLINK("https://collectormobile.dot.state.oh.us/arcgis/rest/services/ADAROW/ADA_ROW_Inventory_Image_Viewer/MapServer/3/2114/attachments/", "Photo Link")</f>
        <v>Photo Link</v>
      </c>
      <c r="Q7021" s="7" t="str">
        <f>HYPERLINK("http://data.mapchannels.com/dualmaps6/map.htm?lat=39.308731&amp;lng=-84.275793", "Map Channel Link")</f>
        <v>Map Channel Link</v>
      </c>
    </row>
    <row r="7022" spans="1:17" hidden="1" x14ac:dyDescent="0.25">
      <c r="A7022" t="s">
        <v>10537</v>
      </c>
      <c r="B7022" t="s">
        <v>12117</v>
      </c>
      <c r="C7022" t="s">
        <v>1528</v>
      </c>
      <c r="D7022">
        <v>0.20799999999999999</v>
      </c>
      <c r="E7022" t="s">
        <v>12247</v>
      </c>
      <c r="F7022" t="s">
        <v>10554</v>
      </c>
      <c r="G7022" s="6">
        <v>43280.73846064815</v>
      </c>
      <c r="H7022" t="s">
        <v>25</v>
      </c>
      <c r="I7022" t="s">
        <v>44</v>
      </c>
      <c r="J7022"/>
      <c r="K7022" t="s">
        <v>28</v>
      </c>
      <c r="M7022" t="s">
        <v>29</v>
      </c>
      <c r="N7022" t="s">
        <v>12248</v>
      </c>
      <c r="P7022" s="7" t="str">
        <f>HYPERLINK("https://collectormobile.dot.state.oh.us/arcgis/rest/services/ADAROW/ADA_ROW_Inventory_Image_Viewer/MapServer/3/2115/attachments/", "Photo Link")</f>
        <v>Photo Link</v>
      </c>
      <c r="Q7022" s="7" t="str">
        <f>HYPERLINK("http://data.mapchannels.com/dualmaps6/map.htm?lat=39.308808&amp;lng=-84.275624", "Map Channel Link")</f>
        <v>Map Channel Link</v>
      </c>
    </row>
    <row r="7023" spans="1:17" hidden="1" x14ac:dyDescent="0.25">
      <c r="A7023" t="s">
        <v>10537</v>
      </c>
      <c r="B7023" t="s">
        <v>12117</v>
      </c>
      <c r="C7023" t="s">
        <v>679</v>
      </c>
      <c r="D7023">
        <v>2.9620000000000002</v>
      </c>
      <c r="E7023" t="s">
        <v>12249</v>
      </c>
      <c r="F7023" t="s">
        <v>11012</v>
      </c>
      <c r="G7023" s="6">
        <v>43316.816296296303</v>
      </c>
      <c r="H7023" t="s">
        <v>25</v>
      </c>
      <c r="I7023" t="s">
        <v>44</v>
      </c>
      <c r="J7023"/>
      <c r="K7023" t="s">
        <v>28</v>
      </c>
      <c r="M7023" t="s">
        <v>29</v>
      </c>
      <c r="N7023" t="s">
        <v>115</v>
      </c>
      <c r="P7023" s="7" t="str">
        <f>HYPERLINK("https://collectormobile.dot.state.oh.us/arcgis/rest/services/ADAROW/ADA_ROW_Inventory_Image_Viewer/MapServer/3/35927/attachments/", "Photo Link")</f>
        <v>Photo Link</v>
      </c>
      <c r="Q7023" s="7" t="str">
        <f>HYPERLINK("http://data.mapchannels.com/dualmaps6/map.htm?lat=39.407545&amp;lng=-84.099321", "Map Channel Link")</f>
        <v>Map Channel Link</v>
      </c>
    </row>
    <row r="7024" spans="1:17" hidden="1" x14ac:dyDescent="0.25">
      <c r="A7024" t="s">
        <v>10537</v>
      </c>
      <c r="B7024" t="s">
        <v>12117</v>
      </c>
      <c r="C7024" t="s">
        <v>679</v>
      </c>
      <c r="D7024">
        <v>2.9620000000000002</v>
      </c>
      <c r="E7024" t="s">
        <v>12250</v>
      </c>
      <c r="F7024" t="s">
        <v>11012</v>
      </c>
      <c r="G7024" s="6">
        <v>43316.817037037043</v>
      </c>
      <c r="H7024" t="s">
        <v>25</v>
      </c>
      <c r="I7024" t="s">
        <v>44</v>
      </c>
      <c r="J7024"/>
      <c r="K7024" t="s">
        <v>28</v>
      </c>
      <c r="M7024" t="s">
        <v>29</v>
      </c>
      <c r="N7024" t="s">
        <v>115</v>
      </c>
      <c r="P7024" s="7" t="str">
        <f>HYPERLINK("https://collectormobile.dot.state.oh.us/arcgis/rest/services/ADAROW/ADA_ROW_Inventory_Image_Viewer/MapServer/3/35928/attachments/", "Photo Link")</f>
        <v>Photo Link</v>
      </c>
      <c r="Q7024" s="7" t="str">
        <f>HYPERLINK("http://data.mapchannels.com/dualmaps6/map.htm?lat=39.407478&amp;lng=-84.099267", "Map Channel Link")</f>
        <v>Map Channel Link</v>
      </c>
    </row>
    <row r="7025" spans="1:17" hidden="1" x14ac:dyDescent="0.25">
      <c r="A7025" t="s">
        <v>10537</v>
      </c>
      <c r="B7025" t="s">
        <v>12117</v>
      </c>
      <c r="C7025" t="s">
        <v>11543</v>
      </c>
      <c r="D7025">
        <v>0.14599999999999999</v>
      </c>
      <c r="E7025" t="s">
        <v>12251</v>
      </c>
      <c r="F7025" t="s">
        <v>9029</v>
      </c>
      <c r="G7025" s="6">
        <v>45435.778946759259</v>
      </c>
      <c r="H7025" t="s">
        <v>25</v>
      </c>
      <c r="I7025" t="s">
        <v>26</v>
      </c>
      <c r="J7025" t="s">
        <v>12155</v>
      </c>
      <c r="K7025" t="s">
        <v>28</v>
      </c>
      <c r="M7025" t="s">
        <v>29</v>
      </c>
      <c r="N7025" t="s">
        <v>115</v>
      </c>
      <c r="P7025" s="7" t="str">
        <f>HYPERLINK("https://collectormobile.dot.state.oh.us/arcgis/rest/services/ADAROW/ADA_ROW_Inventory_Image_Viewer/MapServer/3/478116/attachments/", "Photo Link")</f>
        <v>Photo Link</v>
      </c>
      <c r="Q7025" s="7" t="str">
        <f>HYPERLINK("http://data.mapchannels.com/dualmaps6/map.htm?lat=39.315167&amp;lng=-84.224619", "Map Channel Link")</f>
        <v>Map Channel Link</v>
      </c>
    </row>
    <row r="7026" spans="1:17" hidden="1" x14ac:dyDescent="0.25">
      <c r="A7026" t="s">
        <v>10537</v>
      </c>
      <c r="B7026" t="s">
        <v>12117</v>
      </c>
      <c r="C7026" t="s">
        <v>413</v>
      </c>
      <c r="D7026">
        <v>8.0000000000000002E-3</v>
      </c>
      <c r="E7026" t="s">
        <v>12252</v>
      </c>
      <c r="F7026" t="s">
        <v>10554</v>
      </c>
      <c r="G7026" s="6">
        <v>43280.719837962963</v>
      </c>
      <c r="H7026" t="s">
        <v>25</v>
      </c>
      <c r="I7026" t="s">
        <v>44</v>
      </c>
      <c r="J7026"/>
      <c r="K7026" t="s">
        <v>38</v>
      </c>
      <c r="M7026" t="s">
        <v>29</v>
      </c>
      <c r="N7026" t="s">
        <v>250</v>
      </c>
      <c r="O7026" t="s">
        <v>12253</v>
      </c>
      <c r="P7026" s="7" t="str">
        <f>HYPERLINK("https://collectormobile.dot.state.oh.us/arcgis/rest/services/ADAROW/ADA_ROW_Inventory_Image_Viewer/MapServer/3/2132/attachments/", "Photo Link")</f>
        <v>Photo Link</v>
      </c>
      <c r="Q7026" s="7" t="str">
        <f>HYPERLINK("http://data.mapchannels.com/dualmaps6/map.htm?lat=39.315359&amp;lng=-84.259439", "Map Channel Link")</f>
        <v>Map Channel Link</v>
      </c>
    </row>
    <row r="7027" spans="1:17" hidden="1" x14ac:dyDescent="0.25">
      <c r="A7027" t="s">
        <v>10537</v>
      </c>
      <c r="B7027" t="s">
        <v>12117</v>
      </c>
      <c r="C7027" t="s">
        <v>413</v>
      </c>
      <c r="D7027">
        <v>1.2E-2</v>
      </c>
      <c r="E7027" t="s">
        <v>12254</v>
      </c>
      <c r="F7027" t="s">
        <v>10554</v>
      </c>
      <c r="G7027" s="6">
        <v>43280.720289351862</v>
      </c>
      <c r="H7027" t="s">
        <v>25</v>
      </c>
      <c r="I7027" t="s">
        <v>44</v>
      </c>
      <c r="J7027"/>
      <c r="K7027" t="s">
        <v>38</v>
      </c>
      <c r="M7027" t="s">
        <v>29</v>
      </c>
      <c r="N7027" t="s">
        <v>1496</v>
      </c>
      <c r="O7027"/>
      <c r="P7027" s="7" t="str">
        <f>HYPERLINK("https://collectormobile.dot.state.oh.us/arcgis/rest/services/ADAROW/ADA_ROW_Inventory_Image_Viewer/MapServer/3/2131/attachments/", "Photo Link")</f>
        <v>Photo Link</v>
      </c>
      <c r="Q7027" s="7" t="str">
        <f>HYPERLINK("http://data.mapchannels.com/dualmaps6/map.htm?lat=39.315322&amp;lng=-84.259601", "Map Channel Link")</f>
        <v>Map Channel Link</v>
      </c>
    </row>
    <row r="7028" spans="1:17" hidden="1" x14ac:dyDescent="0.25">
      <c r="A7028" t="s">
        <v>10537</v>
      </c>
      <c r="B7028" t="s">
        <v>12117</v>
      </c>
      <c r="C7028" t="s">
        <v>12255</v>
      </c>
      <c r="D7028">
        <v>8.0000000000000002E-3</v>
      </c>
      <c r="E7028" t="s">
        <v>12256</v>
      </c>
      <c r="F7028" t="s">
        <v>9029</v>
      </c>
      <c r="G7028" s="6">
        <v>45435.780856481477</v>
      </c>
      <c r="H7028" t="s">
        <v>25</v>
      </c>
      <c r="I7028" t="s">
        <v>26</v>
      </c>
      <c r="J7028" t="s">
        <v>12257</v>
      </c>
      <c r="K7028" t="s">
        <v>28</v>
      </c>
      <c r="M7028" t="s">
        <v>29</v>
      </c>
      <c r="N7028" t="s">
        <v>115</v>
      </c>
      <c r="P7028" s="7" t="str">
        <f>HYPERLINK("https://collectormobile.dot.state.oh.us/arcgis/rest/services/ADAROW/ADA_ROW_Inventory_Image_Viewer/MapServer/3/477721/attachments/", "Photo Link")</f>
        <v>Photo Link</v>
      </c>
      <c r="Q7028" s="7" t="str">
        <f>HYPERLINK("http://data.mapchannels.com/dualmaps6/map.htm?lat=39.353671&amp;lng=-84.133193", "Map Channel Link")</f>
        <v>Map Channel Link</v>
      </c>
    </row>
    <row r="7029" spans="1:17" hidden="1" x14ac:dyDescent="0.25">
      <c r="A7029" t="s">
        <v>10537</v>
      </c>
      <c r="B7029" t="s">
        <v>12117</v>
      </c>
      <c r="C7029" t="s">
        <v>1028</v>
      </c>
      <c r="D7029">
        <v>1.7000000000000001E-2</v>
      </c>
      <c r="E7029" t="s">
        <v>12258</v>
      </c>
      <c r="F7029" t="s">
        <v>10865</v>
      </c>
      <c r="G7029" s="6">
        <v>43287.493622685193</v>
      </c>
      <c r="H7029" t="s">
        <v>25</v>
      </c>
      <c r="I7029" t="s">
        <v>44</v>
      </c>
      <c r="J7029"/>
      <c r="K7029" t="s">
        <v>124</v>
      </c>
      <c r="M7029" t="s">
        <v>29</v>
      </c>
      <c r="N7029" t="s">
        <v>12259</v>
      </c>
      <c r="P7029" s="7" t="str">
        <f>HYPERLINK("https://collectormobile.dot.state.oh.us/arcgis/rest/services/ADAROW/ADA_ROW_Inventory_Image_Viewer/MapServer/3/2091/attachments/", "Photo Link")</f>
        <v>Photo Link</v>
      </c>
      <c r="Q7029" s="7" t="str">
        <f>HYPERLINK("http://data.mapchannels.com/dualmaps6/map.htm?lat=39.296168&amp;lng=-84.292211", "Map Channel Link")</f>
        <v>Map Channel Link</v>
      </c>
    </row>
    <row r="7030" spans="1:17" hidden="1" x14ac:dyDescent="0.25">
      <c r="A7030" t="s">
        <v>10537</v>
      </c>
      <c r="B7030" t="s">
        <v>12117</v>
      </c>
      <c r="C7030" t="s">
        <v>1028</v>
      </c>
      <c r="D7030">
        <v>1.7999999999999999E-2</v>
      </c>
      <c r="E7030" t="s">
        <v>12260</v>
      </c>
      <c r="F7030" t="s">
        <v>10626</v>
      </c>
      <c r="G7030" s="6">
        <v>43284.571967592587</v>
      </c>
      <c r="H7030" t="s">
        <v>25</v>
      </c>
      <c r="I7030" t="s">
        <v>44</v>
      </c>
      <c r="J7030"/>
      <c r="K7030" t="s">
        <v>124</v>
      </c>
      <c r="M7030" t="s">
        <v>29</v>
      </c>
      <c r="N7030" t="s">
        <v>12140</v>
      </c>
      <c r="P7030" s="7" t="str">
        <f>HYPERLINK("https://collectormobile.dot.state.oh.us/arcgis/rest/services/ADAROW/ADA_ROW_Inventory_Image_Viewer/MapServer/3/2092/attachments/", "Photo Link")</f>
        <v>Photo Link</v>
      </c>
      <c r="Q7030" s="7" t="str">
        <f>HYPERLINK("http://data.mapchannels.com/dualmaps6/map.htm?lat=39.296269&amp;lng=-84.292089", "Map Channel Link")</f>
        <v>Map Channel Link</v>
      </c>
    </row>
    <row r="7031" spans="1:17" hidden="1" x14ac:dyDescent="0.25">
      <c r="A7031" t="s">
        <v>10537</v>
      </c>
      <c r="B7031" t="s">
        <v>12117</v>
      </c>
      <c r="C7031" t="s">
        <v>485</v>
      </c>
      <c r="D7031">
        <v>7.4829999999999997</v>
      </c>
      <c r="E7031" t="s">
        <v>12261</v>
      </c>
      <c r="F7031" t="s">
        <v>10626</v>
      </c>
      <c r="G7031" s="6">
        <v>43339.550810185188</v>
      </c>
      <c r="H7031" t="s">
        <v>25</v>
      </c>
      <c r="I7031" t="s">
        <v>44</v>
      </c>
      <c r="J7031"/>
      <c r="K7031" t="s">
        <v>28</v>
      </c>
      <c r="M7031" t="s">
        <v>29</v>
      </c>
      <c r="N7031" t="s">
        <v>115</v>
      </c>
      <c r="P7031" s="7" t="str">
        <f>HYPERLINK("https://collectormobile.dot.state.oh.us/arcgis/rest/services/ADAROW/ADA_ROW_Inventory_Image_Viewer/MapServer/3/69889/attachments/", "Photo Link")</f>
        <v>Photo Link</v>
      </c>
      <c r="Q7031" s="7" t="str">
        <f>HYPERLINK("http://data.mapchannels.com/dualmaps6/map.htm?lat=39.445501&amp;lng=-84.278575", "Map Channel Link")</f>
        <v>Map Channel Link</v>
      </c>
    </row>
    <row r="7032" spans="1:17" hidden="1" x14ac:dyDescent="0.25">
      <c r="A7032" t="s">
        <v>10537</v>
      </c>
      <c r="B7032" t="s">
        <v>12117</v>
      </c>
      <c r="C7032" t="s">
        <v>485</v>
      </c>
      <c r="D7032">
        <v>7.4829999999999997</v>
      </c>
      <c r="E7032" t="s">
        <v>12262</v>
      </c>
      <c r="F7032" t="s">
        <v>10626</v>
      </c>
      <c r="G7032" s="6">
        <v>43339.550625000003</v>
      </c>
      <c r="H7032" t="s">
        <v>25</v>
      </c>
      <c r="I7032" t="s">
        <v>44</v>
      </c>
      <c r="J7032"/>
      <c r="K7032" t="s">
        <v>124</v>
      </c>
      <c r="M7032" t="s">
        <v>29</v>
      </c>
      <c r="N7032" t="s">
        <v>12263</v>
      </c>
      <c r="P7032" s="7" t="str">
        <f>HYPERLINK("https://collectormobile.dot.state.oh.us/arcgis/rest/services/ADAROW/ADA_ROW_Inventory_Image_Viewer/MapServer/3/69890/attachments/", "Photo Link")</f>
        <v>Photo Link</v>
      </c>
      <c r="Q7032" s="7" t="str">
        <f>HYPERLINK("http://data.mapchannels.com/dualmaps6/map.htm?lat=39.445509&amp;lng=-84.278683", "Map Channel Link")</f>
        <v>Map Channel Link</v>
      </c>
    </row>
    <row r="7033" spans="1:17" hidden="1" x14ac:dyDescent="0.25">
      <c r="A7033" t="s">
        <v>10537</v>
      </c>
      <c r="B7033" t="s">
        <v>12117</v>
      </c>
      <c r="C7033" t="s">
        <v>485</v>
      </c>
      <c r="D7033">
        <v>7.55</v>
      </c>
      <c r="E7033" t="s">
        <v>12264</v>
      </c>
      <c r="F7033" t="s">
        <v>8922</v>
      </c>
      <c r="G7033" s="6">
        <v>45678.79478009259</v>
      </c>
      <c r="H7033" t="s">
        <v>25</v>
      </c>
      <c r="I7033" t="s">
        <v>44</v>
      </c>
      <c r="J7033"/>
      <c r="K7033"/>
      <c r="M7033" t="s">
        <v>138</v>
      </c>
      <c r="N7033" t="s">
        <v>200</v>
      </c>
      <c r="O7033" t="s">
        <v>12265</v>
      </c>
      <c r="P7033" s="7" t="str">
        <f>HYPERLINK("https://collectormobile.dot.state.oh.us/arcgis/rest/services/ADAROW/ADA_ROW_Inventory_Image_Viewer/MapServer/3/340008/attachments/", "Photo Link")</f>
        <v>Photo Link</v>
      </c>
      <c r="Q7033" s="7" t="str">
        <f>HYPERLINK("http://data.mapchannels.com/dualmaps6/map.htm?lat=39.446479&amp;lng=-84.278605", "Map Channel Link")</f>
        <v>Map Channel Link</v>
      </c>
    </row>
    <row r="7034" spans="1:17" hidden="1" x14ac:dyDescent="0.25">
      <c r="A7034" t="s">
        <v>10537</v>
      </c>
      <c r="B7034" t="s">
        <v>12117</v>
      </c>
      <c r="C7034" t="s">
        <v>485</v>
      </c>
      <c r="D7034">
        <v>7.55</v>
      </c>
      <c r="E7034" t="s">
        <v>12266</v>
      </c>
      <c r="F7034" t="s">
        <v>8922</v>
      </c>
      <c r="G7034" s="6">
        <v>45678.795567129629</v>
      </c>
      <c r="H7034" t="s">
        <v>25</v>
      </c>
      <c r="I7034" t="s">
        <v>44</v>
      </c>
      <c r="J7034"/>
      <c r="K7034" t="s">
        <v>124</v>
      </c>
      <c r="M7034" t="s">
        <v>138</v>
      </c>
      <c r="N7034" t="s">
        <v>247</v>
      </c>
      <c r="O7034" t="s">
        <v>12267</v>
      </c>
      <c r="P7034" s="7" t="str">
        <f>HYPERLINK("https://collectormobile.dot.state.oh.us/arcgis/rest/services/ADAROW/ADA_ROW_Inventory_Image_Viewer/MapServer/3/339606/attachments/", "Photo Link")</f>
        <v>Photo Link</v>
      </c>
      <c r="Q7034" s="7" t="str">
        <f>HYPERLINK("http://data.mapchannels.com/dualmaps6/map.htm?lat=39.446477&amp;lng=-84.278489", "Map Channel Link")</f>
        <v>Map Channel Link</v>
      </c>
    </row>
    <row r="7035" spans="1:17" hidden="1" x14ac:dyDescent="0.25">
      <c r="A7035" t="s">
        <v>10537</v>
      </c>
      <c r="B7035" t="s">
        <v>12117</v>
      </c>
      <c r="C7035" t="s">
        <v>485</v>
      </c>
      <c r="D7035">
        <v>7.7190000000000003</v>
      </c>
      <c r="E7035" t="s">
        <v>12268</v>
      </c>
      <c r="F7035" t="s">
        <v>10563</v>
      </c>
      <c r="G7035" s="6">
        <v>43337.782280092593</v>
      </c>
      <c r="H7035" t="s">
        <v>25</v>
      </c>
      <c r="I7035" t="s">
        <v>44</v>
      </c>
      <c r="J7035"/>
      <c r="K7035" t="s">
        <v>28</v>
      </c>
      <c r="M7035" t="s">
        <v>29</v>
      </c>
      <c r="N7035" t="s">
        <v>6129</v>
      </c>
      <c r="P7035" s="7" t="str">
        <f>HYPERLINK("https://collectormobile.dot.state.oh.us/arcgis/rest/services/ADAROW/ADA_ROW_Inventory_Image_Viewer/MapServer/3/72438/attachments/", "Photo Link")</f>
        <v>Photo Link</v>
      </c>
      <c r="Q7035" s="7" t="str">
        <f>HYPERLINK("http://data.mapchannels.com/dualmaps6/map.htm?lat=39.448925&amp;lng=-84.278410", "Map Channel Link")</f>
        <v>Map Channel Link</v>
      </c>
    </row>
    <row r="7036" spans="1:17" hidden="1" x14ac:dyDescent="0.25">
      <c r="A7036" t="s">
        <v>10537</v>
      </c>
      <c r="B7036" t="s">
        <v>12117</v>
      </c>
      <c r="C7036" t="s">
        <v>485</v>
      </c>
      <c r="D7036">
        <v>11.146000000000001</v>
      </c>
      <c r="E7036" t="s">
        <v>12269</v>
      </c>
      <c r="F7036" t="s">
        <v>11251</v>
      </c>
      <c r="G7036" s="6">
        <v>43337.715949074067</v>
      </c>
      <c r="H7036" t="s">
        <v>25</v>
      </c>
      <c r="I7036" t="s">
        <v>44</v>
      </c>
      <c r="J7036"/>
      <c r="K7036" t="s">
        <v>28</v>
      </c>
      <c r="M7036" t="s">
        <v>29</v>
      </c>
      <c r="N7036" t="s">
        <v>9303</v>
      </c>
      <c r="P7036" s="7" t="str">
        <f>HYPERLINK("https://collectormobile.dot.state.oh.us/arcgis/rest/services/ADAROW/ADA_ROW_Inventory_Image_Viewer/MapServer/3/3342/attachments/", "Photo Link")</f>
        <v>Photo Link</v>
      </c>
      <c r="Q7036" s="7" t="str">
        <f>HYPERLINK("http://data.mapchannels.com/dualmaps6/map.htm?lat=39.491072&amp;lng=-84.249734", "Map Channel Link")</f>
        <v>Map Channel Link</v>
      </c>
    </row>
    <row r="7037" spans="1:17" hidden="1" x14ac:dyDescent="0.25">
      <c r="A7037" t="s">
        <v>10537</v>
      </c>
      <c r="B7037" t="s">
        <v>12117</v>
      </c>
      <c r="C7037" t="s">
        <v>485</v>
      </c>
      <c r="D7037">
        <v>11.157</v>
      </c>
      <c r="E7037" t="s">
        <v>12270</v>
      </c>
      <c r="F7037" t="s">
        <v>11251</v>
      </c>
      <c r="G7037" s="6">
        <v>43337.703090277777</v>
      </c>
      <c r="H7037" t="s">
        <v>25</v>
      </c>
      <c r="I7037" t="s">
        <v>44</v>
      </c>
      <c r="J7037"/>
      <c r="K7037" t="s">
        <v>38</v>
      </c>
      <c r="M7037" t="s">
        <v>29</v>
      </c>
      <c r="N7037" t="s">
        <v>39</v>
      </c>
      <c r="P7037" s="7" t="str">
        <f>HYPERLINK("https://collectormobile.dot.state.oh.us/arcgis/rest/services/ADAROW/ADA_ROW_Inventory_Image_Viewer/MapServer/3/3340/attachments/", "Photo Link")</f>
        <v>Photo Link</v>
      </c>
      <c r="Q7037" s="7" t="str">
        <f>HYPERLINK("http://data.mapchannels.com/dualmaps6/map.htm?lat=39.491275&amp;lng=-84.249783", "Map Channel Link")</f>
        <v>Map Channel Link</v>
      </c>
    </row>
    <row r="7038" spans="1:17" hidden="1" x14ac:dyDescent="0.25">
      <c r="A7038" t="s">
        <v>10537</v>
      </c>
      <c r="B7038" t="s">
        <v>12117</v>
      </c>
      <c r="C7038" t="s">
        <v>5072</v>
      </c>
      <c r="D7038">
        <v>2.8000000000000001E-2</v>
      </c>
      <c r="E7038" t="s">
        <v>12271</v>
      </c>
      <c r="F7038" t="s">
        <v>8922</v>
      </c>
      <c r="G7038" s="6">
        <v>45904.755925925929</v>
      </c>
      <c r="H7038" t="s">
        <v>25</v>
      </c>
      <c r="I7038" t="s">
        <v>102</v>
      </c>
      <c r="J7038" t="s">
        <v>12119</v>
      </c>
      <c r="K7038" t="s">
        <v>28</v>
      </c>
      <c r="M7038" t="s">
        <v>138</v>
      </c>
      <c r="N7038" t="s">
        <v>145</v>
      </c>
      <c r="O7038" t="s">
        <v>11147</v>
      </c>
      <c r="P7038" s="7" t="str">
        <f>HYPERLINK("https://collectormobile.dot.state.oh.us/arcgis/rest/services/ADAROW/ADA_ROW_Inventory_Image_Viewer/MapServer/3/531826/attachments/", "Photo Link")</f>
        <v>Photo Link</v>
      </c>
      <c r="Q7038" s="7" t="str">
        <f>HYPERLINK("http://data.mapchannels.com/dualmaps6/map.htm?lat=39.561595&amp;lng=-84.300667", "Map Channel Link")</f>
        <v>Map Channel Link</v>
      </c>
    </row>
    <row r="7039" spans="1:17" hidden="1" x14ac:dyDescent="0.25">
      <c r="A7039" t="s">
        <v>10537</v>
      </c>
      <c r="B7039" t="s">
        <v>12117</v>
      </c>
      <c r="C7039" t="s">
        <v>5072</v>
      </c>
      <c r="D7039">
        <v>2.9000000000000001E-2</v>
      </c>
      <c r="E7039" t="s">
        <v>12272</v>
      </c>
      <c r="F7039" t="s">
        <v>10595</v>
      </c>
      <c r="G7039" s="6">
        <v>45475.580659722233</v>
      </c>
      <c r="H7039" t="s">
        <v>25</v>
      </c>
      <c r="I7039" t="s">
        <v>102</v>
      </c>
      <c r="J7039" t="s">
        <v>12119</v>
      </c>
      <c r="K7039" t="s">
        <v>124</v>
      </c>
      <c r="M7039" t="s">
        <v>138</v>
      </c>
      <c r="N7039" t="s">
        <v>145</v>
      </c>
      <c r="O7039" t="s">
        <v>11147</v>
      </c>
      <c r="P7039" s="7" t="str">
        <f>HYPERLINK("https://collectormobile.dot.state.oh.us/arcgis/rest/services/ADAROW/ADA_ROW_Inventory_Image_Viewer/MapServer/3/531827/attachments/", "Photo Link")</f>
        <v>Photo Link</v>
      </c>
      <c r="Q7039" s="7" t="str">
        <f>HYPERLINK("http://data.mapchannels.com/dualmaps6/map.htm?lat=39.561612&amp;lng=-84.300440", "Map Channel Link")</f>
        <v>Map Channel Link</v>
      </c>
    </row>
    <row r="7040" spans="1:17" hidden="1" x14ac:dyDescent="0.25">
      <c r="A7040" t="s">
        <v>10537</v>
      </c>
      <c r="B7040" t="s">
        <v>12117</v>
      </c>
      <c r="C7040" t="s">
        <v>6596</v>
      </c>
      <c r="D7040">
        <v>0.32900000000000001</v>
      </c>
      <c r="E7040" t="s">
        <v>12273</v>
      </c>
      <c r="F7040" t="s">
        <v>11251</v>
      </c>
      <c r="G7040" s="6">
        <v>43337.617025462961</v>
      </c>
      <c r="H7040" t="s">
        <v>25</v>
      </c>
      <c r="I7040" t="s">
        <v>44</v>
      </c>
      <c r="J7040"/>
      <c r="K7040" t="s">
        <v>28</v>
      </c>
      <c r="M7040" t="s">
        <v>29</v>
      </c>
      <c r="N7040" t="s">
        <v>115</v>
      </c>
      <c r="P7040" s="7" t="str">
        <f>HYPERLINK("https://collectormobile.dot.state.oh.us/arcgis/rest/services/ADAROW/ADA_ROW_Inventory_Image_Viewer/MapServer/3/57464/attachments/", "Photo Link")</f>
        <v>Photo Link</v>
      </c>
      <c r="Q7040" s="7" t="str">
        <f>HYPERLINK("http://data.mapchannels.com/dualmaps6/map.htm?lat=39.320889&amp;lng=-84.220927", "Map Channel Link")</f>
        <v>Map Channel Link</v>
      </c>
    </row>
    <row r="7041" spans="1:17" hidden="1" x14ac:dyDescent="0.25">
      <c r="A7041" t="s">
        <v>10537</v>
      </c>
      <c r="B7041" t="s">
        <v>12117</v>
      </c>
      <c r="C7041" t="s">
        <v>12274</v>
      </c>
      <c r="D7041">
        <v>3.0000000000000001E-3</v>
      </c>
      <c r="E7041" t="s">
        <v>12275</v>
      </c>
      <c r="F7041" t="s">
        <v>9029</v>
      </c>
      <c r="G7041" s="6">
        <v>45343.78434027778</v>
      </c>
      <c r="H7041" t="s">
        <v>25</v>
      </c>
      <c r="I7041" t="s">
        <v>26</v>
      </c>
      <c r="J7041" t="s">
        <v>12155</v>
      </c>
      <c r="K7041" t="s">
        <v>28</v>
      </c>
      <c r="M7041" t="s">
        <v>29</v>
      </c>
      <c r="N7041" t="s">
        <v>115</v>
      </c>
      <c r="P7041" s="7" t="str">
        <f>HYPERLINK("https://collectormobile.dot.state.oh.us/arcgis/rest/services/ADAROW/ADA_ROW_Inventory_Image_Viewer/MapServer/3/478113/attachments/", "Photo Link")</f>
        <v>Photo Link</v>
      </c>
      <c r="Q7041" s="7" t="str">
        <f>HYPERLINK("http://data.mapchannels.com/dualmaps6/map.htm?lat=39.317202&amp;lng=-84.220843", "Map Channel Link")</f>
        <v>Map Channel Link</v>
      </c>
    </row>
    <row r="7042" spans="1:17" hidden="1" x14ac:dyDescent="0.25">
      <c r="A7042" t="s">
        <v>10537</v>
      </c>
      <c r="B7042" t="s">
        <v>12117</v>
      </c>
      <c r="C7042" t="s">
        <v>12274</v>
      </c>
      <c r="D7042">
        <v>4.0000000000000001E-3</v>
      </c>
      <c r="E7042" t="s">
        <v>12276</v>
      </c>
      <c r="F7042" t="s">
        <v>9029</v>
      </c>
      <c r="G7042" s="6">
        <v>45337.662233796298</v>
      </c>
      <c r="H7042" t="s">
        <v>25</v>
      </c>
      <c r="I7042" t="s">
        <v>26</v>
      </c>
      <c r="J7042" t="s">
        <v>12155</v>
      </c>
      <c r="K7042" t="s">
        <v>28</v>
      </c>
      <c r="M7042" t="s">
        <v>29</v>
      </c>
      <c r="N7042" t="s">
        <v>115</v>
      </c>
      <c r="P7042" s="7" t="str">
        <f>HYPERLINK("https://collectormobile.dot.state.oh.us/arcgis/rest/services/ADAROW/ADA_ROW_Inventory_Image_Viewer/MapServer/3/477711/attachments/", "Photo Link")</f>
        <v>Photo Link</v>
      </c>
      <c r="Q7042" s="7" t="str">
        <f>HYPERLINK("http://data.mapchannels.com/dualmaps6/map.htm?lat=39.317111&amp;lng=-84.220836", "Map Channel Link")</f>
        <v>Map Channel Link</v>
      </c>
    </row>
    <row r="7043" spans="1:17" hidden="1" x14ac:dyDescent="0.25">
      <c r="A7043" t="s">
        <v>10537</v>
      </c>
      <c r="B7043" t="s">
        <v>12117</v>
      </c>
      <c r="C7043" t="s">
        <v>6263</v>
      </c>
      <c r="D7043">
        <v>6.0000000000000001E-3</v>
      </c>
      <c r="E7043" t="s">
        <v>12277</v>
      </c>
      <c r="F7043" t="s">
        <v>9029</v>
      </c>
      <c r="G7043" s="6">
        <v>45337.663356481477</v>
      </c>
      <c r="H7043" t="s">
        <v>25</v>
      </c>
      <c r="I7043" t="s">
        <v>26</v>
      </c>
      <c r="J7043" t="s">
        <v>12155</v>
      </c>
      <c r="K7043" t="s">
        <v>28</v>
      </c>
      <c r="M7043" t="s">
        <v>29</v>
      </c>
      <c r="N7043" t="s">
        <v>115</v>
      </c>
      <c r="P7043" s="7" t="str">
        <f>HYPERLINK("https://collectormobile.dot.state.oh.us/arcgis/rest/services/ADAROW/ADA_ROW_Inventory_Image_Viewer/MapServer/3/477717/attachments/", "Photo Link")</f>
        <v>Photo Link</v>
      </c>
      <c r="Q7043" s="7" t="str">
        <f>HYPERLINK("http://data.mapchannels.com/dualmaps6/map.htm?lat=39.315309&amp;lng=-84.223541", "Map Channel Link")</f>
        <v>Map Channel Link</v>
      </c>
    </row>
    <row r="7044" spans="1:17" hidden="1" x14ac:dyDescent="0.25">
      <c r="A7044" t="s">
        <v>10537</v>
      </c>
      <c r="B7044" t="s">
        <v>12117</v>
      </c>
      <c r="C7044" t="s">
        <v>12278</v>
      </c>
      <c r="D7044">
        <v>0.58699999999999997</v>
      </c>
      <c r="E7044" t="s">
        <v>12279</v>
      </c>
      <c r="F7044" t="s">
        <v>11080</v>
      </c>
      <c r="G7044" s="6">
        <v>43287.500925925917</v>
      </c>
      <c r="H7044" t="s">
        <v>25</v>
      </c>
      <c r="I7044" t="s">
        <v>44</v>
      </c>
      <c r="J7044"/>
      <c r="K7044" t="s">
        <v>38</v>
      </c>
      <c r="M7044" t="s">
        <v>29</v>
      </c>
      <c r="N7044" t="s">
        <v>7920</v>
      </c>
      <c r="P7044" s="7" t="str">
        <f>HYPERLINK("https://collectormobile.dot.state.oh.us/arcgis/rest/services/ADAROW/ADA_ROW_Inventory_Image_Viewer/MapServer/3/3348/attachments/", "Photo Link")</f>
        <v>Photo Link</v>
      </c>
      <c r="Q7044" s="7" t="str">
        <f>HYPERLINK("http://data.mapchannels.com/dualmaps6/map.htm?lat=39.293935&amp;lng=-84.295064", "Map Channel Link")</f>
        <v>Map Channel Link</v>
      </c>
    </row>
    <row r="7045" spans="1:17" hidden="1" x14ac:dyDescent="0.25">
      <c r="A7045" t="s">
        <v>10537</v>
      </c>
      <c r="B7045" t="s">
        <v>12117</v>
      </c>
      <c r="C7045" t="s">
        <v>12278</v>
      </c>
      <c r="D7045">
        <v>0.59</v>
      </c>
      <c r="E7045" t="s">
        <v>12280</v>
      </c>
      <c r="F7045" t="s">
        <v>11076</v>
      </c>
      <c r="G7045" s="6">
        <v>43281.508391203701</v>
      </c>
      <c r="H7045" t="s">
        <v>25</v>
      </c>
      <c r="I7045" t="s">
        <v>44</v>
      </c>
      <c r="J7045"/>
      <c r="K7045" t="s">
        <v>28</v>
      </c>
      <c r="M7045" t="s">
        <v>29</v>
      </c>
      <c r="N7045" t="s">
        <v>2462</v>
      </c>
      <c r="P7045" s="7" t="str">
        <f>HYPERLINK("https://collectormobile.dot.state.oh.us/arcgis/rest/services/ADAROW/ADA_ROW_Inventory_Image_Viewer/MapServer/3/2088/attachments/", "Photo Link")</f>
        <v>Photo Link</v>
      </c>
      <c r="Q7045" s="7" t="str">
        <f>HYPERLINK("http://data.mapchannels.com/dualmaps6/map.htm?lat=39.294021&amp;lng=-84.294930", "Map Channel Link")</f>
        <v>Map Channel Link</v>
      </c>
    </row>
    <row r="7046" spans="1:17" hidden="1" x14ac:dyDescent="0.25">
      <c r="A7046" t="s">
        <v>10537</v>
      </c>
      <c r="B7046" t="s">
        <v>12117</v>
      </c>
      <c r="C7046" t="s">
        <v>5897</v>
      </c>
      <c r="D7046">
        <v>0.215</v>
      </c>
      <c r="E7046" t="s">
        <v>12281</v>
      </c>
      <c r="F7046" t="s">
        <v>10865</v>
      </c>
      <c r="G7046" s="6">
        <v>43280.739062499997</v>
      </c>
      <c r="H7046" t="s">
        <v>25</v>
      </c>
      <c r="I7046" t="s">
        <v>44</v>
      </c>
      <c r="J7046"/>
      <c r="K7046" t="s">
        <v>28</v>
      </c>
      <c r="M7046" t="s">
        <v>29</v>
      </c>
      <c r="N7046" t="s">
        <v>12248</v>
      </c>
      <c r="O7046" t="s">
        <v>12282</v>
      </c>
      <c r="P7046" s="7" t="str">
        <f>HYPERLINK("https://collectormobile.dot.state.oh.us/arcgis/rest/services/ADAROW/ADA_ROW_Inventory_Image_Viewer/MapServer/3/2113/attachments/", "Photo Link")</f>
        <v>Photo Link</v>
      </c>
      <c r="Q7046" s="7" t="str">
        <f>HYPERLINK("http://data.mapchannels.com/dualmaps6/map.htm?lat=39.308381&amp;lng=-84.277322", "Map Channel Link")</f>
        <v>Map Channel Link</v>
      </c>
    </row>
    <row r="7047" spans="1:17" hidden="1" x14ac:dyDescent="0.25">
      <c r="A7047" t="s">
        <v>10537</v>
      </c>
      <c r="B7047" t="s">
        <v>12117</v>
      </c>
      <c r="C7047" t="s">
        <v>5897</v>
      </c>
      <c r="D7047">
        <v>0.219</v>
      </c>
      <c r="E7047" t="s">
        <v>12283</v>
      </c>
      <c r="F7047" t="s">
        <v>10554</v>
      </c>
      <c r="G7047" s="6">
        <v>43280.739594907413</v>
      </c>
      <c r="H7047" t="s">
        <v>25</v>
      </c>
      <c r="I7047" t="s">
        <v>44</v>
      </c>
      <c r="J7047"/>
      <c r="K7047" t="s">
        <v>38</v>
      </c>
      <c r="M7047" t="s">
        <v>29</v>
      </c>
      <c r="N7047" t="s">
        <v>12235</v>
      </c>
      <c r="O7047" t="s">
        <v>12284</v>
      </c>
      <c r="P7047" s="7" t="str">
        <f>HYPERLINK("https://collectormobile.dot.state.oh.us/arcgis/rest/services/ADAROW/ADA_ROW_Inventory_Image_Viewer/MapServer/3/2112/attachments/", "Photo Link")</f>
        <v>Photo Link</v>
      </c>
      <c r="Q7047" s="7" t="str">
        <f>HYPERLINK("http://data.mapchannels.com/dualmaps6/map.htm?lat=39.308270&amp;lng=-84.277523", "Map Channel Link")</f>
        <v>Map Channel Link</v>
      </c>
    </row>
    <row r="7048" spans="1:17" hidden="1" x14ac:dyDescent="0.25">
      <c r="A7048" t="s">
        <v>10537</v>
      </c>
      <c r="B7048" t="s">
        <v>12117</v>
      </c>
      <c r="C7048" t="s">
        <v>12285</v>
      </c>
      <c r="D7048">
        <v>8.4000000000000005E-2</v>
      </c>
      <c r="E7048" t="s">
        <v>12286</v>
      </c>
      <c r="F7048" t="s">
        <v>10865</v>
      </c>
      <c r="G7048" s="6">
        <v>43286.799675925933</v>
      </c>
      <c r="H7048" t="s">
        <v>25</v>
      </c>
      <c r="I7048" t="s">
        <v>44</v>
      </c>
      <c r="J7048"/>
      <c r="K7048" t="s">
        <v>28</v>
      </c>
      <c r="M7048" t="s">
        <v>29</v>
      </c>
      <c r="N7048" t="s">
        <v>12287</v>
      </c>
      <c r="P7048" s="7" t="str">
        <f>HYPERLINK("https://collectormobile.dot.state.oh.us/arcgis/rest/services/ADAROW/ADA_ROW_Inventory_Image_Viewer/MapServer/3/2127/attachments/", "Photo Link")</f>
        <v>Photo Link</v>
      </c>
      <c r="Q7048" s="7" t="str">
        <f>HYPERLINK("http://data.mapchannels.com/dualmaps6/map.htm?lat=39.314405&amp;lng=-84.260774", "Map Channel Link")</f>
        <v>Map Channel Link</v>
      </c>
    </row>
    <row r="7049" spans="1:17" hidden="1" x14ac:dyDescent="0.25">
      <c r="A7049" t="s">
        <v>10537</v>
      </c>
      <c r="B7049" t="s">
        <v>12117</v>
      </c>
      <c r="C7049" t="s">
        <v>12285</v>
      </c>
      <c r="D7049">
        <v>8.5999999999999993E-2</v>
      </c>
      <c r="E7049" t="s">
        <v>12288</v>
      </c>
      <c r="F7049" t="s">
        <v>10865</v>
      </c>
      <c r="G7049" s="6">
        <v>43280.722384259258</v>
      </c>
      <c r="H7049" t="s">
        <v>25</v>
      </c>
      <c r="I7049" t="s">
        <v>44</v>
      </c>
      <c r="J7049"/>
      <c r="K7049" t="s">
        <v>38</v>
      </c>
      <c r="M7049" t="s">
        <v>29</v>
      </c>
      <c r="N7049" t="s">
        <v>250</v>
      </c>
      <c r="O7049" t="s">
        <v>12289</v>
      </c>
      <c r="P7049" s="7" t="str">
        <f>HYPERLINK("https://collectormobile.dot.state.oh.us/arcgis/rest/services/ADAROW/ADA_ROW_Inventory_Image_Viewer/MapServer/3/2128/attachments/", "Photo Link")</f>
        <v>Photo Link</v>
      </c>
      <c r="Q7049" s="7" t="str">
        <f>HYPERLINK("http://data.mapchannels.com/dualmaps6/map.htm?lat=39.314479&amp;lng=-84.260583", "Map Channel Link")</f>
        <v>Map Channel Link</v>
      </c>
    </row>
    <row r="7050" spans="1:17" hidden="1" x14ac:dyDescent="0.25">
      <c r="A7050" t="s">
        <v>10537</v>
      </c>
      <c r="B7050" t="s">
        <v>12117</v>
      </c>
      <c r="C7050" t="s">
        <v>12290</v>
      </c>
      <c r="D7050">
        <v>6.0000000000000001E-3</v>
      </c>
      <c r="E7050" t="s">
        <v>12291</v>
      </c>
      <c r="F7050" t="s">
        <v>10626</v>
      </c>
      <c r="G7050" s="6">
        <v>43284.582071759258</v>
      </c>
      <c r="H7050" t="s">
        <v>25</v>
      </c>
      <c r="I7050" t="s">
        <v>44</v>
      </c>
      <c r="J7050"/>
      <c r="K7050" t="s">
        <v>124</v>
      </c>
      <c r="M7050" t="s">
        <v>29</v>
      </c>
      <c r="N7050" t="s">
        <v>12292</v>
      </c>
      <c r="P7050" s="7" t="str">
        <f>HYPERLINK("https://collectormobile.dot.state.oh.us/arcgis/rest/services/ADAROW/ADA_ROW_Inventory_Image_Viewer/MapServer/3/2096/attachments/", "Photo Link")</f>
        <v>Photo Link</v>
      </c>
      <c r="Q7050" s="7" t="str">
        <f>HYPERLINK("http://data.mapchannels.com/dualmaps6/map.htm?lat=39.302464&amp;lng=-84.283886", "Map Channel Link")</f>
        <v>Map Channel Link</v>
      </c>
    </row>
    <row r="7051" spans="1:17" hidden="1" x14ac:dyDescent="0.25">
      <c r="A7051" t="s">
        <v>10537</v>
      </c>
      <c r="B7051" t="s">
        <v>12117</v>
      </c>
      <c r="C7051" t="s">
        <v>12290</v>
      </c>
      <c r="D7051">
        <v>6.0000000000000001E-3</v>
      </c>
      <c r="E7051" t="s">
        <v>12293</v>
      </c>
      <c r="F7051" t="s">
        <v>10626</v>
      </c>
      <c r="G7051" s="6">
        <v>43284.582152777781</v>
      </c>
      <c r="H7051" t="s">
        <v>25</v>
      </c>
      <c r="I7051" t="s">
        <v>44</v>
      </c>
      <c r="J7051"/>
      <c r="K7051" t="s">
        <v>124</v>
      </c>
      <c r="M7051" t="s">
        <v>29</v>
      </c>
      <c r="N7051" t="s">
        <v>12294</v>
      </c>
      <c r="P7051" s="7" t="str">
        <f>HYPERLINK("https://collectormobile.dot.state.oh.us/arcgis/rest/services/ADAROW/ADA_ROW_Inventory_Image_Viewer/MapServer/3/2097/attachments/", "Photo Link")</f>
        <v>Photo Link</v>
      </c>
      <c r="Q7051" s="7" t="str">
        <f>HYPERLINK("http://data.mapchannels.com/dualmaps6/map.htm?lat=39.302560&amp;lng=-84.283773", "Map Channel Link")</f>
        <v>Map Channel Link</v>
      </c>
    </row>
    <row r="7052" spans="1:17" hidden="1" x14ac:dyDescent="0.25">
      <c r="A7052" t="s">
        <v>10537</v>
      </c>
      <c r="B7052" t="s">
        <v>12117</v>
      </c>
      <c r="C7052" t="s">
        <v>12295</v>
      </c>
      <c r="D7052">
        <v>1.4999999999999999E-2</v>
      </c>
      <c r="E7052" t="s">
        <v>12296</v>
      </c>
      <c r="F7052" t="s">
        <v>8922</v>
      </c>
      <c r="G7052" s="6">
        <v>45267.719513888893</v>
      </c>
      <c r="H7052" t="s">
        <v>25</v>
      </c>
      <c r="I7052" t="s">
        <v>102</v>
      </c>
      <c r="J7052" t="s">
        <v>12186</v>
      </c>
      <c r="K7052" t="s">
        <v>38</v>
      </c>
      <c r="M7052" t="s">
        <v>29</v>
      </c>
      <c r="N7052" t="s">
        <v>2403</v>
      </c>
      <c r="P7052" s="7" t="str">
        <f>HYPERLINK("https://collectormobile.dot.state.oh.us/arcgis/rest/services/ADAROW/ADA_ROW_Inventory_Image_Viewer/MapServer/3/137254/attachments/", "Photo Link")</f>
        <v>Photo Link</v>
      </c>
      <c r="Q7052" s="7" t="str">
        <f>HYPERLINK("http://data.mapchannels.com/dualmaps6/map.htm?lat=39.336848&amp;lng=-84.284567", "Map Channel Link")</f>
        <v>Map Channel Link</v>
      </c>
    </row>
    <row r="7053" spans="1:17" hidden="1" x14ac:dyDescent="0.25">
      <c r="A7053" t="s">
        <v>10537</v>
      </c>
      <c r="B7053" t="s">
        <v>12117</v>
      </c>
      <c r="C7053" t="s">
        <v>6604</v>
      </c>
      <c r="D7053">
        <v>0.85499999999999998</v>
      </c>
      <c r="E7053" t="s">
        <v>12297</v>
      </c>
      <c r="F7053" t="s">
        <v>10626</v>
      </c>
      <c r="G7053" s="6">
        <v>43284.584374999999</v>
      </c>
      <c r="H7053" t="s">
        <v>25</v>
      </c>
      <c r="I7053" t="s">
        <v>44</v>
      </c>
      <c r="J7053"/>
      <c r="K7053" t="s">
        <v>124</v>
      </c>
      <c r="M7053" t="s">
        <v>29</v>
      </c>
      <c r="N7053" t="s">
        <v>7661</v>
      </c>
      <c r="P7053" s="7" t="str">
        <f>HYPERLINK("https://collectormobile.dot.state.oh.us/arcgis/rest/services/ADAROW/ADA_ROW_Inventory_Image_Viewer/MapServer/3/2104/attachments/", "Photo Link")</f>
        <v>Photo Link</v>
      </c>
      <c r="Q7053" s="7" t="str">
        <f>HYPERLINK("http://data.mapchannels.com/dualmaps6/map.htm?lat=39.303543&amp;lng=-84.283167", "Map Channel Link")</f>
        <v>Map Channel Link</v>
      </c>
    </row>
    <row r="7054" spans="1:17" hidden="1" x14ac:dyDescent="0.25">
      <c r="A7054" t="s">
        <v>10537</v>
      </c>
      <c r="B7054" t="s">
        <v>12117</v>
      </c>
      <c r="C7054" t="s">
        <v>6604</v>
      </c>
      <c r="D7054">
        <v>0.85599999999999998</v>
      </c>
      <c r="E7054" t="s">
        <v>12298</v>
      </c>
      <c r="F7054" t="s">
        <v>10626</v>
      </c>
      <c r="G7054" s="6">
        <v>43284.584317129629</v>
      </c>
      <c r="H7054" t="s">
        <v>25</v>
      </c>
      <c r="I7054" t="s">
        <v>44</v>
      </c>
      <c r="J7054"/>
      <c r="K7054" t="s">
        <v>124</v>
      </c>
      <c r="M7054" t="s">
        <v>29</v>
      </c>
      <c r="N7054" t="s">
        <v>12299</v>
      </c>
      <c r="P7054" s="7" t="str">
        <f>HYPERLINK("https://collectormobile.dot.state.oh.us/arcgis/rest/services/ADAROW/ADA_ROW_Inventory_Image_Viewer/MapServer/3/2105/attachments/", "Photo Link")</f>
        <v>Photo Link</v>
      </c>
      <c r="Q7054" s="7" t="str">
        <f>HYPERLINK("http://data.mapchannels.com/dualmaps6/map.htm?lat=39.303647&amp;lng=-84.283032", "Map Channel Link")</f>
        <v>Map Channel Link</v>
      </c>
    </row>
    <row r="7055" spans="1:17" hidden="1" x14ac:dyDescent="0.25">
      <c r="A7055" t="s">
        <v>10537</v>
      </c>
      <c r="B7055" t="s">
        <v>12117</v>
      </c>
      <c r="C7055" t="s">
        <v>6604</v>
      </c>
      <c r="D7055">
        <v>0.85699999999999998</v>
      </c>
      <c r="E7055" t="s">
        <v>12300</v>
      </c>
      <c r="F7055" t="s">
        <v>10626</v>
      </c>
      <c r="G7055" s="6">
        <v>43284.584444444437</v>
      </c>
      <c r="H7055" t="s">
        <v>25</v>
      </c>
      <c r="I7055" t="s">
        <v>44</v>
      </c>
      <c r="J7055"/>
      <c r="K7055" t="s">
        <v>124</v>
      </c>
      <c r="M7055" t="s">
        <v>29</v>
      </c>
      <c r="N7055" t="s">
        <v>7661</v>
      </c>
      <c r="P7055" s="7" t="str">
        <f>HYPERLINK("https://collectormobile.dot.state.oh.us/arcgis/rest/services/ADAROW/ADA_ROW_Inventory_Image_Viewer/MapServer/3/2103/attachments/", "Photo Link")</f>
        <v>Photo Link</v>
      </c>
      <c r="Q7055" s="7" t="str">
        <f>HYPERLINK("http://data.mapchannels.com/dualmaps6/map.htm?lat=39.303503&amp;lng=-84.283164", "Map Channel Link")</f>
        <v>Map Channel Link</v>
      </c>
    </row>
    <row r="7056" spans="1:17" hidden="1" x14ac:dyDescent="0.25">
      <c r="A7056" t="s">
        <v>10537</v>
      </c>
      <c r="B7056" t="s">
        <v>12117</v>
      </c>
      <c r="C7056" t="s">
        <v>12301</v>
      </c>
      <c r="D7056">
        <v>0.67200000000000004</v>
      </c>
      <c r="E7056" t="s">
        <v>12302</v>
      </c>
      <c r="F7056" t="s">
        <v>10595</v>
      </c>
      <c r="G7056" s="6">
        <v>45882.530289351853</v>
      </c>
      <c r="H7056" t="s">
        <v>25</v>
      </c>
      <c r="I7056" t="s">
        <v>44</v>
      </c>
      <c r="J7056"/>
      <c r="K7056" t="s">
        <v>28</v>
      </c>
      <c r="M7056" t="s">
        <v>29</v>
      </c>
      <c r="N7056" t="s">
        <v>68</v>
      </c>
      <c r="P7056" s="7" t="str">
        <f>HYPERLINK("https://collectormobile.dot.state.oh.us/arcgis/rest/services/ADAROW/ADA_ROW_Inventory_Image_Viewer/MapServer/3/764163/attachments/", "Photo Link")</f>
        <v>Photo Link</v>
      </c>
      <c r="Q7056" s="7" t="str">
        <f>HYPERLINK("http://data.mapchannels.com/dualmaps6/map.htm?lat=39.351694&amp;lng=-84.219325", "Map Channel Link")</f>
        <v>Map Channel Link</v>
      </c>
    </row>
    <row r="7057" spans="1:17" hidden="1" x14ac:dyDescent="0.25">
      <c r="A7057" t="s">
        <v>10537</v>
      </c>
      <c r="B7057" t="s">
        <v>12117</v>
      </c>
      <c r="C7057" t="s">
        <v>12303</v>
      </c>
      <c r="D7057">
        <v>1.099</v>
      </c>
      <c r="E7057" t="s">
        <v>12304</v>
      </c>
      <c r="F7057" t="s">
        <v>8922</v>
      </c>
      <c r="G7057" s="6">
        <v>45268.518993055557</v>
      </c>
      <c r="H7057" t="s">
        <v>25</v>
      </c>
      <c r="I7057" t="s">
        <v>44</v>
      </c>
      <c r="J7057"/>
      <c r="K7057" t="s">
        <v>28</v>
      </c>
      <c r="M7057" t="s">
        <v>29</v>
      </c>
      <c r="N7057" t="s">
        <v>210</v>
      </c>
      <c r="O7057" t="s">
        <v>12305</v>
      </c>
      <c r="P7057" s="7" t="str">
        <f>HYPERLINK("https://collectormobile.dot.state.oh.us/arcgis/rest/services/ADAROW/ADA_ROW_Inventory_Image_Viewer/MapServer/3/107150/attachments/", "Photo Link")</f>
        <v>Photo Link</v>
      </c>
      <c r="Q7057" s="7" t="str">
        <f>HYPERLINK("http://data.mapchannels.com/dualmaps6/map.htm?lat=39.359630&amp;lng=-84.220180", "Map Channel Link")</f>
        <v>Map Channel Link</v>
      </c>
    </row>
    <row r="7058" spans="1:17" hidden="1" x14ac:dyDescent="0.25">
      <c r="A7058" t="s">
        <v>10537</v>
      </c>
      <c r="B7058" t="s">
        <v>12117</v>
      </c>
      <c r="C7058" t="s">
        <v>12303</v>
      </c>
      <c r="D7058">
        <v>1.1060000000000001</v>
      </c>
      <c r="E7058" t="s">
        <v>12306</v>
      </c>
      <c r="F7058" t="s">
        <v>8922</v>
      </c>
      <c r="G7058" s="6">
        <v>45268.518993055557</v>
      </c>
      <c r="H7058" t="s">
        <v>25</v>
      </c>
      <c r="I7058" t="s">
        <v>44</v>
      </c>
      <c r="J7058"/>
      <c r="K7058" t="s">
        <v>28</v>
      </c>
      <c r="M7058" t="s">
        <v>29</v>
      </c>
      <c r="N7058" t="s">
        <v>210</v>
      </c>
      <c r="O7058" t="s">
        <v>12307</v>
      </c>
      <c r="P7058" s="7" t="str">
        <f>HYPERLINK("https://collectormobile.dot.state.oh.us/arcgis/rest/services/ADAROW/ADA_ROW_Inventory_Image_Viewer/MapServer/3/107151/attachments/", "Photo Link")</f>
        <v>Photo Link</v>
      </c>
      <c r="Q7058" s="7" t="str">
        <f>HYPERLINK("http://data.mapchannels.com/dualmaps6/map.htm?lat=39.359389&amp;lng=-84.220087", "Map Channel Link")</f>
        <v>Map Channel Link</v>
      </c>
    </row>
    <row r="7059" spans="1:17" hidden="1" x14ac:dyDescent="0.25">
      <c r="A7059" t="s">
        <v>10537</v>
      </c>
      <c r="B7059" t="s">
        <v>12117</v>
      </c>
      <c r="C7059" t="s">
        <v>12308</v>
      </c>
      <c r="D7059">
        <v>1.6E-2</v>
      </c>
      <c r="E7059" t="s">
        <v>12309</v>
      </c>
      <c r="F7059" t="s">
        <v>8922</v>
      </c>
      <c r="G7059" s="6">
        <v>45062.568078703713</v>
      </c>
      <c r="H7059" t="s">
        <v>25</v>
      </c>
      <c r="I7059" t="s">
        <v>26</v>
      </c>
      <c r="J7059" t="s">
        <v>12182</v>
      </c>
      <c r="K7059" t="s">
        <v>124</v>
      </c>
      <c r="M7059" t="s">
        <v>138</v>
      </c>
      <c r="N7059" t="s">
        <v>3609</v>
      </c>
      <c r="O7059" t="s">
        <v>12310</v>
      </c>
      <c r="P7059" s="7" t="str">
        <f>HYPERLINK("https://collectormobile.dot.state.oh.us/arcgis/rest/services/ADAROW/ADA_ROW_Inventory_Image_Viewer/MapServer/3/363029/attachments/", "Photo Link")</f>
        <v>Photo Link</v>
      </c>
      <c r="Q7059" s="7" t="str">
        <f>HYPERLINK("http://data.mapchannels.com/dualmaps6/map.htm?lat=39.378752&amp;lng=-84.223105", "Map Channel Link")</f>
        <v>Map Channel Link</v>
      </c>
    </row>
    <row r="7060" spans="1:17" hidden="1" x14ac:dyDescent="0.25">
      <c r="A7060" t="s">
        <v>10537</v>
      </c>
      <c r="B7060" t="s">
        <v>12117</v>
      </c>
      <c r="C7060" t="s">
        <v>12311</v>
      </c>
      <c r="D7060">
        <v>0.42799999999999999</v>
      </c>
      <c r="E7060" t="s">
        <v>12312</v>
      </c>
      <c r="F7060" t="s">
        <v>8922</v>
      </c>
      <c r="G7060" s="6">
        <v>45062.571261574078</v>
      </c>
      <c r="H7060" t="s">
        <v>25</v>
      </c>
      <c r="I7060" t="s">
        <v>102</v>
      </c>
      <c r="J7060" t="s">
        <v>12130</v>
      </c>
      <c r="K7060" t="s">
        <v>38</v>
      </c>
      <c r="M7060" t="s">
        <v>138</v>
      </c>
      <c r="N7060" t="s">
        <v>33</v>
      </c>
      <c r="P7060" s="7" t="str">
        <f>HYPERLINK("https://collectormobile.dot.state.oh.us/arcgis/rest/services/ADAROW/ADA_ROW_Inventory_Image_Viewer/MapServer/3/418048/attachments/", "Photo Link")</f>
        <v>Photo Link</v>
      </c>
      <c r="Q7060" s="7" t="str">
        <f>HYPERLINK("http://data.mapchannels.com/dualmaps6/map.htm?lat=39.405966&amp;lng=-84.209105", "Map Channel Link")</f>
        <v>Map Channel Link</v>
      </c>
    </row>
    <row r="7061" spans="1:17" hidden="1" x14ac:dyDescent="0.25">
      <c r="A7061" t="s">
        <v>10537</v>
      </c>
      <c r="B7061" t="s">
        <v>12117</v>
      </c>
      <c r="C7061" t="s">
        <v>12311</v>
      </c>
      <c r="D7061">
        <v>0.71699999999999997</v>
      </c>
      <c r="E7061" t="s">
        <v>12313</v>
      </c>
      <c r="F7061" t="s">
        <v>8922</v>
      </c>
      <c r="G7061" s="6">
        <v>45062.569641203707</v>
      </c>
      <c r="H7061" t="s">
        <v>25</v>
      </c>
      <c r="I7061" t="s">
        <v>102</v>
      </c>
      <c r="J7061" t="s">
        <v>12130</v>
      </c>
      <c r="K7061" t="s">
        <v>38</v>
      </c>
      <c r="M7061" t="s">
        <v>138</v>
      </c>
      <c r="N7061" t="s">
        <v>1559</v>
      </c>
      <c r="P7061" s="7" t="str">
        <f>HYPERLINK("https://collectormobile.dot.state.oh.us/arcgis/rest/services/ADAROW/ADA_ROW_Inventory_Image_Viewer/MapServer/3/420738/attachments/", "Photo Link")</f>
        <v>Photo Link</v>
      </c>
      <c r="Q7061" s="7" t="str">
        <f>HYPERLINK("http://data.mapchannels.com/dualmaps6/map.htm?lat=39.410143&amp;lng=-84.208390", "Map Channel Link")</f>
        <v>Map Channel Link</v>
      </c>
    </row>
    <row r="7062" spans="1:17" hidden="1" x14ac:dyDescent="0.25">
      <c r="A7062" t="s">
        <v>10537</v>
      </c>
      <c r="B7062" t="s">
        <v>12117</v>
      </c>
      <c r="C7062" t="s">
        <v>12311</v>
      </c>
      <c r="D7062">
        <v>0.72499999999999998</v>
      </c>
      <c r="E7062" t="s">
        <v>12314</v>
      </c>
      <c r="F7062" t="s">
        <v>8922</v>
      </c>
      <c r="G7062" s="6">
        <v>45062.569166666668</v>
      </c>
      <c r="H7062" t="s">
        <v>25</v>
      </c>
      <c r="I7062" t="s">
        <v>102</v>
      </c>
      <c r="J7062" t="s">
        <v>12130</v>
      </c>
      <c r="K7062"/>
      <c r="M7062" t="s">
        <v>138</v>
      </c>
      <c r="N7062" t="s">
        <v>200</v>
      </c>
      <c r="P7062" s="7" t="str">
        <f>HYPERLINK("https://collectormobile.dot.state.oh.us/arcgis/rest/services/ADAROW/ADA_ROW_Inventory_Image_Viewer/MapServer/3/421613/attachments/", "Photo Link")</f>
        <v>Photo Link</v>
      </c>
      <c r="Q7062" s="7" t="str">
        <f>HYPERLINK("http://data.mapchannels.com/dualmaps6/map.htm?lat=39.410255&amp;lng=-84.208367", "Map Channel Link")</f>
        <v>Map Channel Link</v>
      </c>
    </row>
    <row r="7063" spans="1:17" hidden="1" x14ac:dyDescent="0.25">
      <c r="A7063" t="s">
        <v>10537</v>
      </c>
      <c r="B7063" t="s">
        <v>12117</v>
      </c>
      <c r="C7063" t="s">
        <v>12311</v>
      </c>
      <c r="D7063">
        <v>0.73799999999999999</v>
      </c>
      <c r="E7063" t="s">
        <v>12315</v>
      </c>
      <c r="F7063" t="s">
        <v>8922</v>
      </c>
      <c r="G7063" s="6">
        <v>45062.570648148147</v>
      </c>
      <c r="H7063" t="s">
        <v>25</v>
      </c>
      <c r="I7063" t="s">
        <v>102</v>
      </c>
      <c r="J7063" t="s">
        <v>12130</v>
      </c>
      <c r="K7063" t="s">
        <v>38</v>
      </c>
      <c r="M7063" t="s">
        <v>138</v>
      </c>
      <c r="N7063" t="s">
        <v>2720</v>
      </c>
      <c r="P7063" s="7" t="str">
        <f>HYPERLINK("https://collectormobile.dot.state.oh.us/arcgis/rest/services/ADAROW/ADA_ROW_Inventory_Image_Viewer/MapServer/3/421614/attachments/", "Photo Link")</f>
        <v>Photo Link</v>
      </c>
      <c r="Q7063" s="7" t="str">
        <f>HYPERLINK("http://data.mapchannels.com/dualmaps6/map.htm?lat=39.410451&amp;lng=-84.208361", "Map Channel Link")</f>
        <v>Map Channel Link</v>
      </c>
    </row>
    <row r="7064" spans="1:17" hidden="1" x14ac:dyDescent="0.25">
      <c r="A7064" t="s">
        <v>10537</v>
      </c>
      <c r="B7064" t="s">
        <v>12117</v>
      </c>
      <c r="C7064" t="s">
        <v>12311</v>
      </c>
      <c r="D7064">
        <v>0.73899999999999999</v>
      </c>
      <c r="E7064" t="s">
        <v>12316</v>
      </c>
      <c r="F7064" t="s">
        <v>8922</v>
      </c>
      <c r="G7064" s="6">
        <v>45062.573888888888</v>
      </c>
      <c r="H7064" t="s">
        <v>25</v>
      </c>
      <c r="I7064" t="s">
        <v>102</v>
      </c>
      <c r="J7064" t="s">
        <v>12130</v>
      </c>
      <c r="K7064" t="s">
        <v>38</v>
      </c>
      <c r="M7064" t="s">
        <v>138</v>
      </c>
      <c r="N7064" t="s">
        <v>109</v>
      </c>
      <c r="P7064" s="7" t="str">
        <f>HYPERLINK("https://collectormobile.dot.state.oh.us/arcgis/rest/services/ADAROW/ADA_ROW_Inventory_Image_Viewer/MapServer/3/421615/attachments/", "Photo Link")</f>
        <v>Photo Link</v>
      </c>
      <c r="Q7064" s="7" t="str">
        <f>HYPERLINK("http://data.mapchannels.com/dualmaps6/map.htm?lat=39.410473&amp;lng=-84.208555", "Map Channel Link")</f>
        <v>Map Channel Link</v>
      </c>
    </row>
    <row r="7065" spans="1:17" hidden="1" x14ac:dyDescent="0.25">
      <c r="A7065" t="s">
        <v>10537</v>
      </c>
      <c r="B7065" t="s">
        <v>12117</v>
      </c>
      <c r="C7065" t="s">
        <v>12311</v>
      </c>
      <c r="D7065">
        <v>0.755</v>
      </c>
      <c r="E7065" t="s">
        <v>12317</v>
      </c>
      <c r="F7065" t="s">
        <v>8922</v>
      </c>
      <c r="G7065" s="6">
        <v>45062.577974537038</v>
      </c>
      <c r="H7065" t="s">
        <v>25</v>
      </c>
      <c r="I7065" t="s">
        <v>102</v>
      </c>
      <c r="J7065" t="s">
        <v>12130</v>
      </c>
      <c r="K7065"/>
      <c r="M7065" t="s">
        <v>138</v>
      </c>
      <c r="N7065" t="s">
        <v>200</v>
      </c>
      <c r="O7065" t="s">
        <v>12318</v>
      </c>
      <c r="P7065" s="7" t="str">
        <f>HYPERLINK("https://collectormobile.dot.state.oh.us/arcgis/rest/services/ADAROW/ADA_ROW_Inventory_Image_Viewer/MapServer/3/421616/attachments/", "Photo Link")</f>
        <v>Photo Link</v>
      </c>
      <c r="Q7065" s="7" t="str">
        <f>HYPERLINK("http://data.mapchannels.com/dualmaps6/map.htm?lat=39.410707&amp;lng=-84.208530", "Map Channel Link")</f>
        <v>Map Channel Link</v>
      </c>
    </row>
    <row r="7066" spans="1:17" hidden="1" x14ac:dyDescent="0.25">
      <c r="A7066" t="s">
        <v>10537</v>
      </c>
      <c r="B7066" t="s">
        <v>12117</v>
      </c>
      <c r="C7066" t="s">
        <v>12311</v>
      </c>
      <c r="D7066">
        <v>0.76800000000000002</v>
      </c>
      <c r="E7066" t="s">
        <v>12319</v>
      </c>
      <c r="F7066" t="s">
        <v>8922</v>
      </c>
      <c r="G7066" s="6">
        <v>45062.578935185193</v>
      </c>
      <c r="H7066" t="s">
        <v>25</v>
      </c>
      <c r="I7066" t="s">
        <v>102</v>
      </c>
      <c r="J7066" t="s">
        <v>12130</v>
      </c>
      <c r="K7066"/>
      <c r="M7066" t="s">
        <v>138</v>
      </c>
      <c r="N7066" t="s">
        <v>200</v>
      </c>
      <c r="P7066" s="7" t="str">
        <f>HYPERLINK("https://collectormobile.dot.state.oh.us/arcgis/rest/services/ADAROW/ADA_ROW_Inventory_Image_Viewer/MapServer/3/422012/attachments/", "Photo Link")</f>
        <v>Photo Link</v>
      </c>
      <c r="Q7066" s="7" t="str">
        <f>HYPERLINK("http://data.mapchannels.com/dualmaps6/map.htm?lat=39.410894&amp;lng=-84.208524", "Map Channel Link")</f>
        <v>Map Channel Link</v>
      </c>
    </row>
    <row r="7067" spans="1:17" hidden="1" x14ac:dyDescent="0.25">
      <c r="A7067" t="s">
        <v>10537</v>
      </c>
      <c r="B7067" t="s">
        <v>12117</v>
      </c>
      <c r="C7067" t="s">
        <v>12320</v>
      </c>
      <c r="D7067">
        <v>9.1999999999999998E-2</v>
      </c>
      <c r="E7067" t="s">
        <v>12321</v>
      </c>
      <c r="F7067" t="s">
        <v>8922</v>
      </c>
      <c r="G7067" s="6">
        <v>44673.684837962966</v>
      </c>
      <c r="H7067" t="s">
        <v>25</v>
      </c>
      <c r="I7067" t="s">
        <v>102</v>
      </c>
      <c r="J7067" t="s">
        <v>12119</v>
      </c>
      <c r="K7067" t="s">
        <v>28</v>
      </c>
      <c r="M7067" t="s">
        <v>29</v>
      </c>
      <c r="N7067" t="s">
        <v>2915</v>
      </c>
      <c r="P7067" s="7" t="str">
        <f>HYPERLINK("https://collectormobile.dot.state.oh.us/arcgis/rest/services/ADAROW/ADA_ROW_Inventory_Image_Viewer/MapServer/3/167659/attachments/", "Photo Link")</f>
        <v>Photo Link</v>
      </c>
      <c r="Q7067" s="7" t="str">
        <f>HYPERLINK("http://data.mapchannels.com/dualmaps6/map.htm?lat=39.562823&amp;lng=-84.304099", "Map Channel Link")</f>
        <v>Map Channel Link</v>
      </c>
    </row>
    <row r="7068" spans="1:17" hidden="1" x14ac:dyDescent="0.25">
      <c r="A7068" t="s">
        <v>10537</v>
      </c>
      <c r="B7068" t="s">
        <v>12117</v>
      </c>
      <c r="C7068" t="s">
        <v>12320</v>
      </c>
      <c r="D7068">
        <v>9.2999999999999999E-2</v>
      </c>
      <c r="E7068" t="s">
        <v>12322</v>
      </c>
      <c r="F7068" t="s">
        <v>8922</v>
      </c>
      <c r="G7068" s="6">
        <v>44671.636018518519</v>
      </c>
      <c r="H7068" t="s">
        <v>25</v>
      </c>
      <c r="I7068" t="s">
        <v>102</v>
      </c>
      <c r="J7068" t="s">
        <v>12119</v>
      </c>
      <c r="K7068" t="s">
        <v>124</v>
      </c>
      <c r="M7068" t="s">
        <v>29</v>
      </c>
      <c r="N7068" t="s">
        <v>398</v>
      </c>
      <c r="P7068" s="7" t="str">
        <f>HYPERLINK("https://collectormobile.dot.state.oh.us/arcgis/rest/services/ADAROW/ADA_ROW_Inventory_Image_Viewer/MapServer/3/167660/attachments/", "Photo Link")</f>
        <v>Photo Link</v>
      </c>
      <c r="Q7068" s="7" t="str">
        <f>HYPERLINK("http://data.mapchannels.com/dualmaps6/map.htm?lat=39.562711&amp;lng=-84.304162", "Map Channel Link")</f>
        <v>Map Channel Link</v>
      </c>
    </row>
    <row r="7069" spans="1:17" hidden="1" x14ac:dyDescent="0.25">
      <c r="A7069" t="s">
        <v>10537</v>
      </c>
      <c r="B7069" t="s">
        <v>12117</v>
      </c>
      <c r="C7069" t="s">
        <v>7470</v>
      </c>
      <c r="D7069">
        <v>0.01</v>
      </c>
      <c r="E7069" t="s">
        <v>12323</v>
      </c>
      <c r="F7069" t="s">
        <v>11071</v>
      </c>
      <c r="G7069" s="6">
        <v>43337.745300925933</v>
      </c>
      <c r="H7069" t="s">
        <v>25</v>
      </c>
      <c r="I7069" t="s">
        <v>44</v>
      </c>
      <c r="J7069"/>
      <c r="K7069" t="s">
        <v>124</v>
      </c>
      <c r="M7069" t="s">
        <v>29</v>
      </c>
      <c r="N7069" t="s">
        <v>10706</v>
      </c>
      <c r="P7069" s="7" t="str">
        <f>HYPERLINK("https://collectormobile.dot.state.oh.us/arcgis/rest/services/ADAROW/ADA_ROW_Inventory_Image_Viewer/MapServer/3/3362/attachments/", "Photo Link")</f>
        <v>Photo Link</v>
      </c>
      <c r="Q7069" s="7" t="str">
        <f>HYPERLINK("http://data.mapchannels.com/dualmaps6/map.htm?lat=39.492180&amp;lng=-84.273978", "Map Channel Link")</f>
        <v>Map Channel Link</v>
      </c>
    </row>
    <row r="7070" spans="1:17" hidden="1" x14ac:dyDescent="0.25">
      <c r="A7070" t="s">
        <v>10537</v>
      </c>
      <c r="B7070" t="s">
        <v>12117</v>
      </c>
      <c r="C7070" t="s">
        <v>7470</v>
      </c>
      <c r="D7070">
        <v>1.2E-2</v>
      </c>
      <c r="E7070" t="s">
        <v>12324</v>
      </c>
      <c r="F7070" t="s">
        <v>11071</v>
      </c>
      <c r="G7070" s="6">
        <v>43337.748159722221</v>
      </c>
      <c r="H7070" t="s">
        <v>25</v>
      </c>
      <c r="I7070" t="s">
        <v>44</v>
      </c>
      <c r="J7070"/>
      <c r="K7070" t="s">
        <v>38</v>
      </c>
      <c r="M7070" t="s">
        <v>29</v>
      </c>
      <c r="N7070" t="s">
        <v>33</v>
      </c>
      <c r="P7070" s="7" t="str">
        <f>HYPERLINK("https://collectormobile.dot.state.oh.us/arcgis/rest/services/ADAROW/ADA_ROW_Inventory_Image_Viewer/MapServer/3/3366/attachments/", "Photo Link")</f>
        <v>Photo Link</v>
      </c>
      <c r="Q7070" s="7" t="str">
        <f>HYPERLINK("http://data.mapchannels.com/dualmaps6/map.htm?lat=39.492212&amp;lng=-84.274175", "Map Channel Link")</f>
        <v>Map Channel Link</v>
      </c>
    </row>
    <row r="7071" spans="1:17" hidden="1" x14ac:dyDescent="0.25">
      <c r="A7071" t="s">
        <v>10537</v>
      </c>
      <c r="B7071" t="s">
        <v>12117</v>
      </c>
      <c r="C7071" t="s">
        <v>12325</v>
      </c>
      <c r="D7071">
        <v>8.0000000000000002E-3</v>
      </c>
      <c r="E7071" t="s">
        <v>12326</v>
      </c>
      <c r="F7071" t="s">
        <v>10626</v>
      </c>
      <c r="G7071" s="6">
        <v>43284.582002314812</v>
      </c>
      <c r="H7071" t="s">
        <v>25</v>
      </c>
      <c r="I7071" t="s">
        <v>44</v>
      </c>
      <c r="J7071"/>
      <c r="K7071" t="s">
        <v>38</v>
      </c>
      <c r="M7071" t="s">
        <v>29</v>
      </c>
      <c r="N7071" t="s">
        <v>8101</v>
      </c>
      <c r="P7071" s="7" t="str">
        <f>HYPERLINK("https://collectormobile.dot.state.oh.us/arcgis/rest/services/ADAROW/ADA_ROW_Inventory_Image_Viewer/MapServer/3/2098/attachments/", "Photo Link")</f>
        <v>Photo Link</v>
      </c>
      <c r="Q7071" s="7" t="str">
        <f>HYPERLINK("http://data.mapchannels.com/dualmaps6/map.htm?lat=39.302661&amp;lng=-84.284184", "Map Channel Link")</f>
        <v>Map Channel Link</v>
      </c>
    </row>
    <row r="7072" spans="1:17" hidden="1" x14ac:dyDescent="0.25">
      <c r="A7072" t="s">
        <v>10537</v>
      </c>
      <c r="B7072" t="s">
        <v>12117</v>
      </c>
      <c r="C7072" t="s">
        <v>12325</v>
      </c>
      <c r="D7072">
        <v>8.0000000000000002E-3</v>
      </c>
      <c r="E7072" t="s">
        <v>12327</v>
      </c>
      <c r="F7072" t="s">
        <v>10626</v>
      </c>
      <c r="G7072" s="6">
        <v>43284.581944444442</v>
      </c>
      <c r="H7072" t="s">
        <v>25</v>
      </c>
      <c r="I7072" t="s">
        <v>44</v>
      </c>
      <c r="J7072"/>
      <c r="K7072"/>
      <c r="M7072" t="s">
        <v>29</v>
      </c>
      <c r="N7072" t="s">
        <v>3212</v>
      </c>
      <c r="P7072" s="7" t="str">
        <f>HYPERLINK("https://collectormobile.dot.state.oh.us/arcgis/rest/services/ADAROW/ADA_ROW_Inventory_Image_Viewer/MapServer/3/2099/attachments/", "Photo Link")</f>
        <v>Photo Link</v>
      </c>
      <c r="Q7072" s="7" t="str">
        <f>HYPERLINK("http://data.mapchannels.com/dualmaps6/map.htm?lat=39.302768&amp;lng=-84.284065", "Map Channel Link")</f>
        <v>Map Channel Link</v>
      </c>
    </row>
    <row r="7073" spans="1:17" hidden="1" x14ac:dyDescent="0.25">
      <c r="A7073" t="s">
        <v>10537</v>
      </c>
      <c r="B7073" t="s">
        <v>12117</v>
      </c>
      <c r="C7073" t="s">
        <v>12328</v>
      </c>
      <c r="D7073">
        <v>0.81899999999999995</v>
      </c>
      <c r="E7073" t="s">
        <v>12329</v>
      </c>
      <c r="F7073" t="s">
        <v>8922</v>
      </c>
      <c r="G7073" s="6">
        <v>45267.719513888893</v>
      </c>
      <c r="H7073" t="s">
        <v>25</v>
      </c>
      <c r="I7073" t="s">
        <v>44</v>
      </c>
      <c r="J7073" t="s">
        <v>12186</v>
      </c>
      <c r="K7073" t="s">
        <v>28</v>
      </c>
      <c r="M7073" t="s">
        <v>29</v>
      </c>
      <c r="N7073" t="s">
        <v>33</v>
      </c>
      <c r="P7073" s="7" t="str">
        <f>HYPERLINK("https://collectormobile.dot.state.oh.us/arcgis/rest/services/ADAROW/ADA_ROW_Inventory_Image_Viewer/MapServer/3/136857/attachments/", "Photo Link")</f>
        <v>Photo Link</v>
      </c>
      <c r="Q7073" s="7" t="str">
        <f>HYPERLINK("http://data.mapchannels.com/dualmaps6/map.htm?lat=39.333357&amp;lng=-84.289723", "Map Channel Link")</f>
        <v>Map Channel Link</v>
      </c>
    </row>
    <row r="7074" spans="1:17" hidden="1" x14ac:dyDescent="0.25">
      <c r="A7074" t="s">
        <v>10537</v>
      </c>
      <c r="B7074" t="s">
        <v>12117</v>
      </c>
      <c r="C7074" t="s">
        <v>12328</v>
      </c>
      <c r="D7074">
        <v>0.82299999999999995</v>
      </c>
      <c r="E7074" t="s">
        <v>12330</v>
      </c>
      <c r="F7074" t="s">
        <v>8922</v>
      </c>
      <c r="G7074" s="6">
        <v>45267.719513888893</v>
      </c>
      <c r="H7074" t="s">
        <v>25</v>
      </c>
      <c r="I7074" t="s">
        <v>44</v>
      </c>
      <c r="J7074" t="s">
        <v>12186</v>
      </c>
      <c r="K7074" t="s">
        <v>124</v>
      </c>
      <c r="M7074" t="s">
        <v>29</v>
      </c>
      <c r="N7074" t="s">
        <v>4008</v>
      </c>
      <c r="P7074" s="7" t="str">
        <f>HYPERLINK("https://collectormobile.dot.state.oh.us/arcgis/rest/services/ADAROW/ADA_ROW_Inventory_Image_Viewer/MapServer/3/136856/attachments/", "Photo Link")</f>
        <v>Photo Link</v>
      </c>
      <c r="Q7074" s="7" t="str">
        <f>HYPERLINK("http://data.mapchannels.com/dualmaps6/map.htm?lat=39.333413&amp;lng=-84.290202", "Map Channel Link")</f>
        <v>Map Channel Link</v>
      </c>
    </row>
    <row r="7075" spans="1:17" hidden="1" x14ac:dyDescent="0.25">
      <c r="A7075" t="s">
        <v>10537</v>
      </c>
      <c r="B7075" t="s">
        <v>12117</v>
      </c>
      <c r="C7075" t="s">
        <v>12328</v>
      </c>
      <c r="D7075">
        <v>0.83699999999999997</v>
      </c>
      <c r="E7075" t="s">
        <v>12331</v>
      </c>
      <c r="F7075" t="s">
        <v>8922</v>
      </c>
      <c r="G7075" s="6">
        <v>45267.719513888893</v>
      </c>
      <c r="H7075" t="s">
        <v>25</v>
      </c>
      <c r="I7075" t="s">
        <v>44</v>
      </c>
      <c r="J7075" t="s">
        <v>12186</v>
      </c>
      <c r="K7075" t="s">
        <v>38</v>
      </c>
      <c r="M7075" t="s">
        <v>29</v>
      </c>
      <c r="N7075" t="s">
        <v>4132</v>
      </c>
      <c r="P7075" s="7" t="str">
        <f>HYPERLINK("https://collectormobile.dot.state.oh.us/arcgis/rest/services/ADAROW/ADA_ROW_Inventory_Image_Viewer/MapServer/3/136854/attachments/", "Photo Link")</f>
        <v>Photo Link</v>
      </c>
      <c r="Q7075" s="7" t="str">
        <f>HYPERLINK("http://data.mapchannels.com/dualmaps6/map.htm?lat=39.333599&amp;lng=-84.290229", "Map Channel Link")</f>
        <v>Map Channel Link</v>
      </c>
    </row>
    <row r="7076" spans="1:17" hidden="1" x14ac:dyDescent="0.25">
      <c r="A7076" t="s">
        <v>10537</v>
      </c>
      <c r="B7076" t="s">
        <v>12117</v>
      </c>
      <c r="C7076" t="s">
        <v>12328</v>
      </c>
      <c r="D7076">
        <v>0.84099999999999997</v>
      </c>
      <c r="E7076" t="s">
        <v>12332</v>
      </c>
      <c r="F7076" t="s">
        <v>8922</v>
      </c>
      <c r="G7076" s="6">
        <v>45267.719513888893</v>
      </c>
      <c r="H7076" t="s">
        <v>25</v>
      </c>
      <c r="I7076" t="s">
        <v>44</v>
      </c>
      <c r="J7076" t="s">
        <v>12186</v>
      </c>
      <c r="K7076" t="s">
        <v>38</v>
      </c>
      <c r="M7076" t="s">
        <v>29</v>
      </c>
      <c r="N7076" t="s">
        <v>39</v>
      </c>
      <c r="P7076" s="7" t="str">
        <f>HYPERLINK("https://collectormobile.dot.state.oh.us/arcgis/rest/services/ADAROW/ADA_ROW_Inventory_Image_Viewer/MapServer/3/136855/attachments/", "Photo Link")</f>
        <v>Photo Link</v>
      </c>
      <c r="Q7076" s="7" t="str">
        <f>HYPERLINK("http://data.mapchannels.com/dualmaps6/map.htm?lat=39.333663&amp;lng=-84.290173", "Map Channel Link")</f>
        <v>Map Channel Link</v>
      </c>
    </row>
    <row r="7077" spans="1:17" hidden="1" x14ac:dyDescent="0.25">
      <c r="A7077" t="s">
        <v>10537</v>
      </c>
      <c r="B7077" t="s">
        <v>12117</v>
      </c>
      <c r="C7077" t="s">
        <v>12328</v>
      </c>
      <c r="D7077">
        <v>0.84399999999999997</v>
      </c>
      <c r="E7077" t="s">
        <v>12333</v>
      </c>
      <c r="F7077" t="s">
        <v>8922</v>
      </c>
      <c r="G7077" s="6">
        <v>45267.719513888893</v>
      </c>
      <c r="H7077" t="s">
        <v>25</v>
      </c>
      <c r="I7077" t="s">
        <v>44</v>
      </c>
      <c r="J7077" t="s">
        <v>12186</v>
      </c>
      <c r="K7077" t="s">
        <v>38</v>
      </c>
      <c r="M7077" t="s">
        <v>29</v>
      </c>
      <c r="N7077" t="s">
        <v>30</v>
      </c>
      <c r="P7077" s="7" t="str">
        <f>HYPERLINK("https://collectormobile.dot.state.oh.us/arcgis/rest/services/ADAROW/ADA_ROW_Inventory_Image_Viewer/MapServer/3/136858/attachments/", "Photo Link")</f>
        <v>Photo Link</v>
      </c>
      <c r="Q7077" s="7" t="str">
        <f>HYPERLINK("http://data.mapchannels.com/dualmaps6/map.htm?lat=39.333766&amp;lng=-84.289698", "Map Channel Link")</f>
        <v>Map Channel Link</v>
      </c>
    </row>
    <row r="7078" spans="1:17" hidden="1" x14ac:dyDescent="0.25">
      <c r="A7078" t="s">
        <v>10537</v>
      </c>
      <c r="B7078" t="s">
        <v>12117</v>
      </c>
      <c r="C7078" t="s">
        <v>12328</v>
      </c>
      <c r="D7078">
        <v>0.84599999999999997</v>
      </c>
      <c r="E7078" t="s">
        <v>12334</v>
      </c>
      <c r="F7078" t="s">
        <v>8922</v>
      </c>
      <c r="G7078" s="6">
        <v>45267.719513888893</v>
      </c>
      <c r="H7078" t="s">
        <v>25</v>
      </c>
      <c r="I7078" t="s">
        <v>44</v>
      </c>
      <c r="J7078" t="s">
        <v>12186</v>
      </c>
      <c r="K7078" t="s">
        <v>38</v>
      </c>
      <c r="M7078" t="s">
        <v>29</v>
      </c>
      <c r="N7078" t="s">
        <v>30</v>
      </c>
      <c r="P7078" s="7" t="str">
        <f>HYPERLINK("https://collectormobile.dot.state.oh.us/arcgis/rest/services/ADAROW/ADA_ROW_Inventory_Image_Viewer/MapServer/3/136859/attachments/", "Photo Link")</f>
        <v>Photo Link</v>
      </c>
      <c r="Q7078" s="7" t="str">
        <f>HYPERLINK("http://data.mapchannels.com/dualmaps6/map.htm?lat=39.333789&amp;lng=-84.289805", "Map Channel Link")</f>
        <v>Map Channel Link</v>
      </c>
    </row>
    <row r="7079" spans="1:17" hidden="1" x14ac:dyDescent="0.25">
      <c r="A7079" t="s">
        <v>10537</v>
      </c>
      <c r="B7079" t="s">
        <v>12117</v>
      </c>
      <c r="C7079" t="s">
        <v>12328</v>
      </c>
      <c r="D7079">
        <v>0.84699999999999998</v>
      </c>
      <c r="E7079" t="s">
        <v>12335</v>
      </c>
      <c r="F7079" t="s">
        <v>8922</v>
      </c>
      <c r="G7079" s="6">
        <v>45267.719513888893</v>
      </c>
      <c r="H7079" t="s">
        <v>25</v>
      </c>
      <c r="I7079" t="s">
        <v>44</v>
      </c>
      <c r="J7079" t="s">
        <v>12186</v>
      </c>
      <c r="K7079" t="s">
        <v>28</v>
      </c>
      <c r="M7079" t="s">
        <v>29</v>
      </c>
      <c r="N7079" t="s">
        <v>11361</v>
      </c>
      <c r="P7079" s="7" t="str">
        <f>HYPERLINK("https://collectormobile.dot.state.oh.us/arcgis/rest/services/ADAROW/ADA_ROW_Inventory_Image_Viewer/MapServer/3/136853/attachments/", "Photo Link")</f>
        <v>Photo Link</v>
      </c>
      <c r="Q7079" s="7" t="str">
        <f>HYPERLINK("http://data.mapchannels.com/dualmaps6/map.htm?lat=39.333678&amp;lng=-84.290298", "Map Channel Link")</f>
        <v>Map Channel Link</v>
      </c>
    </row>
    <row r="7080" spans="1:17" hidden="1" x14ac:dyDescent="0.25">
      <c r="A7080" t="s">
        <v>10537</v>
      </c>
      <c r="B7080" t="s">
        <v>12117</v>
      </c>
      <c r="C7080" t="s">
        <v>12328</v>
      </c>
      <c r="D7080">
        <v>0.85099999999999998</v>
      </c>
      <c r="E7080" t="s">
        <v>12336</v>
      </c>
      <c r="F7080" t="s">
        <v>8922</v>
      </c>
      <c r="G7080" s="6">
        <v>45267.719513888893</v>
      </c>
      <c r="H7080" t="s">
        <v>25</v>
      </c>
      <c r="I7080" t="s">
        <v>44</v>
      </c>
      <c r="J7080" t="s">
        <v>12186</v>
      </c>
      <c r="K7080" t="s">
        <v>38</v>
      </c>
      <c r="M7080" t="s">
        <v>29</v>
      </c>
      <c r="N7080" t="s">
        <v>165</v>
      </c>
      <c r="P7080" s="7" t="str">
        <f>HYPERLINK("https://collectormobile.dot.state.oh.us/arcgis/rest/services/ADAROW/ADA_ROW_Inventory_Image_Viewer/MapServer/3/136852/attachments/", "Photo Link")</f>
        <v>Photo Link</v>
      </c>
      <c r="Q7080" s="7" t="str">
        <f>HYPERLINK("http://data.mapchannels.com/dualmaps6/map.htm?lat=39.333706&amp;lng=-84.290384", "Map Channel Link")</f>
        <v>Map Channel Link</v>
      </c>
    </row>
    <row r="7081" spans="1:17" hidden="1" x14ac:dyDescent="0.25">
      <c r="A7081" t="s">
        <v>10537</v>
      </c>
      <c r="B7081" t="s">
        <v>12117</v>
      </c>
      <c r="C7081" t="s">
        <v>12328</v>
      </c>
      <c r="D7081">
        <v>1.05</v>
      </c>
      <c r="E7081" t="s">
        <v>12337</v>
      </c>
      <c r="F7081" t="s">
        <v>8922</v>
      </c>
      <c r="G7081" s="6">
        <v>45267.719513888893</v>
      </c>
      <c r="H7081" t="s">
        <v>25</v>
      </c>
      <c r="I7081" t="s">
        <v>102</v>
      </c>
      <c r="J7081" t="s">
        <v>12186</v>
      </c>
      <c r="K7081" t="s">
        <v>124</v>
      </c>
      <c r="M7081" t="s">
        <v>29</v>
      </c>
      <c r="N7081" t="s">
        <v>9593</v>
      </c>
      <c r="P7081" s="7" t="str">
        <f>HYPERLINK("https://collectormobile.dot.state.oh.us/arcgis/rest/services/ADAROW/ADA_ROW_Inventory_Image_Viewer/MapServer/3/136850/attachments/", "Photo Link")</f>
        <v>Photo Link</v>
      </c>
      <c r="Q7081" s="7" t="str">
        <f>HYPERLINK("http://data.mapchannels.com/dualmaps6/map.htm?lat=39.336553&amp;lng=-84.290901", "Map Channel Link")</f>
        <v>Map Channel Link</v>
      </c>
    </row>
    <row r="7082" spans="1:17" hidden="1" x14ac:dyDescent="0.25">
      <c r="A7082" t="s">
        <v>10537</v>
      </c>
      <c r="B7082" t="s">
        <v>12117</v>
      </c>
      <c r="C7082" t="s">
        <v>12338</v>
      </c>
      <c r="D7082">
        <v>7.5999999999999998E-2</v>
      </c>
      <c r="E7082" t="s">
        <v>12339</v>
      </c>
      <c r="F7082" t="s">
        <v>10865</v>
      </c>
      <c r="G7082" s="6">
        <v>43280.726666666669</v>
      </c>
      <c r="H7082" t="s">
        <v>25</v>
      </c>
      <c r="I7082" t="s">
        <v>44</v>
      </c>
      <c r="J7082"/>
      <c r="K7082" t="s">
        <v>38</v>
      </c>
      <c r="M7082" t="s">
        <v>29</v>
      </c>
      <c r="N7082" t="s">
        <v>250</v>
      </c>
      <c r="P7082" s="7" t="str">
        <f>HYPERLINK("https://collectormobile.dot.state.oh.us/arcgis/rest/services/ADAROW/ADA_ROW_Inventory_Image_Viewer/MapServer/3/2123/attachments/", "Photo Link")</f>
        <v>Photo Link</v>
      </c>
      <c r="Q7082" s="7" t="str">
        <f>HYPERLINK("http://data.mapchannels.com/dualmaps6/map.htm?lat=39.311524&amp;lng=-84.269385", "Map Channel Link")</f>
        <v>Map Channel Link</v>
      </c>
    </row>
    <row r="7083" spans="1:17" hidden="1" x14ac:dyDescent="0.25">
      <c r="A7083" t="s">
        <v>10537</v>
      </c>
      <c r="B7083" t="s">
        <v>12117</v>
      </c>
      <c r="C7083" t="s">
        <v>12338</v>
      </c>
      <c r="D7083">
        <v>8.1000000000000003E-2</v>
      </c>
      <c r="E7083" t="s">
        <v>12340</v>
      </c>
      <c r="F7083" t="s">
        <v>10865</v>
      </c>
      <c r="G7083" s="6">
        <v>43280.7262962963</v>
      </c>
      <c r="H7083" t="s">
        <v>25</v>
      </c>
      <c r="I7083" t="s">
        <v>44</v>
      </c>
      <c r="J7083"/>
      <c r="K7083" t="s">
        <v>38</v>
      </c>
      <c r="M7083" t="s">
        <v>29</v>
      </c>
      <c r="N7083" t="s">
        <v>4296</v>
      </c>
      <c r="O7083" t="s">
        <v>12341</v>
      </c>
      <c r="P7083" s="7" t="str">
        <f>HYPERLINK("https://collectormobile.dot.state.oh.us/arcgis/rest/services/ADAROW/ADA_ROW_Inventory_Image_Viewer/MapServer/3/2124/attachments/", "Photo Link")</f>
        <v>Photo Link</v>
      </c>
      <c r="Q7083" s="7" t="str">
        <f>HYPERLINK("http://data.mapchannels.com/dualmaps6/map.htm?lat=39.311585&amp;lng=-84.269198", "Map Channel Link")</f>
        <v>Map Channel Link</v>
      </c>
    </row>
    <row r="7084" spans="1:17" hidden="1" x14ac:dyDescent="0.25">
      <c r="A7084" t="s">
        <v>10537</v>
      </c>
      <c r="B7084" t="s">
        <v>12117</v>
      </c>
      <c r="C7084" t="s">
        <v>12342</v>
      </c>
      <c r="D7084">
        <v>1.7999999999999999E-2</v>
      </c>
      <c r="E7084" t="s">
        <v>12343</v>
      </c>
      <c r="F7084" t="s">
        <v>10626</v>
      </c>
      <c r="G7084" s="6">
        <v>43284.580972222233</v>
      </c>
      <c r="H7084" t="s">
        <v>25</v>
      </c>
      <c r="I7084" t="s">
        <v>44</v>
      </c>
      <c r="J7084"/>
      <c r="K7084" t="s">
        <v>124</v>
      </c>
      <c r="M7084" t="s">
        <v>29</v>
      </c>
      <c r="N7084" t="s">
        <v>7673</v>
      </c>
      <c r="P7084" s="7" t="str">
        <f>HYPERLINK("https://collectormobile.dot.state.oh.us/arcgis/rest/services/ADAROW/ADA_ROW_Inventory_Image_Viewer/MapServer/3/2093/attachments/", "Photo Link")</f>
        <v>Photo Link</v>
      </c>
      <c r="Q7084" s="7" t="str">
        <f>HYPERLINK("http://data.mapchannels.com/dualmaps6/map.htm?lat=39.300404&amp;lng=-84.286808", "Map Channel Link")</f>
        <v>Map Channel Link</v>
      </c>
    </row>
    <row r="7085" spans="1:17" hidden="1" x14ac:dyDescent="0.25">
      <c r="A7085" t="s">
        <v>10537</v>
      </c>
      <c r="B7085" t="s">
        <v>12117</v>
      </c>
      <c r="C7085" t="s">
        <v>12342</v>
      </c>
      <c r="D7085">
        <v>0.02</v>
      </c>
      <c r="E7085" t="s">
        <v>12344</v>
      </c>
      <c r="F7085" t="s">
        <v>10626</v>
      </c>
      <c r="G7085" s="6">
        <v>43284.580405092587</v>
      </c>
      <c r="H7085" t="s">
        <v>25</v>
      </c>
      <c r="I7085" t="s">
        <v>44</v>
      </c>
      <c r="J7085"/>
      <c r="K7085" t="s">
        <v>124</v>
      </c>
      <c r="M7085" t="s">
        <v>29</v>
      </c>
      <c r="N7085" t="s">
        <v>6459</v>
      </c>
      <c r="P7085" s="7" t="str">
        <f>HYPERLINK("https://collectormobile.dot.state.oh.us/arcgis/rest/services/ADAROW/ADA_ROW_Inventory_Image_Viewer/MapServer/3/2095/attachments/", "Photo Link")</f>
        <v>Photo Link</v>
      </c>
      <c r="Q7085" s="7" t="str">
        <f>HYPERLINK("http://data.mapchannels.com/dualmaps6/map.htm?lat=39.300528&amp;lng=-84.286694", "Map Channel Link")</f>
        <v>Map Channel Link</v>
      </c>
    </row>
    <row r="7086" spans="1:17" hidden="1" x14ac:dyDescent="0.25">
      <c r="A7086" t="s">
        <v>10537</v>
      </c>
      <c r="B7086" t="s">
        <v>12117</v>
      </c>
      <c r="C7086" t="s">
        <v>12345</v>
      </c>
      <c r="D7086">
        <v>0.127</v>
      </c>
      <c r="E7086" t="s">
        <v>12346</v>
      </c>
      <c r="F7086" t="s">
        <v>10563</v>
      </c>
      <c r="G7086" s="6">
        <v>43337.794247685182</v>
      </c>
      <c r="H7086" t="s">
        <v>25</v>
      </c>
      <c r="I7086" t="s">
        <v>44</v>
      </c>
      <c r="J7086"/>
      <c r="K7086" t="s">
        <v>28</v>
      </c>
      <c r="M7086" t="s">
        <v>29</v>
      </c>
      <c r="N7086" t="s">
        <v>10516</v>
      </c>
      <c r="P7086" s="7" t="str">
        <f>HYPERLINK("https://collectormobile.dot.state.oh.us/arcgis/rest/services/ADAROW/ADA_ROW_Inventory_Image_Viewer/MapServer/3/69891/attachments/", "Photo Link")</f>
        <v>Photo Link</v>
      </c>
      <c r="Q7086" s="7" t="str">
        <f>HYPERLINK("http://data.mapchannels.com/dualmaps6/map.htm?lat=39.445312&amp;lng=-84.278836", "Map Channel Link")</f>
        <v>Map Channel Link</v>
      </c>
    </row>
    <row r="7087" spans="1:17" hidden="1" x14ac:dyDescent="0.25">
      <c r="A7087" t="s">
        <v>10537</v>
      </c>
      <c r="B7087" t="s">
        <v>12117</v>
      </c>
      <c r="C7087" t="s">
        <v>12345</v>
      </c>
      <c r="D7087">
        <v>0.127</v>
      </c>
      <c r="E7087" t="s">
        <v>12347</v>
      </c>
      <c r="F7087" t="s">
        <v>10626</v>
      </c>
      <c r="G7087" s="6">
        <v>43339.548819444448</v>
      </c>
      <c r="H7087" t="s">
        <v>25</v>
      </c>
      <c r="I7087" t="s">
        <v>44</v>
      </c>
      <c r="J7087"/>
      <c r="K7087" t="s">
        <v>124</v>
      </c>
      <c r="M7087" t="s">
        <v>29</v>
      </c>
      <c r="N7087" t="s">
        <v>8567</v>
      </c>
      <c r="P7087" s="7" t="str">
        <f>HYPERLINK("https://collectormobile.dot.state.oh.us/arcgis/rest/services/ADAROW/ADA_ROW_Inventory_Image_Viewer/MapServer/3/70289/attachments/", "Photo Link")</f>
        <v>Photo Link</v>
      </c>
      <c r="Q7087" s="7" t="str">
        <f>HYPERLINK("http://data.mapchannels.com/dualmaps6/map.htm?lat=39.445221&amp;lng=-84.278848", "Map Channel Link")</f>
        <v>Map Channel Link</v>
      </c>
    </row>
    <row r="7088" spans="1:17" hidden="1" x14ac:dyDescent="0.25">
      <c r="A7088" t="s">
        <v>10537</v>
      </c>
      <c r="B7088" t="s">
        <v>12117</v>
      </c>
      <c r="C7088" t="s">
        <v>12348</v>
      </c>
      <c r="D7088">
        <v>8.9999999999999993E-3</v>
      </c>
      <c r="E7088" t="s">
        <v>12349</v>
      </c>
      <c r="F7088" t="s">
        <v>10865</v>
      </c>
      <c r="G7088" s="6">
        <v>43287.591678240737</v>
      </c>
      <c r="H7088" t="s">
        <v>25</v>
      </c>
      <c r="I7088" t="s">
        <v>44</v>
      </c>
      <c r="J7088"/>
      <c r="K7088" t="s">
        <v>28</v>
      </c>
      <c r="M7088" t="s">
        <v>29</v>
      </c>
      <c r="N7088" t="s">
        <v>7792</v>
      </c>
      <c r="P7088" s="7" t="str">
        <f>HYPERLINK("https://collectormobile.dot.state.oh.us/arcgis/rest/services/ADAROW/ADA_ROW_Inventory_Image_Viewer/MapServer/3/2106/attachments/", "Photo Link")</f>
        <v>Photo Link</v>
      </c>
      <c r="Q7088" s="7" t="str">
        <f>HYPERLINK("http://data.mapchannels.com/dualmaps6/map.htm?lat=39.304175&amp;lng=-84.281949", "Map Channel Link")</f>
        <v>Map Channel Link</v>
      </c>
    </row>
    <row r="7089" spans="1:17" hidden="1" x14ac:dyDescent="0.25">
      <c r="A7089" t="s">
        <v>10537</v>
      </c>
      <c r="B7089" t="s">
        <v>12117</v>
      </c>
      <c r="C7089" t="s">
        <v>12348</v>
      </c>
      <c r="D7089">
        <v>8.9999999999999993E-3</v>
      </c>
      <c r="E7089" t="s">
        <v>12350</v>
      </c>
      <c r="F7089" t="s">
        <v>11080</v>
      </c>
      <c r="G7089" s="6">
        <v>43287.592361111107</v>
      </c>
      <c r="H7089" t="s">
        <v>25</v>
      </c>
      <c r="I7089" t="s">
        <v>44</v>
      </c>
      <c r="J7089"/>
      <c r="K7089" t="s">
        <v>38</v>
      </c>
      <c r="M7089" t="s">
        <v>29</v>
      </c>
      <c r="N7089" t="s">
        <v>10097</v>
      </c>
      <c r="P7089" s="7" t="str">
        <f>HYPERLINK("https://collectormobile.dot.state.oh.us/arcgis/rest/services/ADAROW/ADA_ROW_Inventory_Image_Viewer/MapServer/3/2107/attachments/", "Photo Link")</f>
        <v>Photo Link</v>
      </c>
      <c r="Q7089" s="7" t="str">
        <f>HYPERLINK("http://data.mapchannels.com/dualmaps6/map.htm?lat=39.304286&amp;lng=-84.281828", "Map Channel Link")</f>
        <v>Map Channel Link</v>
      </c>
    </row>
    <row r="7090" spans="1:17" hidden="1" x14ac:dyDescent="0.25">
      <c r="A7090" t="s">
        <v>10537</v>
      </c>
      <c r="B7090" t="s">
        <v>12117</v>
      </c>
      <c r="C7090" t="s">
        <v>12351</v>
      </c>
      <c r="D7090">
        <v>8.9999999999999993E-3</v>
      </c>
      <c r="E7090" t="s">
        <v>12352</v>
      </c>
      <c r="F7090" t="s">
        <v>11080</v>
      </c>
      <c r="G7090" s="6">
        <v>43287.561840277784</v>
      </c>
      <c r="H7090" t="s">
        <v>25</v>
      </c>
      <c r="I7090" t="s">
        <v>44</v>
      </c>
      <c r="J7090"/>
      <c r="K7090" t="s">
        <v>38</v>
      </c>
      <c r="M7090" t="s">
        <v>29</v>
      </c>
      <c r="N7090" t="s">
        <v>4685</v>
      </c>
      <c r="P7090" s="7" t="str">
        <f>HYPERLINK("https://collectormobile.dot.state.oh.us/arcgis/rest/services/ADAROW/ADA_ROW_Inventory_Image_Viewer/MapServer/3/1847/attachments/", "Photo Link")</f>
        <v>Photo Link</v>
      </c>
      <c r="Q7090" s="7" t="str">
        <f>HYPERLINK("http://data.mapchannels.com/dualmaps6/map.htm?lat=39.292035&amp;lng=-84.296992", "Map Channel Link")</f>
        <v>Map Channel Link</v>
      </c>
    </row>
    <row r="7091" spans="1:17" hidden="1" x14ac:dyDescent="0.25">
      <c r="A7091" t="s">
        <v>10537</v>
      </c>
      <c r="B7091" t="s">
        <v>12117</v>
      </c>
      <c r="C7091" t="s">
        <v>12351</v>
      </c>
      <c r="D7091">
        <v>0.44400000000000001</v>
      </c>
      <c r="E7091" t="s">
        <v>12353</v>
      </c>
      <c r="F7091" t="s">
        <v>11076</v>
      </c>
      <c r="G7091" s="6">
        <v>43281.558599537027</v>
      </c>
      <c r="H7091" t="s">
        <v>25</v>
      </c>
      <c r="I7091" t="s">
        <v>44</v>
      </c>
      <c r="J7091"/>
      <c r="K7091" t="s">
        <v>38</v>
      </c>
      <c r="M7091" t="s">
        <v>29</v>
      </c>
      <c r="N7091" t="s">
        <v>12354</v>
      </c>
      <c r="P7091" s="7" t="str">
        <f>HYPERLINK("https://collectormobile.dot.state.oh.us/arcgis/rest/services/ADAROW/ADA_ROW_Inventory_Image_Viewer/MapServer/3/1850/attachments/", "Photo Link")</f>
        <v>Photo Link</v>
      </c>
      <c r="Q7091" s="7" t="str">
        <f>HYPERLINK("http://data.mapchannels.com/dualmaps6/map.htm?lat=39.292285&amp;lng=-84.297273", "Map Channel Link")</f>
        <v>Map Channel Link</v>
      </c>
    </row>
    <row r="7092" spans="1:17" hidden="1" x14ac:dyDescent="0.25">
      <c r="A7092" t="s">
        <v>10537</v>
      </c>
      <c r="B7092" t="s">
        <v>12117</v>
      </c>
      <c r="C7092" t="s">
        <v>12351</v>
      </c>
      <c r="D7092">
        <v>0.44400000000000001</v>
      </c>
      <c r="E7092" t="s">
        <v>12355</v>
      </c>
      <c r="F7092" t="s">
        <v>11076</v>
      </c>
      <c r="G7092" s="6">
        <v>43281.543182870373</v>
      </c>
      <c r="H7092" t="s">
        <v>25</v>
      </c>
      <c r="I7092" t="s">
        <v>44</v>
      </c>
      <c r="J7092"/>
      <c r="K7092" t="s">
        <v>38</v>
      </c>
      <c r="M7092" t="s">
        <v>29</v>
      </c>
      <c r="N7092" t="s">
        <v>3212</v>
      </c>
      <c r="P7092" s="7" t="str">
        <f>HYPERLINK("https://collectormobile.dot.state.oh.us/arcgis/rest/services/ADAROW/ADA_ROW_Inventory_Image_Viewer/MapServer/3/1851/attachments/", "Photo Link")</f>
        <v>Photo Link</v>
      </c>
      <c r="Q7092" s="7" t="str">
        <f>HYPERLINK("http://data.mapchannels.com/dualmaps6/map.htm?lat=39.292384&amp;lng=-84.297116", "Map Channel Link")</f>
        <v>Map Channel Link</v>
      </c>
    </row>
    <row r="7093" spans="1:17" hidden="1" x14ac:dyDescent="0.25">
      <c r="A7093" t="s">
        <v>10537</v>
      </c>
      <c r="B7093" t="s">
        <v>12117</v>
      </c>
      <c r="C7093" t="s">
        <v>12351</v>
      </c>
      <c r="D7093">
        <v>0.44700000000000001</v>
      </c>
      <c r="E7093" t="s">
        <v>12356</v>
      </c>
      <c r="F7093" t="s">
        <v>10626</v>
      </c>
      <c r="G7093" s="6">
        <v>43284.56763888889</v>
      </c>
      <c r="H7093" t="s">
        <v>25</v>
      </c>
      <c r="I7093" t="s">
        <v>44</v>
      </c>
      <c r="J7093"/>
      <c r="K7093" t="s">
        <v>28</v>
      </c>
      <c r="M7093" t="s">
        <v>29</v>
      </c>
      <c r="N7093" t="s">
        <v>7561</v>
      </c>
      <c r="P7093" s="7" t="str">
        <f>HYPERLINK("https://collectormobile.dot.state.oh.us/arcgis/rest/services/ADAROW/ADA_ROW_Inventory_Image_Viewer/MapServer/3/1849/attachments/", "Photo Link")</f>
        <v>Photo Link</v>
      </c>
      <c r="Q7093" s="7" t="str">
        <f>HYPERLINK("http://data.mapchannels.com/dualmaps6/map.htm?lat=39.292233&amp;lng=-84.297284", "Map Channel Link")</f>
        <v>Map Channel Link</v>
      </c>
    </row>
    <row r="7094" spans="1:17" hidden="1" x14ac:dyDescent="0.25">
      <c r="A7094" t="s">
        <v>10537</v>
      </c>
      <c r="B7094" t="s">
        <v>12117</v>
      </c>
      <c r="C7094" t="s">
        <v>12357</v>
      </c>
      <c r="D7094">
        <v>0.57999999999999996</v>
      </c>
      <c r="E7094" t="s">
        <v>12358</v>
      </c>
      <c r="F7094" t="s">
        <v>11080</v>
      </c>
      <c r="G7094" s="6">
        <v>43287.580648148149</v>
      </c>
      <c r="H7094" t="s">
        <v>25</v>
      </c>
      <c r="I7094" t="s">
        <v>44</v>
      </c>
      <c r="J7094"/>
      <c r="K7094" t="s">
        <v>124</v>
      </c>
      <c r="M7094" t="s">
        <v>29</v>
      </c>
      <c r="N7094" t="s">
        <v>247</v>
      </c>
      <c r="P7094" s="7" t="str">
        <f>HYPERLINK("https://collectormobile.dot.state.oh.us/arcgis/rest/services/ADAROW/ADA_ROW_Inventory_Image_Viewer/MapServer/3/3350/attachments/", "Photo Link")</f>
        <v>Photo Link</v>
      </c>
      <c r="Q7094" s="7" t="str">
        <f>HYPERLINK("http://data.mapchannels.com/dualmaps6/map.htm?lat=39.297707&amp;lng=-84.289561", "Map Channel Link")</f>
        <v>Map Channel Link</v>
      </c>
    </row>
    <row r="7095" spans="1:17" hidden="1" x14ac:dyDescent="0.25">
      <c r="A7095" t="s">
        <v>10537</v>
      </c>
      <c r="B7095" t="s">
        <v>12117</v>
      </c>
      <c r="C7095" t="s">
        <v>12359</v>
      </c>
      <c r="D7095">
        <v>0.219</v>
      </c>
      <c r="E7095" t="s">
        <v>12360</v>
      </c>
      <c r="F7095" t="s">
        <v>10595</v>
      </c>
      <c r="G7095" s="6">
        <v>45868.666180555563</v>
      </c>
      <c r="H7095" t="s">
        <v>25</v>
      </c>
      <c r="I7095" t="s">
        <v>44</v>
      </c>
      <c r="J7095"/>
      <c r="K7095" t="s">
        <v>28</v>
      </c>
      <c r="M7095" t="s">
        <v>29</v>
      </c>
      <c r="N7095" t="s">
        <v>63</v>
      </c>
      <c r="P7095" s="7" t="str">
        <f>HYPERLINK("https://collectormobile.dot.state.oh.us/arcgis/rest/services/ADAROW/ADA_ROW_Inventory_Image_Viewer/MapServer/3/764560/attachments/", "Photo Link")</f>
        <v>Photo Link</v>
      </c>
      <c r="Q7095" s="7" t="str">
        <f>HYPERLINK("http://data.mapchannels.com/dualmaps6/map.htm?lat=39.342904&amp;lng=-84.219319", "Map Channel Link")</f>
        <v>Map Channel Link</v>
      </c>
    </row>
    <row r="7096" spans="1:17" hidden="1" x14ac:dyDescent="0.25">
      <c r="A7096" t="s">
        <v>12361</v>
      </c>
      <c r="B7096" t="s">
        <v>1221</v>
      </c>
      <c r="C7096" t="s">
        <v>1619</v>
      </c>
      <c r="D7096">
        <v>12.558</v>
      </c>
      <c r="E7096" t="s">
        <v>12362</v>
      </c>
      <c r="F7096" t="s">
        <v>12363</v>
      </c>
      <c r="G7096" s="6">
        <v>45050.568819444437</v>
      </c>
      <c r="H7096" t="s">
        <v>25</v>
      </c>
      <c r="I7096" t="s">
        <v>26</v>
      </c>
      <c r="J7096" t="s">
        <v>12364</v>
      </c>
      <c r="K7096" t="s">
        <v>28</v>
      </c>
      <c r="M7096" t="s">
        <v>29</v>
      </c>
      <c r="N7096" t="s">
        <v>91</v>
      </c>
      <c r="O7096" t="s">
        <v>12365</v>
      </c>
      <c r="P7096" s="7" t="str">
        <f>HYPERLINK("https://collectormobile.dot.state.oh.us/arcgis/rest/services/ADAROW/ADA_ROW_Inventory_Image_Viewer/MapServer/3/318112/attachments/", "Photo Link")</f>
        <v>Photo Link</v>
      </c>
      <c r="Q7096" s="7" t="str">
        <f>HYPERLINK("http://data.mapchannels.com/dualmaps6/map.htm?lat=38.794946&amp;lng=-83.546485", "Map Channel Link")</f>
        <v>Map Channel Link</v>
      </c>
    </row>
    <row r="7097" spans="1:17" hidden="1" x14ac:dyDescent="0.25">
      <c r="A7097" t="s">
        <v>12361</v>
      </c>
      <c r="B7097" t="s">
        <v>1221</v>
      </c>
      <c r="C7097" t="s">
        <v>3268</v>
      </c>
      <c r="D7097">
        <v>19.084</v>
      </c>
      <c r="E7097" t="s">
        <v>12366</v>
      </c>
      <c r="F7097" t="s">
        <v>12367</v>
      </c>
      <c r="G7097" s="6">
        <v>45050.7262962963</v>
      </c>
      <c r="H7097" t="s">
        <v>25</v>
      </c>
      <c r="I7097" t="s">
        <v>26</v>
      </c>
      <c r="J7097" t="s">
        <v>12368</v>
      </c>
      <c r="K7097" t="s">
        <v>28</v>
      </c>
      <c r="M7097" t="s">
        <v>29</v>
      </c>
      <c r="N7097" t="s">
        <v>72</v>
      </c>
      <c r="P7097" s="7" t="str">
        <f>HYPERLINK("https://collectormobile.dot.state.oh.us/arcgis/rest/services/ADAROW/ADA_ROW_Inventory_Image_Viewer/MapServer/3/532985/attachments/", "Photo Link")</f>
        <v>Photo Link</v>
      </c>
      <c r="Q7097" s="7" t="str">
        <f>HYPERLINK("http://data.mapchannels.com/dualmaps6/map.htm?lat=38.936853&amp;lng=-83.654507", "Map Channel Link")</f>
        <v>Map Channel Link</v>
      </c>
    </row>
    <row r="7098" spans="1:17" hidden="1" x14ac:dyDescent="0.25">
      <c r="A7098" t="s">
        <v>12361</v>
      </c>
      <c r="B7098" t="s">
        <v>1221</v>
      </c>
      <c r="C7098" t="s">
        <v>3268</v>
      </c>
      <c r="D7098">
        <v>19.440000000000001</v>
      </c>
      <c r="E7098" t="s">
        <v>12369</v>
      </c>
      <c r="F7098" t="s">
        <v>12367</v>
      </c>
      <c r="G7098" s="6">
        <v>45050.53943287037</v>
      </c>
      <c r="H7098" t="s">
        <v>25</v>
      </c>
      <c r="I7098" t="s">
        <v>26</v>
      </c>
      <c r="J7098" t="s">
        <v>12368</v>
      </c>
      <c r="K7098" t="s">
        <v>28</v>
      </c>
      <c r="M7098" t="s">
        <v>29</v>
      </c>
      <c r="N7098" t="s">
        <v>72</v>
      </c>
      <c r="P7098" s="7" t="str">
        <f>HYPERLINK("https://collectormobile.dot.state.oh.us/arcgis/rest/services/ADAROW/ADA_ROW_Inventory_Image_Viewer/MapServer/3/531508/attachments/", "Photo Link")</f>
        <v>Photo Link</v>
      </c>
      <c r="Q7098" s="7" t="str">
        <f>HYPERLINK("http://data.mapchannels.com/dualmaps6/map.htm?lat=38.941477&amp;lng=-83.651512", "Map Channel Link")</f>
        <v>Map Channel Link</v>
      </c>
    </row>
    <row r="7099" spans="1:17" hidden="1" x14ac:dyDescent="0.25">
      <c r="A7099" t="s">
        <v>12361</v>
      </c>
      <c r="B7099" t="s">
        <v>1221</v>
      </c>
      <c r="C7099" t="s">
        <v>3325</v>
      </c>
      <c r="D7099">
        <v>7.47</v>
      </c>
      <c r="E7099" t="s">
        <v>12370</v>
      </c>
      <c r="F7099" t="s">
        <v>12363</v>
      </c>
      <c r="G7099" s="6">
        <v>45050.570648148147</v>
      </c>
      <c r="H7099" t="s">
        <v>25</v>
      </c>
      <c r="I7099" t="s">
        <v>26</v>
      </c>
      <c r="J7099" t="s">
        <v>12364</v>
      </c>
      <c r="K7099" t="s">
        <v>28</v>
      </c>
      <c r="M7099" t="s">
        <v>29</v>
      </c>
      <c r="N7099" t="s">
        <v>72</v>
      </c>
      <c r="P7099" s="7" t="str">
        <f>HYPERLINK("https://collectormobile.dot.state.oh.us/arcgis/rest/services/ADAROW/ADA_ROW_Inventory_Image_Viewer/MapServer/3/531404/attachments/", "Photo Link")</f>
        <v>Photo Link</v>
      </c>
      <c r="Q7099" s="7" t="str">
        <f>HYPERLINK("http://data.mapchannels.com/dualmaps6/map.htm?lat=38.795763&amp;lng=-83.546433", "Map Channel Link")</f>
        <v>Map Channel Link</v>
      </c>
    </row>
    <row r="7100" spans="1:17" hidden="1" x14ac:dyDescent="0.25">
      <c r="A7100" t="s">
        <v>12361</v>
      </c>
      <c r="B7100" t="s">
        <v>1221</v>
      </c>
      <c r="C7100" t="s">
        <v>358</v>
      </c>
      <c r="D7100">
        <v>0.11600000000000001</v>
      </c>
      <c r="E7100" t="s">
        <v>12371</v>
      </c>
      <c r="F7100" t="s">
        <v>12372</v>
      </c>
      <c r="G7100" s="6">
        <v>45049.74459490741</v>
      </c>
      <c r="H7100" t="s">
        <v>25</v>
      </c>
      <c r="I7100" t="s">
        <v>26</v>
      </c>
      <c r="J7100" t="s">
        <v>12368</v>
      </c>
      <c r="K7100" t="s">
        <v>28</v>
      </c>
      <c r="M7100" t="s">
        <v>29</v>
      </c>
      <c r="N7100" t="s">
        <v>2462</v>
      </c>
      <c r="P7100" s="7" t="str">
        <f>HYPERLINK("https://collectormobile.dot.state.oh.us/arcgis/rest/services/ADAROW/ADA_ROW_Inventory_Image_Viewer/MapServer/3/531415/attachments/", "Photo Link")</f>
        <v>Photo Link</v>
      </c>
      <c r="Q7100" s="7" t="str">
        <f>HYPERLINK("http://data.mapchannels.com/dualmaps6/map.htm?lat=38.942492&amp;lng=-83.650858", "Map Channel Link")</f>
        <v>Map Channel Link</v>
      </c>
    </row>
    <row r="7101" spans="1:17" hidden="1" x14ac:dyDescent="0.25">
      <c r="A7101" t="s">
        <v>12361</v>
      </c>
      <c r="B7101" t="s">
        <v>1221</v>
      </c>
      <c r="C7101" t="s">
        <v>358</v>
      </c>
      <c r="D7101">
        <v>0.11700000000000001</v>
      </c>
      <c r="E7101" t="s">
        <v>12373</v>
      </c>
      <c r="F7101" t="s">
        <v>12372</v>
      </c>
      <c r="G7101" s="6">
        <v>45049.751655092587</v>
      </c>
      <c r="H7101" t="s">
        <v>25</v>
      </c>
      <c r="I7101" t="s">
        <v>26</v>
      </c>
      <c r="J7101" t="s">
        <v>12368</v>
      </c>
      <c r="K7101"/>
      <c r="M7101" t="s">
        <v>29</v>
      </c>
      <c r="N7101" t="s">
        <v>200</v>
      </c>
      <c r="O7101" t="s">
        <v>12374</v>
      </c>
      <c r="P7101" s="7" t="str">
        <f>HYPERLINK("https://collectormobile.dot.state.oh.us/arcgis/rest/services/ADAROW/ADA_ROW_Inventory_Image_Viewer/MapServer/3/531416/attachments/", "Photo Link")</f>
        <v>Photo Link</v>
      </c>
      <c r="Q7101" s="7" t="str">
        <f>HYPERLINK("http://data.mapchannels.com/dualmaps6/map.htm?lat=38.942593&amp;lng=-83.650782", "Map Channel Link")</f>
        <v>Map Channel Link</v>
      </c>
    </row>
    <row r="7102" spans="1:17" hidden="1" x14ac:dyDescent="0.25">
      <c r="A7102" t="s">
        <v>12361</v>
      </c>
      <c r="B7102" t="s">
        <v>12375</v>
      </c>
      <c r="C7102" t="s">
        <v>904</v>
      </c>
      <c r="D7102">
        <v>30.832999999999998</v>
      </c>
      <c r="E7102" t="s">
        <v>12376</v>
      </c>
      <c r="F7102" t="s">
        <v>12372</v>
      </c>
      <c r="G7102" s="6">
        <v>45140.724293981482</v>
      </c>
      <c r="H7102" t="s">
        <v>25</v>
      </c>
      <c r="I7102" t="s">
        <v>26</v>
      </c>
      <c r="J7102" t="s">
        <v>12377</v>
      </c>
      <c r="K7102" t="s">
        <v>28</v>
      </c>
      <c r="M7102" t="s">
        <v>29</v>
      </c>
      <c r="N7102" t="s">
        <v>68</v>
      </c>
      <c r="P7102" s="7" t="str">
        <f>HYPERLINK("https://collectormobile.dot.state.oh.us/arcgis/rest/services/ADAROW/ADA_ROW_Inventory_Image_Viewer/MapServer/3/578835/attachments/", "Photo Link")</f>
        <v>Photo Link</v>
      </c>
      <c r="Q7102" s="7" t="str">
        <f>HYPERLINK("http://data.mapchannels.com/dualmaps6/map.htm?lat=39.039332&amp;lng=-83.920039", "Map Channel Link")</f>
        <v>Map Channel Link</v>
      </c>
    </row>
    <row r="7103" spans="1:17" hidden="1" x14ac:dyDescent="0.25">
      <c r="A7103" t="s">
        <v>12361</v>
      </c>
      <c r="B7103" t="s">
        <v>12375</v>
      </c>
      <c r="C7103" t="s">
        <v>904</v>
      </c>
      <c r="D7103">
        <v>30.834</v>
      </c>
      <c r="E7103" t="s">
        <v>12378</v>
      </c>
      <c r="F7103" t="s">
        <v>12372</v>
      </c>
      <c r="G7103" s="6">
        <v>45140.724710648137</v>
      </c>
      <c r="H7103" t="s">
        <v>25</v>
      </c>
      <c r="I7103" t="s">
        <v>26</v>
      </c>
      <c r="J7103" t="s">
        <v>12377</v>
      </c>
      <c r="K7103" t="s">
        <v>28</v>
      </c>
      <c r="M7103" t="s">
        <v>29</v>
      </c>
      <c r="N7103" t="s">
        <v>68</v>
      </c>
      <c r="P7103" s="7" t="str">
        <f>HYPERLINK("https://collectormobile.dot.state.oh.us/arcgis/rest/services/ADAROW/ADA_ROW_Inventory_Image_Viewer/MapServer/3/578836/attachments/", "Photo Link")</f>
        <v>Photo Link</v>
      </c>
      <c r="Q7103" s="7" t="str">
        <f>HYPERLINK("http://data.mapchannels.com/dualmaps6/map.htm?lat=39.039301&amp;lng=-83.920277", "Map Channel Link")</f>
        <v>Map Channel Link</v>
      </c>
    </row>
    <row r="7104" spans="1:17" hidden="1" x14ac:dyDescent="0.25">
      <c r="A7104" t="s">
        <v>12361</v>
      </c>
      <c r="B7104" t="s">
        <v>12375</v>
      </c>
      <c r="C7104" t="s">
        <v>295</v>
      </c>
      <c r="D7104">
        <v>22.247</v>
      </c>
      <c r="E7104" t="s">
        <v>12379</v>
      </c>
      <c r="F7104" t="s">
        <v>12380</v>
      </c>
      <c r="G7104" s="6">
        <v>43326.644791666673</v>
      </c>
      <c r="H7104" t="s">
        <v>25</v>
      </c>
      <c r="I7104" t="s">
        <v>44</v>
      </c>
      <c r="J7104"/>
      <c r="K7104" t="s">
        <v>28</v>
      </c>
      <c r="M7104" t="s">
        <v>29</v>
      </c>
      <c r="N7104" t="s">
        <v>2199</v>
      </c>
      <c r="O7104" t="s">
        <v>12381</v>
      </c>
      <c r="P7104" s="7" t="str">
        <f>HYPERLINK("https://collectormobile.dot.state.oh.us/arcgis/rest/services/ADAROW/ADA_ROW_Inventory_Image_Viewer/MapServer/3/2291/attachments/", "Photo Link")</f>
        <v>Photo Link</v>
      </c>
      <c r="Q7104" s="7" t="str">
        <f>HYPERLINK("http://data.mapchannels.com/dualmaps6/map.htm?lat=38.815360&amp;lng=-83.703991", "Map Channel Link")</f>
        <v>Map Channel Link</v>
      </c>
    </row>
    <row r="7105" spans="1:17" hidden="1" x14ac:dyDescent="0.25">
      <c r="A7105" t="s">
        <v>12361</v>
      </c>
      <c r="B7105" t="s">
        <v>12375</v>
      </c>
      <c r="C7105" t="s">
        <v>295</v>
      </c>
      <c r="D7105">
        <v>22.276</v>
      </c>
      <c r="E7105" t="s">
        <v>12382</v>
      </c>
      <c r="F7105" t="s">
        <v>12380</v>
      </c>
      <c r="G7105" s="6">
        <v>43326.641018518523</v>
      </c>
      <c r="H7105" t="s">
        <v>25</v>
      </c>
      <c r="I7105" t="s">
        <v>44</v>
      </c>
      <c r="J7105"/>
      <c r="K7105" t="s">
        <v>28</v>
      </c>
      <c r="M7105" t="s">
        <v>29</v>
      </c>
      <c r="N7105" t="s">
        <v>2199</v>
      </c>
      <c r="O7105" t="s">
        <v>12383</v>
      </c>
      <c r="P7105" s="7" t="str">
        <f>HYPERLINK("https://collectormobile.dot.state.oh.us/arcgis/rest/services/ADAROW/ADA_ROW_Inventory_Image_Viewer/MapServer/3/2292/attachments/", "Photo Link")</f>
        <v>Photo Link</v>
      </c>
      <c r="Q7105" s="7" t="str">
        <f>HYPERLINK("http://data.mapchannels.com/dualmaps6/map.htm?lat=38.815255&amp;lng=-83.703470", "Map Channel Link")</f>
        <v>Map Channel Link</v>
      </c>
    </row>
    <row r="7106" spans="1:17" hidden="1" x14ac:dyDescent="0.25">
      <c r="A7106" t="s">
        <v>12361</v>
      </c>
      <c r="B7106" t="s">
        <v>12375</v>
      </c>
      <c r="C7106" t="s">
        <v>12384</v>
      </c>
      <c r="D7106">
        <v>0.28000000000000003</v>
      </c>
      <c r="E7106" t="s">
        <v>12385</v>
      </c>
      <c r="F7106" t="s">
        <v>12372</v>
      </c>
      <c r="G7106" s="6">
        <v>45140.73369212963</v>
      </c>
      <c r="H7106" t="s">
        <v>25</v>
      </c>
      <c r="I7106" t="s">
        <v>26</v>
      </c>
      <c r="J7106" t="s">
        <v>12377</v>
      </c>
      <c r="K7106" t="s">
        <v>28</v>
      </c>
      <c r="M7106" t="s">
        <v>29</v>
      </c>
      <c r="N7106" t="s">
        <v>68</v>
      </c>
      <c r="P7106" s="7" t="str">
        <f>HYPERLINK("https://collectormobile.dot.state.oh.us/arcgis/rest/services/ADAROW/ADA_ROW_Inventory_Image_Viewer/MapServer/3/578844/attachments/", "Photo Link")</f>
        <v>Photo Link</v>
      </c>
      <c r="Q7106" s="7" t="str">
        <f>HYPERLINK("http://data.mapchannels.com/dualmaps6/map.htm?lat=39.038333&amp;lng=-83.921739", "Map Channel Link")</f>
        <v>Map Channel Link</v>
      </c>
    </row>
    <row r="7107" spans="1:17" hidden="1" x14ac:dyDescent="0.25">
      <c r="A7107" t="s">
        <v>12361</v>
      </c>
      <c r="B7107" t="s">
        <v>12375</v>
      </c>
      <c r="C7107" t="s">
        <v>12384</v>
      </c>
      <c r="D7107">
        <v>0.28999999999999998</v>
      </c>
      <c r="E7107" t="s">
        <v>12386</v>
      </c>
      <c r="F7107" t="s">
        <v>12372</v>
      </c>
      <c r="G7107" s="6">
        <v>45140.735266203701</v>
      </c>
      <c r="H7107" t="s">
        <v>25</v>
      </c>
      <c r="I7107" t="s">
        <v>26</v>
      </c>
      <c r="J7107" t="s">
        <v>12377</v>
      </c>
      <c r="K7107" t="s">
        <v>28</v>
      </c>
      <c r="M7107" t="s">
        <v>29</v>
      </c>
      <c r="N7107" t="s">
        <v>2199</v>
      </c>
      <c r="P7107" s="7" t="str">
        <f>HYPERLINK("https://collectormobile.dot.state.oh.us/arcgis/rest/services/ADAROW/ADA_ROW_Inventory_Image_Viewer/MapServer/3/578004/attachments/", "Photo Link")</f>
        <v>Photo Link</v>
      </c>
      <c r="Q7107" s="7" t="str">
        <f>HYPERLINK("http://data.mapchannels.com/dualmaps6/map.htm?lat=39.038427&amp;lng=-83.921594", "Map Channel Link")</f>
        <v>Map Channel Link</v>
      </c>
    </row>
    <row r="7108" spans="1:17" hidden="1" x14ac:dyDescent="0.25">
      <c r="A7108" t="s">
        <v>12361</v>
      </c>
      <c r="B7108" t="s">
        <v>12375</v>
      </c>
      <c r="C7108" t="s">
        <v>12384</v>
      </c>
      <c r="D7108">
        <v>0.32200000000000001</v>
      </c>
      <c r="E7108" t="s">
        <v>12387</v>
      </c>
      <c r="F7108" t="s">
        <v>12372</v>
      </c>
      <c r="G7108" s="6">
        <v>45140.738113425927</v>
      </c>
      <c r="H7108" t="s">
        <v>25</v>
      </c>
      <c r="I7108" t="s">
        <v>26</v>
      </c>
      <c r="J7108" t="s">
        <v>12377</v>
      </c>
      <c r="K7108" t="s">
        <v>28</v>
      </c>
      <c r="M7108" t="s">
        <v>29</v>
      </c>
      <c r="N7108" t="s">
        <v>68</v>
      </c>
      <c r="P7108" s="7" t="str">
        <f>HYPERLINK("https://collectormobile.dot.state.oh.us/arcgis/rest/services/ADAROW/ADA_ROW_Inventory_Image_Viewer/MapServer/3/578005/attachments/", "Photo Link")</f>
        <v>Photo Link</v>
      </c>
      <c r="Q7108" s="7" t="str">
        <f>HYPERLINK("http://data.mapchannels.com/dualmaps6/map.htm?lat=39.038760&amp;lng=-83.921181", "Map Channel Link")</f>
        <v>Map Channel Link</v>
      </c>
    </row>
    <row r="7109" spans="1:17" hidden="1" x14ac:dyDescent="0.25">
      <c r="A7109" t="s">
        <v>12361</v>
      </c>
      <c r="B7109" t="s">
        <v>12375</v>
      </c>
      <c r="C7109" t="s">
        <v>12384</v>
      </c>
      <c r="D7109">
        <v>0.33700000000000002</v>
      </c>
      <c r="E7109" t="s">
        <v>12388</v>
      </c>
      <c r="F7109" t="s">
        <v>12372</v>
      </c>
      <c r="G7109" s="6">
        <v>45140.740173611113</v>
      </c>
      <c r="H7109" t="s">
        <v>25</v>
      </c>
      <c r="I7109" t="s">
        <v>26</v>
      </c>
      <c r="J7109" t="s">
        <v>12377</v>
      </c>
      <c r="K7109" t="s">
        <v>28</v>
      </c>
      <c r="M7109" t="s">
        <v>29</v>
      </c>
      <c r="N7109" t="s">
        <v>68</v>
      </c>
      <c r="P7109" s="7" t="str">
        <f>HYPERLINK("https://collectormobile.dot.state.oh.us/arcgis/rest/services/ADAROW/ADA_ROW_Inventory_Image_Viewer/MapServer/3/578006/attachments/", "Photo Link")</f>
        <v>Photo Link</v>
      </c>
      <c r="Q7109" s="7" t="str">
        <f>HYPERLINK("http://data.mapchannels.com/dualmaps6/map.htm?lat=39.038864&amp;lng=-83.920929", "Map Channel Link")</f>
        <v>Map Channel Link</v>
      </c>
    </row>
    <row r="7110" spans="1:17" hidden="1" x14ac:dyDescent="0.25">
      <c r="A7110" t="s">
        <v>12361</v>
      </c>
      <c r="B7110" t="s">
        <v>12389</v>
      </c>
      <c r="C7110" t="s">
        <v>53</v>
      </c>
      <c r="D7110">
        <v>0.752</v>
      </c>
      <c r="E7110" t="s">
        <v>12390</v>
      </c>
      <c r="F7110" t="s">
        <v>10592</v>
      </c>
      <c r="G7110" s="6">
        <v>45231.555208333331</v>
      </c>
      <c r="H7110" t="s">
        <v>25</v>
      </c>
      <c r="I7110" t="s">
        <v>26</v>
      </c>
      <c r="J7110" t="s">
        <v>12391</v>
      </c>
      <c r="K7110"/>
      <c r="M7110" t="s">
        <v>29</v>
      </c>
      <c r="N7110" t="s">
        <v>200</v>
      </c>
      <c r="P7110" s="7" t="str">
        <f>HYPERLINK("https://collectormobile.dot.state.oh.us/arcgis/rest/services/ADAROW/ADA_ROW_Inventory_Image_Viewer/MapServer/3/607293/attachments/", "Photo Link")</f>
        <v>Photo Link</v>
      </c>
      <c r="Q7110" s="7" t="str">
        <f>HYPERLINK("http://data.mapchannels.com/dualmaps6/map.htm?lat=39.352771&amp;lng=-83.383226", "Map Channel Link")</f>
        <v>Map Channel Link</v>
      </c>
    </row>
    <row r="7111" spans="1:17" hidden="1" x14ac:dyDescent="0.25">
      <c r="A7111" t="s">
        <v>12361</v>
      </c>
      <c r="B7111" t="s">
        <v>12389</v>
      </c>
      <c r="C7111" t="s">
        <v>87</v>
      </c>
      <c r="D7111">
        <v>13.382999999999999</v>
      </c>
      <c r="E7111" t="s">
        <v>12392</v>
      </c>
      <c r="F7111" t="s">
        <v>12393</v>
      </c>
      <c r="G7111" s="6">
        <v>44536.812175925923</v>
      </c>
      <c r="H7111" t="s">
        <v>25</v>
      </c>
      <c r="I7111" t="s">
        <v>102</v>
      </c>
      <c r="J7111" t="s">
        <v>12394</v>
      </c>
      <c r="K7111" t="s">
        <v>124</v>
      </c>
      <c r="M7111" t="s">
        <v>29</v>
      </c>
      <c r="N7111" t="s">
        <v>200</v>
      </c>
      <c r="O7111" t="s">
        <v>12395</v>
      </c>
      <c r="P7111" s="7" t="str">
        <f>HYPERLINK("https://collectormobile.dot.state.oh.us/arcgis/rest/services/ADAROW/ADA_ROW_Inventory_Image_Viewer/MapServer/3/249450/attachments/", "Photo Link")</f>
        <v>Photo Link</v>
      </c>
      <c r="Q7111" s="7" t="str">
        <f>HYPERLINK("http://data.mapchannels.com/dualmaps6/map.htm?lat=39.203287&amp;lng=-83.619128", "Map Channel Link")</f>
        <v>Map Channel Link</v>
      </c>
    </row>
    <row r="7112" spans="1:17" hidden="1" x14ac:dyDescent="0.25">
      <c r="A7112" t="s">
        <v>12361</v>
      </c>
      <c r="B7112" t="s">
        <v>12389</v>
      </c>
      <c r="C7112" t="s">
        <v>87</v>
      </c>
      <c r="D7112">
        <v>13.385</v>
      </c>
      <c r="E7112" t="s">
        <v>12396</v>
      </c>
      <c r="F7112" t="s">
        <v>12393</v>
      </c>
      <c r="G7112" s="6">
        <v>44536.81177083333</v>
      </c>
      <c r="H7112" t="s">
        <v>25</v>
      </c>
      <c r="I7112" t="s">
        <v>102</v>
      </c>
      <c r="J7112" t="s">
        <v>12394</v>
      </c>
      <c r="K7112" t="s">
        <v>124</v>
      </c>
      <c r="M7112" t="s">
        <v>29</v>
      </c>
      <c r="N7112" t="s">
        <v>1430</v>
      </c>
      <c r="O7112" t="s">
        <v>12395</v>
      </c>
      <c r="P7112" s="7" t="str">
        <f>HYPERLINK("https://collectormobile.dot.state.oh.us/arcgis/rest/services/ADAROW/ADA_ROW_Inventory_Image_Viewer/MapServer/3/249449/attachments/", "Photo Link")</f>
        <v>Photo Link</v>
      </c>
      <c r="Q7112" s="7" t="str">
        <f>HYPERLINK("http://data.mapchannels.com/dualmaps6/map.htm?lat=39.203282&amp;lng=-83.619088", "Map Channel Link")</f>
        <v>Map Channel Link</v>
      </c>
    </row>
    <row r="7113" spans="1:17" hidden="1" x14ac:dyDescent="0.25">
      <c r="A7113" t="s">
        <v>12361</v>
      </c>
      <c r="B7113" t="s">
        <v>12389</v>
      </c>
      <c r="C7113" t="s">
        <v>87</v>
      </c>
      <c r="D7113">
        <v>13.417999999999999</v>
      </c>
      <c r="E7113" t="s">
        <v>12397</v>
      </c>
      <c r="F7113" t="s">
        <v>12393</v>
      </c>
      <c r="G7113" s="6">
        <v>44536.810729166667</v>
      </c>
      <c r="H7113" t="s">
        <v>25</v>
      </c>
      <c r="I7113" t="s">
        <v>102</v>
      </c>
      <c r="J7113" t="s">
        <v>12394</v>
      </c>
      <c r="K7113" t="s">
        <v>124</v>
      </c>
      <c r="M7113" t="s">
        <v>29</v>
      </c>
      <c r="N7113" t="s">
        <v>200</v>
      </c>
      <c r="O7113" t="s">
        <v>12398</v>
      </c>
      <c r="P7113" s="7" t="str">
        <f>HYPERLINK("https://collectormobile.dot.state.oh.us/arcgis/rest/services/ADAROW/ADA_ROW_Inventory_Image_Viewer/MapServer/3/249448/attachments/", "Photo Link")</f>
        <v>Photo Link</v>
      </c>
      <c r="Q7113" s="7" t="str">
        <f>HYPERLINK("http://data.mapchannels.com/dualmaps6/map.htm?lat=39.203154&amp;lng=-83.618506", "Map Channel Link")</f>
        <v>Map Channel Link</v>
      </c>
    </row>
    <row r="7114" spans="1:17" hidden="1" x14ac:dyDescent="0.25">
      <c r="A7114" t="s">
        <v>12361</v>
      </c>
      <c r="B7114" t="s">
        <v>12389</v>
      </c>
      <c r="C7114" t="s">
        <v>87</v>
      </c>
      <c r="D7114">
        <v>13.42</v>
      </c>
      <c r="E7114" t="s">
        <v>12399</v>
      </c>
      <c r="F7114" t="s">
        <v>12393</v>
      </c>
      <c r="G7114" s="6">
        <v>44536.809189814812</v>
      </c>
      <c r="H7114" t="s">
        <v>25</v>
      </c>
      <c r="I7114" t="s">
        <v>102</v>
      </c>
      <c r="J7114" t="s">
        <v>12394</v>
      </c>
      <c r="K7114" t="s">
        <v>124</v>
      </c>
      <c r="M7114" t="s">
        <v>29</v>
      </c>
      <c r="N7114" t="s">
        <v>200</v>
      </c>
      <c r="O7114" t="s">
        <v>12400</v>
      </c>
      <c r="P7114" s="7" t="str">
        <f>HYPERLINK("https://collectormobile.dot.state.oh.us/arcgis/rest/services/ADAROW/ADA_ROW_Inventory_Image_Viewer/MapServer/3/249850/attachments/", "Photo Link")</f>
        <v>Photo Link</v>
      </c>
      <c r="Q7114" s="7" t="str">
        <f>HYPERLINK("http://data.mapchannels.com/dualmaps6/map.htm?lat=39.203153&amp;lng=-83.618455", "Map Channel Link")</f>
        <v>Map Channel Link</v>
      </c>
    </row>
    <row r="7115" spans="1:17" hidden="1" x14ac:dyDescent="0.25">
      <c r="A7115" t="s">
        <v>12361</v>
      </c>
      <c r="B7115" t="s">
        <v>12389</v>
      </c>
      <c r="C7115" t="s">
        <v>87</v>
      </c>
      <c r="D7115">
        <v>13.452999999999999</v>
      </c>
      <c r="E7115" t="s">
        <v>12401</v>
      </c>
      <c r="F7115" t="s">
        <v>12393</v>
      </c>
      <c r="G7115" s="6">
        <v>44536.808715277781</v>
      </c>
      <c r="H7115" t="s">
        <v>25</v>
      </c>
      <c r="I7115" t="s">
        <v>102</v>
      </c>
      <c r="J7115" t="s">
        <v>12394</v>
      </c>
      <c r="K7115" t="s">
        <v>38</v>
      </c>
      <c r="M7115" t="s">
        <v>29</v>
      </c>
      <c r="N7115" t="s">
        <v>200</v>
      </c>
      <c r="O7115" t="s">
        <v>12395</v>
      </c>
      <c r="P7115" s="7" t="str">
        <f>HYPERLINK("https://collectormobile.dot.state.oh.us/arcgis/rest/services/ADAROW/ADA_ROW_Inventory_Image_Viewer/MapServer/3/249849/attachments/", "Photo Link")</f>
        <v>Photo Link</v>
      </c>
      <c r="Q7115" s="7" t="str">
        <f>HYPERLINK("http://data.mapchannels.com/dualmaps6/map.htm?lat=39.203046&amp;lng=-83.617872", "Map Channel Link")</f>
        <v>Map Channel Link</v>
      </c>
    </row>
    <row r="7116" spans="1:17" hidden="1" x14ac:dyDescent="0.25">
      <c r="A7116" t="s">
        <v>12361</v>
      </c>
      <c r="B7116" t="s">
        <v>12389</v>
      </c>
      <c r="C7116" t="s">
        <v>87</v>
      </c>
      <c r="D7116">
        <v>13.455</v>
      </c>
      <c r="E7116" t="s">
        <v>12402</v>
      </c>
      <c r="F7116" t="s">
        <v>12393</v>
      </c>
      <c r="G7116" s="6">
        <v>44536.80741898148</v>
      </c>
      <c r="H7116" t="s">
        <v>25</v>
      </c>
      <c r="I7116" t="s">
        <v>102</v>
      </c>
      <c r="J7116" t="s">
        <v>12394</v>
      </c>
      <c r="K7116" t="s">
        <v>38</v>
      </c>
      <c r="M7116" t="s">
        <v>29</v>
      </c>
      <c r="N7116" t="s">
        <v>200</v>
      </c>
      <c r="O7116" t="s">
        <v>12403</v>
      </c>
      <c r="P7116" s="7" t="str">
        <f>HYPERLINK("https://collectormobile.dot.state.oh.us/arcgis/rest/services/ADAROW/ADA_ROW_Inventory_Image_Viewer/MapServer/3/249447/attachments/", "Photo Link")</f>
        <v>Photo Link</v>
      </c>
      <c r="Q7116" s="7" t="str">
        <f>HYPERLINK("http://data.mapchannels.com/dualmaps6/map.htm?lat=39.203040&amp;lng=-83.617831", "Map Channel Link")</f>
        <v>Map Channel Link</v>
      </c>
    </row>
    <row r="7117" spans="1:17" hidden="1" x14ac:dyDescent="0.25">
      <c r="A7117" t="s">
        <v>12361</v>
      </c>
      <c r="B7117" t="s">
        <v>12389</v>
      </c>
      <c r="C7117" t="s">
        <v>4436</v>
      </c>
      <c r="D7117">
        <v>14.725</v>
      </c>
      <c r="E7117" t="s">
        <v>12404</v>
      </c>
      <c r="F7117" t="s">
        <v>12405</v>
      </c>
      <c r="G7117" s="6">
        <v>45854.618657407409</v>
      </c>
      <c r="H7117" t="s">
        <v>25</v>
      </c>
      <c r="I7117" t="s">
        <v>102</v>
      </c>
      <c r="J7117" t="s">
        <v>12394</v>
      </c>
      <c r="K7117" t="s">
        <v>28</v>
      </c>
      <c r="M7117" t="s">
        <v>29</v>
      </c>
      <c r="N7117" t="s">
        <v>33</v>
      </c>
      <c r="O7117" t="s">
        <v>12406</v>
      </c>
      <c r="P7117" s="7" t="str">
        <f>HYPERLINK("https://collectormobile.dot.state.oh.us/arcgis/rest/services/ADAROW/ADA_ROW_Inventory_Image_Viewer/MapServer/3/757541/attachments/", "Photo Link")</f>
        <v>Photo Link</v>
      </c>
      <c r="Q7117" s="7" t="str">
        <f>HYPERLINK("http://data.mapchannels.com/dualmaps6/map.htm?lat=39.202916&amp;lng=-83.611234", "Map Channel Link")</f>
        <v>Map Channel Link</v>
      </c>
    </row>
    <row r="7118" spans="1:17" hidden="1" x14ac:dyDescent="0.25">
      <c r="A7118" t="s">
        <v>12361</v>
      </c>
      <c r="B7118" t="s">
        <v>12389</v>
      </c>
      <c r="C7118" t="s">
        <v>2303</v>
      </c>
      <c r="D7118">
        <v>9.2219999999999995</v>
      </c>
      <c r="E7118" t="s">
        <v>12407</v>
      </c>
      <c r="F7118" t="s">
        <v>12408</v>
      </c>
      <c r="G7118" s="6">
        <v>45104.740023148152</v>
      </c>
      <c r="H7118" t="s">
        <v>25</v>
      </c>
      <c r="I7118" t="s">
        <v>102</v>
      </c>
      <c r="J7118" t="s">
        <v>12394</v>
      </c>
      <c r="K7118" t="s">
        <v>28</v>
      </c>
      <c r="N7118" t="s">
        <v>112</v>
      </c>
      <c r="P7118" s="7" t="str">
        <f>HYPERLINK("https://collectormobile.dot.state.oh.us/arcgis/rest/services/ADAROW/ADA_ROW_Inventory_Image_Viewer/MapServer/3/299213/attachments/", "Photo Link")</f>
        <v>Photo Link</v>
      </c>
      <c r="Q7118" s="7" t="str">
        <f>HYPERLINK("http://data.mapchannels.com/dualmaps6/map.htm?lat=39.205285&amp;lng=-83.613268", "Map Channel Link")</f>
        <v>Map Channel Link</v>
      </c>
    </row>
    <row r="7119" spans="1:17" hidden="1" x14ac:dyDescent="0.25">
      <c r="A7119" t="s">
        <v>12361</v>
      </c>
      <c r="B7119" t="s">
        <v>12389</v>
      </c>
      <c r="C7119" t="s">
        <v>2303</v>
      </c>
      <c r="D7119">
        <v>9.3119999999999994</v>
      </c>
      <c r="E7119" t="s">
        <v>12409</v>
      </c>
      <c r="F7119" t="s">
        <v>12408</v>
      </c>
      <c r="G7119" s="6">
        <v>45104.740023148152</v>
      </c>
      <c r="H7119" t="s">
        <v>25</v>
      </c>
      <c r="I7119" t="s">
        <v>102</v>
      </c>
      <c r="J7119" t="s">
        <v>12394</v>
      </c>
      <c r="K7119" t="s">
        <v>124</v>
      </c>
      <c r="N7119" t="s">
        <v>112</v>
      </c>
      <c r="O7119" t="s">
        <v>12410</v>
      </c>
      <c r="P7119" s="7" t="str">
        <f>HYPERLINK("https://collectormobile.dot.state.oh.us/arcgis/rest/services/ADAROW/ADA_ROW_Inventory_Image_Viewer/MapServer/3/299211/attachments/", "Photo Link")</f>
        <v>Photo Link</v>
      </c>
      <c r="Q7119" s="7" t="str">
        <f>HYPERLINK("http://data.mapchannels.com/dualmaps6/map.htm?lat=39.204016&amp;lng=-83.613726", "Map Channel Link")</f>
        <v>Map Channel Link</v>
      </c>
    </row>
    <row r="7120" spans="1:17" hidden="1" x14ac:dyDescent="0.25">
      <c r="A7120" t="s">
        <v>12361</v>
      </c>
      <c r="B7120" t="s">
        <v>12389</v>
      </c>
      <c r="C7120" t="s">
        <v>2303</v>
      </c>
      <c r="D7120">
        <v>9.3119999999999994</v>
      </c>
      <c r="E7120" t="s">
        <v>12411</v>
      </c>
      <c r="F7120" t="s">
        <v>12408</v>
      </c>
      <c r="G7120" s="6">
        <v>45104.740023148152</v>
      </c>
      <c r="H7120" t="s">
        <v>25</v>
      </c>
      <c r="I7120" t="s">
        <v>102</v>
      </c>
      <c r="J7120" t="s">
        <v>12394</v>
      </c>
      <c r="K7120" t="s">
        <v>38</v>
      </c>
      <c r="N7120" t="s">
        <v>112</v>
      </c>
      <c r="O7120" t="s">
        <v>12412</v>
      </c>
      <c r="P7120" s="7" t="str">
        <f>HYPERLINK("https://collectormobile.dot.state.oh.us/arcgis/rest/services/ADAROW/ADA_ROW_Inventory_Image_Viewer/MapServer/3/299212/attachments/", "Photo Link")</f>
        <v>Photo Link</v>
      </c>
      <c r="Q7120" s="7" t="str">
        <f>HYPERLINK("http://data.mapchannels.com/dualmaps6/map.htm?lat=39.204001&amp;lng=-83.613597", "Map Channel Link")</f>
        <v>Map Channel Link</v>
      </c>
    </row>
    <row r="7121" spans="1:17" hidden="1" x14ac:dyDescent="0.25">
      <c r="A7121" t="s">
        <v>12361</v>
      </c>
      <c r="B7121" t="s">
        <v>12389</v>
      </c>
      <c r="C7121" t="s">
        <v>2303</v>
      </c>
      <c r="D7121">
        <v>9.4019999999999992</v>
      </c>
      <c r="E7121" t="s">
        <v>12413</v>
      </c>
      <c r="F7121" t="s">
        <v>12408</v>
      </c>
      <c r="G7121" s="6">
        <v>45104.740023148152</v>
      </c>
      <c r="H7121" t="s">
        <v>25</v>
      </c>
      <c r="I7121" t="s">
        <v>102</v>
      </c>
      <c r="J7121" t="s">
        <v>12394</v>
      </c>
      <c r="K7121"/>
      <c r="N7121" t="s">
        <v>200</v>
      </c>
      <c r="P7121" s="7" t="str">
        <f>HYPERLINK("https://collectormobile.dot.state.oh.us/arcgis/rest/services/ADAROW/ADA_ROW_Inventory_Image_Viewer/MapServer/3/298802/attachments/", "Photo Link")</f>
        <v>Photo Link</v>
      </c>
      <c r="Q7121" s="7" t="str">
        <f>HYPERLINK("http://data.mapchannels.com/dualmaps6/map.htm?lat=39.202707&amp;lng=-83.613912", "Map Channel Link")</f>
        <v>Map Channel Link</v>
      </c>
    </row>
    <row r="7122" spans="1:17" hidden="1" x14ac:dyDescent="0.25">
      <c r="A7122" t="s">
        <v>12361</v>
      </c>
      <c r="B7122" t="s">
        <v>12389</v>
      </c>
      <c r="C7122" t="s">
        <v>3660</v>
      </c>
      <c r="D7122">
        <v>0.152</v>
      </c>
      <c r="E7122" t="s">
        <v>12414</v>
      </c>
      <c r="F7122" t="s">
        <v>12408</v>
      </c>
      <c r="G7122" s="6">
        <v>45104.740023148152</v>
      </c>
      <c r="H7122" t="s">
        <v>25</v>
      </c>
      <c r="I7122" t="s">
        <v>102</v>
      </c>
      <c r="J7122" t="s">
        <v>12394</v>
      </c>
      <c r="K7122" t="s">
        <v>124</v>
      </c>
      <c r="N7122" t="s">
        <v>112</v>
      </c>
      <c r="O7122" t="s">
        <v>12410</v>
      </c>
      <c r="P7122" s="7" t="str">
        <f>HYPERLINK("https://collectormobile.dot.state.oh.us/arcgis/rest/services/ADAROW/ADA_ROW_Inventory_Image_Viewer/MapServer/3/298803/attachments/", "Photo Link")</f>
        <v>Photo Link</v>
      </c>
      <c r="Q7122" s="7" t="str">
        <f>HYPERLINK("http://data.mapchannels.com/dualmaps6/map.htm?lat=39.203885&amp;lng=-83.613789", "Map Channel Link")</f>
        <v>Map Channel Link</v>
      </c>
    </row>
    <row r="7123" spans="1:17" hidden="1" x14ac:dyDescent="0.25">
      <c r="A7123" t="s">
        <v>12361</v>
      </c>
      <c r="B7123" t="s">
        <v>12389</v>
      </c>
      <c r="C7123" t="s">
        <v>2367</v>
      </c>
      <c r="D7123">
        <v>0.16400000000000001</v>
      </c>
      <c r="E7123" t="s">
        <v>12415</v>
      </c>
      <c r="F7123" t="s">
        <v>12408</v>
      </c>
      <c r="G7123" s="6">
        <v>45104.740023148152</v>
      </c>
      <c r="H7123" t="s">
        <v>25</v>
      </c>
      <c r="I7123" t="s">
        <v>102</v>
      </c>
      <c r="J7123" t="s">
        <v>12394</v>
      </c>
      <c r="K7123" t="s">
        <v>124</v>
      </c>
      <c r="N7123" t="s">
        <v>112</v>
      </c>
      <c r="P7123" s="7" t="str">
        <f>HYPERLINK("https://collectormobile.dot.state.oh.us/arcgis/rest/services/ADAROW/ADA_ROW_Inventory_Image_Viewer/MapServer/3/299214/attachments/", "Photo Link")</f>
        <v>Photo Link</v>
      </c>
      <c r="Q7123" s="7" t="str">
        <f>HYPERLINK("http://data.mapchannels.com/dualmaps6/map.htm?lat=39.205169&amp;lng=-83.613295", "Map Channel Link")</f>
        <v>Map Channel Link</v>
      </c>
    </row>
    <row r="7124" spans="1:17" hidden="1" x14ac:dyDescent="0.25">
      <c r="A7124" t="s">
        <v>12361</v>
      </c>
      <c r="B7124" t="s">
        <v>12389</v>
      </c>
      <c r="C7124" t="s">
        <v>3682</v>
      </c>
      <c r="D7124">
        <v>4.7510000000000003</v>
      </c>
      <c r="E7124" t="s">
        <v>12416</v>
      </c>
      <c r="F7124" t="s">
        <v>12380</v>
      </c>
      <c r="G7124" s="6">
        <v>43326.601956018523</v>
      </c>
      <c r="H7124" t="s">
        <v>25</v>
      </c>
      <c r="I7124" t="s">
        <v>44</v>
      </c>
      <c r="J7124"/>
      <c r="K7124" t="s">
        <v>38</v>
      </c>
      <c r="M7124" t="s">
        <v>29</v>
      </c>
      <c r="N7124" t="s">
        <v>30</v>
      </c>
      <c r="O7124" t="s">
        <v>12417</v>
      </c>
      <c r="P7124" s="7" t="str">
        <f>HYPERLINK("https://collectormobile.dot.state.oh.us/arcgis/rest/services/ADAROW/ADA_ROW_Inventory_Image_Viewer/MapServer/3/2300/attachments/", "Photo Link")</f>
        <v>Photo Link</v>
      </c>
      <c r="Q7124" s="7" t="str">
        <f>HYPERLINK("http://data.mapchannels.com/dualmaps6/map.htm?lat=39.076726&amp;lng=-83.844309", "Map Channel Link")</f>
        <v>Map Channel Link</v>
      </c>
    </row>
    <row r="7125" spans="1:17" hidden="1" x14ac:dyDescent="0.25">
      <c r="A7125" t="s">
        <v>12361</v>
      </c>
      <c r="B7125" t="s">
        <v>12389</v>
      </c>
      <c r="C7125" t="s">
        <v>5554</v>
      </c>
      <c r="D7125">
        <v>5.0000000000000001E-3</v>
      </c>
      <c r="E7125" t="s">
        <v>12418</v>
      </c>
      <c r="F7125" t="s">
        <v>12380</v>
      </c>
      <c r="G7125" s="6">
        <v>43326.605011574073</v>
      </c>
      <c r="H7125" t="s">
        <v>25</v>
      </c>
      <c r="I7125" t="s">
        <v>44</v>
      </c>
      <c r="J7125"/>
      <c r="K7125" t="s">
        <v>38</v>
      </c>
      <c r="M7125" t="s">
        <v>29</v>
      </c>
      <c r="N7125" t="s">
        <v>39</v>
      </c>
      <c r="P7125" s="7" t="str">
        <f>HYPERLINK("https://collectormobile.dot.state.oh.us/arcgis/rest/services/ADAROW/ADA_ROW_Inventory_Image_Viewer/MapServer/3/2419/attachments/", "Photo Link")</f>
        <v>Photo Link</v>
      </c>
      <c r="Q7125" s="7" t="str">
        <f>HYPERLINK("http://data.mapchannels.com/dualmaps6/map.htm?lat=39.076610&amp;lng=-83.844169", "Map Channel Link")</f>
        <v>Map Channel Link</v>
      </c>
    </row>
    <row r="7126" spans="1:17" hidden="1" x14ac:dyDescent="0.25">
      <c r="A7126" t="s">
        <v>12361</v>
      </c>
      <c r="B7126" t="s">
        <v>12389</v>
      </c>
      <c r="C7126" t="s">
        <v>5554</v>
      </c>
      <c r="D7126">
        <v>2.9000000000000001E-2</v>
      </c>
      <c r="E7126" t="s">
        <v>12419</v>
      </c>
      <c r="F7126" t="s">
        <v>12380</v>
      </c>
      <c r="G7126" s="6">
        <v>43327.698229166657</v>
      </c>
      <c r="H7126" t="s">
        <v>25</v>
      </c>
      <c r="I7126" t="s">
        <v>44</v>
      </c>
      <c r="J7126"/>
      <c r="K7126" t="s">
        <v>28</v>
      </c>
      <c r="M7126" t="s">
        <v>29</v>
      </c>
      <c r="N7126" t="s">
        <v>115</v>
      </c>
      <c r="O7126" t="s">
        <v>12420</v>
      </c>
      <c r="P7126" s="7" t="str">
        <f>HYPERLINK("https://collectormobile.dot.state.oh.us/arcgis/rest/services/ADAROW/ADA_ROW_Inventory_Image_Viewer/MapServer/3/2420/attachments/", "Photo Link")</f>
        <v>Photo Link</v>
      </c>
      <c r="Q7126" s="7" t="str">
        <f>HYPERLINK("http://data.mapchannels.com/dualmaps6/map.htm?lat=39.076783&amp;lng=-83.843803", "Map Channel Link")</f>
        <v>Map Channel Link</v>
      </c>
    </row>
    <row r="7127" spans="1:17" hidden="1" x14ac:dyDescent="0.25">
      <c r="A7127" t="s">
        <v>12361</v>
      </c>
      <c r="B7127" t="s">
        <v>12389</v>
      </c>
      <c r="C7127" t="s">
        <v>5554</v>
      </c>
      <c r="D7127">
        <v>0.03</v>
      </c>
      <c r="E7127" t="s">
        <v>12421</v>
      </c>
      <c r="F7127" t="s">
        <v>12380</v>
      </c>
      <c r="G7127" s="6">
        <v>43327.697835648149</v>
      </c>
      <c r="H7127" t="s">
        <v>25</v>
      </c>
      <c r="I7127" t="s">
        <v>44</v>
      </c>
      <c r="J7127"/>
      <c r="K7127" t="s">
        <v>124</v>
      </c>
      <c r="M7127" t="s">
        <v>29</v>
      </c>
      <c r="N7127" t="s">
        <v>4396</v>
      </c>
      <c r="O7127" t="s">
        <v>12422</v>
      </c>
      <c r="P7127" s="7" t="str">
        <f>HYPERLINK("https://collectormobile.dot.state.oh.us/arcgis/rest/services/ADAROW/ADA_ROW_Inventory_Image_Viewer/MapServer/3/2421/attachments/", "Photo Link")</f>
        <v>Photo Link</v>
      </c>
      <c r="Q7127" s="7" t="str">
        <f>HYPERLINK("http://data.mapchannels.com/dualmaps6/map.htm?lat=39.076916&amp;lng=-83.843886", "Map Channel Link")</f>
        <v>Map Channel Link</v>
      </c>
    </row>
    <row r="7128" spans="1:17" hidden="1" x14ac:dyDescent="0.25">
      <c r="A7128" t="s">
        <v>12361</v>
      </c>
      <c r="B7128" t="s">
        <v>12389</v>
      </c>
      <c r="C7128" t="s">
        <v>5554</v>
      </c>
      <c r="D7128">
        <v>3.3000000000000002E-2</v>
      </c>
      <c r="E7128" t="s">
        <v>12423</v>
      </c>
      <c r="F7128" t="s">
        <v>12380</v>
      </c>
      <c r="G7128" s="6">
        <v>43327.69798611111</v>
      </c>
      <c r="H7128" t="s">
        <v>25</v>
      </c>
      <c r="I7128" t="s">
        <v>44</v>
      </c>
      <c r="J7128"/>
      <c r="K7128" t="s">
        <v>28</v>
      </c>
      <c r="M7128" t="s">
        <v>29</v>
      </c>
      <c r="N7128" t="s">
        <v>607</v>
      </c>
      <c r="O7128" t="s">
        <v>12424</v>
      </c>
      <c r="P7128" s="7" t="str">
        <f>HYPERLINK("https://collectormobile.dot.state.oh.us/arcgis/rest/services/ADAROW/ADA_ROW_Inventory_Image_Viewer/MapServer/3/2422/attachments/", "Photo Link")</f>
        <v>Photo Link</v>
      </c>
      <c r="Q7128" s="7" t="str">
        <f>HYPERLINK("http://data.mapchannels.com/dualmaps6/map.htm?lat=39.076943&amp;lng=-83.843826", "Map Channel Link")</f>
        <v>Map Channel Link</v>
      </c>
    </row>
    <row r="7129" spans="1:17" hidden="1" x14ac:dyDescent="0.25">
      <c r="A7129" t="s">
        <v>12361</v>
      </c>
      <c r="B7129" t="s">
        <v>12389</v>
      </c>
      <c r="C7129" t="s">
        <v>5554</v>
      </c>
      <c r="D7129">
        <v>5.8999999999999997E-2</v>
      </c>
      <c r="E7129" t="s">
        <v>12425</v>
      </c>
      <c r="F7129" t="s">
        <v>12380</v>
      </c>
      <c r="G7129" s="6">
        <v>43327.698483796303</v>
      </c>
      <c r="H7129" t="s">
        <v>25</v>
      </c>
      <c r="I7129" t="s">
        <v>44</v>
      </c>
      <c r="J7129"/>
      <c r="K7129" t="s">
        <v>28</v>
      </c>
      <c r="M7129" t="s">
        <v>29</v>
      </c>
      <c r="N7129" t="s">
        <v>12426</v>
      </c>
      <c r="O7129" t="s">
        <v>12427</v>
      </c>
      <c r="P7129" s="7" t="str">
        <f>HYPERLINK("https://collectormobile.dot.state.oh.us/arcgis/rest/services/ADAROW/ADA_ROW_Inventory_Image_Viewer/MapServer/3/2423/attachments/", "Photo Link")</f>
        <v>Photo Link</v>
      </c>
      <c r="Q7129" s="7" t="str">
        <f>HYPERLINK("http://data.mapchannels.com/dualmaps6/map.htm?lat=39.077126&amp;lng=-83.843413", "Map Channel Link")</f>
        <v>Map Channel Link</v>
      </c>
    </row>
    <row r="7130" spans="1:17" hidden="1" x14ac:dyDescent="0.25">
      <c r="A7130" t="s">
        <v>12361</v>
      </c>
      <c r="B7130" t="s">
        <v>12389</v>
      </c>
      <c r="C7130" t="s">
        <v>5554</v>
      </c>
      <c r="D7130">
        <v>6.8000000000000005E-2</v>
      </c>
      <c r="E7130" t="s">
        <v>12428</v>
      </c>
      <c r="F7130" t="s">
        <v>12380</v>
      </c>
      <c r="G7130" s="6">
        <v>43327.698703703703</v>
      </c>
      <c r="H7130" t="s">
        <v>25</v>
      </c>
      <c r="I7130" t="s">
        <v>44</v>
      </c>
      <c r="J7130"/>
      <c r="K7130" t="s">
        <v>28</v>
      </c>
      <c r="M7130" t="s">
        <v>29</v>
      </c>
      <c r="N7130" t="s">
        <v>115</v>
      </c>
      <c r="O7130" t="s">
        <v>12429</v>
      </c>
      <c r="P7130" s="7" t="str">
        <f>HYPERLINK("https://collectormobile.dot.state.oh.us/arcgis/rest/services/ADAROW/ADA_ROW_Inventory_Image_Viewer/MapServer/3/2424/attachments/", "Photo Link")</f>
        <v>Photo Link</v>
      </c>
      <c r="Q7130" s="7" t="str">
        <f>HYPERLINK("http://data.mapchannels.com/dualmaps6/map.htm?lat=39.077209&amp;lng=-83.843270", "Map Channel Link")</f>
        <v>Map Channel Link</v>
      </c>
    </row>
    <row r="7131" spans="1:17" hidden="1" x14ac:dyDescent="0.25">
      <c r="A7131" t="s">
        <v>12361</v>
      </c>
      <c r="B7131" t="s">
        <v>12389</v>
      </c>
      <c r="C7131" t="s">
        <v>5554</v>
      </c>
      <c r="D7131">
        <v>0.105</v>
      </c>
      <c r="E7131" t="s">
        <v>12430</v>
      </c>
      <c r="F7131" t="s">
        <v>12380</v>
      </c>
      <c r="G7131" s="6">
        <v>43404.613935185182</v>
      </c>
      <c r="H7131" t="s">
        <v>25</v>
      </c>
      <c r="I7131" t="s">
        <v>44</v>
      </c>
      <c r="J7131"/>
      <c r="K7131" t="s">
        <v>124</v>
      </c>
      <c r="M7131" t="s">
        <v>29</v>
      </c>
      <c r="N7131" t="s">
        <v>3105</v>
      </c>
      <c r="O7131" t="s">
        <v>12431</v>
      </c>
      <c r="P7131" s="7" t="str">
        <f>HYPERLINK("https://collectormobile.dot.state.oh.us/arcgis/rest/services/ADAROW/ADA_ROW_Inventory_Image_Viewer/MapServer/3/2425/attachments/", "Photo Link")</f>
        <v>Photo Link</v>
      </c>
      <c r="Q7131" s="7" t="str">
        <f>HYPERLINK("http://data.mapchannels.com/dualmaps6/map.htm?lat=39.077471&amp;lng=-83.842667", "Map Channel Link")</f>
        <v>Map Channel Link</v>
      </c>
    </row>
    <row r="7132" spans="1:17" hidden="1" x14ac:dyDescent="0.25">
      <c r="A7132" t="s">
        <v>12361</v>
      </c>
      <c r="B7132" t="s">
        <v>12432</v>
      </c>
      <c r="C7132" t="s">
        <v>1576</v>
      </c>
      <c r="D7132">
        <v>8.0000000000000002E-3</v>
      </c>
      <c r="E7132" t="s">
        <v>12433</v>
      </c>
      <c r="F7132" t="s">
        <v>12434</v>
      </c>
      <c r="G7132" s="6">
        <v>44067.602326388893</v>
      </c>
      <c r="H7132" t="s">
        <v>25</v>
      </c>
      <c r="I7132" t="s">
        <v>102</v>
      </c>
      <c r="J7132" t="s">
        <v>7641</v>
      </c>
      <c r="K7132" t="s">
        <v>124</v>
      </c>
      <c r="M7132" t="s">
        <v>29</v>
      </c>
      <c r="N7132" t="s">
        <v>193</v>
      </c>
      <c r="O7132" t="s">
        <v>12435</v>
      </c>
      <c r="P7132" s="7" t="str">
        <f>HYPERLINK("https://collectormobile.dot.state.oh.us/arcgis/rest/services/ADAROW/ADA_ROW_Inventory_Image_Viewer/MapServer/3/122852/attachments/", "Photo Link")</f>
        <v>Photo Link</v>
      </c>
      <c r="Q7132" s="7" t="str">
        <f>HYPERLINK("http://data.mapchannels.com/dualmaps6/map.htm?lat=39.051997&amp;lng=-82.636780", "Map Channel Link")</f>
        <v>Map Channel Link</v>
      </c>
    </row>
    <row r="7133" spans="1:17" hidden="1" x14ac:dyDescent="0.25">
      <c r="A7133" t="s">
        <v>12361</v>
      </c>
      <c r="B7133" t="s">
        <v>12432</v>
      </c>
      <c r="C7133" t="s">
        <v>851</v>
      </c>
      <c r="D7133">
        <v>0.23799999999999999</v>
      </c>
      <c r="E7133" t="s">
        <v>12436</v>
      </c>
      <c r="F7133" t="s">
        <v>12434</v>
      </c>
      <c r="G7133" s="6">
        <v>44067.602326388893</v>
      </c>
      <c r="H7133" t="s">
        <v>25</v>
      </c>
      <c r="I7133" t="s">
        <v>102</v>
      </c>
      <c r="J7133" t="s">
        <v>7641</v>
      </c>
      <c r="K7133" t="s">
        <v>28</v>
      </c>
      <c r="M7133" t="s">
        <v>29</v>
      </c>
      <c r="N7133" t="s">
        <v>115</v>
      </c>
      <c r="O7133" t="s">
        <v>12437</v>
      </c>
      <c r="P7133" s="7" t="str">
        <f>HYPERLINK("https://collectormobile.dot.state.oh.us/arcgis/rest/services/ADAROW/ADA_ROW_Inventory_Image_Viewer/MapServer/3/124671/attachments/", "Photo Link")</f>
        <v>Photo Link</v>
      </c>
      <c r="Q7133" s="7" t="str">
        <f>HYPERLINK("http://data.mapchannels.com/dualmaps6/map.htm?lat=39.050033&amp;lng=-82.639545", "Map Channel Link")</f>
        <v>Map Channel Link</v>
      </c>
    </row>
    <row r="7134" spans="1:17" hidden="1" x14ac:dyDescent="0.25">
      <c r="A7134" t="s">
        <v>12361</v>
      </c>
      <c r="B7134" t="s">
        <v>12432</v>
      </c>
      <c r="C7134" t="s">
        <v>851</v>
      </c>
      <c r="D7134">
        <v>0.249</v>
      </c>
      <c r="E7134" t="s">
        <v>12438</v>
      </c>
      <c r="F7134" t="s">
        <v>12434</v>
      </c>
      <c r="G7134" s="6">
        <v>44067.602326388893</v>
      </c>
      <c r="H7134" t="s">
        <v>25</v>
      </c>
      <c r="I7134" t="s">
        <v>102</v>
      </c>
      <c r="J7134" t="s">
        <v>7641</v>
      </c>
      <c r="K7134" t="s">
        <v>28</v>
      </c>
      <c r="M7134" t="s">
        <v>29</v>
      </c>
      <c r="N7134" t="s">
        <v>115</v>
      </c>
      <c r="O7134" t="s">
        <v>12437</v>
      </c>
      <c r="P7134" s="7" t="str">
        <f>HYPERLINK("https://collectormobile.dot.state.oh.us/arcgis/rest/services/ADAROW/ADA_ROW_Inventory_Image_Viewer/MapServer/3/124669/attachments/", "Photo Link")</f>
        <v>Photo Link</v>
      </c>
      <c r="Q7134" s="7" t="str">
        <f>HYPERLINK("http://data.mapchannels.com/dualmaps6/map.htm?lat=39.049921&amp;lng=-82.639398", "Map Channel Link")</f>
        <v>Map Channel Link</v>
      </c>
    </row>
    <row r="7135" spans="1:17" hidden="1" x14ac:dyDescent="0.25">
      <c r="A7135" t="s">
        <v>12361</v>
      </c>
      <c r="B7135" t="s">
        <v>12432</v>
      </c>
      <c r="C7135" t="s">
        <v>854</v>
      </c>
      <c r="D7135">
        <v>4.0000000000000001E-3</v>
      </c>
      <c r="E7135" t="s">
        <v>12439</v>
      </c>
      <c r="F7135" t="s">
        <v>12434</v>
      </c>
      <c r="G7135" s="6">
        <v>44067.602326388893</v>
      </c>
      <c r="H7135" t="s">
        <v>25</v>
      </c>
      <c r="I7135" t="s">
        <v>102</v>
      </c>
      <c r="J7135" t="s">
        <v>7641</v>
      </c>
      <c r="K7135" t="s">
        <v>28</v>
      </c>
      <c r="M7135" t="s">
        <v>29</v>
      </c>
      <c r="N7135" t="s">
        <v>115</v>
      </c>
      <c r="O7135" t="s">
        <v>12440</v>
      </c>
      <c r="P7135" s="7" t="str">
        <f>HYPERLINK("https://collectormobile.dot.state.oh.us/arcgis/rest/services/ADAROW/ADA_ROW_Inventory_Image_Viewer/MapServer/3/122841/attachments/", "Photo Link")</f>
        <v>Photo Link</v>
      </c>
      <c r="Q7135" s="7" t="str">
        <f>HYPERLINK("http://data.mapchannels.com/dualmaps6/map.htm?lat=39.044557&amp;lng=-82.629868", "Map Channel Link")</f>
        <v>Map Channel Link</v>
      </c>
    </row>
    <row r="7136" spans="1:17" hidden="1" x14ac:dyDescent="0.25">
      <c r="A7136" t="s">
        <v>12361</v>
      </c>
      <c r="B7136" t="s">
        <v>12432</v>
      </c>
      <c r="C7136" t="s">
        <v>854</v>
      </c>
      <c r="D7136">
        <v>8.0000000000000002E-3</v>
      </c>
      <c r="E7136" t="s">
        <v>12441</v>
      </c>
      <c r="F7136" t="s">
        <v>12434</v>
      </c>
      <c r="G7136" s="6">
        <v>44067.602326388893</v>
      </c>
      <c r="H7136" t="s">
        <v>25</v>
      </c>
      <c r="I7136" t="s">
        <v>102</v>
      </c>
      <c r="J7136" t="s">
        <v>7641</v>
      </c>
      <c r="K7136" t="s">
        <v>28</v>
      </c>
      <c r="M7136" t="s">
        <v>29</v>
      </c>
      <c r="N7136" t="s">
        <v>115</v>
      </c>
      <c r="O7136" t="s">
        <v>12442</v>
      </c>
      <c r="P7136" s="7" t="str">
        <f>HYPERLINK("https://collectormobile.dot.state.oh.us/arcgis/rest/services/ADAROW/ADA_ROW_Inventory_Image_Viewer/MapServer/3/122441/attachments/", "Photo Link")</f>
        <v>Photo Link</v>
      </c>
      <c r="Q7136" s="7" t="str">
        <f>HYPERLINK("http://data.mapchannels.com/dualmaps6/map.htm?lat=39.044416&amp;lng=-82.629804", "Map Channel Link")</f>
        <v>Map Channel Link</v>
      </c>
    </row>
    <row r="7137" spans="1:17" hidden="1" x14ac:dyDescent="0.25">
      <c r="A7137" t="s">
        <v>12361</v>
      </c>
      <c r="B7137" t="s">
        <v>12432</v>
      </c>
      <c r="C7137" t="s">
        <v>862</v>
      </c>
      <c r="D7137">
        <v>0.24</v>
      </c>
      <c r="E7137" t="s">
        <v>12443</v>
      </c>
      <c r="F7137" t="s">
        <v>12434</v>
      </c>
      <c r="G7137" s="6">
        <v>44067.602326388893</v>
      </c>
      <c r="H7137" t="s">
        <v>25</v>
      </c>
      <c r="I7137" t="s">
        <v>102</v>
      </c>
      <c r="J7137" t="s">
        <v>7641</v>
      </c>
      <c r="K7137" t="s">
        <v>28</v>
      </c>
      <c r="M7137" t="s">
        <v>29</v>
      </c>
      <c r="N7137" t="s">
        <v>115</v>
      </c>
      <c r="O7137" t="s">
        <v>12444</v>
      </c>
      <c r="P7137" s="7" t="str">
        <f>HYPERLINK("https://collectormobile.dot.state.oh.us/arcgis/rest/services/ADAROW/ADA_ROW_Inventory_Image_Viewer/MapServer/3/123263/attachments/", "Photo Link")</f>
        <v>Photo Link</v>
      </c>
      <c r="Q7137" s="7" t="str">
        <f>HYPERLINK("http://data.mapchannels.com/dualmaps6/map.htm?lat=39.051039&amp;lng=-82.635894", "Map Channel Link")</f>
        <v>Map Channel Link</v>
      </c>
    </row>
    <row r="7138" spans="1:17" hidden="1" x14ac:dyDescent="0.25">
      <c r="A7138" t="s">
        <v>12361</v>
      </c>
      <c r="B7138" t="s">
        <v>12432</v>
      </c>
      <c r="C7138" t="s">
        <v>862</v>
      </c>
      <c r="D7138">
        <v>0.24099999999999999</v>
      </c>
      <c r="E7138" t="s">
        <v>12445</v>
      </c>
      <c r="F7138" t="s">
        <v>12434</v>
      </c>
      <c r="G7138" s="6">
        <v>44067.602326388893</v>
      </c>
      <c r="H7138" t="s">
        <v>25</v>
      </c>
      <c r="I7138" t="s">
        <v>102</v>
      </c>
      <c r="J7138" t="s">
        <v>7641</v>
      </c>
      <c r="K7138" t="s">
        <v>28</v>
      </c>
      <c r="M7138" t="s">
        <v>29</v>
      </c>
      <c r="N7138" t="s">
        <v>115</v>
      </c>
      <c r="O7138" t="s">
        <v>12437</v>
      </c>
      <c r="P7138" s="7" t="str">
        <f>HYPERLINK("https://collectormobile.dot.state.oh.us/arcgis/rest/services/ADAROW/ADA_ROW_Inventory_Image_Viewer/MapServer/3/122847/attachments/", "Photo Link")</f>
        <v>Photo Link</v>
      </c>
      <c r="Q7138" s="7" t="str">
        <f>HYPERLINK("http://data.mapchannels.com/dualmaps6/map.htm?lat=39.051119&amp;lng=-82.635960", "Map Channel Link")</f>
        <v>Map Channel Link</v>
      </c>
    </row>
    <row r="7139" spans="1:17" hidden="1" x14ac:dyDescent="0.25">
      <c r="A7139" t="s">
        <v>12361</v>
      </c>
      <c r="B7139" t="s">
        <v>12432</v>
      </c>
      <c r="C7139" t="s">
        <v>862</v>
      </c>
      <c r="D7139">
        <v>0.252</v>
      </c>
      <c r="E7139" t="s">
        <v>12446</v>
      </c>
      <c r="F7139" t="s">
        <v>12434</v>
      </c>
      <c r="G7139" s="6">
        <v>44067.602326388893</v>
      </c>
      <c r="H7139" t="s">
        <v>25</v>
      </c>
      <c r="I7139" t="s">
        <v>102</v>
      </c>
      <c r="J7139" t="s">
        <v>7641</v>
      </c>
      <c r="K7139" t="s">
        <v>28</v>
      </c>
      <c r="M7139" t="s">
        <v>29</v>
      </c>
      <c r="N7139" t="s">
        <v>517</v>
      </c>
      <c r="O7139" t="s">
        <v>12437</v>
      </c>
      <c r="P7139" s="7" t="str">
        <f>HYPERLINK("https://collectormobile.dot.state.oh.us/arcgis/rest/services/ADAROW/ADA_ROW_Inventory_Image_Viewer/MapServer/3/123261/attachments/", "Photo Link")</f>
        <v>Photo Link</v>
      </c>
      <c r="Q7139" s="7" t="str">
        <f>HYPERLINK("http://data.mapchannels.com/dualmaps6/map.htm?lat=39.051241&amp;lng=-82.635802", "Map Channel Link")</f>
        <v>Map Channel Link</v>
      </c>
    </row>
    <row r="7140" spans="1:17" hidden="1" x14ac:dyDescent="0.25">
      <c r="A7140" t="s">
        <v>12361</v>
      </c>
      <c r="B7140" t="s">
        <v>12432</v>
      </c>
      <c r="C7140" t="s">
        <v>862</v>
      </c>
      <c r="D7140">
        <v>0.254</v>
      </c>
      <c r="E7140" t="s">
        <v>12447</v>
      </c>
      <c r="F7140" t="s">
        <v>12434</v>
      </c>
      <c r="G7140" s="6">
        <v>44067.602326388893</v>
      </c>
      <c r="H7140" t="s">
        <v>25</v>
      </c>
      <c r="I7140" t="s">
        <v>102</v>
      </c>
      <c r="J7140" t="s">
        <v>7641</v>
      </c>
      <c r="K7140" t="s">
        <v>28</v>
      </c>
      <c r="M7140" t="s">
        <v>29</v>
      </c>
      <c r="N7140" t="s">
        <v>115</v>
      </c>
      <c r="O7140" t="s">
        <v>12437</v>
      </c>
      <c r="P7140" s="7" t="str">
        <f>HYPERLINK("https://collectormobile.dot.state.oh.us/arcgis/rest/services/ADAROW/ADA_ROW_Inventory_Image_Viewer/MapServer/3/123262/attachments/", "Photo Link")</f>
        <v>Photo Link</v>
      </c>
      <c r="Q7140" s="7" t="str">
        <f>HYPERLINK("http://data.mapchannels.com/dualmaps6/map.htm?lat=39.051250&amp;lng=-82.635796", "Map Channel Link")</f>
        <v>Map Channel Link</v>
      </c>
    </row>
    <row r="7141" spans="1:17" hidden="1" x14ac:dyDescent="0.25">
      <c r="A7141" t="s">
        <v>12361</v>
      </c>
      <c r="B7141" t="s">
        <v>12432</v>
      </c>
      <c r="C7141" t="s">
        <v>1624</v>
      </c>
      <c r="D7141">
        <v>0.16800000000000001</v>
      </c>
      <c r="E7141" t="s">
        <v>12448</v>
      </c>
      <c r="F7141" t="s">
        <v>12434</v>
      </c>
      <c r="G7141" s="6">
        <v>44067.602326388893</v>
      </c>
      <c r="H7141" t="s">
        <v>25</v>
      </c>
      <c r="I7141" t="s">
        <v>102</v>
      </c>
      <c r="J7141" t="s">
        <v>7641</v>
      </c>
      <c r="K7141" t="s">
        <v>28</v>
      </c>
      <c r="M7141" t="s">
        <v>29</v>
      </c>
      <c r="N7141" t="s">
        <v>115</v>
      </c>
      <c r="O7141" t="s">
        <v>12437</v>
      </c>
      <c r="P7141" s="7" t="str">
        <f>HYPERLINK("https://collectormobile.dot.state.oh.us/arcgis/rest/services/ADAROW/ADA_ROW_Inventory_Image_Viewer/MapServer/3/122845/attachments/", "Photo Link")</f>
        <v>Photo Link</v>
      </c>
      <c r="Q7141" s="7" t="str">
        <f>HYPERLINK("http://data.mapchannels.com/dualmaps6/map.htm?lat=39.050242&amp;lng=-82.634843", "Map Channel Link")</f>
        <v>Map Channel Link</v>
      </c>
    </row>
    <row r="7142" spans="1:17" hidden="1" x14ac:dyDescent="0.25">
      <c r="A7142" t="s">
        <v>12361</v>
      </c>
      <c r="B7142" t="s">
        <v>12432</v>
      </c>
      <c r="C7142" t="s">
        <v>1624</v>
      </c>
      <c r="D7142">
        <v>0.18</v>
      </c>
      <c r="E7142" t="s">
        <v>12449</v>
      </c>
      <c r="F7142" t="s">
        <v>12434</v>
      </c>
      <c r="G7142" s="6">
        <v>44067.602326388893</v>
      </c>
      <c r="H7142" t="s">
        <v>25</v>
      </c>
      <c r="I7142" t="s">
        <v>102</v>
      </c>
      <c r="J7142" t="s">
        <v>7641</v>
      </c>
      <c r="K7142" t="s">
        <v>28</v>
      </c>
      <c r="M7142" t="s">
        <v>29</v>
      </c>
      <c r="N7142" t="s">
        <v>115</v>
      </c>
      <c r="O7142" t="s">
        <v>12437</v>
      </c>
      <c r="P7142" s="7" t="str">
        <f>HYPERLINK("https://collectormobile.dot.state.oh.us/arcgis/rest/services/ADAROW/ADA_ROW_Inventory_Image_Viewer/MapServer/3/122846/attachments/", "Photo Link")</f>
        <v>Photo Link</v>
      </c>
      <c r="Q7142" s="7" t="str">
        <f>HYPERLINK("http://data.mapchannels.com/dualmaps6/map.htm?lat=39.050413&amp;lng=-82.634757", "Map Channel Link")</f>
        <v>Map Channel Link</v>
      </c>
    </row>
    <row r="7143" spans="1:17" hidden="1" x14ac:dyDescent="0.25">
      <c r="A7143" t="s">
        <v>12361</v>
      </c>
      <c r="B7143" t="s">
        <v>12432</v>
      </c>
      <c r="C7143" t="s">
        <v>1715</v>
      </c>
      <c r="D7143">
        <v>0.255</v>
      </c>
      <c r="E7143" t="s">
        <v>12450</v>
      </c>
      <c r="F7143" t="s">
        <v>12434</v>
      </c>
      <c r="G7143" s="6">
        <v>44067.602326388893</v>
      </c>
      <c r="H7143" t="s">
        <v>25</v>
      </c>
      <c r="I7143" t="s">
        <v>102</v>
      </c>
      <c r="J7143" t="s">
        <v>7641</v>
      </c>
      <c r="K7143" t="s">
        <v>124</v>
      </c>
      <c r="M7143" t="s">
        <v>29</v>
      </c>
      <c r="N7143" t="s">
        <v>3474</v>
      </c>
      <c r="P7143" s="7" t="str">
        <f>HYPERLINK("https://collectormobile.dot.state.oh.us/arcgis/rest/services/ADAROW/ADA_ROW_Inventory_Image_Viewer/MapServer/3/135240/attachments/", "Photo Link")</f>
        <v>Photo Link</v>
      </c>
      <c r="Q7143" s="7" t="str">
        <f>HYPERLINK("http://data.mapchannels.com/dualmaps6/map.htm?lat=39.053626&amp;lng=-82.639267", "Map Channel Link")</f>
        <v>Map Channel Link</v>
      </c>
    </row>
    <row r="7144" spans="1:17" hidden="1" x14ac:dyDescent="0.25">
      <c r="A7144" t="s">
        <v>12361</v>
      </c>
      <c r="B7144" t="s">
        <v>12432</v>
      </c>
      <c r="C7144" t="s">
        <v>1715</v>
      </c>
      <c r="D7144">
        <v>0.26400000000000001</v>
      </c>
      <c r="E7144" t="s">
        <v>12451</v>
      </c>
      <c r="F7144" t="s">
        <v>12434</v>
      </c>
      <c r="G7144" s="6">
        <v>44067.602326388893</v>
      </c>
      <c r="H7144" t="s">
        <v>25</v>
      </c>
      <c r="I7144" t="s">
        <v>102</v>
      </c>
      <c r="J7144" t="s">
        <v>7641</v>
      </c>
      <c r="K7144"/>
      <c r="M7144" t="s">
        <v>29</v>
      </c>
      <c r="N7144" t="s">
        <v>200</v>
      </c>
      <c r="P7144" s="7" t="str">
        <f>HYPERLINK("https://collectormobile.dot.state.oh.us/arcgis/rest/services/ADAROW/ADA_ROW_Inventory_Image_Viewer/MapServer/3/135242/attachments/", "Photo Link")</f>
        <v>Photo Link</v>
      </c>
      <c r="Q7144" s="7" t="str">
        <f>HYPERLINK("http://data.mapchannels.com/dualmaps6/map.htm?lat=39.053679&amp;lng=-82.639087", "Map Channel Link")</f>
        <v>Map Channel Link</v>
      </c>
    </row>
    <row r="7145" spans="1:17" hidden="1" x14ac:dyDescent="0.25">
      <c r="A7145" t="s">
        <v>12361</v>
      </c>
      <c r="B7145" t="s">
        <v>12432</v>
      </c>
      <c r="C7145" t="s">
        <v>1718</v>
      </c>
      <c r="D7145">
        <v>0.33700000000000002</v>
      </c>
      <c r="E7145" t="s">
        <v>12452</v>
      </c>
      <c r="F7145" t="s">
        <v>12434</v>
      </c>
      <c r="G7145" s="6">
        <v>44067.602326388893</v>
      </c>
      <c r="H7145" t="s">
        <v>25</v>
      </c>
      <c r="I7145" t="s">
        <v>102</v>
      </c>
      <c r="J7145" t="s">
        <v>7641</v>
      </c>
      <c r="K7145" t="s">
        <v>124</v>
      </c>
      <c r="M7145" t="s">
        <v>29</v>
      </c>
      <c r="N7145" t="s">
        <v>193</v>
      </c>
      <c r="P7145" s="7" t="str">
        <f>HYPERLINK("https://collectormobile.dot.state.oh.us/arcgis/rest/services/ADAROW/ADA_ROW_Inventory_Image_Viewer/MapServer/3/135256/attachments/", "Photo Link")</f>
        <v>Photo Link</v>
      </c>
      <c r="Q7145" s="7" t="str">
        <f>HYPERLINK("http://data.mapchannels.com/dualmaps6/map.htm?lat=39.058892&amp;lng=-82.638747", "Map Channel Link")</f>
        <v>Map Channel Link</v>
      </c>
    </row>
    <row r="7146" spans="1:17" hidden="1" x14ac:dyDescent="0.25">
      <c r="A7146" t="s">
        <v>12361</v>
      </c>
      <c r="B7146" t="s">
        <v>12432</v>
      </c>
      <c r="C7146" t="s">
        <v>184</v>
      </c>
      <c r="D7146">
        <v>15.843</v>
      </c>
      <c r="E7146" t="s">
        <v>12453</v>
      </c>
      <c r="F7146" t="s">
        <v>12434</v>
      </c>
      <c r="G7146" s="6">
        <v>44067.602326388893</v>
      </c>
      <c r="H7146" t="s">
        <v>25</v>
      </c>
      <c r="I7146" t="s">
        <v>102</v>
      </c>
      <c r="J7146" t="s">
        <v>7641</v>
      </c>
      <c r="K7146" t="s">
        <v>28</v>
      </c>
      <c r="M7146" t="s">
        <v>29</v>
      </c>
      <c r="N7146" t="s">
        <v>115</v>
      </c>
      <c r="O7146" t="s">
        <v>12442</v>
      </c>
      <c r="P7146" s="7" t="str">
        <f>HYPERLINK("https://collectormobile.dot.state.oh.us/arcgis/rest/services/ADAROW/ADA_ROW_Inventory_Image_Viewer/MapServer/3/122442/attachments/", "Photo Link")</f>
        <v>Photo Link</v>
      </c>
      <c r="Q7146" s="7" t="str">
        <f>HYPERLINK("http://data.mapchannels.com/dualmaps6/map.htm?lat=39.044594&amp;lng=-82.630099", "Map Channel Link")</f>
        <v>Map Channel Link</v>
      </c>
    </row>
    <row r="7147" spans="1:17" hidden="1" x14ac:dyDescent="0.25">
      <c r="A7147" t="s">
        <v>12361</v>
      </c>
      <c r="B7147" t="s">
        <v>12432</v>
      </c>
      <c r="C7147" t="s">
        <v>184</v>
      </c>
      <c r="D7147">
        <v>15.866</v>
      </c>
      <c r="E7147" t="s">
        <v>12454</v>
      </c>
      <c r="F7147" t="s">
        <v>12434</v>
      </c>
      <c r="G7147" s="6">
        <v>44067.602326388893</v>
      </c>
      <c r="H7147" t="s">
        <v>25</v>
      </c>
      <c r="I7147" t="s">
        <v>102</v>
      </c>
      <c r="J7147" t="s">
        <v>7641</v>
      </c>
      <c r="K7147"/>
      <c r="M7147" t="s">
        <v>29</v>
      </c>
      <c r="N7147" t="s">
        <v>200</v>
      </c>
      <c r="O7147" t="s">
        <v>12455</v>
      </c>
      <c r="P7147" s="7" t="str">
        <f>HYPERLINK("https://collectormobile.dot.state.oh.us/arcgis/rest/services/ADAROW/ADA_ROW_Inventory_Image_Viewer/MapServer/3/122446/attachments/", "Photo Link")</f>
        <v>Photo Link</v>
      </c>
      <c r="Q7147" s="7" t="str">
        <f>HYPERLINK("http://data.mapchannels.com/dualmaps6/map.htm?lat=39.044935&amp;lng=-82.630139", "Map Channel Link")</f>
        <v>Map Channel Link</v>
      </c>
    </row>
    <row r="7148" spans="1:17" hidden="1" x14ac:dyDescent="0.25">
      <c r="A7148" t="s">
        <v>12361</v>
      </c>
      <c r="B7148" t="s">
        <v>12432</v>
      </c>
      <c r="C7148" t="s">
        <v>184</v>
      </c>
      <c r="D7148">
        <v>16.132000000000001</v>
      </c>
      <c r="E7148" t="s">
        <v>12456</v>
      </c>
      <c r="F7148" t="s">
        <v>12434</v>
      </c>
      <c r="G7148" s="6">
        <v>44067.602326388893</v>
      </c>
      <c r="H7148" t="s">
        <v>25</v>
      </c>
      <c r="I7148" t="s">
        <v>102</v>
      </c>
      <c r="J7148" t="s">
        <v>7641</v>
      </c>
      <c r="K7148" t="s">
        <v>28</v>
      </c>
      <c r="M7148" t="s">
        <v>29</v>
      </c>
      <c r="N7148" t="s">
        <v>115</v>
      </c>
      <c r="O7148" t="s">
        <v>12442</v>
      </c>
      <c r="P7148" s="7" t="str">
        <f>HYPERLINK("https://collectormobile.dot.state.oh.us/arcgis/rest/services/ADAROW/ADA_ROW_Inventory_Image_Viewer/MapServer/3/123244/attachments/", "Photo Link")</f>
        <v>Photo Link</v>
      </c>
      <c r="Q7148" s="7" t="str">
        <f>HYPERLINK("http://data.mapchannels.com/dualmaps6/map.htm?lat=39.048464&amp;lng=-82.632207", "Map Channel Link")</f>
        <v>Map Channel Link</v>
      </c>
    </row>
    <row r="7149" spans="1:17" hidden="1" x14ac:dyDescent="0.25">
      <c r="A7149" t="s">
        <v>12361</v>
      </c>
      <c r="B7149" t="s">
        <v>12432</v>
      </c>
      <c r="C7149" t="s">
        <v>184</v>
      </c>
      <c r="D7149">
        <v>16.234000000000002</v>
      </c>
      <c r="E7149" t="s">
        <v>12457</v>
      </c>
      <c r="F7149" t="s">
        <v>12434</v>
      </c>
      <c r="G7149" s="6">
        <v>44067.602326388893</v>
      </c>
      <c r="H7149" t="s">
        <v>25</v>
      </c>
      <c r="I7149" t="s">
        <v>102</v>
      </c>
      <c r="J7149" t="s">
        <v>7641</v>
      </c>
      <c r="K7149" t="s">
        <v>28</v>
      </c>
      <c r="M7149" t="s">
        <v>29</v>
      </c>
      <c r="N7149" t="s">
        <v>115</v>
      </c>
      <c r="O7149" t="s">
        <v>12437</v>
      </c>
      <c r="P7149" s="7" t="str">
        <f>HYPERLINK("https://collectormobile.dot.state.oh.us/arcgis/rest/services/ADAROW/ADA_ROW_Inventory_Image_Viewer/MapServer/3/123250/attachments/", "Photo Link")</f>
        <v>Photo Link</v>
      </c>
      <c r="Q7149" s="7" t="str">
        <f>HYPERLINK("http://data.mapchannels.com/dualmaps6/map.htm?lat=39.049393&amp;lng=-82.633708", "Map Channel Link")</f>
        <v>Map Channel Link</v>
      </c>
    </row>
    <row r="7150" spans="1:17" hidden="1" x14ac:dyDescent="0.25">
      <c r="A7150" t="s">
        <v>12361</v>
      </c>
      <c r="B7150" t="s">
        <v>12432</v>
      </c>
      <c r="C7150" t="s">
        <v>184</v>
      </c>
      <c r="D7150">
        <v>16.244</v>
      </c>
      <c r="E7150" t="s">
        <v>12458</v>
      </c>
      <c r="F7150" t="s">
        <v>12434</v>
      </c>
      <c r="G7150" s="6">
        <v>44067.602326388893</v>
      </c>
      <c r="H7150" t="s">
        <v>25</v>
      </c>
      <c r="I7150" t="s">
        <v>102</v>
      </c>
      <c r="J7150" t="s">
        <v>7641</v>
      </c>
      <c r="K7150" t="s">
        <v>28</v>
      </c>
      <c r="M7150" t="s">
        <v>29</v>
      </c>
      <c r="N7150" t="s">
        <v>115</v>
      </c>
      <c r="O7150" t="s">
        <v>12442</v>
      </c>
      <c r="P7150" s="7" t="str">
        <f>HYPERLINK("https://collectormobile.dot.state.oh.us/arcgis/rest/services/ADAROW/ADA_ROW_Inventory_Image_Viewer/MapServer/3/123246/attachments/", "Photo Link")</f>
        <v>Photo Link</v>
      </c>
      <c r="Q7150" s="7" t="str">
        <f>HYPERLINK("http://data.mapchannels.com/dualmaps6/map.htm?lat=39.049596&amp;lng=-82.633721", "Map Channel Link")</f>
        <v>Map Channel Link</v>
      </c>
    </row>
    <row r="7151" spans="1:17" hidden="1" x14ac:dyDescent="0.25">
      <c r="A7151" t="s">
        <v>12361</v>
      </c>
      <c r="B7151" t="s">
        <v>12432</v>
      </c>
      <c r="C7151" t="s">
        <v>184</v>
      </c>
      <c r="D7151">
        <v>16.477</v>
      </c>
      <c r="E7151" t="s">
        <v>12459</v>
      </c>
      <c r="F7151" t="s">
        <v>12434</v>
      </c>
      <c r="G7151" s="6">
        <v>44067.602326388893</v>
      </c>
      <c r="H7151" t="s">
        <v>25</v>
      </c>
      <c r="I7151" t="s">
        <v>102</v>
      </c>
      <c r="J7151" t="s">
        <v>7641</v>
      </c>
      <c r="K7151" t="s">
        <v>124</v>
      </c>
      <c r="M7151" t="s">
        <v>29</v>
      </c>
      <c r="N7151" t="s">
        <v>193</v>
      </c>
      <c r="O7151" t="s">
        <v>12460</v>
      </c>
      <c r="P7151" s="7" t="str">
        <f>HYPERLINK("https://collectormobile.dot.state.oh.us/arcgis/rest/services/ADAROW/ADA_ROW_Inventory_Image_Viewer/MapServer/3/123264/attachments/", "Photo Link")</f>
        <v>Photo Link</v>
      </c>
      <c r="Q7151" s="7" t="str">
        <f>HYPERLINK("http://data.mapchannels.com/dualmaps6/map.htm?lat=39.051861&amp;lng=-82.636931", "Map Channel Link")</f>
        <v>Map Channel Link</v>
      </c>
    </row>
    <row r="7152" spans="1:17" hidden="1" x14ac:dyDescent="0.25">
      <c r="A7152" t="s">
        <v>12361</v>
      </c>
      <c r="B7152" t="s">
        <v>12432</v>
      </c>
      <c r="C7152" t="s">
        <v>184</v>
      </c>
      <c r="D7152">
        <v>16.478999999999999</v>
      </c>
      <c r="E7152" t="s">
        <v>12461</v>
      </c>
      <c r="F7152" t="s">
        <v>12434</v>
      </c>
      <c r="G7152" s="6">
        <v>44067.602326388893</v>
      </c>
      <c r="H7152" t="s">
        <v>25</v>
      </c>
      <c r="I7152" t="s">
        <v>102</v>
      </c>
      <c r="J7152" t="s">
        <v>7641</v>
      </c>
      <c r="K7152" t="s">
        <v>124</v>
      </c>
      <c r="M7152" t="s">
        <v>29</v>
      </c>
      <c r="N7152" t="s">
        <v>193</v>
      </c>
      <c r="O7152" t="s">
        <v>12460</v>
      </c>
      <c r="P7152" s="7" t="str">
        <f>HYPERLINK("https://collectormobile.dot.state.oh.us/arcgis/rest/services/ADAROW/ADA_ROW_Inventory_Image_Viewer/MapServer/3/122850/attachments/", "Photo Link")</f>
        <v>Photo Link</v>
      </c>
      <c r="Q7152" s="7" t="str">
        <f>HYPERLINK("http://data.mapchannels.com/dualmaps6/map.htm?lat=39.051870&amp;lng=-82.636967", "Map Channel Link")</f>
        <v>Map Channel Link</v>
      </c>
    </row>
    <row r="7153" spans="1:17" hidden="1" x14ac:dyDescent="0.25">
      <c r="A7153" t="s">
        <v>12361</v>
      </c>
      <c r="B7153" t="s">
        <v>12432</v>
      </c>
      <c r="C7153" t="s">
        <v>184</v>
      </c>
      <c r="D7153">
        <v>16.559999999999999</v>
      </c>
      <c r="E7153" t="s">
        <v>12462</v>
      </c>
      <c r="F7153" t="s">
        <v>12434</v>
      </c>
      <c r="G7153" s="6">
        <v>44067.602326388893</v>
      </c>
      <c r="H7153" t="s">
        <v>25</v>
      </c>
      <c r="I7153" t="s">
        <v>102</v>
      </c>
      <c r="J7153" t="s">
        <v>7641</v>
      </c>
      <c r="K7153" t="s">
        <v>124</v>
      </c>
      <c r="M7153" t="s">
        <v>29</v>
      </c>
      <c r="N7153" t="s">
        <v>193</v>
      </c>
      <c r="O7153" t="s">
        <v>12463</v>
      </c>
      <c r="P7153" s="7" t="str">
        <f>HYPERLINK("https://collectormobile.dot.state.oh.us/arcgis/rest/services/ADAROW/ADA_ROW_Inventory_Image_Viewer/MapServer/3/123268/attachments/", "Photo Link")</f>
        <v>Photo Link</v>
      </c>
      <c r="Q7153" s="7" t="str">
        <f>HYPERLINK("http://data.mapchannels.com/dualmaps6/map.htm?lat=39.052819&amp;lng=-82.637883", "Map Channel Link")</f>
        <v>Map Channel Link</v>
      </c>
    </row>
    <row r="7154" spans="1:17" hidden="1" x14ac:dyDescent="0.25">
      <c r="A7154" t="s">
        <v>12361</v>
      </c>
      <c r="B7154" t="s">
        <v>12432</v>
      </c>
      <c r="C7154" t="s">
        <v>184</v>
      </c>
      <c r="D7154">
        <v>16.61</v>
      </c>
      <c r="E7154" t="s">
        <v>12464</v>
      </c>
      <c r="F7154" t="s">
        <v>12434</v>
      </c>
      <c r="G7154" s="6">
        <v>44067.602326388893</v>
      </c>
      <c r="H7154" t="s">
        <v>25</v>
      </c>
      <c r="I7154" t="s">
        <v>102</v>
      </c>
      <c r="J7154" t="s">
        <v>7641</v>
      </c>
      <c r="K7154" t="s">
        <v>38</v>
      </c>
      <c r="M7154" t="s">
        <v>29</v>
      </c>
      <c r="N7154" t="s">
        <v>145</v>
      </c>
      <c r="P7154" s="7" t="str">
        <f>HYPERLINK("https://collectormobile.dot.state.oh.us/arcgis/rest/services/ADAROW/ADA_ROW_Inventory_Image_Viewer/MapServer/3/135637/attachments/", "Photo Link")</f>
        <v>Photo Link</v>
      </c>
      <c r="Q7154" s="7" t="str">
        <f>HYPERLINK("http://data.mapchannels.com/dualmaps6/map.htm?lat=39.053326&amp;lng=-82.638537", "Map Channel Link")</f>
        <v>Map Channel Link</v>
      </c>
    </row>
    <row r="7155" spans="1:17" hidden="1" x14ac:dyDescent="0.25">
      <c r="A7155" t="s">
        <v>12361</v>
      </c>
      <c r="B7155" t="s">
        <v>12432</v>
      </c>
      <c r="C7155" t="s">
        <v>184</v>
      </c>
      <c r="D7155">
        <v>16.614000000000001</v>
      </c>
      <c r="E7155" t="s">
        <v>12465</v>
      </c>
      <c r="F7155" t="s">
        <v>12434</v>
      </c>
      <c r="G7155" s="6">
        <v>44067.602326388893</v>
      </c>
      <c r="H7155" t="s">
        <v>25</v>
      </c>
      <c r="I7155" t="s">
        <v>102</v>
      </c>
      <c r="J7155" t="s">
        <v>7641</v>
      </c>
      <c r="K7155" t="s">
        <v>28</v>
      </c>
      <c r="M7155" t="s">
        <v>29</v>
      </c>
      <c r="N7155" t="s">
        <v>145</v>
      </c>
      <c r="P7155" s="7" t="str">
        <f>HYPERLINK("https://collectormobile.dot.state.oh.us/arcgis/rest/services/ADAROW/ADA_ROW_Inventory_Image_Viewer/MapServer/3/135237/attachments/", "Photo Link")</f>
        <v>Photo Link</v>
      </c>
      <c r="Q7155" s="7" t="str">
        <f>HYPERLINK("http://data.mapchannels.com/dualmaps6/map.htm?lat=39.053206&amp;lng=-82.638799", "Map Channel Link")</f>
        <v>Map Channel Link</v>
      </c>
    </row>
    <row r="7156" spans="1:17" hidden="1" x14ac:dyDescent="0.25">
      <c r="A7156" t="s">
        <v>12361</v>
      </c>
      <c r="B7156" t="s">
        <v>12432</v>
      </c>
      <c r="C7156" t="s">
        <v>184</v>
      </c>
      <c r="D7156">
        <v>16.648</v>
      </c>
      <c r="E7156" t="s">
        <v>12466</v>
      </c>
      <c r="F7156" t="s">
        <v>12434</v>
      </c>
      <c r="G7156" s="6">
        <v>44067.602326388893</v>
      </c>
      <c r="H7156" t="s">
        <v>25</v>
      </c>
      <c r="I7156" t="s">
        <v>102</v>
      </c>
      <c r="J7156" t="s">
        <v>7641</v>
      </c>
      <c r="K7156"/>
      <c r="M7156" t="s">
        <v>29</v>
      </c>
      <c r="N7156" t="s">
        <v>200</v>
      </c>
      <c r="P7156" s="7" t="str">
        <f>HYPERLINK("https://collectormobile.dot.state.oh.us/arcgis/rest/services/ADAROW/ADA_ROW_Inventory_Image_Viewer/MapServer/3/135241/attachments/", "Photo Link")</f>
        <v>Photo Link</v>
      </c>
      <c r="Q7156" s="7" t="str">
        <f>HYPERLINK("http://data.mapchannels.com/dualmaps6/map.htm?lat=39.053600&amp;lng=-82.639176", "Map Channel Link")</f>
        <v>Map Channel Link</v>
      </c>
    </row>
    <row r="7157" spans="1:17" hidden="1" x14ac:dyDescent="0.25">
      <c r="A7157" t="s">
        <v>12361</v>
      </c>
      <c r="B7157" t="s">
        <v>12432</v>
      </c>
      <c r="C7157" t="s">
        <v>184</v>
      </c>
      <c r="D7157">
        <v>16.658999999999999</v>
      </c>
      <c r="E7157" t="s">
        <v>12467</v>
      </c>
      <c r="F7157" t="s">
        <v>12434</v>
      </c>
      <c r="G7157" s="6">
        <v>44067.602326388893</v>
      </c>
      <c r="H7157" t="s">
        <v>25</v>
      </c>
      <c r="I7157" t="s">
        <v>102</v>
      </c>
      <c r="J7157" t="s">
        <v>7641</v>
      </c>
      <c r="K7157"/>
      <c r="M7157" t="s">
        <v>29</v>
      </c>
      <c r="N7157" t="s">
        <v>200</v>
      </c>
      <c r="P7157" s="7" t="str">
        <f>HYPERLINK("https://collectormobile.dot.state.oh.us/arcgis/rest/services/ADAROW/ADA_ROW_Inventory_Image_Viewer/MapServer/3/135244/attachments/", "Photo Link")</f>
        <v>Photo Link</v>
      </c>
      <c r="Q7157" s="7" t="str">
        <f>HYPERLINK("http://data.mapchannels.com/dualmaps6/map.htm?lat=39.053809&amp;lng=-82.639207", "Map Channel Link")</f>
        <v>Map Channel Link</v>
      </c>
    </row>
    <row r="7158" spans="1:17" hidden="1" x14ac:dyDescent="0.25">
      <c r="A7158" t="s">
        <v>12361</v>
      </c>
      <c r="B7158" t="s">
        <v>12432</v>
      </c>
      <c r="C7158" t="s">
        <v>184</v>
      </c>
      <c r="D7158">
        <v>16.658999999999999</v>
      </c>
      <c r="E7158" t="s">
        <v>12468</v>
      </c>
      <c r="F7158" t="s">
        <v>12434</v>
      </c>
      <c r="G7158" s="6">
        <v>44067.602326388893</v>
      </c>
      <c r="H7158" t="s">
        <v>25</v>
      </c>
      <c r="I7158" t="s">
        <v>102</v>
      </c>
      <c r="J7158" t="s">
        <v>7641</v>
      </c>
      <c r="K7158" t="s">
        <v>38</v>
      </c>
      <c r="M7158" t="s">
        <v>29</v>
      </c>
      <c r="N7158" t="s">
        <v>247</v>
      </c>
      <c r="P7158" s="7" t="str">
        <f>HYPERLINK("https://collectormobile.dot.state.oh.us/arcgis/rest/services/ADAROW/ADA_ROW_Inventory_Image_Viewer/MapServer/3/135245/attachments/", "Photo Link")</f>
        <v>Photo Link</v>
      </c>
      <c r="Q7158" s="7" t="str">
        <f>HYPERLINK("http://data.mapchannels.com/dualmaps6/map.htm?lat=39.053707&amp;lng=-82.639341", "Map Channel Link")</f>
        <v>Map Channel Link</v>
      </c>
    </row>
    <row r="7159" spans="1:17" hidden="1" x14ac:dyDescent="0.25">
      <c r="A7159" t="s">
        <v>12361</v>
      </c>
      <c r="B7159" t="s">
        <v>12432</v>
      </c>
      <c r="C7159" t="s">
        <v>198</v>
      </c>
      <c r="D7159">
        <v>0.25600000000000001</v>
      </c>
      <c r="E7159" t="s">
        <v>12469</v>
      </c>
      <c r="F7159" t="s">
        <v>12434</v>
      </c>
      <c r="G7159" s="6">
        <v>44067.602326388893</v>
      </c>
      <c r="H7159" t="s">
        <v>25</v>
      </c>
      <c r="I7159" t="s">
        <v>102</v>
      </c>
      <c r="J7159" t="s">
        <v>7641</v>
      </c>
      <c r="K7159" t="s">
        <v>28</v>
      </c>
      <c r="M7159" t="s">
        <v>29</v>
      </c>
      <c r="N7159" t="s">
        <v>517</v>
      </c>
      <c r="O7159" t="s">
        <v>12470</v>
      </c>
      <c r="P7159" s="7" t="str">
        <f>HYPERLINK("https://collectormobile.dot.state.oh.us/arcgis/rest/services/ADAROW/ADA_ROW_Inventory_Image_Viewer/MapServer/3/125131/attachments/", "Photo Link")</f>
        <v>Photo Link</v>
      </c>
      <c r="Q7159" s="7" t="str">
        <f>HYPERLINK("http://data.mapchannels.com/dualmaps6/map.htm?lat=39.050979&amp;lng=-82.638038", "Map Channel Link")</f>
        <v>Map Channel Link</v>
      </c>
    </row>
    <row r="7160" spans="1:17" hidden="1" x14ac:dyDescent="0.25">
      <c r="A7160" t="s">
        <v>12361</v>
      </c>
      <c r="B7160" t="s">
        <v>12432</v>
      </c>
      <c r="C7160" t="s">
        <v>3958</v>
      </c>
      <c r="D7160">
        <v>15.41</v>
      </c>
      <c r="E7160" t="s">
        <v>12471</v>
      </c>
      <c r="F7160" t="s">
        <v>12434</v>
      </c>
      <c r="G7160" s="6">
        <v>44067.602326388893</v>
      </c>
      <c r="H7160" t="s">
        <v>25</v>
      </c>
      <c r="I7160" t="s">
        <v>102</v>
      </c>
      <c r="J7160" t="s">
        <v>7641</v>
      </c>
      <c r="K7160" t="s">
        <v>28</v>
      </c>
      <c r="M7160" t="s">
        <v>29</v>
      </c>
      <c r="N7160" t="s">
        <v>115</v>
      </c>
      <c r="O7160" t="s">
        <v>12442</v>
      </c>
      <c r="P7160" s="7" t="str">
        <f>HYPERLINK("https://collectormobile.dot.state.oh.us/arcgis/rest/services/ADAROW/ADA_ROW_Inventory_Image_Viewer/MapServer/3/125128/attachments/", "Photo Link")</f>
        <v>Photo Link</v>
      </c>
      <c r="Q7160" s="7" t="str">
        <f>HYPERLINK("http://data.mapchannels.com/dualmaps6/map.htm?lat=39.050028&amp;lng=-82.639282", "Map Channel Link")</f>
        <v>Map Channel Link</v>
      </c>
    </row>
    <row r="7161" spans="1:17" hidden="1" x14ac:dyDescent="0.25">
      <c r="A7161" t="s">
        <v>12361</v>
      </c>
      <c r="B7161" t="s">
        <v>12432</v>
      </c>
      <c r="C7161" t="s">
        <v>3958</v>
      </c>
      <c r="D7161">
        <v>15.503</v>
      </c>
      <c r="E7161" t="s">
        <v>12472</v>
      </c>
      <c r="F7161" t="s">
        <v>12434</v>
      </c>
      <c r="G7161" s="6">
        <v>44067.602326388893</v>
      </c>
      <c r="H7161" t="s">
        <v>25</v>
      </c>
      <c r="I7161" t="s">
        <v>102</v>
      </c>
      <c r="J7161" t="s">
        <v>7641</v>
      </c>
      <c r="K7161" t="s">
        <v>124</v>
      </c>
      <c r="M7161" t="s">
        <v>29</v>
      </c>
      <c r="N7161" t="s">
        <v>193</v>
      </c>
      <c r="O7161" t="s">
        <v>12473</v>
      </c>
      <c r="P7161" s="7" t="str">
        <f>HYPERLINK("https://collectormobile.dot.state.oh.us/arcgis/rest/services/ADAROW/ADA_ROW_Inventory_Image_Viewer/MapServer/3/124677/attachments/", "Photo Link")</f>
        <v>Photo Link</v>
      </c>
      <c r="Q7161" s="7" t="str">
        <f>HYPERLINK("http://data.mapchannels.com/dualmaps6/map.htm?lat=39.051096&amp;lng=-82.638217", "Map Channel Link")</f>
        <v>Map Channel Link</v>
      </c>
    </row>
    <row r="7162" spans="1:17" hidden="1" x14ac:dyDescent="0.25">
      <c r="A7162" t="s">
        <v>12361</v>
      </c>
      <c r="B7162" t="s">
        <v>12432</v>
      </c>
      <c r="C7162" t="s">
        <v>3958</v>
      </c>
      <c r="D7162">
        <v>15.504</v>
      </c>
      <c r="E7162" t="s">
        <v>12474</v>
      </c>
      <c r="F7162" t="s">
        <v>12434</v>
      </c>
      <c r="G7162" s="6">
        <v>44067.602326388893</v>
      </c>
      <c r="H7162" t="s">
        <v>25</v>
      </c>
      <c r="I7162" t="s">
        <v>102</v>
      </c>
      <c r="J7162" t="s">
        <v>7641</v>
      </c>
      <c r="K7162" t="s">
        <v>28</v>
      </c>
      <c r="M7162" t="s">
        <v>29</v>
      </c>
      <c r="N7162" t="s">
        <v>115</v>
      </c>
      <c r="O7162" t="s">
        <v>12470</v>
      </c>
      <c r="P7162" s="7" t="str">
        <f>HYPERLINK("https://collectormobile.dot.state.oh.us/arcgis/rest/services/ADAROW/ADA_ROW_Inventory_Image_Viewer/MapServer/3/124678/attachments/", "Photo Link")</f>
        <v>Photo Link</v>
      </c>
      <c r="Q7162" s="7" t="str">
        <f>HYPERLINK("http://data.mapchannels.com/dualmaps6/map.htm?lat=39.051098&amp;lng=-82.638198", "Map Channel Link")</f>
        <v>Map Channel Link</v>
      </c>
    </row>
    <row r="7163" spans="1:17" hidden="1" x14ac:dyDescent="0.25">
      <c r="A7163" t="s">
        <v>12361</v>
      </c>
      <c r="B7163" t="s">
        <v>12432</v>
      </c>
      <c r="C7163" t="s">
        <v>5782</v>
      </c>
      <c r="D7163">
        <v>12.082000000000001</v>
      </c>
      <c r="E7163" t="s">
        <v>12475</v>
      </c>
      <c r="F7163" t="s">
        <v>12408</v>
      </c>
      <c r="G7163" s="6">
        <v>45399.729907407411</v>
      </c>
      <c r="H7163" t="s">
        <v>25</v>
      </c>
      <c r="I7163" t="s">
        <v>26</v>
      </c>
      <c r="J7163" t="s">
        <v>12476</v>
      </c>
      <c r="K7163" t="s">
        <v>124</v>
      </c>
      <c r="M7163" t="s">
        <v>29</v>
      </c>
      <c r="N7163" t="s">
        <v>3609</v>
      </c>
      <c r="P7163" s="7" t="str">
        <f>HYPERLINK("https://collectormobile.dot.state.oh.us/arcgis/rest/services/ADAROW/ADA_ROW_Inventory_Image_Viewer/MapServer/3/593774/attachments/", "Photo Link")</f>
        <v>Photo Link</v>
      </c>
      <c r="Q7163" s="7" t="str">
        <f>HYPERLINK("http://data.mapchannels.com/dualmaps6/map.htm?lat=38.897342&amp;lng=-82.566219", "Map Channel Link")</f>
        <v>Map Channel Link</v>
      </c>
    </row>
    <row r="7164" spans="1:17" hidden="1" x14ac:dyDescent="0.25">
      <c r="A7164" t="s">
        <v>12361</v>
      </c>
      <c r="B7164" t="s">
        <v>12432</v>
      </c>
      <c r="C7164" t="s">
        <v>608</v>
      </c>
      <c r="D7164">
        <v>7.0000000000000001E-3</v>
      </c>
      <c r="E7164" t="s">
        <v>12477</v>
      </c>
      <c r="F7164" t="s">
        <v>12434</v>
      </c>
      <c r="G7164" s="6">
        <v>44067.602326388893</v>
      </c>
      <c r="H7164" t="s">
        <v>25</v>
      </c>
      <c r="I7164" t="s">
        <v>102</v>
      </c>
      <c r="J7164" t="s">
        <v>7641</v>
      </c>
      <c r="K7164" t="s">
        <v>28</v>
      </c>
      <c r="M7164" t="s">
        <v>29</v>
      </c>
      <c r="N7164" t="s">
        <v>115</v>
      </c>
      <c r="O7164" t="s">
        <v>12478</v>
      </c>
      <c r="P7164" s="7" t="str">
        <f>HYPERLINK("https://collectormobile.dot.state.oh.us/arcgis/rest/services/ADAROW/ADA_ROW_Inventory_Image_Viewer/MapServer/3/135250/attachments/", "Photo Link")</f>
        <v>Photo Link</v>
      </c>
      <c r="Q7164" s="7" t="str">
        <f>HYPERLINK("http://data.mapchannels.com/dualmaps6/map.htm?lat=39.055255&amp;lng=-82.639160", "Map Channel Link")</f>
        <v>Map Channel Link</v>
      </c>
    </row>
    <row r="7165" spans="1:17" hidden="1" x14ac:dyDescent="0.25">
      <c r="A7165" t="s">
        <v>12361</v>
      </c>
      <c r="B7165" t="s">
        <v>12432</v>
      </c>
      <c r="C7165" t="s">
        <v>608</v>
      </c>
      <c r="D7165">
        <v>7.0000000000000001E-3</v>
      </c>
      <c r="E7165" t="s">
        <v>12479</v>
      </c>
      <c r="F7165" t="s">
        <v>12434</v>
      </c>
      <c r="G7165" s="6">
        <v>44067.602326388893</v>
      </c>
      <c r="H7165" t="s">
        <v>25</v>
      </c>
      <c r="I7165" t="s">
        <v>102</v>
      </c>
      <c r="J7165" t="s">
        <v>7641</v>
      </c>
      <c r="K7165" t="s">
        <v>124</v>
      </c>
      <c r="M7165" t="s">
        <v>29</v>
      </c>
      <c r="N7165" t="s">
        <v>374</v>
      </c>
      <c r="P7165" s="7" t="str">
        <f>HYPERLINK("https://collectormobile.dot.state.oh.us/arcgis/rest/services/ADAROW/ADA_ROW_Inventory_Image_Viewer/MapServer/3/135644/attachments/", "Photo Link")</f>
        <v>Photo Link</v>
      </c>
      <c r="Q7165" s="7" t="str">
        <f>HYPERLINK("http://data.mapchannels.com/dualmaps6/map.htm?lat=39.055355&amp;lng=-82.639023", "Map Channel Link")</f>
        <v>Map Channel Link</v>
      </c>
    </row>
    <row r="7166" spans="1:17" hidden="1" x14ac:dyDescent="0.25">
      <c r="A7166" t="s">
        <v>12361</v>
      </c>
      <c r="B7166" t="s">
        <v>12480</v>
      </c>
      <c r="C7166" t="s">
        <v>41</v>
      </c>
      <c r="D7166">
        <v>3.984</v>
      </c>
      <c r="E7166" t="s">
        <v>12481</v>
      </c>
      <c r="F7166" t="s">
        <v>12380</v>
      </c>
      <c r="G7166" s="6">
        <v>43356.607974537037</v>
      </c>
      <c r="H7166" t="s">
        <v>25</v>
      </c>
      <c r="I7166" t="s">
        <v>44</v>
      </c>
      <c r="J7166"/>
      <c r="K7166" t="s">
        <v>124</v>
      </c>
      <c r="M7166" t="s">
        <v>29</v>
      </c>
      <c r="N7166" t="s">
        <v>3821</v>
      </c>
      <c r="P7166" s="7" t="str">
        <f>HYPERLINK("https://collectormobile.dot.state.oh.us/arcgis/rest/services/ADAROW/ADA_ROW_Inventory_Image_Viewer/MapServer/3/3338/attachments/", "Photo Link")</f>
        <v>Photo Link</v>
      </c>
      <c r="Q7166" s="7" t="str">
        <f>HYPERLINK("http://data.mapchannels.com/dualmaps6/map.htm?lat=38.434384&amp;lng=-82.426071", "Map Channel Link")</f>
        <v>Map Channel Link</v>
      </c>
    </row>
    <row r="7167" spans="1:17" hidden="1" x14ac:dyDescent="0.25">
      <c r="A7167" t="s">
        <v>12361</v>
      </c>
      <c r="B7167" t="s">
        <v>12480</v>
      </c>
      <c r="C7167" t="s">
        <v>41</v>
      </c>
      <c r="D7167">
        <v>3.992</v>
      </c>
      <c r="E7167" t="s">
        <v>12482</v>
      </c>
      <c r="F7167" t="s">
        <v>12380</v>
      </c>
      <c r="G7167" s="6">
        <v>43356.612118055556</v>
      </c>
      <c r="H7167" t="s">
        <v>25</v>
      </c>
      <c r="I7167" t="s">
        <v>44</v>
      </c>
      <c r="J7167"/>
      <c r="K7167" t="s">
        <v>124</v>
      </c>
      <c r="M7167" t="s">
        <v>29</v>
      </c>
      <c r="N7167" t="s">
        <v>3885</v>
      </c>
      <c r="O7167" t="s">
        <v>9558</v>
      </c>
      <c r="P7167" s="7" t="str">
        <f>HYPERLINK("https://collectormobile.dot.state.oh.us/arcgis/rest/services/ADAROW/ADA_ROW_Inventory_Image_Viewer/MapServer/3/3352/attachments/", "Photo Link")</f>
        <v>Photo Link</v>
      </c>
      <c r="Q7167" s="7" t="str">
        <f>HYPERLINK("http://data.mapchannels.com/dualmaps6/map.htm?lat=38.434434&amp;lng=-82.425929", "Map Channel Link")</f>
        <v>Map Channel Link</v>
      </c>
    </row>
    <row r="7168" spans="1:17" hidden="1" x14ac:dyDescent="0.25">
      <c r="A7168" t="s">
        <v>12361</v>
      </c>
      <c r="B7168" t="s">
        <v>12480</v>
      </c>
      <c r="C7168" t="s">
        <v>41</v>
      </c>
      <c r="D7168">
        <v>4.024</v>
      </c>
      <c r="E7168" t="s">
        <v>12483</v>
      </c>
      <c r="F7168" t="s">
        <v>12380</v>
      </c>
      <c r="G7168" s="6">
        <v>43356.615937499999</v>
      </c>
      <c r="H7168" t="s">
        <v>25</v>
      </c>
      <c r="I7168" t="s">
        <v>44</v>
      </c>
      <c r="J7168"/>
      <c r="K7168" t="s">
        <v>124</v>
      </c>
      <c r="M7168" t="s">
        <v>29</v>
      </c>
      <c r="N7168" t="s">
        <v>3885</v>
      </c>
      <c r="P7168" s="7" t="str">
        <f>HYPERLINK("https://collectormobile.dot.state.oh.us/arcgis/rest/services/ADAROW/ADA_ROW_Inventory_Image_Viewer/MapServer/3/74904/attachments/", "Photo Link")</f>
        <v>Photo Link</v>
      </c>
      <c r="Q7168" s="7" t="str">
        <f>HYPERLINK("http://data.mapchannels.com/dualmaps6/map.htm?lat=38.434587&amp;lng=-82.425379", "Map Channel Link")</f>
        <v>Map Channel Link</v>
      </c>
    </row>
    <row r="7169" spans="1:17" hidden="1" x14ac:dyDescent="0.25">
      <c r="A7169" t="s">
        <v>12361</v>
      </c>
      <c r="B7169" t="s">
        <v>12480</v>
      </c>
      <c r="C7169" t="s">
        <v>774</v>
      </c>
      <c r="D7169">
        <v>5.0999999999999997E-2</v>
      </c>
      <c r="E7169" t="s">
        <v>12484</v>
      </c>
      <c r="F7169" t="s">
        <v>12380</v>
      </c>
      <c r="G7169" s="6">
        <v>43356.617280092592</v>
      </c>
      <c r="H7169" t="s">
        <v>25</v>
      </c>
      <c r="I7169" t="s">
        <v>44</v>
      </c>
      <c r="J7169"/>
      <c r="K7169" t="s">
        <v>124</v>
      </c>
      <c r="M7169" t="s">
        <v>29</v>
      </c>
      <c r="N7169" t="s">
        <v>3885</v>
      </c>
      <c r="O7169" t="s">
        <v>9558</v>
      </c>
      <c r="P7169" s="7" t="str">
        <f>HYPERLINK("https://collectormobile.dot.state.oh.us/arcgis/rest/services/ADAROW/ADA_ROW_Inventory_Image_Viewer/MapServer/3/75305/attachments/", "Photo Link")</f>
        <v>Photo Link</v>
      </c>
      <c r="Q7169" s="7" t="str">
        <f>HYPERLINK("http://data.mapchannels.com/dualmaps6/map.htm?lat=38.434615&amp;lng=-82.425220", "Map Channel Link")</f>
        <v>Map Channel Link</v>
      </c>
    </row>
    <row r="7170" spans="1:17" hidden="1" x14ac:dyDescent="0.25">
      <c r="A7170" t="s">
        <v>12361</v>
      </c>
      <c r="B7170" t="s">
        <v>12485</v>
      </c>
      <c r="C7170" t="s">
        <v>87</v>
      </c>
      <c r="D7170">
        <v>19.404</v>
      </c>
      <c r="E7170" t="s">
        <v>12486</v>
      </c>
      <c r="F7170" t="s">
        <v>12380</v>
      </c>
      <c r="G7170" s="6">
        <v>43291.511620370373</v>
      </c>
      <c r="H7170" t="s">
        <v>25</v>
      </c>
      <c r="I7170" t="s">
        <v>44</v>
      </c>
      <c r="J7170"/>
      <c r="K7170" t="s">
        <v>28</v>
      </c>
      <c r="M7170" t="s">
        <v>29</v>
      </c>
      <c r="N7170" t="s">
        <v>115</v>
      </c>
      <c r="O7170" t="s">
        <v>12487</v>
      </c>
      <c r="P7170" s="7" t="str">
        <f>HYPERLINK("https://collectormobile.dot.state.oh.us/arcgis/rest/services/ADAROW/ADA_ROW_Inventory_Image_Viewer/MapServer/3/3405/attachments/", "Photo Link")</f>
        <v>Photo Link</v>
      </c>
      <c r="Q7170" s="7" t="str">
        <f>HYPERLINK("http://data.mapchannels.com/dualmaps6/map.htm?lat=39.350092&amp;lng=-83.050910", "Map Channel Link")</f>
        <v>Map Channel Link</v>
      </c>
    </row>
    <row r="7171" spans="1:17" hidden="1" x14ac:dyDescent="0.25">
      <c r="A7171" t="s">
        <v>12361</v>
      </c>
      <c r="B7171" t="s">
        <v>12485</v>
      </c>
      <c r="C7171" t="s">
        <v>87</v>
      </c>
      <c r="D7171">
        <v>19.405000000000001</v>
      </c>
      <c r="E7171" t="s">
        <v>12488</v>
      </c>
      <c r="F7171" t="s">
        <v>12380</v>
      </c>
      <c r="G7171" s="6">
        <v>43291.51054398148</v>
      </c>
      <c r="H7171" t="s">
        <v>25</v>
      </c>
      <c r="I7171" t="s">
        <v>44</v>
      </c>
      <c r="J7171"/>
      <c r="K7171" t="s">
        <v>28</v>
      </c>
      <c r="M7171" t="s">
        <v>29</v>
      </c>
      <c r="N7171" t="s">
        <v>2199</v>
      </c>
      <c r="O7171" t="s">
        <v>12489</v>
      </c>
      <c r="P7171" s="7" t="str">
        <f>HYPERLINK("https://collectormobile.dot.state.oh.us/arcgis/rest/services/ADAROW/ADA_ROW_Inventory_Image_Viewer/MapServer/3/3407/attachments/", "Photo Link")</f>
        <v>Photo Link</v>
      </c>
      <c r="Q7171" s="7" t="str">
        <f>HYPERLINK("http://data.mapchannels.com/dualmaps6/map.htm?lat=39.349951&amp;lng=-83.050939", "Map Channel Link")</f>
        <v>Map Channel Link</v>
      </c>
    </row>
    <row r="7172" spans="1:17" hidden="1" x14ac:dyDescent="0.25">
      <c r="A7172" t="s">
        <v>12361</v>
      </c>
      <c r="B7172" t="s">
        <v>12485</v>
      </c>
      <c r="C7172" t="s">
        <v>87</v>
      </c>
      <c r="D7172">
        <v>21.946999999999999</v>
      </c>
      <c r="E7172" t="s">
        <v>12490</v>
      </c>
      <c r="F7172" t="s">
        <v>12491</v>
      </c>
      <c r="G7172" s="6">
        <v>44446.74077546296</v>
      </c>
      <c r="H7172" t="s">
        <v>25</v>
      </c>
      <c r="I7172" t="s">
        <v>102</v>
      </c>
      <c r="J7172" t="s">
        <v>12492</v>
      </c>
      <c r="K7172" t="s">
        <v>124</v>
      </c>
      <c r="M7172" t="s">
        <v>29</v>
      </c>
      <c r="N7172" t="s">
        <v>2462</v>
      </c>
      <c r="O7172" t="s">
        <v>12493</v>
      </c>
      <c r="P7172" s="7" t="str">
        <f>HYPERLINK("https://collectormobile.dot.state.oh.us/arcgis/rest/services/ADAROW/ADA_ROW_Inventory_Image_Viewer/MapServer/3/240551/attachments/", "Photo Link")</f>
        <v>Photo Link</v>
      </c>
      <c r="Q7172" s="7" t="str">
        <f>HYPERLINK("http://data.mapchannels.com/dualmaps6/map.htm?lat=39.332895&amp;lng=-83.013045", "Map Channel Link")</f>
        <v>Map Channel Link</v>
      </c>
    </row>
    <row r="7173" spans="1:17" hidden="1" x14ac:dyDescent="0.25">
      <c r="A7173" t="s">
        <v>12361</v>
      </c>
      <c r="B7173" t="s">
        <v>12485</v>
      </c>
      <c r="C7173" t="s">
        <v>87</v>
      </c>
      <c r="D7173">
        <v>21.948</v>
      </c>
      <c r="E7173" t="s">
        <v>12494</v>
      </c>
      <c r="F7173" t="s">
        <v>12491</v>
      </c>
      <c r="G7173" s="6">
        <v>44441.742951388893</v>
      </c>
      <c r="H7173" t="s">
        <v>25</v>
      </c>
      <c r="I7173" t="s">
        <v>102</v>
      </c>
      <c r="J7173" t="s">
        <v>12492</v>
      </c>
      <c r="K7173" t="s">
        <v>38</v>
      </c>
      <c r="M7173" t="s">
        <v>29</v>
      </c>
      <c r="N7173" t="s">
        <v>106</v>
      </c>
      <c r="O7173" t="s">
        <v>12495</v>
      </c>
      <c r="P7173" s="7" t="str">
        <f>HYPERLINK("https://collectormobile.dot.state.oh.us/arcgis/rest/services/ADAROW/ADA_ROW_Inventory_Image_Viewer/MapServer/3/174285/attachments/", "Photo Link")</f>
        <v>Photo Link</v>
      </c>
      <c r="Q7173" s="7" t="str">
        <f>HYPERLINK("http://data.mapchannels.com/dualmaps6/map.htm?lat=39.333068&amp;lng=-83.013015", "Map Channel Link")</f>
        <v>Map Channel Link</v>
      </c>
    </row>
    <row r="7174" spans="1:17" hidden="1" x14ac:dyDescent="0.25">
      <c r="A7174" t="s">
        <v>12361</v>
      </c>
      <c r="B7174" t="s">
        <v>12485</v>
      </c>
      <c r="C7174" t="s">
        <v>1853</v>
      </c>
      <c r="D7174">
        <v>5.1950000000000003</v>
      </c>
      <c r="E7174" t="s">
        <v>12496</v>
      </c>
      <c r="F7174" t="s">
        <v>12491</v>
      </c>
      <c r="G7174" s="6">
        <v>44441.742951388893</v>
      </c>
      <c r="H7174" t="s">
        <v>25</v>
      </c>
      <c r="I7174" t="s">
        <v>102</v>
      </c>
      <c r="J7174" t="s">
        <v>12492</v>
      </c>
      <c r="K7174" t="s">
        <v>38</v>
      </c>
      <c r="M7174" t="s">
        <v>29</v>
      </c>
      <c r="N7174" t="s">
        <v>39</v>
      </c>
      <c r="O7174" t="s">
        <v>12497</v>
      </c>
      <c r="P7174" s="7" t="str">
        <f>HYPERLINK("https://collectormobile.dot.state.oh.us/arcgis/rest/services/ADAROW/ADA_ROW_Inventory_Image_Viewer/MapServer/3/174282/attachments/", "Photo Link")</f>
        <v>Photo Link</v>
      </c>
      <c r="Q7174" s="7" t="str">
        <f>HYPERLINK("http://data.mapchannels.com/dualmaps6/map.htm?lat=39.332846&amp;lng=-83.012779", "Map Channel Link")</f>
        <v>Map Channel Link</v>
      </c>
    </row>
    <row r="7175" spans="1:17" hidden="1" x14ac:dyDescent="0.25">
      <c r="A7175" t="s">
        <v>12361</v>
      </c>
      <c r="B7175" t="s">
        <v>12485</v>
      </c>
      <c r="C7175" t="s">
        <v>12498</v>
      </c>
      <c r="D7175">
        <v>0.224</v>
      </c>
      <c r="E7175" t="s">
        <v>12499</v>
      </c>
      <c r="F7175" t="s">
        <v>12491</v>
      </c>
      <c r="G7175" s="6">
        <v>44441.74324074074</v>
      </c>
      <c r="H7175" t="s">
        <v>25</v>
      </c>
      <c r="I7175" t="s">
        <v>102</v>
      </c>
      <c r="J7175" t="s">
        <v>12492</v>
      </c>
      <c r="K7175" t="s">
        <v>124</v>
      </c>
      <c r="M7175" t="s">
        <v>29</v>
      </c>
      <c r="N7175" t="s">
        <v>3609</v>
      </c>
      <c r="O7175" t="s">
        <v>12495</v>
      </c>
      <c r="P7175" s="7" t="str">
        <f>HYPERLINK("https://collectormobile.dot.state.oh.us/arcgis/rest/services/ADAROW/ADA_ROW_Inventory_Image_Viewer/MapServer/3/174287/attachments/", "Photo Link")</f>
        <v>Photo Link</v>
      </c>
      <c r="Q7175" s="7" t="str">
        <f>HYPERLINK("http://data.mapchannels.com/dualmaps6/map.htm?lat=39.333049&amp;lng=-83.016269", "Map Channel Link")</f>
        <v>Map Channel Link</v>
      </c>
    </row>
    <row r="7176" spans="1:17" hidden="1" x14ac:dyDescent="0.25">
      <c r="A7176" t="s">
        <v>12361</v>
      </c>
      <c r="B7176" t="s">
        <v>12485</v>
      </c>
      <c r="C7176" t="s">
        <v>12498</v>
      </c>
      <c r="D7176">
        <v>0.22500000000000001</v>
      </c>
      <c r="E7176" t="s">
        <v>12500</v>
      </c>
      <c r="F7176" t="s">
        <v>12491</v>
      </c>
      <c r="G7176" s="6">
        <v>44441.74324074074</v>
      </c>
      <c r="H7176" t="s">
        <v>25</v>
      </c>
      <c r="I7176" t="s">
        <v>102</v>
      </c>
      <c r="J7176" t="s">
        <v>12492</v>
      </c>
      <c r="K7176" t="s">
        <v>124</v>
      </c>
      <c r="M7176" t="s">
        <v>29</v>
      </c>
      <c r="N7176" t="s">
        <v>3609</v>
      </c>
      <c r="O7176" t="s">
        <v>12495</v>
      </c>
      <c r="P7176" s="7" t="str">
        <f>HYPERLINK("https://collectormobile.dot.state.oh.us/arcgis/rest/services/ADAROW/ADA_ROW_Inventory_Image_Viewer/MapServer/3/174286/attachments/", "Photo Link")</f>
        <v>Photo Link</v>
      </c>
      <c r="Q7176" s="7" t="str">
        <f>HYPERLINK("http://data.mapchannels.com/dualmaps6/map.htm?lat=39.333049&amp;lng=-83.016007", "Map Channel Link")</f>
        <v>Map Channel Link</v>
      </c>
    </row>
    <row r="7177" spans="1:17" hidden="1" x14ac:dyDescent="0.25">
      <c r="A7177" t="s">
        <v>12361</v>
      </c>
      <c r="B7177" t="s">
        <v>12501</v>
      </c>
      <c r="C7177" t="s">
        <v>12295</v>
      </c>
      <c r="D7177">
        <v>3.0000000000000001E-3</v>
      </c>
      <c r="E7177" t="s">
        <v>12502</v>
      </c>
      <c r="F7177" t="s">
        <v>12380</v>
      </c>
      <c r="G7177" s="6">
        <v>43356.686249999999</v>
      </c>
      <c r="H7177" t="s">
        <v>25</v>
      </c>
      <c r="I7177" t="s">
        <v>44</v>
      </c>
      <c r="J7177"/>
      <c r="K7177"/>
      <c r="M7177" t="s">
        <v>29</v>
      </c>
      <c r="N7177" t="s">
        <v>200</v>
      </c>
      <c r="P7177" s="7" t="str">
        <f>HYPERLINK("https://collectormobile.dot.state.oh.us/arcgis/rest/services/ADAROW/ADA_ROW_Inventory_Image_Viewer/MapServer/3/2301/attachments/", "Photo Link")</f>
        <v>Photo Link</v>
      </c>
      <c r="Q7177" s="7" t="str">
        <f>HYPERLINK("http://data.mapchannels.com/dualmaps6/map.htm?lat=38.778109&amp;lng=-82.944460", "Map Channel Link")</f>
        <v>Map Channel Link</v>
      </c>
    </row>
    <row r="7178" spans="1:17" hidden="1" x14ac:dyDescent="0.25">
      <c r="A7178" t="s">
        <v>12361</v>
      </c>
      <c r="B7178" t="s">
        <v>12501</v>
      </c>
      <c r="C7178" t="s">
        <v>12503</v>
      </c>
      <c r="D7178">
        <v>0.42899999999999999</v>
      </c>
      <c r="E7178" t="s">
        <v>12504</v>
      </c>
      <c r="F7178" t="s">
        <v>12380</v>
      </c>
      <c r="G7178" s="6">
        <v>43405.485150462962</v>
      </c>
      <c r="H7178" t="s">
        <v>25</v>
      </c>
      <c r="I7178" t="s">
        <v>44</v>
      </c>
      <c r="J7178"/>
      <c r="K7178" t="s">
        <v>38</v>
      </c>
      <c r="M7178" t="s">
        <v>29</v>
      </c>
      <c r="N7178" t="s">
        <v>39</v>
      </c>
      <c r="O7178"/>
      <c r="P7178" s="7" t="str">
        <f>HYPERLINK("https://collectormobile.dot.state.oh.us/arcgis/rest/services/ADAROW/ADA_ROW_Inventory_Image_Viewer/MapServer/3/3326/attachments/", "Photo Link")</f>
        <v>Photo Link</v>
      </c>
      <c r="Q7178" s="7" t="str">
        <f>HYPERLINK("http://data.mapchannels.com/dualmaps6/map.htm?lat=38.875829&amp;lng=-82.996362", "Map Channel Link")</f>
        <v>Map Channel Link</v>
      </c>
    </row>
    <row r="7179" spans="1:17" hidden="1" x14ac:dyDescent="0.25">
      <c r="A7179" t="s">
        <v>12505</v>
      </c>
      <c r="B7179" t="s">
        <v>12506</v>
      </c>
      <c r="C7179" t="s">
        <v>1586</v>
      </c>
      <c r="D7179">
        <v>3.1930000000000001</v>
      </c>
      <c r="E7179" t="s">
        <v>12507</v>
      </c>
      <c r="F7179" t="s">
        <v>12508</v>
      </c>
      <c r="G7179" s="6">
        <v>45092.718113425923</v>
      </c>
      <c r="H7179" t="s">
        <v>25</v>
      </c>
      <c r="I7179" t="s">
        <v>26</v>
      </c>
      <c r="J7179" t="s">
        <v>12509</v>
      </c>
      <c r="K7179" t="s">
        <v>38</v>
      </c>
      <c r="M7179" t="s">
        <v>29</v>
      </c>
      <c r="N7179" t="s">
        <v>250</v>
      </c>
      <c r="P7179" s="7" t="str">
        <f>HYPERLINK("https://collectormobile.dot.state.oh.us/arcgis/rest/services/ADAROW/ADA_ROW_Inventory_Image_Viewer/MapServer/3/555724/attachments/", "Photo Link")</f>
        <v>Photo Link</v>
      </c>
      <c r="Q7179" s="7" t="str">
        <f>HYPERLINK("http://data.mapchannels.com/dualmaps6/map.htm?lat=39.397586&amp;lng=-82.129060", "Map Channel Link")</f>
        <v>Map Channel Link</v>
      </c>
    </row>
    <row r="7180" spans="1:17" hidden="1" x14ac:dyDescent="0.25">
      <c r="A7180" t="s">
        <v>12505</v>
      </c>
      <c r="B7180" t="s">
        <v>12506</v>
      </c>
      <c r="C7180" t="s">
        <v>1586</v>
      </c>
      <c r="D7180">
        <v>3.359</v>
      </c>
      <c r="E7180" t="s">
        <v>12510</v>
      </c>
      <c r="F7180" t="s">
        <v>12508</v>
      </c>
      <c r="G7180" s="6">
        <v>45092.744745370372</v>
      </c>
      <c r="H7180" t="s">
        <v>25</v>
      </c>
      <c r="I7180" t="s">
        <v>26</v>
      </c>
      <c r="J7180" t="s">
        <v>12509</v>
      </c>
      <c r="K7180" t="s">
        <v>28</v>
      </c>
      <c r="M7180" t="s">
        <v>29</v>
      </c>
      <c r="N7180" t="s">
        <v>80</v>
      </c>
      <c r="P7180" s="7" t="str">
        <f>HYPERLINK("https://collectormobile.dot.state.oh.us/arcgis/rest/services/ADAROW/ADA_ROW_Inventory_Image_Viewer/MapServer/3/555729/attachments/", "Photo Link")</f>
        <v>Photo Link</v>
      </c>
      <c r="Q7180" s="7" t="str">
        <f>HYPERLINK("http://data.mapchannels.com/dualmaps6/map.htm?lat=39.400007&amp;lng=-82.128994", "Map Channel Link")</f>
        <v>Map Channel Link</v>
      </c>
    </row>
    <row r="7181" spans="1:17" hidden="1" x14ac:dyDescent="0.25">
      <c r="A7181" t="s">
        <v>12505</v>
      </c>
      <c r="B7181" t="s">
        <v>12506</v>
      </c>
      <c r="C7181" t="s">
        <v>1586</v>
      </c>
      <c r="D7181">
        <v>3.4340000000000002</v>
      </c>
      <c r="E7181" t="s">
        <v>12511</v>
      </c>
      <c r="F7181" t="s">
        <v>12512</v>
      </c>
      <c r="G7181" s="6">
        <v>45007.783726851849</v>
      </c>
      <c r="H7181" t="s">
        <v>25</v>
      </c>
      <c r="I7181" t="s">
        <v>26</v>
      </c>
      <c r="J7181" t="s">
        <v>12509</v>
      </c>
      <c r="K7181" t="s">
        <v>38</v>
      </c>
      <c r="M7181" t="s">
        <v>29</v>
      </c>
      <c r="N7181" t="s">
        <v>200</v>
      </c>
      <c r="O7181" t="s">
        <v>12513</v>
      </c>
      <c r="P7181" s="7" t="str">
        <f>HYPERLINK("https://collectormobile.dot.state.oh.us/arcgis/rest/services/ADAROW/ADA_ROW_Inventory_Image_Viewer/MapServer/3/278127/attachments/", "Photo Link")</f>
        <v>Photo Link</v>
      </c>
      <c r="Q7181" s="7" t="str">
        <f>HYPERLINK("http://data.mapchannels.com/dualmaps6/map.htm?lat=39.401050&amp;lng=-82.128633", "Map Channel Link")</f>
        <v>Map Channel Link</v>
      </c>
    </row>
    <row r="7182" spans="1:17" hidden="1" x14ac:dyDescent="0.25">
      <c r="A7182" t="s">
        <v>12505</v>
      </c>
      <c r="B7182" t="s">
        <v>12506</v>
      </c>
      <c r="C7182" t="s">
        <v>1586</v>
      </c>
      <c r="D7182">
        <v>3.6030000000000002</v>
      </c>
      <c r="E7182" t="s">
        <v>12514</v>
      </c>
      <c r="F7182" t="s">
        <v>12512</v>
      </c>
      <c r="G7182" s="6">
        <v>45007.783726851849</v>
      </c>
      <c r="H7182" t="s">
        <v>25</v>
      </c>
      <c r="I7182" t="s">
        <v>26</v>
      </c>
      <c r="J7182" t="s">
        <v>12509</v>
      </c>
      <c r="K7182" t="s">
        <v>28</v>
      </c>
      <c r="M7182" t="s">
        <v>29</v>
      </c>
      <c r="N7182" t="s">
        <v>91</v>
      </c>
      <c r="O7182" t="s">
        <v>12515</v>
      </c>
      <c r="P7182" s="7" t="str">
        <f>HYPERLINK("https://collectormobile.dot.state.oh.us/arcgis/rest/services/ADAROW/ADA_ROW_Inventory_Image_Viewer/MapServer/3/455100/attachments/", "Photo Link")</f>
        <v>Photo Link</v>
      </c>
      <c r="Q7182" s="7" t="str">
        <f>HYPERLINK("http://data.mapchannels.com/dualmaps6/map.htm?lat=39.403509&amp;lng=-82.128330", "Map Channel Link")</f>
        <v>Map Channel Link</v>
      </c>
    </row>
    <row r="7183" spans="1:17" hidden="1" x14ac:dyDescent="0.25">
      <c r="A7183" t="s">
        <v>12505</v>
      </c>
      <c r="B7183" t="s">
        <v>12506</v>
      </c>
      <c r="C7183" t="s">
        <v>1586</v>
      </c>
      <c r="D7183">
        <v>3.6059999999999999</v>
      </c>
      <c r="E7183" t="s">
        <v>12516</v>
      </c>
      <c r="F7183" t="s">
        <v>12512</v>
      </c>
      <c r="G7183" s="6">
        <v>45007.783726851849</v>
      </c>
      <c r="H7183" t="s">
        <v>25</v>
      </c>
      <c r="I7183" t="s">
        <v>26</v>
      </c>
      <c r="J7183" t="s">
        <v>12509</v>
      </c>
      <c r="K7183"/>
      <c r="M7183" t="s">
        <v>29</v>
      </c>
      <c r="N7183" t="s">
        <v>200</v>
      </c>
      <c r="O7183" t="s">
        <v>12517</v>
      </c>
      <c r="P7183" s="7" t="str">
        <f>HYPERLINK("https://collectormobile.dot.state.oh.us/arcgis/rest/services/ADAROW/ADA_ROW_Inventory_Image_Viewer/MapServer/3/279524/attachments/", "Photo Link")</f>
        <v>Photo Link</v>
      </c>
      <c r="Q7183" s="7" t="str">
        <f>HYPERLINK("http://data.mapchannels.com/dualmaps6/map.htm?lat=39.403547&amp;lng=-82.128304", "Map Channel Link")</f>
        <v>Map Channel Link</v>
      </c>
    </row>
    <row r="7184" spans="1:17" hidden="1" x14ac:dyDescent="0.25">
      <c r="A7184" t="s">
        <v>12505</v>
      </c>
      <c r="B7184" t="s">
        <v>12506</v>
      </c>
      <c r="C7184" t="s">
        <v>1586</v>
      </c>
      <c r="D7184">
        <v>9.7279999999999998</v>
      </c>
      <c r="E7184" t="s">
        <v>12518</v>
      </c>
      <c r="F7184" t="s">
        <v>12508</v>
      </c>
      <c r="G7184" s="6">
        <v>45083.535856481481</v>
      </c>
      <c r="H7184" t="s">
        <v>25</v>
      </c>
      <c r="I7184" t="s">
        <v>26</v>
      </c>
      <c r="J7184" t="s">
        <v>12519</v>
      </c>
      <c r="K7184" t="s">
        <v>124</v>
      </c>
      <c r="M7184" t="s">
        <v>29</v>
      </c>
      <c r="N7184" t="s">
        <v>1186</v>
      </c>
      <c r="P7184" s="7" t="str">
        <f>HYPERLINK("https://collectormobile.dot.state.oh.us/arcgis/rest/services/ADAROW/ADA_ROW_Inventory_Image_Viewer/MapServer/3/548679/attachments/", "Photo Link")</f>
        <v>Photo Link</v>
      </c>
      <c r="Q7184" s="7" t="str">
        <f>HYPERLINK("http://data.mapchannels.com/dualmaps6/map.htm?lat=39.476145&amp;lng=-82.081773", "Map Channel Link")</f>
        <v>Map Channel Link</v>
      </c>
    </row>
    <row r="7185" spans="1:17" hidden="1" x14ac:dyDescent="0.25">
      <c r="A7185" t="s">
        <v>12505</v>
      </c>
      <c r="B7185" t="s">
        <v>12506</v>
      </c>
      <c r="C7185" t="s">
        <v>1586</v>
      </c>
      <c r="D7185">
        <v>11.661</v>
      </c>
      <c r="E7185" t="s">
        <v>12520</v>
      </c>
      <c r="F7185" t="s">
        <v>12512</v>
      </c>
      <c r="G7185" s="6">
        <v>45008.446631944447</v>
      </c>
      <c r="H7185" t="s">
        <v>25</v>
      </c>
      <c r="I7185" t="s">
        <v>26</v>
      </c>
      <c r="J7185" t="s">
        <v>12521</v>
      </c>
      <c r="K7185"/>
      <c r="M7185" t="s">
        <v>29</v>
      </c>
      <c r="N7185" t="s">
        <v>200</v>
      </c>
      <c r="O7185" t="s">
        <v>12522</v>
      </c>
      <c r="P7185" s="7" t="str">
        <f>HYPERLINK("https://collectormobile.dot.state.oh.us/arcgis/rest/services/ADAROW/ADA_ROW_Inventory_Image_Viewer/MapServer/3/280331/attachments/", "Photo Link")</f>
        <v>Photo Link</v>
      </c>
      <c r="Q7185" s="7" t="str">
        <f>HYPERLINK("http://data.mapchannels.com/dualmaps6/map.htm?lat=39.497111&amp;lng=-82.085925", "Map Channel Link")</f>
        <v>Map Channel Link</v>
      </c>
    </row>
    <row r="7186" spans="1:17" hidden="1" x14ac:dyDescent="0.25">
      <c r="A7186" t="s">
        <v>12505</v>
      </c>
      <c r="B7186" t="s">
        <v>12506</v>
      </c>
      <c r="C7186" t="s">
        <v>1586</v>
      </c>
      <c r="D7186">
        <v>11.968999999999999</v>
      </c>
      <c r="E7186" t="s">
        <v>12523</v>
      </c>
      <c r="F7186" t="s">
        <v>12512</v>
      </c>
      <c r="G7186" s="6">
        <v>45008.446631944447</v>
      </c>
      <c r="H7186" t="s">
        <v>25</v>
      </c>
      <c r="I7186" t="s">
        <v>26</v>
      </c>
      <c r="J7186" t="s">
        <v>12521</v>
      </c>
      <c r="K7186" t="s">
        <v>38</v>
      </c>
      <c r="M7186" t="s">
        <v>29</v>
      </c>
      <c r="N7186" t="s">
        <v>940</v>
      </c>
      <c r="O7186" t="s">
        <v>12524</v>
      </c>
      <c r="P7186" s="7" t="str">
        <f>HYPERLINK("https://collectormobile.dot.state.oh.us/arcgis/rest/services/ADAROW/ADA_ROW_Inventory_Image_Viewer/MapServer/3/286245/attachments/", "Photo Link")</f>
        <v>Photo Link</v>
      </c>
      <c r="Q7186" s="7" t="str">
        <f>HYPERLINK("http://data.mapchannels.com/dualmaps6/map.htm?lat=39.501444&amp;lng=-82.084525", "Map Channel Link")</f>
        <v>Map Channel Link</v>
      </c>
    </row>
    <row r="7187" spans="1:17" hidden="1" x14ac:dyDescent="0.25">
      <c r="A7187" t="s">
        <v>12505</v>
      </c>
      <c r="B7187" t="s">
        <v>12506</v>
      </c>
      <c r="C7187" t="s">
        <v>1357</v>
      </c>
      <c r="D7187">
        <v>3.0939999999999999</v>
      </c>
      <c r="E7187" t="s">
        <v>12525</v>
      </c>
      <c r="F7187" t="s">
        <v>12526</v>
      </c>
      <c r="G7187" s="6">
        <v>44567.658182870371</v>
      </c>
      <c r="H7187" t="s">
        <v>25</v>
      </c>
      <c r="I7187" t="s">
        <v>44</v>
      </c>
      <c r="J7187"/>
      <c r="K7187" t="s">
        <v>38</v>
      </c>
      <c r="M7187" t="s">
        <v>29</v>
      </c>
      <c r="N7187" t="s">
        <v>30</v>
      </c>
      <c r="O7187" t="s">
        <v>12527</v>
      </c>
      <c r="P7187" s="7" t="str">
        <f>HYPERLINK("https://collectormobile.dot.state.oh.us/arcgis/rest/services/ADAROW/ADA_ROW_Inventory_Image_Viewer/MapServer/3/2178/attachments/", "Photo Link")</f>
        <v>Photo Link</v>
      </c>
      <c r="Q7187" s="7" t="str">
        <f>HYPERLINK("http://data.mapchannels.com/dualmaps6/map.htm?lat=39.378385&amp;lng=-82.135422", "Map Channel Link")</f>
        <v>Map Channel Link</v>
      </c>
    </row>
    <row r="7188" spans="1:17" hidden="1" x14ac:dyDescent="0.25">
      <c r="A7188" t="s">
        <v>12505</v>
      </c>
      <c r="B7188" t="s">
        <v>12506</v>
      </c>
      <c r="C7188" t="s">
        <v>1853</v>
      </c>
      <c r="D7188">
        <v>14.282</v>
      </c>
      <c r="E7188" t="s">
        <v>12528</v>
      </c>
      <c r="F7188" t="s">
        <v>12529</v>
      </c>
      <c r="G7188" s="6">
        <v>43403.719293981478</v>
      </c>
      <c r="H7188" t="s">
        <v>25</v>
      </c>
      <c r="I7188" t="s">
        <v>44</v>
      </c>
      <c r="J7188"/>
      <c r="K7188" t="s">
        <v>38</v>
      </c>
      <c r="M7188" t="s">
        <v>29</v>
      </c>
      <c r="N7188" t="s">
        <v>39</v>
      </c>
      <c r="P7188" s="7" t="str">
        <f>HYPERLINK("https://collectormobile.dot.state.oh.us/arcgis/rest/services/ADAROW/ADA_ROW_Inventory_Image_Viewer/MapServer/3/3059/attachments/", "Photo Link")</f>
        <v>Photo Link</v>
      </c>
      <c r="Q7188" s="7" t="str">
        <f>HYPERLINK("http://data.mapchannels.com/dualmaps6/map.htm?lat=39.308204&amp;lng=-81.892996", "Map Channel Link")</f>
        <v>Map Channel Link</v>
      </c>
    </row>
    <row r="7189" spans="1:17" hidden="1" x14ac:dyDescent="0.25">
      <c r="A7189" t="s">
        <v>12505</v>
      </c>
      <c r="B7189" t="s">
        <v>12506</v>
      </c>
      <c r="C7189" t="s">
        <v>1853</v>
      </c>
      <c r="D7189">
        <v>14.289</v>
      </c>
      <c r="E7189" t="s">
        <v>12530</v>
      </c>
      <c r="F7189" t="s">
        <v>12529</v>
      </c>
      <c r="G7189" s="6">
        <v>43403.719293981478</v>
      </c>
      <c r="H7189" t="s">
        <v>25</v>
      </c>
      <c r="I7189" t="s">
        <v>44</v>
      </c>
      <c r="J7189"/>
      <c r="K7189"/>
      <c r="M7189" t="s">
        <v>29</v>
      </c>
      <c r="N7189" t="s">
        <v>200</v>
      </c>
      <c r="P7189" s="7" t="str">
        <f>HYPERLINK("https://collectormobile.dot.state.oh.us/arcgis/rest/services/ADAROW/ADA_ROW_Inventory_Image_Viewer/MapServer/3/3058/attachments/", "Photo Link")</f>
        <v>Photo Link</v>
      </c>
      <c r="Q7189" s="7" t="str">
        <f>HYPERLINK("http://data.mapchannels.com/dualmaps6/map.htm?lat=39.308194&amp;lng=-81.893024", "Map Channel Link")</f>
        <v>Map Channel Link</v>
      </c>
    </row>
    <row r="7190" spans="1:17" hidden="1" x14ac:dyDescent="0.25">
      <c r="A7190" t="s">
        <v>12505</v>
      </c>
      <c r="B7190" t="s">
        <v>12506</v>
      </c>
      <c r="C7190" t="s">
        <v>12531</v>
      </c>
      <c r="D7190">
        <v>4.0000000000000001E-3</v>
      </c>
      <c r="E7190" t="s">
        <v>12532</v>
      </c>
      <c r="F7190" t="s">
        <v>12512</v>
      </c>
      <c r="G7190" s="6">
        <v>45007.783726851849</v>
      </c>
      <c r="H7190" t="s">
        <v>25</v>
      </c>
      <c r="I7190" t="s">
        <v>26</v>
      </c>
      <c r="J7190" t="s">
        <v>12509</v>
      </c>
      <c r="K7190" t="s">
        <v>28</v>
      </c>
      <c r="M7190" t="s">
        <v>29</v>
      </c>
      <c r="N7190" t="s">
        <v>80</v>
      </c>
      <c r="O7190" t="s">
        <v>12533</v>
      </c>
      <c r="P7190" s="7" t="str">
        <f>HYPERLINK("https://collectormobile.dot.state.oh.us/arcgis/rest/services/ADAROW/ADA_ROW_Inventory_Image_Viewer/MapServer/3/455507/attachments/", "Photo Link")</f>
        <v>Photo Link</v>
      </c>
      <c r="Q7190" s="7" t="str">
        <f>HYPERLINK("http://data.mapchannels.com/dualmaps6/map.htm?lat=39.401071&amp;lng=-82.128615", "Map Channel Link")</f>
        <v>Map Channel Link</v>
      </c>
    </row>
    <row r="7191" spans="1:17" hidden="1" x14ac:dyDescent="0.25">
      <c r="A7191" t="s">
        <v>12505</v>
      </c>
      <c r="B7191" t="s">
        <v>12506</v>
      </c>
      <c r="C7191" t="s">
        <v>3325</v>
      </c>
      <c r="D7191">
        <v>7.2999999999999995E-2</v>
      </c>
      <c r="E7191" t="s">
        <v>12534</v>
      </c>
      <c r="F7191" t="s">
        <v>12508</v>
      </c>
      <c r="G7191" s="6">
        <v>45092.746828703697</v>
      </c>
      <c r="H7191" t="s">
        <v>25</v>
      </c>
      <c r="I7191" t="s">
        <v>26</v>
      </c>
      <c r="J7191" t="s">
        <v>12509</v>
      </c>
      <c r="K7191" t="s">
        <v>28</v>
      </c>
      <c r="M7191" t="s">
        <v>29</v>
      </c>
      <c r="N7191" t="s">
        <v>80</v>
      </c>
      <c r="P7191" s="7" t="str">
        <f>HYPERLINK("https://collectormobile.dot.state.oh.us/arcgis/rest/services/ADAROW/ADA_ROW_Inventory_Image_Viewer/MapServer/3/558059/attachments/", "Photo Link")</f>
        <v>Photo Link</v>
      </c>
      <c r="Q7191" s="7" t="str">
        <f>HYPERLINK("http://data.mapchannels.com/dualmaps6/map.htm?lat=39.400196&amp;lng=-82.128957", "Map Channel Link")</f>
        <v>Map Channel Link</v>
      </c>
    </row>
    <row r="7192" spans="1:17" hidden="1" x14ac:dyDescent="0.25">
      <c r="A7192" t="s">
        <v>12505</v>
      </c>
      <c r="B7192" t="s">
        <v>12506</v>
      </c>
      <c r="C7192" t="s">
        <v>9104</v>
      </c>
      <c r="D7192">
        <v>6.0000000000000001E-3</v>
      </c>
      <c r="E7192" t="s">
        <v>12535</v>
      </c>
      <c r="F7192" t="s">
        <v>12526</v>
      </c>
      <c r="G7192" s="6">
        <v>44567.829212962963</v>
      </c>
      <c r="H7192" t="s">
        <v>25</v>
      </c>
      <c r="I7192" t="s">
        <v>44</v>
      </c>
      <c r="J7192"/>
      <c r="K7192" t="s">
        <v>38</v>
      </c>
      <c r="M7192" t="s">
        <v>29</v>
      </c>
      <c r="N7192" t="s">
        <v>109</v>
      </c>
      <c r="O7192" t="s">
        <v>12536</v>
      </c>
      <c r="P7192" s="7" t="str">
        <f>HYPERLINK("https://collectormobile.dot.state.oh.us/arcgis/rest/services/ADAROW/ADA_ROW_Inventory_Image_Viewer/MapServer/3/3075/attachments/", "Photo Link")</f>
        <v>Photo Link</v>
      </c>
      <c r="Q7192" s="7" t="str">
        <f>HYPERLINK("http://data.mapchannels.com/dualmaps6/map.htm?lat=39.368213&amp;lng=-82.131866", "Map Channel Link")</f>
        <v>Map Channel Link</v>
      </c>
    </row>
    <row r="7193" spans="1:17" hidden="1" x14ac:dyDescent="0.25">
      <c r="A7193" t="s">
        <v>12505</v>
      </c>
      <c r="B7193" t="s">
        <v>12506</v>
      </c>
      <c r="C7193" t="s">
        <v>2059</v>
      </c>
      <c r="D7193">
        <v>0.01</v>
      </c>
      <c r="E7193" t="s">
        <v>12537</v>
      </c>
      <c r="F7193" t="s">
        <v>12508</v>
      </c>
      <c r="G7193" s="6">
        <v>45092.70853009259</v>
      </c>
      <c r="H7193" t="s">
        <v>25</v>
      </c>
      <c r="I7193" t="s">
        <v>26</v>
      </c>
      <c r="J7193" t="s">
        <v>12509</v>
      </c>
      <c r="K7193" t="s">
        <v>28</v>
      </c>
      <c r="M7193" t="s">
        <v>29</v>
      </c>
      <c r="N7193" t="s">
        <v>72</v>
      </c>
      <c r="P7193" s="7" t="str">
        <f>HYPERLINK("https://collectormobile.dot.state.oh.us/arcgis/rest/services/ADAROW/ADA_ROW_Inventory_Image_Viewer/MapServer/3/558054/attachments/", "Photo Link")</f>
        <v>Photo Link</v>
      </c>
      <c r="Q7193" s="7" t="str">
        <f>HYPERLINK("http://data.mapchannels.com/dualmaps6/map.htm?lat=39.396908&amp;lng=-82.130518", "Map Channel Link")</f>
        <v>Map Channel Link</v>
      </c>
    </row>
    <row r="7194" spans="1:17" hidden="1" x14ac:dyDescent="0.25">
      <c r="A7194" t="s">
        <v>12505</v>
      </c>
      <c r="B7194" t="s">
        <v>12506</v>
      </c>
      <c r="C7194" t="s">
        <v>2059</v>
      </c>
      <c r="D7194">
        <v>1.0999999999999999E-2</v>
      </c>
      <c r="E7194" t="s">
        <v>12538</v>
      </c>
      <c r="F7194" t="s">
        <v>12508</v>
      </c>
      <c r="G7194" s="6">
        <v>45092.706747685188</v>
      </c>
      <c r="H7194" t="s">
        <v>25</v>
      </c>
      <c r="I7194" t="s">
        <v>26</v>
      </c>
      <c r="J7194" t="s">
        <v>12509</v>
      </c>
      <c r="K7194" t="s">
        <v>28</v>
      </c>
      <c r="M7194" t="s">
        <v>29</v>
      </c>
      <c r="N7194" t="s">
        <v>72</v>
      </c>
      <c r="P7194" s="7" t="str">
        <f>HYPERLINK("https://collectormobile.dot.state.oh.us/arcgis/rest/services/ADAROW/ADA_ROW_Inventory_Image_Viewer/MapServer/3/555722/attachments/", "Photo Link")</f>
        <v>Photo Link</v>
      </c>
      <c r="Q7194" s="7" t="str">
        <f>HYPERLINK("http://data.mapchannels.com/dualmaps6/map.htm?lat=39.396900&amp;lng=-82.130681", "Map Channel Link")</f>
        <v>Map Channel Link</v>
      </c>
    </row>
    <row r="7195" spans="1:17" hidden="1" x14ac:dyDescent="0.25">
      <c r="A7195" t="s">
        <v>12505</v>
      </c>
      <c r="B7195" t="s">
        <v>12506</v>
      </c>
      <c r="C7195" t="s">
        <v>5696</v>
      </c>
      <c r="D7195">
        <v>5.0000000000000001E-3</v>
      </c>
      <c r="E7195" t="s">
        <v>12539</v>
      </c>
      <c r="F7195" t="s">
        <v>12512</v>
      </c>
      <c r="G7195" s="6">
        <v>45007.783726851849</v>
      </c>
      <c r="H7195" t="s">
        <v>25</v>
      </c>
      <c r="I7195" t="s">
        <v>26</v>
      </c>
      <c r="J7195" t="s">
        <v>12509</v>
      </c>
      <c r="K7195" t="s">
        <v>28</v>
      </c>
      <c r="M7195" t="s">
        <v>29</v>
      </c>
      <c r="N7195" t="s">
        <v>4685</v>
      </c>
      <c r="O7195" t="s">
        <v>12540</v>
      </c>
      <c r="P7195" s="7" t="str">
        <f>HYPERLINK("https://collectormobile.dot.state.oh.us/arcgis/rest/services/ADAROW/ADA_ROW_Inventory_Image_Viewer/MapServer/3/279050/attachments/", "Photo Link")</f>
        <v>Photo Link</v>
      </c>
      <c r="Q7195" s="7" t="str">
        <f>HYPERLINK("http://data.mapchannels.com/dualmaps6/map.htm?lat=39.403380&amp;lng=-82.128305", "Map Channel Link")</f>
        <v>Map Channel Link</v>
      </c>
    </row>
    <row r="7196" spans="1:17" hidden="1" x14ac:dyDescent="0.25">
      <c r="A7196" t="s">
        <v>12505</v>
      </c>
      <c r="B7196" t="s">
        <v>12506</v>
      </c>
      <c r="C7196" t="s">
        <v>5696</v>
      </c>
      <c r="D7196">
        <v>5.0000000000000001E-3</v>
      </c>
      <c r="E7196" t="s">
        <v>12541</v>
      </c>
      <c r="F7196" t="s">
        <v>12512</v>
      </c>
      <c r="G7196" s="6">
        <v>45007.783726851849</v>
      </c>
      <c r="H7196" t="s">
        <v>25</v>
      </c>
      <c r="I7196" t="s">
        <v>26</v>
      </c>
      <c r="J7196" t="s">
        <v>12509</v>
      </c>
      <c r="K7196" t="s">
        <v>28</v>
      </c>
      <c r="M7196" t="s">
        <v>29</v>
      </c>
      <c r="N7196" t="s">
        <v>80</v>
      </c>
      <c r="O7196" t="s">
        <v>12542</v>
      </c>
      <c r="P7196" s="7" t="str">
        <f>HYPERLINK("https://collectormobile.dot.state.oh.us/arcgis/rest/services/ADAROW/ADA_ROW_Inventory_Image_Viewer/MapServer/3/455508/attachments/", "Photo Link")</f>
        <v>Photo Link</v>
      </c>
      <c r="Q7196" s="7" t="str">
        <f>HYPERLINK("http://data.mapchannels.com/dualmaps6/map.htm?lat=39.403379&amp;lng=-82.128315", "Map Channel Link")</f>
        <v>Map Channel Link</v>
      </c>
    </row>
    <row r="7197" spans="1:17" hidden="1" x14ac:dyDescent="0.25">
      <c r="A7197" t="s">
        <v>12505</v>
      </c>
      <c r="B7197" t="s">
        <v>12506</v>
      </c>
      <c r="C7197" t="s">
        <v>2743</v>
      </c>
      <c r="D7197">
        <v>0.63100000000000001</v>
      </c>
      <c r="E7197" t="s">
        <v>12543</v>
      </c>
      <c r="F7197" t="s">
        <v>12526</v>
      </c>
      <c r="G7197" s="6">
        <v>44571.716053240743</v>
      </c>
      <c r="H7197" t="s">
        <v>25</v>
      </c>
      <c r="I7197" t="s">
        <v>44</v>
      </c>
      <c r="J7197"/>
      <c r="K7197" t="s">
        <v>28</v>
      </c>
      <c r="M7197" t="s">
        <v>29</v>
      </c>
      <c r="N7197" t="s">
        <v>33</v>
      </c>
      <c r="O7197" t="s">
        <v>12544</v>
      </c>
      <c r="P7197" s="7" t="str">
        <f>HYPERLINK("https://collectormobile.dot.state.oh.us/arcgis/rest/services/ADAROW/ADA_ROW_Inventory_Image_Viewer/MapServer/3/2153/attachments/", "Photo Link")</f>
        <v>Photo Link</v>
      </c>
      <c r="Q7197" s="7" t="str">
        <f>HYPERLINK("http://data.mapchannels.com/dualmaps6/map.htm?lat=39.369247&amp;lng=-82.132462", "Map Channel Link")</f>
        <v>Map Channel Link</v>
      </c>
    </row>
    <row r="7198" spans="1:17" hidden="1" x14ac:dyDescent="0.25">
      <c r="A7198" t="s">
        <v>12505</v>
      </c>
      <c r="B7198" t="s">
        <v>12506</v>
      </c>
      <c r="C7198" t="s">
        <v>2743</v>
      </c>
      <c r="D7198">
        <v>0.63200000000000001</v>
      </c>
      <c r="E7198" t="s">
        <v>12545</v>
      </c>
      <c r="F7198" t="s">
        <v>12526</v>
      </c>
      <c r="G7198" s="6">
        <v>44571.719027777777</v>
      </c>
      <c r="H7198" t="s">
        <v>25</v>
      </c>
      <c r="I7198" t="s">
        <v>44</v>
      </c>
      <c r="J7198"/>
      <c r="K7198" t="s">
        <v>38</v>
      </c>
      <c r="M7198" t="s">
        <v>29</v>
      </c>
      <c r="N7198" t="s">
        <v>630</v>
      </c>
      <c r="O7198" t="s">
        <v>12546</v>
      </c>
      <c r="P7198" s="7" t="str">
        <f>HYPERLINK("https://collectormobile.dot.state.oh.us/arcgis/rest/services/ADAROW/ADA_ROW_Inventory_Image_Viewer/MapServer/3/2154/attachments/", "Photo Link")</f>
        <v>Photo Link</v>
      </c>
      <c r="Q7198" s="7" t="str">
        <f>HYPERLINK("http://data.mapchannels.com/dualmaps6/map.htm?lat=39.369145&amp;lng=-82.132428", "Map Channel Link")</f>
        <v>Map Channel Link</v>
      </c>
    </row>
    <row r="7199" spans="1:17" hidden="1" x14ac:dyDescent="0.25">
      <c r="A7199" t="s">
        <v>12505</v>
      </c>
      <c r="B7199" t="s">
        <v>12506</v>
      </c>
      <c r="C7199" t="s">
        <v>3333</v>
      </c>
      <c r="D7199">
        <v>8.9999999999999993E-3</v>
      </c>
      <c r="E7199" t="s">
        <v>12547</v>
      </c>
      <c r="F7199" t="s">
        <v>12508</v>
      </c>
      <c r="G7199" s="6">
        <v>45083.697627314818</v>
      </c>
      <c r="H7199" t="s">
        <v>25</v>
      </c>
      <c r="I7199" t="s">
        <v>26</v>
      </c>
      <c r="J7199" t="s">
        <v>12509</v>
      </c>
      <c r="K7199" t="s">
        <v>28</v>
      </c>
      <c r="M7199" t="s">
        <v>29</v>
      </c>
      <c r="N7199" t="s">
        <v>39</v>
      </c>
      <c r="P7199" s="7" t="str">
        <f>HYPERLINK("https://collectormobile.dot.state.oh.us/arcgis/rest/services/ADAROW/ADA_ROW_Inventory_Image_Viewer/MapServer/3/552778/attachments/", "Photo Link")</f>
        <v>Photo Link</v>
      </c>
      <c r="Q7199" s="7" t="str">
        <f>HYPERLINK("http://data.mapchannels.com/dualmaps6/map.htm?lat=39.396593&amp;lng=-82.132213", "Map Channel Link")</f>
        <v>Map Channel Link</v>
      </c>
    </row>
    <row r="7200" spans="1:17" hidden="1" x14ac:dyDescent="0.25">
      <c r="A7200" t="s">
        <v>12505</v>
      </c>
      <c r="B7200" t="s">
        <v>12506</v>
      </c>
      <c r="C7200" t="s">
        <v>3333</v>
      </c>
      <c r="D7200">
        <v>8.9999999999999993E-3</v>
      </c>
      <c r="E7200" t="s">
        <v>12548</v>
      </c>
      <c r="F7200" t="s">
        <v>12508</v>
      </c>
      <c r="G7200" s="6">
        <v>45083.701145833344</v>
      </c>
      <c r="H7200" t="s">
        <v>25</v>
      </c>
      <c r="I7200" t="s">
        <v>26</v>
      </c>
      <c r="J7200" t="s">
        <v>12509</v>
      </c>
      <c r="K7200" t="s">
        <v>38</v>
      </c>
      <c r="M7200" t="s">
        <v>29</v>
      </c>
      <c r="N7200" t="s">
        <v>200</v>
      </c>
      <c r="P7200" s="7" t="str">
        <f>HYPERLINK("https://collectormobile.dot.state.oh.us/arcgis/rest/services/ADAROW/ADA_ROW_Inventory_Image_Viewer/MapServer/3/552779/attachments/", "Photo Link")</f>
        <v>Photo Link</v>
      </c>
      <c r="Q7200" s="7" t="str">
        <f>HYPERLINK("http://data.mapchannels.com/dualmaps6/map.htm?lat=39.396617&amp;lng=-82.132089", "Map Channel Link")</f>
        <v>Map Channel Link</v>
      </c>
    </row>
    <row r="7201" spans="1:17" hidden="1" x14ac:dyDescent="0.25">
      <c r="A7201" t="s">
        <v>12505</v>
      </c>
      <c r="B7201" t="s">
        <v>12506</v>
      </c>
      <c r="C7201" t="s">
        <v>643</v>
      </c>
      <c r="D7201">
        <v>0.35299999999999998</v>
      </c>
      <c r="E7201" t="s">
        <v>12549</v>
      </c>
      <c r="F7201" t="s">
        <v>12508</v>
      </c>
      <c r="G7201" s="6">
        <v>45092.582002314812</v>
      </c>
      <c r="H7201" t="s">
        <v>25</v>
      </c>
      <c r="I7201" t="s">
        <v>26</v>
      </c>
      <c r="J7201" t="s">
        <v>12521</v>
      </c>
      <c r="K7201" t="s">
        <v>38</v>
      </c>
      <c r="M7201" t="s">
        <v>29</v>
      </c>
      <c r="N7201" t="s">
        <v>250</v>
      </c>
      <c r="P7201" s="7" t="str">
        <f>HYPERLINK("https://collectormobile.dot.state.oh.us/arcgis/rest/services/ADAROW/ADA_ROW_Inventory_Image_Viewer/MapServer/3/555715/attachments/", "Photo Link")</f>
        <v>Photo Link</v>
      </c>
      <c r="Q7201" s="7" t="str">
        <f>HYPERLINK("http://data.mapchannels.com/dualmaps6/map.htm?lat=39.504038&amp;lng=-82.077276", "Map Channel Link")</f>
        <v>Map Channel Link</v>
      </c>
    </row>
    <row r="7202" spans="1:17" hidden="1" x14ac:dyDescent="0.25">
      <c r="A7202" t="s">
        <v>12505</v>
      </c>
      <c r="B7202" t="s">
        <v>12506</v>
      </c>
      <c r="C7202" t="s">
        <v>2852</v>
      </c>
      <c r="D7202">
        <v>0.17699999999999999</v>
      </c>
      <c r="E7202" t="s">
        <v>12550</v>
      </c>
      <c r="F7202" t="s">
        <v>12551</v>
      </c>
      <c r="G7202" s="6">
        <v>45070.585381944453</v>
      </c>
      <c r="H7202" t="s">
        <v>25</v>
      </c>
      <c r="I7202" t="s">
        <v>26</v>
      </c>
      <c r="J7202" t="s">
        <v>12519</v>
      </c>
      <c r="K7202" t="s">
        <v>124</v>
      </c>
      <c r="M7202" t="s">
        <v>29</v>
      </c>
      <c r="N7202" t="s">
        <v>1186</v>
      </c>
      <c r="P7202" s="7" t="str">
        <f>HYPERLINK("https://collectormobile.dot.state.oh.us/arcgis/rest/services/ADAROW/ADA_ROW_Inventory_Image_Viewer/MapServer/3/548680/attachments/", "Photo Link")</f>
        <v>Photo Link</v>
      </c>
      <c r="Q7202" s="7" t="str">
        <f>HYPERLINK("http://data.mapchannels.com/dualmaps6/map.htm?lat=39.476261&amp;lng=-82.081954", "Map Channel Link")</f>
        <v>Map Channel Link</v>
      </c>
    </row>
    <row r="7203" spans="1:17" hidden="1" x14ac:dyDescent="0.25">
      <c r="A7203" t="s">
        <v>12505</v>
      </c>
      <c r="B7203" t="s">
        <v>12506</v>
      </c>
      <c r="C7203" t="s">
        <v>2855</v>
      </c>
      <c r="D7203">
        <v>9.0999999999999998E-2</v>
      </c>
      <c r="E7203" t="s">
        <v>12552</v>
      </c>
      <c r="F7203" t="s">
        <v>12508</v>
      </c>
      <c r="G7203" s="6">
        <v>45083.528622685182</v>
      </c>
      <c r="H7203" t="s">
        <v>25</v>
      </c>
      <c r="I7203" t="s">
        <v>26</v>
      </c>
      <c r="J7203" t="s">
        <v>12519</v>
      </c>
      <c r="K7203" t="s">
        <v>124</v>
      </c>
      <c r="M7203" t="s">
        <v>29</v>
      </c>
      <c r="N7203" t="s">
        <v>1186</v>
      </c>
      <c r="P7203" s="7" t="str">
        <f>HYPERLINK("https://collectormobile.dot.state.oh.us/arcgis/rest/services/ADAROW/ADA_ROW_Inventory_Image_Viewer/MapServer/3/548681/attachments/", "Photo Link")</f>
        <v>Photo Link</v>
      </c>
      <c r="Q7203" s="7" t="str">
        <f>HYPERLINK("http://data.mapchannels.com/dualmaps6/map.htm?lat=39.475627&amp;lng=-82.085746", "Map Channel Link")</f>
        <v>Map Channel Link</v>
      </c>
    </row>
    <row r="7204" spans="1:17" hidden="1" x14ac:dyDescent="0.25">
      <c r="A7204" t="s">
        <v>12505</v>
      </c>
      <c r="B7204" t="s">
        <v>12506</v>
      </c>
      <c r="C7204" t="s">
        <v>4298</v>
      </c>
      <c r="D7204">
        <v>4.0000000000000001E-3</v>
      </c>
      <c r="E7204" t="s">
        <v>12553</v>
      </c>
      <c r="F7204" t="s">
        <v>12526</v>
      </c>
      <c r="G7204" s="6">
        <v>44566.658900462957</v>
      </c>
      <c r="H7204" t="s">
        <v>25</v>
      </c>
      <c r="I7204" t="s">
        <v>44</v>
      </c>
      <c r="J7204"/>
      <c r="K7204" t="s">
        <v>38</v>
      </c>
      <c r="M7204" t="s">
        <v>29</v>
      </c>
      <c r="N7204" t="s">
        <v>162</v>
      </c>
      <c r="P7204" s="7" t="str">
        <f>HYPERLINK("https://collectormobile.dot.state.oh.us/arcgis/rest/services/ADAROW/ADA_ROW_Inventory_Image_Viewer/MapServer/3/2136/attachments/", "Photo Link")</f>
        <v>Photo Link</v>
      </c>
      <c r="Q7204" s="7" t="str">
        <f>HYPERLINK("http://data.mapchannels.com/dualmaps6/map.htm?lat=39.363617&amp;lng=-82.130413", "Map Channel Link")</f>
        <v>Map Channel Link</v>
      </c>
    </row>
    <row r="7205" spans="1:17" hidden="1" x14ac:dyDescent="0.25">
      <c r="A7205" t="s">
        <v>12505</v>
      </c>
      <c r="B7205" t="s">
        <v>12506</v>
      </c>
      <c r="C7205" t="s">
        <v>8541</v>
      </c>
      <c r="D7205">
        <v>0.39300000000000002</v>
      </c>
      <c r="E7205" t="s">
        <v>12554</v>
      </c>
      <c r="F7205" t="s">
        <v>12526</v>
      </c>
      <c r="G7205" s="6">
        <v>44567.712800925918</v>
      </c>
      <c r="H7205" t="s">
        <v>25</v>
      </c>
      <c r="I7205" t="s">
        <v>44</v>
      </c>
      <c r="J7205"/>
      <c r="K7205" t="s">
        <v>28</v>
      </c>
      <c r="M7205" t="s">
        <v>29</v>
      </c>
      <c r="N7205" t="s">
        <v>30</v>
      </c>
      <c r="O7205" t="s">
        <v>12555</v>
      </c>
      <c r="P7205" s="7" t="str">
        <f>HYPERLINK("https://collectormobile.dot.state.oh.us/arcgis/rest/services/ADAROW/ADA_ROW_Inventory_Image_Viewer/MapServer/3/2182/attachments/", "Photo Link")</f>
        <v>Photo Link</v>
      </c>
      <c r="Q7205" s="7" t="str">
        <f>HYPERLINK("http://data.mapchannels.com/dualmaps6/map.htm?lat=39.379146&amp;lng=-82.135641", "Map Channel Link")</f>
        <v>Map Channel Link</v>
      </c>
    </row>
    <row r="7206" spans="1:17" hidden="1" x14ac:dyDescent="0.25">
      <c r="A7206" t="s">
        <v>12505</v>
      </c>
      <c r="B7206" t="s">
        <v>12506</v>
      </c>
      <c r="C7206" t="s">
        <v>8541</v>
      </c>
      <c r="D7206">
        <v>0.39600000000000002</v>
      </c>
      <c r="E7206" t="s">
        <v>12556</v>
      </c>
      <c r="F7206" t="s">
        <v>12526</v>
      </c>
      <c r="G7206" s="6">
        <v>44567.716354166667</v>
      </c>
      <c r="H7206" t="s">
        <v>25</v>
      </c>
      <c r="I7206" t="s">
        <v>44</v>
      </c>
      <c r="J7206"/>
      <c r="K7206" t="s">
        <v>28</v>
      </c>
      <c r="M7206" t="s">
        <v>29</v>
      </c>
      <c r="N7206" t="s">
        <v>30</v>
      </c>
      <c r="O7206" t="s">
        <v>12557</v>
      </c>
      <c r="P7206" s="7" t="str">
        <f>HYPERLINK("https://collectormobile.dot.state.oh.us/arcgis/rest/services/ADAROW/ADA_ROW_Inventory_Image_Viewer/MapServer/3/2181/attachments/", "Photo Link")</f>
        <v>Photo Link</v>
      </c>
      <c r="Q7206" s="7" t="str">
        <f>HYPERLINK("http://data.mapchannels.com/dualmaps6/map.htm?lat=39.379029&amp;lng=-82.135602", "Map Channel Link")</f>
        <v>Map Channel Link</v>
      </c>
    </row>
    <row r="7207" spans="1:17" hidden="1" x14ac:dyDescent="0.25">
      <c r="A7207" t="s">
        <v>12505</v>
      </c>
      <c r="B7207" t="s">
        <v>12506</v>
      </c>
      <c r="C7207" t="s">
        <v>6553</v>
      </c>
      <c r="D7207">
        <v>5.1360000000000001</v>
      </c>
      <c r="E7207" t="s">
        <v>12558</v>
      </c>
      <c r="F7207" t="s">
        <v>12526</v>
      </c>
      <c r="G7207" s="6">
        <v>44571.806215277778</v>
      </c>
      <c r="H7207" t="s">
        <v>25</v>
      </c>
      <c r="I7207" t="s">
        <v>44</v>
      </c>
      <c r="J7207"/>
      <c r="K7207" t="s">
        <v>38</v>
      </c>
      <c r="M7207" t="s">
        <v>29</v>
      </c>
      <c r="N7207" t="s">
        <v>106</v>
      </c>
      <c r="O7207" t="s">
        <v>12559</v>
      </c>
      <c r="P7207" s="7" t="str">
        <f>HYPERLINK("https://collectormobile.dot.state.oh.us/arcgis/rest/services/ADAROW/ADA_ROW_Inventory_Image_Viewer/MapServer/3/2145/attachments/", "Photo Link")</f>
        <v>Photo Link</v>
      </c>
      <c r="Q7207" s="7" t="str">
        <f>HYPERLINK("http://data.mapchannels.com/dualmaps6/map.htm?lat=39.366689&amp;lng=-82.131596", "Map Channel Link")</f>
        <v>Map Channel Link</v>
      </c>
    </row>
    <row r="7208" spans="1:17" hidden="1" x14ac:dyDescent="0.25">
      <c r="A7208" t="s">
        <v>12505</v>
      </c>
      <c r="B7208" t="s">
        <v>12506</v>
      </c>
      <c r="C7208" t="s">
        <v>6553</v>
      </c>
      <c r="D7208">
        <v>5.2480000000000002</v>
      </c>
      <c r="E7208" t="s">
        <v>12560</v>
      </c>
      <c r="F7208" t="s">
        <v>12526</v>
      </c>
      <c r="G7208" s="6">
        <v>44566.763032407413</v>
      </c>
      <c r="H7208" t="s">
        <v>25</v>
      </c>
      <c r="I7208" t="s">
        <v>44</v>
      </c>
      <c r="J7208"/>
      <c r="K7208" t="s">
        <v>28</v>
      </c>
      <c r="M7208" t="s">
        <v>29</v>
      </c>
      <c r="N7208" t="s">
        <v>30</v>
      </c>
      <c r="O7208" t="s">
        <v>12561</v>
      </c>
      <c r="P7208" s="7" t="str">
        <f>HYPERLINK("https://collectormobile.dot.state.oh.us/arcgis/rest/services/ADAROW/ADA_ROW_Inventory_Image_Viewer/MapServer/3/2151/attachments/", "Photo Link")</f>
        <v>Photo Link</v>
      </c>
      <c r="Q7208" s="7" t="str">
        <f>HYPERLINK("http://data.mapchannels.com/dualmaps6/map.htm?lat=39.368317&amp;lng=-82.131911", "Map Channel Link")</f>
        <v>Map Channel Link</v>
      </c>
    </row>
    <row r="7209" spans="1:17" hidden="1" x14ac:dyDescent="0.25">
      <c r="A7209" t="s">
        <v>12505</v>
      </c>
      <c r="B7209" t="s">
        <v>12506</v>
      </c>
      <c r="C7209" t="s">
        <v>6553</v>
      </c>
      <c r="D7209">
        <v>5.3040000000000003</v>
      </c>
      <c r="E7209" t="s">
        <v>12562</v>
      </c>
      <c r="F7209" t="s">
        <v>12526</v>
      </c>
      <c r="G7209" s="6">
        <v>44566.805439814823</v>
      </c>
      <c r="H7209" t="s">
        <v>25</v>
      </c>
      <c r="I7209" t="s">
        <v>44</v>
      </c>
      <c r="J7209"/>
      <c r="K7209" t="s">
        <v>124</v>
      </c>
      <c r="M7209" t="s">
        <v>29</v>
      </c>
      <c r="N7209" t="s">
        <v>10001</v>
      </c>
      <c r="O7209" t="s">
        <v>12563</v>
      </c>
      <c r="P7209" s="7" t="str">
        <f>HYPERLINK("https://collectormobile.dot.state.oh.us/arcgis/rest/services/ADAROW/ADA_ROW_Inventory_Image_Viewer/MapServer/3/2159/attachments/", "Photo Link")</f>
        <v>Photo Link</v>
      </c>
      <c r="Q7209" s="7" t="str">
        <f>HYPERLINK("http://data.mapchannels.com/dualmaps6/map.htm?lat=39.369098&amp;lng=-82.132192", "Map Channel Link")</f>
        <v>Map Channel Link</v>
      </c>
    </row>
    <row r="7210" spans="1:17" hidden="1" x14ac:dyDescent="0.25">
      <c r="A7210" t="s">
        <v>12505</v>
      </c>
      <c r="B7210" t="s">
        <v>12506</v>
      </c>
      <c r="C7210" t="s">
        <v>6553</v>
      </c>
      <c r="D7210">
        <v>5.3040000000000003</v>
      </c>
      <c r="E7210" t="s">
        <v>12564</v>
      </c>
      <c r="F7210" t="s">
        <v>12526</v>
      </c>
      <c r="G7210" s="6">
        <v>44571.721956018519</v>
      </c>
      <c r="H7210" t="s">
        <v>25</v>
      </c>
      <c r="I7210" t="s">
        <v>44</v>
      </c>
      <c r="J7210"/>
      <c r="K7210" t="s">
        <v>28</v>
      </c>
      <c r="M7210" t="s">
        <v>29</v>
      </c>
      <c r="N7210" t="s">
        <v>30</v>
      </c>
      <c r="O7210" t="s">
        <v>12565</v>
      </c>
      <c r="P7210" s="7" t="str">
        <f>HYPERLINK("https://collectormobile.dot.state.oh.us/arcgis/rest/services/ADAROW/ADA_ROW_Inventory_Image_Viewer/MapServer/3/2160/attachments/", "Photo Link")</f>
        <v>Photo Link</v>
      </c>
      <c r="Q7210" s="7" t="str">
        <f>HYPERLINK("http://data.mapchannels.com/dualmaps6/map.htm?lat=39.369074&amp;lng=-82.132348", "Map Channel Link")</f>
        <v>Map Channel Link</v>
      </c>
    </row>
    <row r="7211" spans="1:17" hidden="1" x14ac:dyDescent="0.25">
      <c r="A7211" t="s">
        <v>12505</v>
      </c>
      <c r="B7211" t="s">
        <v>12506</v>
      </c>
      <c r="C7211" t="s">
        <v>6553</v>
      </c>
      <c r="D7211">
        <v>5.32</v>
      </c>
      <c r="E7211" t="s">
        <v>12566</v>
      </c>
      <c r="F7211" t="s">
        <v>12526</v>
      </c>
      <c r="G7211" s="6">
        <v>44571.712997685187</v>
      </c>
      <c r="H7211" t="s">
        <v>25</v>
      </c>
      <c r="I7211" t="s">
        <v>44</v>
      </c>
      <c r="J7211"/>
      <c r="K7211" t="s">
        <v>28</v>
      </c>
      <c r="M7211" t="s">
        <v>29</v>
      </c>
      <c r="N7211" t="s">
        <v>30</v>
      </c>
      <c r="O7211" t="s">
        <v>12567</v>
      </c>
      <c r="P7211" s="7" t="str">
        <f>HYPERLINK("https://collectormobile.dot.state.oh.us/arcgis/rest/services/ADAROW/ADA_ROW_Inventory_Image_Viewer/MapServer/3/2155/attachments/", "Photo Link")</f>
        <v>Photo Link</v>
      </c>
      <c r="Q7211" s="7" t="str">
        <f>HYPERLINK("http://data.mapchannels.com/dualmaps6/map.htm?lat=39.369294&amp;lng=-82.132431", "Map Channel Link")</f>
        <v>Map Channel Link</v>
      </c>
    </row>
    <row r="7212" spans="1:17" hidden="1" x14ac:dyDescent="0.25">
      <c r="A7212" t="s">
        <v>12505</v>
      </c>
      <c r="B7212" t="s">
        <v>12506</v>
      </c>
      <c r="C7212" t="s">
        <v>6553</v>
      </c>
      <c r="D7212">
        <v>5.32</v>
      </c>
      <c r="E7212" t="s">
        <v>12568</v>
      </c>
      <c r="F7212" t="s">
        <v>12526</v>
      </c>
      <c r="G7212" s="6">
        <v>44566.810497685183</v>
      </c>
      <c r="H7212" t="s">
        <v>25</v>
      </c>
      <c r="I7212" t="s">
        <v>44</v>
      </c>
      <c r="J7212"/>
      <c r="K7212" t="s">
        <v>28</v>
      </c>
      <c r="M7212" t="s">
        <v>29</v>
      </c>
      <c r="N7212" t="s">
        <v>1430</v>
      </c>
      <c r="O7212" t="s">
        <v>12569</v>
      </c>
      <c r="P7212" s="7" t="str">
        <f>HYPERLINK("https://collectormobile.dot.state.oh.us/arcgis/rest/services/ADAROW/ADA_ROW_Inventory_Image_Viewer/MapServer/3/2156/attachments/", "Photo Link")</f>
        <v>Photo Link</v>
      </c>
      <c r="Q7212" s="7" t="str">
        <f>HYPERLINK("http://data.mapchannels.com/dualmaps6/map.htm?lat=39.369331&amp;lng=-82.132262", "Map Channel Link")</f>
        <v>Map Channel Link</v>
      </c>
    </row>
    <row r="7213" spans="1:17" hidden="1" x14ac:dyDescent="0.25">
      <c r="A7213" t="s">
        <v>12505</v>
      </c>
      <c r="B7213" t="s">
        <v>12506</v>
      </c>
      <c r="C7213" t="s">
        <v>6553</v>
      </c>
      <c r="D7213">
        <v>5.476</v>
      </c>
      <c r="E7213" t="s">
        <v>12570</v>
      </c>
      <c r="F7213" t="s">
        <v>12526</v>
      </c>
      <c r="G7213" s="6">
        <v>44567.833275462966</v>
      </c>
      <c r="H7213" t="s">
        <v>25</v>
      </c>
      <c r="I7213" t="s">
        <v>44</v>
      </c>
      <c r="J7213"/>
      <c r="K7213" t="s">
        <v>28</v>
      </c>
      <c r="M7213" t="s">
        <v>29</v>
      </c>
      <c r="N7213" t="s">
        <v>162</v>
      </c>
      <c r="O7213" t="s">
        <v>12571</v>
      </c>
      <c r="P7213" s="7" t="str">
        <f>HYPERLINK("https://collectormobile.dot.state.oh.us/arcgis/rest/services/ADAROW/ADA_ROW_Inventory_Image_Viewer/MapServer/3/2164/attachments/", "Photo Link")</f>
        <v>Photo Link</v>
      </c>
      <c r="Q7213" s="7" t="str">
        <f>HYPERLINK("http://data.mapchannels.com/dualmaps6/map.htm?lat=39.371525&amp;lng=-82.132961", "Map Channel Link")</f>
        <v>Map Channel Link</v>
      </c>
    </row>
    <row r="7214" spans="1:17" hidden="1" x14ac:dyDescent="0.25">
      <c r="A7214" t="s">
        <v>12505</v>
      </c>
      <c r="B7214" t="s">
        <v>12506</v>
      </c>
      <c r="C7214" t="s">
        <v>6553</v>
      </c>
      <c r="D7214">
        <v>5.5970000000000004</v>
      </c>
      <c r="E7214" t="s">
        <v>12572</v>
      </c>
      <c r="F7214" t="s">
        <v>12526</v>
      </c>
      <c r="G7214" s="6">
        <v>44567.751342592594</v>
      </c>
      <c r="H7214" t="s">
        <v>25</v>
      </c>
      <c r="I7214" t="s">
        <v>44</v>
      </c>
      <c r="J7214"/>
      <c r="K7214" t="s">
        <v>28</v>
      </c>
      <c r="M7214" t="s">
        <v>29</v>
      </c>
      <c r="N7214" t="s">
        <v>33</v>
      </c>
      <c r="O7214" t="s">
        <v>12573</v>
      </c>
      <c r="P7214" s="7" t="str">
        <f>HYPERLINK("https://collectormobile.dot.state.oh.us/arcgis/rest/services/ADAROW/ADA_ROW_Inventory_Image_Viewer/MapServer/3/231150/attachments/", "Photo Link")</f>
        <v>Photo Link</v>
      </c>
      <c r="Q7214" s="7" t="str">
        <f>HYPERLINK("http://data.mapchannels.com/dualmaps6/map.htm?lat=39.373180&amp;lng=-82.133703", "Map Channel Link")</f>
        <v>Map Channel Link</v>
      </c>
    </row>
    <row r="7215" spans="1:17" hidden="1" x14ac:dyDescent="0.25">
      <c r="A7215" t="s">
        <v>12505</v>
      </c>
      <c r="B7215" t="s">
        <v>12506</v>
      </c>
      <c r="C7215" t="s">
        <v>6553</v>
      </c>
      <c r="D7215">
        <v>5.7549999999999999</v>
      </c>
      <c r="E7215" t="s">
        <v>12574</v>
      </c>
      <c r="F7215" t="s">
        <v>12526</v>
      </c>
      <c r="G7215" s="6">
        <v>44567.621307870373</v>
      </c>
      <c r="H7215" t="s">
        <v>25</v>
      </c>
      <c r="I7215" t="s">
        <v>44</v>
      </c>
      <c r="J7215"/>
      <c r="K7215" t="s">
        <v>28</v>
      </c>
      <c r="M7215" t="s">
        <v>29</v>
      </c>
      <c r="N7215" t="s">
        <v>360</v>
      </c>
      <c r="O7215" t="s">
        <v>12575</v>
      </c>
      <c r="P7215" s="7" t="str">
        <f>HYPERLINK("https://collectormobile.dot.state.oh.us/arcgis/rest/services/ADAROW/ADA_ROW_Inventory_Image_Viewer/MapServer/3/231148/attachments/", "Photo Link")</f>
        <v>Photo Link</v>
      </c>
      <c r="Q7215" s="7" t="str">
        <f>HYPERLINK("http://data.mapchannels.com/dualmaps6/map.htm?lat=39.375446&amp;lng=-82.134265", "Map Channel Link")</f>
        <v>Map Channel Link</v>
      </c>
    </row>
    <row r="7216" spans="1:17" hidden="1" x14ac:dyDescent="0.25">
      <c r="A7216" t="s">
        <v>12505</v>
      </c>
      <c r="B7216" t="s">
        <v>12506</v>
      </c>
      <c r="C7216" t="s">
        <v>6553</v>
      </c>
      <c r="D7216">
        <v>5.7569999999999997</v>
      </c>
      <c r="E7216" t="s">
        <v>12576</v>
      </c>
      <c r="F7216" t="s">
        <v>12526</v>
      </c>
      <c r="G7216" s="6">
        <v>44567.743993055563</v>
      </c>
      <c r="H7216" t="s">
        <v>25</v>
      </c>
      <c r="I7216" t="s">
        <v>44</v>
      </c>
      <c r="J7216"/>
      <c r="K7216" t="s">
        <v>38</v>
      </c>
      <c r="M7216" t="s">
        <v>29</v>
      </c>
      <c r="N7216" t="s">
        <v>33</v>
      </c>
      <c r="O7216" t="s">
        <v>12557</v>
      </c>
      <c r="P7216" s="7" t="str">
        <f>HYPERLINK("https://collectormobile.dot.state.oh.us/arcgis/rest/services/ADAROW/ADA_ROW_Inventory_Image_Viewer/MapServer/3/231152/attachments/", "Photo Link")</f>
        <v>Photo Link</v>
      </c>
      <c r="Q7216" s="7" t="str">
        <f>HYPERLINK("http://data.mapchannels.com/dualmaps6/map.htm?lat=39.375434&amp;lng=-82.134443", "Map Channel Link")</f>
        <v>Map Channel Link</v>
      </c>
    </row>
    <row r="7217" spans="1:17" hidden="1" x14ac:dyDescent="0.25">
      <c r="A7217" t="s">
        <v>12505</v>
      </c>
      <c r="B7217" t="s">
        <v>12506</v>
      </c>
      <c r="C7217" t="s">
        <v>6553</v>
      </c>
      <c r="D7217">
        <v>5.9489999999999998</v>
      </c>
      <c r="E7217" t="s">
        <v>12577</v>
      </c>
      <c r="F7217" t="s">
        <v>12526</v>
      </c>
      <c r="G7217" s="6">
        <v>44567.664340277777</v>
      </c>
      <c r="H7217" t="s">
        <v>25</v>
      </c>
      <c r="I7217" t="s">
        <v>44</v>
      </c>
      <c r="J7217"/>
      <c r="K7217" t="s">
        <v>124</v>
      </c>
      <c r="M7217" t="s">
        <v>29</v>
      </c>
      <c r="N7217" t="s">
        <v>1008</v>
      </c>
      <c r="O7217" t="s">
        <v>12563</v>
      </c>
      <c r="P7217" s="7" t="str">
        <f>HYPERLINK("https://collectormobile.dot.state.oh.us/arcgis/rest/services/ADAROW/ADA_ROW_Inventory_Image_Viewer/MapServer/3/2180/attachments/", "Photo Link")</f>
        <v>Photo Link</v>
      </c>
      <c r="Q7217" s="7" t="str">
        <f>HYPERLINK("http://data.mapchannels.com/dualmaps6/map.htm?lat=39.378141&amp;lng=-82.135289", "Map Channel Link")</f>
        <v>Map Channel Link</v>
      </c>
    </row>
    <row r="7218" spans="1:17" hidden="1" x14ac:dyDescent="0.25">
      <c r="A7218" t="s">
        <v>12505</v>
      </c>
      <c r="B7218" t="s">
        <v>12506</v>
      </c>
      <c r="C7218" t="s">
        <v>6553</v>
      </c>
      <c r="D7218">
        <v>5.9660000000000002</v>
      </c>
      <c r="E7218" t="s">
        <v>12578</v>
      </c>
      <c r="F7218" t="s">
        <v>12526</v>
      </c>
      <c r="G7218" s="6">
        <v>44567.653148148151</v>
      </c>
      <c r="H7218" t="s">
        <v>25</v>
      </c>
      <c r="I7218" t="s">
        <v>44</v>
      </c>
      <c r="J7218"/>
      <c r="K7218" t="s">
        <v>28</v>
      </c>
      <c r="M7218" t="s">
        <v>29</v>
      </c>
      <c r="N7218" t="s">
        <v>5687</v>
      </c>
      <c r="O7218" t="s">
        <v>12579</v>
      </c>
      <c r="P7218" s="7" t="str">
        <f>HYPERLINK("https://collectormobile.dot.state.oh.us/arcgis/rest/services/ADAROW/ADA_ROW_Inventory_Image_Viewer/MapServer/3/2179/attachments/", "Photo Link")</f>
        <v>Photo Link</v>
      </c>
      <c r="Q7218" s="7" t="str">
        <f>HYPERLINK("http://data.mapchannels.com/dualmaps6/map.htm?lat=39.378417&amp;lng=-82.135223", "Map Channel Link")</f>
        <v>Map Channel Link</v>
      </c>
    </row>
    <row r="7219" spans="1:17" hidden="1" x14ac:dyDescent="0.25">
      <c r="A7219" t="s">
        <v>12505</v>
      </c>
      <c r="B7219" t="s">
        <v>12506</v>
      </c>
      <c r="C7219" t="s">
        <v>6553</v>
      </c>
      <c r="D7219">
        <v>7.875</v>
      </c>
      <c r="E7219" t="s">
        <v>12580</v>
      </c>
      <c r="F7219" t="s">
        <v>12508</v>
      </c>
      <c r="G7219" s="6">
        <v>45092.715081018519</v>
      </c>
      <c r="H7219" t="s">
        <v>25</v>
      </c>
      <c r="I7219" t="s">
        <v>26</v>
      </c>
      <c r="J7219" t="s">
        <v>12509</v>
      </c>
      <c r="K7219" t="s">
        <v>28</v>
      </c>
      <c r="M7219" t="s">
        <v>29</v>
      </c>
      <c r="N7219" t="s">
        <v>953</v>
      </c>
      <c r="P7219" s="7" t="str">
        <f>HYPERLINK("https://collectormobile.dot.state.oh.us/arcgis/rest/services/ADAROW/ADA_ROW_Inventory_Image_Viewer/MapServer/3/555723/attachments/", "Photo Link")</f>
        <v>Photo Link</v>
      </c>
      <c r="Q7219" s="7" t="str">
        <f>HYPERLINK("http://data.mapchannels.com/dualmaps6/map.htm?lat=39.397105&amp;lng=-82.129124", "Map Channel Link")</f>
        <v>Map Channel Link</v>
      </c>
    </row>
    <row r="7220" spans="1:17" hidden="1" x14ac:dyDescent="0.25">
      <c r="A7220" t="s">
        <v>12505</v>
      </c>
      <c r="B7220" t="s">
        <v>12506</v>
      </c>
      <c r="C7220" t="s">
        <v>5459</v>
      </c>
      <c r="D7220">
        <v>5.0000000000000001E-3</v>
      </c>
      <c r="E7220" t="s">
        <v>12581</v>
      </c>
      <c r="F7220" t="s">
        <v>12526</v>
      </c>
      <c r="G7220" s="6">
        <v>44571.821793981479</v>
      </c>
      <c r="H7220" t="s">
        <v>25</v>
      </c>
      <c r="I7220" t="s">
        <v>44</v>
      </c>
      <c r="J7220"/>
      <c r="K7220" t="s">
        <v>28</v>
      </c>
      <c r="M7220" t="s">
        <v>29</v>
      </c>
      <c r="N7220" t="s">
        <v>30</v>
      </c>
      <c r="O7220" t="s">
        <v>12555</v>
      </c>
      <c r="P7220" s="7" t="str">
        <f>HYPERLINK("https://collectormobile.dot.state.oh.us/arcgis/rest/services/ADAROW/ADA_ROW_Inventory_Image_Viewer/MapServer/3/2138/attachments/", "Photo Link")</f>
        <v>Photo Link</v>
      </c>
      <c r="Q7220" s="7" t="str">
        <f>HYPERLINK("http://data.mapchannels.com/dualmaps6/map.htm?lat=39.364172&amp;lng=-82.130793", "Map Channel Link")</f>
        <v>Map Channel Link</v>
      </c>
    </row>
    <row r="7221" spans="1:17" hidden="1" x14ac:dyDescent="0.25">
      <c r="A7221" t="s">
        <v>12505</v>
      </c>
      <c r="B7221" t="s">
        <v>12506</v>
      </c>
      <c r="C7221" t="s">
        <v>5459</v>
      </c>
      <c r="D7221">
        <v>7.0000000000000001E-3</v>
      </c>
      <c r="E7221" t="s">
        <v>12582</v>
      </c>
      <c r="F7221" t="s">
        <v>12526</v>
      </c>
      <c r="G7221" s="6">
        <v>44571.81958333333</v>
      </c>
      <c r="H7221" t="s">
        <v>25</v>
      </c>
      <c r="I7221" t="s">
        <v>44</v>
      </c>
      <c r="J7221"/>
      <c r="K7221" t="s">
        <v>28</v>
      </c>
      <c r="M7221" t="s">
        <v>29</v>
      </c>
      <c r="N7221" t="s">
        <v>1008</v>
      </c>
      <c r="O7221" t="s">
        <v>12583</v>
      </c>
      <c r="P7221" s="7" t="str">
        <f>HYPERLINK("https://collectormobile.dot.state.oh.us/arcgis/rest/services/ADAROW/ADA_ROW_Inventory_Image_Viewer/MapServer/3/2137/attachments/", "Photo Link")</f>
        <v>Photo Link</v>
      </c>
      <c r="Q7221" s="7" t="str">
        <f>HYPERLINK("http://data.mapchannels.com/dualmaps6/map.htm?lat=39.364286&amp;lng=-82.130824", "Map Channel Link")</f>
        <v>Map Channel Link</v>
      </c>
    </row>
    <row r="7222" spans="1:17" hidden="1" x14ac:dyDescent="0.25">
      <c r="A7222" t="s">
        <v>12505</v>
      </c>
      <c r="B7222" t="s">
        <v>12506</v>
      </c>
      <c r="C7222" t="s">
        <v>8431</v>
      </c>
      <c r="D7222">
        <v>0.24199999999999999</v>
      </c>
      <c r="E7222" t="s">
        <v>12584</v>
      </c>
      <c r="F7222" t="s">
        <v>12526</v>
      </c>
      <c r="G7222" s="6">
        <v>44571.808344907397</v>
      </c>
      <c r="H7222" t="s">
        <v>25</v>
      </c>
      <c r="I7222" t="s">
        <v>44</v>
      </c>
      <c r="J7222"/>
      <c r="K7222" t="s">
        <v>38</v>
      </c>
      <c r="M7222" t="s">
        <v>29</v>
      </c>
      <c r="N7222" t="s">
        <v>30</v>
      </c>
      <c r="O7222" t="s">
        <v>12546</v>
      </c>
      <c r="P7222" s="7" t="str">
        <f>HYPERLINK("https://collectormobile.dot.state.oh.us/arcgis/rest/services/ADAROW/ADA_ROW_Inventory_Image_Viewer/MapServer/3/2146/attachments/", "Photo Link")</f>
        <v>Photo Link</v>
      </c>
      <c r="Q7222" s="7" t="str">
        <f>HYPERLINK("http://data.mapchannels.com/dualmaps6/map.htm?lat=39.366569&amp;lng=-82.131561", "Map Channel Link")</f>
        <v>Map Channel Link</v>
      </c>
    </row>
    <row r="7223" spans="1:17" hidden="1" x14ac:dyDescent="0.25">
      <c r="A7223" t="s">
        <v>12505</v>
      </c>
      <c r="B7223" t="s">
        <v>12506</v>
      </c>
      <c r="C7223" t="s">
        <v>9118</v>
      </c>
      <c r="D7223">
        <v>0.39300000000000002</v>
      </c>
      <c r="E7223" t="s">
        <v>12585</v>
      </c>
      <c r="F7223" t="s">
        <v>12526</v>
      </c>
      <c r="G7223" s="6">
        <v>44571.783888888887</v>
      </c>
      <c r="H7223" t="s">
        <v>25</v>
      </c>
      <c r="I7223" t="s">
        <v>44</v>
      </c>
      <c r="J7223"/>
      <c r="K7223" t="s">
        <v>124</v>
      </c>
      <c r="M7223" t="s">
        <v>29</v>
      </c>
      <c r="N7223" t="s">
        <v>2910</v>
      </c>
      <c r="O7223" t="s">
        <v>12586</v>
      </c>
      <c r="P7223" s="7" t="str">
        <f>HYPERLINK("https://collectormobile.dot.state.oh.us/arcgis/rest/services/ADAROW/ADA_ROW_Inventory_Image_Viewer/MapServer/3/2152/attachments/", "Photo Link")</f>
        <v>Photo Link</v>
      </c>
      <c r="Q7223" s="7" t="str">
        <f>HYPERLINK("http://data.mapchannels.com/dualmaps6/map.htm?lat=39.368389&amp;lng=-82.132157", "Map Channel Link")</f>
        <v>Map Channel Link</v>
      </c>
    </row>
    <row r="7224" spans="1:17" hidden="1" x14ac:dyDescent="0.25">
      <c r="A7224" t="s">
        <v>12505</v>
      </c>
      <c r="B7224" t="s">
        <v>12506</v>
      </c>
      <c r="C7224" t="s">
        <v>9118</v>
      </c>
      <c r="D7224">
        <v>0.39600000000000002</v>
      </c>
      <c r="E7224" t="s">
        <v>12587</v>
      </c>
      <c r="F7224" t="s">
        <v>12526</v>
      </c>
      <c r="G7224" s="6">
        <v>44571.787673611107</v>
      </c>
      <c r="H7224" t="s">
        <v>25</v>
      </c>
      <c r="I7224" t="s">
        <v>44</v>
      </c>
      <c r="J7224"/>
      <c r="K7224" t="s">
        <v>28</v>
      </c>
      <c r="M7224" t="s">
        <v>29</v>
      </c>
      <c r="N7224" t="s">
        <v>30</v>
      </c>
      <c r="O7224" t="s">
        <v>12588</v>
      </c>
      <c r="P7224" s="7" t="str">
        <f>HYPERLINK("https://collectormobile.dot.state.oh.us/arcgis/rest/services/ADAROW/ADA_ROW_Inventory_Image_Viewer/MapServer/3/3073/attachments/", "Photo Link")</f>
        <v>Photo Link</v>
      </c>
      <c r="Q7224" s="7" t="str">
        <f>HYPERLINK("http://data.mapchannels.com/dualmaps6/map.htm?lat=39.368273&amp;lng=-82.132115", "Map Channel Link")</f>
        <v>Map Channel Link</v>
      </c>
    </row>
    <row r="7225" spans="1:17" hidden="1" x14ac:dyDescent="0.25">
      <c r="A7225" t="s">
        <v>12505</v>
      </c>
      <c r="B7225" t="s">
        <v>12506</v>
      </c>
      <c r="C7225" t="s">
        <v>780</v>
      </c>
      <c r="D7225">
        <v>4.0000000000000001E-3</v>
      </c>
      <c r="E7225" t="s">
        <v>12589</v>
      </c>
      <c r="F7225" t="s">
        <v>12526</v>
      </c>
      <c r="G7225" s="6">
        <v>44566.737118055556</v>
      </c>
      <c r="H7225" t="s">
        <v>25</v>
      </c>
      <c r="I7225" t="s">
        <v>44</v>
      </c>
      <c r="J7225"/>
      <c r="K7225" t="s">
        <v>38</v>
      </c>
      <c r="M7225" t="s">
        <v>29</v>
      </c>
      <c r="N7225" t="s">
        <v>165</v>
      </c>
      <c r="P7225" s="7" t="str">
        <f>HYPERLINK("https://collectormobile.dot.state.oh.us/arcgis/rest/services/ADAROW/ADA_ROW_Inventory_Image_Viewer/MapServer/3/2144/attachments/", "Photo Link")</f>
        <v>Photo Link</v>
      </c>
      <c r="Q7225" s="7" t="str">
        <f>HYPERLINK("http://data.mapchannels.com/dualmaps6/map.htm?lat=39.366236&amp;lng=-82.131240", "Map Channel Link")</f>
        <v>Map Channel Link</v>
      </c>
    </row>
    <row r="7226" spans="1:17" hidden="1" x14ac:dyDescent="0.25">
      <c r="A7226" t="s">
        <v>12505</v>
      </c>
      <c r="B7226" t="s">
        <v>12506</v>
      </c>
      <c r="C7226" t="s">
        <v>780</v>
      </c>
      <c r="D7226">
        <v>7.0000000000000001E-3</v>
      </c>
      <c r="E7226" t="s">
        <v>12590</v>
      </c>
      <c r="F7226" t="s">
        <v>12526</v>
      </c>
      <c r="G7226" s="6">
        <v>44566.732905092591</v>
      </c>
      <c r="H7226" t="s">
        <v>25</v>
      </c>
      <c r="I7226" t="s">
        <v>44</v>
      </c>
      <c r="J7226"/>
      <c r="K7226" t="s">
        <v>38</v>
      </c>
      <c r="M7226" t="s">
        <v>29</v>
      </c>
      <c r="N7226" t="s">
        <v>33</v>
      </c>
      <c r="P7226" s="7" t="str">
        <f>HYPERLINK("https://collectormobile.dot.state.oh.us/arcgis/rest/services/ADAROW/ADA_ROW_Inventory_Image_Viewer/MapServer/3/2143/attachments/", "Photo Link")</f>
        <v>Photo Link</v>
      </c>
      <c r="Q7226" s="7" t="str">
        <f>HYPERLINK("http://data.mapchannels.com/dualmaps6/map.htm?lat=39.366133&amp;lng=-82.131181", "Map Channel Link")</f>
        <v>Map Channel Link</v>
      </c>
    </row>
    <row r="7227" spans="1:17" hidden="1" x14ac:dyDescent="0.25">
      <c r="A7227" t="s">
        <v>12505</v>
      </c>
      <c r="B7227" t="s">
        <v>12506</v>
      </c>
      <c r="C7227" t="s">
        <v>785</v>
      </c>
      <c r="D7227">
        <v>0.24199999999999999</v>
      </c>
      <c r="E7227" t="s">
        <v>12591</v>
      </c>
      <c r="F7227" t="s">
        <v>12526</v>
      </c>
      <c r="G7227" s="6">
        <v>44571.798472222217</v>
      </c>
      <c r="H7227" t="s">
        <v>25</v>
      </c>
      <c r="I7227" t="s">
        <v>44</v>
      </c>
      <c r="J7227"/>
      <c r="K7227" t="s">
        <v>38</v>
      </c>
      <c r="M7227" t="s">
        <v>29</v>
      </c>
      <c r="N7227" t="s">
        <v>30</v>
      </c>
      <c r="O7227" t="s">
        <v>12527</v>
      </c>
      <c r="P7227" s="7" t="str">
        <f>HYPERLINK("https://collectormobile.dot.state.oh.us/arcgis/rest/services/ADAROW/ADA_ROW_Inventory_Image_Viewer/MapServer/3/2147/attachments/", "Photo Link")</f>
        <v>Photo Link</v>
      </c>
      <c r="Q7227" s="7" t="str">
        <f>HYPERLINK("http://data.mapchannels.com/dualmaps6/map.htm?lat=39.367546&amp;lng=-82.131879", "Map Channel Link")</f>
        <v>Map Channel Link</v>
      </c>
    </row>
    <row r="7228" spans="1:17" hidden="1" x14ac:dyDescent="0.25">
      <c r="A7228" t="s">
        <v>12505</v>
      </c>
      <c r="B7228" t="s">
        <v>12506</v>
      </c>
      <c r="C7228" t="s">
        <v>785</v>
      </c>
      <c r="D7228">
        <v>0.24399999999999999</v>
      </c>
      <c r="E7228" t="s">
        <v>12592</v>
      </c>
      <c r="F7228" t="s">
        <v>12526</v>
      </c>
      <c r="G7228" s="6">
        <v>44571.801990740743</v>
      </c>
      <c r="H7228" t="s">
        <v>25</v>
      </c>
      <c r="I7228" t="s">
        <v>44</v>
      </c>
      <c r="J7228"/>
      <c r="K7228" t="s">
        <v>38</v>
      </c>
      <c r="M7228" t="s">
        <v>29</v>
      </c>
      <c r="N7228" t="s">
        <v>109</v>
      </c>
      <c r="O7228" t="s">
        <v>12593</v>
      </c>
      <c r="P7228" s="7" t="str">
        <f>HYPERLINK("https://collectormobile.dot.state.oh.us/arcgis/rest/services/ADAROW/ADA_ROW_Inventory_Image_Viewer/MapServer/3/2148/attachments/", "Photo Link")</f>
        <v>Photo Link</v>
      </c>
      <c r="Q7228" s="7" t="str">
        <f>HYPERLINK("http://data.mapchannels.com/dualmaps6/map.htm?lat=39.367435&amp;lng=-82.131847", "Map Channel Link")</f>
        <v>Map Channel Link</v>
      </c>
    </row>
    <row r="7229" spans="1:17" hidden="1" x14ac:dyDescent="0.25">
      <c r="A7229" t="s">
        <v>12505</v>
      </c>
      <c r="B7229" t="s">
        <v>12506</v>
      </c>
      <c r="C7229" t="s">
        <v>785</v>
      </c>
      <c r="D7229">
        <v>0.27700000000000002</v>
      </c>
      <c r="E7229" t="s">
        <v>12594</v>
      </c>
      <c r="F7229" t="s">
        <v>12526</v>
      </c>
      <c r="G7229" s="6">
        <v>44566.744351851848</v>
      </c>
      <c r="H7229" t="s">
        <v>25</v>
      </c>
      <c r="I7229" t="s">
        <v>44</v>
      </c>
      <c r="J7229"/>
      <c r="K7229" t="s">
        <v>124</v>
      </c>
      <c r="M7229" t="s">
        <v>29</v>
      </c>
      <c r="N7229" t="s">
        <v>1008</v>
      </c>
      <c r="O7229" t="s">
        <v>12595</v>
      </c>
      <c r="P7229" s="7" t="str">
        <f>HYPERLINK("https://collectormobile.dot.state.oh.us/arcgis/rest/services/ADAROW/ADA_ROW_Inventory_Image_Viewer/MapServer/3/2149/attachments/", "Photo Link")</f>
        <v>Photo Link</v>
      </c>
      <c r="Q7229" s="7" t="str">
        <f>HYPERLINK("http://data.mapchannels.com/dualmaps6/map.htm?lat=39.367141&amp;lng=-82.131534", "Map Channel Link")</f>
        <v>Map Channel Link</v>
      </c>
    </row>
    <row r="7230" spans="1:17" hidden="1" x14ac:dyDescent="0.25">
      <c r="A7230" t="s">
        <v>12505</v>
      </c>
      <c r="B7230" t="s">
        <v>12506</v>
      </c>
      <c r="C7230" t="s">
        <v>785</v>
      </c>
      <c r="D7230">
        <v>0.27700000000000002</v>
      </c>
      <c r="E7230" t="s">
        <v>12596</v>
      </c>
      <c r="F7230" t="s">
        <v>12526</v>
      </c>
      <c r="G7230" s="6">
        <v>44566.750057870369</v>
      </c>
      <c r="H7230" t="s">
        <v>25</v>
      </c>
      <c r="I7230" t="s">
        <v>44</v>
      </c>
      <c r="J7230"/>
      <c r="K7230" t="s">
        <v>28</v>
      </c>
      <c r="M7230" t="s">
        <v>29</v>
      </c>
      <c r="N7230" t="s">
        <v>30</v>
      </c>
      <c r="O7230" t="s">
        <v>12597</v>
      </c>
      <c r="P7230" s="7" t="str">
        <f>HYPERLINK("https://collectormobile.dot.state.oh.us/arcgis/rest/services/ADAROW/ADA_ROW_Inventory_Image_Viewer/MapServer/3/2150/attachments/", "Photo Link")</f>
        <v>Photo Link</v>
      </c>
      <c r="Q7230" s="7" t="str">
        <f>HYPERLINK("http://data.mapchannels.com/dualmaps6/map.htm?lat=39.367244&amp;lng=-82.131557", "Map Channel Link")</f>
        <v>Map Channel Link</v>
      </c>
    </row>
    <row r="7231" spans="1:17" hidden="1" x14ac:dyDescent="0.25">
      <c r="A7231" t="s">
        <v>12505</v>
      </c>
      <c r="B7231" t="s">
        <v>12506</v>
      </c>
      <c r="C7231" t="s">
        <v>12598</v>
      </c>
      <c r="D7231">
        <v>4.0000000000000001E-3</v>
      </c>
      <c r="E7231" t="s">
        <v>12599</v>
      </c>
      <c r="F7231" t="s">
        <v>12526</v>
      </c>
      <c r="G7231" s="6">
        <v>44567.840682870366</v>
      </c>
      <c r="H7231" t="s">
        <v>25</v>
      </c>
      <c r="I7231" t="s">
        <v>44</v>
      </c>
      <c r="J7231"/>
      <c r="K7231" t="s">
        <v>124</v>
      </c>
      <c r="M7231" t="s">
        <v>29</v>
      </c>
      <c r="N7231" t="s">
        <v>162</v>
      </c>
      <c r="O7231" t="s">
        <v>12600</v>
      </c>
      <c r="P7231" s="7" t="str">
        <f>HYPERLINK("https://collectormobile.dot.state.oh.us/arcgis/rest/services/ADAROW/ADA_ROW_Inventory_Image_Viewer/MapServer/3/2184/attachments/", "Photo Link")</f>
        <v>Photo Link</v>
      </c>
      <c r="Q7231" s="7" t="str">
        <f>HYPERLINK("http://data.mapchannels.com/dualmaps6/map.htm?lat=39.379392&amp;lng=-82.135526", "Map Channel Link")</f>
        <v>Map Channel Link</v>
      </c>
    </row>
    <row r="7232" spans="1:17" hidden="1" x14ac:dyDescent="0.25">
      <c r="A7232" t="s">
        <v>12505</v>
      </c>
      <c r="B7232" t="s">
        <v>12506</v>
      </c>
      <c r="C7232" t="s">
        <v>5371</v>
      </c>
      <c r="D7232">
        <v>5.0000000000000001E-3</v>
      </c>
      <c r="E7232" t="s">
        <v>12601</v>
      </c>
      <c r="F7232" t="s">
        <v>12526</v>
      </c>
      <c r="G7232" s="6">
        <v>44566.816388888888</v>
      </c>
      <c r="H7232" t="s">
        <v>25</v>
      </c>
      <c r="I7232" t="s">
        <v>44</v>
      </c>
      <c r="J7232"/>
      <c r="K7232" t="s">
        <v>124</v>
      </c>
      <c r="M7232" t="s">
        <v>29</v>
      </c>
      <c r="N7232" t="s">
        <v>162</v>
      </c>
      <c r="O7232" t="s">
        <v>12602</v>
      </c>
      <c r="P7232" s="7" t="str">
        <f>HYPERLINK("https://collectormobile.dot.state.oh.us/arcgis/rest/services/ADAROW/ADA_ROW_Inventory_Image_Viewer/MapServer/3/2163/attachments/", "Photo Link")</f>
        <v>Photo Link</v>
      </c>
      <c r="Q7232" s="7" t="str">
        <f>HYPERLINK("http://data.mapchannels.com/dualmaps6/map.htm?lat=39.371390&amp;lng=-82.132919", "Map Channel Link")</f>
        <v>Map Channel Link</v>
      </c>
    </row>
    <row r="7233" spans="1:17" hidden="1" x14ac:dyDescent="0.25">
      <c r="A7233" t="s">
        <v>12505</v>
      </c>
      <c r="B7233" t="s">
        <v>12506</v>
      </c>
      <c r="C7233" t="s">
        <v>7796</v>
      </c>
      <c r="D7233">
        <v>5.0000000000000001E-3</v>
      </c>
      <c r="E7233" t="s">
        <v>12603</v>
      </c>
      <c r="F7233" t="s">
        <v>12526</v>
      </c>
      <c r="G7233" s="6">
        <v>44567.575601851851</v>
      </c>
      <c r="H7233" t="s">
        <v>25</v>
      </c>
      <c r="I7233" t="s">
        <v>44</v>
      </c>
      <c r="J7233"/>
      <c r="K7233"/>
      <c r="M7233" t="s">
        <v>29</v>
      </c>
      <c r="N7233" t="s">
        <v>200</v>
      </c>
      <c r="O7233" t="s">
        <v>12604</v>
      </c>
      <c r="P7233" s="7" t="str">
        <f>HYPERLINK("https://collectormobile.dot.state.oh.us/arcgis/rest/services/ADAROW/ADA_ROW_Inventory_Image_Viewer/MapServer/3/2170/attachments/", "Photo Link")</f>
        <v>Photo Link</v>
      </c>
      <c r="Q7233" s="7" t="str">
        <f>HYPERLINK("http://data.mapchannels.com/dualmaps6/map.htm?lat=39.373214&amp;lng=-82.133514", "Map Channel Link")</f>
        <v>Map Channel Link</v>
      </c>
    </row>
    <row r="7234" spans="1:17" hidden="1" x14ac:dyDescent="0.25">
      <c r="A7234" t="s">
        <v>12505</v>
      </c>
      <c r="B7234" t="s">
        <v>12506</v>
      </c>
      <c r="C7234" t="s">
        <v>12605</v>
      </c>
      <c r="D7234">
        <v>5.0000000000000001E-3</v>
      </c>
      <c r="E7234" t="s">
        <v>12606</v>
      </c>
      <c r="F7234" t="s">
        <v>12526</v>
      </c>
      <c r="G7234" s="6">
        <v>44567.632245370369</v>
      </c>
      <c r="H7234" t="s">
        <v>25</v>
      </c>
      <c r="I7234" t="s">
        <v>44</v>
      </c>
      <c r="J7234"/>
      <c r="K7234" t="s">
        <v>38</v>
      </c>
      <c r="M7234" t="s">
        <v>29</v>
      </c>
      <c r="N7234" t="s">
        <v>2720</v>
      </c>
      <c r="O7234" t="s">
        <v>12607</v>
      </c>
      <c r="P7234" s="7" t="str">
        <f>HYPERLINK("https://collectormobile.dot.state.oh.us/arcgis/rest/services/ADAROW/ADA_ROW_Inventory_Image_Viewer/MapServer/3/2171/attachments/", "Photo Link")</f>
        <v>Photo Link</v>
      </c>
      <c r="Q7234" s="7" t="str">
        <f>HYPERLINK("http://data.mapchannels.com/dualmaps6/map.htm?lat=39.375602&amp;lng=-82.134291", "Map Channel Link")</f>
        <v>Map Channel Link</v>
      </c>
    </row>
    <row r="7235" spans="1:17" hidden="1" x14ac:dyDescent="0.25">
      <c r="A7235" t="s">
        <v>12505</v>
      </c>
      <c r="B7235" t="s">
        <v>12506</v>
      </c>
      <c r="C7235" t="s">
        <v>8438</v>
      </c>
      <c r="D7235">
        <v>5.0000000000000001E-3</v>
      </c>
      <c r="E7235" t="s">
        <v>12608</v>
      </c>
      <c r="F7235" t="s">
        <v>12526</v>
      </c>
      <c r="G7235" s="6">
        <v>44567.644108796303</v>
      </c>
      <c r="H7235" t="s">
        <v>25</v>
      </c>
      <c r="I7235" t="s">
        <v>44</v>
      </c>
      <c r="J7235"/>
      <c r="K7235" t="s">
        <v>38</v>
      </c>
      <c r="M7235" t="s">
        <v>29</v>
      </c>
      <c r="N7235" t="s">
        <v>162</v>
      </c>
      <c r="O7235" t="s">
        <v>12609</v>
      </c>
      <c r="P7235" s="7" t="str">
        <f>HYPERLINK("https://collectormobile.dot.state.oh.us/arcgis/rest/services/ADAROW/ADA_ROW_Inventory_Image_Viewer/MapServer/3/2176/attachments/", "Photo Link")</f>
        <v>Photo Link</v>
      </c>
      <c r="Q7235" s="7" t="str">
        <f>HYPERLINK("http://data.mapchannels.com/dualmaps6/map.htm?lat=39.378300&amp;lng=-82.135144", "Map Channel Link")</f>
        <v>Map Channel Link</v>
      </c>
    </row>
    <row r="7236" spans="1:17" hidden="1" x14ac:dyDescent="0.25">
      <c r="A7236" t="s">
        <v>12505</v>
      </c>
      <c r="B7236" t="s">
        <v>12506</v>
      </c>
      <c r="C7236" t="s">
        <v>8912</v>
      </c>
      <c r="D7236">
        <v>0.106</v>
      </c>
      <c r="E7236" t="s">
        <v>12610</v>
      </c>
      <c r="F7236" t="s">
        <v>12526</v>
      </c>
      <c r="G7236" s="6">
        <v>44571.654340277782</v>
      </c>
      <c r="H7236" t="s">
        <v>25</v>
      </c>
      <c r="I7236" t="s">
        <v>44</v>
      </c>
      <c r="J7236"/>
      <c r="K7236" t="s">
        <v>38</v>
      </c>
      <c r="M7236" t="s">
        <v>29</v>
      </c>
      <c r="N7236" t="s">
        <v>165</v>
      </c>
      <c r="O7236" t="s">
        <v>12611</v>
      </c>
      <c r="P7236" s="7" t="str">
        <f>HYPERLINK("https://collectormobile.dot.state.oh.us/arcgis/rest/services/ADAROW/ADA_ROW_Inventory_Image_Viewer/MapServer/3/2162/attachments/", "Photo Link")</f>
        <v>Photo Link</v>
      </c>
      <c r="Q7236" s="7" t="str">
        <f>HYPERLINK("http://data.mapchannels.com/dualmaps6/map.htm?lat=39.370235&amp;lng=-82.132755", "Map Channel Link")</f>
        <v>Map Channel Link</v>
      </c>
    </row>
    <row r="7237" spans="1:17" hidden="1" x14ac:dyDescent="0.25">
      <c r="A7237" t="s">
        <v>12505</v>
      </c>
      <c r="B7237" t="s">
        <v>12506</v>
      </c>
      <c r="C7237" t="s">
        <v>8912</v>
      </c>
      <c r="D7237">
        <v>0.108</v>
      </c>
      <c r="E7237" t="s">
        <v>12612</v>
      </c>
      <c r="F7237" t="s">
        <v>12526</v>
      </c>
      <c r="G7237" s="6">
        <v>44571.670810185176</v>
      </c>
      <c r="H7237" t="s">
        <v>25</v>
      </c>
      <c r="I7237" t="s">
        <v>44</v>
      </c>
      <c r="J7237"/>
      <c r="K7237" t="s">
        <v>28</v>
      </c>
      <c r="M7237" t="s">
        <v>29</v>
      </c>
      <c r="N7237" t="s">
        <v>30</v>
      </c>
      <c r="O7237" t="s">
        <v>12613</v>
      </c>
      <c r="P7237" s="7" t="str">
        <f>HYPERLINK("https://collectormobile.dot.state.oh.us/arcgis/rest/services/ADAROW/ADA_ROW_Inventory_Image_Viewer/MapServer/3/2161/attachments/", "Photo Link")</f>
        <v>Photo Link</v>
      </c>
      <c r="Q7237" s="7" t="str">
        <f>HYPERLINK("http://data.mapchannels.com/dualmaps6/map.htm?lat=39.370119&amp;lng=-82.132723", "Map Channel Link")</f>
        <v>Map Channel Link</v>
      </c>
    </row>
    <row r="7238" spans="1:17" hidden="1" x14ac:dyDescent="0.25">
      <c r="A7238" t="s">
        <v>12505</v>
      </c>
      <c r="B7238" t="s">
        <v>12506</v>
      </c>
      <c r="C7238" t="s">
        <v>8443</v>
      </c>
      <c r="D7238">
        <v>0.29299999999999998</v>
      </c>
      <c r="E7238" t="s">
        <v>12614</v>
      </c>
      <c r="F7238" t="s">
        <v>12526</v>
      </c>
      <c r="G7238" s="6">
        <v>44567.72215277778</v>
      </c>
      <c r="H7238" t="s">
        <v>25</v>
      </c>
      <c r="I7238" t="s">
        <v>44</v>
      </c>
      <c r="J7238"/>
      <c r="K7238" t="s">
        <v>38</v>
      </c>
      <c r="M7238" t="s">
        <v>29</v>
      </c>
      <c r="N7238" t="s">
        <v>106</v>
      </c>
      <c r="O7238" t="s">
        <v>12615</v>
      </c>
      <c r="P7238" s="7" t="str">
        <f>HYPERLINK("https://collectormobile.dot.state.oh.us/arcgis/rest/services/ADAROW/ADA_ROW_Inventory_Image_Viewer/MapServer/3/2174/attachments/", "Photo Link")</f>
        <v>Photo Link</v>
      </c>
      <c r="Q7238" s="7" t="str">
        <f>HYPERLINK("http://data.mapchannels.com/dualmaps6/map.htm?lat=39.377524&amp;lng=-82.135139", "Map Channel Link")</f>
        <v>Map Channel Link</v>
      </c>
    </row>
    <row r="7239" spans="1:17" hidden="1" x14ac:dyDescent="0.25">
      <c r="A7239" t="s">
        <v>12505</v>
      </c>
      <c r="B7239" t="s">
        <v>12506</v>
      </c>
      <c r="C7239" t="s">
        <v>8443</v>
      </c>
      <c r="D7239">
        <v>0.29599999999999999</v>
      </c>
      <c r="E7239" t="s">
        <v>12616</v>
      </c>
      <c r="F7239" t="s">
        <v>12526</v>
      </c>
      <c r="G7239" s="6">
        <v>44567.725243055553</v>
      </c>
      <c r="H7239" t="s">
        <v>25</v>
      </c>
      <c r="I7239" t="s">
        <v>44</v>
      </c>
      <c r="J7239"/>
      <c r="K7239" t="s">
        <v>38</v>
      </c>
      <c r="M7239" t="s">
        <v>29</v>
      </c>
      <c r="N7239" t="s">
        <v>200</v>
      </c>
      <c r="O7239" t="s">
        <v>12617</v>
      </c>
      <c r="P7239" s="7" t="str">
        <f>HYPERLINK("https://collectormobile.dot.state.oh.us/arcgis/rest/services/ADAROW/ADA_ROW_Inventory_Image_Viewer/MapServer/3/2173/attachments/", "Photo Link")</f>
        <v>Photo Link</v>
      </c>
      <c r="Q7239" s="7" t="str">
        <f>HYPERLINK("http://data.mapchannels.com/dualmaps6/map.htm?lat=39.377429&amp;lng=-82.135088", "Map Channel Link")</f>
        <v>Map Channel Link</v>
      </c>
    </row>
    <row r="7240" spans="1:17" hidden="1" x14ac:dyDescent="0.25">
      <c r="A7240" t="s">
        <v>12505</v>
      </c>
      <c r="B7240" t="s">
        <v>12506</v>
      </c>
      <c r="C7240" t="s">
        <v>8454</v>
      </c>
      <c r="D7240">
        <v>0.20899999999999999</v>
      </c>
      <c r="E7240" t="s">
        <v>12618</v>
      </c>
      <c r="F7240" t="s">
        <v>12526</v>
      </c>
      <c r="G7240" s="6">
        <v>44567.766388888893</v>
      </c>
      <c r="H7240" t="s">
        <v>25</v>
      </c>
      <c r="I7240" t="s">
        <v>44</v>
      </c>
      <c r="J7240"/>
      <c r="K7240" t="s">
        <v>38</v>
      </c>
      <c r="M7240" t="s">
        <v>29</v>
      </c>
      <c r="N7240" t="s">
        <v>33</v>
      </c>
      <c r="O7240" t="s">
        <v>12619</v>
      </c>
      <c r="P7240" s="7" t="str">
        <f>HYPERLINK("https://collectormobile.dot.state.oh.us/arcgis/rest/services/ADAROW/ADA_ROW_Inventory_Image_Viewer/MapServer/3/2168/attachments/", "Photo Link")</f>
        <v>Photo Link</v>
      </c>
      <c r="Q7240" s="7" t="str">
        <f>HYPERLINK("http://data.mapchannels.com/dualmaps6/map.htm?lat=39.372385&amp;lng=-82.133461", "Map Channel Link")</f>
        <v>Map Channel Link</v>
      </c>
    </row>
    <row r="7241" spans="1:17" hidden="1" x14ac:dyDescent="0.25">
      <c r="A7241" t="s">
        <v>12505</v>
      </c>
      <c r="B7241" t="s">
        <v>12506</v>
      </c>
      <c r="C7241" t="s">
        <v>8454</v>
      </c>
      <c r="D7241">
        <v>0.21199999999999999</v>
      </c>
      <c r="E7241" t="s">
        <v>12620</v>
      </c>
      <c r="F7241" t="s">
        <v>12526</v>
      </c>
      <c r="G7241" s="6">
        <v>44567.77</v>
      </c>
      <c r="H7241" t="s">
        <v>25</v>
      </c>
      <c r="I7241" t="s">
        <v>44</v>
      </c>
      <c r="J7241"/>
      <c r="K7241" t="s">
        <v>28</v>
      </c>
      <c r="M7241" t="s">
        <v>29</v>
      </c>
      <c r="N7241" t="s">
        <v>33</v>
      </c>
      <c r="O7241" t="s">
        <v>12557</v>
      </c>
      <c r="P7241" s="7" t="str">
        <f>HYPERLINK("https://collectormobile.dot.state.oh.us/arcgis/rest/services/ADAROW/ADA_ROW_Inventory_Image_Viewer/MapServer/3/2167/attachments/", "Photo Link")</f>
        <v>Photo Link</v>
      </c>
      <c r="Q7241" s="7" t="str">
        <f>HYPERLINK("http://data.mapchannels.com/dualmaps6/map.htm?lat=39.372275&amp;lng=-82.133423", "Map Channel Link")</f>
        <v>Map Channel Link</v>
      </c>
    </row>
    <row r="7242" spans="1:17" hidden="1" x14ac:dyDescent="0.25">
      <c r="A7242" t="s">
        <v>12505</v>
      </c>
      <c r="B7242" t="s">
        <v>12506</v>
      </c>
      <c r="C7242" t="s">
        <v>12621</v>
      </c>
      <c r="D7242">
        <v>5.0000000000000001E-3</v>
      </c>
      <c r="E7242" t="s">
        <v>12622</v>
      </c>
      <c r="F7242" t="s">
        <v>12526</v>
      </c>
      <c r="G7242" s="6">
        <v>44566.670138888891</v>
      </c>
      <c r="H7242" t="s">
        <v>25</v>
      </c>
      <c r="I7242" t="s">
        <v>44</v>
      </c>
      <c r="J7242"/>
      <c r="K7242" t="s">
        <v>28</v>
      </c>
      <c r="M7242" t="s">
        <v>29</v>
      </c>
      <c r="N7242" t="s">
        <v>1008</v>
      </c>
      <c r="P7242" s="7" t="str">
        <f>HYPERLINK("https://collectormobile.dot.state.oh.us/arcgis/rest/services/ADAROW/ADA_ROW_Inventory_Image_Viewer/MapServer/3/2140/attachments/", "Photo Link")</f>
        <v>Photo Link</v>
      </c>
      <c r="Q7242" s="7" t="str">
        <f>HYPERLINK("http://data.mapchannels.com/dualmaps6/map.htm?lat=39.365002&amp;lng=-82.130831", "Map Channel Link")</f>
        <v>Map Channel Link</v>
      </c>
    </row>
    <row r="7243" spans="1:17" hidden="1" x14ac:dyDescent="0.25">
      <c r="A7243" t="s">
        <v>12505</v>
      </c>
      <c r="B7243" t="s">
        <v>12506</v>
      </c>
      <c r="C7243" t="s">
        <v>12621</v>
      </c>
      <c r="D7243">
        <v>6.0000000000000001E-3</v>
      </c>
      <c r="E7243" t="s">
        <v>12623</v>
      </c>
      <c r="F7243" t="s">
        <v>12526</v>
      </c>
      <c r="G7243" s="6">
        <v>44566.666145833333</v>
      </c>
      <c r="H7243" t="s">
        <v>25</v>
      </c>
      <c r="I7243" t="s">
        <v>44</v>
      </c>
      <c r="J7243"/>
      <c r="K7243"/>
      <c r="M7243" t="s">
        <v>29</v>
      </c>
      <c r="N7243" t="s">
        <v>200</v>
      </c>
      <c r="P7243" s="7" t="str">
        <f>HYPERLINK("https://collectormobile.dot.state.oh.us/arcgis/rest/services/ADAROW/ADA_ROW_Inventory_Image_Viewer/MapServer/3/2139/attachments/", "Photo Link")</f>
        <v>Photo Link</v>
      </c>
      <c r="Q7243" s="7" t="str">
        <f>HYPERLINK("http://data.mapchannels.com/dualmaps6/map.htm?lat=39.364896&amp;lng=-82.130799", "Map Channel Link")</f>
        <v>Map Channel Link</v>
      </c>
    </row>
    <row r="7244" spans="1:17" hidden="1" x14ac:dyDescent="0.25">
      <c r="A7244" t="s">
        <v>12505</v>
      </c>
      <c r="B7244" t="s">
        <v>12506</v>
      </c>
      <c r="C7244" t="s">
        <v>12624</v>
      </c>
      <c r="D7244">
        <v>0.107</v>
      </c>
      <c r="E7244" t="s">
        <v>12625</v>
      </c>
      <c r="F7244" t="s">
        <v>12526</v>
      </c>
      <c r="G7244" s="6">
        <v>44571.615497685183</v>
      </c>
      <c r="H7244" t="s">
        <v>25</v>
      </c>
      <c r="I7244" t="s">
        <v>44</v>
      </c>
      <c r="J7244"/>
      <c r="K7244" t="s">
        <v>38</v>
      </c>
      <c r="M7244" t="s">
        <v>29</v>
      </c>
      <c r="N7244" t="s">
        <v>30</v>
      </c>
      <c r="O7244" t="s">
        <v>12626</v>
      </c>
      <c r="P7244" s="7" t="str">
        <f>HYPERLINK("https://collectormobile.dot.state.oh.us/arcgis/rest/services/ADAROW/ADA_ROW_Inventory_Image_Viewer/MapServer/3/2165/attachments/", "Photo Link")</f>
        <v>Photo Link</v>
      </c>
      <c r="Q7244" s="7" t="str">
        <f>HYPERLINK("http://data.mapchannels.com/dualmaps6/map.htm?lat=39.371567&amp;lng=-82.133191", "Map Channel Link")</f>
        <v>Map Channel Link</v>
      </c>
    </row>
    <row r="7245" spans="1:17" hidden="1" x14ac:dyDescent="0.25">
      <c r="A7245" t="s">
        <v>12505</v>
      </c>
      <c r="B7245" t="s">
        <v>12506</v>
      </c>
      <c r="C7245" t="s">
        <v>12624</v>
      </c>
      <c r="D7245">
        <v>0.11</v>
      </c>
      <c r="E7245" t="s">
        <v>12627</v>
      </c>
      <c r="F7245" t="s">
        <v>12526</v>
      </c>
      <c r="G7245" s="6">
        <v>44571.620196759257</v>
      </c>
      <c r="H7245" t="s">
        <v>25</v>
      </c>
      <c r="I7245" t="s">
        <v>44</v>
      </c>
      <c r="J7245"/>
      <c r="K7245"/>
      <c r="M7245" t="s">
        <v>29</v>
      </c>
      <c r="N7245" t="s">
        <v>200</v>
      </c>
      <c r="O7245" t="s">
        <v>12557</v>
      </c>
      <c r="P7245" s="7" t="str">
        <f>HYPERLINK("https://collectormobile.dot.state.oh.us/arcgis/rest/services/ADAROW/ADA_ROW_Inventory_Image_Viewer/MapServer/3/2166/attachments/", "Photo Link")</f>
        <v>Photo Link</v>
      </c>
      <c r="Q7245" s="7" t="str">
        <f>HYPERLINK("http://data.mapchannels.com/dualmaps6/map.htm?lat=39.371448&amp;lng=-82.133143", "Map Channel Link")</f>
        <v>Map Channel Link</v>
      </c>
    </row>
    <row r="7246" spans="1:17" hidden="1" x14ac:dyDescent="0.25">
      <c r="A7246" t="s">
        <v>12505</v>
      </c>
      <c r="B7246" t="s">
        <v>12506</v>
      </c>
      <c r="C7246" t="s">
        <v>12628</v>
      </c>
      <c r="D7246">
        <v>6.0000000000000001E-3</v>
      </c>
      <c r="E7246" t="s">
        <v>12629</v>
      </c>
      <c r="F7246" t="s">
        <v>12526</v>
      </c>
      <c r="G7246" s="6">
        <v>44566.775706018518</v>
      </c>
      <c r="H7246" t="s">
        <v>25</v>
      </c>
      <c r="I7246" t="s">
        <v>44</v>
      </c>
      <c r="J7246"/>
      <c r="K7246" t="s">
        <v>38</v>
      </c>
      <c r="M7246" t="s">
        <v>29</v>
      </c>
      <c r="N7246" t="s">
        <v>106</v>
      </c>
      <c r="O7246" t="s">
        <v>12630</v>
      </c>
      <c r="P7246" s="7" t="str">
        <f>HYPERLINK("https://collectormobile.dot.state.oh.us/arcgis/rest/services/ADAROW/ADA_ROW_Inventory_Image_Viewer/MapServer/3/2157/attachments/", "Photo Link")</f>
        <v>Photo Link</v>
      </c>
      <c r="Q7246" s="7" t="str">
        <f>HYPERLINK("http://data.mapchannels.com/dualmaps6/map.htm?lat=39.369271&amp;lng=-82.132193", "Map Channel Link")</f>
        <v>Map Channel Link</v>
      </c>
    </row>
    <row r="7247" spans="1:17" hidden="1" x14ac:dyDescent="0.25">
      <c r="A7247" t="s">
        <v>12505</v>
      </c>
      <c r="B7247" t="s">
        <v>12506</v>
      </c>
      <c r="C7247" t="s">
        <v>12628</v>
      </c>
      <c r="D7247">
        <v>8.0000000000000002E-3</v>
      </c>
      <c r="E7247" t="s">
        <v>12631</v>
      </c>
      <c r="F7247" t="s">
        <v>12526</v>
      </c>
      <c r="G7247" s="6">
        <v>44566.771944444437</v>
      </c>
      <c r="H7247" t="s">
        <v>25</v>
      </c>
      <c r="I7247" t="s">
        <v>44</v>
      </c>
      <c r="J7247"/>
      <c r="K7247" t="s">
        <v>124</v>
      </c>
      <c r="M7247" t="s">
        <v>29</v>
      </c>
      <c r="N7247" t="s">
        <v>360</v>
      </c>
      <c r="P7247" s="7" t="str">
        <f>HYPERLINK("https://collectormobile.dot.state.oh.us/arcgis/rest/services/ADAROW/ADA_ROW_Inventory_Image_Viewer/MapServer/3/2158/attachments/", "Photo Link")</f>
        <v>Photo Link</v>
      </c>
      <c r="Q7247" s="7" t="str">
        <f>HYPERLINK("http://data.mapchannels.com/dualmaps6/map.htm?lat=39.369152&amp;lng=-82.132158", "Map Channel Link")</f>
        <v>Map Channel Link</v>
      </c>
    </row>
    <row r="7248" spans="1:17" hidden="1" x14ac:dyDescent="0.25">
      <c r="A7248" t="s">
        <v>12505</v>
      </c>
      <c r="B7248" t="s">
        <v>12506</v>
      </c>
      <c r="C7248" t="s">
        <v>12632</v>
      </c>
      <c r="D7248">
        <v>5.0000000000000001E-3</v>
      </c>
      <c r="E7248" t="s">
        <v>12633</v>
      </c>
      <c r="F7248" t="s">
        <v>12526</v>
      </c>
      <c r="G7248" s="6">
        <v>44566.721574074072</v>
      </c>
      <c r="H7248" t="s">
        <v>25</v>
      </c>
      <c r="I7248" t="s">
        <v>44</v>
      </c>
      <c r="J7248"/>
      <c r="K7248" t="s">
        <v>124</v>
      </c>
      <c r="M7248" t="s">
        <v>29</v>
      </c>
      <c r="N7248" t="s">
        <v>2910</v>
      </c>
      <c r="P7248" s="7" t="str">
        <f>HYPERLINK("https://collectormobile.dot.state.oh.us/arcgis/rest/services/ADAROW/ADA_ROW_Inventory_Image_Viewer/MapServer/3/2141/attachments/", "Photo Link")</f>
        <v>Photo Link</v>
      </c>
      <c r="Q7248" s="7" t="str">
        <f>HYPERLINK("http://data.mapchannels.com/dualmaps6/map.htm?lat=39.365377&amp;lng=-82.130961", "Map Channel Link")</f>
        <v>Map Channel Link</v>
      </c>
    </row>
    <row r="7249" spans="1:17" hidden="1" x14ac:dyDescent="0.25">
      <c r="A7249" t="s">
        <v>12505</v>
      </c>
      <c r="B7249" t="s">
        <v>12506</v>
      </c>
      <c r="C7249" t="s">
        <v>12632</v>
      </c>
      <c r="D7249">
        <v>5.0000000000000001E-3</v>
      </c>
      <c r="E7249" t="s">
        <v>12634</v>
      </c>
      <c r="F7249" t="s">
        <v>12526</v>
      </c>
      <c r="G7249" s="6">
        <v>44566.728900462957</v>
      </c>
      <c r="H7249" t="s">
        <v>25</v>
      </c>
      <c r="I7249" t="s">
        <v>44</v>
      </c>
      <c r="J7249"/>
      <c r="K7249"/>
      <c r="M7249" t="s">
        <v>29</v>
      </c>
      <c r="N7249" t="s">
        <v>200</v>
      </c>
      <c r="O7249" t="s">
        <v>12635</v>
      </c>
      <c r="P7249" s="7" t="str">
        <f>HYPERLINK("https://collectormobile.dot.state.oh.us/arcgis/rest/services/ADAROW/ADA_ROW_Inventory_Image_Viewer/MapServer/3/2142/attachments/", "Photo Link")</f>
        <v>Photo Link</v>
      </c>
      <c r="Q7249" s="7" t="str">
        <f>HYPERLINK("http://data.mapchannels.com/dualmaps6/map.htm?lat=39.365477&amp;lng=-82.130989", "Map Channel Link")</f>
        <v>Map Channel Link</v>
      </c>
    </row>
    <row r="7250" spans="1:17" hidden="1" x14ac:dyDescent="0.25">
      <c r="A7250" t="s">
        <v>12505</v>
      </c>
      <c r="B7250" t="s">
        <v>12636</v>
      </c>
      <c r="C7250" t="s">
        <v>41</v>
      </c>
      <c r="D7250">
        <v>21.565999999999999</v>
      </c>
      <c r="E7250" t="s">
        <v>12637</v>
      </c>
      <c r="F7250" t="s">
        <v>12638</v>
      </c>
      <c r="G7250" s="6">
        <v>45062.489745370367</v>
      </c>
      <c r="H7250" t="s">
        <v>25</v>
      </c>
      <c r="I7250" t="s">
        <v>26</v>
      </c>
      <c r="J7250" t="s">
        <v>12639</v>
      </c>
      <c r="K7250" t="s">
        <v>28</v>
      </c>
      <c r="M7250" t="s">
        <v>29</v>
      </c>
      <c r="N7250" t="s">
        <v>72</v>
      </c>
      <c r="O7250" t="s">
        <v>12640</v>
      </c>
      <c r="P7250" s="7" t="str">
        <f>HYPERLINK("https://collectormobile.dot.state.oh.us/arcgis/rest/services/ADAROW/ADA_ROW_Inventory_Image_Viewer/MapServer/3/541497/attachments/", "Photo Link")</f>
        <v>Photo Link</v>
      </c>
      <c r="Q7250" s="7" t="str">
        <f>HYPERLINK("http://data.mapchannels.com/dualmaps6/map.htm?lat=38.802912&amp;lng=-82.216324", "Map Channel Link")</f>
        <v>Map Channel Link</v>
      </c>
    </row>
    <row r="7251" spans="1:17" hidden="1" x14ac:dyDescent="0.25">
      <c r="A7251" t="s">
        <v>12505</v>
      </c>
      <c r="B7251" t="s">
        <v>12636</v>
      </c>
      <c r="C7251" t="s">
        <v>41</v>
      </c>
      <c r="D7251">
        <v>22.024000000000001</v>
      </c>
      <c r="E7251" t="s">
        <v>12641</v>
      </c>
      <c r="F7251" t="s">
        <v>12551</v>
      </c>
      <c r="G7251" s="6">
        <v>45041.803159722222</v>
      </c>
      <c r="H7251" t="s">
        <v>25</v>
      </c>
      <c r="I7251" t="s">
        <v>26</v>
      </c>
      <c r="J7251" t="s">
        <v>12639</v>
      </c>
      <c r="K7251" t="s">
        <v>28</v>
      </c>
      <c r="M7251" t="s">
        <v>29</v>
      </c>
      <c r="N7251" t="s">
        <v>68</v>
      </c>
      <c r="O7251" t="s">
        <v>12642</v>
      </c>
      <c r="P7251" s="7" t="str">
        <f>HYPERLINK("https://collectormobile.dot.state.oh.us/arcgis/rest/services/ADAROW/ADA_ROW_Inventory_Image_Viewer/MapServer/3/513963/attachments/", "Photo Link")</f>
        <v>Photo Link</v>
      </c>
      <c r="Q7251" s="7" t="str">
        <f>HYPERLINK("http://data.mapchannels.com/dualmaps6/map.htm?lat=38.804703&amp;lng=-82.212386", "Map Channel Link")</f>
        <v>Map Channel Link</v>
      </c>
    </row>
    <row r="7252" spans="1:17" hidden="1" x14ac:dyDescent="0.25">
      <c r="A7252" t="s">
        <v>12505</v>
      </c>
      <c r="B7252" t="s">
        <v>12636</v>
      </c>
      <c r="C7252" t="s">
        <v>41</v>
      </c>
      <c r="D7252">
        <v>22.234000000000002</v>
      </c>
      <c r="E7252" t="s">
        <v>12643</v>
      </c>
      <c r="F7252" t="s">
        <v>12512</v>
      </c>
      <c r="G7252" s="6">
        <v>45007.774768518517</v>
      </c>
      <c r="H7252" t="s">
        <v>25</v>
      </c>
      <c r="I7252" t="s">
        <v>26</v>
      </c>
      <c r="J7252" t="s">
        <v>12639</v>
      </c>
      <c r="K7252" t="s">
        <v>38</v>
      </c>
      <c r="M7252" t="s">
        <v>29</v>
      </c>
      <c r="N7252" t="s">
        <v>39</v>
      </c>
      <c r="P7252" s="7" t="str">
        <f>HYPERLINK("https://collectormobile.dot.state.oh.us/arcgis/rest/services/ADAROW/ADA_ROW_Inventory_Image_Viewer/MapServer/3/324054/attachments/", "Photo Link")</f>
        <v>Photo Link</v>
      </c>
      <c r="Q7252" s="7" t="str">
        <f>HYPERLINK("http://data.mapchannels.com/dualmaps6/map.htm?lat=38.805219&amp;lng=-82.209529", "Map Channel Link")</f>
        <v>Map Channel Link</v>
      </c>
    </row>
    <row r="7253" spans="1:17" hidden="1" x14ac:dyDescent="0.25">
      <c r="A7253" t="s">
        <v>12505</v>
      </c>
      <c r="B7253" t="s">
        <v>12636</v>
      </c>
      <c r="C7253" t="s">
        <v>41</v>
      </c>
      <c r="D7253">
        <v>22.725000000000001</v>
      </c>
      <c r="E7253" t="s">
        <v>12644</v>
      </c>
      <c r="F7253" t="s">
        <v>12551</v>
      </c>
      <c r="G7253" s="6">
        <v>45044.688425925917</v>
      </c>
      <c r="H7253" t="s">
        <v>25</v>
      </c>
      <c r="I7253" t="s">
        <v>26</v>
      </c>
      <c r="J7253" t="s">
        <v>12639</v>
      </c>
      <c r="K7253" t="s">
        <v>124</v>
      </c>
      <c r="M7253" t="s">
        <v>29</v>
      </c>
      <c r="N7253" t="s">
        <v>176</v>
      </c>
      <c r="O7253" t="s">
        <v>12645</v>
      </c>
      <c r="P7253" s="7" t="str">
        <f>HYPERLINK("https://collectormobile.dot.state.oh.us/arcgis/rest/services/ADAROW/ADA_ROW_Inventory_Image_Viewer/MapServer/3/530076/attachments/", "Photo Link")</f>
        <v>Photo Link</v>
      </c>
      <c r="Q7253" s="7" t="str">
        <f>HYPERLINK("http://data.mapchannels.com/dualmaps6/map.htm?lat=38.809787&amp;lng=-82.202566", "Map Channel Link")</f>
        <v>Map Channel Link</v>
      </c>
    </row>
    <row r="7254" spans="1:17" hidden="1" x14ac:dyDescent="0.25">
      <c r="A7254" t="s">
        <v>12505</v>
      </c>
      <c r="B7254" t="s">
        <v>12636</v>
      </c>
      <c r="C7254" t="s">
        <v>41</v>
      </c>
      <c r="D7254">
        <v>22.725000000000001</v>
      </c>
      <c r="E7254" t="s">
        <v>12646</v>
      </c>
      <c r="F7254" t="s">
        <v>12638</v>
      </c>
      <c r="G7254" s="6">
        <v>45061.624907407408</v>
      </c>
      <c r="H7254" t="s">
        <v>25</v>
      </c>
      <c r="I7254" t="s">
        <v>26</v>
      </c>
      <c r="J7254" t="s">
        <v>12639</v>
      </c>
      <c r="K7254" t="s">
        <v>28</v>
      </c>
      <c r="M7254" t="s">
        <v>29</v>
      </c>
      <c r="N7254" t="s">
        <v>215</v>
      </c>
      <c r="O7254" t="s">
        <v>12647</v>
      </c>
      <c r="P7254" s="7" t="str">
        <f>HYPERLINK("https://collectormobile.dot.state.oh.us/arcgis/rest/services/ADAROW/ADA_ROW_Inventory_Image_Viewer/MapServer/3/538865/attachments/", "Photo Link")</f>
        <v>Photo Link</v>
      </c>
      <c r="Q7254" s="7" t="str">
        <f>HYPERLINK("http://data.mapchannels.com/dualmaps6/map.htm?lat=38.809690&amp;lng=-82.202464", "Map Channel Link")</f>
        <v>Map Channel Link</v>
      </c>
    </row>
    <row r="7255" spans="1:17" hidden="1" x14ac:dyDescent="0.25">
      <c r="A7255" t="s">
        <v>12505</v>
      </c>
      <c r="B7255" t="s">
        <v>12636</v>
      </c>
      <c r="C7255" t="s">
        <v>41</v>
      </c>
      <c r="D7255">
        <v>22.823</v>
      </c>
      <c r="E7255" t="s">
        <v>12648</v>
      </c>
      <c r="F7255" t="s">
        <v>12512</v>
      </c>
      <c r="G7255" s="6">
        <v>45007.774768518517</v>
      </c>
      <c r="H7255" t="s">
        <v>25</v>
      </c>
      <c r="I7255" t="s">
        <v>26</v>
      </c>
      <c r="J7255" t="s">
        <v>12639</v>
      </c>
      <c r="K7255" t="s">
        <v>38</v>
      </c>
      <c r="M7255" t="s">
        <v>29</v>
      </c>
      <c r="N7255" t="s">
        <v>33</v>
      </c>
      <c r="P7255" s="7" t="str">
        <f>HYPERLINK("https://collectormobile.dot.state.oh.us/arcgis/rest/services/ADAROW/ADA_ROW_Inventory_Image_Viewer/MapServer/3/324044/attachments/", "Photo Link")</f>
        <v>Photo Link</v>
      </c>
      <c r="Q7255" s="7" t="str">
        <f>HYPERLINK("http://data.mapchannels.com/dualmaps6/map.htm?lat=38.810598&amp;lng=-82.201064", "Map Channel Link")</f>
        <v>Map Channel Link</v>
      </c>
    </row>
    <row r="7256" spans="1:17" hidden="1" x14ac:dyDescent="0.25">
      <c r="A7256" t="s">
        <v>12505</v>
      </c>
      <c r="B7256" t="s">
        <v>12636</v>
      </c>
      <c r="C7256" t="s">
        <v>41</v>
      </c>
      <c r="D7256">
        <v>22.968</v>
      </c>
      <c r="E7256" t="s">
        <v>12649</v>
      </c>
      <c r="F7256" t="s">
        <v>12638</v>
      </c>
      <c r="G7256" s="6">
        <v>45056.663553240738</v>
      </c>
      <c r="H7256" t="s">
        <v>25</v>
      </c>
      <c r="I7256" t="s">
        <v>26</v>
      </c>
      <c r="J7256" t="s">
        <v>12639</v>
      </c>
      <c r="K7256" t="s">
        <v>38</v>
      </c>
      <c r="M7256" t="s">
        <v>29</v>
      </c>
      <c r="N7256" t="s">
        <v>33</v>
      </c>
      <c r="P7256" s="7" t="str">
        <f>HYPERLINK("https://collectormobile.dot.state.oh.us/arcgis/rest/services/ADAROW/ADA_ROW_Inventory_Image_Viewer/MapServer/3/323239/attachments/", "Photo Link")</f>
        <v>Photo Link</v>
      </c>
      <c r="Q7256" s="7" t="str">
        <f>HYPERLINK("http://data.mapchannels.com/dualmaps6/map.htm?lat=38.811978&amp;lng=-82.199035", "Map Channel Link")</f>
        <v>Map Channel Link</v>
      </c>
    </row>
    <row r="7257" spans="1:17" hidden="1" x14ac:dyDescent="0.25">
      <c r="A7257" t="s">
        <v>12505</v>
      </c>
      <c r="B7257" t="s">
        <v>12636</v>
      </c>
      <c r="C7257" t="s">
        <v>41</v>
      </c>
      <c r="D7257">
        <v>23.256</v>
      </c>
      <c r="E7257" t="s">
        <v>12650</v>
      </c>
      <c r="F7257" t="s">
        <v>12512</v>
      </c>
      <c r="G7257" s="6">
        <v>45007.774768518517</v>
      </c>
      <c r="H7257" t="s">
        <v>25</v>
      </c>
      <c r="I7257" t="s">
        <v>26</v>
      </c>
      <c r="J7257" t="s">
        <v>12639</v>
      </c>
      <c r="K7257" t="s">
        <v>38</v>
      </c>
      <c r="M7257" t="s">
        <v>29</v>
      </c>
      <c r="N7257" t="s">
        <v>39</v>
      </c>
      <c r="P7257" s="7" t="str">
        <f>HYPERLINK("https://collectormobile.dot.state.oh.us/arcgis/rest/services/ADAROW/ADA_ROW_Inventory_Image_Viewer/MapServer/3/323233/attachments/", "Photo Link")</f>
        <v>Photo Link</v>
      </c>
      <c r="Q7257" s="7" t="str">
        <f>HYPERLINK("http://data.mapchannels.com/dualmaps6/map.htm?lat=38.814630&amp;lng=-82.194929", "Map Channel Link")</f>
        <v>Map Channel Link</v>
      </c>
    </row>
    <row r="7258" spans="1:17" hidden="1" x14ac:dyDescent="0.25">
      <c r="A7258" t="s">
        <v>12505</v>
      </c>
      <c r="B7258" t="s">
        <v>12636</v>
      </c>
      <c r="C7258" t="s">
        <v>41</v>
      </c>
      <c r="D7258">
        <v>23.658999999999999</v>
      </c>
      <c r="E7258" t="s">
        <v>12651</v>
      </c>
      <c r="F7258" t="s">
        <v>12512</v>
      </c>
      <c r="G7258" s="6">
        <v>45007.774768518517</v>
      </c>
      <c r="H7258" t="s">
        <v>25</v>
      </c>
      <c r="I7258" t="s">
        <v>26</v>
      </c>
      <c r="J7258" t="s">
        <v>12639</v>
      </c>
      <c r="K7258" t="s">
        <v>28</v>
      </c>
      <c r="M7258" t="s">
        <v>29</v>
      </c>
      <c r="N7258" t="s">
        <v>33</v>
      </c>
      <c r="P7258" s="7" t="str">
        <f>HYPERLINK("https://collectormobile.dot.state.oh.us/arcgis/rest/services/ADAROW/ADA_ROW_Inventory_Image_Viewer/MapServer/3/324049/attachments/", "Photo Link")</f>
        <v>Photo Link</v>
      </c>
      <c r="Q7258" s="7" t="str">
        <f>HYPERLINK("http://data.mapchannels.com/dualmaps6/map.htm?lat=38.816839&amp;lng=-82.188784", "Map Channel Link")</f>
        <v>Map Channel Link</v>
      </c>
    </row>
    <row r="7259" spans="1:17" hidden="1" x14ac:dyDescent="0.25">
      <c r="A7259" t="s">
        <v>12505</v>
      </c>
      <c r="B7259" t="s">
        <v>12636</v>
      </c>
      <c r="C7259" t="s">
        <v>41</v>
      </c>
      <c r="D7259">
        <v>24.148</v>
      </c>
      <c r="E7259" t="s">
        <v>12652</v>
      </c>
      <c r="F7259" t="s">
        <v>12512</v>
      </c>
      <c r="G7259" s="6">
        <v>45007.774768518517</v>
      </c>
      <c r="H7259" t="s">
        <v>25</v>
      </c>
      <c r="I7259" t="s">
        <v>26</v>
      </c>
      <c r="J7259" t="s">
        <v>12639</v>
      </c>
      <c r="K7259" t="s">
        <v>28</v>
      </c>
      <c r="M7259" t="s">
        <v>29</v>
      </c>
      <c r="N7259" t="s">
        <v>33</v>
      </c>
      <c r="P7259" s="7" t="str">
        <f>HYPERLINK("https://collectormobile.dot.state.oh.us/arcgis/rest/services/ADAROW/ADA_ROW_Inventory_Image_Viewer/MapServer/3/323628/attachments/", "Photo Link")</f>
        <v>Photo Link</v>
      </c>
      <c r="Q7259" s="7" t="str">
        <f>HYPERLINK("http://data.mapchannels.com/dualmaps6/map.htm?lat=38.819629&amp;lng=-82.180620", "Map Channel Link")</f>
        <v>Map Channel Link</v>
      </c>
    </row>
    <row r="7260" spans="1:17" hidden="1" x14ac:dyDescent="0.25">
      <c r="A7260" t="s">
        <v>12505</v>
      </c>
      <c r="B7260" t="s">
        <v>12636</v>
      </c>
      <c r="C7260" t="s">
        <v>41</v>
      </c>
      <c r="D7260">
        <v>24.497</v>
      </c>
      <c r="E7260" t="s">
        <v>12653</v>
      </c>
      <c r="F7260" t="s">
        <v>12512</v>
      </c>
      <c r="G7260" s="6">
        <v>45007.774768518517</v>
      </c>
      <c r="H7260" t="s">
        <v>25</v>
      </c>
      <c r="I7260" t="s">
        <v>26</v>
      </c>
      <c r="J7260" t="s">
        <v>12639</v>
      </c>
      <c r="K7260" t="s">
        <v>38</v>
      </c>
      <c r="M7260" t="s">
        <v>29</v>
      </c>
      <c r="N7260" t="s">
        <v>33</v>
      </c>
      <c r="P7260" s="7" t="str">
        <f>HYPERLINK("https://collectormobile.dot.state.oh.us/arcgis/rest/services/ADAROW/ADA_ROW_Inventory_Image_Viewer/MapServer/3/323624/attachments/", "Photo Link")</f>
        <v>Photo Link</v>
      </c>
      <c r="Q7260" s="7" t="str">
        <f>HYPERLINK("http://data.mapchannels.com/dualmaps6/map.htm?lat=38.822341&amp;lng=-82.175169", "Map Channel Link")</f>
        <v>Map Channel Link</v>
      </c>
    </row>
    <row r="7261" spans="1:17" hidden="1" x14ac:dyDescent="0.25">
      <c r="A7261" t="s">
        <v>12505</v>
      </c>
      <c r="B7261" t="s">
        <v>12636</v>
      </c>
      <c r="C7261" t="s">
        <v>41</v>
      </c>
      <c r="D7261">
        <v>24.567</v>
      </c>
      <c r="E7261" t="s">
        <v>12654</v>
      </c>
      <c r="F7261" t="s">
        <v>12512</v>
      </c>
      <c r="G7261" s="6">
        <v>45007.774768518517</v>
      </c>
      <c r="H7261" t="s">
        <v>25</v>
      </c>
      <c r="I7261" t="s">
        <v>26</v>
      </c>
      <c r="J7261" t="s">
        <v>12639</v>
      </c>
      <c r="K7261" t="s">
        <v>28</v>
      </c>
      <c r="M7261" t="s">
        <v>29</v>
      </c>
      <c r="N7261" t="s">
        <v>247</v>
      </c>
      <c r="P7261" s="7" t="str">
        <f>HYPERLINK("https://collectormobile.dot.state.oh.us/arcgis/rest/services/ADAROW/ADA_ROW_Inventory_Image_Viewer/MapServer/3/323623/attachments/", "Photo Link")</f>
        <v>Photo Link</v>
      </c>
      <c r="Q7261" s="7" t="str">
        <f>HYPERLINK("http://data.mapchannels.com/dualmaps6/map.htm?lat=38.822858&amp;lng=-82.174047", "Map Channel Link")</f>
        <v>Map Channel Link</v>
      </c>
    </row>
    <row r="7262" spans="1:17" hidden="1" x14ac:dyDescent="0.25">
      <c r="A7262" t="s">
        <v>12505</v>
      </c>
      <c r="B7262" t="s">
        <v>12636</v>
      </c>
      <c r="C7262" t="s">
        <v>41</v>
      </c>
      <c r="D7262">
        <v>24.582999999999998</v>
      </c>
      <c r="E7262" t="s">
        <v>12655</v>
      </c>
      <c r="F7262" t="s">
        <v>12512</v>
      </c>
      <c r="G7262" s="6">
        <v>45007.774768518517</v>
      </c>
      <c r="H7262" t="s">
        <v>25</v>
      </c>
      <c r="I7262" t="s">
        <v>26</v>
      </c>
      <c r="J7262" t="s">
        <v>12639</v>
      </c>
      <c r="K7262" t="s">
        <v>28</v>
      </c>
      <c r="M7262" t="s">
        <v>29</v>
      </c>
      <c r="N7262" t="s">
        <v>33</v>
      </c>
      <c r="P7262" s="7" t="str">
        <f>HYPERLINK("https://collectormobile.dot.state.oh.us/arcgis/rest/services/ADAROW/ADA_ROW_Inventory_Image_Viewer/MapServer/3/323223/attachments/", "Photo Link")</f>
        <v>Photo Link</v>
      </c>
      <c r="Q7262" s="7" t="str">
        <f>HYPERLINK("http://data.mapchannels.com/dualmaps6/map.htm?lat=38.822982&amp;lng=-82.173809", "Map Channel Link")</f>
        <v>Map Channel Link</v>
      </c>
    </row>
    <row r="7263" spans="1:17" hidden="1" x14ac:dyDescent="0.25">
      <c r="A7263" t="s">
        <v>12505</v>
      </c>
      <c r="B7263" t="s">
        <v>12636</v>
      </c>
      <c r="C7263" t="s">
        <v>41</v>
      </c>
      <c r="D7263">
        <v>24.710999999999999</v>
      </c>
      <c r="E7263" t="s">
        <v>12656</v>
      </c>
      <c r="F7263" t="s">
        <v>12512</v>
      </c>
      <c r="G7263" s="6">
        <v>45007.774768518517</v>
      </c>
      <c r="H7263" t="s">
        <v>25</v>
      </c>
      <c r="I7263" t="s">
        <v>26</v>
      </c>
      <c r="J7263" t="s">
        <v>12639</v>
      </c>
      <c r="K7263" t="s">
        <v>28</v>
      </c>
      <c r="N7263" t="s">
        <v>115</v>
      </c>
      <c r="P7263" s="7" t="str">
        <f>HYPERLINK("https://collectormobile.dot.state.oh.us/arcgis/rest/services/ADAROW/ADA_ROW_Inventory_Image_Viewer/MapServer/3/369865/attachments/", "Photo Link")</f>
        <v>Photo Link</v>
      </c>
      <c r="Q7263" s="7" t="str">
        <f>HYPERLINK("http://data.mapchannels.com/dualmaps6/map.htm?lat=38.823884&amp;lng=-82.171734", "Map Channel Link")</f>
        <v>Map Channel Link</v>
      </c>
    </row>
    <row r="7264" spans="1:17" hidden="1" x14ac:dyDescent="0.25">
      <c r="A7264" t="s">
        <v>12505</v>
      </c>
      <c r="B7264" t="s">
        <v>12636</v>
      </c>
      <c r="C7264" t="s">
        <v>887</v>
      </c>
      <c r="D7264">
        <v>6.0000000000000001E-3</v>
      </c>
      <c r="E7264" t="s">
        <v>12657</v>
      </c>
      <c r="F7264" t="s">
        <v>12512</v>
      </c>
      <c r="G7264" s="6">
        <v>45007.774768518517</v>
      </c>
      <c r="H7264" t="s">
        <v>25</v>
      </c>
      <c r="I7264" t="s">
        <v>26</v>
      </c>
      <c r="J7264" t="s">
        <v>12639</v>
      </c>
      <c r="K7264" t="s">
        <v>38</v>
      </c>
      <c r="M7264" t="s">
        <v>29</v>
      </c>
      <c r="N7264" t="s">
        <v>165</v>
      </c>
      <c r="P7264" s="7" t="str">
        <f>HYPERLINK("https://collectormobile.dot.state.oh.us/arcgis/rest/services/ADAROW/ADA_ROW_Inventory_Image_Viewer/MapServer/3/323229/attachments/", "Photo Link")</f>
        <v>Photo Link</v>
      </c>
      <c r="Q7264" s="7" t="str">
        <f>HYPERLINK("http://data.mapchannels.com/dualmaps6/map.htm?lat=38.815945&amp;lng=-82.192908", "Map Channel Link")</f>
        <v>Map Channel Link</v>
      </c>
    </row>
    <row r="7265" spans="1:17" hidden="1" x14ac:dyDescent="0.25">
      <c r="A7265" t="s">
        <v>12505</v>
      </c>
      <c r="B7265" t="s">
        <v>12636</v>
      </c>
      <c r="C7265" t="s">
        <v>887</v>
      </c>
      <c r="D7265">
        <v>6.0000000000000001E-3</v>
      </c>
      <c r="E7265" t="s">
        <v>12658</v>
      </c>
      <c r="F7265" t="s">
        <v>12512</v>
      </c>
      <c r="G7265" s="6">
        <v>45007.774768518517</v>
      </c>
      <c r="H7265" t="s">
        <v>25</v>
      </c>
      <c r="I7265" t="s">
        <v>26</v>
      </c>
      <c r="J7265" t="s">
        <v>12639</v>
      </c>
      <c r="K7265" t="s">
        <v>38</v>
      </c>
      <c r="M7265" t="s">
        <v>29</v>
      </c>
      <c r="N7265" t="s">
        <v>39</v>
      </c>
      <c r="P7265" s="7" t="str">
        <f>HYPERLINK("https://collectormobile.dot.state.oh.us/arcgis/rest/services/ADAROW/ADA_ROW_Inventory_Image_Viewer/MapServer/3/323631/attachments/", "Photo Link")</f>
        <v>Photo Link</v>
      </c>
      <c r="Q7265" s="7" t="str">
        <f>HYPERLINK("http://data.mapchannels.com/dualmaps6/map.htm?lat=38.816026&amp;lng=-82.192986", "Map Channel Link")</f>
        <v>Map Channel Link</v>
      </c>
    </row>
    <row r="7266" spans="1:17" hidden="1" x14ac:dyDescent="0.25">
      <c r="A7266" t="s">
        <v>12505</v>
      </c>
      <c r="B7266" t="s">
        <v>12636</v>
      </c>
      <c r="C7266" t="s">
        <v>93</v>
      </c>
      <c r="D7266">
        <v>9.7000000000000003E-2</v>
      </c>
      <c r="E7266" t="s">
        <v>12659</v>
      </c>
      <c r="F7266" t="s">
        <v>12512</v>
      </c>
      <c r="G7266" s="6">
        <v>45007.774768518517</v>
      </c>
      <c r="H7266" t="s">
        <v>25</v>
      </c>
      <c r="I7266" t="s">
        <v>26</v>
      </c>
      <c r="J7266" t="s">
        <v>12639</v>
      </c>
      <c r="K7266" t="s">
        <v>38</v>
      </c>
      <c r="M7266" t="s">
        <v>29</v>
      </c>
      <c r="N7266" t="s">
        <v>33</v>
      </c>
      <c r="P7266" s="7" t="str">
        <f>HYPERLINK("https://collectormobile.dot.state.oh.us/arcgis/rest/services/ADAROW/ADA_ROW_Inventory_Image_Viewer/MapServer/3/324069/attachments/", "Photo Link")</f>
        <v>Photo Link</v>
      </c>
      <c r="Q7266" s="7" t="str">
        <f>HYPERLINK("http://data.mapchannels.com/dualmaps6/map.htm?lat=38.810454&amp;lng=-82.201197", "Map Channel Link")</f>
        <v>Map Channel Link</v>
      </c>
    </row>
    <row r="7267" spans="1:17" hidden="1" x14ac:dyDescent="0.25">
      <c r="A7267" t="s">
        <v>12505</v>
      </c>
      <c r="B7267" t="s">
        <v>12636</v>
      </c>
      <c r="C7267" t="s">
        <v>1703</v>
      </c>
      <c r="D7267">
        <v>0.22500000000000001</v>
      </c>
      <c r="E7267" t="s">
        <v>12660</v>
      </c>
      <c r="F7267" t="s">
        <v>12638</v>
      </c>
      <c r="G7267" s="6">
        <v>45062.486932870372</v>
      </c>
      <c r="H7267" t="s">
        <v>25</v>
      </c>
      <c r="I7267" t="s">
        <v>26</v>
      </c>
      <c r="J7267" t="s">
        <v>12639</v>
      </c>
      <c r="K7267" t="s">
        <v>28</v>
      </c>
      <c r="M7267" t="s">
        <v>29</v>
      </c>
      <c r="N7267" t="s">
        <v>72</v>
      </c>
      <c r="O7267" t="s">
        <v>12661</v>
      </c>
      <c r="P7267" s="7" t="str">
        <f>HYPERLINK("https://collectormobile.dot.state.oh.us/arcgis/rest/services/ADAROW/ADA_ROW_Inventory_Image_Viewer/MapServer/3/541496/attachments/", "Photo Link")</f>
        <v>Photo Link</v>
      </c>
      <c r="Q7267" s="7" t="str">
        <f>HYPERLINK("http://data.mapchannels.com/dualmaps6/map.htm?lat=38.802761&amp;lng=-82.216378", "Map Channel Link")</f>
        <v>Map Channel Link</v>
      </c>
    </row>
    <row r="7268" spans="1:17" hidden="1" x14ac:dyDescent="0.25">
      <c r="A7268" t="s">
        <v>12505</v>
      </c>
      <c r="B7268" t="s">
        <v>12636</v>
      </c>
      <c r="C7268" t="s">
        <v>3271</v>
      </c>
      <c r="D7268">
        <v>22.047000000000001</v>
      </c>
      <c r="E7268" t="s">
        <v>12662</v>
      </c>
      <c r="F7268" t="s">
        <v>12551</v>
      </c>
      <c r="G7268" s="6">
        <v>45041.65289351852</v>
      </c>
      <c r="H7268" t="s">
        <v>25</v>
      </c>
      <c r="I7268" t="s">
        <v>26</v>
      </c>
      <c r="J7268" t="s">
        <v>12639</v>
      </c>
      <c r="K7268" t="s">
        <v>28</v>
      </c>
      <c r="M7268" t="s">
        <v>29</v>
      </c>
      <c r="N7268" t="s">
        <v>72</v>
      </c>
      <c r="P7268" s="7" t="str">
        <f>HYPERLINK("https://collectormobile.dot.state.oh.us/arcgis/rest/services/ADAROW/ADA_ROW_Inventory_Image_Viewer/MapServer/3/525275/attachments/", "Photo Link")</f>
        <v>Photo Link</v>
      </c>
      <c r="Q7268" s="7" t="str">
        <f>HYPERLINK("http://data.mapchannels.com/dualmaps6/map.htm?lat=38.806022&amp;lng=-82.215821", "Map Channel Link")</f>
        <v>Map Channel Link</v>
      </c>
    </row>
    <row r="7269" spans="1:17" hidden="1" x14ac:dyDescent="0.25">
      <c r="A7269" t="s">
        <v>12505</v>
      </c>
      <c r="B7269" t="s">
        <v>12636</v>
      </c>
      <c r="C7269" t="s">
        <v>3857</v>
      </c>
      <c r="D7269">
        <v>3.0840000000000001</v>
      </c>
      <c r="E7269" t="s">
        <v>12663</v>
      </c>
      <c r="F7269" t="s">
        <v>12529</v>
      </c>
      <c r="G7269" s="6">
        <v>43399.534085648149</v>
      </c>
      <c r="H7269" t="s">
        <v>25</v>
      </c>
      <c r="I7269" t="s">
        <v>44</v>
      </c>
      <c r="J7269"/>
      <c r="K7269" t="s">
        <v>28</v>
      </c>
      <c r="M7269" t="s">
        <v>29</v>
      </c>
      <c r="N7269" t="s">
        <v>115</v>
      </c>
      <c r="O7269" t="s">
        <v>12664</v>
      </c>
      <c r="P7269" s="7" t="str">
        <f>HYPERLINK("https://collectormobile.dot.state.oh.us/arcgis/rest/services/ADAROW/ADA_ROW_Inventory_Image_Viewer/MapServer/3/3526/attachments/", "Photo Link")</f>
        <v>Photo Link</v>
      </c>
      <c r="Q7269" s="7" t="str">
        <f>HYPERLINK("http://data.mapchannels.com/dualmaps6/map.htm?lat=38.843911&amp;lng=-82.231674", "Map Channel Link")</f>
        <v>Map Channel Link</v>
      </c>
    </row>
    <row r="7270" spans="1:17" hidden="1" x14ac:dyDescent="0.25">
      <c r="A7270" t="s">
        <v>12505</v>
      </c>
      <c r="B7270" t="s">
        <v>12636</v>
      </c>
      <c r="C7270" t="s">
        <v>3857</v>
      </c>
      <c r="D7270">
        <v>3.085</v>
      </c>
      <c r="E7270" t="s">
        <v>12665</v>
      </c>
      <c r="F7270" t="s">
        <v>12529</v>
      </c>
      <c r="G7270" s="6">
        <v>43399.53434027778</v>
      </c>
      <c r="H7270" t="s">
        <v>25</v>
      </c>
      <c r="I7270" t="s">
        <v>44</v>
      </c>
      <c r="J7270"/>
      <c r="K7270" t="s">
        <v>28</v>
      </c>
      <c r="M7270" t="s">
        <v>29</v>
      </c>
      <c r="N7270" t="s">
        <v>115</v>
      </c>
      <c r="O7270" t="s">
        <v>12666</v>
      </c>
      <c r="P7270" s="7" t="str">
        <f>HYPERLINK("https://collectormobile.dot.state.oh.us/arcgis/rest/services/ADAROW/ADA_ROW_Inventory_Image_Viewer/MapServer/3/3527/attachments/", "Photo Link")</f>
        <v>Photo Link</v>
      </c>
      <c r="Q7270" s="7" t="str">
        <f>HYPERLINK("http://data.mapchannels.com/dualmaps6/map.htm?lat=38.843738&amp;lng=-82.231747", "Map Channel Link")</f>
        <v>Map Channel Link</v>
      </c>
    </row>
    <row r="7271" spans="1:17" hidden="1" x14ac:dyDescent="0.25">
      <c r="A7271" t="s">
        <v>12505</v>
      </c>
      <c r="B7271" t="s">
        <v>12636</v>
      </c>
      <c r="C7271" t="s">
        <v>344</v>
      </c>
      <c r="D7271">
        <v>5.0000000000000001E-3</v>
      </c>
      <c r="E7271" t="s">
        <v>12667</v>
      </c>
      <c r="F7271" t="s">
        <v>12529</v>
      </c>
      <c r="G7271" s="6">
        <v>43390.523425925923</v>
      </c>
      <c r="H7271" t="s">
        <v>25</v>
      </c>
      <c r="I7271" t="s">
        <v>44</v>
      </c>
      <c r="J7271"/>
      <c r="K7271"/>
      <c r="M7271" t="s">
        <v>29</v>
      </c>
      <c r="N7271" t="s">
        <v>200</v>
      </c>
      <c r="P7271" s="7" t="str">
        <f>HYPERLINK("https://collectormobile.dot.state.oh.us/arcgis/rest/services/ADAROW/ADA_ROW_Inventory_Image_Viewer/MapServer/3/3485/attachments/", "Photo Link")</f>
        <v>Photo Link</v>
      </c>
      <c r="Q7271" s="7" t="str">
        <f>HYPERLINK("http://data.mapchannels.com/dualmaps6/map.htm?lat=38.841337&amp;lng=-82.148264", "Map Channel Link")</f>
        <v>Map Channel Link</v>
      </c>
    </row>
    <row r="7272" spans="1:17" hidden="1" x14ac:dyDescent="0.25">
      <c r="A7272" t="s">
        <v>12505</v>
      </c>
      <c r="B7272" t="s">
        <v>12636</v>
      </c>
      <c r="C7272" t="s">
        <v>5343</v>
      </c>
      <c r="D7272">
        <v>11.728999999999999</v>
      </c>
      <c r="E7272" t="s">
        <v>12668</v>
      </c>
      <c r="F7272" t="s">
        <v>12551</v>
      </c>
      <c r="G7272" s="6">
        <v>45149.568796296298</v>
      </c>
      <c r="H7272" t="s">
        <v>25</v>
      </c>
      <c r="I7272" t="s">
        <v>26</v>
      </c>
      <c r="J7272" t="s">
        <v>12639</v>
      </c>
      <c r="K7272" t="s">
        <v>38</v>
      </c>
      <c r="M7272" t="s">
        <v>29</v>
      </c>
      <c r="N7272" t="s">
        <v>165</v>
      </c>
      <c r="P7272" s="7" t="str">
        <f>HYPERLINK("https://collectormobile.dot.state.oh.us/arcgis/rest/services/ADAROW/ADA_ROW_Inventory_Image_Viewer/MapServer/3/580266/attachments/", "Photo Link")</f>
        <v>Photo Link</v>
      </c>
      <c r="Q7272" s="7" t="str">
        <f>HYPERLINK("http://data.mapchannels.com/dualmaps6/map.htm?lat=38.808027&amp;lng=-82.205305", "Map Channel Link")</f>
        <v>Map Channel Link</v>
      </c>
    </row>
    <row r="7273" spans="1:17" hidden="1" x14ac:dyDescent="0.25">
      <c r="A7273" t="s">
        <v>12505</v>
      </c>
      <c r="B7273" t="s">
        <v>12669</v>
      </c>
      <c r="C7273" t="s">
        <v>4958</v>
      </c>
      <c r="D7273">
        <v>4.7E-2</v>
      </c>
      <c r="E7273" t="s">
        <v>12670</v>
      </c>
      <c r="F7273" t="s">
        <v>12512</v>
      </c>
      <c r="G7273" s="6">
        <v>44993.811215277783</v>
      </c>
      <c r="H7273" t="s">
        <v>25</v>
      </c>
      <c r="I7273" t="s">
        <v>102</v>
      </c>
      <c r="J7273" t="s">
        <v>12671</v>
      </c>
      <c r="K7273"/>
      <c r="M7273" t="s">
        <v>29</v>
      </c>
      <c r="N7273" t="s">
        <v>200</v>
      </c>
      <c r="P7273" s="7" t="str">
        <f>HYPERLINK("https://collectormobile.dot.state.oh.us/arcgis/rest/services/ADAROW/ADA_ROW_Inventory_Image_Viewer/MapServer/3/189239/attachments/", "Photo Link")</f>
        <v>Photo Link</v>
      </c>
      <c r="Q7273" s="7" t="str">
        <f>HYPERLINK("http://data.mapchannels.com/dualmaps6/map.htm?lat=39.537067&amp;lng=-82.407370", "Map Channel Link")</f>
        <v>Map Channel Link</v>
      </c>
    </row>
    <row r="7274" spans="1:17" hidden="1" x14ac:dyDescent="0.25">
      <c r="A7274" t="s">
        <v>12505</v>
      </c>
      <c r="B7274" t="s">
        <v>12669</v>
      </c>
      <c r="C7274" t="s">
        <v>4958</v>
      </c>
      <c r="D7274">
        <v>4.8000000000000001E-2</v>
      </c>
      <c r="E7274" t="s">
        <v>12672</v>
      </c>
      <c r="F7274" t="s">
        <v>12512</v>
      </c>
      <c r="G7274" s="6">
        <v>44993.811215277783</v>
      </c>
      <c r="H7274" t="s">
        <v>25</v>
      </c>
      <c r="I7274" t="s">
        <v>102</v>
      </c>
      <c r="J7274" t="s">
        <v>12671</v>
      </c>
      <c r="K7274" t="s">
        <v>28</v>
      </c>
      <c r="M7274" t="s">
        <v>29</v>
      </c>
      <c r="N7274" t="s">
        <v>112</v>
      </c>
      <c r="P7274" s="7" t="str">
        <f>HYPERLINK("https://collectormobile.dot.state.oh.us/arcgis/rest/services/ADAROW/ADA_ROW_Inventory_Image_Viewer/MapServer/3/189240/attachments/", "Photo Link")</f>
        <v>Photo Link</v>
      </c>
      <c r="Q7274" s="7" t="str">
        <f>HYPERLINK("http://data.mapchannels.com/dualmaps6/map.htm?lat=39.536923&amp;lng=-82.407387", "Map Channel Link")</f>
        <v>Map Channel Link</v>
      </c>
    </row>
    <row r="7275" spans="1:17" hidden="1" x14ac:dyDescent="0.25">
      <c r="A7275" t="s">
        <v>12505</v>
      </c>
      <c r="B7275" t="s">
        <v>12669</v>
      </c>
      <c r="C7275" t="s">
        <v>3488</v>
      </c>
      <c r="D7275">
        <v>3.0000000000000001E-3</v>
      </c>
      <c r="E7275" t="s">
        <v>12673</v>
      </c>
      <c r="F7275" t="s">
        <v>12512</v>
      </c>
      <c r="G7275" s="6">
        <v>45007.669085648151</v>
      </c>
      <c r="H7275" t="s">
        <v>25</v>
      </c>
      <c r="I7275" t="s">
        <v>102</v>
      </c>
      <c r="J7275" t="s">
        <v>12671</v>
      </c>
      <c r="K7275" t="s">
        <v>28</v>
      </c>
      <c r="N7275" t="s">
        <v>165</v>
      </c>
      <c r="P7275" s="7" t="str">
        <f>HYPERLINK("https://collectormobile.dot.state.oh.us/arcgis/rest/services/ADAROW/ADA_ROW_Inventory_Image_Viewer/MapServer/3/388338/attachments/", "Photo Link")</f>
        <v>Photo Link</v>
      </c>
      <c r="Q7275" s="7" t="str">
        <f>HYPERLINK("http://data.mapchannels.com/dualmaps6/map.htm?lat=39.544536&amp;lng=-82.428395", "Map Channel Link")</f>
        <v>Map Channel Link</v>
      </c>
    </row>
    <row r="7276" spans="1:17" hidden="1" x14ac:dyDescent="0.25">
      <c r="A7276" t="s">
        <v>12505</v>
      </c>
      <c r="B7276" t="s">
        <v>12669</v>
      </c>
      <c r="C7276" t="s">
        <v>856</v>
      </c>
      <c r="D7276">
        <v>6.0000000000000001E-3</v>
      </c>
      <c r="E7276" t="s">
        <v>12674</v>
      </c>
      <c r="F7276" t="s">
        <v>12512</v>
      </c>
      <c r="G7276" s="6">
        <v>44993.811215277783</v>
      </c>
      <c r="H7276" t="s">
        <v>25</v>
      </c>
      <c r="I7276" t="s">
        <v>102</v>
      </c>
      <c r="J7276" t="s">
        <v>12671</v>
      </c>
      <c r="K7276" t="s">
        <v>124</v>
      </c>
      <c r="M7276" t="s">
        <v>29</v>
      </c>
      <c r="N7276" t="s">
        <v>8338</v>
      </c>
      <c r="P7276" s="7" t="str">
        <f>HYPERLINK("https://collectormobile.dot.state.oh.us/arcgis/rest/services/ADAROW/ADA_ROW_Inventory_Image_Viewer/MapServer/3/189267/attachments/", "Photo Link")</f>
        <v>Photo Link</v>
      </c>
      <c r="Q7276" s="7" t="str">
        <f>HYPERLINK("http://data.mapchannels.com/dualmaps6/map.htm?lat=39.539968&amp;lng=-82.406796", "Map Channel Link")</f>
        <v>Map Channel Link</v>
      </c>
    </row>
    <row r="7277" spans="1:17" hidden="1" x14ac:dyDescent="0.25">
      <c r="A7277" t="s">
        <v>12505</v>
      </c>
      <c r="B7277" t="s">
        <v>12669</v>
      </c>
      <c r="C7277" t="s">
        <v>856</v>
      </c>
      <c r="D7277">
        <v>3.9329999999999998</v>
      </c>
      <c r="E7277" t="s">
        <v>12675</v>
      </c>
      <c r="F7277" t="s">
        <v>12512</v>
      </c>
      <c r="G7277" s="6">
        <v>45007.669085648151</v>
      </c>
      <c r="H7277" t="s">
        <v>25</v>
      </c>
      <c r="I7277" t="s">
        <v>102</v>
      </c>
      <c r="J7277" t="s">
        <v>12671</v>
      </c>
      <c r="K7277" t="s">
        <v>28</v>
      </c>
      <c r="M7277" t="s">
        <v>29</v>
      </c>
      <c r="N7277" t="s">
        <v>33</v>
      </c>
      <c r="P7277" s="7" t="str">
        <f>HYPERLINK("https://collectormobile.dot.state.oh.us/arcgis/rest/services/ADAROW/ADA_ROW_Inventory_Image_Viewer/MapServer/3/478502/attachments/", "Photo Link")</f>
        <v>Photo Link</v>
      </c>
      <c r="Q7277" s="7" t="str">
        <f>HYPERLINK("http://data.mapchannels.com/dualmaps6/map.htm?lat=39.543976&amp;lng=-82.429379", "Map Channel Link")</f>
        <v>Map Channel Link</v>
      </c>
    </row>
    <row r="7278" spans="1:17" hidden="1" x14ac:dyDescent="0.25">
      <c r="A7278" t="s">
        <v>12505</v>
      </c>
      <c r="B7278" t="s">
        <v>12669</v>
      </c>
      <c r="C7278" t="s">
        <v>856</v>
      </c>
      <c r="D7278">
        <v>3.9329999999999998</v>
      </c>
      <c r="E7278" t="s">
        <v>12676</v>
      </c>
      <c r="F7278" t="s">
        <v>12512</v>
      </c>
      <c r="G7278" s="6">
        <v>45007.669085648151</v>
      </c>
      <c r="H7278" t="s">
        <v>25</v>
      </c>
      <c r="I7278" t="s">
        <v>102</v>
      </c>
      <c r="J7278" t="s">
        <v>12671</v>
      </c>
      <c r="K7278" t="s">
        <v>38</v>
      </c>
      <c r="M7278" t="s">
        <v>29</v>
      </c>
      <c r="N7278" t="s">
        <v>33</v>
      </c>
      <c r="O7278" t="s">
        <v>12677</v>
      </c>
      <c r="P7278" s="7" t="str">
        <f>HYPERLINK("https://collectormobile.dot.state.oh.us/arcgis/rest/services/ADAROW/ADA_ROW_Inventory_Image_Viewer/MapServer/3/478505/attachments/", "Photo Link")</f>
        <v>Photo Link</v>
      </c>
      <c r="Q7278" s="7" t="str">
        <f>HYPERLINK("http://data.mapchannels.com/dualmaps6/map.htm?lat=39.543824&amp;lng=-82.429445", "Map Channel Link")</f>
        <v>Map Channel Link</v>
      </c>
    </row>
    <row r="7279" spans="1:17" hidden="1" x14ac:dyDescent="0.25">
      <c r="A7279" t="s">
        <v>12505</v>
      </c>
      <c r="B7279" t="s">
        <v>12669</v>
      </c>
      <c r="C7279" t="s">
        <v>856</v>
      </c>
      <c r="D7279">
        <v>5.1779999999999999</v>
      </c>
      <c r="E7279" t="s">
        <v>12678</v>
      </c>
      <c r="F7279" t="s">
        <v>12512</v>
      </c>
      <c r="G7279" s="6">
        <v>44993.811215277783</v>
      </c>
      <c r="H7279" t="s">
        <v>25</v>
      </c>
      <c r="I7279" t="s">
        <v>102</v>
      </c>
      <c r="J7279" t="s">
        <v>12671</v>
      </c>
      <c r="K7279" t="s">
        <v>38</v>
      </c>
      <c r="M7279" t="s">
        <v>29</v>
      </c>
      <c r="N7279" t="s">
        <v>145</v>
      </c>
      <c r="P7279" s="7" t="str">
        <f>HYPERLINK("https://collectormobile.dot.state.oh.us/arcgis/rest/services/ADAROW/ADA_ROW_Inventory_Image_Viewer/MapServer/3/189272/attachments/", "Photo Link")</f>
        <v>Photo Link</v>
      </c>
      <c r="Q7279" s="7" t="str">
        <f>HYPERLINK("http://data.mapchannels.com/dualmaps6/map.htm?lat=39.539948&amp;lng=-82.407033", "Map Channel Link")</f>
        <v>Map Channel Link</v>
      </c>
    </row>
    <row r="7280" spans="1:17" hidden="1" x14ac:dyDescent="0.25">
      <c r="A7280" t="s">
        <v>12505</v>
      </c>
      <c r="B7280" t="s">
        <v>12669</v>
      </c>
      <c r="C7280" t="s">
        <v>856</v>
      </c>
      <c r="D7280">
        <v>5.1790000000000003</v>
      </c>
      <c r="E7280" t="s">
        <v>12679</v>
      </c>
      <c r="F7280" t="s">
        <v>12512</v>
      </c>
      <c r="G7280" s="6">
        <v>44993.811215277783</v>
      </c>
      <c r="H7280" t="s">
        <v>25</v>
      </c>
      <c r="I7280" t="s">
        <v>102</v>
      </c>
      <c r="J7280" t="s">
        <v>12671</v>
      </c>
      <c r="K7280" t="s">
        <v>124</v>
      </c>
      <c r="M7280" t="s">
        <v>29</v>
      </c>
      <c r="N7280" t="s">
        <v>1190</v>
      </c>
      <c r="P7280" s="7" t="str">
        <f>HYPERLINK("https://collectormobile.dot.state.oh.us/arcgis/rest/services/ADAROW/ADA_ROW_Inventory_Image_Viewer/MapServer/3/189271/attachments/", "Photo Link")</f>
        <v>Photo Link</v>
      </c>
      <c r="Q7280" s="7" t="str">
        <f>HYPERLINK("http://data.mapchannels.com/dualmaps6/map.htm?lat=39.540058&amp;lng=-82.407011", "Map Channel Link")</f>
        <v>Map Channel Link</v>
      </c>
    </row>
    <row r="7281" spans="1:17" hidden="1" x14ac:dyDescent="0.25">
      <c r="A7281" t="s">
        <v>12505</v>
      </c>
      <c r="B7281" t="s">
        <v>12669</v>
      </c>
      <c r="C7281" t="s">
        <v>3541</v>
      </c>
      <c r="D7281">
        <v>0.08</v>
      </c>
      <c r="E7281" t="s">
        <v>12680</v>
      </c>
      <c r="F7281" t="s">
        <v>12512</v>
      </c>
      <c r="G7281" s="6">
        <v>45008.463541666657</v>
      </c>
      <c r="H7281" t="s">
        <v>25</v>
      </c>
      <c r="I7281" t="s">
        <v>26</v>
      </c>
      <c r="J7281" t="s">
        <v>12681</v>
      </c>
      <c r="K7281" t="s">
        <v>124</v>
      </c>
      <c r="M7281" t="s">
        <v>29</v>
      </c>
      <c r="N7281" t="s">
        <v>7246</v>
      </c>
      <c r="P7281" s="7" t="str">
        <f>HYPERLINK("https://collectormobile.dot.state.oh.us/arcgis/rest/services/ADAROW/ADA_ROW_Inventory_Image_Viewer/MapServer/3/177352/attachments/", "Photo Link")</f>
        <v>Photo Link</v>
      </c>
      <c r="Q7281" s="7" t="str">
        <f>HYPERLINK("http://data.mapchannels.com/dualmaps6/map.htm?lat=39.473096&amp;lng=-82.738879", "Map Channel Link")</f>
        <v>Map Channel Link</v>
      </c>
    </row>
    <row r="7282" spans="1:17" hidden="1" x14ac:dyDescent="0.25">
      <c r="A7282" t="s">
        <v>12505</v>
      </c>
      <c r="B7282" t="s">
        <v>12669</v>
      </c>
      <c r="C7282" t="s">
        <v>184</v>
      </c>
      <c r="D7282">
        <v>0.58099999999999996</v>
      </c>
      <c r="E7282" t="s">
        <v>12682</v>
      </c>
      <c r="F7282" t="s">
        <v>12512</v>
      </c>
      <c r="G7282" s="6">
        <v>44993.811215277783</v>
      </c>
      <c r="H7282" t="s">
        <v>25</v>
      </c>
      <c r="I7282" t="s">
        <v>102</v>
      </c>
      <c r="J7282" t="s">
        <v>12671</v>
      </c>
      <c r="K7282" t="s">
        <v>38</v>
      </c>
      <c r="M7282" t="s">
        <v>29</v>
      </c>
      <c r="N7282" t="s">
        <v>250</v>
      </c>
      <c r="P7282" s="7" t="str">
        <f>HYPERLINK("https://collectormobile.dot.state.oh.us/arcgis/rest/services/ADAROW/ADA_ROW_Inventory_Image_Viewer/MapServer/3/189259/attachments/", "Photo Link")</f>
        <v>Photo Link</v>
      </c>
      <c r="Q7282" s="7" t="str">
        <f>HYPERLINK("http://data.mapchannels.com/dualmaps6/map.htm?lat=39.539039&amp;lng=-82.407152", "Map Channel Link")</f>
        <v>Map Channel Link</v>
      </c>
    </row>
    <row r="7283" spans="1:17" hidden="1" x14ac:dyDescent="0.25">
      <c r="A7283" t="s">
        <v>12505</v>
      </c>
      <c r="B7283" t="s">
        <v>12669</v>
      </c>
      <c r="C7283" t="s">
        <v>184</v>
      </c>
      <c r="D7283">
        <v>12.331</v>
      </c>
      <c r="E7283" t="s">
        <v>12683</v>
      </c>
      <c r="F7283" t="s">
        <v>12512</v>
      </c>
      <c r="G7283" s="6">
        <v>45007.669976851852</v>
      </c>
      <c r="H7283" t="s">
        <v>25</v>
      </c>
      <c r="I7283" t="s">
        <v>102</v>
      </c>
      <c r="J7283" t="s">
        <v>12671</v>
      </c>
      <c r="K7283" t="s">
        <v>28</v>
      </c>
      <c r="M7283" t="s">
        <v>29</v>
      </c>
      <c r="N7283" t="s">
        <v>517</v>
      </c>
      <c r="P7283" s="7" t="str">
        <f>HYPERLINK("https://collectormobile.dot.state.oh.us/arcgis/rest/services/ADAROW/ADA_ROW_Inventory_Image_Viewer/MapServer/3/189237/attachments/", "Photo Link")</f>
        <v>Photo Link</v>
      </c>
      <c r="Q7283" s="7" t="str">
        <f>HYPERLINK("http://data.mapchannels.com/dualmaps6/map.htm?lat=39.534749&amp;lng=-82.407585", "Map Channel Link")</f>
        <v>Map Channel Link</v>
      </c>
    </row>
    <row r="7284" spans="1:17" hidden="1" x14ac:dyDescent="0.25">
      <c r="A7284" t="s">
        <v>12505</v>
      </c>
      <c r="B7284" t="s">
        <v>12669</v>
      </c>
      <c r="C7284" t="s">
        <v>184</v>
      </c>
      <c r="D7284">
        <v>12.34</v>
      </c>
      <c r="E7284" t="s">
        <v>12684</v>
      </c>
      <c r="F7284" t="s">
        <v>12512</v>
      </c>
      <c r="G7284" s="6">
        <v>45007.669976851852</v>
      </c>
      <c r="H7284" t="s">
        <v>25</v>
      </c>
      <c r="I7284" t="s">
        <v>102</v>
      </c>
      <c r="J7284" t="s">
        <v>12671</v>
      </c>
      <c r="K7284" t="s">
        <v>28</v>
      </c>
      <c r="M7284" t="s">
        <v>29</v>
      </c>
      <c r="N7284" t="s">
        <v>115</v>
      </c>
      <c r="P7284" s="7" t="str">
        <f>HYPERLINK("https://collectormobile.dot.state.oh.us/arcgis/rest/services/ADAROW/ADA_ROW_Inventory_Image_Viewer/MapServer/3/189238/attachments/", "Photo Link")</f>
        <v>Photo Link</v>
      </c>
      <c r="Q7284" s="7" t="str">
        <f>HYPERLINK("http://data.mapchannels.com/dualmaps6/map.htm?lat=39.534880&amp;lng=-82.407568", "Map Channel Link")</f>
        <v>Map Channel Link</v>
      </c>
    </row>
    <row r="7285" spans="1:17" hidden="1" x14ac:dyDescent="0.25">
      <c r="A7285" t="s">
        <v>12505</v>
      </c>
      <c r="B7285" t="s">
        <v>12669</v>
      </c>
      <c r="C7285" t="s">
        <v>184</v>
      </c>
      <c r="D7285">
        <v>12.393000000000001</v>
      </c>
      <c r="E7285" t="s">
        <v>12685</v>
      </c>
      <c r="F7285" t="s">
        <v>12512</v>
      </c>
      <c r="G7285" s="6">
        <v>45007.669976851852</v>
      </c>
      <c r="H7285" t="s">
        <v>25</v>
      </c>
      <c r="I7285" t="s">
        <v>102</v>
      </c>
      <c r="J7285" t="s">
        <v>12671</v>
      </c>
      <c r="K7285" t="s">
        <v>38</v>
      </c>
      <c r="M7285" t="s">
        <v>29</v>
      </c>
      <c r="N7285" t="s">
        <v>250</v>
      </c>
      <c r="P7285" s="7" t="str">
        <f>HYPERLINK("https://collectormobile.dot.state.oh.us/arcgis/rest/services/ADAROW/ADA_ROW_Inventory_Image_Viewer/MapServer/3/189242/attachments/", "Photo Link")</f>
        <v>Photo Link</v>
      </c>
      <c r="Q7285" s="7" t="str">
        <f>HYPERLINK("http://data.mapchannels.com/dualmaps6/map.htm?lat=39.535640&amp;lng=-82.407476", "Map Channel Link")</f>
        <v>Map Channel Link</v>
      </c>
    </row>
    <row r="7286" spans="1:17" hidden="1" x14ac:dyDescent="0.25">
      <c r="A7286" t="s">
        <v>12505</v>
      </c>
      <c r="B7286" t="s">
        <v>12669</v>
      </c>
      <c r="C7286" t="s">
        <v>184</v>
      </c>
      <c r="D7286">
        <v>12.554</v>
      </c>
      <c r="E7286" t="s">
        <v>12686</v>
      </c>
      <c r="F7286" t="s">
        <v>12512</v>
      </c>
      <c r="G7286" s="6">
        <v>44993.811215277783</v>
      </c>
      <c r="H7286" t="s">
        <v>25</v>
      </c>
      <c r="I7286" t="s">
        <v>102</v>
      </c>
      <c r="J7286" t="s">
        <v>12671</v>
      </c>
      <c r="K7286" t="s">
        <v>28</v>
      </c>
      <c r="M7286" t="s">
        <v>29</v>
      </c>
      <c r="N7286" t="s">
        <v>115</v>
      </c>
      <c r="P7286" s="7" t="str">
        <f>HYPERLINK("https://collectormobile.dot.state.oh.us/arcgis/rest/services/ADAROW/ADA_ROW_Inventory_Image_Viewer/MapServer/3/189246/attachments/", "Photo Link")</f>
        <v>Photo Link</v>
      </c>
      <c r="Q7286" s="7" t="str">
        <f>HYPERLINK("http://data.mapchannels.com/dualmaps6/map.htm?lat=39.537985&amp;lng=-82.407217", "Map Channel Link")</f>
        <v>Map Channel Link</v>
      </c>
    </row>
    <row r="7287" spans="1:17" hidden="1" x14ac:dyDescent="0.25">
      <c r="A7287" t="s">
        <v>12505</v>
      </c>
      <c r="B7287" t="s">
        <v>12669</v>
      </c>
      <c r="C7287" t="s">
        <v>184</v>
      </c>
      <c r="D7287">
        <v>12.583</v>
      </c>
      <c r="E7287" t="s">
        <v>12687</v>
      </c>
      <c r="F7287" t="s">
        <v>12512</v>
      </c>
      <c r="G7287" s="6">
        <v>44993.811215277783</v>
      </c>
      <c r="H7287" t="s">
        <v>25</v>
      </c>
      <c r="I7287" t="s">
        <v>102</v>
      </c>
      <c r="J7287" t="s">
        <v>12671</v>
      </c>
      <c r="K7287" t="s">
        <v>28</v>
      </c>
      <c r="M7287" t="s">
        <v>29</v>
      </c>
      <c r="N7287" t="s">
        <v>517</v>
      </c>
      <c r="P7287" s="7" t="str">
        <f>HYPERLINK("https://collectormobile.dot.state.oh.us/arcgis/rest/services/ADAROW/ADA_ROW_Inventory_Image_Viewer/MapServer/3/189252/attachments/", "Photo Link")</f>
        <v>Photo Link</v>
      </c>
      <c r="Q7287" s="7" t="str">
        <f>HYPERLINK("http://data.mapchannels.com/dualmaps6/map.htm?lat=39.538400&amp;lng=-82.407198", "Map Channel Link")</f>
        <v>Map Channel Link</v>
      </c>
    </row>
    <row r="7288" spans="1:17" hidden="1" x14ac:dyDescent="0.25">
      <c r="A7288" t="s">
        <v>12505</v>
      </c>
      <c r="B7288" t="s">
        <v>12669</v>
      </c>
      <c r="C7288" t="s">
        <v>184</v>
      </c>
      <c r="D7288">
        <v>12.586</v>
      </c>
      <c r="E7288" t="s">
        <v>12688</v>
      </c>
      <c r="F7288" t="s">
        <v>12512</v>
      </c>
      <c r="G7288" s="6">
        <v>44993.811215277783</v>
      </c>
      <c r="H7288" t="s">
        <v>25</v>
      </c>
      <c r="I7288" t="s">
        <v>102</v>
      </c>
      <c r="J7288" t="s">
        <v>12671</v>
      </c>
      <c r="K7288" t="s">
        <v>28</v>
      </c>
      <c r="M7288" t="s">
        <v>29</v>
      </c>
      <c r="N7288" t="s">
        <v>72</v>
      </c>
      <c r="O7288" t="s">
        <v>12575</v>
      </c>
      <c r="P7288" s="7" t="str">
        <f>HYPERLINK("https://collectormobile.dot.state.oh.us/arcgis/rest/services/ADAROW/ADA_ROW_Inventory_Image_Viewer/MapServer/3/478512/attachments/", "Photo Link")</f>
        <v>Photo Link</v>
      </c>
      <c r="Q7288" s="7" t="str">
        <f>HYPERLINK("http://data.mapchannels.com/dualmaps6/map.htm?lat=39.538435&amp;lng=-82.407034", "Map Channel Link")</f>
        <v>Map Channel Link</v>
      </c>
    </row>
    <row r="7289" spans="1:17" hidden="1" x14ac:dyDescent="0.25">
      <c r="A7289" t="s">
        <v>12505</v>
      </c>
      <c r="B7289" t="s">
        <v>12669</v>
      </c>
      <c r="C7289" t="s">
        <v>184</v>
      </c>
      <c r="D7289">
        <v>12.587</v>
      </c>
      <c r="E7289" t="s">
        <v>12689</v>
      </c>
      <c r="F7289" t="s">
        <v>12512</v>
      </c>
      <c r="G7289" s="6">
        <v>44993.811215277783</v>
      </c>
      <c r="H7289" t="s">
        <v>25</v>
      </c>
      <c r="I7289" t="s">
        <v>102</v>
      </c>
      <c r="J7289" t="s">
        <v>12671</v>
      </c>
      <c r="K7289" t="s">
        <v>28</v>
      </c>
      <c r="M7289" t="s">
        <v>29</v>
      </c>
      <c r="N7289" t="s">
        <v>115</v>
      </c>
      <c r="P7289" s="7" t="str">
        <f>HYPERLINK("https://collectormobile.dot.state.oh.us/arcgis/rest/services/ADAROW/ADA_ROW_Inventory_Image_Viewer/MapServer/3/189251/attachments/", "Photo Link")</f>
        <v>Photo Link</v>
      </c>
      <c r="Q7289" s="7" t="str">
        <f>HYPERLINK("http://data.mapchannels.com/dualmaps6/map.htm?lat=39.538451&amp;lng=-82.407190", "Map Channel Link")</f>
        <v>Map Channel Link</v>
      </c>
    </row>
    <row r="7290" spans="1:17" hidden="1" x14ac:dyDescent="0.25">
      <c r="A7290" t="s">
        <v>12505</v>
      </c>
      <c r="B7290" t="s">
        <v>12669</v>
      </c>
      <c r="C7290" t="s">
        <v>184</v>
      </c>
      <c r="D7290">
        <v>12.628</v>
      </c>
      <c r="E7290" t="s">
        <v>12690</v>
      </c>
      <c r="F7290" t="s">
        <v>12512</v>
      </c>
      <c r="G7290" s="6">
        <v>44993.811215277783</v>
      </c>
      <c r="H7290" t="s">
        <v>25</v>
      </c>
      <c r="I7290" t="s">
        <v>102</v>
      </c>
      <c r="J7290" t="s">
        <v>12671</v>
      </c>
      <c r="K7290" t="s">
        <v>38</v>
      </c>
      <c r="M7290" t="s">
        <v>29</v>
      </c>
      <c r="N7290" t="s">
        <v>250</v>
      </c>
      <c r="P7290" s="7" t="str">
        <f>HYPERLINK("https://collectormobile.dot.state.oh.us/arcgis/rest/services/ADAROW/ADA_ROW_Inventory_Image_Viewer/MapServer/3/189261/attachments/", "Photo Link")</f>
        <v>Photo Link</v>
      </c>
      <c r="Q7290" s="7" t="str">
        <f>HYPERLINK("http://data.mapchannels.com/dualmaps6/map.htm?lat=39.539032&amp;lng=-82.406918", "Map Channel Link")</f>
        <v>Map Channel Link</v>
      </c>
    </row>
    <row r="7291" spans="1:17" hidden="1" x14ac:dyDescent="0.25">
      <c r="A7291" t="s">
        <v>12505</v>
      </c>
      <c r="B7291" t="s">
        <v>12669</v>
      </c>
      <c r="C7291" t="s">
        <v>184</v>
      </c>
      <c r="D7291">
        <v>12.654999999999999</v>
      </c>
      <c r="E7291" t="s">
        <v>12691</v>
      </c>
      <c r="F7291" t="s">
        <v>12512</v>
      </c>
      <c r="G7291" s="6">
        <v>44993.811215277783</v>
      </c>
      <c r="H7291" t="s">
        <v>25</v>
      </c>
      <c r="I7291" t="s">
        <v>102</v>
      </c>
      <c r="J7291" t="s">
        <v>12671</v>
      </c>
      <c r="K7291" t="s">
        <v>28</v>
      </c>
      <c r="M7291" t="s">
        <v>29</v>
      </c>
      <c r="N7291" t="s">
        <v>8308</v>
      </c>
      <c r="P7291" s="7" t="str">
        <f>HYPERLINK("https://collectormobile.dot.state.oh.us/arcgis/rest/services/ADAROW/ADA_ROW_Inventory_Image_Viewer/MapServer/3/189263/attachments/", "Photo Link")</f>
        <v>Photo Link</v>
      </c>
      <c r="Q7291" s="7" t="str">
        <f>HYPERLINK("http://data.mapchannels.com/dualmaps6/map.htm?lat=39.539415&amp;lng=-82.406882", "Map Channel Link")</f>
        <v>Map Channel Link</v>
      </c>
    </row>
    <row r="7292" spans="1:17" hidden="1" x14ac:dyDescent="0.25">
      <c r="A7292" t="s">
        <v>12505</v>
      </c>
      <c r="B7292" t="s">
        <v>12669</v>
      </c>
      <c r="C7292" t="s">
        <v>184</v>
      </c>
      <c r="D7292">
        <v>12.657</v>
      </c>
      <c r="E7292" t="s">
        <v>12692</v>
      </c>
      <c r="F7292" t="s">
        <v>12512</v>
      </c>
      <c r="G7292" s="6">
        <v>44993.811215277783</v>
      </c>
      <c r="H7292" t="s">
        <v>25</v>
      </c>
      <c r="I7292" t="s">
        <v>102</v>
      </c>
      <c r="J7292" t="s">
        <v>12671</v>
      </c>
      <c r="K7292"/>
      <c r="M7292" t="s">
        <v>29</v>
      </c>
      <c r="N7292" t="s">
        <v>200</v>
      </c>
      <c r="P7292" s="7" t="str">
        <f>HYPERLINK("https://collectormobile.dot.state.oh.us/arcgis/rest/services/ADAROW/ADA_ROW_Inventory_Image_Viewer/MapServer/3/189265/attachments/", "Photo Link")</f>
        <v>Photo Link</v>
      </c>
      <c r="Q7292" s="7" t="str">
        <f>HYPERLINK("http://data.mapchannels.com/dualmaps6/map.htm?lat=39.539462&amp;lng=-82.407045", "Map Channel Link")</f>
        <v>Map Channel Link</v>
      </c>
    </row>
    <row r="7293" spans="1:17" hidden="1" x14ac:dyDescent="0.25">
      <c r="A7293" t="s">
        <v>12505</v>
      </c>
      <c r="B7293" t="s">
        <v>12669</v>
      </c>
      <c r="C7293" t="s">
        <v>184</v>
      </c>
      <c r="D7293">
        <v>12.657999999999999</v>
      </c>
      <c r="E7293" t="s">
        <v>12693</v>
      </c>
      <c r="F7293" t="s">
        <v>12512</v>
      </c>
      <c r="G7293" s="6">
        <v>44993.811215277783</v>
      </c>
      <c r="H7293" t="s">
        <v>25</v>
      </c>
      <c r="I7293" t="s">
        <v>102</v>
      </c>
      <c r="J7293" t="s">
        <v>12671</v>
      </c>
      <c r="K7293" t="s">
        <v>28</v>
      </c>
      <c r="M7293" t="s">
        <v>29</v>
      </c>
      <c r="N7293" t="s">
        <v>517</v>
      </c>
      <c r="P7293" s="7" t="str">
        <f>HYPERLINK("https://collectormobile.dot.state.oh.us/arcgis/rest/services/ADAROW/ADA_ROW_Inventory_Image_Viewer/MapServer/3/189264/attachments/", "Photo Link")</f>
        <v>Photo Link</v>
      </c>
      <c r="Q7293" s="7" t="str">
        <f>HYPERLINK("http://data.mapchannels.com/dualmaps6/map.htm?lat=39.539474&amp;lng=-82.407058", "Map Channel Link")</f>
        <v>Map Channel Link</v>
      </c>
    </row>
    <row r="7294" spans="1:17" hidden="1" x14ac:dyDescent="0.25">
      <c r="A7294" t="s">
        <v>12505</v>
      </c>
      <c r="B7294" t="s">
        <v>12669</v>
      </c>
      <c r="C7294" t="s">
        <v>184</v>
      </c>
      <c r="D7294">
        <v>12.689</v>
      </c>
      <c r="E7294" t="s">
        <v>12694</v>
      </c>
      <c r="F7294" t="s">
        <v>12512</v>
      </c>
      <c r="G7294" s="6">
        <v>44993.811215277783</v>
      </c>
      <c r="H7294" t="s">
        <v>25</v>
      </c>
      <c r="I7294" t="s">
        <v>102</v>
      </c>
      <c r="J7294" t="s">
        <v>12671</v>
      </c>
      <c r="K7294"/>
      <c r="M7294" t="s">
        <v>29</v>
      </c>
      <c r="N7294" t="s">
        <v>200</v>
      </c>
      <c r="P7294" s="7" t="str">
        <f>HYPERLINK("https://collectormobile.dot.state.oh.us/arcgis/rest/services/ADAROW/ADA_ROW_Inventory_Image_Viewer/MapServer/3/189273/attachments/", "Photo Link")</f>
        <v>Photo Link</v>
      </c>
      <c r="Q7294" s="7" t="str">
        <f>HYPERLINK("http://data.mapchannels.com/dualmaps6/map.htm?lat=39.539917&amp;lng=-82.406989", "Map Channel Link")</f>
        <v>Map Channel Link</v>
      </c>
    </row>
    <row r="7295" spans="1:17" hidden="1" x14ac:dyDescent="0.25">
      <c r="A7295" t="s">
        <v>12505</v>
      </c>
      <c r="B7295" t="s">
        <v>12669</v>
      </c>
      <c r="C7295" t="s">
        <v>184</v>
      </c>
      <c r="D7295">
        <v>12.69</v>
      </c>
      <c r="E7295" t="s">
        <v>12695</v>
      </c>
      <c r="F7295" t="s">
        <v>12512</v>
      </c>
      <c r="G7295" s="6">
        <v>44993.811215277783</v>
      </c>
      <c r="H7295" t="s">
        <v>25</v>
      </c>
      <c r="I7295" t="s">
        <v>102</v>
      </c>
      <c r="J7295" t="s">
        <v>12671</v>
      </c>
      <c r="K7295" t="s">
        <v>28</v>
      </c>
      <c r="M7295" t="s">
        <v>29</v>
      </c>
      <c r="N7295" t="s">
        <v>579</v>
      </c>
      <c r="P7295" s="7" t="str">
        <f>HYPERLINK("https://collectormobile.dot.state.oh.us/arcgis/rest/services/ADAROW/ADA_ROW_Inventory_Image_Viewer/MapServer/3/189266/attachments/", "Photo Link")</f>
        <v>Photo Link</v>
      </c>
      <c r="Q7295" s="7" t="str">
        <f>HYPERLINK("http://data.mapchannels.com/dualmaps6/map.htm?lat=39.539923&amp;lng=-82.406865", "Map Channel Link")</f>
        <v>Map Channel Link</v>
      </c>
    </row>
    <row r="7296" spans="1:17" hidden="1" x14ac:dyDescent="0.25">
      <c r="A7296" t="s">
        <v>12505</v>
      </c>
      <c r="B7296" t="s">
        <v>12669</v>
      </c>
      <c r="C7296" t="s">
        <v>184</v>
      </c>
      <c r="D7296">
        <v>12.7</v>
      </c>
      <c r="E7296" t="s">
        <v>12696</v>
      </c>
      <c r="F7296" t="s">
        <v>12512</v>
      </c>
      <c r="G7296" s="6">
        <v>44993.811215277783</v>
      </c>
      <c r="H7296" t="s">
        <v>25</v>
      </c>
      <c r="I7296" t="s">
        <v>102</v>
      </c>
      <c r="J7296" t="s">
        <v>12671</v>
      </c>
      <c r="K7296" t="s">
        <v>124</v>
      </c>
      <c r="M7296" t="s">
        <v>29</v>
      </c>
      <c r="N7296" t="s">
        <v>579</v>
      </c>
      <c r="P7296" s="7" t="str">
        <f>HYPERLINK("https://collectormobile.dot.state.oh.us/arcgis/rest/services/ADAROW/ADA_ROW_Inventory_Image_Viewer/MapServer/3/189268/attachments/", "Photo Link")</f>
        <v>Photo Link</v>
      </c>
      <c r="Q7296" s="7" t="str">
        <f>HYPERLINK("http://data.mapchannels.com/dualmaps6/map.htm?lat=39.540064&amp;lng=-82.406805", "Map Channel Link")</f>
        <v>Map Channel Link</v>
      </c>
    </row>
    <row r="7297" spans="1:17" hidden="1" x14ac:dyDescent="0.25">
      <c r="A7297" t="s">
        <v>12505</v>
      </c>
      <c r="B7297" t="s">
        <v>12669</v>
      </c>
      <c r="C7297" t="s">
        <v>184</v>
      </c>
      <c r="D7297">
        <v>12.701000000000001</v>
      </c>
      <c r="E7297" t="s">
        <v>12697</v>
      </c>
      <c r="F7297" t="s">
        <v>12512</v>
      </c>
      <c r="G7297" s="6">
        <v>44993.811215277783</v>
      </c>
      <c r="H7297" t="s">
        <v>25</v>
      </c>
      <c r="I7297" t="s">
        <v>102</v>
      </c>
      <c r="J7297" t="s">
        <v>12671</v>
      </c>
      <c r="K7297" t="s">
        <v>28</v>
      </c>
      <c r="M7297" t="s">
        <v>29</v>
      </c>
      <c r="N7297" t="s">
        <v>72</v>
      </c>
      <c r="O7297" t="s">
        <v>12575</v>
      </c>
      <c r="P7297" s="7" t="str">
        <f>HYPERLINK("https://collectormobile.dot.state.oh.us/arcgis/rest/services/ADAROW/ADA_ROW_Inventory_Image_Viewer/MapServer/3/478508/attachments/", "Photo Link")</f>
        <v>Photo Link</v>
      </c>
      <c r="Q7297" s="7" t="str">
        <f>HYPERLINK("http://data.mapchannels.com/dualmaps6/map.htm?lat=39.540083&amp;lng=-82.406833", "Map Channel Link")</f>
        <v>Map Channel Link</v>
      </c>
    </row>
    <row r="7298" spans="1:17" hidden="1" x14ac:dyDescent="0.25">
      <c r="A7298" t="s">
        <v>12505</v>
      </c>
      <c r="B7298" t="s">
        <v>12669</v>
      </c>
      <c r="C7298" t="s">
        <v>184</v>
      </c>
      <c r="D7298">
        <v>12.704000000000001</v>
      </c>
      <c r="E7298" t="s">
        <v>12698</v>
      </c>
      <c r="F7298" t="s">
        <v>12512</v>
      </c>
      <c r="G7298" s="6">
        <v>44993.811215277783</v>
      </c>
      <c r="H7298" t="s">
        <v>25</v>
      </c>
      <c r="I7298" t="s">
        <v>102</v>
      </c>
      <c r="J7298" t="s">
        <v>12671</v>
      </c>
      <c r="K7298" t="s">
        <v>124</v>
      </c>
      <c r="M7298" t="s">
        <v>29</v>
      </c>
      <c r="N7298" t="s">
        <v>5724</v>
      </c>
      <c r="P7298" s="7" t="str">
        <f>HYPERLINK("https://collectormobile.dot.state.oh.us/arcgis/rest/services/ADAROW/ADA_ROW_Inventory_Image_Viewer/MapServer/3/189269/attachments/", "Photo Link")</f>
        <v>Photo Link</v>
      </c>
      <c r="Q7298" s="7" t="str">
        <f>HYPERLINK("http://data.mapchannels.com/dualmaps6/map.htm?lat=39.540129&amp;lng=-82.406837", "Map Channel Link")</f>
        <v>Map Channel Link</v>
      </c>
    </row>
    <row r="7299" spans="1:17" hidden="1" x14ac:dyDescent="0.25">
      <c r="A7299" t="s">
        <v>12505</v>
      </c>
      <c r="B7299" t="s">
        <v>12669</v>
      </c>
      <c r="C7299" t="s">
        <v>184</v>
      </c>
      <c r="D7299">
        <v>12.704000000000001</v>
      </c>
      <c r="E7299" t="s">
        <v>12699</v>
      </c>
      <c r="F7299" t="s">
        <v>12512</v>
      </c>
      <c r="G7299" s="6">
        <v>44993.811215277783</v>
      </c>
      <c r="H7299" t="s">
        <v>25</v>
      </c>
      <c r="I7299" t="s">
        <v>102</v>
      </c>
      <c r="J7299" t="s">
        <v>12671</v>
      </c>
      <c r="K7299" t="s">
        <v>38</v>
      </c>
      <c r="M7299" t="s">
        <v>29</v>
      </c>
      <c r="N7299" t="s">
        <v>1186</v>
      </c>
      <c r="P7299" s="7" t="str">
        <f>HYPERLINK("https://collectormobile.dot.state.oh.us/arcgis/rest/services/ADAROW/ADA_ROW_Inventory_Image_Viewer/MapServer/3/189270/attachments/", "Photo Link")</f>
        <v>Photo Link</v>
      </c>
      <c r="Q7299" s="7" t="str">
        <f>HYPERLINK("http://data.mapchannels.com/dualmaps6/map.htm?lat=39.540134&amp;lng=-82.406980", "Map Channel Link")</f>
        <v>Map Channel Link</v>
      </c>
    </row>
    <row r="7300" spans="1:17" hidden="1" x14ac:dyDescent="0.25">
      <c r="A7300" t="s">
        <v>12505</v>
      </c>
      <c r="B7300" t="s">
        <v>12669</v>
      </c>
      <c r="C7300" t="s">
        <v>184</v>
      </c>
      <c r="D7300">
        <v>12.731</v>
      </c>
      <c r="E7300" t="s">
        <v>12700</v>
      </c>
      <c r="F7300" t="s">
        <v>12512</v>
      </c>
      <c r="G7300" s="6">
        <v>44993.811215277783</v>
      </c>
      <c r="H7300" t="s">
        <v>25</v>
      </c>
      <c r="I7300" t="s">
        <v>102</v>
      </c>
      <c r="J7300" t="s">
        <v>12671</v>
      </c>
      <c r="K7300" t="s">
        <v>28</v>
      </c>
      <c r="M7300" t="s">
        <v>29</v>
      </c>
      <c r="N7300" t="s">
        <v>72</v>
      </c>
      <c r="O7300" t="s">
        <v>12701</v>
      </c>
      <c r="P7300" s="7" t="str">
        <f>HYPERLINK("https://collectormobile.dot.state.oh.us/arcgis/rest/services/ADAROW/ADA_ROW_Inventory_Image_Viewer/MapServer/3/478507/attachments/", "Photo Link")</f>
        <v>Photo Link</v>
      </c>
      <c r="Q7300" s="7" t="str">
        <f>HYPERLINK("http://data.mapchannels.com/dualmaps6/map.htm?lat=39.540507&amp;lng=-82.406753", "Map Channel Link")</f>
        <v>Map Channel Link</v>
      </c>
    </row>
    <row r="7301" spans="1:17" hidden="1" x14ac:dyDescent="0.25">
      <c r="A7301" t="s">
        <v>12505</v>
      </c>
      <c r="B7301" t="s">
        <v>12669</v>
      </c>
      <c r="C7301" t="s">
        <v>184</v>
      </c>
      <c r="D7301">
        <v>12.731999999999999</v>
      </c>
      <c r="E7301" t="s">
        <v>12702</v>
      </c>
      <c r="F7301" t="s">
        <v>12512</v>
      </c>
      <c r="G7301" s="6">
        <v>44993.811215277783</v>
      </c>
      <c r="H7301" t="s">
        <v>25</v>
      </c>
      <c r="I7301" t="s">
        <v>102</v>
      </c>
      <c r="J7301" t="s">
        <v>12671</v>
      </c>
      <c r="K7301" t="s">
        <v>28</v>
      </c>
      <c r="M7301" t="s">
        <v>29</v>
      </c>
      <c r="N7301" t="s">
        <v>115</v>
      </c>
      <c r="P7301" s="7" t="str">
        <f>HYPERLINK("https://collectormobile.dot.state.oh.us/arcgis/rest/services/ADAROW/ADA_ROW_Inventory_Image_Viewer/MapServer/3/189274/attachments/", "Photo Link")</f>
        <v>Photo Link</v>
      </c>
      <c r="Q7301" s="7" t="str">
        <f>HYPERLINK("http://data.mapchannels.com/dualmaps6/map.htm?lat=39.540522&amp;lng=-82.406764", "Map Channel Link")</f>
        <v>Map Channel Link</v>
      </c>
    </row>
    <row r="7302" spans="1:17" hidden="1" x14ac:dyDescent="0.25">
      <c r="A7302" t="s">
        <v>12505</v>
      </c>
      <c r="B7302" t="s">
        <v>12669</v>
      </c>
      <c r="C7302" t="s">
        <v>184</v>
      </c>
      <c r="D7302">
        <v>12.734999999999999</v>
      </c>
      <c r="E7302" t="s">
        <v>12703</v>
      </c>
      <c r="F7302" t="s">
        <v>12512</v>
      </c>
      <c r="G7302" s="6">
        <v>44993.811215277783</v>
      </c>
      <c r="H7302" t="s">
        <v>25</v>
      </c>
      <c r="I7302" t="s">
        <v>102</v>
      </c>
      <c r="J7302" t="s">
        <v>12671</v>
      </c>
      <c r="K7302" t="s">
        <v>28</v>
      </c>
      <c r="M7302" t="s">
        <v>29</v>
      </c>
      <c r="N7302" t="s">
        <v>517</v>
      </c>
      <c r="P7302" s="7" t="str">
        <f>HYPERLINK("https://collectormobile.dot.state.oh.us/arcgis/rest/services/ADAROW/ADA_ROW_Inventory_Image_Viewer/MapServer/3/189275/attachments/", "Photo Link")</f>
        <v>Photo Link</v>
      </c>
      <c r="Q7302" s="7" t="str">
        <f>HYPERLINK("http://data.mapchannels.com/dualmaps6/map.htm?lat=39.540575&amp;lng=-82.406765", "Map Channel Link")</f>
        <v>Map Channel Link</v>
      </c>
    </row>
    <row r="7303" spans="1:17" hidden="1" x14ac:dyDescent="0.25">
      <c r="A7303" t="s">
        <v>12505</v>
      </c>
      <c r="B7303" t="s">
        <v>12669</v>
      </c>
      <c r="C7303" t="s">
        <v>1883</v>
      </c>
      <c r="D7303">
        <v>9.6000000000000002E-2</v>
      </c>
      <c r="E7303" t="s">
        <v>12704</v>
      </c>
      <c r="F7303" t="s">
        <v>12512</v>
      </c>
      <c r="G7303" s="6">
        <v>44993.811215277783</v>
      </c>
      <c r="H7303" t="s">
        <v>25</v>
      </c>
      <c r="I7303" t="s">
        <v>102</v>
      </c>
      <c r="J7303" t="s">
        <v>12671</v>
      </c>
      <c r="K7303" t="s">
        <v>28</v>
      </c>
      <c r="M7303" t="s">
        <v>29</v>
      </c>
      <c r="N7303" t="s">
        <v>115</v>
      </c>
      <c r="P7303" s="7" t="str">
        <f>HYPERLINK("https://collectormobile.dot.state.oh.us/arcgis/rest/services/ADAROW/ADA_ROW_Inventory_Image_Viewer/MapServer/3/189277/attachments/", "Photo Link")</f>
        <v>Photo Link</v>
      </c>
      <c r="Q7303" s="7" t="str">
        <f>HYPERLINK("http://data.mapchannels.com/dualmaps6/map.htm?lat=39.540587&amp;lng=-82.406959", "Map Channel Link")</f>
        <v>Map Channel Link</v>
      </c>
    </row>
    <row r="7304" spans="1:17" hidden="1" x14ac:dyDescent="0.25">
      <c r="A7304" t="s">
        <v>12505</v>
      </c>
      <c r="B7304" t="s">
        <v>12669</v>
      </c>
      <c r="C7304" t="s">
        <v>1883</v>
      </c>
      <c r="D7304">
        <v>9.7000000000000003E-2</v>
      </c>
      <c r="E7304" t="s">
        <v>12705</v>
      </c>
      <c r="F7304" t="s">
        <v>12512</v>
      </c>
      <c r="G7304" s="6">
        <v>44993.811215277783</v>
      </c>
      <c r="H7304" t="s">
        <v>25</v>
      </c>
      <c r="I7304" t="s">
        <v>102</v>
      </c>
      <c r="J7304" t="s">
        <v>12671</v>
      </c>
      <c r="K7304" t="s">
        <v>28</v>
      </c>
      <c r="M7304" t="s">
        <v>29</v>
      </c>
      <c r="N7304" t="s">
        <v>115</v>
      </c>
      <c r="P7304" s="7" t="str">
        <f>HYPERLINK("https://collectormobile.dot.state.oh.us/arcgis/rest/services/ADAROW/ADA_ROW_Inventory_Image_Viewer/MapServer/3/189276/attachments/", "Photo Link")</f>
        <v>Photo Link</v>
      </c>
      <c r="Q7304" s="7" t="str">
        <f>HYPERLINK("http://data.mapchannels.com/dualmaps6/map.htm?lat=39.540518&amp;lng=-82.406953", "Map Channel Link")</f>
        <v>Map Channel Link</v>
      </c>
    </row>
    <row r="7305" spans="1:17" hidden="1" x14ac:dyDescent="0.25">
      <c r="A7305" t="s">
        <v>12505</v>
      </c>
      <c r="B7305" t="s">
        <v>12669</v>
      </c>
      <c r="C7305" t="s">
        <v>2081</v>
      </c>
      <c r="D7305">
        <v>0.77100000000000002</v>
      </c>
      <c r="E7305" t="s">
        <v>12706</v>
      </c>
      <c r="F7305" t="s">
        <v>12512</v>
      </c>
      <c r="G7305" s="6">
        <v>44993.811215277783</v>
      </c>
      <c r="H7305" t="s">
        <v>25</v>
      </c>
      <c r="I7305" t="s">
        <v>102</v>
      </c>
      <c r="J7305" t="s">
        <v>12671</v>
      </c>
      <c r="K7305" t="s">
        <v>28</v>
      </c>
      <c r="M7305" t="s">
        <v>29</v>
      </c>
      <c r="N7305" t="s">
        <v>4571</v>
      </c>
      <c r="P7305" s="7" t="str">
        <f>HYPERLINK("https://collectormobile.dot.state.oh.us/arcgis/rest/services/ADAROW/ADA_ROW_Inventory_Image_Viewer/MapServer/3/189247/attachments/", "Photo Link")</f>
        <v>Photo Link</v>
      </c>
      <c r="Q7305" s="7" t="str">
        <f>HYPERLINK("http://data.mapchannels.com/dualmaps6/map.htm?lat=39.537968&amp;lng=-82.407274", "Map Channel Link")</f>
        <v>Map Channel Link</v>
      </c>
    </row>
    <row r="7306" spans="1:17" hidden="1" x14ac:dyDescent="0.25">
      <c r="A7306" t="s">
        <v>12505</v>
      </c>
      <c r="B7306" t="s">
        <v>12669</v>
      </c>
      <c r="C7306" t="s">
        <v>6911</v>
      </c>
      <c r="D7306">
        <v>15.856</v>
      </c>
      <c r="E7306" t="s">
        <v>12707</v>
      </c>
      <c r="F7306" t="s">
        <v>12512</v>
      </c>
      <c r="G7306" s="6">
        <v>45007.669085648151</v>
      </c>
      <c r="H7306" t="s">
        <v>25</v>
      </c>
      <c r="I7306" t="s">
        <v>102</v>
      </c>
      <c r="J7306" t="s">
        <v>12671</v>
      </c>
      <c r="K7306" t="s">
        <v>38</v>
      </c>
      <c r="M7306" t="s">
        <v>29</v>
      </c>
      <c r="N7306" t="s">
        <v>33</v>
      </c>
      <c r="O7306" t="s">
        <v>12527</v>
      </c>
      <c r="P7306" s="7" t="str">
        <f>HYPERLINK("https://collectormobile.dot.state.oh.us/arcgis/rest/services/ADAROW/ADA_ROW_Inventory_Image_Viewer/MapServer/3/478903/attachments/", "Photo Link")</f>
        <v>Photo Link</v>
      </c>
      <c r="Q7306" s="7" t="str">
        <f>HYPERLINK("http://data.mapchannels.com/dualmaps6/map.htm?lat=39.543767&amp;lng=-82.429403", "Map Channel Link")</f>
        <v>Map Channel Link</v>
      </c>
    </row>
    <row r="7307" spans="1:17" hidden="1" x14ac:dyDescent="0.25">
      <c r="A7307" t="s">
        <v>12505</v>
      </c>
      <c r="B7307" t="s">
        <v>12669</v>
      </c>
      <c r="C7307" t="s">
        <v>6911</v>
      </c>
      <c r="D7307">
        <v>15.878</v>
      </c>
      <c r="E7307" t="s">
        <v>12708</v>
      </c>
      <c r="F7307" t="s">
        <v>12512</v>
      </c>
      <c r="G7307" s="6">
        <v>45007.669085648151</v>
      </c>
      <c r="H7307" t="s">
        <v>25</v>
      </c>
      <c r="I7307" t="s">
        <v>102</v>
      </c>
      <c r="J7307" t="s">
        <v>12671</v>
      </c>
      <c r="K7307" t="s">
        <v>28</v>
      </c>
      <c r="N7307" t="s">
        <v>33</v>
      </c>
      <c r="P7307" s="7" t="str">
        <f>HYPERLINK("https://collectormobile.dot.state.oh.us/arcgis/rest/services/ADAROW/ADA_ROW_Inventory_Image_Viewer/MapServer/3/387918/attachments/", "Photo Link")</f>
        <v>Photo Link</v>
      </c>
      <c r="Q7307" s="7" t="str">
        <f>HYPERLINK("http://data.mapchannels.com/dualmaps6/map.htm?lat=39.544003&amp;lng=-82.429145", "Map Channel Link")</f>
        <v>Map Channel Link</v>
      </c>
    </row>
    <row r="7308" spans="1:17" hidden="1" x14ac:dyDescent="0.25">
      <c r="A7308" t="s">
        <v>12505</v>
      </c>
      <c r="B7308" t="s">
        <v>12669</v>
      </c>
      <c r="C7308" t="s">
        <v>6911</v>
      </c>
      <c r="D7308">
        <v>15.881</v>
      </c>
      <c r="E7308" t="s">
        <v>12709</v>
      </c>
      <c r="F7308" t="s">
        <v>12512</v>
      </c>
      <c r="G7308" s="6">
        <v>45007.669085648151</v>
      </c>
      <c r="H7308" t="s">
        <v>25</v>
      </c>
      <c r="I7308" t="s">
        <v>102</v>
      </c>
      <c r="J7308" t="s">
        <v>12671</v>
      </c>
      <c r="K7308" t="s">
        <v>28</v>
      </c>
      <c r="M7308" t="s">
        <v>29</v>
      </c>
      <c r="N7308" t="s">
        <v>360</v>
      </c>
      <c r="O7308" t="s">
        <v>12573</v>
      </c>
      <c r="P7308" s="7" t="str">
        <f>HYPERLINK("https://collectormobile.dot.state.oh.us/arcgis/rest/services/ADAROW/ADA_ROW_Inventory_Image_Viewer/MapServer/3/478902/attachments/", "Photo Link")</f>
        <v>Photo Link</v>
      </c>
      <c r="Q7308" s="7" t="str">
        <f>HYPERLINK("http://data.mapchannels.com/dualmaps6/map.htm?lat=39.544017&amp;lng=-82.429091", "Map Channel Link")</f>
        <v>Map Channel Link</v>
      </c>
    </row>
    <row r="7309" spans="1:17" hidden="1" x14ac:dyDescent="0.25">
      <c r="A7309" t="s">
        <v>12505</v>
      </c>
      <c r="B7309" t="s">
        <v>12669</v>
      </c>
      <c r="C7309" t="s">
        <v>6911</v>
      </c>
      <c r="D7309">
        <v>15.885</v>
      </c>
      <c r="E7309" t="s">
        <v>12710</v>
      </c>
      <c r="F7309" t="s">
        <v>12512</v>
      </c>
      <c r="G7309" s="6">
        <v>45007.669085648151</v>
      </c>
      <c r="H7309" t="s">
        <v>25</v>
      </c>
      <c r="I7309" t="s">
        <v>102</v>
      </c>
      <c r="J7309" t="s">
        <v>12671</v>
      </c>
      <c r="K7309" t="s">
        <v>38</v>
      </c>
      <c r="M7309" t="s">
        <v>29</v>
      </c>
      <c r="N7309" t="s">
        <v>33</v>
      </c>
      <c r="O7309" t="s">
        <v>12711</v>
      </c>
      <c r="P7309" s="7" t="str">
        <f>HYPERLINK("https://collectormobile.dot.state.oh.us/arcgis/rest/services/ADAROW/ADA_ROW_Inventory_Image_Viewer/MapServer/3/478504/attachments/", "Photo Link")</f>
        <v>Photo Link</v>
      </c>
      <c r="Q7309" s="7" t="str">
        <f>HYPERLINK("http://data.mapchannels.com/dualmaps6/map.htm?lat=39.543938&amp;lng=-82.428798", "Map Channel Link")</f>
        <v>Map Channel Link</v>
      </c>
    </row>
    <row r="7310" spans="1:17" hidden="1" x14ac:dyDescent="0.25">
      <c r="A7310" t="s">
        <v>12505</v>
      </c>
      <c r="B7310" t="s">
        <v>12669</v>
      </c>
      <c r="C7310" t="s">
        <v>6911</v>
      </c>
      <c r="D7310">
        <v>15.885999999999999</v>
      </c>
      <c r="E7310" t="s">
        <v>12712</v>
      </c>
      <c r="F7310" t="s">
        <v>12512</v>
      </c>
      <c r="G7310" s="6">
        <v>45007.669085648151</v>
      </c>
      <c r="H7310" t="s">
        <v>25</v>
      </c>
      <c r="I7310" t="s">
        <v>102</v>
      </c>
      <c r="J7310" t="s">
        <v>12671</v>
      </c>
      <c r="K7310" t="s">
        <v>38</v>
      </c>
      <c r="N7310" t="s">
        <v>39</v>
      </c>
      <c r="P7310" s="7" t="str">
        <f>HYPERLINK("https://collectormobile.dot.state.oh.us/arcgis/rest/services/ADAROW/ADA_ROW_Inventory_Image_Viewer/MapServer/3/388336/attachments/", "Photo Link")</f>
        <v>Photo Link</v>
      </c>
      <c r="Q7310" s="7" t="str">
        <f>HYPERLINK("http://data.mapchannels.com/dualmaps6/map.htm?lat=39.543967&amp;lng=-82.428829", "Map Channel Link")</f>
        <v>Map Channel Link</v>
      </c>
    </row>
    <row r="7311" spans="1:17" hidden="1" x14ac:dyDescent="0.25">
      <c r="A7311" t="s">
        <v>12505</v>
      </c>
      <c r="B7311" t="s">
        <v>12669</v>
      </c>
      <c r="C7311" t="s">
        <v>6911</v>
      </c>
      <c r="D7311">
        <v>15.888</v>
      </c>
      <c r="E7311" t="s">
        <v>12713</v>
      </c>
      <c r="F7311" t="s">
        <v>12512</v>
      </c>
      <c r="G7311" s="6">
        <v>45007.669085648151</v>
      </c>
      <c r="H7311" t="s">
        <v>25</v>
      </c>
      <c r="I7311" t="s">
        <v>102</v>
      </c>
      <c r="J7311" t="s">
        <v>12671</v>
      </c>
      <c r="K7311" t="s">
        <v>38</v>
      </c>
      <c r="M7311" t="s">
        <v>29</v>
      </c>
      <c r="N7311" t="s">
        <v>33</v>
      </c>
      <c r="O7311" t="s">
        <v>12613</v>
      </c>
      <c r="P7311" s="7" t="str">
        <f>HYPERLINK("https://collectormobile.dot.state.oh.us/arcgis/rest/services/ADAROW/ADA_ROW_Inventory_Image_Viewer/MapServer/3/478503/attachments/", "Photo Link")</f>
        <v>Photo Link</v>
      </c>
      <c r="Q7311" s="7" t="str">
        <f>HYPERLINK("http://data.mapchannels.com/dualmaps6/map.htm?lat=39.544011&amp;lng=-82.428821", "Map Channel Link")</f>
        <v>Map Channel Link</v>
      </c>
    </row>
    <row r="7312" spans="1:17" hidden="1" x14ac:dyDescent="0.25">
      <c r="A7312" t="s">
        <v>12505</v>
      </c>
      <c r="B7312" t="s">
        <v>12669</v>
      </c>
      <c r="C7312" t="s">
        <v>6911</v>
      </c>
      <c r="D7312">
        <v>15.927</v>
      </c>
      <c r="E7312" t="s">
        <v>12714</v>
      </c>
      <c r="F7312" t="s">
        <v>12512</v>
      </c>
      <c r="G7312" s="6">
        <v>45007.669085648151</v>
      </c>
      <c r="H7312" t="s">
        <v>25</v>
      </c>
      <c r="I7312" t="s">
        <v>102</v>
      </c>
      <c r="J7312" t="s">
        <v>12671</v>
      </c>
      <c r="K7312" t="s">
        <v>38</v>
      </c>
      <c r="N7312" t="s">
        <v>39</v>
      </c>
      <c r="P7312" s="7" t="str">
        <f>HYPERLINK("https://collectormobile.dot.state.oh.us/arcgis/rest/services/ADAROW/ADA_ROW_Inventory_Image_Viewer/MapServer/3/388337/attachments/", "Photo Link")</f>
        <v>Photo Link</v>
      </c>
      <c r="Q7312" s="7" t="str">
        <f>HYPERLINK("http://data.mapchannels.com/dualmaps6/map.htm?lat=39.544554&amp;lng=-82.428562", "Map Channel Link")</f>
        <v>Map Channel Link</v>
      </c>
    </row>
    <row r="7313" spans="1:17" hidden="1" x14ac:dyDescent="0.25">
      <c r="A7313" t="s">
        <v>12505</v>
      </c>
      <c r="B7313" t="s">
        <v>12669</v>
      </c>
      <c r="C7313" t="s">
        <v>6911</v>
      </c>
      <c r="D7313">
        <v>15.928000000000001</v>
      </c>
      <c r="E7313" t="s">
        <v>12715</v>
      </c>
      <c r="F7313" t="s">
        <v>12512</v>
      </c>
      <c r="G7313" s="6">
        <v>45007.669085648151</v>
      </c>
      <c r="H7313" t="s">
        <v>25</v>
      </c>
      <c r="I7313" t="s">
        <v>102</v>
      </c>
      <c r="J7313" t="s">
        <v>12671</v>
      </c>
      <c r="K7313" t="s">
        <v>124</v>
      </c>
      <c r="N7313" t="s">
        <v>374</v>
      </c>
      <c r="P7313" s="7" t="str">
        <f>HYPERLINK("https://collectormobile.dot.state.oh.us/arcgis/rest/services/ADAROW/ADA_ROW_Inventory_Image_Viewer/MapServer/3/387919/attachments/", "Photo Link")</f>
        <v>Photo Link</v>
      </c>
      <c r="Q7313" s="7" t="str">
        <f>HYPERLINK("http://data.mapchannels.com/dualmaps6/map.htm?lat=39.544513&amp;lng=-82.428468", "Map Channel Link")</f>
        <v>Map Channel Link</v>
      </c>
    </row>
    <row r="7314" spans="1:17" hidden="1" x14ac:dyDescent="0.25">
      <c r="A7314" t="s">
        <v>12505</v>
      </c>
      <c r="B7314" t="s">
        <v>12669</v>
      </c>
      <c r="C7314" t="s">
        <v>6911</v>
      </c>
      <c r="D7314">
        <v>15.94</v>
      </c>
      <c r="E7314" t="s">
        <v>12716</v>
      </c>
      <c r="F7314" t="s">
        <v>12512</v>
      </c>
      <c r="G7314" s="6">
        <v>45007.669085648151</v>
      </c>
      <c r="H7314" t="s">
        <v>25</v>
      </c>
      <c r="I7314" t="s">
        <v>102</v>
      </c>
      <c r="J7314" t="s">
        <v>12671</v>
      </c>
      <c r="K7314" t="s">
        <v>124</v>
      </c>
      <c r="N7314" t="s">
        <v>2910</v>
      </c>
      <c r="P7314" s="7" t="str">
        <f>HYPERLINK("https://collectormobile.dot.state.oh.us/arcgis/rest/services/ADAROW/ADA_ROW_Inventory_Image_Viewer/MapServer/3/387920/attachments/", "Photo Link")</f>
        <v>Photo Link</v>
      </c>
      <c r="Q7314" s="7" t="str">
        <f>HYPERLINK("http://data.mapchannels.com/dualmaps6/map.htm?lat=39.544642&amp;lng=-82.428303", "Map Channel Link")</f>
        <v>Map Channel Link</v>
      </c>
    </row>
    <row r="7315" spans="1:17" hidden="1" x14ac:dyDescent="0.25">
      <c r="A7315" t="s">
        <v>12505</v>
      </c>
      <c r="B7315" t="s">
        <v>12669</v>
      </c>
      <c r="C7315" t="s">
        <v>6911</v>
      </c>
      <c r="D7315">
        <v>15.964</v>
      </c>
      <c r="E7315" t="s">
        <v>12717</v>
      </c>
      <c r="F7315" t="s">
        <v>12512</v>
      </c>
      <c r="G7315" s="6">
        <v>45007.669085648151</v>
      </c>
      <c r="H7315" t="s">
        <v>25</v>
      </c>
      <c r="I7315" t="s">
        <v>102</v>
      </c>
      <c r="J7315" t="s">
        <v>12671</v>
      </c>
      <c r="K7315" t="s">
        <v>38</v>
      </c>
      <c r="N7315" t="s">
        <v>39</v>
      </c>
      <c r="P7315" s="7" t="str">
        <f>HYPERLINK("https://collectormobile.dot.state.oh.us/arcgis/rest/services/ADAROW/ADA_ROW_Inventory_Image_Viewer/MapServer/3/388339/attachments/", "Photo Link")</f>
        <v>Photo Link</v>
      </c>
      <c r="Q7315" s="7" t="str">
        <f>HYPERLINK("http://data.mapchannels.com/dualmaps6/map.htm?lat=39.544944&amp;lng=-82.428086", "Map Channel Link")</f>
        <v>Map Channel Link</v>
      </c>
    </row>
    <row r="7316" spans="1:17" hidden="1" x14ac:dyDescent="0.25">
      <c r="A7316" t="s">
        <v>12505</v>
      </c>
      <c r="B7316" t="s">
        <v>12669</v>
      </c>
      <c r="C7316" t="s">
        <v>6911</v>
      </c>
      <c r="D7316">
        <v>15.968999999999999</v>
      </c>
      <c r="E7316" t="s">
        <v>12718</v>
      </c>
      <c r="F7316" t="s">
        <v>12512</v>
      </c>
      <c r="G7316" s="6">
        <v>45007.669085648151</v>
      </c>
      <c r="H7316" t="s">
        <v>25</v>
      </c>
      <c r="I7316" t="s">
        <v>102</v>
      </c>
      <c r="J7316" t="s">
        <v>12671</v>
      </c>
      <c r="K7316" t="s">
        <v>28</v>
      </c>
      <c r="N7316" t="s">
        <v>1190</v>
      </c>
      <c r="P7316" s="7" t="str">
        <f>HYPERLINK("https://collectormobile.dot.state.oh.us/arcgis/rest/services/ADAROW/ADA_ROW_Inventory_Image_Viewer/MapServer/3/388340/attachments/", "Photo Link")</f>
        <v>Photo Link</v>
      </c>
      <c r="Q7316" s="7" t="str">
        <f>HYPERLINK("http://data.mapchannels.com/dualmaps6/map.htm?lat=39.545015&amp;lng=-82.428038", "Map Channel Link")</f>
        <v>Map Channel Link</v>
      </c>
    </row>
    <row r="7317" spans="1:17" hidden="1" x14ac:dyDescent="0.25">
      <c r="A7317" t="s">
        <v>12505</v>
      </c>
      <c r="B7317" t="s">
        <v>12669</v>
      </c>
      <c r="C7317" t="s">
        <v>6911</v>
      </c>
      <c r="D7317">
        <v>15.989000000000001</v>
      </c>
      <c r="E7317" t="s">
        <v>12719</v>
      </c>
      <c r="F7317" t="s">
        <v>12512</v>
      </c>
      <c r="G7317" s="6">
        <v>45007.669085648151</v>
      </c>
      <c r="H7317" t="s">
        <v>25</v>
      </c>
      <c r="I7317" t="s">
        <v>102</v>
      </c>
      <c r="J7317" t="s">
        <v>12671</v>
      </c>
      <c r="K7317" t="s">
        <v>38</v>
      </c>
      <c r="N7317" t="s">
        <v>39</v>
      </c>
      <c r="P7317" s="7" t="str">
        <f>HYPERLINK("https://collectormobile.dot.state.oh.us/arcgis/rest/services/ADAROW/ADA_ROW_Inventory_Image_Viewer/MapServer/3/388341/attachments/", "Photo Link")</f>
        <v>Photo Link</v>
      </c>
      <c r="Q7317" s="7" t="str">
        <f>HYPERLINK("http://data.mapchannels.com/dualmaps6/map.htm?lat=39.545268&amp;lng=-82.427883", "Map Channel Link")</f>
        <v>Map Channel Link</v>
      </c>
    </row>
    <row r="7318" spans="1:17" hidden="1" x14ac:dyDescent="0.25">
      <c r="A7318" t="s">
        <v>12505</v>
      </c>
      <c r="B7318" t="s">
        <v>12669</v>
      </c>
      <c r="C7318" t="s">
        <v>6911</v>
      </c>
      <c r="D7318">
        <v>16.13</v>
      </c>
      <c r="E7318" t="s">
        <v>12720</v>
      </c>
      <c r="F7318" t="s">
        <v>12512</v>
      </c>
      <c r="G7318" s="6">
        <v>45007.669270833343</v>
      </c>
      <c r="H7318" t="s">
        <v>25</v>
      </c>
      <c r="I7318" t="s">
        <v>102</v>
      </c>
      <c r="J7318" t="s">
        <v>12671</v>
      </c>
      <c r="K7318" t="s">
        <v>28</v>
      </c>
      <c r="N7318" t="s">
        <v>72</v>
      </c>
      <c r="P7318" s="7" t="str">
        <f>HYPERLINK("https://collectormobile.dot.state.oh.us/arcgis/rest/services/ADAROW/ADA_ROW_Inventory_Image_Viewer/MapServer/3/387921/attachments/", "Photo Link")</f>
        <v>Photo Link</v>
      </c>
      <c r="Q7318" s="7" t="str">
        <f>HYPERLINK("http://data.mapchannels.com/dualmaps6/map.htm?lat=39.547213&amp;lng=-82.428564", "Map Channel Link")</f>
        <v>Map Channel Link</v>
      </c>
    </row>
    <row r="7319" spans="1:17" hidden="1" x14ac:dyDescent="0.25">
      <c r="A7319" t="s">
        <v>12505</v>
      </c>
      <c r="B7319" t="s">
        <v>12669</v>
      </c>
      <c r="C7319" t="s">
        <v>6911</v>
      </c>
      <c r="D7319">
        <v>16.206</v>
      </c>
      <c r="E7319" t="s">
        <v>12721</v>
      </c>
      <c r="F7319" t="s">
        <v>12512</v>
      </c>
      <c r="G7319" s="6">
        <v>45007.669270833343</v>
      </c>
      <c r="H7319" t="s">
        <v>25</v>
      </c>
      <c r="I7319" t="s">
        <v>102</v>
      </c>
      <c r="J7319" t="s">
        <v>12671</v>
      </c>
      <c r="K7319" t="s">
        <v>28</v>
      </c>
      <c r="N7319" t="s">
        <v>72</v>
      </c>
      <c r="P7319" s="7" t="str">
        <f>HYPERLINK("https://collectormobile.dot.state.oh.us/arcgis/rest/services/ADAROW/ADA_ROW_Inventory_Image_Viewer/MapServer/3/388343/attachments/", "Photo Link")</f>
        <v>Photo Link</v>
      </c>
      <c r="Q7319" s="7" t="str">
        <f>HYPERLINK("http://data.mapchannels.com/dualmaps6/map.htm?lat=39.548353&amp;lng=-82.428604", "Map Channel Link")</f>
        <v>Map Channel Link</v>
      </c>
    </row>
    <row r="7320" spans="1:17" hidden="1" x14ac:dyDescent="0.25">
      <c r="A7320" t="s">
        <v>12505</v>
      </c>
      <c r="B7320" t="s">
        <v>12722</v>
      </c>
      <c r="C7320" t="s">
        <v>41</v>
      </c>
      <c r="D7320">
        <v>22.986999999999998</v>
      </c>
      <c r="E7320" t="s">
        <v>12723</v>
      </c>
      <c r="F7320" t="s">
        <v>12724</v>
      </c>
      <c r="G7320" s="6">
        <v>45357.639490740738</v>
      </c>
      <c r="H7320" t="s">
        <v>25</v>
      </c>
      <c r="I7320" t="s">
        <v>44</v>
      </c>
      <c r="J7320" t="s">
        <v>12725</v>
      </c>
      <c r="K7320" t="s">
        <v>28</v>
      </c>
      <c r="M7320" t="s">
        <v>29</v>
      </c>
      <c r="N7320" t="s">
        <v>115</v>
      </c>
      <c r="P7320" s="7" t="str">
        <f>HYPERLINK("https://collectormobile.dot.state.oh.us/arcgis/rest/services/ADAROW/ADA_ROW_Inventory_Image_Viewer/MapServer/3/632331/attachments/", "Photo Link")</f>
        <v>Photo Link</v>
      </c>
      <c r="Q7320" s="7" t="str">
        <f>HYPERLINK("http://data.mapchannels.com/dualmaps6/map.htm?lat=39.169727&amp;lng=-81.845970", "Map Channel Link")</f>
        <v>Map Channel Link</v>
      </c>
    </row>
    <row r="7321" spans="1:17" hidden="1" x14ac:dyDescent="0.25">
      <c r="A7321" t="s">
        <v>12505</v>
      </c>
      <c r="B7321" t="s">
        <v>12722</v>
      </c>
      <c r="C7321" t="s">
        <v>41</v>
      </c>
      <c r="D7321">
        <v>22.992999999999999</v>
      </c>
      <c r="E7321" t="s">
        <v>12726</v>
      </c>
      <c r="F7321" t="s">
        <v>12724</v>
      </c>
      <c r="G7321" s="6">
        <v>45357.647499999999</v>
      </c>
      <c r="H7321" t="s">
        <v>25</v>
      </c>
      <c r="I7321" t="s">
        <v>44</v>
      </c>
      <c r="J7321" t="s">
        <v>12725</v>
      </c>
      <c r="K7321" t="s">
        <v>28</v>
      </c>
      <c r="M7321" t="s">
        <v>29</v>
      </c>
      <c r="N7321" t="s">
        <v>115</v>
      </c>
      <c r="P7321" s="7" t="str">
        <f>HYPERLINK("https://collectormobile.dot.state.oh.us/arcgis/rest/services/ADAROW/ADA_ROW_Inventory_Image_Viewer/MapServer/3/633847/attachments/", "Photo Link")</f>
        <v>Photo Link</v>
      </c>
      <c r="Q7321" s="7" t="str">
        <f>HYPERLINK("http://data.mapchannels.com/dualmaps6/map.htm?lat=39.169809&amp;lng=-81.845955", "Map Channel Link")</f>
        <v>Map Channel Link</v>
      </c>
    </row>
    <row r="7322" spans="1:17" hidden="1" x14ac:dyDescent="0.25">
      <c r="A7322" t="s">
        <v>12505</v>
      </c>
      <c r="B7322" t="s">
        <v>12727</v>
      </c>
      <c r="C7322" t="s">
        <v>518</v>
      </c>
      <c r="D7322">
        <v>7.0000000000000001E-3</v>
      </c>
      <c r="E7322" t="s">
        <v>12728</v>
      </c>
      <c r="F7322" t="s">
        <v>12729</v>
      </c>
      <c r="G7322" s="6">
        <v>44936.656712962962</v>
      </c>
      <c r="H7322" t="s">
        <v>25</v>
      </c>
      <c r="I7322" t="s">
        <v>26</v>
      </c>
      <c r="J7322" t="s">
        <v>12730</v>
      </c>
      <c r="K7322" t="s">
        <v>38</v>
      </c>
      <c r="M7322" t="s">
        <v>29</v>
      </c>
      <c r="N7322" t="s">
        <v>39</v>
      </c>
      <c r="P7322" s="7" t="str">
        <f>HYPERLINK("https://collectormobile.dot.state.oh.us/arcgis/rest/services/ADAROW/ADA_ROW_Inventory_Image_Viewer/MapServer/3/420340/attachments/", "Photo Link")</f>
        <v>Photo Link</v>
      </c>
      <c r="Q7322" s="7" t="str">
        <f>HYPERLINK("http://data.mapchannels.com/dualmaps6/map.htm?lat=39.660277&amp;lng=-81.067837", "Map Channel Link")</f>
        <v>Map Channel Link</v>
      </c>
    </row>
    <row r="7323" spans="1:17" hidden="1" x14ac:dyDescent="0.25">
      <c r="A7323" t="s">
        <v>12505</v>
      </c>
      <c r="B7323" t="s">
        <v>12727</v>
      </c>
      <c r="C7323" t="s">
        <v>518</v>
      </c>
      <c r="D7323">
        <v>0.127</v>
      </c>
      <c r="E7323" t="s">
        <v>12731</v>
      </c>
      <c r="F7323" t="s">
        <v>12729</v>
      </c>
      <c r="G7323" s="6">
        <v>44936.661840277768</v>
      </c>
      <c r="H7323" t="s">
        <v>25</v>
      </c>
      <c r="I7323" t="s">
        <v>26</v>
      </c>
      <c r="J7323" t="s">
        <v>12730</v>
      </c>
      <c r="K7323" t="s">
        <v>124</v>
      </c>
      <c r="M7323" t="s">
        <v>29</v>
      </c>
      <c r="N7323" t="s">
        <v>33</v>
      </c>
      <c r="P7323" s="7" t="str">
        <f>HYPERLINK("https://collectormobile.dot.state.oh.us/arcgis/rest/services/ADAROW/ADA_ROW_Inventory_Image_Viewer/MapServer/3/420392/attachments/", "Photo Link")</f>
        <v>Photo Link</v>
      </c>
      <c r="Q7323" s="7" t="str">
        <f>HYPERLINK("http://data.mapchannels.com/dualmaps6/map.htm?lat=39.659899&amp;lng=-81.067276", "Map Channel Link")</f>
        <v>Map Channel Link</v>
      </c>
    </row>
    <row r="7324" spans="1:17" hidden="1" x14ac:dyDescent="0.25">
      <c r="A7324" t="s">
        <v>12505</v>
      </c>
      <c r="B7324" t="s">
        <v>12727</v>
      </c>
      <c r="C7324" t="s">
        <v>41</v>
      </c>
      <c r="D7324">
        <v>13.803000000000001</v>
      </c>
      <c r="E7324" t="s">
        <v>12732</v>
      </c>
      <c r="F7324" t="s">
        <v>12529</v>
      </c>
      <c r="G7324" s="6">
        <v>43392.700636574067</v>
      </c>
      <c r="H7324" t="s">
        <v>25</v>
      </c>
      <c r="I7324" t="s">
        <v>44</v>
      </c>
      <c r="J7324"/>
      <c r="K7324"/>
      <c r="M7324" t="s">
        <v>29</v>
      </c>
      <c r="N7324" t="s">
        <v>200</v>
      </c>
      <c r="P7324" s="7" t="str">
        <f>HYPERLINK("https://collectormobile.dot.state.oh.us/arcgis/rest/services/ADAROW/ADA_ROW_Inventory_Image_Viewer/MapServer/3/2207/attachments/", "Photo Link")</f>
        <v>Photo Link</v>
      </c>
      <c r="Q7324" s="7" t="str">
        <f>HYPERLINK("http://data.mapchannels.com/dualmaps6/map.htm?lat=39.672747&amp;lng=-80.868433", "Map Channel Link")</f>
        <v>Map Channel Link</v>
      </c>
    </row>
    <row r="7325" spans="1:17" hidden="1" x14ac:dyDescent="0.25">
      <c r="A7325" t="s">
        <v>12505</v>
      </c>
      <c r="B7325" t="s">
        <v>12727</v>
      </c>
      <c r="C7325" t="s">
        <v>12733</v>
      </c>
      <c r="D7325">
        <v>8.7680000000000007</v>
      </c>
      <c r="E7325" t="s">
        <v>12734</v>
      </c>
      <c r="F7325" t="s">
        <v>12735</v>
      </c>
      <c r="G7325" s="6">
        <v>45250.634780092587</v>
      </c>
      <c r="H7325" t="s">
        <v>25</v>
      </c>
      <c r="I7325" t="s">
        <v>26</v>
      </c>
      <c r="J7325" t="s">
        <v>12736</v>
      </c>
      <c r="K7325" t="s">
        <v>28</v>
      </c>
      <c r="M7325" t="s">
        <v>29</v>
      </c>
      <c r="N7325" t="s">
        <v>68</v>
      </c>
      <c r="O7325" t="s">
        <v>12737</v>
      </c>
      <c r="P7325" s="7" t="str">
        <f>HYPERLINK("https://collectormobile.dot.state.oh.us/arcgis/rest/services/ADAROW/ADA_ROW_Inventory_Image_Viewer/MapServer/3/613814/attachments/", "Photo Link")</f>
        <v>Photo Link</v>
      </c>
      <c r="Q7325" s="7" t="str">
        <f>HYPERLINK("http://data.mapchannels.com/dualmaps6/map.htm?lat=39.764836&amp;lng=-81.215760", "Map Channel Link")</f>
        <v>Map Channel Link</v>
      </c>
    </row>
    <row r="7326" spans="1:17" hidden="1" x14ac:dyDescent="0.25">
      <c r="A7326" t="s">
        <v>12505</v>
      </c>
      <c r="B7326" t="s">
        <v>12727</v>
      </c>
      <c r="C7326" t="s">
        <v>12733</v>
      </c>
      <c r="D7326">
        <v>15.827</v>
      </c>
      <c r="E7326" t="s">
        <v>12738</v>
      </c>
      <c r="F7326" t="s">
        <v>12729</v>
      </c>
      <c r="G7326" s="6">
        <v>45170.722534722219</v>
      </c>
      <c r="H7326" t="s">
        <v>25</v>
      </c>
      <c r="I7326" t="s">
        <v>26</v>
      </c>
      <c r="J7326" t="s">
        <v>12739</v>
      </c>
      <c r="K7326" t="s">
        <v>28</v>
      </c>
      <c r="M7326" t="s">
        <v>29</v>
      </c>
      <c r="N7326" t="s">
        <v>12740</v>
      </c>
      <c r="P7326" s="7" t="str">
        <f>HYPERLINK("https://collectormobile.dot.state.oh.us/arcgis/rest/services/ADAROW/ADA_ROW_Inventory_Image_Viewer/MapServer/3/585366/attachments/", "Photo Link")</f>
        <v>Photo Link</v>
      </c>
      <c r="Q7326" s="7" t="str">
        <f>HYPERLINK("http://data.mapchannels.com/dualmaps6/map.htm?lat=39.762257&amp;lng=-81.114623", "Map Channel Link")</f>
        <v>Map Channel Link</v>
      </c>
    </row>
    <row r="7327" spans="1:17" hidden="1" x14ac:dyDescent="0.25">
      <c r="A7327" t="s">
        <v>12505</v>
      </c>
      <c r="B7327" t="s">
        <v>12727</v>
      </c>
      <c r="C7327" t="s">
        <v>12741</v>
      </c>
      <c r="D7327">
        <v>0.69</v>
      </c>
      <c r="E7327" t="s">
        <v>12742</v>
      </c>
      <c r="F7327" t="s">
        <v>12529</v>
      </c>
      <c r="G7327" s="6">
        <v>43392.700636574067</v>
      </c>
      <c r="H7327" t="s">
        <v>25</v>
      </c>
      <c r="I7327" t="s">
        <v>44</v>
      </c>
      <c r="J7327"/>
      <c r="K7327" t="s">
        <v>38</v>
      </c>
      <c r="M7327" t="s">
        <v>29</v>
      </c>
      <c r="N7327" t="s">
        <v>39</v>
      </c>
      <c r="P7327" s="7" t="str">
        <f>HYPERLINK("https://collectormobile.dot.state.oh.us/arcgis/rest/services/ADAROW/ADA_ROW_Inventory_Image_Viewer/MapServer/3/2200/attachments/", "Photo Link")</f>
        <v>Photo Link</v>
      </c>
      <c r="Q7327" s="7" t="str">
        <f>HYPERLINK("http://data.mapchannels.com/dualmaps6/map.htm?lat=39.667068&amp;lng=-80.869050", "Map Channel Link")</f>
        <v>Map Channel Link</v>
      </c>
    </row>
    <row r="7328" spans="1:17" hidden="1" x14ac:dyDescent="0.25">
      <c r="A7328" t="s">
        <v>12505</v>
      </c>
      <c r="B7328" t="s">
        <v>12727</v>
      </c>
      <c r="C7328" t="s">
        <v>12743</v>
      </c>
      <c r="D7328">
        <v>0.105</v>
      </c>
      <c r="E7328" t="s">
        <v>12744</v>
      </c>
      <c r="F7328" t="s">
        <v>12529</v>
      </c>
      <c r="G7328" s="6">
        <v>43392.700636574067</v>
      </c>
      <c r="H7328" t="s">
        <v>25</v>
      </c>
      <c r="I7328" t="s">
        <v>44</v>
      </c>
      <c r="J7328"/>
      <c r="K7328" t="s">
        <v>38</v>
      </c>
      <c r="M7328" t="s">
        <v>29</v>
      </c>
      <c r="N7328" t="s">
        <v>39</v>
      </c>
      <c r="P7328" s="7" t="str">
        <f>HYPERLINK("https://collectormobile.dot.state.oh.us/arcgis/rest/services/ADAROW/ADA_ROW_Inventory_Image_Viewer/MapServer/3/2204/attachments/", "Photo Link")</f>
        <v>Photo Link</v>
      </c>
      <c r="Q7328" s="7" t="str">
        <f>HYPERLINK("http://data.mapchannels.com/dualmaps6/map.htm?lat=39.669603&amp;lng=-80.868750", "Map Channel Link")</f>
        <v>Map Channel Link</v>
      </c>
    </row>
    <row r="7329" spans="1:17" hidden="1" x14ac:dyDescent="0.25">
      <c r="A7329" t="s">
        <v>12505</v>
      </c>
      <c r="B7329" t="s">
        <v>12727</v>
      </c>
      <c r="C7329" t="s">
        <v>12745</v>
      </c>
      <c r="D7329">
        <v>0.34399999999999997</v>
      </c>
      <c r="E7329" t="s">
        <v>12746</v>
      </c>
      <c r="F7329" t="s">
        <v>12529</v>
      </c>
      <c r="G7329" s="6">
        <v>43392.700636574067</v>
      </c>
      <c r="H7329" t="s">
        <v>25</v>
      </c>
      <c r="I7329" t="s">
        <v>44</v>
      </c>
      <c r="J7329"/>
      <c r="K7329"/>
      <c r="M7329" t="s">
        <v>29</v>
      </c>
      <c r="N7329" t="s">
        <v>200</v>
      </c>
      <c r="P7329" s="7" t="str">
        <f>HYPERLINK("https://collectormobile.dot.state.oh.us/arcgis/rest/services/ADAROW/ADA_ROW_Inventory_Image_Viewer/MapServer/3/2205/attachments/", "Photo Link")</f>
        <v>Photo Link</v>
      </c>
      <c r="Q7329" s="7" t="str">
        <f>HYPERLINK("http://data.mapchannels.com/dualmaps6/map.htm?lat=39.670920&amp;lng=-80.868569", "Map Channel Link")</f>
        <v>Map Channel Link</v>
      </c>
    </row>
    <row r="7330" spans="1:17" hidden="1" x14ac:dyDescent="0.25">
      <c r="A7330" t="s">
        <v>12505</v>
      </c>
      <c r="B7330" t="s">
        <v>12747</v>
      </c>
      <c r="C7330" t="s">
        <v>1308</v>
      </c>
      <c r="D7330">
        <v>7.1999999999999995E-2</v>
      </c>
      <c r="E7330" t="s">
        <v>12748</v>
      </c>
      <c r="F7330" t="s">
        <v>12749</v>
      </c>
      <c r="G7330" s="6">
        <v>45657.550081018519</v>
      </c>
      <c r="H7330" t="s">
        <v>25</v>
      </c>
      <c r="I7330" t="s">
        <v>44</v>
      </c>
      <c r="J7330"/>
      <c r="K7330" t="s">
        <v>124</v>
      </c>
      <c r="M7330" t="s">
        <v>29</v>
      </c>
      <c r="N7330" t="s">
        <v>162</v>
      </c>
      <c r="P7330" s="7" t="str">
        <f>HYPERLINK("https://collectormobile.dot.state.oh.us/arcgis/rest/services/ADAROW/ADA_ROW_Inventory_Image_Viewer/MapServer/3/715875/attachments/", "Photo Link")</f>
        <v>Photo Link</v>
      </c>
      <c r="Q7330" s="7" t="str">
        <f>HYPERLINK("http://data.mapchannels.com/dualmaps6/map.htm?lat=39.649719&amp;lng=-81.851841", "Map Channel Link")</f>
        <v>Map Channel Link</v>
      </c>
    </row>
    <row r="7331" spans="1:17" hidden="1" x14ac:dyDescent="0.25">
      <c r="A7331" t="s">
        <v>12505</v>
      </c>
      <c r="B7331" t="s">
        <v>12747</v>
      </c>
      <c r="C7331" t="s">
        <v>1395</v>
      </c>
      <c r="D7331">
        <v>6.0000000000000001E-3</v>
      </c>
      <c r="E7331" t="s">
        <v>12750</v>
      </c>
      <c r="F7331" t="s">
        <v>12751</v>
      </c>
      <c r="G7331" s="6">
        <v>45146.467685185176</v>
      </c>
      <c r="H7331" t="s">
        <v>25</v>
      </c>
      <c r="I7331" t="s">
        <v>44</v>
      </c>
      <c r="J7331"/>
      <c r="K7331"/>
      <c r="M7331" t="s">
        <v>29</v>
      </c>
      <c r="N7331" t="s">
        <v>200</v>
      </c>
      <c r="P7331" s="7" t="str">
        <f>HYPERLINK("https://collectormobile.dot.state.oh.us/arcgis/rest/services/ADAROW/ADA_ROW_Inventory_Image_Viewer/MapServer/3/580197/attachments/", "Photo Link")</f>
        <v>Photo Link</v>
      </c>
      <c r="Q7331" s="7" t="str">
        <f>HYPERLINK("http://data.mapchannels.com/dualmaps6/map.htm?lat=39.575071&amp;lng=-81.855858", "Map Channel Link")</f>
        <v>Map Channel Link</v>
      </c>
    </row>
    <row r="7332" spans="1:17" hidden="1" x14ac:dyDescent="0.25">
      <c r="A7332" t="s">
        <v>12505</v>
      </c>
      <c r="B7332" t="s">
        <v>12747</v>
      </c>
      <c r="C7332" t="s">
        <v>3361</v>
      </c>
      <c r="D7332">
        <v>3.6110000000000002</v>
      </c>
      <c r="E7332" t="s">
        <v>12752</v>
      </c>
      <c r="F7332" t="s">
        <v>12753</v>
      </c>
      <c r="G7332" s="6">
        <v>45127.541979166657</v>
      </c>
      <c r="H7332" t="s">
        <v>25</v>
      </c>
      <c r="I7332" t="s">
        <v>26</v>
      </c>
      <c r="J7332" t="s">
        <v>12754</v>
      </c>
      <c r="K7332" t="s">
        <v>38</v>
      </c>
      <c r="M7332" t="s">
        <v>29</v>
      </c>
      <c r="N7332" t="s">
        <v>145</v>
      </c>
      <c r="P7332" s="7" t="str">
        <f>HYPERLINK("https://collectormobile.dot.state.oh.us/arcgis/rest/services/ADAROW/ADA_ROW_Inventory_Image_Viewer/MapServer/3/577551/attachments/", "Photo Link")</f>
        <v>Photo Link</v>
      </c>
      <c r="Q7332" s="7" t="str">
        <f>HYPERLINK("http://data.mapchannels.com/dualmaps6/map.htm?lat=39.491999&amp;lng=-81.864743", "Map Channel Link")</f>
        <v>Map Channel Link</v>
      </c>
    </row>
    <row r="7333" spans="1:17" hidden="1" x14ac:dyDescent="0.25">
      <c r="A7333" t="s">
        <v>12505</v>
      </c>
      <c r="B7333" t="s">
        <v>12755</v>
      </c>
      <c r="C7333" t="s">
        <v>797</v>
      </c>
      <c r="D7333">
        <v>0.01</v>
      </c>
      <c r="E7333" t="s">
        <v>12756</v>
      </c>
      <c r="F7333" t="s">
        <v>12512</v>
      </c>
      <c r="G7333" s="6">
        <v>45007.728842592587</v>
      </c>
      <c r="H7333" t="s">
        <v>25</v>
      </c>
      <c r="I7333" t="s">
        <v>26</v>
      </c>
      <c r="J7333" t="s">
        <v>12757</v>
      </c>
      <c r="K7333" t="s">
        <v>124</v>
      </c>
      <c r="M7333" t="s">
        <v>29</v>
      </c>
      <c r="N7333" t="s">
        <v>3353</v>
      </c>
      <c r="P7333" s="7" t="str">
        <f>HYPERLINK("https://collectormobile.dot.state.oh.us/arcgis/rest/services/ADAROW/ADA_ROW_Inventory_Image_Viewer/MapServer/3/436538/attachments/", "Photo Link")</f>
        <v>Photo Link</v>
      </c>
      <c r="Q7333" s="7" t="str">
        <f>HYPERLINK("http://data.mapchannels.com/dualmaps6/map.htm?lat=39.791602&amp;lng=-81.557239", "Map Channel Link")</f>
        <v>Map Channel Link</v>
      </c>
    </row>
    <row r="7334" spans="1:17" hidden="1" x14ac:dyDescent="0.25">
      <c r="A7334" t="s">
        <v>12505</v>
      </c>
      <c r="B7334" t="s">
        <v>12755</v>
      </c>
      <c r="C7334" t="s">
        <v>3440</v>
      </c>
      <c r="D7334">
        <v>5.8999999999999997E-2</v>
      </c>
      <c r="E7334" t="s">
        <v>12758</v>
      </c>
      <c r="F7334" t="s">
        <v>12759</v>
      </c>
      <c r="G7334" s="6">
        <v>45691.76394675926</v>
      </c>
      <c r="H7334" t="s">
        <v>25</v>
      </c>
      <c r="I7334" t="s">
        <v>26</v>
      </c>
      <c r="J7334" t="s">
        <v>12757</v>
      </c>
      <c r="K7334"/>
      <c r="M7334" t="s">
        <v>29</v>
      </c>
      <c r="N7334" t="s">
        <v>200</v>
      </c>
      <c r="P7334" s="7" t="str">
        <f>HYPERLINK("https://collectormobile.dot.state.oh.us/arcgis/rest/services/ADAROW/ADA_ROW_Inventory_Image_Viewer/MapServer/3/713480/attachments/", "Photo Link")</f>
        <v>Photo Link</v>
      </c>
      <c r="Q7334" s="7" t="str">
        <f>HYPERLINK("http://data.mapchannels.com/dualmaps6/map.htm?lat=39.790665&amp;lng=-81.555708", "Map Channel Link")</f>
        <v>Map Channel Link</v>
      </c>
    </row>
    <row r="7335" spans="1:17" hidden="1" x14ac:dyDescent="0.25">
      <c r="A7335" t="s">
        <v>12505</v>
      </c>
      <c r="B7335" t="s">
        <v>12755</v>
      </c>
      <c r="C7335" t="s">
        <v>58</v>
      </c>
      <c r="D7335">
        <v>3.4000000000000002E-2</v>
      </c>
      <c r="E7335" t="s">
        <v>12760</v>
      </c>
      <c r="F7335" t="s">
        <v>12759</v>
      </c>
      <c r="G7335" s="6">
        <v>45691.800798611112</v>
      </c>
      <c r="H7335" t="s">
        <v>25</v>
      </c>
      <c r="I7335" t="s">
        <v>26</v>
      </c>
      <c r="J7335" t="s">
        <v>12761</v>
      </c>
      <c r="K7335" t="s">
        <v>38</v>
      </c>
      <c r="M7335" t="s">
        <v>29</v>
      </c>
      <c r="N7335" t="s">
        <v>39</v>
      </c>
      <c r="P7335" s="7" t="str">
        <f>HYPERLINK("https://collectormobile.dot.state.oh.us/arcgis/rest/services/ADAROW/ADA_ROW_Inventory_Image_Viewer/MapServer/3/719543/attachments/", "Photo Link")</f>
        <v>Photo Link</v>
      </c>
      <c r="Q7335" s="7" t="str">
        <f>HYPERLINK("http://data.mapchannels.com/dualmaps6/map.htm?lat=39.745915&amp;lng=-81.516653", "Map Channel Link")</f>
        <v>Map Channel Link</v>
      </c>
    </row>
    <row r="7336" spans="1:17" hidden="1" x14ac:dyDescent="0.25">
      <c r="A7336" t="s">
        <v>12505</v>
      </c>
      <c r="B7336" t="s">
        <v>12755</v>
      </c>
      <c r="C7336" t="s">
        <v>65</v>
      </c>
      <c r="D7336">
        <v>9.7000000000000003E-2</v>
      </c>
      <c r="E7336" t="s">
        <v>12762</v>
      </c>
      <c r="F7336" t="s">
        <v>12512</v>
      </c>
      <c r="G7336" s="6">
        <v>45007.726620370369</v>
      </c>
      <c r="H7336" t="s">
        <v>25</v>
      </c>
      <c r="I7336" t="s">
        <v>26</v>
      </c>
      <c r="J7336" t="s">
        <v>12761</v>
      </c>
      <c r="K7336" t="s">
        <v>28</v>
      </c>
      <c r="M7336" t="s">
        <v>29</v>
      </c>
      <c r="N7336" t="s">
        <v>1295</v>
      </c>
      <c r="P7336" s="7" t="str">
        <f>HYPERLINK("https://collectormobile.dot.state.oh.us/arcgis/rest/services/ADAROW/ADA_ROW_Inventory_Image_Viewer/MapServer/3/436537/attachments/", "Photo Link")</f>
        <v>Photo Link</v>
      </c>
      <c r="Q7336" s="7" t="str">
        <f>HYPERLINK("http://data.mapchannels.com/dualmaps6/map.htm?lat=39.747845&amp;lng=-81.518740", "Map Channel Link")</f>
        <v>Map Channel Link</v>
      </c>
    </row>
    <row r="7337" spans="1:17" hidden="1" x14ac:dyDescent="0.25">
      <c r="A7337" t="s">
        <v>12505</v>
      </c>
      <c r="B7337" t="s">
        <v>12755</v>
      </c>
      <c r="C7337" t="s">
        <v>851</v>
      </c>
      <c r="D7337">
        <v>0.46600000000000003</v>
      </c>
      <c r="E7337" t="s">
        <v>12763</v>
      </c>
      <c r="F7337" t="s">
        <v>12759</v>
      </c>
      <c r="G7337" s="6">
        <v>45691.793530092589</v>
      </c>
      <c r="H7337" t="s">
        <v>25</v>
      </c>
      <c r="I7337" t="s">
        <v>26</v>
      </c>
      <c r="J7337" t="s">
        <v>12761</v>
      </c>
      <c r="K7337" t="s">
        <v>28</v>
      </c>
      <c r="M7337" t="s">
        <v>29</v>
      </c>
      <c r="N7337" t="s">
        <v>39</v>
      </c>
      <c r="P7337" s="7" t="str">
        <f>HYPERLINK("https://collectormobile.dot.state.oh.us/arcgis/rest/services/ADAROW/ADA_ROW_Inventory_Image_Viewer/MapServer/3/719542/attachments/", "Photo Link")</f>
        <v>Photo Link</v>
      </c>
      <c r="Q7337" s="7" t="str">
        <f>HYPERLINK("http://data.mapchannels.com/dualmaps6/map.htm?lat=39.746857&amp;lng=-81.516821", "Map Channel Link")</f>
        <v>Map Channel Link</v>
      </c>
    </row>
    <row r="7338" spans="1:17" hidden="1" x14ac:dyDescent="0.25">
      <c r="A7338" t="s">
        <v>12505</v>
      </c>
      <c r="B7338" t="s">
        <v>12755</v>
      </c>
      <c r="C7338" t="s">
        <v>851</v>
      </c>
      <c r="D7338">
        <v>0.47599999999999998</v>
      </c>
      <c r="E7338" t="s">
        <v>12764</v>
      </c>
      <c r="F7338" t="s">
        <v>12759</v>
      </c>
      <c r="G7338" s="6">
        <v>45691.786666666667</v>
      </c>
      <c r="H7338" t="s">
        <v>25</v>
      </c>
      <c r="I7338" t="s">
        <v>26</v>
      </c>
      <c r="J7338" t="s">
        <v>12761</v>
      </c>
      <c r="K7338" t="s">
        <v>28</v>
      </c>
      <c r="M7338" t="s">
        <v>29</v>
      </c>
      <c r="N7338" t="s">
        <v>33</v>
      </c>
      <c r="P7338" s="7" t="str">
        <f>HYPERLINK("https://collectormobile.dot.state.oh.us/arcgis/rest/services/ADAROW/ADA_ROW_Inventory_Image_Viewer/MapServer/3/719541/attachments/", "Photo Link")</f>
        <v>Photo Link</v>
      </c>
      <c r="Q7338" s="7" t="str">
        <f>HYPERLINK("http://data.mapchannels.com/dualmaps6/map.htm?lat=39.746935&amp;lng=-81.516630", "Map Channel Link")</f>
        <v>Map Channel Link</v>
      </c>
    </row>
    <row r="7339" spans="1:17" hidden="1" x14ac:dyDescent="0.25">
      <c r="A7339" t="s">
        <v>12505</v>
      </c>
      <c r="B7339" t="s">
        <v>12755</v>
      </c>
      <c r="C7339" t="s">
        <v>1604</v>
      </c>
      <c r="D7339">
        <v>0.70299999999999996</v>
      </c>
      <c r="E7339" t="s">
        <v>12765</v>
      </c>
      <c r="F7339" t="s">
        <v>12512</v>
      </c>
      <c r="G7339" s="6">
        <v>45007.726620370369</v>
      </c>
      <c r="H7339" t="s">
        <v>25</v>
      </c>
      <c r="I7339" t="s">
        <v>26</v>
      </c>
      <c r="J7339" t="s">
        <v>12761</v>
      </c>
      <c r="K7339" t="s">
        <v>38</v>
      </c>
      <c r="M7339" t="s">
        <v>29</v>
      </c>
      <c r="N7339" t="s">
        <v>1218</v>
      </c>
      <c r="P7339" s="7" t="str">
        <f>HYPERLINK("https://collectormobile.dot.state.oh.us/arcgis/rest/services/ADAROW/ADA_ROW_Inventory_Image_Viewer/MapServer/3/436569/attachments/", "Photo Link")</f>
        <v>Photo Link</v>
      </c>
      <c r="Q7339" s="7" t="str">
        <f>HYPERLINK("http://data.mapchannels.com/dualmaps6/map.htm?lat=39.747695&amp;lng=-81.516615", "Map Channel Link")</f>
        <v>Map Channel Link</v>
      </c>
    </row>
    <row r="7340" spans="1:17" hidden="1" x14ac:dyDescent="0.25">
      <c r="A7340" t="s">
        <v>12505</v>
      </c>
      <c r="B7340" t="s">
        <v>12755</v>
      </c>
      <c r="C7340" t="s">
        <v>862</v>
      </c>
      <c r="D7340">
        <v>0.13600000000000001</v>
      </c>
      <c r="E7340" t="s">
        <v>12766</v>
      </c>
      <c r="F7340" t="s">
        <v>12512</v>
      </c>
      <c r="G7340" s="6">
        <v>45007.726620370369</v>
      </c>
      <c r="H7340" t="s">
        <v>25</v>
      </c>
      <c r="I7340" t="s">
        <v>26</v>
      </c>
      <c r="J7340" t="s">
        <v>12761</v>
      </c>
      <c r="K7340" t="s">
        <v>38</v>
      </c>
      <c r="M7340" t="s">
        <v>29</v>
      </c>
      <c r="N7340" t="s">
        <v>250</v>
      </c>
      <c r="P7340" s="7" t="str">
        <f>HYPERLINK("https://collectormobile.dot.state.oh.us/arcgis/rest/services/ADAROW/ADA_ROW_Inventory_Image_Viewer/MapServer/3/436523/attachments/", "Photo Link")</f>
        <v>Photo Link</v>
      </c>
      <c r="Q7340" s="7" t="str">
        <f>HYPERLINK("http://data.mapchannels.com/dualmaps6/map.htm?lat=39.747910&amp;lng=-81.520903", "Map Channel Link")</f>
        <v>Map Channel Link</v>
      </c>
    </row>
    <row r="7341" spans="1:17" hidden="1" x14ac:dyDescent="0.25">
      <c r="A7341" t="s">
        <v>12505</v>
      </c>
      <c r="B7341" t="s">
        <v>12755</v>
      </c>
      <c r="C7341" t="s">
        <v>884</v>
      </c>
      <c r="D7341">
        <v>6.0999999999999999E-2</v>
      </c>
      <c r="E7341" t="s">
        <v>12767</v>
      </c>
      <c r="F7341" t="s">
        <v>12759</v>
      </c>
      <c r="G7341" s="6">
        <v>45691.774687500001</v>
      </c>
      <c r="H7341" t="s">
        <v>25</v>
      </c>
      <c r="I7341" t="s">
        <v>26</v>
      </c>
      <c r="J7341" t="s">
        <v>12761</v>
      </c>
      <c r="K7341" t="s">
        <v>38</v>
      </c>
      <c r="M7341" t="s">
        <v>29</v>
      </c>
      <c r="N7341" t="s">
        <v>1430</v>
      </c>
      <c r="P7341" s="7" t="str">
        <f>HYPERLINK("https://collectormobile.dot.state.oh.us/arcgis/rest/services/ADAROW/ADA_ROW_Inventory_Image_Viewer/MapServer/3/719926/attachments/", "Photo Link")</f>
        <v>Photo Link</v>
      </c>
      <c r="Q7341" s="7" t="str">
        <f>HYPERLINK("http://data.mapchannels.com/dualmaps6/map.htm?lat=39.748731&amp;lng=-81.522786", "Map Channel Link")</f>
        <v>Map Channel Link</v>
      </c>
    </row>
    <row r="7342" spans="1:17" hidden="1" x14ac:dyDescent="0.25">
      <c r="A7342" t="s">
        <v>12505</v>
      </c>
      <c r="B7342" t="s">
        <v>12755</v>
      </c>
      <c r="C7342" t="s">
        <v>884</v>
      </c>
      <c r="D7342">
        <v>6.2E-2</v>
      </c>
      <c r="E7342" t="s">
        <v>12768</v>
      </c>
      <c r="F7342" t="s">
        <v>12759</v>
      </c>
      <c r="G7342" s="6">
        <v>45691.774942129632</v>
      </c>
      <c r="H7342" t="s">
        <v>25</v>
      </c>
      <c r="I7342" t="s">
        <v>26</v>
      </c>
      <c r="J7342" t="s">
        <v>12761</v>
      </c>
      <c r="K7342"/>
      <c r="M7342" t="s">
        <v>29</v>
      </c>
      <c r="N7342" t="s">
        <v>200</v>
      </c>
      <c r="P7342" s="7" t="str">
        <f>HYPERLINK("https://collectormobile.dot.state.oh.us/arcgis/rest/services/ADAROW/ADA_ROW_Inventory_Image_Viewer/MapServer/3/719527/attachments/", "Photo Link")</f>
        <v>Photo Link</v>
      </c>
      <c r="Q7342" s="7" t="str">
        <f>HYPERLINK("http://data.mapchannels.com/dualmaps6/map.htm?lat=39.748652&amp;lng=-81.522769", "Map Channel Link")</f>
        <v>Map Channel Link</v>
      </c>
    </row>
    <row r="7343" spans="1:17" hidden="1" x14ac:dyDescent="0.25">
      <c r="A7343" t="s">
        <v>12505</v>
      </c>
      <c r="B7343" t="s">
        <v>12755</v>
      </c>
      <c r="C7343" t="s">
        <v>82</v>
      </c>
      <c r="D7343">
        <v>0.3</v>
      </c>
      <c r="E7343" t="s">
        <v>12769</v>
      </c>
      <c r="F7343" t="s">
        <v>12512</v>
      </c>
      <c r="G7343" s="6">
        <v>45007.726620370369</v>
      </c>
      <c r="H7343" t="s">
        <v>25</v>
      </c>
      <c r="I7343" t="s">
        <v>26</v>
      </c>
      <c r="J7343" t="s">
        <v>12761</v>
      </c>
      <c r="K7343" t="s">
        <v>28</v>
      </c>
      <c r="M7343" t="s">
        <v>29</v>
      </c>
      <c r="N7343" t="s">
        <v>162</v>
      </c>
      <c r="P7343" s="7" t="str">
        <f>HYPERLINK("https://collectormobile.dot.state.oh.us/arcgis/rest/services/ADAROW/ADA_ROW_Inventory_Image_Viewer/MapServer/3/436544/attachments/", "Photo Link")</f>
        <v>Photo Link</v>
      </c>
      <c r="Q7343" s="7" t="str">
        <f>HYPERLINK("http://data.mapchannels.com/dualmaps6/map.htm?lat=39.747799&amp;lng=-81.516627", "Map Channel Link")</f>
        <v>Map Channel Link</v>
      </c>
    </row>
    <row r="7344" spans="1:17" hidden="1" x14ac:dyDescent="0.25">
      <c r="A7344" t="s">
        <v>12505</v>
      </c>
      <c r="B7344" t="s">
        <v>12755</v>
      </c>
      <c r="C7344" t="s">
        <v>82</v>
      </c>
      <c r="D7344">
        <v>0.30299999999999999</v>
      </c>
      <c r="E7344" t="s">
        <v>12770</v>
      </c>
      <c r="F7344" t="s">
        <v>12512</v>
      </c>
      <c r="G7344" s="6">
        <v>45007.726620370369</v>
      </c>
      <c r="H7344" t="s">
        <v>25</v>
      </c>
      <c r="I7344" t="s">
        <v>26</v>
      </c>
      <c r="J7344" t="s">
        <v>12761</v>
      </c>
      <c r="K7344" t="s">
        <v>124</v>
      </c>
      <c r="M7344" t="s">
        <v>29</v>
      </c>
      <c r="N7344" t="s">
        <v>12771</v>
      </c>
      <c r="P7344" s="7" t="str">
        <f>HYPERLINK("https://collectormobile.dot.state.oh.us/arcgis/rest/services/ADAROW/ADA_ROW_Inventory_Image_Viewer/MapServer/3/436555/attachments/", "Photo Link")</f>
        <v>Photo Link</v>
      </c>
      <c r="Q7344" s="7" t="str">
        <f>HYPERLINK("http://data.mapchannels.com/dualmaps6/map.htm?lat=39.747842&amp;lng=-81.516757", "Map Channel Link")</f>
        <v>Map Channel Link</v>
      </c>
    </row>
    <row r="7345" spans="1:17" hidden="1" x14ac:dyDescent="0.25">
      <c r="A7345" t="s">
        <v>12505</v>
      </c>
      <c r="B7345" t="s">
        <v>12755</v>
      </c>
      <c r="C7345" t="s">
        <v>12733</v>
      </c>
      <c r="D7345">
        <v>7.181</v>
      </c>
      <c r="E7345" t="s">
        <v>12772</v>
      </c>
      <c r="F7345" t="s">
        <v>12759</v>
      </c>
      <c r="G7345" s="6">
        <v>45713.745196759257</v>
      </c>
      <c r="H7345" t="s">
        <v>25</v>
      </c>
      <c r="I7345" t="s">
        <v>44</v>
      </c>
      <c r="J7345"/>
      <c r="K7345" t="s">
        <v>124</v>
      </c>
      <c r="M7345" t="s">
        <v>29</v>
      </c>
      <c r="N7345" t="s">
        <v>2462</v>
      </c>
      <c r="P7345" s="7" t="str">
        <f>HYPERLINK("https://collectormobile.dot.state.oh.us/arcgis/rest/services/ADAROW/ADA_ROW_Inventory_Image_Viewer/MapServer/3/732062/attachments/", "Photo Link")</f>
        <v>Photo Link</v>
      </c>
      <c r="Q7345" s="7" t="str">
        <f>HYPERLINK("http://data.mapchannels.com/dualmaps6/map.htm?lat=39.738043&amp;lng=-81.526835", "Map Channel Link")</f>
        <v>Map Channel Link</v>
      </c>
    </row>
    <row r="7346" spans="1:17" hidden="1" x14ac:dyDescent="0.25">
      <c r="A7346" t="s">
        <v>12505</v>
      </c>
      <c r="B7346" t="s">
        <v>12755</v>
      </c>
      <c r="C7346" t="s">
        <v>12733</v>
      </c>
      <c r="D7346">
        <v>7.1890000000000001</v>
      </c>
      <c r="E7346" t="s">
        <v>12773</v>
      </c>
      <c r="F7346" t="s">
        <v>12759</v>
      </c>
      <c r="G7346" s="6">
        <v>45713.745648148149</v>
      </c>
      <c r="H7346" t="s">
        <v>25</v>
      </c>
      <c r="I7346" t="s">
        <v>44</v>
      </c>
      <c r="J7346"/>
      <c r="K7346"/>
      <c r="M7346" t="s">
        <v>29</v>
      </c>
      <c r="N7346" t="s">
        <v>200</v>
      </c>
      <c r="P7346" s="7" t="str">
        <f>HYPERLINK("https://collectormobile.dot.state.oh.us/arcgis/rest/services/ADAROW/ADA_ROW_Inventory_Image_Viewer/MapServer/3/732460/attachments/", "Photo Link")</f>
        <v>Photo Link</v>
      </c>
      <c r="Q7346" s="7" t="str">
        <f>HYPERLINK("http://data.mapchannels.com/dualmaps6/map.htm?lat=39.737805&amp;lng=-81.526726", "Map Channel Link")</f>
        <v>Map Channel Link</v>
      </c>
    </row>
    <row r="7347" spans="1:17" hidden="1" x14ac:dyDescent="0.25">
      <c r="A7347" t="s">
        <v>12505</v>
      </c>
      <c r="B7347" t="s">
        <v>12755</v>
      </c>
      <c r="C7347" t="s">
        <v>12733</v>
      </c>
      <c r="D7347">
        <v>7.1980000000000004</v>
      </c>
      <c r="E7347" t="s">
        <v>12774</v>
      </c>
      <c r="F7347" t="s">
        <v>12759</v>
      </c>
      <c r="G7347" s="6">
        <v>45713.737002314818</v>
      </c>
      <c r="H7347" t="s">
        <v>25</v>
      </c>
      <c r="I7347" t="s">
        <v>44</v>
      </c>
      <c r="J7347"/>
      <c r="K7347" t="s">
        <v>124</v>
      </c>
      <c r="M7347" t="s">
        <v>29</v>
      </c>
      <c r="N7347" t="s">
        <v>3793</v>
      </c>
      <c r="P7347" s="7" t="str">
        <f>HYPERLINK("https://collectormobile.dot.state.oh.us/arcgis/rest/services/ADAROW/ADA_ROW_Inventory_Image_Viewer/MapServer/3/732461/attachments/", "Photo Link")</f>
        <v>Photo Link</v>
      </c>
      <c r="Q7347" s="7" t="str">
        <f>HYPERLINK("http://data.mapchannels.com/dualmaps6/map.htm?lat=39.737810&amp;lng=-81.526555", "Map Channel Link")</f>
        <v>Map Channel Link</v>
      </c>
    </row>
    <row r="7348" spans="1:17" hidden="1" x14ac:dyDescent="0.25">
      <c r="A7348" t="s">
        <v>12505</v>
      </c>
      <c r="B7348" t="s">
        <v>12755</v>
      </c>
      <c r="C7348" t="s">
        <v>12733</v>
      </c>
      <c r="D7348">
        <v>7.2140000000000004</v>
      </c>
      <c r="E7348" t="s">
        <v>12775</v>
      </c>
      <c r="F7348" t="s">
        <v>12759</v>
      </c>
      <c r="G7348" s="6">
        <v>45713.74627314815</v>
      </c>
      <c r="H7348" t="s">
        <v>25</v>
      </c>
      <c r="I7348" t="s">
        <v>44</v>
      </c>
      <c r="J7348"/>
      <c r="K7348" t="s">
        <v>124</v>
      </c>
      <c r="M7348" t="s">
        <v>29</v>
      </c>
      <c r="N7348" t="s">
        <v>1218</v>
      </c>
      <c r="P7348" s="7" t="str">
        <f>HYPERLINK("https://collectormobile.dot.state.oh.us/arcgis/rest/services/ADAROW/ADA_ROW_Inventory_Image_Viewer/MapServer/3/732462/attachments/", "Photo Link")</f>
        <v>Photo Link</v>
      </c>
      <c r="Q7348" s="7" t="str">
        <f>HYPERLINK("http://data.mapchannels.com/dualmaps6/map.htm?lat=39.737800&amp;lng=-81.526249", "Map Channel Link")</f>
        <v>Map Channel Link</v>
      </c>
    </row>
    <row r="7349" spans="1:17" hidden="1" x14ac:dyDescent="0.25">
      <c r="A7349" t="s">
        <v>12505</v>
      </c>
      <c r="B7349" t="s">
        <v>12755</v>
      </c>
      <c r="C7349" t="s">
        <v>208</v>
      </c>
      <c r="D7349">
        <v>0.18</v>
      </c>
      <c r="E7349" t="s">
        <v>12776</v>
      </c>
      <c r="F7349" t="s">
        <v>12759</v>
      </c>
      <c r="G7349" s="6">
        <v>45691.774456018517</v>
      </c>
      <c r="H7349" t="s">
        <v>25</v>
      </c>
      <c r="I7349" t="s">
        <v>26</v>
      </c>
      <c r="J7349" t="s">
        <v>12761</v>
      </c>
      <c r="K7349" t="s">
        <v>38</v>
      </c>
      <c r="M7349" t="s">
        <v>29</v>
      </c>
      <c r="N7349" t="s">
        <v>145</v>
      </c>
      <c r="P7349" s="7" t="str">
        <f>HYPERLINK("https://collectormobile.dot.state.oh.us/arcgis/rest/services/ADAROW/ADA_ROW_Inventory_Image_Viewer/MapServer/3/719526/attachments/", "Photo Link")</f>
        <v>Photo Link</v>
      </c>
      <c r="Q7349" s="7" t="str">
        <f>HYPERLINK("http://data.mapchannels.com/dualmaps6/map.htm?lat=39.749092&amp;lng=-81.522761", "Map Channel Link")</f>
        <v>Map Channel Link</v>
      </c>
    </row>
    <row r="7350" spans="1:17" hidden="1" x14ac:dyDescent="0.25">
      <c r="A7350" t="s">
        <v>12505</v>
      </c>
      <c r="B7350" t="s">
        <v>12755</v>
      </c>
      <c r="C7350" t="s">
        <v>12777</v>
      </c>
      <c r="D7350">
        <v>8.0630000000000006</v>
      </c>
      <c r="E7350" t="s">
        <v>12778</v>
      </c>
      <c r="F7350" t="s">
        <v>12759</v>
      </c>
      <c r="G7350" s="6">
        <v>45691.810231481482</v>
      </c>
      <c r="H7350" t="s">
        <v>25</v>
      </c>
      <c r="I7350" t="s">
        <v>26</v>
      </c>
      <c r="J7350" t="s">
        <v>12761</v>
      </c>
      <c r="K7350" t="s">
        <v>38</v>
      </c>
      <c r="M7350" t="s">
        <v>29</v>
      </c>
      <c r="N7350" t="s">
        <v>39</v>
      </c>
      <c r="P7350" s="7" t="str">
        <f>HYPERLINK("https://collectormobile.dot.state.oh.us/arcgis/rest/services/ADAROW/ADA_ROW_Inventory_Image_Viewer/MapServer/3/718348/attachments/", "Photo Link")</f>
        <v>Photo Link</v>
      </c>
      <c r="Q7350" s="7" t="str">
        <f>HYPERLINK("http://data.mapchannels.com/dualmaps6/map.htm?lat=39.744470&amp;lng=-81.516843", "Map Channel Link")</f>
        <v>Map Channel Link</v>
      </c>
    </row>
    <row r="7351" spans="1:17" hidden="1" x14ac:dyDescent="0.25">
      <c r="A7351" t="s">
        <v>12505</v>
      </c>
      <c r="B7351" t="s">
        <v>12755</v>
      </c>
      <c r="C7351" t="s">
        <v>12777</v>
      </c>
      <c r="D7351">
        <v>8.0630000000000006</v>
      </c>
      <c r="E7351" t="s">
        <v>12779</v>
      </c>
      <c r="F7351" t="s">
        <v>12759</v>
      </c>
      <c r="G7351" s="6">
        <v>45691.809027777781</v>
      </c>
      <c r="H7351" t="s">
        <v>25</v>
      </c>
      <c r="I7351" t="s">
        <v>26</v>
      </c>
      <c r="J7351" t="s">
        <v>12761</v>
      </c>
      <c r="K7351" t="s">
        <v>28</v>
      </c>
      <c r="M7351" t="s">
        <v>29</v>
      </c>
      <c r="N7351" t="s">
        <v>39</v>
      </c>
      <c r="P7351" s="7" t="str">
        <f>HYPERLINK("https://collectormobile.dot.state.oh.us/arcgis/rest/services/ADAROW/ADA_ROW_Inventory_Image_Viewer/MapServer/3/721533/attachments/", "Photo Link")</f>
        <v>Photo Link</v>
      </c>
      <c r="Q7351" s="7" t="str">
        <f>HYPERLINK("http://data.mapchannels.com/dualmaps6/map.htm?lat=39.744503&amp;lng=-81.516967", "Map Channel Link")</f>
        <v>Map Channel Link</v>
      </c>
    </row>
    <row r="7352" spans="1:17" hidden="1" x14ac:dyDescent="0.25">
      <c r="A7352" t="s">
        <v>12505</v>
      </c>
      <c r="B7352" t="s">
        <v>12755</v>
      </c>
      <c r="C7352" t="s">
        <v>12777</v>
      </c>
      <c r="D7352">
        <v>8.1969999999999992</v>
      </c>
      <c r="E7352" t="s">
        <v>12780</v>
      </c>
      <c r="F7352" t="s">
        <v>12512</v>
      </c>
      <c r="G7352" s="6">
        <v>45007.726620370369</v>
      </c>
      <c r="H7352" t="s">
        <v>25</v>
      </c>
      <c r="I7352" t="s">
        <v>26</v>
      </c>
      <c r="J7352" t="s">
        <v>12761</v>
      </c>
      <c r="K7352" t="s">
        <v>28</v>
      </c>
      <c r="M7352" t="s">
        <v>29</v>
      </c>
      <c r="N7352" t="s">
        <v>247</v>
      </c>
      <c r="P7352" s="7" t="str">
        <f>HYPERLINK("https://collectormobile.dot.state.oh.us/arcgis/rest/services/ADAROW/ADA_ROW_Inventory_Image_Viewer/MapServer/3/436521/attachments/", "Photo Link")</f>
        <v>Photo Link</v>
      </c>
      <c r="Q7352" s="7" t="str">
        <f>HYPERLINK("http://data.mapchannels.com/dualmaps6/map.htm?lat=39.746419&amp;lng=-81.516797", "Map Channel Link")</f>
        <v>Map Channel Link</v>
      </c>
    </row>
    <row r="7353" spans="1:17" hidden="1" x14ac:dyDescent="0.25">
      <c r="A7353" t="s">
        <v>12505</v>
      </c>
      <c r="B7353" t="s">
        <v>12755</v>
      </c>
      <c r="C7353" t="s">
        <v>12777</v>
      </c>
      <c r="D7353">
        <v>8.1980000000000004</v>
      </c>
      <c r="E7353" t="s">
        <v>12781</v>
      </c>
      <c r="F7353" t="s">
        <v>12512</v>
      </c>
      <c r="G7353" s="6">
        <v>45007.726620370369</v>
      </c>
      <c r="H7353" t="s">
        <v>25</v>
      </c>
      <c r="I7353" t="s">
        <v>26</v>
      </c>
      <c r="J7353" t="s">
        <v>12761</v>
      </c>
      <c r="K7353"/>
      <c r="M7353" t="s">
        <v>29</v>
      </c>
      <c r="N7353" t="s">
        <v>200</v>
      </c>
      <c r="P7353" s="7" t="str">
        <f>HYPERLINK("https://collectormobile.dot.state.oh.us/arcgis/rest/services/ADAROW/ADA_ROW_Inventory_Image_Viewer/MapServer/3/436549/attachments/", "Photo Link")</f>
        <v>Photo Link</v>
      </c>
      <c r="Q7353" s="7" t="str">
        <f>HYPERLINK("http://data.mapchannels.com/dualmaps6/map.htm?lat=39.746423&amp;lng=-81.516679", "Map Channel Link")</f>
        <v>Map Channel Link</v>
      </c>
    </row>
    <row r="7354" spans="1:17" hidden="1" x14ac:dyDescent="0.25">
      <c r="A7354" t="s">
        <v>12505</v>
      </c>
      <c r="B7354" t="s">
        <v>12755</v>
      </c>
      <c r="C7354" t="s">
        <v>12777</v>
      </c>
      <c r="D7354">
        <v>8.2029999999999994</v>
      </c>
      <c r="E7354" t="s">
        <v>12782</v>
      </c>
      <c r="F7354" t="s">
        <v>12512</v>
      </c>
      <c r="G7354" s="6">
        <v>45007.726620370369</v>
      </c>
      <c r="H7354" t="s">
        <v>25</v>
      </c>
      <c r="I7354" t="s">
        <v>26</v>
      </c>
      <c r="J7354" t="s">
        <v>12761</v>
      </c>
      <c r="K7354" t="s">
        <v>38</v>
      </c>
      <c r="M7354" t="s">
        <v>29</v>
      </c>
      <c r="N7354" t="s">
        <v>250</v>
      </c>
      <c r="P7354" s="7" t="str">
        <f>HYPERLINK("https://collectormobile.dot.state.oh.us/arcgis/rest/services/ADAROW/ADA_ROW_Inventory_Image_Viewer/MapServer/3/436543/attachments/", "Photo Link")</f>
        <v>Photo Link</v>
      </c>
      <c r="Q7354" s="7" t="str">
        <f>HYPERLINK("http://data.mapchannels.com/dualmaps6/map.htm?lat=39.746498&amp;lng=-81.516675", "Map Channel Link")</f>
        <v>Map Channel Link</v>
      </c>
    </row>
    <row r="7355" spans="1:17" hidden="1" x14ac:dyDescent="0.25">
      <c r="A7355" t="s">
        <v>12505</v>
      </c>
      <c r="B7355" t="s">
        <v>12755</v>
      </c>
      <c r="C7355" t="s">
        <v>12777</v>
      </c>
      <c r="D7355">
        <v>8.2349999999999994</v>
      </c>
      <c r="E7355" t="s">
        <v>12783</v>
      </c>
      <c r="F7355" t="s">
        <v>12759</v>
      </c>
      <c r="G7355" s="6">
        <v>45691.785069444442</v>
      </c>
      <c r="H7355" t="s">
        <v>25</v>
      </c>
      <c r="I7355" t="s">
        <v>26</v>
      </c>
      <c r="J7355" t="s">
        <v>12761</v>
      </c>
      <c r="K7355" t="s">
        <v>38</v>
      </c>
      <c r="M7355" t="s">
        <v>29</v>
      </c>
      <c r="N7355" t="s">
        <v>39</v>
      </c>
      <c r="P7355" s="7" t="str">
        <f>HYPERLINK("https://collectormobile.dot.state.oh.us/arcgis/rest/services/ADAROW/ADA_ROW_Inventory_Image_Viewer/MapServer/3/718740/attachments/", "Photo Link")</f>
        <v>Photo Link</v>
      </c>
      <c r="Q7355" s="7" t="str">
        <f>HYPERLINK("http://data.mapchannels.com/dualmaps6/map.htm?lat=39.746967&amp;lng=-81.516680", "Map Channel Link")</f>
        <v>Map Channel Link</v>
      </c>
    </row>
    <row r="7356" spans="1:17" hidden="1" x14ac:dyDescent="0.25">
      <c r="A7356" t="s">
        <v>12505</v>
      </c>
      <c r="B7356" t="s">
        <v>12755</v>
      </c>
      <c r="C7356" t="s">
        <v>12777</v>
      </c>
      <c r="D7356">
        <v>8.2940000000000005</v>
      </c>
      <c r="E7356" t="s">
        <v>12784</v>
      </c>
      <c r="F7356" t="s">
        <v>12512</v>
      </c>
      <c r="G7356" s="6">
        <v>45007.726620370369</v>
      </c>
      <c r="H7356" t="s">
        <v>25</v>
      </c>
      <c r="I7356" t="s">
        <v>26</v>
      </c>
      <c r="J7356" t="s">
        <v>12761</v>
      </c>
      <c r="K7356" t="s">
        <v>124</v>
      </c>
      <c r="M7356" t="s">
        <v>29</v>
      </c>
      <c r="N7356" t="s">
        <v>3474</v>
      </c>
      <c r="P7356" s="7" t="str">
        <f>HYPERLINK("https://collectormobile.dot.state.oh.us/arcgis/rest/services/ADAROW/ADA_ROW_Inventory_Image_Viewer/MapServer/3/436527/attachments/", "Photo Link")</f>
        <v>Photo Link</v>
      </c>
      <c r="Q7356" s="7" t="str">
        <f>HYPERLINK("http://data.mapchannels.com/dualmaps6/map.htm?lat=39.747804&amp;lng=-81.516773", "Map Channel Link")</f>
        <v>Map Channel Link</v>
      </c>
    </row>
    <row r="7357" spans="1:17" hidden="1" x14ac:dyDescent="0.25">
      <c r="A7357" t="s">
        <v>12505</v>
      </c>
      <c r="B7357" t="s">
        <v>12755</v>
      </c>
      <c r="C7357" t="s">
        <v>12777</v>
      </c>
      <c r="D7357">
        <v>8.2940000000000005</v>
      </c>
      <c r="E7357" t="s">
        <v>12785</v>
      </c>
      <c r="F7357" t="s">
        <v>12512</v>
      </c>
      <c r="G7357" s="6">
        <v>45007.726620370369</v>
      </c>
      <c r="H7357" t="s">
        <v>25</v>
      </c>
      <c r="I7357" t="s">
        <v>26</v>
      </c>
      <c r="J7357" t="s">
        <v>12761</v>
      </c>
      <c r="K7357" t="s">
        <v>38</v>
      </c>
      <c r="M7357" t="s">
        <v>29</v>
      </c>
      <c r="N7357" t="s">
        <v>3609</v>
      </c>
      <c r="P7357" s="7" t="str">
        <f>HYPERLINK("https://collectormobile.dot.state.oh.us/arcgis/rest/services/ADAROW/ADA_ROW_Inventory_Image_Viewer/MapServer/3/436561/attachments/", "Photo Link")</f>
        <v>Photo Link</v>
      </c>
      <c r="Q7357" s="7" t="str">
        <f>HYPERLINK("http://data.mapchannels.com/dualmaps6/map.htm?lat=39.747704&amp;lng=-81.516790", "Map Channel Link")</f>
        <v>Map Channel Link</v>
      </c>
    </row>
    <row r="7358" spans="1:17" hidden="1" x14ac:dyDescent="0.25">
      <c r="A7358" t="s">
        <v>12505</v>
      </c>
      <c r="B7358" t="s">
        <v>12755</v>
      </c>
      <c r="C7358" t="s">
        <v>12777</v>
      </c>
      <c r="D7358">
        <v>8.3940000000000001</v>
      </c>
      <c r="E7358" t="s">
        <v>12786</v>
      </c>
      <c r="F7358" t="s">
        <v>12512</v>
      </c>
      <c r="G7358" s="6">
        <v>45007.726620370369</v>
      </c>
      <c r="H7358" t="s">
        <v>25</v>
      </c>
      <c r="I7358" t="s">
        <v>26</v>
      </c>
      <c r="J7358" t="s">
        <v>12761</v>
      </c>
      <c r="K7358" t="s">
        <v>38</v>
      </c>
      <c r="M7358" t="s">
        <v>29</v>
      </c>
      <c r="N7358" t="s">
        <v>247</v>
      </c>
      <c r="P7358" s="7" t="str">
        <f>HYPERLINK("https://collectormobile.dot.state.oh.us/arcgis/rest/services/ADAROW/ADA_ROW_Inventory_Image_Viewer/MapServer/3/436534/attachments/", "Photo Link")</f>
        <v>Photo Link</v>
      </c>
      <c r="Q7358" s="7" t="str">
        <f>HYPERLINK("http://data.mapchannels.com/dualmaps6/map.htm?lat=39.747740&amp;lng=-81.518655", "Map Channel Link")</f>
        <v>Map Channel Link</v>
      </c>
    </row>
    <row r="7359" spans="1:17" hidden="1" x14ac:dyDescent="0.25">
      <c r="A7359" t="s">
        <v>12505</v>
      </c>
      <c r="B7359" t="s">
        <v>12755</v>
      </c>
      <c r="C7359" t="s">
        <v>12777</v>
      </c>
      <c r="D7359">
        <v>8.5410000000000004</v>
      </c>
      <c r="E7359" t="s">
        <v>12787</v>
      </c>
      <c r="F7359" t="s">
        <v>12512</v>
      </c>
      <c r="G7359" s="6">
        <v>45007.726620370369</v>
      </c>
      <c r="H7359" t="s">
        <v>25</v>
      </c>
      <c r="I7359" t="s">
        <v>26</v>
      </c>
      <c r="J7359" t="s">
        <v>12761</v>
      </c>
      <c r="K7359" t="s">
        <v>38</v>
      </c>
      <c r="M7359" t="s">
        <v>29</v>
      </c>
      <c r="N7359" t="s">
        <v>250</v>
      </c>
      <c r="P7359" s="7" t="str">
        <f>HYPERLINK("https://collectormobile.dot.state.oh.us/arcgis/rest/services/ADAROW/ADA_ROW_Inventory_Image_Viewer/MapServer/3/436573/attachments/", "Photo Link")</f>
        <v>Photo Link</v>
      </c>
      <c r="Q7359" s="7" t="str">
        <f>HYPERLINK("http://data.mapchannels.com/dualmaps6/map.htm?lat=39.747875&amp;lng=-81.521410", "Map Channel Link")</f>
        <v>Map Channel Link</v>
      </c>
    </row>
    <row r="7360" spans="1:17" hidden="1" x14ac:dyDescent="0.25">
      <c r="A7360" t="s">
        <v>12505</v>
      </c>
      <c r="B7360" t="s">
        <v>12755</v>
      </c>
      <c r="C7360" t="s">
        <v>12777</v>
      </c>
      <c r="D7360">
        <v>8.6050000000000004</v>
      </c>
      <c r="E7360" t="s">
        <v>12788</v>
      </c>
      <c r="F7360" t="s">
        <v>12512</v>
      </c>
      <c r="G7360" s="6">
        <v>45007.726620370369</v>
      </c>
      <c r="H7360" t="s">
        <v>25</v>
      </c>
      <c r="I7360" t="s">
        <v>26</v>
      </c>
      <c r="J7360" t="s">
        <v>12761</v>
      </c>
      <c r="K7360" t="s">
        <v>38</v>
      </c>
      <c r="M7360" t="s">
        <v>29</v>
      </c>
      <c r="N7360" t="s">
        <v>39</v>
      </c>
      <c r="P7360" s="7" t="str">
        <f>HYPERLINK("https://collectormobile.dot.state.oh.us/arcgis/rest/services/ADAROW/ADA_ROW_Inventory_Image_Viewer/MapServer/3/436539/attachments/", "Photo Link")</f>
        <v>Photo Link</v>
      </c>
      <c r="Q7360" s="7" t="str">
        <f>HYPERLINK("http://data.mapchannels.com/dualmaps6/map.htm?lat=39.747816&amp;lng=-81.522625", "Map Channel Link")</f>
        <v>Map Channel Link</v>
      </c>
    </row>
    <row r="7361" spans="1:17" hidden="1" x14ac:dyDescent="0.25">
      <c r="A7361" t="s">
        <v>12505</v>
      </c>
      <c r="B7361" t="s">
        <v>12755</v>
      </c>
      <c r="C7361" t="s">
        <v>12777</v>
      </c>
      <c r="D7361">
        <v>8.7230000000000008</v>
      </c>
      <c r="E7361" t="s">
        <v>12789</v>
      </c>
      <c r="F7361" t="s">
        <v>12512</v>
      </c>
      <c r="G7361" s="6">
        <v>45007.726620370369</v>
      </c>
      <c r="H7361" t="s">
        <v>25</v>
      </c>
      <c r="I7361" t="s">
        <v>26</v>
      </c>
      <c r="J7361" t="s">
        <v>12761</v>
      </c>
      <c r="K7361" t="s">
        <v>38</v>
      </c>
      <c r="M7361" t="s">
        <v>29</v>
      </c>
      <c r="N7361" t="s">
        <v>250</v>
      </c>
      <c r="P7361" s="7" t="str">
        <f>HYPERLINK("https://collectormobile.dot.state.oh.us/arcgis/rest/services/ADAROW/ADA_ROW_Inventory_Image_Viewer/MapServer/3/443728/attachments/", "Photo Link")</f>
        <v>Photo Link</v>
      </c>
      <c r="Q7361" s="7" t="str">
        <f>HYPERLINK("http://data.mapchannels.com/dualmaps6/map.htm?lat=39.749495&amp;lng=-81.522607", "Map Channel Link")</f>
        <v>Map Channel Link</v>
      </c>
    </row>
    <row r="7362" spans="1:17" hidden="1" x14ac:dyDescent="0.25">
      <c r="A7362" t="s">
        <v>12505</v>
      </c>
      <c r="B7362" t="s">
        <v>12755</v>
      </c>
      <c r="C7362" t="s">
        <v>12777</v>
      </c>
      <c r="D7362">
        <v>11.987</v>
      </c>
      <c r="E7362" t="s">
        <v>12790</v>
      </c>
      <c r="F7362" t="s">
        <v>12759</v>
      </c>
      <c r="G7362" s="6">
        <v>45691.770416666674</v>
      </c>
      <c r="H7362" t="s">
        <v>25</v>
      </c>
      <c r="I7362" t="s">
        <v>26</v>
      </c>
      <c r="J7362" t="s">
        <v>12757</v>
      </c>
      <c r="K7362" t="s">
        <v>124</v>
      </c>
      <c r="M7362" t="s">
        <v>29</v>
      </c>
      <c r="N7362" t="s">
        <v>3609</v>
      </c>
      <c r="P7362" s="7" t="str">
        <f>HYPERLINK("https://collectormobile.dot.state.oh.us/arcgis/rest/services/ADAROW/ADA_ROW_Inventory_Image_Viewer/MapServer/3/715073/attachments/", "Photo Link")</f>
        <v>Photo Link</v>
      </c>
      <c r="Q7362" s="7" t="str">
        <f>HYPERLINK("http://data.mapchannels.com/dualmaps6/map.htm?lat=39.786395&amp;lng=-81.551739", "Map Channel Link")</f>
        <v>Map Channel Link</v>
      </c>
    </row>
    <row r="7363" spans="1:17" hidden="1" x14ac:dyDescent="0.25">
      <c r="A7363" t="s">
        <v>12505</v>
      </c>
      <c r="B7363" t="s">
        <v>12755</v>
      </c>
      <c r="C7363" t="s">
        <v>12777</v>
      </c>
      <c r="D7363">
        <v>11.988</v>
      </c>
      <c r="E7363" t="s">
        <v>12791</v>
      </c>
      <c r="F7363" t="s">
        <v>12759</v>
      </c>
      <c r="G7363" s="6">
        <v>45691.770636574067</v>
      </c>
      <c r="H7363" t="s">
        <v>25</v>
      </c>
      <c r="I7363" t="s">
        <v>26</v>
      </c>
      <c r="J7363" t="s">
        <v>12757</v>
      </c>
      <c r="K7363" t="s">
        <v>124</v>
      </c>
      <c r="M7363" t="s">
        <v>29</v>
      </c>
      <c r="N7363" t="s">
        <v>9303</v>
      </c>
      <c r="P7363" s="7" t="str">
        <f>HYPERLINK("https://collectormobile.dot.state.oh.us/arcgis/rest/services/ADAROW/ADA_ROW_Inventory_Image_Viewer/MapServer/3/715874/attachments/", "Photo Link")</f>
        <v>Photo Link</v>
      </c>
      <c r="Q7363" s="7" t="str">
        <f>HYPERLINK("http://data.mapchannels.com/dualmaps6/map.htm?lat=39.786416&amp;lng=-81.551734", "Map Channel Link")</f>
        <v>Map Channel Link</v>
      </c>
    </row>
    <row r="7364" spans="1:17" hidden="1" x14ac:dyDescent="0.25">
      <c r="A7364" t="s">
        <v>12505</v>
      </c>
      <c r="B7364" t="s">
        <v>12755</v>
      </c>
      <c r="C7364" t="s">
        <v>12777</v>
      </c>
      <c r="D7364">
        <v>12.359</v>
      </c>
      <c r="E7364" t="s">
        <v>12792</v>
      </c>
      <c r="F7364" t="s">
        <v>12759</v>
      </c>
      <c r="G7364" s="6">
        <v>45691.764143518521</v>
      </c>
      <c r="H7364" t="s">
        <v>25</v>
      </c>
      <c r="I7364" t="s">
        <v>26</v>
      </c>
      <c r="J7364" t="s">
        <v>12757</v>
      </c>
      <c r="K7364" t="s">
        <v>124</v>
      </c>
      <c r="M7364" t="s">
        <v>29</v>
      </c>
      <c r="N7364" t="s">
        <v>3609</v>
      </c>
      <c r="P7364" s="7" t="str">
        <f>HYPERLINK("https://collectormobile.dot.state.oh.us/arcgis/rest/services/ADAROW/ADA_ROW_Inventory_Image_Viewer/MapServer/3/714681/attachments/", "Photo Link")</f>
        <v>Photo Link</v>
      </c>
      <c r="Q7364" s="7" t="str">
        <f>HYPERLINK("http://data.mapchannels.com/dualmaps6/map.htm?lat=39.790642&amp;lng=-81.555685", "Map Channel Link")</f>
        <v>Map Channel Link</v>
      </c>
    </row>
    <row r="7365" spans="1:17" hidden="1" x14ac:dyDescent="0.25">
      <c r="A7365" t="s">
        <v>12505</v>
      </c>
      <c r="B7365" t="s">
        <v>12755</v>
      </c>
      <c r="C7365" t="s">
        <v>12777</v>
      </c>
      <c r="D7365">
        <v>12.367000000000001</v>
      </c>
      <c r="E7365" t="s">
        <v>12793</v>
      </c>
      <c r="F7365" t="s">
        <v>12512</v>
      </c>
      <c r="G7365" s="6">
        <v>45007.728842592587</v>
      </c>
      <c r="H7365" t="s">
        <v>25</v>
      </c>
      <c r="I7365" t="s">
        <v>26</v>
      </c>
      <c r="J7365" t="s">
        <v>12757</v>
      </c>
      <c r="K7365" t="s">
        <v>28</v>
      </c>
      <c r="M7365" t="s">
        <v>29</v>
      </c>
      <c r="N7365" t="s">
        <v>39</v>
      </c>
      <c r="P7365" s="7" t="str">
        <f>HYPERLINK("https://collectormobile.dot.state.oh.us/arcgis/rest/services/ADAROW/ADA_ROW_Inventory_Image_Viewer/MapServer/3/436541/attachments/", "Photo Link")</f>
        <v>Photo Link</v>
      </c>
      <c r="Q7365" s="7" t="str">
        <f>HYPERLINK("http://data.mapchannels.com/dualmaps6/map.htm?lat=39.790636&amp;lng=-81.555890", "Map Channel Link")</f>
        <v>Map Channel Link</v>
      </c>
    </row>
    <row r="7366" spans="1:17" hidden="1" x14ac:dyDescent="0.25">
      <c r="A7366" t="s">
        <v>12505</v>
      </c>
      <c r="B7366" t="s">
        <v>12755</v>
      </c>
      <c r="C7366" t="s">
        <v>12777</v>
      </c>
      <c r="D7366">
        <v>12.419</v>
      </c>
      <c r="E7366" t="s">
        <v>12794</v>
      </c>
      <c r="F7366" t="s">
        <v>12512</v>
      </c>
      <c r="G7366" s="6">
        <v>45007.728842592587</v>
      </c>
      <c r="H7366" t="s">
        <v>25</v>
      </c>
      <c r="I7366" t="s">
        <v>26</v>
      </c>
      <c r="J7366" t="s">
        <v>12757</v>
      </c>
      <c r="K7366" t="s">
        <v>124</v>
      </c>
      <c r="M7366" t="s">
        <v>29</v>
      </c>
      <c r="N7366" t="s">
        <v>3105</v>
      </c>
      <c r="P7366" s="7" t="str">
        <f>HYPERLINK("https://collectormobile.dot.state.oh.us/arcgis/rest/services/ADAROW/ADA_ROW_Inventory_Image_Viewer/MapServer/3/436558/attachments/", "Photo Link")</f>
        <v>Photo Link</v>
      </c>
      <c r="Q7366" s="7" t="str">
        <f>HYPERLINK("http://data.mapchannels.com/dualmaps6/map.htm?lat=39.791050&amp;lng=-81.556687", "Map Channel Link")</f>
        <v>Map Channel Link</v>
      </c>
    </row>
    <row r="7367" spans="1:17" hidden="1" x14ac:dyDescent="0.25">
      <c r="A7367" t="s">
        <v>12505</v>
      </c>
      <c r="B7367" t="s">
        <v>12755</v>
      </c>
      <c r="C7367" t="s">
        <v>12777</v>
      </c>
      <c r="D7367">
        <v>12.420999999999999</v>
      </c>
      <c r="E7367" t="s">
        <v>12795</v>
      </c>
      <c r="F7367" t="s">
        <v>12512</v>
      </c>
      <c r="G7367" s="6">
        <v>45007.728842592587</v>
      </c>
      <c r="H7367" t="s">
        <v>25</v>
      </c>
      <c r="I7367" t="s">
        <v>26</v>
      </c>
      <c r="J7367" t="s">
        <v>12757</v>
      </c>
      <c r="K7367" t="s">
        <v>124</v>
      </c>
      <c r="M7367" t="s">
        <v>29</v>
      </c>
      <c r="N7367" t="s">
        <v>3105</v>
      </c>
      <c r="P7367" s="7" t="str">
        <f>HYPERLINK("https://collectormobile.dot.state.oh.us/arcgis/rest/services/ADAROW/ADA_ROW_Inventory_Image_Viewer/MapServer/3/436526/attachments/", "Photo Link")</f>
        <v>Photo Link</v>
      </c>
      <c r="Q7367" s="7" t="str">
        <f>HYPERLINK("http://data.mapchannels.com/dualmaps6/map.htm?lat=39.791080&amp;lng=-81.556705", "Map Channel Link")</f>
        <v>Map Channel Link</v>
      </c>
    </row>
    <row r="7368" spans="1:17" hidden="1" x14ac:dyDescent="0.25">
      <c r="A7368" t="s">
        <v>12505</v>
      </c>
      <c r="B7368" t="s">
        <v>12755</v>
      </c>
      <c r="C7368" t="s">
        <v>12777</v>
      </c>
      <c r="D7368">
        <v>12.456</v>
      </c>
      <c r="E7368" t="s">
        <v>12796</v>
      </c>
      <c r="F7368" t="s">
        <v>12759</v>
      </c>
      <c r="G7368" s="6">
        <v>45691.762685185182</v>
      </c>
      <c r="H7368" t="s">
        <v>25</v>
      </c>
      <c r="I7368" t="s">
        <v>26</v>
      </c>
      <c r="J7368" t="s">
        <v>12757</v>
      </c>
      <c r="K7368" t="s">
        <v>124</v>
      </c>
      <c r="M7368" t="s">
        <v>29</v>
      </c>
      <c r="N7368" t="s">
        <v>3609</v>
      </c>
      <c r="P7368" s="7" t="str">
        <f>HYPERLINK("https://collectormobile.dot.state.oh.us/arcgis/rest/services/ADAROW/ADA_ROW_Inventory_Image_Viewer/MapServer/3/715471/attachments/", "Photo Link")</f>
        <v>Photo Link</v>
      </c>
      <c r="Q7368" s="7" t="str">
        <f>HYPERLINK("http://data.mapchannels.com/dualmaps6/map.htm?lat=39.791444&amp;lng=-81.557175", "Map Channel Link")</f>
        <v>Map Channel Link</v>
      </c>
    </row>
    <row r="7369" spans="1:17" hidden="1" x14ac:dyDescent="0.25">
      <c r="A7369" t="s">
        <v>12505</v>
      </c>
      <c r="B7369" t="s">
        <v>12755</v>
      </c>
      <c r="C7369" t="s">
        <v>12777</v>
      </c>
      <c r="D7369">
        <v>12.465</v>
      </c>
      <c r="E7369" t="s">
        <v>12797</v>
      </c>
      <c r="F7369" t="s">
        <v>12759</v>
      </c>
      <c r="G7369" s="6">
        <v>45691.762280092589</v>
      </c>
      <c r="H7369" t="s">
        <v>25</v>
      </c>
      <c r="I7369" t="s">
        <v>26</v>
      </c>
      <c r="J7369" t="s">
        <v>12757</v>
      </c>
      <c r="K7369" t="s">
        <v>124</v>
      </c>
      <c r="M7369" t="s">
        <v>29</v>
      </c>
      <c r="N7369" t="s">
        <v>2462</v>
      </c>
      <c r="P7369" s="7" t="str">
        <f>HYPERLINK("https://collectormobile.dot.state.oh.us/arcgis/rest/services/ADAROW/ADA_ROW_Inventory_Image_Viewer/MapServer/3/713479/attachments/", "Photo Link")</f>
        <v>Photo Link</v>
      </c>
      <c r="Q7369" s="7" t="str">
        <f>HYPERLINK("http://data.mapchannels.com/dualmaps6/map.htm?lat=39.791432&amp;lng=-81.557413", "Map Channel Link")</f>
        <v>Map Channel Link</v>
      </c>
    </row>
    <row r="7370" spans="1:17" hidden="1" x14ac:dyDescent="0.25">
      <c r="A7370" t="s">
        <v>12505</v>
      </c>
      <c r="B7370" t="s">
        <v>12755</v>
      </c>
      <c r="C7370" t="s">
        <v>12777</v>
      </c>
      <c r="D7370">
        <v>12.47</v>
      </c>
      <c r="E7370" t="s">
        <v>12798</v>
      </c>
      <c r="F7370" t="s">
        <v>12759</v>
      </c>
      <c r="G7370" s="6">
        <v>45691.762071759258</v>
      </c>
      <c r="H7370" t="s">
        <v>25</v>
      </c>
      <c r="I7370" t="s">
        <v>26</v>
      </c>
      <c r="J7370" t="s">
        <v>12757</v>
      </c>
      <c r="K7370" t="s">
        <v>124</v>
      </c>
      <c r="M7370" t="s">
        <v>29</v>
      </c>
      <c r="N7370" t="s">
        <v>1218</v>
      </c>
      <c r="P7370" s="7" t="str">
        <f>HYPERLINK("https://collectormobile.dot.state.oh.us/arcgis/rest/services/ADAROW/ADA_ROW_Inventory_Image_Viewer/MapServer/3/715071/attachments/", "Photo Link")</f>
        <v>Photo Link</v>
      </c>
      <c r="Q7370" s="7" t="str">
        <f>HYPERLINK("http://data.mapchannels.com/dualmaps6/map.htm?lat=39.791466&amp;lng=-81.557478", "Map Channel Link")</f>
        <v>Map Channel Link</v>
      </c>
    </row>
    <row r="7371" spans="1:17" hidden="1" x14ac:dyDescent="0.25">
      <c r="A7371" t="s">
        <v>12505</v>
      </c>
      <c r="B7371" t="s">
        <v>12755</v>
      </c>
      <c r="C7371" t="s">
        <v>12799</v>
      </c>
      <c r="D7371">
        <v>0.19400000000000001</v>
      </c>
      <c r="E7371" t="s">
        <v>12800</v>
      </c>
      <c r="F7371" t="s">
        <v>12759</v>
      </c>
      <c r="G7371" s="6">
        <v>45713.681006944447</v>
      </c>
      <c r="H7371" t="s">
        <v>25</v>
      </c>
      <c r="I7371" t="s">
        <v>44</v>
      </c>
      <c r="J7371"/>
      <c r="K7371" t="s">
        <v>28</v>
      </c>
      <c r="M7371" t="s">
        <v>29</v>
      </c>
      <c r="N7371" t="s">
        <v>2462</v>
      </c>
      <c r="P7371" s="7" t="str">
        <f>HYPERLINK("https://collectormobile.dot.state.oh.us/arcgis/rest/services/ADAROW/ADA_ROW_Inventory_Image_Viewer/MapServer/3/734462/attachments/", "Photo Link")</f>
        <v>Photo Link</v>
      </c>
      <c r="Q7371" s="7" t="str">
        <f>HYPERLINK("http://data.mapchannels.com/dualmaps6/map.htm?lat=39.738108&amp;lng=-81.527211", "Map Channel Link")</f>
        <v>Map Channel Link</v>
      </c>
    </row>
    <row r="7372" spans="1:17" hidden="1" x14ac:dyDescent="0.25">
      <c r="A7372" t="s">
        <v>12505</v>
      </c>
      <c r="B7372" t="s">
        <v>12755</v>
      </c>
      <c r="C7372" t="s">
        <v>12799</v>
      </c>
      <c r="D7372">
        <v>0.19500000000000001</v>
      </c>
      <c r="E7372" t="s">
        <v>12801</v>
      </c>
      <c r="F7372" t="s">
        <v>12759</v>
      </c>
      <c r="G7372" s="6">
        <v>45713.678854166668</v>
      </c>
      <c r="H7372" t="s">
        <v>25</v>
      </c>
      <c r="I7372" t="s">
        <v>44</v>
      </c>
      <c r="J7372"/>
      <c r="K7372" t="s">
        <v>124</v>
      </c>
      <c r="M7372" t="s">
        <v>29</v>
      </c>
      <c r="N7372" t="s">
        <v>1218</v>
      </c>
      <c r="P7372" s="7" t="str">
        <f>HYPERLINK("https://collectormobile.dot.state.oh.us/arcgis/rest/services/ADAROW/ADA_ROW_Inventory_Image_Viewer/MapServer/3/732458/attachments/", "Photo Link")</f>
        <v>Photo Link</v>
      </c>
      <c r="Q7372" s="7" t="str">
        <f>HYPERLINK("http://data.mapchannels.com/dualmaps6/map.htm?lat=39.738163&amp;lng=-81.527190", "Map Channel Link")</f>
        <v>Map Channel Link</v>
      </c>
    </row>
    <row r="7373" spans="1:17" hidden="1" x14ac:dyDescent="0.25">
      <c r="A7373" t="s">
        <v>12505</v>
      </c>
      <c r="B7373" t="s">
        <v>12755</v>
      </c>
      <c r="C7373" t="s">
        <v>12799</v>
      </c>
      <c r="D7373">
        <v>0.19800000000000001</v>
      </c>
      <c r="E7373" t="s">
        <v>12802</v>
      </c>
      <c r="F7373" t="s">
        <v>12759</v>
      </c>
      <c r="G7373" s="6">
        <v>45713.68340277778</v>
      </c>
      <c r="H7373" t="s">
        <v>25</v>
      </c>
      <c r="I7373" t="s">
        <v>44</v>
      </c>
      <c r="J7373"/>
      <c r="K7373" t="s">
        <v>124</v>
      </c>
      <c r="M7373" t="s">
        <v>29</v>
      </c>
      <c r="N7373" t="s">
        <v>9593</v>
      </c>
      <c r="P7373" s="7" t="str">
        <f>HYPERLINK("https://collectormobile.dot.state.oh.us/arcgis/rest/services/ADAROW/ADA_ROW_Inventory_Image_Viewer/MapServer/3/734062/attachments/", "Photo Link")</f>
        <v>Photo Link</v>
      </c>
      <c r="Q7373" s="7" t="str">
        <f>HYPERLINK("http://data.mapchannels.com/dualmaps6/map.htm?lat=39.738106&amp;lng=-81.527146", "Map Channel Link")</f>
        <v>Map Channel Link</v>
      </c>
    </row>
    <row r="7374" spans="1:17" hidden="1" x14ac:dyDescent="0.25">
      <c r="A7374" t="s">
        <v>12505</v>
      </c>
      <c r="B7374" t="s">
        <v>12803</v>
      </c>
      <c r="C7374" t="s">
        <v>1596</v>
      </c>
      <c r="D7374">
        <v>0.218</v>
      </c>
      <c r="E7374" t="s">
        <v>12804</v>
      </c>
      <c r="F7374" t="s">
        <v>12512</v>
      </c>
      <c r="G7374" s="6">
        <v>45007.776770833327</v>
      </c>
      <c r="H7374" t="s">
        <v>25</v>
      </c>
      <c r="I7374" t="s">
        <v>26</v>
      </c>
      <c r="J7374" t="s">
        <v>12805</v>
      </c>
      <c r="K7374"/>
      <c r="M7374" t="s">
        <v>29</v>
      </c>
      <c r="N7374" t="s">
        <v>200</v>
      </c>
      <c r="P7374" s="7" t="str">
        <f>HYPERLINK("https://collectormobile.dot.state.oh.us/arcgis/rest/services/ADAROW/ADA_ROW_Inventory_Image_Viewer/MapServer/3/302641/attachments/", "Photo Link")</f>
        <v>Photo Link</v>
      </c>
      <c r="Q7374" s="7" t="str">
        <f>HYPERLINK("http://data.mapchannels.com/dualmaps6/map.htm?lat=39.246868&amp;lng=-82.480977", "Map Channel Link")</f>
        <v>Map Channel Link</v>
      </c>
    </row>
    <row r="7375" spans="1:17" hidden="1" x14ac:dyDescent="0.25">
      <c r="A7375" t="s">
        <v>12505</v>
      </c>
      <c r="B7375" t="s">
        <v>12803</v>
      </c>
      <c r="C7375" t="s">
        <v>1607</v>
      </c>
      <c r="D7375">
        <v>0.33</v>
      </c>
      <c r="E7375" t="s">
        <v>12806</v>
      </c>
      <c r="F7375" t="s">
        <v>12512</v>
      </c>
      <c r="G7375" s="6">
        <v>45007.776770833327</v>
      </c>
      <c r="H7375" t="s">
        <v>25</v>
      </c>
      <c r="I7375" t="s">
        <v>26</v>
      </c>
      <c r="J7375" t="s">
        <v>12805</v>
      </c>
      <c r="K7375" t="s">
        <v>28</v>
      </c>
      <c r="M7375" t="s">
        <v>29</v>
      </c>
      <c r="N7375" t="s">
        <v>145</v>
      </c>
      <c r="P7375" s="7" t="str">
        <f>HYPERLINK("https://collectormobile.dot.state.oh.us/arcgis/rest/services/ADAROW/ADA_ROW_Inventory_Image_Viewer/MapServer/3/302635/attachments/", "Photo Link")</f>
        <v>Photo Link</v>
      </c>
      <c r="Q7375" s="7" t="str">
        <f>HYPERLINK("http://data.mapchannels.com/dualmaps6/map.htm?lat=39.246458&amp;lng=-82.477799", "Map Channel Link")</f>
        <v>Map Channel Link</v>
      </c>
    </row>
    <row r="7376" spans="1:17" hidden="1" x14ac:dyDescent="0.25">
      <c r="A7376" t="s">
        <v>12505</v>
      </c>
      <c r="B7376" t="s">
        <v>12803</v>
      </c>
      <c r="C7376" t="s">
        <v>1607</v>
      </c>
      <c r="D7376">
        <v>0.34300000000000003</v>
      </c>
      <c r="E7376" t="s">
        <v>12807</v>
      </c>
      <c r="F7376" t="s">
        <v>12512</v>
      </c>
      <c r="G7376" s="6">
        <v>45007.776770833327</v>
      </c>
      <c r="H7376" t="s">
        <v>25</v>
      </c>
      <c r="I7376" t="s">
        <v>26</v>
      </c>
      <c r="J7376" t="s">
        <v>12805</v>
      </c>
      <c r="K7376" t="s">
        <v>38</v>
      </c>
      <c r="M7376" t="s">
        <v>29</v>
      </c>
      <c r="N7376" t="s">
        <v>250</v>
      </c>
      <c r="P7376" s="7" t="str">
        <f>HYPERLINK("https://collectormobile.dot.state.oh.us/arcgis/rest/services/ADAROW/ADA_ROW_Inventory_Image_Viewer/MapServer/3/302632/attachments/", "Photo Link")</f>
        <v>Photo Link</v>
      </c>
      <c r="Q7376" s="7" t="str">
        <f>HYPERLINK("http://data.mapchannels.com/dualmaps6/map.htm?lat=39.246640&amp;lng=-82.477738", "Map Channel Link")</f>
        <v>Map Channel Link</v>
      </c>
    </row>
    <row r="7377" spans="1:17" hidden="1" x14ac:dyDescent="0.25">
      <c r="A7377" t="s">
        <v>12505</v>
      </c>
      <c r="B7377" t="s">
        <v>12803</v>
      </c>
      <c r="C7377" t="s">
        <v>87</v>
      </c>
      <c r="D7377">
        <v>0.09</v>
      </c>
      <c r="E7377" t="s">
        <v>12808</v>
      </c>
      <c r="F7377" t="s">
        <v>12512</v>
      </c>
      <c r="G7377" s="6">
        <v>45007.776770833327</v>
      </c>
      <c r="H7377" t="s">
        <v>25</v>
      </c>
      <c r="I7377" t="s">
        <v>26</v>
      </c>
      <c r="J7377" t="s">
        <v>12805</v>
      </c>
      <c r="K7377" t="s">
        <v>38</v>
      </c>
      <c r="M7377" t="s">
        <v>29</v>
      </c>
      <c r="N7377" t="s">
        <v>39</v>
      </c>
      <c r="P7377" s="7" t="str">
        <f>HYPERLINK("https://collectormobile.dot.state.oh.us/arcgis/rest/services/ADAROW/ADA_ROW_Inventory_Image_Viewer/MapServer/3/303045/attachments/", "Photo Link")</f>
        <v>Photo Link</v>
      </c>
      <c r="Q7377" s="7" t="str">
        <f>HYPERLINK("http://data.mapchannels.com/dualmaps6/map.htm?lat=39.247090&amp;lng=-82.484641", "Map Channel Link")</f>
        <v>Map Channel Link</v>
      </c>
    </row>
    <row r="7378" spans="1:17" hidden="1" x14ac:dyDescent="0.25">
      <c r="A7378" t="s">
        <v>12505</v>
      </c>
      <c r="B7378" t="s">
        <v>12803</v>
      </c>
      <c r="C7378" t="s">
        <v>87</v>
      </c>
      <c r="D7378">
        <v>16.702000000000002</v>
      </c>
      <c r="E7378" t="s">
        <v>12809</v>
      </c>
      <c r="F7378" t="s">
        <v>12512</v>
      </c>
      <c r="G7378" s="6">
        <v>45007.776770833327</v>
      </c>
      <c r="H7378" t="s">
        <v>25</v>
      </c>
      <c r="I7378" t="s">
        <v>26</v>
      </c>
      <c r="J7378" t="s">
        <v>12805</v>
      </c>
      <c r="K7378" t="s">
        <v>38</v>
      </c>
      <c r="M7378" t="s">
        <v>29</v>
      </c>
      <c r="N7378" t="s">
        <v>1430</v>
      </c>
      <c r="P7378" s="7" t="str">
        <f>HYPERLINK("https://collectormobile.dot.state.oh.us/arcgis/rest/services/ADAROW/ADA_ROW_Inventory_Image_Viewer/MapServer/3/303054/attachments/", "Photo Link")</f>
        <v>Photo Link</v>
      </c>
      <c r="Q7378" s="7" t="str">
        <f>HYPERLINK("http://data.mapchannels.com/dualmaps6/map.htm?lat=39.250826&amp;lng=-82.490453", "Map Channel Link")</f>
        <v>Map Channel Link</v>
      </c>
    </row>
    <row r="7379" spans="1:17" hidden="1" x14ac:dyDescent="0.25">
      <c r="A7379" t="s">
        <v>12505</v>
      </c>
      <c r="B7379" t="s">
        <v>12803</v>
      </c>
      <c r="C7379" t="s">
        <v>87</v>
      </c>
      <c r="D7379">
        <v>16.867000000000001</v>
      </c>
      <c r="E7379" t="s">
        <v>12810</v>
      </c>
      <c r="F7379" t="s">
        <v>12512</v>
      </c>
      <c r="G7379" s="6">
        <v>45007.776770833327</v>
      </c>
      <c r="H7379" t="s">
        <v>25</v>
      </c>
      <c r="I7379" t="s">
        <v>26</v>
      </c>
      <c r="J7379" t="s">
        <v>12805</v>
      </c>
      <c r="K7379" t="s">
        <v>38</v>
      </c>
      <c r="M7379" t="s">
        <v>29</v>
      </c>
      <c r="N7379" t="s">
        <v>162</v>
      </c>
      <c r="P7379" s="7" t="str">
        <f>HYPERLINK("https://collectormobile.dot.state.oh.us/arcgis/rest/services/ADAROW/ADA_ROW_Inventory_Image_Viewer/MapServer/3/302660/attachments/", "Photo Link")</f>
        <v>Photo Link</v>
      </c>
      <c r="Q7379" s="7" t="str">
        <f>HYPERLINK("http://data.mapchannels.com/dualmaps6/map.htm?lat=39.249019&amp;lng=-82.488543", "Map Channel Link")</f>
        <v>Map Channel Link</v>
      </c>
    </row>
    <row r="7380" spans="1:17" hidden="1" x14ac:dyDescent="0.25">
      <c r="A7380" t="s">
        <v>12505</v>
      </c>
      <c r="B7380" t="s">
        <v>12803</v>
      </c>
      <c r="C7380" t="s">
        <v>87</v>
      </c>
      <c r="D7380">
        <v>16.888000000000002</v>
      </c>
      <c r="E7380" t="s">
        <v>12811</v>
      </c>
      <c r="F7380" t="s">
        <v>12512</v>
      </c>
      <c r="G7380" s="6">
        <v>45007.776770833327</v>
      </c>
      <c r="H7380" t="s">
        <v>25</v>
      </c>
      <c r="I7380" t="s">
        <v>26</v>
      </c>
      <c r="J7380" t="s">
        <v>12805</v>
      </c>
      <c r="K7380" t="s">
        <v>38</v>
      </c>
      <c r="M7380" t="s">
        <v>29</v>
      </c>
      <c r="N7380" t="s">
        <v>109</v>
      </c>
      <c r="P7380" s="7" t="str">
        <f>HYPERLINK("https://collectormobile.dot.state.oh.us/arcgis/rest/services/ADAROW/ADA_ROW_Inventory_Image_Viewer/MapServer/3/303837/attachments/", "Photo Link")</f>
        <v>Photo Link</v>
      </c>
      <c r="Q7380" s="7" t="str">
        <f>HYPERLINK("http://data.mapchannels.com/dualmaps6/map.htm?lat=39.248750&amp;lng=-82.488376", "Map Channel Link")</f>
        <v>Map Channel Link</v>
      </c>
    </row>
    <row r="7381" spans="1:17" hidden="1" x14ac:dyDescent="0.25">
      <c r="A7381" t="s">
        <v>12505</v>
      </c>
      <c r="B7381" t="s">
        <v>12803</v>
      </c>
      <c r="C7381" t="s">
        <v>87</v>
      </c>
      <c r="D7381">
        <v>17.087</v>
      </c>
      <c r="E7381" t="s">
        <v>12812</v>
      </c>
      <c r="F7381" t="s">
        <v>12512</v>
      </c>
      <c r="G7381" s="6">
        <v>45007.776770833327</v>
      </c>
      <c r="H7381" t="s">
        <v>25</v>
      </c>
      <c r="I7381" t="s">
        <v>26</v>
      </c>
      <c r="J7381" t="s">
        <v>12805</v>
      </c>
      <c r="K7381" t="s">
        <v>38</v>
      </c>
      <c r="M7381" t="s">
        <v>29</v>
      </c>
      <c r="N7381" t="s">
        <v>145</v>
      </c>
      <c r="P7381" s="7" t="str">
        <f>HYPERLINK("https://collectormobile.dot.state.oh.us/arcgis/rest/services/ADAROW/ADA_ROW_Inventory_Image_Viewer/MapServer/3/303046/attachments/", "Photo Link")</f>
        <v>Photo Link</v>
      </c>
      <c r="Q7381" s="7" t="str">
        <f>HYPERLINK("http://data.mapchannels.com/dualmaps6/map.htm?lat=39.247140&amp;lng=-82.485575", "Map Channel Link")</f>
        <v>Map Channel Link</v>
      </c>
    </row>
    <row r="7382" spans="1:17" hidden="1" x14ac:dyDescent="0.25">
      <c r="A7382" t="s">
        <v>12505</v>
      </c>
      <c r="B7382" t="s">
        <v>12803</v>
      </c>
      <c r="C7382" t="s">
        <v>87</v>
      </c>
      <c r="D7382">
        <v>17.242999999999999</v>
      </c>
      <c r="E7382" t="s">
        <v>12813</v>
      </c>
      <c r="F7382" t="s">
        <v>12512</v>
      </c>
      <c r="G7382" s="6">
        <v>45007.776770833327</v>
      </c>
      <c r="H7382" t="s">
        <v>25</v>
      </c>
      <c r="I7382" t="s">
        <v>26</v>
      </c>
      <c r="J7382" t="s">
        <v>12805</v>
      </c>
      <c r="K7382" t="s">
        <v>28</v>
      </c>
      <c r="M7382" t="s">
        <v>29</v>
      </c>
      <c r="N7382" t="s">
        <v>145</v>
      </c>
      <c r="P7382" s="7" t="str">
        <f>HYPERLINK("https://collectormobile.dot.state.oh.us/arcgis/rest/services/ADAROW/ADA_ROW_Inventory_Image_Viewer/MapServer/3/303042/attachments/", "Photo Link")</f>
        <v>Photo Link</v>
      </c>
      <c r="Q7382" s="7" t="str">
        <f>HYPERLINK("http://data.mapchannels.com/dualmaps6/map.htm?lat=39.246971&amp;lng=-82.482665", "Map Channel Link")</f>
        <v>Map Channel Link</v>
      </c>
    </row>
    <row r="7383" spans="1:17" hidden="1" x14ac:dyDescent="0.25">
      <c r="A7383" t="s">
        <v>12505</v>
      </c>
      <c r="B7383" t="s">
        <v>12803</v>
      </c>
      <c r="C7383" t="s">
        <v>87</v>
      </c>
      <c r="D7383">
        <v>17.274000000000001</v>
      </c>
      <c r="E7383" t="s">
        <v>12814</v>
      </c>
      <c r="F7383" t="s">
        <v>12512</v>
      </c>
      <c r="G7383" s="6">
        <v>45007.776770833327</v>
      </c>
      <c r="H7383" t="s">
        <v>25</v>
      </c>
      <c r="I7383" t="s">
        <v>26</v>
      </c>
      <c r="J7383" t="s">
        <v>12805</v>
      </c>
      <c r="K7383" t="s">
        <v>38</v>
      </c>
      <c r="M7383" t="s">
        <v>29</v>
      </c>
      <c r="N7383" t="s">
        <v>247</v>
      </c>
      <c r="P7383" s="7" t="str">
        <f>HYPERLINK("https://collectormobile.dot.state.oh.us/arcgis/rest/services/ADAROW/ADA_ROW_Inventory_Image_Viewer/MapServer/3/303835/attachments/", "Photo Link")</f>
        <v>Photo Link</v>
      </c>
      <c r="Q7383" s="7" t="str">
        <f>HYPERLINK("http://data.mapchannels.com/dualmaps6/map.htm?lat=39.246952&amp;lng=-82.482096", "Map Channel Link")</f>
        <v>Map Channel Link</v>
      </c>
    </row>
    <row r="7384" spans="1:17" hidden="1" x14ac:dyDescent="0.25">
      <c r="A7384" t="s">
        <v>12505</v>
      </c>
      <c r="B7384" t="s">
        <v>12803</v>
      </c>
      <c r="C7384" t="s">
        <v>87</v>
      </c>
      <c r="D7384">
        <v>17.277000000000001</v>
      </c>
      <c r="E7384" t="s">
        <v>12815</v>
      </c>
      <c r="F7384" t="s">
        <v>12512</v>
      </c>
      <c r="G7384" s="6">
        <v>45007.776770833327</v>
      </c>
      <c r="H7384" t="s">
        <v>25</v>
      </c>
      <c r="I7384" t="s">
        <v>26</v>
      </c>
      <c r="J7384" t="s">
        <v>12805</v>
      </c>
      <c r="K7384"/>
      <c r="M7384" t="s">
        <v>29</v>
      </c>
      <c r="N7384" t="s">
        <v>250</v>
      </c>
      <c r="O7384" t="s">
        <v>12816</v>
      </c>
      <c r="P7384" s="7" t="str">
        <f>HYPERLINK("https://collectormobile.dot.state.oh.us/arcgis/rest/services/ADAROW/ADA_ROW_Inventory_Image_Viewer/MapServer/3/302659/attachments/", "Photo Link")</f>
        <v>Photo Link</v>
      </c>
      <c r="Q7384" s="7" t="str">
        <f>HYPERLINK("http://data.mapchannels.com/dualmaps6/map.htm?lat=39.246742&amp;lng=-82.482061", "Map Channel Link")</f>
        <v>Map Channel Link</v>
      </c>
    </row>
    <row r="7385" spans="1:17" hidden="1" x14ac:dyDescent="0.25">
      <c r="A7385" t="s">
        <v>12505</v>
      </c>
      <c r="B7385" t="s">
        <v>12803</v>
      </c>
      <c r="C7385" t="s">
        <v>87</v>
      </c>
      <c r="D7385">
        <v>17.306000000000001</v>
      </c>
      <c r="E7385" t="s">
        <v>12817</v>
      </c>
      <c r="F7385" t="s">
        <v>12512</v>
      </c>
      <c r="G7385" s="6">
        <v>45007.776770833327</v>
      </c>
      <c r="H7385" t="s">
        <v>25</v>
      </c>
      <c r="I7385" t="s">
        <v>26</v>
      </c>
      <c r="J7385" t="s">
        <v>12805</v>
      </c>
      <c r="K7385" t="s">
        <v>38</v>
      </c>
      <c r="M7385" t="s">
        <v>29</v>
      </c>
      <c r="N7385" t="s">
        <v>145</v>
      </c>
      <c r="P7385" s="7" t="str">
        <f>HYPERLINK("https://collectormobile.dot.state.oh.us/arcgis/rest/services/ADAROW/ADA_ROW_Inventory_Image_Viewer/MapServer/3/303053/attachments/", "Photo Link")</f>
        <v>Photo Link</v>
      </c>
      <c r="Q7385" s="7" t="str">
        <f>HYPERLINK("http://data.mapchannels.com/dualmaps6/map.htm?lat=39.246696&amp;lng=-82.481516", "Map Channel Link")</f>
        <v>Map Channel Link</v>
      </c>
    </row>
    <row r="7386" spans="1:17" hidden="1" x14ac:dyDescent="0.25">
      <c r="A7386" t="s">
        <v>12505</v>
      </c>
      <c r="B7386" t="s">
        <v>12803</v>
      </c>
      <c r="C7386" t="s">
        <v>87</v>
      </c>
      <c r="D7386">
        <v>17.434999999999999</v>
      </c>
      <c r="E7386" t="s">
        <v>12818</v>
      </c>
      <c r="F7386" t="s">
        <v>12512</v>
      </c>
      <c r="G7386" s="6">
        <v>45007.776770833327</v>
      </c>
      <c r="H7386" t="s">
        <v>25</v>
      </c>
      <c r="I7386" t="s">
        <v>26</v>
      </c>
      <c r="J7386" t="s">
        <v>12805</v>
      </c>
      <c r="K7386" t="s">
        <v>28</v>
      </c>
      <c r="M7386" t="s">
        <v>29</v>
      </c>
      <c r="N7386" t="s">
        <v>4008</v>
      </c>
      <c r="P7386" s="7" t="str">
        <f>HYPERLINK("https://collectormobile.dot.state.oh.us/arcgis/rest/services/ADAROW/ADA_ROW_Inventory_Image_Viewer/MapServer/3/303036/attachments/", "Photo Link")</f>
        <v>Photo Link</v>
      </c>
      <c r="Q7386" s="7" t="str">
        <f>HYPERLINK("http://data.mapchannels.com/dualmaps6/map.htm?lat=39.246567&amp;lng=-82.479133", "Map Channel Link")</f>
        <v>Map Channel Link</v>
      </c>
    </row>
    <row r="7387" spans="1:17" hidden="1" x14ac:dyDescent="0.25">
      <c r="A7387" t="s">
        <v>12505</v>
      </c>
      <c r="B7387" t="s">
        <v>12803</v>
      </c>
      <c r="C7387" t="s">
        <v>87</v>
      </c>
      <c r="D7387">
        <v>17.436</v>
      </c>
      <c r="E7387" t="s">
        <v>12819</v>
      </c>
      <c r="F7387" t="s">
        <v>12512</v>
      </c>
      <c r="G7387" s="6">
        <v>45007.776770833327</v>
      </c>
      <c r="H7387" t="s">
        <v>25</v>
      </c>
      <c r="I7387" t="s">
        <v>26</v>
      </c>
      <c r="J7387" t="s">
        <v>12805</v>
      </c>
      <c r="K7387" t="s">
        <v>38</v>
      </c>
      <c r="M7387" t="s">
        <v>29</v>
      </c>
      <c r="N7387" t="s">
        <v>250</v>
      </c>
      <c r="P7387" s="7" t="str">
        <f>HYPERLINK("https://collectormobile.dot.state.oh.us/arcgis/rest/services/ADAROW/ADA_ROW_Inventory_Image_Viewer/MapServer/3/302637/attachments/", "Photo Link")</f>
        <v>Photo Link</v>
      </c>
      <c r="Q7387" s="7" t="str">
        <f>HYPERLINK("http://data.mapchannels.com/dualmaps6/map.htm?lat=39.246729&amp;lng=-82.479095", "Map Channel Link")</f>
        <v>Map Channel Link</v>
      </c>
    </row>
    <row r="7388" spans="1:17" hidden="1" x14ac:dyDescent="0.25">
      <c r="A7388" t="s">
        <v>12505</v>
      </c>
      <c r="B7388" t="s">
        <v>12803</v>
      </c>
      <c r="C7388" t="s">
        <v>87</v>
      </c>
      <c r="D7388">
        <v>17.515999999999998</v>
      </c>
      <c r="E7388" t="s">
        <v>12820</v>
      </c>
      <c r="F7388" t="s">
        <v>12512</v>
      </c>
      <c r="G7388" s="6">
        <v>45007.776770833327</v>
      </c>
      <c r="H7388" t="s">
        <v>25</v>
      </c>
      <c r="I7388" t="s">
        <v>26</v>
      </c>
      <c r="J7388" t="s">
        <v>12805</v>
      </c>
      <c r="K7388" t="s">
        <v>38</v>
      </c>
      <c r="M7388" t="s">
        <v>29</v>
      </c>
      <c r="N7388" t="s">
        <v>33</v>
      </c>
      <c r="P7388" s="7" t="str">
        <f>HYPERLINK("https://collectormobile.dot.state.oh.us/arcgis/rest/services/ADAROW/ADA_ROW_Inventory_Image_Viewer/MapServer/3/303032/attachments/", "Photo Link")</f>
        <v>Photo Link</v>
      </c>
      <c r="Q7388" s="7" t="str">
        <f>HYPERLINK("http://data.mapchannels.com/dualmaps6/map.htm?lat=39.246584&amp;lng=-82.477593", "Map Channel Link")</f>
        <v>Map Channel Link</v>
      </c>
    </row>
    <row r="7389" spans="1:17" hidden="1" x14ac:dyDescent="0.25">
      <c r="A7389" t="s">
        <v>12505</v>
      </c>
      <c r="B7389" t="s">
        <v>12803</v>
      </c>
      <c r="C7389" t="s">
        <v>87</v>
      </c>
      <c r="D7389">
        <v>17.541</v>
      </c>
      <c r="E7389" t="s">
        <v>12821</v>
      </c>
      <c r="F7389" t="s">
        <v>12724</v>
      </c>
      <c r="G7389" s="6">
        <v>45040.586527777778</v>
      </c>
      <c r="H7389" t="s">
        <v>25</v>
      </c>
      <c r="I7389" t="s">
        <v>26</v>
      </c>
      <c r="J7389" t="s">
        <v>12805</v>
      </c>
      <c r="K7389" t="s">
        <v>38</v>
      </c>
      <c r="M7389" t="s">
        <v>29</v>
      </c>
      <c r="N7389" t="s">
        <v>247</v>
      </c>
      <c r="P7389" s="7" t="str">
        <f>HYPERLINK("https://collectormobile.dot.state.oh.us/arcgis/rest/services/ADAROW/ADA_ROW_Inventory_Image_Viewer/MapServer/3/520697/attachments/", "Photo Link")</f>
        <v>Photo Link</v>
      </c>
      <c r="Q7389" s="7" t="str">
        <f>HYPERLINK("http://data.mapchannels.com/dualmaps6/map.htm?lat=39.246599&amp;lng=-82.477125", "Map Channel Link")</f>
        <v>Map Channel Link</v>
      </c>
    </row>
    <row r="7390" spans="1:17" hidden="1" x14ac:dyDescent="0.25">
      <c r="A7390" t="s">
        <v>12505</v>
      </c>
      <c r="B7390" t="s">
        <v>12803</v>
      </c>
      <c r="C7390" t="s">
        <v>87</v>
      </c>
      <c r="D7390">
        <v>17.541</v>
      </c>
      <c r="E7390" t="s">
        <v>12822</v>
      </c>
      <c r="F7390" t="s">
        <v>12724</v>
      </c>
      <c r="G7390" s="6">
        <v>45040.594027777777</v>
      </c>
      <c r="H7390" t="s">
        <v>25</v>
      </c>
      <c r="I7390" t="s">
        <v>26</v>
      </c>
      <c r="J7390" t="s">
        <v>12805</v>
      </c>
      <c r="K7390" t="s">
        <v>124</v>
      </c>
      <c r="M7390" t="s">
        <v>29</v>
      </c>
      <c r="N7390" t="s">
        <v>9482</v>
      </c>
      <c r="P7390" s="7" t="str">
        <f>HYPERLINK("https://collectormobile.dot.state.oh.us/arcgis/rest/services/ADAROW/ADA_ROW_Inventory_Image_Viewer/MapServer/3/520699/attachments/", "Photo Link")</f>
        <v>Photo Link</v>
      </c>
      <c r="Q7390" s="7" t="str">
        <f>HYPERLINK("http://data.mapchannels.com/dualmaps6/map.htm?lat=39.246433&amp;lng=-82.477141", "Map Channel Link")</f>
        <v>Map Channel Link</v>
      </c>
    </row>
    <row r="7391" spans="1:17" hidden="1" x14ac:dyDescent="0.25">
      <c r="A7391" t="s">
        <v>12505</v>
      </c>
      <c r="B7391" t="s">
        <v>12803</v>
      </c>
      <c r="C7391" t="s">
        <v>87</v>
      </c>
      <c r="D7391">
        <v>17.545000000000002</v>
      </c>
      <c r="E7391" t="s">
        <v>12823</v>
      </c>
      <c r="F7391" t="s">
        <v>12724</v>
      </c>
      <c r="G7391" s="6">
        <v>45040.588703703703</v>
      </c>
      <c r="H7391" t="s">
        <v>25</v>
      </c>
      <c r="I7391" t="s">
        <v>26</v>
      </c>
      <c r="J7391" t="s">
        <v>12805</v>
      </c>
      <c r="K7391"/>
      <c r="M7391" t="s">
        <v>29</v>
      </c>
      <c r="N7391" t="s">
        <v>200</v>
      </c>
      <c r="P7391" s="7" t="str">
        <f>HYPERLINK("https://collectormobile.dot.state.oh.us/arcgis/rest/services/ADAROW/ADA_ROW_Inventory_Image_Viewer/MapServer/3/520698/attachments/", "Photo Link")</f>
        <v>Photo Link</v>
      </c>
      <c r="Q7391" s="7" t="str">
        <f>HYPERLINK("http://data.mapchannels.com/dualmaps6/map.htm?lat=39.246601&amp;lng=-82.477052", "Map Channel Link")</f>
        <v>Map Channel Link</v>
      </c>
    </row>
    <row r="7392" spans="1:17" hidden="1" x14ac:dyDescent="0.25">
      <c r="A7392" t="s">
        <v>12505</v>
      </c>
      <c r="B7392" t="s">
        <v>12803</v>
      </c>
      <c r="C7392" t="s">
        <v>87</v>
      </c>
      <c r="D7392">
        <v>17.547000000000001</v>
      </c>
      <c r="E7392" t="s">
        <v>12824</v>
      </c>
      <c r="F7392" t="s">
        <v>12724</v>
      </c>
      <c r="G7392" s="6">
        <v>45040.596724537027</v>
      </c>
      <c r="H7392" t="s">
        <v>25</v>
      </c>
      <c r="I7392" t="s">
        <v>26</v>
      </c>
      <c r="J7392" t="s">
        <v>12805</v>
      </c>
      <c r="K7392" t="s">
        <v>124</v>
      </c>
      <c r="M7392" t="s">
        <v>29</v>
      </c>
      <c r="N7392" t="s">
        <v>12825</v>
      </c>
      <c r="P7392" s="7" t="str">
        <f>HYPERLINK("https://collectormobile.dot.state.oh.us/arcgis/rest/services/ADAROW/ADA_ROW_Inventory_Image_Viewer/MapServer/3/521194/attachments/", "Photo Link")</f>
        <v>Photo Link</v>
      </c>
      <c r="Q7392" s="7" t="str">
        <f>HYPERLINK("http://data.mapchannels.com/dualmaps6/map.htm?lat=39.246429&amp;lng=-82.477044", "Map Channel Link")</f>
        <v>Map Channel Link</v>
      </c>
    </row>
    <row r="7393" spans="1:17" hidden="1" x14ac:dyDescent="0.25">
      <c r="A7393" t="s">
        <v>12505</v>
      </c>
      <c r="B7393" t="s">
        <v>12803</v>
      </c>
      <c r="C7393" t="s">
        <v>87</v>
      </c>
      <c r="D7393">
        <v>17.690999999999999</v>
      </c>
      <c r="E7393" t="s">
        <v>12826</v>
      </c>
      <c r="F7393" t="s">
        <v>12724</v>
      </c>
      <c r="G7393" s="6">
        <v>45040.693912037037</v>
      </c>
      <c r="H7393" t="s">
        <v>25</v>
      </c>
      <c r="I7393" t="s">
        <v>26</v>
      </c>
      <c r="J7393" t="s">
        <v>12805</v>
      </c>
      <c r="K7393" t="s">
        <v>38</v>
      </c>
      <c r="M7393" t="s">
        <v>29</v>
      </c>
      <c r="N7393" t="s">
        <v>250</v>
      </c>
      <c r="P7393" s="7" t="str">
        <f>HYPERLINK("https://collectormobile.dot.state.oh.us/arcgis/rest/services/ADAROW/ADA_ROW_Inventory_Image_Viewer/MapServer/3/522318/attachments/", "Photo Link")</f>
        <v>Photo Link</v>
      </c>
      <c r="Q7393" s="7" t="str">
        <f>HYPERLINK("http://data.mapchannels.com/dualmaps6/map.htm?lat=39.246165&amp;lng=-82.474370", "Map Channel Link")</f>
        <v>Map Channel Link</v>
      </c>
    </row>
    <row r="7394" spans="1:17" hidden="1" x14ac:dyDescent="0.25">
      <c r="A7394" t="s">
        <v>12505</v>
      </c>
      <c r="B7394" t="s">
        <v>12803</v>
      </c>
      <c r="C7394" t="s">
        <v>3530</v>
      </c>
      <c r="D7394">
        <v>0.193</v>
      </c>
      <c r="E7394" t="s">
        <v>12827</v>
      </c>
      <c r="F7394" t="s">
        <v>12512</v>
      </c>
      <c r="G7394" s="6">
        <v>45007.776770833327</v>
      </c>
      <c r="H7394" t="s">
        <v>25</v>
      </c>
      <c r="I7394" t="s">
        <v>26</v>
      </c>
      <c r="J7394" t="s">
        <v>12805</v>
      </c>
      <c r="K7394" t="s">
        <v>38</v>
      </c>
      <c r="M7394" t="s">
        <v>29</v>
      </c>
      <c r="N7394" t="s">
        <v>39</v>
      </c>
      <c r="P7394" s="7" t="str">
        <f>HYPERLINK("https://collectormobile.dot.state.oh.us/arcgis/rest/services/ADAROW/ADA_ROW_Inventory_Image_Viewer/MapServer/3/302644/attachments/", "Photo Link")</f>
        <v>Photo Link</v>
      </c>
      <c r="Q7394" s="7" t="str">
        <f>HYPERLINK("http://data.mapchannels.com/dualmaps6/map.htm?lat=39.246629&amp;lng=-82.480328", "Map Channel Link")</f>
        <v>Map Channel Link</v>
      </c>
    </row>
    <row r="7395" spans="1:17" hidden="1" x14ac:dyDescent="0.25">
      <c r="A7395" t="s">
        <v>12505</v>
      </c>
      <c r="B7395" t="s">
        <v>12803</v>
      </c>
      <c r="C7395" t="s">
        <v>3530</v>
      </c>
      <c r="D7395">
        <v>0.20499999999999999</v>
      </c>
      <c r="E7395" t="s">
        <v>12828</v>
      </c>
      <c r="F7395" t="s">
        <v>12512</v>
      </c>
      <c r="G7395" s="6">
        <v>45007.776770833327</v>
      </c>
      <c r="H7395" t="s">
        <v>25</v>
      </c>
      <c r="I7395" t="s">
        <v>26</v>
      </c>
      <c r="J7395" t="s">
        <v>12805</v>
      </c>
      <c r="K7395" t="s">
        <v>38</v>
      </c>
      <c r="M7395" t="s">
        <v>29</v>
      </c>
      <c r="N7395" t="s">
        <v>33</v>
      </c>
      <c r="P7395" s="7" t="str">
        <f>HYPERLINK("https://collectormobile.dot.state.oh.us/arcgis/rest/services/ADAROW/ADA_ROW_Inventory_Image_Viewer/MapServer/3/303039/attachments/", "Photo Link")</f>
        <v>Photo Link</v>
      </c>
      <c r="Q7395" s="7" t="str">
        <f>HYPERLINK("http://data.mapchannels.com/dualmaps6/map.htm?lat=39.246804&amp;lng=-82.480149", "Map Channel Link")</f>
        <v>Map Channel Link</v>
      </c>
    </row>
    <row r="7396" spans="1:17" hidden="1" x14ac:dyDescent="0.25">
      <c r="A7396" t="s">
        <v>12505</v>
      </c>
      <c r="B7396" t="s">
        <v>12803</v>
      </c>
      <c r="C7396" t="s">
        <v>10745</v>
      </c>
      <c r="D7396">
        <v>0.157</v>
      </c>
      <c r="E7396" t="s">
        <v>12829</v>
      </c>
      <c r="F7396" t="s">
        <v>12724</v>
      </c>
      <c r="G7396" s="6">
        <v>45040.681620370371</v>
      </c>
      <c r="H7396" t="s">
        <v>25</v>
      </c>
      <c r="I7396" t="s">
        <v>26</v>
      </c>
      <c r="J7396" t="s">
        <v>12805</v>
      </c>
      <c r="K7396" t="s">
        <v>28</v>
      </c>
      <c r="M7396" t="s">
        <v>29</v>
      </c>
      <c r="N7396" t="s">
        <v>247</v>
      </c>
      <c r="P7396" s="7" t="str">
        <f>HYPERLINK("https://collectormobile.dot.state.oh.us/arcgis/rest/services/ADAROW/ADA_ROW_Inventory_Image_Viewer/MapServer/3/522316/attachments/", "Photo Link")</f>
        <v>Photo Link</v>
      </c>
      <c r="Q7396" s="7" t="str">
        <f>HYPERLINK("http://data.mapchannels.com/dualmaps6/map.htm?lat=39.246388&amp;lng=-82.476559", "Map Channel Link")</f>
        <v>Map Channel Link</v>
      </c>
    </row>
    <row r="7397" spans="1:17" hidden="1" x14ac:dyDescent="0.25">
      <c r="A7397" t="s">
        <v>12505</v>
      </c>
      <c r="B7397" t="s">
        <v>12803</v>
      </c>
      <c r="C7397" t="s">
        <v>10745</v>
      </c>
      <c r="D7397">
        <v>0.157</v>
      </c>
      <c r="E7397" t="s">
        <v>12830</v>
      </c>
      <c r="F7397" t="s">
        <v>12724</v>
      </c>
      <c r="G7397" s="6">
        <v>45040.685347222221</v>
      </c>
      <c r="H7397" t="s">
        <v>25</v>
      </c>
      <c r="I7397" t="s">
        <v>26</v>
      </c>
      <c r="J7397" t="s">
        <v>12805</v>
      </c>
      <c r="K7397" t="s">
        <v>38</v>
      </c>
      <c r="M7397" t="s">
        <v>29</v>
      </c>
      <c r="N7397" t="s">
        <v>33</v>
      </c>
      <c r="P7397" s="7" t="str">
        <f>HYPERLINK("https://collectormobile.dot.state.oh.us/arcgis/rest/services/ADAROW/ADA_ROW_Inventory_Image_Viewer/MapServer/3/522317/attachments/", "Photo Link")</f>
        <v>Photo Link</v>
      </c>
      <c r="Q7397" s="7" t="str">
        <f>HYPERLINK("http://data.mapchannels.com/dualmaps6/map.htm?lat=39.246386&amp;lng=-82.476428", "Map Channel Link")</f>
        <v>Map Channel Link</v>
      </c>
    </row>
    <row r="7398" spans="1:17" hidden="1" x14ac:dyDescent="0.25">
      <c r="A7398" t="s">
        <v>12505</v>
      </c>
      <c r="B7398" t="s">
        <v>12803</v>
      </c>
      <c r="C7398" t="s">
        <v>10745</v>
      </c>
      <c r="D7398">
        <v>0.16800000000000001</v>
      </c>
      <c r="E7398" t="s">
        <v>12831</v>
      </c>
      <c r="F7398" t="s">
        <v>12724</v>
      </c>
      <c r="G7398" s="6">
        <v>45040.679537037038</v>
      </c>
      <c r="H7398" t="s">
        <v>25</v>
      </c>
      <c r="I7398" t="s">
        <v>26</v>
      </c>
      <c r="J7398" t="s">
        <v>12805</v>
      </c>
      <c r="K7398" t="s">
        <v>38</v>
      </c>
      <c r="M7398" t="s">
        <v>29</v>
      </c>
      <c r="N7398" t="s">
        <v>33</v>
      </c>
      <c r="P7398" s="7" t="str">
        <f>HYPERLINK("https://collectormobile.dot.state.oh.us/arcgis/rest/services/ADAROW/ADA_ROW_Inventory_Image_Viewer/MapServer/3/522315/attachments/", "Photo Link")</f>
        <v>Photo Link</v>
      </c>
      <c r="Q7398" s="7" t="str">
        <f>HYPERLINK("http://data.mapchannels.com/dualmaps6/map.htm?lat=39.246542&amp;lng=-82.476396", "Map Channel Link")</f>
        <v>Map Channel Link</v>
      </c>
    </row>
    <row r="7399" spans="1:17" hidden="1" x14ac:dyDescent="0.25">
      <c r="A7399" t="s">
        <v>12505</v>
      </c>
      <c r="B7399" t="s">
        <v>12803</v>
      </c>
      <c r="C7399" t="s">
        <v>10745</v>
      </c>
      <c r="D7399">
        <v>0.16900000000000001</v>
      </c>
      <c r="E7399" t="s">
        <v>12832</v>
      </c>
      <c r="F7399" t="s">
        <v>12724</v>
      </c>
      <c r="G7399" s="6">
        <v>45040.674745370372</v>
      </c>
      <c r="H7399" t="s">
        <v>25</v>
      </c>
      <c r="I7399" t="s">
        <v>26</v>
      </c>
      <c r="J7399" t="s">
        <v>12805</v>
      </c>
      <c r="K7399" t="s">
        <v>28</v>
      </c>
      <c r="M7399" t="s">
        <v>29</v>
      </c>
      <c r="N7399" t="s">
        <v>1776</v>
      </c>
      <c r="P7399" s="7" t="str">
        <f>HYPERLINK("https://collectormobile.dot.state.oh.us/arcgis/rest/services/ADAROW/ADA_ROW_Inventory_Image_Viewer/MapServer/3/521195/attachments/", "Photo Link")</f>
        <v>Photo Link</v>
      </c>
      <c r="Q7399" s="7" t="str">
        <f>HYPERLINK("http://data.mapchannels.com/dualmaps6/map.htm?lat=39.246571&amp;lng=-82.476538", "Map Channel Link")</f>
        <v>Map Channel Link</v>
      </c>
    </row>
    <row r="7400" spans="1:17" hidden="1" x14ac:dyDescent="0.25">
      <c r="A7400" t="s">
        <v>12505</v>
      </c>
      <c r="B7400" t="s">
        <v>12803</v>
      </c>
      <c r="C7400" t="s">
        <v>1730</v>
      </c>
      <c r="D7400">
        <v>6.0000000000000001E-3</v>
      </c>
      <c r="E7400" t="s">
        <v>12833</v>
      </c>
      <c r="F7400" t="s">
        <v>12724</v>
      </c>
      <c r="G7400" s="6">
        <v>45040.696412037039</v>
      </c>
      <c r="H7400" t="s">
        <v>25</v>
      </c>
      <c r="I7400" t="s">
        <v>26</v>
      </c>
      <c r="J7400" t="s">
        <v>12805</v>
      </c>
      <c r="K7400" t="s">
        <v>124</v>
      </c>
      <c r="M7400" t="s">
        <v>29</v>
      </c>
      <c r="N7400" t="s">
        <v>1430</v>
      </c>
      <c r="P7400" s="7" t="str">
        <f>HYPERLINK("https://collectormobile.dot.state.oh.us/arcgis/rest/services/ADAROW/ADA_ROW_Inventory_Image_Viewer/MapServer/3/522319/attachments/", "Photo Link")</f>
        <v>Photo Link</v>
      </c>
      <c r="Q7400" s="7" t="str">
        <f>HYPERLINK("http://data.mapchannels.com/dualmaps6/map.htm?lat=39.246120&amp;lng=-82.474248", "Map Channel Link")</f>
        <v>Map Channel Link</v>
      </c>
    </row>
    <row r="7401" spans="1:17" hidden="1" x14ac:dyDescent="0.25">
      <c r="A7401" t="s">
        <v>12505</v>
      </c>
      <c r="B7401" t="s">
        <v>12803</v>
      </c>
      <c r="C7401" t="s">
        <v>184</v>
      </c>
      <c r="D7401">
        <v>8.1029999999999998</v>
      </c>
      <c r="E7401" t="s">
        <v>12834</v>
      </c>
      <c r="F7401" t="s">
        <v>12512</v>
      </c>
      <c r="G7401" s="6">
        <v>45007.776770833327</v>
      </c>
      <c r="H7401" t="s">
        <v>25</v>
      </c>
      <c r="I7401" t="s">
        <v>26</v>
      </c>
      <c r="J7401" t="s">
        <v>12805</v>
      </c>
      <c r="K7401" t="s">
        <v>28</v>
      </c>
      <c r="M7401" t="s">
        <v>29</v>
      </c>
      <c r="N7401" t="s">
        <v>10723</v>
      </c>
      <c r="P7401" s="7" t="str">
        <f>HYPERLINK("https://collectormobile.dot.state.oh.us/arcgis/rest/services/ADAROW/ADA_ROW_Inventory_Image_Viewer/MapServer/3/302638/attachments/", "Photo Link")</f>
        <v>Photo Link</v>
      </c>
      <c r="Q7401" s="7" t="str">
        <f>HYPERLINK("http://data.mapchannels.com/dualmaps6/map.htm?lat=39.246510&amp;lng=-82.479093", "Map Channel Link")</f>
        <v>Map Channel Link</v>
      </c>
    </row>
    <row r="7402" spans="1:17" hidden="1" x14ac:dyDescent="0.25">
      <c r="A7402" t="s">
        <v>12505</v>
      </c>
      <c r="B7402" t="s">
        <v>12835</v>
      </c>
      <c r="C7402" t="s">
        <v>41</v>
      </c>
      <c r="D7402">
        <v>21.844000000000001</v>
      </c>
      <c r="E7402" t="s">
        <v>12836</v>
      </c>
      <c r="F7402" t="s">
        <v>12837</v>
      </c>
      <c r="G7402" s="6">
        <v>44215.784687500003</v>
      </c>
      <c r="H7402" t="s">
        <v>25</v>
      </c>
      <c r="I7402" t="s">
        <v>102</v>
      </c>
      <c r="J7402" t="s">
        <v>12838</v>
      </c>
      <c r="K7402" t="s">
        <v>28</v>
      </c>
      <c r="M7402" t="s">
        <v>29</v>
      </c>
      <c r="N7402" t="s">
        <v>145</v>
      </c>
      <c r="P7402" s="7" t="str">
        <f>HYPERLINK("https://collectormobile.dot.state.oh.us/arcgis/rest/services/ADAROW/ADA_ROW_Inventory_Image_Viewer/MapServer/3/186037/attachments/", "Photo Link")</f>
        <v>Photo Link</v>
      </c>
      <c r="Q7402" s="7" t="str">
        <f>HYPERLINK("http://data.mapchannels.com/dualmaps6/map.htm?lat=39.422113&amp;lng=-81.459570", "Map Channel Link")</f>
        <v>Map Channel Link</v>
      </c>
    </row>
    <row r="7403" spans="1:17" hidden="1" x14ac:dyDescent="0.25">
      <c r="A7403" t="s">
        <v>12505</v>
      </c>
      <c r="B7403" t="s">
        <v>12835</v>
      </c>
      <c r="C7403" t="s">
        <v>41</v>
      </c>
      <c r="D7403">
        <v>21.861000000000001</v>
      </c>
      <c r="E7403" t="s">
        <v>12839</v>
      </c>
      <c r="F7403" t="s">
        <v>12837</v>
      </c>
      <c r="G7403" s="6">
        <v>44215.784780092603</v>
      </c>
      <c r="H7403" t="s">
        <v>25</v>
      </c>
      <c r="I7403" t="s">
        <v>102</v>
      </c>
      <c r="J7403" t="s">
        <v>12838</v>
      </c>
      <c r="K7403"/>
      <c r="M7403" t="s">
        <v>29</v>
      </c>
      <c r="N7403" t="s">
        <v>247</v>
      </c>
      <c r="P7403" s="7" t="str">
        <f>HYPERLINK("https://collectormobile.dot.state.oh.us/arcgis/rest/services/ADAROW/ADA_ROW_Inventory_Image_Viewer/MapServer/3/186036/attachments/", "Photo Link")</f>
        <v>Photo Link</v>
      </c>
      <c r="Q7403" s="7" t="str">
        <f>HYPERLINK("http://data.mapchannels.com/dualmaps6/map.htm?lat=39.422063&amp;lng=-81.459191", "Map Channel Link")</f>
        <v>Map Channel Link</v>
      </c>
    </row>
    <row r="7404" spans="1:17" hidden="1" x14ac:dyDescent="0.25">
      <c r="A7404" t="s">
        <v>12505</v>
      </c>
      <c r="B7404" t="s">
        <v>12835</v>
      </c>
      <c r="C7404" t="s">
        <v>41</v>
      </c>
      <c r="D7404">
        <v>22.914000000000001</v>
      </c>
      <c r="E7404" t="s">
        <v>12840</v>
      </c>
      <c r="F7404" t="s">
        <v>12837</v>
      </c>
      <c r="G7404" s="6">
        <v>44215.808865740742</v>
      </c>
      <c r="H7404" t="s">
        <v>25</v>
      </c>
      <c r="I7404" t="s">
        <v>102</v>
      </c>
      <c r="J7404" t="s">
        <v>12838</v>
      </c>
      <c r="K7404"/>
      <c r="M7404" t="s">
        <v>29</v>
      </c>
      <c r="N7404" t="s">
        <v>200</v>
      </c>
      <c r="P7404" s="7" t="str">
        <f>HYPERLINK("https://collectormobile.dot.state.oh.us/arcgis/rest/services/ADAROW/ADA_ROW_Inventory_Image_Viewer/MapServer/3/186054/attachments/", "Photo Link")</f>
        <v>Photo Link</v>
      </c>
      <c r="Q7404" s="7" t="str">
        <f>HYPERLINK("http://data.mapchannels.com/dualmaps6/map.htm?lat=39.414056&amp;lng=-81.446471", "Map Channel Link")</f>
        <v>Map Channel Link</v>
      </c>
    </row>
    <row r="7405" spans="1:17" hidden="1" x14ac:dyDescent="0.25">
      <c r="A7405" t="s">
        <v>12505</v>
      </c>
      <c r="B7405" t="s">
        <v>12835</v>
      </c>
      <c r="C7405" t="s">
        <v>41</v>
      </c>
      <c r="D7405">
        <v>23.456</v>
      </c>
      <c r="E7405" t="s">
        <v>12841</v>
      </c>
      <c r="F7405" t="s">
        <v>12837</v>
      </c>
      <c r="G7405" s="6">
        <v>44215.80201388889</v>
      </c>
      <c r="H7405" t="s">
        <v>25</v>
      </c>
      <c r="I7405" t="s">
        <v>102</v>
      </c>
      <c r="J7405" t="s">
        <v>12838</v>
      </c>
      <c r="K7405"/>
      <c r="M7405" t="s">
        <v>29</v>
      </c>
      <c r="N7405" t="s">
        <v>145</v>
      </c>
      <c r="P7405" s="7" t="str">
        <f>HYPERLINK("https://collectormobile.dot.state.oh.us/arcgis/rest/services/ADAROW/ADA_ROW_Inventory_Image_Viewer/MapServer/3/186050/attachments/", "Photo Link")</f>
        <v>Photo Link</v>
      </c>
      <c r="Q7405" s="7" t="str">
        <f>HYPERLINK("http://data.mapchannels.com/dualmaps6/map.htm?lat=39.413017&amp;lng=-81.437368", "Map Channel Link")</f>
        <v>Map Channel Link</v>
      </c>
    </row>
    <row r="7406" spans="1:17" hidden="1" x14ac:dyDescent="0.25">
      <c r="A7406" t="s">
        <v>12505</v>
      </c>
      <c r="B7406" t="s">
        <v>12835</v>
      </c>
      <c r="C7406" t="s">
        <v>41</v>
      </c>
      <c r="D7406">
        <v>24.687000000000001</v>
      </c>
      <c r="E7406" t="s">
        <v>12842</v>
      </c>
      <c r="F7406" t="s">
        <v>12843</v>
      </c>
      <c r="G7406" s="6">
        <v>44984.766296296293</v>
      </c>
      <c r="H7406" t="s">
        <v>25</v>
      </c>
      <c r="I7406" t="s">
        <v>102</v>
      </c>
      <c r="J7406" t="s">
        <v>12838</v>
      </c>
      <c r="K7406" t="s">
        <v>38</v>
      </c>
      <c r="M7406" t="s">
        <v>29</v>
      </c>
      <c r="N7406" t="s">
        <v>145</v>
      </c>
      <c r="P7406" s="7" t="str">
        <f>HYPERLINK("https://collectormobile.dot.state.oh.us/arcgis/rest/services/ADAROW/ADA_ROW_Inventory_Image_Viewer/MapServer/3/466593/attachments/", "Photo Link")</f>
        <v>Photo Link</v>
      </c>
      <c r="Q7406" s="7" t="str">
        <f>HYPERLINK("http://data.mapchannels.com/dualmaps6/map.htm?lat=39.405966&amp;lng=-81.416314", "Map Channel Link")</f>
        <v>Map Channel Link</v>
      </c>
    </row>
    <row r="7407" spans="1:17" hidden="1" x14ac:dyDescent="0.25">
      <c r="A7407" t="s">
        <v>12505</v>
      </c>
      <c r="B7407" t="s">
        <v>12835</v>
      </c>
      <c r="C7407" t="s">
        <v>41</v>
      </c>
      <c r="D7407">
        <v>25.88</v>
      </c>
      <c r="E7407" t="s">
        <v>12844</v>
      </c>
      <c r="F7407" t="s">
        <v>12845</v>
      </c>
      <c r="G7407" s="6">
        <v>44371.707789351851</v>
      </c>
      <c r="H7407" t="s">
        <v>25</v>
      </c>
      <c r="I7407" t="s">
        <v>44</v>
      </c>
      <c r="J7407"/>
      <c r="K7407" t="s">
        <v>38</v>
      </c>
      <c r="M7407" t="s">
        <v>29</v>
      </c>
      <c r="N7407" t="s">
        <v>39</v>
      </c>
      <c r="P7407" s="7" t="str">
        <f>HYPERLINK("https://collectormobile.dot.state.oh.us/arcgis/rest/services/ADAROW/ADA_ROW_Inventory_Image_Viewer/MapServer/3/2249/attachments/", "Photo Link")</f>
        <v>Photo Link</v>
      </c>
      <c r="Q7407" s="7" t="str">
        <f>HYPERLINK("http://data.mapchannels.com/dualmaps6/map.htm?lat=39.391969&amp;lng=-81.404669", "Map Channel Link")</f>
        <v>Map Channel Link</v>
      </c>
    </row>
    <row r="7408" spans="1:17" hidden="1" x14ac:dyDescent="0.25">
      <c r="A7408" t="s">
        <v>12505</v>
      </c>
      <c r="B7408" t="s">
        <v>12835</v>
      </c>
      <c r="C7408" t="s">
        <v>41</v>
      </c>
      <c r="D7408">
        <v>26.951000000000001</v>
      </c>
      <c r="E7408" t="s">
        <v>12846</v>
      </c>
      <c r="F7408" t="s">
        <v>12845</v>
      </c>
      <c r="G7408" s="6">
        <v>44371.716168981482</v>
      </c>
      <c r="H7408" t="s">
        <v>25</v>
      </c>
      <c r="I7408" t="s">
        <v>44</v>
      </c>
      <c r="J7408"/>
      <c r="K7408" t="s">
        <v>28</v>
      </c>
      <c r="M7408" t="s">
        <v>29</v>
      </c>
      <c r="N7408" t="s">
        <v>33</v>
      </c>
      <c r="P7408" s="7" t="str">
        <f>HYPERLINK("https://collectormobile.dot.state.oh.us/arcgis/rest/services/ADAROW/ADA_ROW_Inventory_Image_Viewer/MapServer/3/2253/attachments/", "Photo Link")</f>
        <v>Photo Link</v>
      </c>
      <c r="Q7408" s="7" t="str">
        <f>HYPERLINK("http://data.mapchannels.com/dualmaps6/map.htm?lat=39.377380&amp;lng=-81.398834", "Map Channel Link")</f>
        <v>Map Channel Link</v>
      </c>
    </row>
    <row r="7409" spans="1:17" hidden="1" x14ac:dyDescent="0.25">
      <c r="A7409" t="s">
        <v>12505</v>
      </c>
      <c r="B7409" t="s">
        <v>12835</v>
      </c>
      <c r="C7409" t="s">
        <v>41</v>
      </c>
      <c r="D7409">
        <v>26.963999999999999</v>
      </c>
      <c r="E7409" t="s">
        <v>12847</v>
      </c>
      <c r="F7409" t="s">
        <v>12845</v>
      </c>
      <c r="G7409" s="6">
        <v>44371.719131944446</v>
      </c>
      <c r="H7409" t="s">
        <v>25</v>
      </c>
      <c r="I7409" t="s">
        <v>44</v>
      </c>
      <c r="J7409"/>
      <c r="K7409" t="s">
        <v>28</v>
      </c>
      <c r="M7409" t="s">
        <v>29</v>
      </c>
      <c r="N7409" t="s">
        <v>148</v>
      </c>
      <c r="P7409" s="7" t="str">
        <f>HYPERLINK("https://collectormobile.dot.state.oh.us/arcgis/rest/services/ADAROW/ADA_ROW_Inventory_Image_Viewer/MapServer/3/2252/attachments/", "Photo Link")</f>
        <v>Photo Link</v>
      </c>
      <c r="Q7409" s="7" t="str">
        <f>HYPERLINK("http://data.mapchannels.com/dualmaps6/map.htm?lat=39.377338&amp;lng=-81.398546", "Map Channel Link")</f>
        <v>Map Channel Link</v>
      </c>
    </row>
    <row r="7410" spans="1:17" hidden="1" x14ac:dyDescent="0.25">
      <c r="A7410" t="s">
        <v>12505</v>
      </c>
      <c r="B7410" t="s">
        <v>12835</v>
      </c>
      <c r="C7410" t="s">
        <v>41</v>
      </c>
      <c r="D7410">
        <v>27.204999999999998</v>
      </c>
      <c r="E7410" t="s">
        <v>12848</v>
      </c>
      <c r="F7410" t="s">
        <v>12849</v>
      </c>
      <c r="G7410" s="6">
        <v>43335.558703703697</v>
      </c>
      <c r="H7410" t="s">
        <v>25</v>
      </c>
      <c r="I7410" t="s">
        <v>44</v>
      </c>
      <c r="J7410"/>
      <c r="K7410" t="s">
        <v>38</v>
      </c>
      <c r="M7410" t="s">
        <v>29</v>
      </c>
      <c r="N7410" t="s">
        <v>12850</v>
      </c>
      <c r="P7410" s="7" t="str">
        <f>HYPERLINK("https://collectormobile.dot.state.oh.us/arcgis/rest/services/ADAROW/ADA_ROW_Inventory_Image_Viewer/MapServer/3/2255/attachments/", "Photo Link")</f>
        <v>Photo Link</v>
      </c>
      <c r="Q7410" s="7" t="str">
        <f>HYPERLINK("http://data.mapchannels.com/dualmaps6/map.htm?lat=39.374008&amp;lng=-81.396921", "Map Channel Link")</f>
        <v>Map Channel Link</v>
      </c>
    </row>
    <row r="7411" spans="1:17" hidden="1" x14ac:dyDescent="0.25">
      <c r="A7411" t="s">
        <v>12505</v>
      </c>
      <c r="B7411" t="s">
        <v>12835</v>
      </c>
      <c r="C7411" t="s">
        <v>41</v>
      </c>
      <c r="D7411">
        <v>27.204999999999998</v>
      </c>
      <c r="E7411" t="s">
        <v>12851</v>
      </c>
      <c r="F7411" t="s">
        <v>12845</v>
      </c>
      <c r="G7411" s="6">
        <v>44371.723287037043</v>
      </c>
      <c r="H7411" t="s">
        <v>25</v>
      </c>
      <c r="I7411" t="s">
        <v>44</v>
      </c>
      <c r="J7411"/>
      <c r="K7411" t="s">
        <v>38</v>
      </c>
      <c r="M7411" t="s">
        <v>29</v>
      </c>
      <c r="N7411" t="s">
        <v>33</v>
      </c>
      <c r="P7411" s="7" t="str">
        <f>HYPERLINK("https://collectormobile.dot.state.oh.us/arcgis/rest/services/ADAROW/ADA_ROW_Inventory_Image_Viewer/MapServer/3/2256/attachments/", "Photo Link")</f>
        <v>Photo Link</v>
      </c>
      <c r="Q7411" s="7" t="str">
        <f>HYPERLINK("http://data.mapchannels.com/dualmaps6/map.htm?lat=39.374002&amp;lng=-81.396925", "Map Channel Link")</f>
        <v>Map Channel Link</v>
      </c>
    </row>
    <row r="7412" spans="1:17" hidden="1" x14ac:dyDescent="0.25">
      <c r="A7412" t="s">
        <v>12505</v>
      </c>
      <c r="B7412" t="s">
        <v>12835</v>
      </c>
      <c r="C7412" t="s">
        <v>41</v>
      </c>
      <c r="D7412">
        <v>27.783000000000001</v>
      </c>
      <c r="E7412" t="s">
        <v>12852</v>
      </c>
      <c r="F7412" t="s">
        <v>12845</v>
      </c>
      <c r="G7412" s="6">
        <v>44371.734502314823</v>
      </c>
      <c r="H7412" t="s">
        <v>25</v>
      </c>
      <c r="I7412" t="s">
        <v>44</v>
      </c>
      <c r="J7412"/>
      <c r="K7412" t="s">
        <v>28</v>
      </c>
      <c r="M7412" t="s">
        <v>29</v>
      </c>
      <c r="N7412" t="s">
        <v>33</v>
      </c>
      <c r="P7412" s="7" t="str">
        <f>HYPERLINK("https://collectormobile.dot.state.oh.us/arcgis/rest/services/ADAROW/ADA_ROW_Inventory_Image_Viewer/MapServer/3/2260/attachments/", "Photo Link")</f>
        <v>Photo Link</v>
      </c>
      <c r="Q7412" s="7" t="str">
        <f>HYPERLINK("http://data.mapchannels.com/dualmaps6/map.htm?lat=39.366351&amp;lng=-81.392565", "Map Channel Link")</f>
        <v>Map Channel Link</v>
      </c>
    </row>
    <row r="7413" spans="1:17" hidden="1" x14ac:dyDescent="0.25">
      <c r="A7413" t="s">
        <v>12505</v>
      </c>
      <c r="B7413" t="s">
        <v>12835</v>
      </c>
      <c r="C7413" t="s">
        <v>65</v>
      </c>
      <c r="D7413">
        <v>9.8000000000000004E-2</v>
      </c>
      <c r="E7413" t="s">
        <v>12853</v>
      </c>
      <c r="F7413" t="s">
        <v>12837</v>
      </c>
      <c r="G7413" s="6">
        <v>44215.782754629632</v>
      </c>
      <c r="H7413" t="s">
        <v>25</v>
      </c>
      <c r="I7413" t="s">
        <v>102</v>
      </c>
      <c r="J7413" t="s">
        <v>12838</v>
      </c>
      <c r="K7413"/>
      <c r="M7413" t="s">
        <v>29</v>
      </c>
      <c r="N7413" t="s">
        <v>145</v>
      </c>
      <c r="P7413" s="7" t="str">
        <f>HYPERLINK("https://collectormobile.dot.state.oh.us/arcgis/rest/services/ADAROW/ADA_ROW_Inventory_Image_Viewer/MapServer/3/186039/attachments/", "Photo Link")</f>
        <v>Photo Link</v>
      </c>
      <c r="Q7413" s="7" t="str">
        <f>HYPERLINK("http://data.mapchannels.com/dualmaps6/map.htm?lat=39.412094&amp;lng=-81.429936", "Map Channel Link")</f>
        <v>Map Channel Link</v>
      </c>
    </row>
    <row r="7414" spans="1:17" hidden="1" x14ac:dyDescent="0.25">
      <c r="A7414" t="s">
        <v>12505</v>
      </c>
      <c r="B7414" t="s">
        <v>12835</v>
      </c>
      <c r="C7414" t="s">
        <v>65</v>
      </c>
      <c r="D7414">
        <v>0.63700000000000001</v>
      </c>
      <c r="E7414" t="s">
        <v>12854</v>
      </c>
      <c r="F7414" t="s">
        <v>12837</v>
      </c>
      <c r="G7414" s="6">
        <v>44215.78297453704</v>
      </c>
      <c r="H7414" t="s">
        <v>25</v>
      </c>
      <c r="I7414" t="s">
        <v>102</v>
      </c>
      <c r="J7414" t="s">
        <v>12838</v>
      </c>
      <c r="K7414" t="s">
        <v>28</v>
      </c>
      <c r="M7414" t="s">
        <v>29</v>
      </c>
      <c r="N7414" t="s">
        <v>145</v>
      </c>
      <c r="P7414" s="7" t="str">
        <f>HYPERLINK("https://collectormobile.dot.state.oh.us/arcgis/rest/services/ADAROW/ADA_ROW_Inventory_Image_Viewer/MapServer/3/186038/attachments/", "Photo Link")</f>
        <v>Photo Link</v>
      </c>
      <c r="Q7414" s="7" t="str">
        <f>HYPERLINK("http://data.mapchannels.com/dualmaps6/map.htm?lat=39.419278&amp;lng=-81.429061", "Map Channel Link")</f>
        <v>Map Channel Link</v>
      </c>
    </row>
    <row r="7415" spans="1:17" hidden="1" x14ac:dyDescent="0.25">
      <c r="A7415" t="s">
        <v>12505</v>
      </c>
      <c r="B7415" t="s">
        <v>12835</v>
      </c>
      <c r="C7415" t="s">
        <v>87</v>
      </c>
      <c r="D7415">
        <v>1.546</v>
      </c>
      <c r="E7415" t="s">
        <v>12855</v>
      </c>
      <c r="F7415" t="s">
        <v>12856</v>
      </c>
      <c r="G7415" s="6">
        <v>44998.5547337963</v>
      </c>
      <c r="H7415" t="s">
        <v>25</v>
      </c>
      <c r="I7415" t="s">
        <v>102</v>
      </c>
      <c r="J7415" t="s">
        <v>12838</v>
      </c>
      <c r="K7415" t="s">
        <v>28</v>
      </c>
      <c r="N7415" t="s">
        <v>6481</v>
      </c>
      <c r="P7415" s="7" t="str">
        <f>HYPERLINK("https://collectormobile.dot.state.oh.us/arcgis/rest/services/ADAROW/ADA_ROW_Inventory_Image_Viewer/MapServer/3/297498/attachments/", "Photo Link")</f>
        <v>Photo Link</v>
      </c>
      <c r="Q7415" s="7" t="str">
        <f>HYPERLINK("http://data.mapchannels.com/dualmaps6/map.htm?lat=39.416997&amp;lng=-81.451853", "Map Channel Link")</f>
        <v>Map Channel Link</v>
      </c>
    </row>
    <row r="7416" spans="1:17" hidden="1" x14ac:dyDescent="0.25">
      <c r="A7416" t="s">
        <v>12505</v>
      </c>
      <c r="B7416" t="s">
        <v>12835</v>
      </c>
      <c r="C7416" t="s">
        <v>2248</v>
      </c>
      <c r="D7416">
        <v>1.831</v>
      </c>
      <c r="E7416" t="s">
        <v>12857</v>
      </c>
      <c r="F7416" t="s">
        <v>12837</v>
      </c>
      <c r="G7416" s="6">
        <v>44215.785312499997</v>
      </c>
      <c r="H7416" t="s">
        <v>25</v>
      </c>
      <c r="I7416" t="s">
        <v>102</v>
      </c>
      <c r="J7416" t="s">
        <v>12838</v>
      </c>
      <c r="K7416"/>
      <c r="M7416" t="s">
        <v>29</v>
      </c>
      <c r="N7416" t="s">
        <v>200</v>
      </c>
      <c r="P7416" s="7" t="str">
        <f>HYPERLINK("https://collectormobile.dot.state.oh.us/arcgis/rest/services/ADAROW/ADA_ROW_Inventory_Image_Viewer/MapServer/3/186030/attachments/", "Photo Link")</f>
        <v>Photo Link</v>
      </c>
      <c r="Q7416" s="7" t="str">
        <f>HYPERLINK("http://data.mapchannels.com/dualmaps6/map.htm?lat=39.427922&amp;lng=-81.465331", "Map Channel Link")</f>
        <v>Map Channel Link</v>
      </c>
    </row>
    <row r="7417" spans="1:17" hidden="1" x14ac:dyDescent="0.25">
      <c r="A7417" t="s">
        <v>12505</v>
      </c>
      <c r="B7417" t="s">
        <v>12835</v>
      </c>
      <c r="C7417" t="s">
        <v>2248</v>
      </c>
      <c r="D7417">
        <v>1.8320000000000001</v>
      </c>
      <c r="E7417" t="s">
        <v>12858</v>
      </c>
      <c r="F7417" t="s">
        <v>12512</v>
      </c>
      <c r="G7417" s="6">
        <v>45007.666365740741</v>
      </c>
      <c r="H7417" t="s">
        <v>25</v>
      </c>
      <c r="I7417" t="s">
        <v>102</v>
      </c>
      <c r="J7417" t="s">
        <v>12838</v>
      </c>
      <c r="K7417" t="s">
        <v>28</v>
      </c>
      <c r="M7417" t="s">
        <v>29</v>
      </c>
      <c r="N7417" t="s">
        <v>30</v>
      </c>
      <c r="P7417" s="7" t="str">
        <f>HYPERLINK("https://collectormobile.dot.state.oh.us/arcgis/rest/services/ADAROW/ADA_ROW_Inventory_Image_Viewer/MapServer/3/231163/attachments/", "Photo Link")</f>
        <v>Photo Link</v>
      </c>
      <c r="Q7417" s="7" t="str">
        <f>HYPERLINK("http://data.mapchannels.com/dualmaps6/map.htm?lat=39.427996&amp;lng=-81.465229", "Map Channel Link")</f>
        <v>Map Channel Link</v>
      </c>
    </row>
    <row r="7418" spans="1:17" hidden="1" x14ac:dyDescent="0.25">
      <c r="A7418" t="s">
        <v>12505</v>
      </c>
      <c r="B7418" t="s">
        <v>12835</v>
      </c>
      <c r="C7418" t="s">
        <v>2248</v>
      </c>
      <c r="D7418">
        <v>1.8420000000000001</v>
      </c>
      <c r="E7418" t="s">
        <v>12859</v>
      </c>
      <c r="F7418" t="s">
        <v>12512</v>
      </c>
      <c r="G7418" s="6">
        <v>45007.666365740741</v>
      </c>
      <c r="H7418" t="s">
        <v>25</v>
      </c>
      <c r="I7418" t="s">
        <v>102</v>
      </c>
      <c r="J7418" t="s">
        <v>12838</v>
      </c>
      <c r="K7418" t="s">
        <v>38</v>
      </c>
      <c r="M7418" t="s">
        <v>29</v>
      </c>
      <c r="N7418" t="s">
        <v>4008</v>
      </c>
      <c r="P7418" s="7" t="str">
        <f>HYPERLINK("https://collectormobile.dot.state.oh.us/arcgis/rest/services/ADAROW/ADA_ROW_Inventory_Image_Viewer/MapServer/3/231170/attachments/", "Photo Link")</f>
        <v>Photo Link</v>
      </c>
      <c r="Q7418" s="7" t="str">
        <f>HYPERLINK("http://data.mapchannels.com/dualmaps6/map.htm?lat=39.428041&amp;lng=-81.465465", "Map Channel Link")</f>
        <v>Map Channel Link</v>
      </c>
    </row>
    <row r="7419" spans="1:17" hidden="1" x14ac:dyDescent="0.25">
      <c r="A7419" t="s">
        <v>12505</v>
      </c>
      <c r="B7419" t="s">
        <v>12835</v>
      </c>
      <c r="C7419" t="s">
        <v>2248</v>
      </c>
      <c r="D7419">
        <v>2.1150000000000002</v>
      </c>
      <c r="E7419" t="s">
        <v>12860</v>
      </c>
      <c r="F7419" t="s">
        <v>12861</v>
      </c>
      <c r="G7419" s="6">
        <v>44600.487592592603</v>
      </c>
      <c r="H7419" t="s">
        <v>25</v>
      </c>
      <c r="I7419" t="s">
        <v>102</v>
      </c>
      <c r="J7419" t="s">
        <v>12838</v>
      </c>
      <c r="K7419" t="s">
        <v>28</v>
      </c>
      <c r="M7419" t="s">
        <v>29</v>
      </c>
      <c r="N7419" t="s">
        <v>115</v>
      </c>
      <c r="O7419" t="s">
        <v>12862</v>
      </c>
      <c r="P7419" s="7" t="str">
        <f>HYPERLINK("https://collectormobile.dot.state.oh.us/arcgis/rest/services/ADAROW/ADA_ROW_Inventory_Image_Viewer/MapServer/3/271690/attachments/", "Photo Link")</f>
        <v>Photo Link</v>
      </c>
      <c r="Q7419" s="7" t="str">
        <f>HYPERLINK("http://data.mapchannels.com/dualmaps6/map.htm?lat=39.431807&amp;lng=-81.466329", "Map Channel Link")</f>
        <v>Map Channel Link</v>
      </c>
    </row>
    <row r="7420" spans="1:17" hidden="1" x14ac:dyDescent="0.25">
      <c r="A7420" t="s">
        <v>12505</v>
      </c>
      <c r="B7420" t="s">
        <v>12835</v>
      </c>
      <c r="C7420" t="s">
        <v>2248</v>
      </c>
      <c r="D7420">
        <v>2.4849999999999999</v>
      </c>
      <c r="E7420" t="s">
        <v>12863</v>
      </c>
      <c r="F7420" t="s">
        <v>12512</v>
      </c>
      <c r="G7420" s="6">
        <v>45007.666689814818</v>
      </c>
      <c r="H7420" t="s">
        <v>25</v>
      </c>
      <c r="I7420" t="s">
        <v>102</v>
      </c>
      <c r="J7420" t="s">
        <v>12838</v>
      </c>
      <c r="K7420" t="s">
        <v>38</v>
      </c>
      <c r="M7420" t="s">
        <v>29</v>
      </c>
      <c r="N7420" t="s">
        <v>250</v>
      </c>
      <c r="P7420" s="7" t="str">
        <f>HYPERLINK("https://collectormobile.dot.state.oh.us/arcgis/rest/services/ADAROW/ADA_ROW_Inventory_Image_Viewer/MapServer/3/231164/attachments/", "Photo Link")</f>
        <v>Photo Link</v>
      </c>
      <c r="Q7420" s="7" t="str">
        <f>HYPERLINK("http://data.mapchannels.com/dualmaps6/map.htm?lat=39.436708&amp;lng=-81.463616", "Map Channel Link")</f>
        <v>Map Channel Link</v>
      </c>
    </row>
    <row r="7421" spans="1:17" hidden="1" x14ac:dyDescent="0.25">
      <c r="A7421" t="s">
        <v>12505</v>
      </c>
      <c r="B7421" t="s">
        <v>12835</v>
      </c>
      <c r="C7421" t="s">
        <v>2248</v>
      </c>
      <c r="D7421">
        <v>2.5009999999999999</v>
      </c>
      <c r="E7421" t="s">
        <v>12864</v>
      </c>
      <c r="F7421" t="s">
        <v>12512</v>
      </c>
      <c r="G7421" s="6">
        <v>45007.666689814818</v>
      </c>
      <c r="H7421" t="s">
        <v>25</v>
      </c>
      <c r="I7421" t="s">
        <v>102</v>
      </c>
      <c r="J7421" t="s">
        <v>12838</v>
      </c>
      <c r="K7421" t="s">
        <v>124</v>
      </c>
      <c r="M7421" t="s">
        <v>29</v>
      </c>
      <c r="N7421" t="s">
        <v>12865</v>
      </c>
      <c r="O7421" t="s">
        <v>12866</v>
      </c>
      <c r="P7421" s="7" t="str">
        <f>HYPERLINK("https://collectormobile.dot.state.oh.us/arcgis/rest/services/ADAROW/ADA_ROW_Inventory_Image_Viewer/MapServer/3/231168/attachments/", "Photo Link")</f>
        <v>Photo Link</v>
      </c>
      <c r="Q7421" s="7" t="str">
        <f>HYPERLINK("http://data.mapchannels.com/dualmaps6/map.htm?lat=39.436907&amp;lng=-81.463471", "Map Channel Link")</f>
        <v>Map Channel Link</v>
      </c>
    </row>
    <row r="7422" spans="1:17" hidden="1" x14ac:dyDescent="0.25">
      <c r="A7422" t="s">
        <v>12505</v>
      </c>
      <c r="B7422" t="s">
        <v>12835</v>
      </c>
      <c r="C7422" t="s">
        <v>2248</v>
      </c>
      <c r="D7422">
        <v>2.7770000000000001</v>
      </c>
      <c r="E7422" t="s">
        <v>12867</v>
      </c>
      <c r="F7422" t="s">
        <v>12845</v>
      </c>
      <c r="G7422" s="6">
        <v>44393.640625</v>
      </c>
      <c r="H7422" t="s">
        <v>25</v>
      </c>
      <c r="I7422" t="s">
        <v>44</v>
      </c>
      <c r="J7422"/>
      <c r="K7422"/>
      <c r="M7422" t="s">
        <v>29</v>
      </c>
      <c r="N7422" t="s">
        <v>200</v>
      </c>
      <c r="P7422" s="7" t="str">
        <f>HYPERLINK("https://collectormobile.dot.state.oh.us/arcgis/rest/services/ADAROW/ADA_ROW_Inventory_Image_Viewer/MapServer/3/231600/attachments/", "Photo Link")</f>
        <v>Photo Link</v>
      </c>
      <c r="Q7422" s="7" t="str">
        <f>HYPERLINK("http://data.mapchannels.com/dualmaps6/map.htm?lat=39.440407&amp;lng=-81.460990", "Map Channel Link")</f>
        <v>Map Channel Link</v>
      </c>
    </row>
    <row r="7423" spans="1:17" hidden="1" x14ac:dyDescent="0.25">
      <c r="A7423" t="s">
        <v>12505</v>
      </c>
      <c r="B7423" t="s">
        <v>12835</v>
      </c>
      <c r="C7423" t="s">
        <v>2248</v>
      </c>
      <c r="D7423">
        <v>2.956</v>
      </c>
      <c r="E7423" t="s">
        <v>12868</v>
      </c>
      <c r="F7423" t="s">
        <v>12845</v>
      </c>
      <c r="G7423" s="6">
        <v>44393.622071759259</v>
      </c>
      <c r="H7423" t="s">
        <v>25</v>
      </c>
      <c r="I7423" t="s">
        <v>44</v>
      </c>
      <c r="J7423"/>
      <c r="K7423" t="s">
        <v>38</v>
      </c>
      <c r="M7423" t="s">
        <v>29</v>
      </c>
      <c r="N7423" t="s">
        <v>250</v>
      </c>
      <c r="P7423" s="7" t="str">
        <f>HYPERLINK("https://collectormobile.dot.state.oh.us/arcgis/rest/services/ADAROW/ADA_ROW_Inventory_Image_Viewer/MapServer/3/231160/attachments/", "Photo Link")</f>
        <v>Photo Link</v>
      </c>
      <c r="Q7423" s="7" t="str">
        <f>HYPERLINK("http://data.mapchannels.com/dualmaps6/map.htm?lat=39.442726&amp;lng=-81.459487", "Map Channel Link")</f>
        <v>Map Channel Link</v>
      </c>
    </row>
    <row r="7424" spans="1:17" hidden="1" x14ac:dyDescent="0.25">
      <c r="A7424" t="s">
        <v>12505</v>
      </c>
      <c r="B7424" t="s">
        <v>12835</v>
      </c>
      <c r="C7424" t="s">
        <v>2248</v>
      </c>
      <c r="D7424">
        <v>20.268000000000001</v>
      </c>
      <c r="E7424" t="s">
        <v>12869</v>
      </c>
      <c r="F7424" t="s">
        <v>12856</v>
      </c>
      <c r="G7424" s="6">
        <v>44965.526365740741</v>
      </c>
      <c r="H7424" t="s">
        <v>25</v>
      </c>
      <c r="I7424" t="s">
        <v>26</v>
      </c>
      <c r="J7424" t="s">
        <v>12870</v>
      </c>
      <c r="K7424" t="s">
        <v>38</v>
      </c>
      <c r="M7424" t="s">
        <v>29</v>
      </c>
      <c r="N7424" t="s">
        <v>145</v>
      </c>
      <c r="P7424" s="7" t="str">
        <f>HYPERLINK("https://collectormobile.dot.state.oh.us/arcgis/rest/services/ADAROW/ADA_ROW_Inventory_Image_Viewer/MapServer/3/452277/attachments/", "Photo Link")</f>
        <v>Photo Link</v>
      </c>
      <c r="Q7424" s="7" t="str">
        <f>HYPERLINK("http://data.mapchannels.com/dualmaps6/map.htm?lat=39.547878&amp;lng=-81.636904", "Map Channel Link")</f>
        <v>Map Channel Link</v>
      </c>
    </row>
    <row r="7425" spans="1:17" hidden="1" x14ac:dyDescent="0.25">
      <c r="A7425" t="s">
        <v>12505</v>
      </c>
      <c r="B7425" t="s">
        <v>12835</v>
      </c>
      <c r="C7425" t="s">
        <v>99</v>
      </c>
      <c r="D7425">
        <v>6.9000000000000006E-2</v>
      </c>
      <c r="E7425" t="s">
        <v>12871</v>
      </c>
      <c r="F7425" t="s">
        <v>12856</v>
      </c>
      <c r="G7425" s="6">
        <v>44998.604571759257</v>
      </c>
      <c r="H7425" t="s">
        <v>25</v>
      </c>
      <c r="I7425" t="s">
        <v>102</v>
      </c>
      <c r="J7425" t="s">
        <v>12872</v>
      </c>
      <c r="K7425" t="s">
        <v>28</v>
      </c>
      <c r="M7425" t="s">
        <v>29</v>
      </c>
      <c r="N7425" t="s">
        <v>115</v>
      </c>
      <c r="P7425" s="7" t="str">
        <f>HYPERLINK("https://collectormobile.dot.state.oh.us/arcgis/rest/services/ADAROW/ADA_ROW_Inventory_Image_Viewer/MapServer/3/225275/attachments/", "Photo Link")</f>
        <v>Photo Link</v>
      </c>
      <c r="Q7425" s="7" t="str">
        <f>HYPERLINK("http://data.mapchannels.com/dualmaps6/map.htm?lat=39.272623&amp;lng=-81.574603", "Map Channel Link")</f>
        <v>Map Channel Link</v>
      </c>
    </row>
    <row r="7426" spans="1:17" hidden="1" x14ac:dyDescent="0.25">
      <c r="A7426" t="s">
        <v>12505</v>
      </c>
      <c r="B7426" t="s">
        <v>12835</v>
      </c>
      <c r="C7426" t="s">
        <v>3628</v>
      </c>
      <c r="D7426">
        <v>4.8330000000000002</v>
      </c>
      <c r="E7426" t="s">
        <v>12873</v>
      </c>
      <c r="F7426" t="s">
        <v>12529</v>
      </c>
      <c r="G7426" s="6">
        <v>43385.808622685188</v>
      </c>
      <c r="H7426" t="s">
        <v>25</v>
      </c>
      <c r="I7426" t="s">
        <v>44</v>
      </c>
      <c r="J7426"/>
      <c r="K7426"/>
      <c r="M7426" t="s">
        <v>29</v>
      </c>
      <c r="N7426" t="s">
        <v>145</v>
      </c>
      <c r="P7426" s="7" t="str">
        <f>HYPERLINK("https://collectormobile.dot.state.oh.us/arcgis/rest/services/ADAROW/ADA_ROW_Inventory_Image_Viewer/MapServer/3/2266/attachments/", "Photo Link")</f>
        <v>Photo Link</v>
      </c>
      <c r="Q7426" s="7" t="str">
        <f>HYPERLINK("http://data.mapchannels.com/dualmaps6/map.htm?lat=39.542863&amp;lng=-81.641628", "Map Channel Link")</f>
        <v>Map Channel Link</v>
      </c>
    </row>
    <row r="7427" spans="1:17" hidden="1" x14ac:dyDescent="0.25">
      <c r="A7427" t="s">
        <v>12505</v>
      </c>
      <c r="B7427" t="s">
        <v>12835</v>
      </c>
      <c r="C7427" t="s">
        <v>3628</v>
      </c>
      <c r="D7427">
        <v>4.8339999999999996</v>
      </c>
      <c r="E7427" t="s">
        <v>12874</v>
      </c>
      <c r="F7427" t="s">
        <v>12529</v>
      </c>
      <c r="G7427" s="6">
        <v>43385.808622685188</v>
      </c>
      <c r="H7427" t="s">
        <v>25</v>
      </c>
      <c r="I7427" t="s">
        <v>44</v>
      </c>
      <c r="J7427"/>
      <c r="K7427" t="s">
        <v>38</v>
      </c>
      <c r="M7427" t="s">
        <v>29</v>
      </c>
      <c r="N7427" t="s">
        <v>3187</v>
      </c>
      <c r="P7427" s="7" t="str">
        <f>HYPERLINK("https://collectormobile.dot.state.oh.us/arcgis/rest/services/ADAROW/ADA_ROW_Inventory_Image_Viewer/MapServer/3/2265/attachments/", "Photo Link")</f>
        <v>Photo Link</v>
      </c>
      <c r="Q7427" s="7" t="str">
        <f>HYPERLINK("http://data.mapchannels.com/dualmaps6/map.htm?lat=39.542990&amp;lng=-81.641598", "Map Channel Link")</f>
        <v>Map Channel Link</v>
      </c>
    </row>
    <row r="7428" spans="1:17" hidden="1" x14ac:dyDescent="0.25">
      <c r="A7428" t="s">
        <v>12505</v>
      </c>
      <c r="B7428" t="s">
        <v>12835</v>
      </c>
      <c r="C7428" t="s">
        <v>2349</v>
      </c>
      <c r="D7428">
        <v>6.0000000000000001E-3</v>
      </c>
      <c r="E7428" t="s">
        <v>12875</v>
      </c>
      <c r="F7428" t="s">
        <v>12861</v>
      </c>
      <c r="G7428" s="6">
        <v>44550.737812500003</v>
      </c>
      <c r="H7428" t="s">
        <v>25</v>
      </c>
      <c r="I7428" t="s">
        <v>44</v>
      </c>
      <c r="J7428"/>
      <c r="K7428" t="s">
        <v>28</v>
      </c>
      <c r="M7428" t="s">
        <v>29</v>
      </c>
      <c r="N7428" t="s">
        <v>115</v>
      </c>
      <c r="O7428" t="s">
        <v>12862</v>
      </c>
      <c r="P7428" s="7" t="str">
        <f>HYPERLINK("https://collectormobile.dot.state.oh.us/arcgis/rest/services/ADAROW/ADA_ROW_Inventory_Image_Viewer/MapServer/3/271689/attachments/", "Photo Link")</f>
        <v>Photo Link</v>
      </c>
      <c r="Q7428" s="7" t="str">
        <f>HYPERLINK("http://data.mapchannels.com/dualmaps6/map.htm?lat=39.465816&amp;lng=-81.633393", "Map Channel Link")</f>
        <v>Map Channel Link</v>
      </c>
    </row>
    <row r="7429" spans="1:17" hidden="1" x14ac:dyDescent="0.25">
      <c r="A7429" t="s">
        <v>12505</v>
      </c>
      <c r="B7429" t="s">
        <v>12835</v>
      </c>
      <c r="C7429" t="s">
        <v>1432</v>
      </c>
      <c r="D7429">
        <v>6.0000000000000001E-3</v>
      </c>
      <c r="E7429" t="s">
        <v>12876</v>
      </c>
      <c r="F7429" t="s">
        <v>12529</v>
      </c>
      <c r="G7429" s="6">
        <v>43390.539861111109</v>
      </c>
      <c r="H7429" t="s">
        <v>25</v>
      </c>
      <c r="I7429" t="s">
        <v>44</v>
      </c>
      <c r="J7429"/>
      <c r="K7429"/>
      <c r="M7429" t="s">
        <v>29</v>
      </c>
      <c r="N7429" t="s">
        <v>200</v>
      </c>
      <c r="P7429" s="7" t="str">
        <f>HYPERLINK("https://collectormobile.dot.state.oh.us/arcgis/rest/services/ADAROW/ADA_ROW_Inventory_Image_Viewer/MapServer/3/2268/attachments/", "Photo Link")</f>
        <v>Photo Link</v>
      </c>
      <c r="Q7429" s="7" t="str">
        <f>HYPERLINK("http://data.mapchannels.com/dualmaps6/map.htm?lat=39.420555&amp;lng=-81.816894", "Map Channel Link")</f>
        <v>Map Channel Link</v>
      </c>
    </row>
    <row r="7430" spans="1:17" hidden="1" x14ac:dyDescent="0.25">
      <c r="A7430" t="s">
        <v>12505</v>
      </c>
      <c r="B7430" t="s">
        <v>12835</v>
      </c>
      <c r="C7430" t="s">
        <v>4778</v>
      </c>
      <c r="D7430">
        <v>0.14099999999999999</v>
      </c>
      <c r="E7430" t="s">
        <v>12877</v>
      </c>
      <c r="F7430" t="s">
        <v>12512</v>
      </c>
      <c r="G7430" s="6">
        <v>45007.665300925917</v>
      </c>
      <c r="H7430" t="s">
        <v>25</v>
      </c>
      <c r="I7430" t="s">
        <v>102</v>
      </c>
      <c r="J7430" t="s">
        <v>12838</v>
      </c>
      <c r="K7430" t="s">
        <v>38</v>
      </c>
      <c r="M7430" t="s">
        <v>29</v>
      </c>
      <c r="N7430" t="s">
        <v>3212</v>
      </c>
      <c r="P7430" s="7" t="str">
        <f>HYPERLINK("https://collectormobile.dot.state.oh.us/arcgis/rest/services/ADAROW/ADA_ROW_Inventory_Image_Viewer/MapServer/3/231158/attachments/", "Photo Link")</f>
        <v>Photo Link</v>
      </c>
      <c r="Q7430" s="7" t="str">
        <f>HYPERLINK("http://data.mapchannels.com/dualmaps6/map.htm?lat=39.405949&amp;lng=-81.416335", "Map Channel Link")</f>
        <v>Map Channel Link</v>
      </c>
    </row>
    <row r="7431" spans="1:17" hidden="1" x14ac:dyDescent="0.25">
      <c r="A7431" t="s">
        <v>12505</v>
      </c>
      <c r="B7431" t="s">
        <v>12835</v>
      </c>
      <c r="C7431" t="s">
        <v>2812</v>
      </c>
      <c r="D7431">
        <v>4.0000000000000001E-3</v>
      </c>
      <c r="E7431" t="s">
        <v>12878</v>
      </c>
      <c r="F7431" t="s">
        <v>12749</v>
      </c>
      <c r="G7431" s="6">
        <v>45182.493888888886</v>
      </c>
      <c r="H7431" t="s">
        <v>25</v>
      </c>
      <c r="I7431" t="s">
        <v>44</v>
      </c>
      <c r="J7431"/>
      <c r="K7431" t="s">
        <v>28</v>
      </c>
      <c r="M7431" t="s">
        <v>138</v>
      </c>
      <c r="N7431" t="s">
        <v>115</v>
      </c>
      <c r="P7431" s="7" t="str">
        <f>HYPERLINK("https://collectormobile.dot.state.oh.us/arcgis/rest/services/ADAROW/ADA_ROW_Inventory_Image_Viewer/MapServer/3/581005/attachments/", "Photo Link")</f>
        <v>Photo Link</v>
      </c>
      <c r="Q7431" s="7" t="str">
        <f>HYPERLINK("http://data.mapchannels.com/dualmaps6/map.htm?lat=39.561058&amp;lng=-81.397473", "Map Channel Link")</f>
        <v>Map Channel Link</v>
      </c>
    </row>
    <row r="7432" spans="1:17" hidden="1" x14ac:dyDescent="0.25">
      <c r="A7432" t="s">
        <v>12505</v>
      </c>
      <c r="B7432" t="s">
        <v>12835</v>
      </c>
      <c r="C7432" t="s">
        <v>12879</v>
      </c>
      <c r="D7432">
        <v>0.27400000000000002</v>
      </c>
      <c r="E7432" t="s">
        <v>12880</v>
      </c>
      <c r="F7432" t="s">
        <v>12856</v>
      </c>
      <c r="G7432" s="6">
        <v>44964.627430555563</v>
      </c>
      <c r="H7432" t="s">
        <v>25</v>
      </c>
      <c r="I7432" t="s">
        <v>102</v>
      </c>
      <c r="J7432" t="s">
        <v>12838</v>
      </c>
      <c r="K7432" t="s">
        <v>124</v>
      </c>
      <c r="M7432" t="s">
        <v>29</v>
      </c>
      <c r="N7432" t="s">
        <v>8060</v>
      </c>
      <c r="P7432" s="7" t="str">
        <f>HYPERLINK("https://collectormobile.dot.state.oh.us/arcgis/rest/services/ADAROW/ADA_ROW_Inventory_Image_Viewer/MapServer/3/449490/attachments/", "Photo Link")</f>
        <v>Photo Link</v>
      </c>
      <c r="Q7432" s="7" t="str">
        <f>HYPERLINK("http://data.mapchannels.com/dualmaps6/map.htm?lat=39.431642&amp;lng=-81.466337", "Map Channel Link")</f>
        <v>Map Channel Link</v>
      </c>
    </row>
    <row r="7433" spans="1:17" hidden="1" x14ac:dyDescent="0.25">
      <c r="A7433" t="s">
        <v>12505</v>
      </c>
      <c r="B7433" t="s">
        <v>12835</v>
      </c>
      <c r="C7433" t="s">
        <v>2838</v>
      </c>
      <c r="D7433">
        <v>20.099</v>
      </c>
      <c r="E7433" t="s">
        <v>12881</v>
      </c>
      <c r="F7433" t="s">
        <v>12529</v>
      </c>
      <c r="G7433" s="6">
        <v>43385.808622685188</v>
      </c>
      <c r="H7433" t="s">
        <v>25</v>
      </c>
      <c r="I7433" t="s">
        <v>44</v>
      </c>
      <c r="J7433"/>
      <c r="K7433" t="s">
        <v>28</v>
      </c>
      <c r="M7433" t="s">
        <v>29</v>
      </c>
      <c r="N7433" t="s">
        <v>3187</v>
      </c>
      <c r="P7433" s="7" t="str">
        <f>HYPERLINK("https://collectormobile.dot.state.oh.us/arcgis/rest/services/ADAROW/ADA_ROW_Inventory_Image_Viewer/MapServer/3/2264/attachments/", "Photo Link")</f>
        <v>Photo Link</v>
      </c>
      <c r="Q7433" s="7" t="str">
        <f>HYPERLINK("http://data.mapchannels.com/dualmaps6/map.htm?lat=39.543047&amp;lng=-81.641479", "Map Channel Link")</f>
        <v>Map Channel Link</v>
      </c>
    </row>
    <row r="7434" spans="1:17" hidden="1" x14ac:dyDescent="0.25">
      <c r="A7434" t="s">
        <v>12505</v>
      </c>
      <c r="B7434" t="s">
        <v>12835</v>
      </c>
      <c r="C7434" t="s">
        <v>2838</v>
      </c>
      <c r="D7434">
        <v>20.434000000000001</v>
      </c>
      <c r="E7434" t="s">
        <v>12882</v>
      </c>
      <c r="F7434" t="s">
        <v>12856</v>
      </c>
      <c r="G7434" s="6">
        <v>44965.525636574072</v>
      </c>
      <c r="H7434" t="s">
        <v>25</v>
      </c>
      <c r="I7434" t="s">
        <v>26</v>
      </c>
      <c r="J7434" t="s">
        <v>12870</v>
      </c>
      <c r="K7434" t="s">
        <v>28</v>
      </c>
      <c r="M7434" t="s">
        <v>29</v>
      </c>
      <c r="N7434" t="s">
        <v>244</v>
      </c>
      <c r="P7434" s="7" t="str">
        <f>HYPERLINK("https://collectormobile.dot.state.oh.us/arcgis/rest/services/ADAROW/ADA_ROW_Inventory_Image_Viewer/MapServer/3/451472/attachments/", "Photo Link")</f>
        <v>Photo Link</v>
      </c>
      <c r="Q7434" s="7" t="str">
        <f>HYPERLINK("http://data.mapchannels.com/dualmaps6/map.htm?lat=39.547773&amp;lng=-81.640015", "Map Channel Link")</f>
        <v>Map Channel Link</v>
      </c>
    </row>
    <row r="7435" spans="1:17" hidden="1" x14ac:dyDescent="0.25">
      <c r="A7435" t="s">
        <v>12505</v>
      </c>
      <c r="B7435" t="s">
        <v>12835</v>
      </c>
      <c r="C7435" t="s">
        <v>2843</v>
      </c>
      <c r="D7435">
        <v>1.4999999999999999E-2</v>
      </c>
      <c r="E7435" t="s">
        <v>12883</v>
      </c>
      <c r="F7435" t="s">
        <v>12837</v>
      </c>
      <c r="G7435" s="6">
        <v>44215.796064814807</v>
      </c>
      <c r="H7435" t="s">
        <v>25</v>
      </c>
      <c r="I7435" t="s">
        <v>102</v>
      </c>
      <c r="J7435" t="s">
        <v>12838</v>
      </c>
      <c r="K7435" t="s">
        <v>38</v>
      </c>
      <c r="M7435" t="s">
        <v>29</v>
      </c>
      <c r="N7435" t="s">
        <v>39</v>
      </c>
      <c r="P7435" s="7" t="str">
        <f>HYPERLINK("https://collectormobile.dot.state.oh.us/arcgis/rest/services/ADAROW/ADA_ROW_Inventory_Image_Viewer/MapServer/3/3159/attachments/", "Photo Link")</f>
        <v>Photo Link</v>
      </c>
      <c r="Q7435" s="7" t="str">
        <f>HYPERLINK("http://data.mapchannels.com/dualmaps6/map.htm?lat=39.404323&amp;lng=-81.412363", "Map Channel Link")</f>
        <v>Map Channel Link</v>
      </c>
    </row>
    <row r="7436" spans="1:17" hidden="1" x14ac:dyDescent="0.25">
      <c r="A7436" t="s">
        <v>12505</v>
      </c>
      <c r="B7436" t="s">
        <v>12835</v>
      </c>
      <c r="C7436" t="s">
        <v>2843</v>
      </c>
      <c r="D7436">
        <v>1.7000000000000001E-2</v>
      </c>
      <c r="E7436" t="s">
        <v>12884</v>
      </c>
      <c r="F7436" t="s">
        <v>12845</v>
      </c>
      <c r="G7436" s="6">
        <v>44371.701273148137</v>
      </c>
      <c r="H7436" t="s">
        <v>25</v>
      </c>
      <c r="I7436" t="s">
        <v>44</v>
      </c>
      <c r="J7436"/>
      <c r="K7436" t="s">
        <v>38</v>
      </c>
      <c r="M7436" t="s">
        <v>29</v>
      </c>
      <c r="N7436" t="s">
        <v>39</v>
      </c>
      <c r="P7436" s="7" t="str">
        <f>HYPERLINK("https://collectormobile.dot.state.oh.us/arcgis/rest/services/ADAROW/ADA_ROW_Inventory_Image_Viewer/MapServer/3/225273/attachments/", "Photo Link")</f>
        <v>Photo Link</v>
      </c>
      <c r="Q7436" s="7" t="str">
        <f>HYPERLINK("http://data.mapchannels.com/dualmaps6/map.htm?lat=39.404344&amp;lng=-81.412343", "Map Channel Link")</f>
        <v>Map Channel Link</v>
      </c>
    </row>
    <row r="7437" spans="1:17" hidden="1" x14ac:dyDescent="0.25">
      <c r="A7437" t="s">
        <v>12505</v>
      </c>
      <c r="B7437" t="s">
        <v>12835</v>
      </c>
      <c r="C7437" t="s">
        <v>2870</v>
      </c>
      <c r="D7437">
        <v>6.0000000000000001E-3</v>
      </c>
      <c r="E7437" t="s">
        <v>12885</v>
      </c>
      <c r="F7437" t="s">
        <v>12837</v>
      </c>
      <c r="G7437" s="6">
        <v>44215.791307870371</v>
      </c>
      <c r="H7437" t="s">
        <v>25</v>
      </c>
      <c r="I7437" t="s">
        <v>102</v>
      </c>
      <c r="J7437" t="s">
        <v>12838</v>
      </c>
      <c r="K7437"/>
      <c r="M7437" t="s">
        <v>29</v>
      </c>
      <c r="N7437" t="s">
        <v>145</v>
      </c>
      <c r="P7437" s="7" t="str">
        <f>HYPERLINK("https://collectormobile.dot.state.oh.us/arcgis/rest/services/ADAROW/ADA_ROW_Inventory_Image_Viewer/MapServer/3/186047/attachments/", "Photo Link")</f>
        <v>Photo Link</v>
      </c>
      <c r="Q7437" s="7" t="str">
        <f>HYPERLINK("http://data.mapchannels.com/dualmaps6/map.htm?lat=39.418447&amp;lng=-81.431918", "Map Channel Link")</f>
        <v>Map Channel Link</v>
      </c>
    </row>
    <row r="7438" spans="1:17" hidden="1" x14ac:dyDescent="0.25">
      <c r="A7438" t="s">
        <v>12505</v>
      </c>
      <c r="B7438" t="s">
        <v>12835</v>
      </c>
      <c r="C7438" t="s">
        <v>4488</v>
      </c>
      <c r="D7438">
        <v>7.0000000000000001E-3</v>
      </c>
      <c r="E7438" t="s">
        <v>12886</v>
      </c>
      <c r="F7438" t="s">
        <v>12845</v>
      </c>
      <c r="G7438" s="6">
        <v>45090.727349537039</v>
      </c>
      <c r="H7438" t="s">
        <v>25</v>
      </c>
      <c r="I7438" t="s">
        <v>102</v>
      </c>
      <c r="J7438" t="s">
        <v>12838</v>
      </c>
      <c r="K7438" t="s">
        <v>38</v>
      </c>
      <c r="M7438" t="s">
        <v>29</v>
      </c>
      <c r="N7438" t="s">
        <v>39</v>
      </c>
      <c r="P7438" s="7" t="str">
        <f>HYPERLINK("https://collectormobile.dot.state.oh.us/arcgis/rest/services/ADAROW/ADA_ROW_Inventory_Image_Viewer/MapServer/3/555595/attachments/", "Photo Link")</f>
        <v>Photo Link</v>
      </c>
      <c r="Q7438" s="7" t="str">
        <f>HYPERLINK("http://data.mapchannels.com/dualmaps6/map.htm?lat=39.420467&amp;lng=-81.461846", "Map Channel Link")</f>
        <v>Map Channel Link</v>
      </c>
    </row>
    <row r="7439" spans="1:17" hidden="1" x14ac:dyDescent="0.25">
      <c r="A7439" t="s">
        <v>12505</v>
      </c>
      <c r="B7439" t="s">
        <v>12835</v>
      </c>
      <c r="C7439" t="s">
        <v>9407</v>
      </c>
      <c r="D7439">
        <v>0.26900000000000002</v>
      </c>
      <c r="E7439" t="s">
        <v>12887</v>
      </c>
      <c r="F7439" t="s">
        <v>12837</v>
      </c>
      <c r="G7439" s="6">
        <v>44215.803564814807</v>
      </c>
      <c r="H7439" t="s">
        <v>25</v>
      </c>
      <c r="I7439" t="s">
        <v>102</v>
      </c>
      <c r="J7439" t="s">
        <v>12838</v>
      </c>
      <c r="K7439"/>
      <c r="M7439" t="s">
        <v>29</v>
      </c>
      <c r="N7439" t="s">
        <v>200</v>
      </c>
      <c r="P7439" s="7" t="str">
        <f>HYPERLINK("https://collectormobile.dot.state.oh.us/arcgis/rest/services/ADAROW/ADA_ROW_Inventory_Image_Viewer/MapServer/3/186051/attachments/", "Photo Link")</f>
        <v>Photo Link</v>
      </c>
      <c r="Q7439" s="7" t="str">
        <f>HYPERLINK("http://data.mapchannels.com/dualmaps6/map.htm?lat=39.413040&amp;lng=-81.437428", "Map Channel Link")</f>
        <v>Map Channel Link</v>
      </c>
    </row>
    <row r="7440" spans="1:17" hidden="1" x14ac:dyDescent="0.25">
      <c r="A7440" t="s">
        <v>12505</v>
      </c>
      <c r="B7440" t="s">
        <v>12835</v>
      </c>
      <c r="C7440" t="s">
        <v>3026</v>
      </c>
      <c r="D7440">
        <v>8.9999999999999993E-3</v>
      </c>
      <c r="E7440" t="s">
        <v>12888</v>
      </c>
      <c r="F7440" t="s">
        <v>12837</v>
      </c>
      <c r="G7440" s="6">
        <v>44215.784872685188</v>
      </c>
      <c r="H7440" t="s">
        <v>25</v>
      </c>
      <c r="I7440" t="s">
        <v>102</v>
      </c>
      <c r="J7440" t="s">
        <v>12838</v>
      </c>
      <c r="K7440"/>
      <c r="M7440" t="s">
        <v>29</v>
      </c>
      <c r="N7440" t="s">
        <v>200</v>
      </c>
      <c r="P7440" s="7" t="str">
        <f>HYPERLINK("https://collectormobile.dot.state.oh.us/arcgis/rest/services/ADAROW/ADA_ROW_Inventory_Image_Viewer/MapServer/3/186035/attachments/", "Photo Link")</f>
        <v>Photo Link</v>
      </c>
      <c r="Q7440" s="7" t="str">
        <f>HYPERLINK("http://data.mapchannels.com/dualmaps6/map.htm?lat=39.422250&amp;lng=-81.459279", "Map Channel Link")</f>
        <v>Map Channel Link</v>
      </c>
    </row>
    <row r="7441" spans="1:17" hidden="1" x14ac:dyDescent="0.25">
      <c r="A7441" t="s">
        <v>12505</v>
      </c>
      <c r="B7441" t="s">
        <v>12835</v>
      </c>
      <c r="C7441" t="s">
        <v>12889</v>
      </c>
      <c r="D7441">
        <v>0.90900000000000003</v>
      </c>
      <c r="E7441" t="s">
        <v>12890</v>
      </c>
      <c r="F7441" t="s">
        <v>12837</v>
      </c>
      <c r="G7441" s="6">
        <v>44215.784594907411</v>
      </c>
      <c r="H7441" t="s">
        <v>25</v>
      </c>
      <c r="I7441" t="s">
        <v>102</v>
      </c>
      <c r="J7441" t="s">
        <v>12838</v>
      </c>
      <c r="K7441" t="s">
        <v>38</v>
      </c>
      <c r="M7441" t="s">
        <v>29</v>
      </c>
      <c r="N7441" t="s">
        <v>247</v>
      </c>
      <c r="P7441" s="7" t="str">
        <f>HYPERLINK("https://collectormobile.dot.state.oh.us/arcgis/rest/services/ADAROW/ADA_ROW_Inventory_Image_Viewer/MapServer/3/186033/attachments/", "Photo Link")</f>
        <v>Photo Link</v>
      </c>
      <c r="Q7441" s="7" t="str">
        <f>HYPERLINK("http://data.mapchannels.com/dualmaps6/map.htm?lat=39.421231&amp;lng=-81.460518", "Map Channel Link")</f>
        <v>Map Channel Link</v>
      </c>
    </row>
    <row r="7442" spans="1:17" hidden="1" x14ac:dyDescent="0.25">
      <c r="A7442" t="s">
        <v>12505</v>
      </c>
      <c r="B7442" t="s">
        <v>12835</v>
      </c>
      <c r="C7442" t="s">
        <v>12889</v>
      </c>
      <c r="D7442">
        <v>0.92900000000000005</v>
      </c>
      <c r="E7442" t="s">
        <v>12891</v>
      </c>
      <c r="F7442" t="s">
        <v>12837</v>
      </c>
      <c r="G7442" s="6">
        <v>44215.784502314818</v>
      </c>
      <c r="H7442" t="s">
        <v>25</v>
      </c>
      <c r="I7442" t="s">
        <v>102</v>
      </c>
      <c r="J7442" t="s">
        <v>12838</v>
      </c>
      <c r="K7442" t="s">
        <v>38</v>
      </c>
      <c r="M7442" t="s">
        <v>29</v>
      </c>
      <c r="N7442" t="s">
        <v>247</v>
      </c>
      <c r="P7442" s="7" t="str">
        <f>HYPERLINK("https://collectormobile.dot.state.oh.us/arcgis/rest/services/ADAROW/ADA_ROW_Inventory_Image_Viewer/MapServer/3/186034/attachments/", "Photo Link")</f>
        <v>Photo Link</v>
      </c>
      <c r="Q7442" s="7" t="str">
        <f>HYPERLINK("http://data.mapchannels.com/dualmaps6/map.htm?lat=39.421376&amp;lng=-81.460896", "Map Channel Link")</f>
        <v>Map Channel Link</v>
      </c>
    </row>
    <row r="7443" spans="1:17" hidden="1" x14ac:dyDescent="0.25">
      <c r="A7443" t="s">
        <v>12505</v>
      </c>
      <c r="B7443" t="s">
        <v>12835</v>
      </c>
      <c r="C7443" t="s">
        <v>8144</v>
      </c>
      <c r="D7443">
        <v>21.762</v>
      </c>
      <c r="E7443" t="s">
        <v>12892</v>
      </c>
      <c r="F7443" t="s">
        <v>12529</v>
      </c>
      <c r="G7443" s="6">
        <v>43398.630613425928</v>
      </c>
      <c r="H7443" t="s">
        <v>25</v>
      </c>
      <c r="I7443" t="s">
        <v>44</v>
      </c>
      <c r="J7443"/>
      <c r="K7443" t="s">
        <v>38</v>
      </c>
      <c r="M7443" t="s">
        <v>29</v>
      </c>
      <c r="N7443" t="s">
        <v>250</v>
      </c>
      <c r="P7443" s="7" t="str">
        <f>HYPERLINK("https://collectormobile.dot.state.oh.us/arcgis/rest/services/ADAROW/ADA_ROW_Inventory_Image_Viewer/MapServer/3/2272/attachments/", "Photo Link")</f>
        <v>Photo Link</v>
      </c>
      <c r="Q7443" s="7" t="str">
        <f>HYPERLINK("http://data.mapchannels.com/dualmaps6/map.htm?lat=39.404958&amp;lng=-81.471859", "Map Channel Link")</f>
        <v>Map Channel Link</v>
      </c>
    </row>
    <row r="7444" spans="1:17" hidden="1" x14ac:dyDescent="0.25">
      <c r="A7444" t="s">
        <v>12505</v>
      </c>
      <c r="B7444" t="s">
        <v>12835</v>
      </c>
      <c r="C7444" t="s">
        <v>5331</v>
      </c>
      <c r="D7444">
        <v>16.108000000000001</v>
      </c>
      <c r="E7444" t="s">
        <v>12893</v>
      </c>
      <c r="F7444" t="s">
        <v>12529</v>
      </c>
      <c r="G7444" s="6">
        <v>43390.540717592587</v>
      </c>
      <c r="H7444" t="s">
        <v>25</v>
      </c>
      <c r="I7444" t="s">
        <v>44</v>
      </c>
      <c r="J7444"/>
      <c r="K7444"/>
      <c r="M7444" t="s">
        <v>29</v>
      </c>
      <c r="N7444" t="s">
        <v>200</v>
      </c>
      <c r="P7444" s="7" t="str">
        <f>HYPERLINK("https://collectormobile.dot.state.oh.us/arcgis/rest/services/ADAROW/ADA_ROW_Inventory_Image_Viewer/MapServer/3/3092/attachments/", "Photo Link")</f>
        <v>Photo Link</v>
      </c>
      <c r="Q7444" s="7" t="str">
        <f>HYPERLINK("http://data.mapchannels.com/dualmaps6/map.htm?lat=39.419702&amp;lng=-81.815010", "Map Channel Link")</f>
        <v>Map Channel Link</v>
      </c>
    </row>
    <row r="7445" spans="1:17" hidden="1" x14ac:dyDescent="0.25">
      <c r="A7445" t="s">
        <v>12505</v>
      </c>
      <c r="B7445" t="s">
        <v>12835</v>
      </c>
      <c r="C7445" t="s">
        <v>1138</v>
      </c>
      <c r="D7445">
        <v>4.8220000000000001</v>
      </c>
      <c r="E7445" t="s">
        <v>12894</v>
      </c>
      <c r="F7445" t="s">
        <v>12856</v>
      </c>
      <c r="G7445" s="6">
        <v>44987.534062500003</v>
      </c>
      <c r="H7445" t="s">
        <v>25</v>
      </c>
      <c r="I7445" t="s">
        <v>102</v>
      </c>
      <c r="J7445" t="s">
        <v>12872</v>
      </c>
      <c r="K7445" t="s">
        <v>28</v>
      </c>
      <c r="M7445" t="s">
        <v>29</v>
      </c>
      <c r="N7445" t="s">
        <v>68</v>
      </c>
      <c r="P7445" s="7" t="str">
        <f>HYPERLINK("https://collectormobile.dot.state.oh.us/arcgis/rest/services/ADAROW/ADA_ROW_Inventory_Image_Viewer/MapServer/3/455924/attachments/", "Photo Link")</f>
        <v>Photo Link</v>
      </c>
      <c r="Q7445" s="7" t="str">
        <f>HYPERLINK("http://data.mapchannels.com/dualmaps6/map.htm?lat=39.276492&amp;lng=-81.595286", "Map Channel Link")</f>
        <v>Map Channel Link</v>
      </c>
    </row>
    <row r="7446" spans="1:17" hidden="1" x14ac:dyDescent="0.25">
      <c r="A7446" t="s">
        <v>12505</v>
      </c>
      <c r="B7446" t="s">
        <v>12835</v>
      </c>
      <c r="C7446" t="s">
        <v>1138</v>
      </c>
      <c r="D7446">
        <v>6.0819999999999999</v>
      </c>
      <c r="E7446" t="s">
        <v>12895</v>
      </c>
      <c r="F7446" t="s">
        <v>12856</v>
      </c>
      <c r="G7446" s="6">
        <v>44998.512592592589</v>
      </c>
      <c r="H7446" t="s">
        <v>25</v>
      </c>
      <c r="I7446" t="s">
        <v>102</v>
      </c>
      <c r="J7446" t="s">
        <v>12872</v>
      </c>
      <c r="K7446"/>
      <c r="M7446" t="s">
        <v>29</v>
      </c>
      <c r="N7446" t="s">
        <v>200</v>
      </c>
      <c r="P7446" s="7" t="str">
        <f>HYPERLINK("https://collectormobile.dot.state.oh.us/arcgis/rest/services/ADAROW/ADA_ROW_Inventory_Image_Viewer/MapServer/3/225285/attachments/", "Photo Link")</f>
        <v>Photo Link</v>
      </c>
      <c r="Q7446" s="7" t="str">
        <f>HYPERLINK("http://data.mapchannels.com/dualmaps6/map.htm?lat=39.272525&amp;lng=-81.572463", "Map Channel Link")</f>
        <v>Map Channel Link</v>
      </c>
    </row>
    <row r="7447" spans="1:17" hidden="1" x14ac:dyDescent="0.25">
      <c r="A7447" t="s">
        <v>12505</v>
      </c>
      <c r="B7447" t="s">
        <v>12835</v>
      </c>
      <c r="C7447" t="s">
        <v>8724</v>
      </c>
      <c r="D7447">
        <v>12.5</v>
      </c>
      <c r="E7447" t="s">
        <v>12896</v>
      </c>
      <c r="F7447" t="s">
        <v>12861</v>
      </c>
      <c r="G7447" s="6">
        <v>44550.737939814811</v>
      </c>
      <c r="H7447" t="s">
        <v>25</v>
      </c>
      <c r="I7447" t="s">
        <v>44</v>
      </c>
      <c r="J7447"/>
      <c r="K7447" t="s">
        <v>28</v>
      </c>
      <c r="M7447" t="s">
        <v>29</v>
      </c>
      <c r="N7447" t="s">
        <v>115</v>
      </c>
      <c r="O7447" t="s">
        <v>12862</v>
      </c>
      <c r="P7447" s="7" t="str">
        <f>HYPERLINK("https://collectormobile.dot.state.oh.us/arcgis/rest/services/ADAROW/ADA_ROW_Inventory_Image_Viewer/MapServer/3/271280/attachments/", "Photo Link")</f>
        <v>Photo Link</v>
      </c>
      <c r="Q7447" s="7" t="str">
        <f>HYPERLINK("http://data.mapchannels.com/dualmaps6/map.htm?lat=39.465820&amp;lng=-81.633597", "Map Channel Link")</f>
        <v>Map Channel Link</v>
      </c>
    </row>
    <row r="7448" spans="1:17" hidden="1" x14ac:dyDescent="0.25">
      <c r="A7448" t="s">
        <v>12505</v>
      </c>
      <c r="B7448" t="s">
        <v>12835</v>
      </c>
      <c r="C7448" t="s">
        <v>8724</v>
      </c>
      <c r="D7448">
        <v>23.248000000000001</v>
      </c>
      <c r="E7448" t="s">
        <v>12897</v>
      </c>
      <c r="F7448" t="s">
        <v>12843</v>
      </c>
      <c r="G7448" s="6">
        <v>44986.631608796299</v>
      </c>
      <c r="H7448" t="s">
        <v>25</v>
      </c>
      <c r="I7448" t="s">
        <v>102</v>
      </c>
      <c r="J7448" t="s">
        <v>12838</v>
      </c>
      <c r="K7448" t="s">
        <v>124</v>
      </c>
      <c r="M7448" t="s">
        <v>29</v>
      </c>
      <c r="N7448" t="s">
        <v>109</v>
      </c>
      <c r="P7448" s="7" t="str">
        <f>HYPERLINK("https://collectormobile.dot.state.oh.us/arcgis/rest/services/ADAROW/ADA_ROW_Inventory_Image_Viewer/MapServer/3/469021/attachments/", "Photo Link")</f>
        <v>Photo Link</v>
      </c>
      <c r="Q7448" s="7" t="str">
        <f>HYPERLINK("http://data.mapchannels.com/dualmaps6/map.htm?lat=39.422282&amp;lng=-81.479633", "Map Channel Link")</f>
        <v>Map Channel Link</v>
      </c>
    </row>
    <row r="7449" spans="1:17" hidden="1" x14ac:dyDescent="0.25">
      <c r="A7449" t="s">
        <v>12505</v>
      </c>
      <c r="B7449" t="s">
        <v>12835</v>
      </c>
      <c r="C7449" t="s">
        <v>12777</v>
      </c>
      <c r="D7449">
        <v>10.430999999999999</v>
      </c>
      <c r="E7449" t="s">
        <v>12898</v>
      </c>
      <c r="F7449" t="s">
        <v>12749</v>
      </c>
      <c r="G7449" s="6">
        <v>45182.496840277781</v>
      </c>
      <c r="H7449" t="s">
        <v>25</v>
      </c>
      <c r="I7449" t="s">
        <v>44</v>
      </c>
      <c r="J7449"/>
      <c r="K7449" t="s">
        <v>28</v>
      </c>
      <c r="M7449" t="s">
        <v>138</v>
      </c>
      <c r="N7449" t="s">
        <v>517</v>
      </c>
      <c r="O7449" t="s">
        <v>12899</v>
      </c>
      <c r="P7449" s="7" t="str">
        <f>HYPERLINK("https://collectormobile.dot.state.oh.us/arcgis/rest/services/ADAROW/ADA_ROW_Inventory_Image_Viewer/MapServer/3/581006/attachments/", "Photo Link")</f>
        <v>Photo Link</v>
      </c>
      <c r="Q7449" s="7" t="str">
        <f>HYPERLINK("http://data.mapchannels.com/dualmaps6/map.htm?lat=39.561077&amp;lng=-81.397333", "Map Channel Link")</f>
        <v>Map Channel Link</v>
      </c>
    </row>
    <row r="7450" spans="1:17" hidden="1" x14ac:dyDescent="0.25">
      <c r="A7450" t="s">
        <v>12505</v>
      </c>
      <c r="B7450" t="s">
        <v>12835</v>
      </c>
      <c r="C7450" t="s">
        <v>7798</v>
      </c>
      <c r="D7450">
        <v>0.11899999999999999</v>
      </c>
      <c r="E7450" t="s">
        <v>12900</v>
      </c>
      <c r="F7450" t="s">
        <v>12845</v>
      </c>
      <c r="G7450" s="6">
        <v>44371.715891203698</v>
      </c>
      <c r="H7450" t="s">
        <v>25</v>
      </c>
      <c r="I7450" t="s">
        <v>44</v>
      </c>
      <c r="J7450"/>
      <c r="K7450" t="s">
        <v>38</v>
      </c>
      <c r="M7450" t="s">
        <v>29</v>
      </c>
      <c r="N7450" t="s">
        <v>109</v>
      </c>
      <c r="P7450" s="7" t="str">
        <f>HYPERLINK("https://collectormobile.dot.state.oh.us/arcgis/rest/services/ADAROW/ADA_ROW_Inventory_Image_Viewer/MapServer/3/2254/attachments/", "Photo Link")</f>
        <v>Photo Link</v>
      </c>
      <c r="Q7450" s="7" t="str">
        <f>HYPERLINK("http://data.mapchannels.com/dualmaps6/map.htm?lat=39.377216&amp;lng=-81.398763", "Map Channel Link")</f>
        <v>Map Channel Link</v>
      </c>
    </row>
    <row r="7451" spans="1:17" hidden="1" x14ac:dyDescent="0.25">
      <c r="A7451" t="s">
        <v>12505</v>
      </c>
      <c r="B7451" t="s">
        <v>12835</v>
      </c>
      <c r="C7451" t="s">
        <v>7140</v>
      </c>
      <c r="D7451">
        <v>9.4E-2</v>
      </c>
      <c r="E7451" t="s">
        <v>12901</v>
      </c>
      <c r="F7451" t="s">
        <v>12845</v>
      </c>
      <c r="G7451" s="6">
        <v>44371.727222222216</v>
      </c>
      <c r="H7451" t="s">
        <v>25</v>
      </c>
      <c r="I7451" t="s">
        <v>44</v>
      </c>
      <c r="J7451"/>
      <c r="K7451" t="s">
        <v>28</v>
      </c>
      <c r="M7451" t="s">
        <v>29</v>
      </c>
      <c r="N7451" t="s">
        <v>33</v>
      </c>
      <c r="P7451" s="7" t="str">
        <f>HYPERLINK("https://collectormobile.dot.state.oh.us/arcgis/rest/services/ADAROW/ADA_ROW_Inventory_Image_Viewer/MapServer/3/2259/attachments/", "Photo Link")</f>
        <v>Photo Link</v>
      </c>
      <c r="Q7451" s="7" t="str">
        <f>HYPERLINK("http://data.mapchannels.com/dualmaps6/map.htm?lat=39.372927&amp;lng=-81.396328", "Map Channel Link")</f>
        <v>Map Channel Link</v>
      </c>
    </row>
    <row r="7452" spans="1:17" hidden="1" x14ac:dyDescent="0.25">
      <c r="A7452" t="s">
        <v>12902</v>
      </c>
      <c r="B7452" t="s">
        <v>12903</v>
      </c>
      <c r="C7452" t="s">
        <v>515</v>
      </c>
      <c r="D7452">
        <v>0.13700000000000001</v>
      </c>
      <c r="E7452" t="s">
        <v>12904</v>
      </c>
      <c r="F7452" t="s">
        <v>12905</v>
      </c>
      <c r="G7452" s="6">
        <v>45884.517199074071</v>
      </c>
      <c r="H7452" t="s">
        <v>25</v>
      </c>
      <c r="I7452" t="s">
        <v>26</v>
      </c>
      <c r="J7452" t="s">
        <v>12906</v>
      </c>
      <c r="K7452" t="s">
        <v>28</v>
      </c>
      <c r="M7452" t="s">
        <v>29</v>
      </c>
      <c r="N7452" t="s">
        <v>72</v>
      </c>
      <c r="P7452" s="7" t="str">
        <f>HYPERLINK("https://collectormobile.dot.state.oh.us/arcgis/rest/services/ADAROW/ADA_ROW_Inventory_Image_Viewer/MapServer/3/728032/attachments/", "Photo Link")</f>
        <v>Photo Link</v>
      </c>
      <c r="Q7452" s="7" t="str">
        <f>HYPERLINK("http://data.mapchannels.com/dualmaps6/map.htm?lat=39.987352&amp;lng=-81.175298", "Map Channel Link")</f>
        <v>Map Channel Link</v>
      </c>
    </row>
    <row r="7453" spans="1:17" hidden="1" x14ac:dyDescent="0.25">
      <c r="A7453" t="s">
        <v>12902</v>
      </c>
      <c r="B7453" t="s">
        <v>12903</v>
      </c>
      <c r="C7453" t="s">
        <v>4370</v>
      </c>
      <c r="D7453">
        <v>19.288</v>
      </c>
      <c r="E7453" t="s">
        <v>12907</v>
      </c>
      <c r="F7453" t="s">
        <v>6148</v>
      </c>
      <c r="G7453" s="6">
        <v>43287.851655092592</v>
      </c>
      <c r="H7453" t="s">
        <v>25</v>
      </c>
      <c r="I7453" t="s">
        <v>44</v>
      </c>
      <c r="J7453"/>
      <c r="K7453" t="s">
        <v>28</v>
      </c>
      <c r="M7453" t="s">
        <v>29</v>
      </c>
      <c r="N7453" t="s">
        <v>517</v>
      </c>
      <c r="P7453" s="7" t="str">
        <f>HYPERLINK("https://collectormobile.dot.state.oh.us/arcgis/rest/services/ADAROW/ADA_ROW_Inventory_Image_Viewer/MapServer/3/3592/attachments/", "Photo Link")</f>
        <v>Photo Link</v>
      </c>
      <c r="Q7453" s="7" t="str">
        <f>HYPERLINK("http://data.mapchannels.com/dualmaps6/map.htm?lat=40.121021&amp;lng=-80.934399", "Map Channel Link")</f>
        <v>Map Channel Link</v>
      </c>
    </row>
    <row r="7454" spans="1:17" hidden="1" x14ac:dyDescent="0.25">
      <c r="A7454" t="s">
        <v>12902</v>
      </c>
      <c r="B7454" t="s">
        <v>12903</v>
      </c>
      <c r="C7454" t="s">
        <v>4370</v>
      </c>
      <c r="D7454">
        <v>19.571000000000002</v>
      </c>
      <c r="E7454" t="s">
        <v>12908</v>
      </c>
      <c r="F7454" t="s">
        <v>6148</v>
      </c>
      <c r="G7454" s="6">
        <v>43287.851655092592</v>
      </c>
      <c r="H7454" t="s">
        <v>25</v>
      </c>
      <c r="I7454" t="s">
        <v>44</v>
      </c>
      <c r="J7454"/>
      <c r="K7454" t="s">
        <v>28</v>
      </c>
      <c r="M7454" t="s">
        <v>29</v>
      </c>
      <c r="N7454" t="s">
        <v>115</v>
      </c>
      <c r="P7454" s="7" t="str">
        <f>HYPERLINK("https://collectormobile.dot.state.oh.us/arcgis/rest/services/ADAROW/ADA_ROW_Inventory_Image_Viewer/MapServer/3/3593/attachments/", "Photo Link")</f>
        <v>Photo Link</v>
      </c>
      <c r="Q7454" s="7" t="str">
        <f>HYPERLINK("http://data.mapchannels.com/dualmaps6/map.htm?lat=40.123862&amp;lng=-80.937764", "Map Channel Link")</f>
        <v>Map Channel Link</v>
      </c>
    </row>
    <row r="7455" spans="1:17" hidden="1" x14ac:dyDescent="0.25">
      <c r="A7455" t="s">
        <v>12902</v>
      </c>
      <c r="B7455" t="s">
        <v>12903</v>
      </c>
      <c r="C7455" t="s">
        <v>1581</v>
      </c>
      <c r="D7455">
        <v>5.0000000000000001E-3</v>
      </c>
      <c r="E7455" t="s">
        <v>12909</v>
      </c>
      <c r="F7455" t="s">
        <v>12905</v>
      </c>
      <c r="G7455" s="6">
        <v>45884.518483796302</v>
      </c>
      <c r="H7455" t="s">
        <v>25</v>
      </c>
      <c r="I7455" t="s">
        <v>26</v>
      </c>
      <c r="J7455" t="s">
        <v>12906</v>
      </c>
      <c r="K7455" t="s">
        <v>124</v>
      </c>
      <c r="M7455" t="s">
        <v>29</v>
      </c>
      <c r="N7455" t="s">
        <v>374</v>
      </c>
      <c r="P7455" s="7" t="str">
        <f>HYPERLINK("https://collectormobile.dot.state.oh.us/arcgis/rest/services/ADAROW/ADA_ROW_Inventory_Image_Viewer/MapServer/3/728442/attachments/", "Photo Link")</f>
        <v>Photo Link</v>
      </c>
      <c r="Q7455" s="7" t="str">
        <f>HYPERLINK("http://data.mapchannels.com/dualmaps6/map.htm?lat=39.988263&amp;lng=-81.166661", "Map Channel Link")</f>
        <v>Map Channel Link</v>
      </c>
    </row>
    <row r="7456" spans="1:17" hidden="1" x14ac:dyDescent="0.25">
      <c r="A7456" t="s">
        <v>12902</v>
      </c>
      <c r="B7456" t="s">
        <v>12903</v>
      </c>
      <c r="C7456" t="s">
        <v>1581</v>
      </c>
      <c r="D7456">
        <v>5.0000000000000001E-3</v>
      </c>
      <c r="E7456" t="s">
        <v>12910</v>
      </c>
      <c r="F7456" t="s">
        <v>12905</v>
      </c>
      <c r="G7456" s="6">
        <v>45884.518564814818</v>
      </c>
      <c r="H7456" t="s">
        <v>25</v>
      </c>
      <c r="I7456" t="s">
        <v>26</v>
      </c>
      <c r="J7456" t="s">
        <v>12906</v>
      </c>
      <c r="K7456" t="s">
        <v>124</v>
      </c>
      <c r="M7456" t="s">
        <v>29</v>
      </c>
      <c r="N7456" t="s">
        <v>3766</v>
      </c>
      <c r="P7456" s="7" t="str">
        <f>HYPERLINK("https://collectormobile.dot.state.oh.us/arcgis/rest/services/ADAROW/ADA_ROW_Inventory_Image_Viewer/MapServer/3/729963/attachments/", "Photo Link")</f>
        <v>Photo Link</v>
      </c>
      <c r="Q7456" s="7" t="str">
        <f>HYPERLINK("http://data.mapchannels.com/dualmaps6/map.htm?lat=39.988276&amp;lng=-81.166583", "Map Channel Link")</f>
        <v>Map Channel Link</v>
      </c>
    </row>
    <row r="7457" spans="1:17" hidden="1" x14ac:dyDescent="0.25">
      <c r="A7457" t="s">
        <v>12902</v>
      </c>
      <c r="B7457" t="s">
        <v>12903</v>
      </c>
      <c r="C7457" t="s">
        <v>546</v>
      </c>
      <c r="D7457">
        <v>4.0000000000000001E-3</v>
      </c>
      <c r="E7457" t="s">
        <v>12911</v>
      </c>
      <c r="F7457" t="s">
        <v>6148</v>
      </c>
      <c r="G7457" s="6">
        <v>43279.791828703703</v>
      </c>
      <c r="H7457" t="s">
        <v>25</v>
      </c>
      <c r="I7457" t="s">
        <v>44</v>
      </c>
      <c r="J7457"/>
      <c r="K7457" t="s">
        <v>38</v>
      </c>
      <c r="M7457" t="s">
        <v>29</v>
      </c>
      <c r="N7457" t="s">
        <v>1218</v>
      </c>
      <c r="P7457" s="7" t="str">
        <f>HYPERLINK("https://collectormobile.dot.state.oh.us/arcgis/rest/services/ADAROW/ADA_ROW_Inventory_Image_Viewer/MapServer/3/3539/attachments/", "Photo Link")</f>
        <v>Photo Link</v>
      </c>
      <c r="Q7457" s="7" t="str">
        <f>HYPERLINK("http://data.mapchannels.com/dualmaps6/map.htm?lat=40.074465&amp;lng=-80.792209", "Map Channel Link")</f>
        <v>Map Channel Link</v>
      </c>
    </row>
    <row r="7458" spans="1:17" hidden="1" x14ac:dyDescent="0.25">
      <c r="A7458" t="s">
        <v>12902</v>
      </c>
      <c r="B7458" t="s">
        <v>12903</v>
      </c>
      <c r="C7458" t="s">
        <v>65</v>
      </c>
      <c r="D7458">
        <v>6.6</v>
      </c>
      <c r="E7458" t="s">
        <v>12912</v>
      </c>
      <c r="F7458" t="s">
        <v>12905</v>
      </c>
      <c r="G7458" s="6">
        <v>45884.516087962962</v>
      </c>
      <c r="H7458" t="s">
        <v>25</v>
      </c>
      <c r="I7458" t="s">
        <v>26</v>
      </c>
      <c r="J7458" t="s">
        <v>12913</v>
      </c>
      <c r="K7458" t="s">
        <v>28</v>
      </c>
      <c r="M7458" t="s">
        <v>29</v>
      </c>
      <c r="N7458" t="s">
        <v>91</v>
      </c>
      <c r="P7458" s="7" t="str">
        <f>HYPERLINK("https://collectormobile.dot.state.oh.us/arcgis/rest/services/ADAROW/ADA_ROW_Inventory_Image_Viewer/MapServer/3/730791/attachments/", "Photo Link")</f>
        <v>Photo Link</v>
      </c>
      <c r="Q7458" s="7" t="str">
        <f>HYPERLINK("http://data.mapchannels.com/dualmaps6/map.htm?lat=40.020900&amp;lng=-81.073809", "Map Channel Link")</f>
        <v>Map Channel Link</v>
      </c>
    </row>
    <row r="7459" spans="1:17" hidden="1" x14ac:dyDescent="0.25">
      <c r="A7459" t="s">
        <v>12902</v>
      </c>
      <c r="B7459" t="s">
        <v>12903</v>
      </c>
      <c r="C7459" t="s">
        <v>65</v>
      </c>
      <c r="D7459">
        <v>6.6</v>
      </c>
      <c r="E7459" t="s">
        <v>12914</v>
      </c>
      <c r="F7459" t="s">
        <v>12905</v>
      </c>
      <c r="G7459" s="6">
        <v>45884.516192129631</v>
      </c>
      <c r="H7459" t="s">
        <v>25</v>
      </c>
      <c r="I7459" t="s">
        <v>26</v>
      </c>
      <c r="J7459" t="s">
        <v>12913</v>
      </c>
      <c r="K7459" t="s">
        <v>28</v>
      </c>
      <c r="M7459" t="s">
        <v>29</v>
      </c>
      <c r="N7459" t="s">
        <v>91</v>
      </c>
      <c r="P7459" s="7" t="str">
        <f>HYPERLINK("https://collectormobile.dot.state.oh.us/arcgis/rest/services/ADAROW/ADA_ROW_Inventory_Image_Viewer/MapServer/3/731596/attachments/", "Photo Link")</f>
        <v>Photo Link</v>
      </c>
      <c r="Q7459" s="7" t="str">
        <f>HYPERLINK("http://data.mapchannels.com/dualmaps6/map.htm?lat=40.020898&amp;lng=-81.073727", "Map Channel Link")</f>
        <v>Map Channel Link</v>
      </c>
    </row>
    <row r="7460" spans="1:17" hidden="1" x14ac:dyDescent="0.25">
      <c r="A7460" t="s">
        <v>12902</v>
      </c>
      <c r="B7460" t="s">
        <v>12903</v>
      </c>
      <c r="C7460" t="s">
        <v>851</v>
      </c>
      <c r="D7460">
        <v>0.29899999999999999</v>
      </c>
      <c r="E7460" t="s">
        <v>12915</v>
      </c>
      <c r="F7460" t="s">
        <v>12905</v>
      </c>
      <c r="G7460" s="6">
        <v>45884.519050925926</v>
      </c>
      <c r="H7460" t="s">
        <v>25</v>
      </c>
      <c r="I7460" t="s">
        <v>26</v>
      </c>
      <c r="J7460" t="s">
        <v>12906</v>
      </c>
      <c r="K7460" t="s">
        <v>124</v>
      </c>
      <c r="M7460" t="s">
        <v>29</v>
      </c>
      <c r="N7460" t="s">
        <v>193</v>
      </c>
      <c r="P7460" s="7" t="str">
        <f>HYPERLINK("https://collectormobile.dot.state.oh.us/arcgis/rest/services/ADAROW/ADA_ROW_Inventory_Image_Viewer/MapServer/3/729269/attachments/", "Photo Link")</f>
        <v>Photo Link</v>
      </c>
      <c r="Q7460" s="7" t="str">
        <f>HYPERLINK("http://data.mapchannels.com/dualmaps6/map.htm?lat=39.988387&amp;lng=-81.165422", "Map Channel Link")</f>
        <v>Map Channel Link</v>
      </c>
    </row>
    <row r="7461" spans="1:17" hidden="1" x14ac:dyDescent="0.25">
      <c r="A7461" t="s">
        <v>12902</v>
      </c>
      <c r="B7461" t="s">
        <v>12903</v>
      </c>
      <c r="C7461" t="s">
        <v>859</v>
      </c>
      <c r="D7461">
        <v>0.224</v>
      </c>
      <c r="E7461" t="s">
        <v>12916</v>
      </c>
      <c r="F7461" t="s">
        <v>12905</v>
      </c>
      <c r="G7461" s="6">
        <v>45884.509189814817</v>
      </c>
      <c r="H7461" t="s">
        <v>25</v>
      </c>
      <c r="I7461" t="s">
        <v>26</v>
      </c>
      <c r="J7461" t="s">
        <v>12906</v>
      </c>
      <c r="K7461" t="s">
        <v>124</v>
      </c>
      <c r="M7461" t="s">
        <v>138</v>
      </c>
      <c r="N7461" t="s">
        <v>527</v>
      </c>
      <c r="P7461" s="7" t="str">
        <f>HYPERLINK("https://collectormobile.dot.state.oh.us/arcgis/rest/services/ADAROW/ADA_ROW_Inventory_Image_Viewer/MapServer/3/727637/attachments/", "Photo Link")</f>
        <v>Photo Link</v>
      </c>
      <c r="Q7461" s="7" t="str">
        <f>HYPERLINK("http://data.mapchannels.com/dualmaps6/map.htm?lat=39.986734&amp;lng=-81.172549", "Map Channel Link")</f>
        <v>Map Channel Link</v>
      </c>
    </row>
    <row r="7462" spans="1:17" hidden="1" x14ac:dyDescent="0.25">
      <c r="A7462" t="s">
        <v>12902</v>
      </c>
      <c r="B7462" t="s">
        <v>12903</v>
      </c>
      <c r="C7462" t="s">
        <v>859</v>
      </c>
      <c r="D7462">
        <v>0.22600000000000001</v>
      </c>
      <c r="E7462" t="s">
        <v>12917</v>
      </c>
      <c r="F7462" t="s">
        <v>12905</v>
      </c>
      <c r="G7462" s="6">
        <v>45884.509409722217</v>
      </c>
      <c r="H7462" t="s">
        <v>25</v>
      </c>
      <c r="I7462" t="s">
        <v>26</v>
      </c>
      <c r="J7462" t="s">
        <v>12906</v>
      </c>
      <c r="K7462" t="s">
        <v>28</v>
      </c>
      <c r="M7462" t="s">
        <v>29</v>
      </c>
      <c r="N7462" t="s">
        <v>72</v>
      </c>
      <c r="P7462" s="7" t="str">
        <f>HYPERLINK("https://collectormobile.dot.state.oh.us/arcgis/rest/services/ADAROW/ADA_ROW_Inventory_Image_Viewer/MapServer/3/729265/attachments/", "Photo Link")</f>
        <v>Photo Link</v>
      </c>
      <c r="Q7462" s="7" t="str">
        <f>HYPERLINK("http://data.mapchannels.com/dualmaps6/map.htm?lat=39.986733&amp;lng=-81.172438", "Map Channel Link")</f>
        <v>Map Channel Link</v>
      </c>
    </row>
    <row r="7463" spans="1:17" hidden="1" x14ac:dyDescent="0.25">
      <c r="A7463" t="s">
        <v>12902</v>
      </c>
      <c r="B7463" t="s">
        <v>12903</v>
      </c>
      <c r="C7463" t="s">
        <v>4164</v>
      </c>
      <c r="D7463">
        <v>23.477</v>
      </c>
      <c r="E7463" t="s">
        <v>12918</v>
      </c>
      <c r="F7463" t="s">
        <v>12919</v>
      </c>
      <c r="G7463" s="6">
        <v>43312.730046296303</v>
      </c>
      <c r="H7463" t="s">
        <v>25</v>
      </c>
      <c r="I7463" t="s">
        <v>44</v>
      </c>
      <c r="J7463"/>
      <c r="K7463" t="s">
        <v>28</v>
      </c>
      <c r="M7463" t="s">
        <v>29</v>
      </c>
      <c r="N7463" t="s">
        <v>4564</v>
      </c>
      <c r="P7463" s="7" t="str">
        <f>HYPERLINK("https://collectormobile.dot.state.oh.us/arcgis/rest/services/ADAROW/ADA_ROW_Inventory_Image_Viewer/MapServer/3/947/attachments/", "Photo Link")</f>
        <v>Photo Link</v>
      </c>
      <c r="Q7463" s="7" t="str">
        <f>HYPERLINK("http://data.mapchannels.com/dualmaps6/map.htm?lat=40.066941&amp;lng=-80.817456", "Map Channel Link")</f>
        <v>Map Channel Link</v>
      </c>
    </row>
    <row r="7464" spans="1:17" hidden="1" x14ac:dyDescent="0.25">
      <c r="A7464" t="s">
        <v>12902</v>
      </c>
      <c r="B7464" t="s">
        <v>12903</v>
      </c>
      <c r="C7464" t="s">
        <v>4164</v>
      </c>
      <c r="D7464">
        <v>23.477</v>
      </c>
      <c r="E7464" t="s">
        <v>12920</v>
      </c>
      <c r="F7464" t="s">
        <v>6148</v>
      </c>
      <c r="G7464" s="6">
        <v>43286.576516203713</v>
      </c>
      <c r="H7464" t="s">
        <v>25</v>
      </c>
      <c r="I7464" t="s">
        <v>44</v>
      </c>
      <c r="J7464"/>
      <c r="K7464" t="s">
        <v>28</v>
      </c>
      <c r="M7464" t="s">
        <v>29</v>
      </c>
      <c r="N7464" t="s">
        <v>1186</v>
      </c>
      <c r="P7464" s="7" t="str">
        <f>HYPERLINK("https://collectormobile.dot.state.oh.us/arcgis/rest/services/ADAROW/ADA_ROW_Inventory_Image_Viewer/MapServer/3/948/attachments/", "Photo Link")</f>
        <v>Photo Link</v>
      </c>
      <c r="Q7464" s="7" t="str">
        <f>HYPERLINK("http://data.mapchannels.com/dualmaps6/map.htm?lat=40.067025&amp;lng=-80.817461", "Map Channel Link")</f>
        <v>Map Channel Link</v>
      </c>
    </row>
    <row r="7465" spans="1:17" hidden="1" x14ac:dyDescent="0.25">
      <c r="A7465" t="s">
        <v>12902</v>
      </c>
      <c r="B7465" t="s">
        <v>12903</v>
      </c>
      <c r="C7465" t="s">
        <v>4164</v>
      </c>
      <c r="D7465">
        <v>25.748000000000001</v>
      </c>
      <c r="E7465" t="s">
        <v>12921</v>
      </c>
      <c r="F7465" t="s">
        <v>12919</v>
      </c>
      <c r="G7465" s="6">
        <v>43312.741030092591</v>
      </c>
      <c r="H7465" t="s">
        <v>25</v>
      </c>
      <c r="I7465" t="s">
        <v>44</v>
      </c>
      <c r="J7465"/>
      <c r="K7465" t="s">
        <v>124</v>
      </c>
      <c r="M7465" t="s">
        <v>29</v>
      </c>
      <c r="N7465" t="s">
        <v>8338</v>
      </c>
      <c r="P7465" s="7" t="str">
        <f>HYPERLINK("https://collectormobile.dot.state.oh.us/arcgis/rest/services/ADAROW/ADA_ROW_Inventory_Image_Viewer/MapServer/3/3490/attachments/", "Photo Link")</f>
        <v>Photo Link</v>
      </c>
      <c r="Q7465" s="7" t="str">
        <f>HYPERLINK("http://data.mapchannels.com/dualmaps6/map.htm?lat=40.068987&amp;lng=-80.784790", "Map Channel Link")</f>
        <v>Map Channel Link</v>
      </c>
    </row>
    <row r="7466" spans="1:17" hidden="1" x14ac:dyDescent="0.25">
      <c r="A7466" t="s">
        <v>12902</v>
      </c>
      <c r="B7466" t="s">
        <v>12903</v>
      </c>
      <c r="C7466" t="s">
        <v>4164</v>
      </c>
      <c r="D7466">
        <v>25.754999999999999</v>
      </c>
      <c r="E7466" t="s">
        <v>12922</v>
      </c>
      <c r="F7466" t="s">
        <v>12919</v>
      </c>
      <c r="G7466" s="6">
        <v>43312.740659722222</v>
      </c>
      <c r="H7466" t="s">
        <v>25</v>
      </c>
      <c r="I7466" t="s">
        <v>44</v>
      </c>
      <c r="J7466"/>
      <c r="K7466" t="s">
        <v>124</v>
      </c>
      <c r="M7466" t="s">
        <v>29</v>
      </c>
      <c r="N7466" t="s">
        <v>12923</v>
      </c>
      <c r="P7466" s="7" t="str">
        <f>HYPERLINK("https://collectormobile.dot.state.oh.us/arcgis/rest/services/ADAROW/ADA_ROW_Inventory_Image_Viewer/MapServer/3/2906/attachments/", "Photo Link")</f>
        <v>Photo Link</v>
      </c>
      <c r="Q7466" s="7" t="str">
        <f>HYPERLINK("http://data.mapchannels.com/dualmaps6/map.htm?lat=40.069013&amp;lng=-80.784655", "Map Channel Link")</f>
        <v>Map Channel Link</v>
      </c>
    </row>
    <row r="7467" spans="1:17" hidden="1" x14ac:dyDescent="0.25">
      <c r="A7467" t="s">
        <v>12902</v>
      </c>
      <c r="B7467" t="s">
        <v>12903</v>
      </c>
      <c r="C7467" t="s">
        <v>4164</v>
      </c>
      <c r="D7467">
        <v>25.917000000000002</v>
      </c>
      <c r="E7467" t="s">
        <v>12924</v>
      </c>
      <c r="F7467" t="s">
        <v>6148</v>
      </c>
      <c r="G7467" s="6">
        <v>43279.791828703703</v>
      </c>
      <c r="H7467" t="s">
        <v>25</v>
      </c>
      <c r="I7467" t="s">
        <v>44</v>
      </c>
      <c r="J7467"/>
      <c r="K7467" t="s">
        <v>28</v>
      </c>
      <c r="M7467" t="s">
        <v>29</v>
      </c>
      <c r="N7467" t="s">
        <v>517</v>
      </c>
      <c r="P7467" s="7" t="str">
        <f>HYPERLINK("https://collectormobile.dot.state.oh.us/arcgis/rest/services/ADAROW/ADA_ROW_Inventory_Image_Viewer/MapServer/3/955/attachments/", "Photo Link")</f>
        <v>Photo Link</v>
      </c>
      <c r="Q7467" s="7" t="str">
        <f>HYPERLINK("http://data.mapchannels.com/dualmaps6/map.htm?lat=40.069422&amp;lng=-80.781670", "Map Channel Link")</f>
        <v>Map Channel Link</v>
      </c>
    </row>
    <row r="7468" spans="1:17" hidden="1" x14ac:dyDescent="0.25">
      <c r="A7468" t="s">
        <v>12902</v>
      </c>
      <c r="B7468" t="s">
        <v>12903</v>
      </c>
      <c r="C7468" t="s">
        <v>4164</v>
      </c>
      <c r="D7468">
        <v>25.919</v>
      </c>
      <c r="E7468" t="s">
        <v>12925</v>
      </c>
      <c r="F7468" t="s">
        <v>6148</v>
      </c>
      <c r="G7468" s="6">
        <v>43279.791828703703</v>
      </c>
      <c r="H7468" t="s">
        <v>25</v>
      </c>
      <c r="I7468" t="s">
        <v>44</v>
      </c>
      <c r="J7468"/>
      <c r="K7468" t="s">
        <v>28</v>
      </c>
      <c r="M7468" t="s">
        <v>29</v>
      </c>
      <c r="N7468" t="s">
        <v>517</v>
      </c>
      <c r="P7468" s="7" t="str">
        <f>HYPERLINK("https://collectormobile.dot.state.oh.us/arcgis/rest/services/ADAROW/ADA_ROW_Inventory_Image_Viewer/MapServer/3/3403/attachments/", "Photo Link")</f>
        <v>Photo Link</v>
      </c>
      <c r="Q7468" s="7" t="str">
        <f>HYPERLINK("http://data.mapchannels.com/dualmaps6/map.htm?lat=40.069322&amp;lng=-80.781665", "Map Channel Link")</f>
        <v>Map Channel Link</v>
      </c>
    </row>
    <row r="7469" spans="1:17" hidden="1" x14ac:dyDescent="0.25">
      <c r="A7469" t="s">
        <v>12902</v>
      </c>
      <c r="B7469" t="s">
        <v>12903</v>
      </c>
      <c r="C7469" t="s">
        <v>4164</v>
      </c>
      <c r="D7469">
        <v>25.922999999999998</v>
      </c>
      <c r="E7469" t="s">
        <v>12926</v>
      </c>
      <c r="F7469" t="s">
        <v>6148</v>
      </c>
      <c r="G7469" s="6">
        <v>43304.542361111111</v>
      </c>
      <c r="H7469" t="s">
        <v>25</v>
      </c>
      <c r="I7469" t="s">
        <v>44</v>
      </c>
      <c r="J7469"/>
      <c r="K7469" t="s">
        <v>124</v>
      </c>
      <c r="M7469" t="s">
        <v>29</v>
      </c>
      <c r="N7469" t="s">
        <v>12927</v>
      </c>
      <c r="P7469" s="7" t="str">
        <f>HYPERLINK("https://collectormobile.dot.state.oh.us/arcgis/rest/services/ADAROW/ADA_ROW_Inventory_Image_Viewer/MapServer/3/3402/attachments/", "Photo Link")</f>
        <v>Photo Link</v>
      </c>
      <c r="Q7469" s="7" t="str">
        <f>HYPERLINK("http://data.mapchannels.com/dualmaps6/map.htm?lat=40.069399&amp;lng=-80.781556", "Map Channel Link")</f>
        <v>Map Channel Link</v>
      </c>
    </row>
    <row r="7470" spans="1:17" hidden="1" x14ac:dyDescent="0.25">
      <c r="A7470" t="s">
        <v>12902</v>
      </c>
      <c r="B7470" t="s">
        <v>12903</v>
      </c>
      <c r="C7470" t="s">
        <v>4164</v>
      </c>
      <c r="D7470">
        <v>25.931999999999999</v>
      </c>
      <c r="E7470" t="s">
        <v>12928</v>
      </c>
      <c r="F7470" t="s">
        <v>6148</v>
      </c>
      <c r="G7470" s="6">
        <v>43304.542361111111</v>
      </c>
      <c r="H7470" t="s">
        <v>25</v>
      </c>
      <c r="I7470" t="s">
        <v>44</v>
      </c>
      <c r="J7470"/>
      <c r="K7470" t="s">
        <v>28</v>
      </c>
      <c r="M7470" t="s">
        <v>29</v>
      </c>
      <c r="N7470" t="s">
        <v>517</v>
      </c>
      <c r="P7470" s="7" t="str">
        <f>HYPERLINK("https://collectormobile.dot.state.oh.us/arcgis/rest/services/ADAROW/ADA_ROW_Inventory_Image_Viewer/MapServer/3/3404/attachments/", "Photo Link")</f>
        <v>Photo Link</v>
      </c>
      <c r="Q7470" s="7" t="str">
        <f>HYPERLINK("http://data.mapchannels.com/dualmaps6/map.htm?lat=40.069246&amp;lng=-80.781466", "Map Channel Link")</f>
        <v>Map Channel Link</v>
      </c>
    </row>
    <row r="7471" spans="1:17" hidden="1" x14ac:dyDescent="0.25">
      <c r="A7471" t="s">
        <v>12902</v>
      </c>
      <c r="B7471" t="s">
        <v>12903</v>
      </c>
      <c r="C7471" t="s">
        <v>4164</v>
      </c>
      <c r="D7471">
        <v>26.062000000000001</v>
      </c>
      <c r="E7471" t="s">
        <v>12929</v>
      </c>
      <c r="F7471" t="s">
        <v>6148</v>
      </c>
      <c r="G7471" s="6">
        <v>43279.791828703703</v>
      </c>
      <c r="H7471" t="s">
        <v>25</v>
      </c>
      <c r="I7471" t="s">
        <v>44</v>
      </c>
      <c r="J7471"/>
      <c r="K7471" t="s">
        <v>38</v>
      </c>
      <c r="M7471" t="s">
        <v>29</v>
      </c>
      <c r="N7471" t="s">
        <v>3187</v>
      </c>
      <c r="O7471" t="s">
        <v>12930</v>
      </c>
      <c r="P7471" s="7" t="str">
        <f>HYPERLINK("https://collectormobile.dot.state.oh.us/arcgis/rest/services/ADAROW/ADA_ROW_Inventory_Image_Viewer/MapServer/3/3406/attachments/", "Photo Link")</f>
        <v>Photo Link</v>
      </c>
      <c r="Q7471" s="7" t="str">
        <f>HYPERLINK("http://data.mapchannels.com/dualmaps6/map.htm?lat=40.068297&amp;lng=-80.779335", "Map Channel Link")</f>
        <v>Map Channel Link</v>
      </c>
    </row>
    <row r="7472" spans="1:17" hidden="1" x14ac:dyDescent="0.25">
      <c r="A7472" t="s">
        <v>12902</v>
      </c>
      <c r="B7472" t="s">
        <v>12903</v>
      </c>
      <c r="C7472" t="s">
        <v>4164</v>
      </c>
      <c r="D7472">
        <v>26.082000000000001</v>
      </c>
      <c r="E7472" t="s">
        <v>12931</v>
      </c>
      <c r="F7472" t="s">
        <v>6148</v>
      </c>
      <c r="G7472" s="6">
        <v>43304.542361111111</v>
      </c>
      <c r="H7472" t="s">
        <v>25</v>
      </c>
      <c r="I7472" t="s">
        <v>44</v>
      </c>
      <c r="J7472"/>
      <c r="K7472" t="s">
        <v>28</v>
      </c>
      <c r="M7472" t="s">
        <v>29</v>
      </c>
      <c r="N7472" t="s">
        <v>3187</v>
      </c>
      <c r="P7472" s="7" t="str">
        <f>HYPERLINK("https://collectormobile.dot.state.oh.us/arcgis/rest/services/ADAROW/ADA_ROW_Inventory_Image_Viewer/MapServer/3/2916/attachments/", "Photo Link")</f>
        <v>Photo Link</v>
      </c>
      <c r="Q7472" s="7" t="str">
        <f>HYPERLINK("http://data.mapchannels.com/dualmaps6/map.htm?lat=40.068020&amp;lng=-80.779130", "Map Channel Link")</f>
        <v>Map Channel Link</v>
      </c>
    </row>
    <row r="7473" spans="1:17" hidden="1" x14ac:dyDescent="0.25">
      <c r="A7473" t="s">
        <v>12902</v>
      </c>
      <c r="B7473" t="s">
        <v>12903</v>
      </c>
      <c r="C7473" t="s">
        <v>4164</v>
      </c>
      <c r="D7473">
        <v>26.488</v>
      </c>
      <c r="E7473" t="s">
        <v>12932</v>
      </c>
      <c r="F7473" t="s">
        <v>6148</v>
      </c>
      <c r="G7473" s="6">
        <v>43279.791828703703</v>
      </c>
      <c r="H7473" t="s">
        <v>25</v>
      </c>
      <c r="I7473" t="s">
        <v>44</v>
      </c>
      <c r="J7473"/>
      <c r="K7473" t="s">
        <v>124</v>
      </c>
      <c r="M7473" t="s">
        <v>29</v>
      </c>
      <c r="N7473" t="s">
        <v>250</v>
      </c>
      <c r="P7473" s="7" t="str">
        <f>HYPERLINK("https://collectormobile.dot.state.oh.us/arcgis/rest/services/ADAROW/ADA_ROW_Inventory_Image_Viewer/MapServer/3/3536/attachments/", "Photo Link")</f>
        <v>Photo Link</v>
      </c>
      <c r="Q7473" s="7" t="str">
        <f>HYPERLINK("http://data.mapchannels.com/dualmaps6/map.htm?lat=40.066820&amp;lng=-80.772751", "Map Channel Link")</f>
        <v>Map Channel Link</v>
      </c>
    </row>
    <row r="7474" spans="1:17" hidden="1" x14ac:dyDescent="0.25">
      <c r="A7474" t="s">
        <v>12902</v>
      </c>
      <c r="B7474" t="s">
        <v>12903</v>
      </c>
      <c r="C7474" t="s">
        <v>4164</v>
      </c>
      <c r="D7474">
        <v>27.716999999999999</v>
      </c>
      <c r="E7474" t="s">
        <v>12933</v>
      </c>
      <c r="F7474" t="s">
        <v>12934</v>
      </c>
      <c r="G7474" s="6">
        <v>45427.601377314822</v>
      </c>
      <c r="H7474" t="s">
        <v>25</v>
      </c>
      <c r="I7474" t="s">
        <v>26</v>
      </c>
      <c r="J7474" t="s">
        <v>12935</v>
      </c>
      <c r="K7474" t="s">
        <v>124</v>
      </c>
      <c r="M7474" t="s">
        <v>29</v>
      </c>
      <c r="N7474" t="s">
        <v>145</v>
      </c>
      <c r="P7474" s="7" t="str">
        <f>HYPERLINK("https://collectormobile.dot.state.oh.us/arcgis/rest/services/ADAROW/ADA_ROW_Inventory_Image_Viewer/MapServer/3/659068/attachments/", "Photo Link")</f>
        <v>Photo Link</v>
      </c>
      <c r="Q7474" s="7" t="str">
        <f>HYPERLINK("http://data.mapchannels.com/dualmaps6/map.htm?lat=40.071889&amp;lng=-80.751111", "Map Channel Link")</f>
        <v>Map Channel Link</v>
      </c>
    </row>
    <row r="7475" spans="1:17" hidden="1" x14ac:dyDescent="0.25">
      <c r="A7475" t="s">
        <v>12902</v>
      </c>
      <c r="B7475" t="s">
        <v>12903</v>
      </c>
      <c r="C7475" t="s">
        <v>4164</v>
      </c>
      <c r="D7475">
        <v>27.867999999999999</v>
      </c>
      <c r="E7475" t="s">
        <v>12936</v>
      </c>
      <c r="F7475" t="s">
        <v>12934</v>
      </c>
      <c r="G7475" s="6">
        <v>45887.88658564815</v>
      </c>
      <c r="H7475" t="s">
        <v>25</v>
      </c>
      <c r="I7475" t="s">
        <v>26</v>
      </c>
      <c r="J7475" t="s">
        <v>12935</v>
      </c>
      <c r="K7475" t="s">
        <v>28</v>
      </c>
      <c r="M7475" t="s">
        <v>138</v>
      </c>
      <c r="N7475" t="s">
        <v>200</v>
      </c>
      <c r="P7475" s="7" t="str">
        <f>HYPERLINK("https://collectormobile.dot.state.oh.us/arcgis/rest/services/ADAROW/ADA_ROW_Inventory_Image_Viewer/MapServer/3/659472/attachments/", "Photo Link")</f>
        <v>Photo Link</v>
      </c>
      <c r="Q7475" s="7" t="str">
        <f>HYPERLINK("http://data.mapchannels.com/dualmaps6/map.htm?lat=40.072595&amp;lng=-80.748406", "Map Channel Link")</f>
        <v>Map Channel Link</v>
      </c>
    </row>
    <row r="7476" spans="1:17" hidden="1" x14ac:dyDescent="0.25">
      <c r="A7476" t="s">
        <v>12902</v>
      </c>
      <c r="B7476" t="s">
        <v>12903</v>
      </c>
      <c r="C7476" t="s">
        <v>4164</v>
      </c>
      <c r="D7476">
        <v>27.896000000000001</v>
      </c>
      <c r="E7476" t="s">
        <v>12937</v>
      </c>
      <c r="F7476" t="s">
        <v>12934</v>
      </c>
      <c r="G7476" s="6">
        <v>45887.890439814822</v>
      </c>
      <c r="H7476" t="s">
        <v>25</v>
      </c>
      <c r="I7476" t="s">
        <v>26</v>
      </c>
      <c r="J7476" t="s">
        <v>12935</v>
      </c>
      <c r="K7476" t="s">
        <v>124</v>
      </c>
      <c r="M7476" t="s">
        <v>138</v>
      </c>
      <c r="N7476" t="s">
        <v>145</v>
      </c>
      <c r="P7476" s="7" t="str">
        <f>HYPERLINK("https://collectormobile.dot.state.oh.us/arcgis/rest/services/ADAROW/ADA_ROW_Inventory_Image_Viewer/MapServer/3/659474/attachments/", "Photo Link")</f>
        <v>Photo Link</v>
      </c>
      <c r="Q7476" s="7" t="str">
        <f>HYPERLINK("http://data.mapchannels.com/dualmaps6/map.htm?lat=40.072701&amp;lng=-80.747889", "Map Channel Link")</f>
        <v>Map Channel Link</v>
      </c>
    </row>
    <row r="7477" spans="1:17" hidden="1" x14ac:dyDescent="0.25">
      <c r="A7477" t="s">
        <v>12902</v>
      </c>
      <c r="B7477" t="s">
        <v>12903</v>
      </c>
      <c r="C7477" t="s">
        <v>4164</v>
      </c>
      <c r="D7477">
        <v>28.058</v>
      </c>
      <c r="E7477" t="s">
        <v>12938</v>
      </c>
      <c r="F7477" t="s">
        <v>12939</v>
      </c>
      <c r="G7477" s="6">
        <v>45425.85733796296</v>
      </c>
      <c r="H7477" t="s">
        <v>25</v>
      </c>
      <c r="I7477" t="s">
        <v>26</v>
      </c>
      <c r="J7477" t="s">
        <v>12935</v>
      </c>
      <c r="K7477" t="s">
        <v>28</v>
      </c>
      <c r="M7477" t="s">
        <v>29</v>
      </c>
      <c r="N7477" t="s">
        <v>200</v>
      </c>
      <c r="P7477" s="7" t="str">
        <f>HYPERLINK("https://collectormobile.dot.state.oh.us/arcgis/rest/services/ADAROW/ADA_ROW_Inventory_Image_Viewer/MapServer/3/659475/attachments/", "Photo Link")</f>
        <v>Photo Link</v>
      </c>
      <c r="Q7477" s="7" t="str">
        <f>HYPERLINK("http://data.mapchannels.com/dualmaps6/map.htm?lat=40.072720&amp;lng=-80.744828", "Map Channel Link")</f>
        <v>Map Channel Link</v>
      </c>
    </row>
    <row r="7478" spans="1:17" hidden="1" x14ac:dyDescent="0.25">
      <c r="A7478" t="s">
        <v>12902</v>
      </c>
      <c r="B7478" t="s">
        <v>12903</v>
      </c>
      <c r="C7478" t="s">
        <v>4164</v>
      </c>
      <c r="D7478">
        <v>28.135999999999999</v>
      </c>
      <c r="E7478" t="s">
        <v>12940</v>
      </c>
      <c r="F7478" t="s">
        <v>12939</v>
      </c>
      <c r="G7478" s="6">
        <v>45425.859675925924</v>
      </c>
      <c r="H7478" t="s">
        <v>25</v>
      </c>
      <c r="I7478" t="s">
        <v>26</v>
      </c>
      <c r="J7478" t="s">
        <v>12935</v>
      </c>
      <c r="K7478" t="s">
        <v>38</v>
      </c>
      <c r="M7478" t="s">
        <v>29</v>
      </c>
      <c r="N7478" t="s">
        <v>145</v>
      </c>
      <c r="P7478" s="7" t="str">
        <f>HYPERLINK("https://collectormobile.dot.state.oh.us/arcgis/rest/services/ADAROW/ADA_ROW_Inventory_Image_Viewer/MapServer/3/659476/attachments/", "Photo Link")</f>
        <v>Photo Link</v>
      </c>
      <c r="Q7478" s="7" t="str">
        <f>HYPERLINK("http://data.mapchannels.com/dualmaps6/map.htm?lat=40.072437&amp;lng=-80.743422", "Map Channel Link")</f>
        <v>Map Channel Link</v>
      </c>
    </row>
    <row r="7479" spans="1:17" hidden="1" x14ac:dyDescent="0.25">
      <c r="A7479" t="s">
        <v>12902</v>
      </c>
      <c r="B7479" t="s">
        <v>12903</v>
      </c>
      <c r="C7479" t="s">
        <v>891</v>
      </c>
      <c r="D7479">
        <v>6.0000000000000001E-3</v>
      </c>
      <c r="E7479" t="s">
        <v>12941</v>
      </c>
      <c r="F7479" t="s">
        <v>12905</v>
      </c>
      <c r="G7479" s="6">
        <v>45884.506180555552</v>
      </c>
      <c r="H7479" t="s">
        <v>25</v>
      </c>
      <c r="I7479" t="s">
        <v>26</v>
      </c>
      <c r="J7479" t="s">
        <v>12906</v>
      </c>
      <c r="K7479" t="s">
        <v>124</v>
      </c>
      <c r="M7479" t="s">
        <v>138</v>
      </c>
      <c r="N7479" t="s">
        <v>527</v>
      </c>
      <c r="P7479" s="7" t="str">
        <f>HYPERLINK("https://collectormobile.dot.state.oh.us/arcgis/rest/services/ADAROW/ADA_ROW_Inventory_Image_Viewer/MapServer/3/727635/attachments/", "Photo Link")</f>
        <v>Photo Link</v>
      </c>
      <c r="Q7479" s="7" t="str">
        <f>HYPERLINK("http://data.mapchannels.com/dualmaps6/map.htm?lat=39.987302&amp;lng=-81.174376", "Map Channel Link")</f>
        <v>Map Channel Link</v>
      </c>
    </row>
    <row r="7480" spans="1:17" hidden="1" x14ac:dyDescent="0.25">
      <c r="A7480" t="s">
        <v>12902</v>
      </c>
      <c r="B7480" t="s">
        <v>12903</v>
      </c>
      <c r="C7480" t="s">
        <v>891</v>
      </c>
      <c r="D7480">
        <v>6.0000000000000001E-3</v>
      </c>
      <c r="E7480" t="s">
        <v>12942</v>
      </c>
      <c r="F7480" t="s">
        <v>12905</v>
      </c>
      <c r="G7480" s="6">
        <v>45884.505474537043</v>
      </c>
      <c r="H7480" t="s">
        <v>25</v>
      </c>
      <c r="I7480" t="s">
        <v>26</v>
      </c>
      <c r="J7480" t="s">
        <v>12906</v>
      </c>
      <c r="K7480" t="s">
        <v>124</v>
      </c>
      <c r="M7480" t="s">
        <v>138</v>
      </c>
      <c r="N7480" t="s">
        <v>12943</v>
      </c>
      <c r="P7480" s="7" t="str">
        <f>HYPERLINK("https://collectormobile.dot.state.oh.us/arcgis/rest/services/ADAROW/ADA_ROW_Inventory_Image_Viewer/MapServer/3/728436/attachments/", "Photo Link")</f>
        <v>Photo Link</v>
      </c>
      <c r="Q7480" s="7" t="str">
        <f>HYPERLINK("http://data.mapchannels.com/dualmaps6/map.htm?lat=39.987312&amp;lng=-81.174383", "Map Channel Link")</f>
        <v>Map Channel Link</v>
      </c>
    </row>
    <row r="7481" spans="1:17" hidden="1" x14ac:dyDescent="0.25">
      <c r="A7481" t="s">
        <v>12902</v>
      </c>
      <c r="B7481" t="s">
        <v>12903</v>
      </c>
      <c r="C7481" t="s">
        <v>891</v>
      </c>
      <c r="D7481">
        <v>6.0000000000000001E-3</v>
      </c>
      <c r="E7481" t="s">
        <v>12944</v>
      </c>
      <c r="F7481" t="s">
        <v>12905</v>
      </c>
      <c r="G7481" s="6">
        <v>45884.507094907407</v>
      </c>
      <c r="H7481" t="s">
        <v>25</v>
      </c>
      <c r="I7481" t="s">
        <v>26</v>
      </c>
      <c r="J7481" t="s">
        <v>12906</v>
      </c>
      <c r="K7481" t="s">
        <v>124</v>
      </c>
      <c r="M7481" t="s">
        <v>29</v>
      </c>
      <c r="N7481" t="s">
        <v>12945</v>
      </c>
      <c r="P7481" s="7" t="str">
        <f>HYPERLINK("https://collectormobile.dot.state.oh.us/arcgis/rest/services/ADAROW/ADA_ROW_Inventory_Image_Viewer/MapServer/3/727633/attachments/", "Photo Link")</f>
        <v>Photo Link</v>
      </c>
      <c r="Q7481" s="7" t="str">
        <f>HYPERLINK("http://data.mapchannels.com/dualmaps6/map.htm?lat=39.987334&amp;lng=-81.174478", "Map Channel Link")</f>
        <v>Map Channel Link</v>
      </c>
    </row>
    <row r="7482" spans="1:17" hidden="1" x14ac:dyDescent="0.25">
      <c r="A7482" t="s">
        <v>12902</v>
      </c>
      <c r="B7482" t="s">
        <v>12903</v>
      </c>
      <c r="C7482" t="s">
        <v>1629</v>
      </c>
      <c r="D7482">
        <v>0.312</v>
      </c>
      <c r="E7482" t="s">
        <v>12946</v>
      </c>
      <c r="F7482" t="s">
        <v>12905</v>
      </c>
      <c r="G7482" s="6">
        <v>45884.510671296302</v>
      </c>
      <c r="H7482" t="s">
        <v>25</v>
      </c>
      <c r="I7482" t="s">
        <v>26</v>
      </c>
      <c r="J7482" t="s">
        <v>12906</v>
      </c>
      <c r="K7482" t="s">
        <v>28</v>
      </c>
      <c r="M7482" t="s">
        <v>138</v>
      </c>
      <c r="N7482" t="s">
        <v>210</v>
      </c>
      <c r="P7482" s="7" t="str">
        <f>HYPERLINK("https://collectormobile.dot.state.oh.us/arcgis/rest/services/ADAROW/ADA_ROW_Inventory_Image_Viewer/MapServer/3/729271/attachments/", "Photo Link")</f>
        <v>Photo Link</v>
      </c>
      <c r="Q7482" s="7" t="str">
        <f>HYPERLINK("http://data.mapchannels.com/dualmaps6/map.htm?lat=39.988543&amp;lng=-81.160793", "Map Channel Link")</f>
        <v>Map Channel Link</v>
      </c>
    </row>
    <row r="7483" spans="1:17" hidden="1" x14ac:dyDescent="0.25">
      <c r="A7483" t="s">
        <v>12902</v>
      </c>
      <c r="B7483" t="s">
        <v>12903</v>
      </c>
      <c r="C7483" t="s">
        <v>3541</v>
      </c>
      <c r="D7483">
        <v>0.17599999999999999</v>
      </c>
      <c r="E7483" t="s">
        <v>12947</v>
      </c>
      <c r="F7483" t="s">
        <v>12905</v>
      </c>
      <c r="G7483" s="6">
        <v>45884.517812500002</v>
      </c>
      <c r="H7483" t="s">
        <v>25</v>
      </c>
      <c r="I7483" t="s">
        <v>26</v>
      </c>
      <c r="J7483" t="s">
        <v>12906</v>
      </c>
      <c r="K7483" t="s">
        <v>124</v>
      </c>
      <c r="M7483" t="s">
        <v>29</v>
      </c>
      <c r="N7483" t="s">
        <v>374</v>
      </c>
      <c r="P7483" s="7" t="str">
        <f>HYPERLINK("https://collectormobile.dot.state.oh.us/arcgis/rest/services/ADAROW/ADA_ROW_Inventory_Image_Viewer/MapServer/3/728439/attachments/", "Photo Link")</f>
        <v>Photo Link</v>
      </c>
      <c r="Q7483" s="7" t="str">
        <f>HYPERLINK("http://data.mapchannels.com/dualmaps6/map.htm?lat=39.987396&amp;lng=-81.169618", "Map Channel Link")</f>
        <v>Map Channel Link</v>
      </c>
    </row>
    <row r="7484" spans="1:17" hidden="1" x14ac:dyDescent="0.25">
      <c r="A7484" t="s">
        <v>12902</v>
      </c>
      <c r="B7484" t="s">
        <v>12903</v>
      </c>
      <c r="C7484" t="s">
        <v>93</v>
      </c>
      <c r="D7484">
        <v>0.497</v>
      </c>
      <c r="E7484" t="s">
        <v>12948</v>
      </c>
      <c r="F7484" t="s">
        <v>12905</v>
      </c>
      <c r="G7484" s="6">
        <v>45884.519375000003</v>
      </c>
      <c r="H7484" t="s">
        <v>25</v>
      </c>
      <c r="I7484" t="s">
        <v>26</v>
      </c>
      <c r="J7484" t="s">
        <v>12906</v>
      </c>
      <c r="K7484" t="s">
        <v>28</v>
      </c>
      <c r="M7484" t="s">
        <v>29</v>
      </c>
      <c r="N7484" t="s">
        <v>91</v>
      </c>
      <c r="P7484" s="7" t="str">
        <f>HYPERLINK("https://collectormobile.dot.state.oh.us/arcgis/rest/services/ADAROW/ADA_ROW_Inventory_Image_Viewer/MapServer/3/730367/attachments/", "Photo Link")</f>
        <v>Photo Link</v>
      </c>
      <c r="Q7484" s="7" t="str">
        <f>HYPERLINK("http://data.mapchannels.com/dualmaps6/map.htm?lat=39.988570&amp;lng=-81.161792", "Map Channel Link")</f>
        <v>Map Channel Link</v>
      </c>
    </row>
    <row r="7485" spans="1:17" hidden="1" x14ac:dyDescent="0.25">
      <c r="A7485" t="s">
        <v>12902</v>
      </c>
      <c r="B7485" t="s">
        <v>12903</v>
      </c>
      <c r="C7485" t="s">
        <v>3628</v>
      </c>
      <c r="D7485">
        <v>14.407999999999999</v>
      </c>
      <c r="E7485" t="s">
        <v>12949</v>
      </c>
      <c r="F7485" t="s">
        <v>12905</v>
      </c>
      <c r="G7485" s="6">
        <v>45884.501805555563</v>
      </c>
      <c r="H7485" t="s">
        <v>25</v>
      </c>
      <c r="I7485" t="s">
        <v>26</v>
      </c>
      <c r="J7485" t="s">
        <v>12906</v>
      </c>
      <c r="K7485" t="s">
        <v>124</v>
      </c>
      <c r="M7485" t="s">
        <v>138</v>
      </c>
      <c r="N7485" t="s">
        <v>1127</v>
      </c>
      <c r="P7485" s="7" t="str">
        <f>HYPERLINK("https://collectormobile.dot.state.oh.us/arcgis/rest/services/ADAROW/ADA_ROW_Inventory_Image_Viewer/MapServer/3/728031/attachments/", "Photo Link")</f>
        <v>Photo Link</v>
      </c>
      <c r="Q7485" s="7" t="str">
        <f>HYPERLINK("http://data.mapchannels.com/dualmaps6/map.htm?lat=39.987540&amp;lng=-81.175347", "Map Channel Link")</f>
        <v>Map Channel Link</v>
      </c>
    </row>
    <row r="7486" spans="1:17" hidden="1" x14ac:dyDescent="0.25">
      <c r="A7486" t="s">
        <v>12902</v>
      </c>
      <c r="B7486" t="s">
        <v>12903</v>
      </c>
      <c r="C7486" t="s">
        <v>2367</v>
      </c>
      <c r="D7486">
        <v>6.0000000000000001E-3</v>
      </c>
      <c r="E7486" t="s">
        <v>12950</v>
      </c>
      <c r="F7486" t="s">
        <v>12951</v>
      </c>
      <c r="G7486" s="6">
        <v>45884.616273148153</v>
      </c>
      <c r="H7486" t="s">
        <v>25</v>
      </c>
      <c r="I7486" t="s">
        <v>26</v>
      </c>
      <c r="J7486" t="s">
        <v>12906</v>
      </c>
      <c r="K7486" t="s">
        <v>28</v>
      </c>
      <c r="M7486" t="s">
        <v>29</v>
      </c>
      <c r="N7486" t="s">
        <v>80</v>
      </c>
      <c r="P7486" s="7" t="str">
        <f>HYPERLINK("https://collectormobile.dot.state.oh.us/arcgis/rest/services/ADAROW/ADA_ROW_Inventory_Image_Viewer/MapServer/3/728030/attachments/", "Photo Link")</f>
        <v>Photo Link</v>
      </c>
      <c r="Q7486" s="7" t="str">
        <f>HYPERLINK("http://data.mapchannels.com/dualmaps6/map.htm?lat=39.987876&amp;lng=-81.177498", "Map Channel Link")</f>
        <v>Map Channel Link</v>
      </c>
    </row>
    <row r="7487" spans="1:17" hidden="1" x14ac:dyDescent="0.25">
      <c r="A7487" t="s">
        <v>12902</v>
      </c>
      <c r="B7487" t="s">
        <v>12903</v>
      </c>
      <c r="C7487" t="s">
        <v>2367</v>
      </c>
      <c r="D7487">
        <v>7.0000000000000001E-3</v>
      </c>
      <c r="E7487" t="s">
        <v>12952</v>
      </c>
      <c r="F7487" t="s">
        <v>12905</v>
      </c>
      <c r="G7487" s="6">
        <v>45884.516493055547</v>
      </c>
      <c r="H7487" t="s">
        <v>25</v>
      </c>
      <c r="I7487" t="s">
        <v>26</v>
      </c>
      <c r="J7487" t="s">
        <v>12906</v>
      </c>
      <c r="K7487" t="s">
        <v>28</v>
      </c>
      <c r="M7487" t="s">
        <v>29</v>
      </c>
      <c r="N7487" t="s">
        <v>80</v>
      </c>
      <c r="P7487" s="7" t="str">
        <f>HYPERLINK("https://collectormobile.dot.state.oh.us/arcgis/rest/services/ADAROW/ADA_ROW_Inventory_Image_Viewer/MapServer/3/727628/attachments/", "Photo Link")</f>
        <v>Photo Link</v>
      </c>
      <c r="Q7487" s="7" t="str">
        <f>HYPERLINK("http://data.mapchannels.com/dualmaps6/map.htm?lat=39.988029&amp;lng=-81.177464", "Map Channel Link")</f>
        <v>Map Channel Link</v>
      </c>
    </row>
    <row r="7488" spans="1:17" hidden="1" x14ac:dyDescent="0.25">
      <c r="A7488" t="s">
        <v>12902</v>
      </c>
      <c r="B7488" t="s">
        <v>12903</v>
      </c>
      <c r="C7488" t="s">
        <v>2367</v>
      </c>
      <c r="D7488">
        <v>7.0000000000000001E-3</v>
      </c>
      <c r="E7488" t="s">
        <v>12953</v>
      </c>
      <c r="F7488" t="s">
        <v>12954</v>
      </c>
      <c r="G7488" s="6">
        <v>45883.586643518523</v>
      </c>
      <c r="H7488" t="s">
        <v>25</v>
      </c>
      <c r="I7488" t="s">
        <v>26</v>
      </c>
      <c r="J7488" t="s">
        <v>12906</v>
      </c>
      <c r="K7488" t="s">
        <v>28</v>
      </c>
      <c r="M7488" t="s">
        <v>29</v>
      </c>
      <c r="N7488" t="s">
        <v>12955</v>
      </c>
      <c r="P7488" s="7" t="str">
        <f>HYPERLINK("https://collectormobile.dot.state.oh.us/arcgis/rest/services/ADAROW/ADA_ROW_Inventory_Image_Viewer/MapServer/3/727629/attachments/", "Photo Link")</f>
        <v>Photo Link</v>
      </c>
      <c r="Q7488" s="7" t="str">
        <f>HYPERLINK("http://data.mapchannels.com/dualmaps6/map.htm?lat=39.987893&amp;lng=-81.177508", "Map Channel Link")</f>
        <v>Map Channel Link</v>
      </c>
    </row>
    <row r="7489" spans="1:17" hidden="1" x14ac:dyDescent="0.25">
      <c r="A7489" t="s">
        <v>12902</v>
      </c>
      <c r="B7489" t="s">
        <v>12903</v>
      </c>
      <c r="C7489" t="s">
        <v>577</v>
      </c>
      <c r="D7489">
        <v>4.0000000000000001E-3</v>
      </c>
      <c r="E7489" t="s">
        <v>12956</v>
      </c>
      <c r="F7489" t="s">
        <v>12905</v>
      </c>
      <c r="G7489" s="6">
        <v>45884.506550925929</v>
      </c>
      <c r="H7489" t="s">
        <v>25</v>
      </c>
      <c r="I7489" t="s">
        <v>26</v>
      </c>
      <c r="J7489" t="s">
        <v>12906</v>
      </c>
      <c r="K7489" t="s">
        <v>38</v>
      </c>
      <c r="M7489" t="s">
        <v>138</v>
      </c>
      <c r="N7489" t="s">
        <v>112</v>
      </c>
      <c r="P7489" s="7" t="str">
        <f>HYPERLINK("https://collectormobile.dot.state.oh.us/arcgis/rest/services/ADAROW/ADA_ROW_Inventory_Image_Viewer/MapServer/3/728857/attachments/", "Photo Link")</f>
        <v>Photo Link</v>
      </c>
      <c r="Q7489" s="7" t="str">
        <f>HYPERLINK("http://data.mapchannels.com/dualmaps6/map.htm?lat=39.987166&amp;lng=-81.174441", "Map Channel Link")</f>
        <v>Map Channel Link</v>
      </c>
    </row>
    <row r="7490" spans="1:17" hidden="1" x14ac:dyDescent="0.25">
      <c r="A7490" t="s">
        <v>12902</v>
      </c>
      <c r="B7490" t="s">
        <v>12903</v>
      </c>
      <c r="C7490" t="s">
        <v>3282</v>
      </c>
      <c r="D7490">
        <v>4.4749999999999996</v>
      </c>
      <c r="E7490" t="s">
        <v>12957</v>
      </c>
      <c r="F7490" t="s">
        <v>12919</v>
      </c>
      <c r="G7490" s="6">
        <v>45168.828414351847</v>
      </c>
      <c r="H7490" t="s">
        <v>25</v>
      </c>
      <c r="I7490" t="s">
        <v>102</v>
      </c>
      <c r="J7490" t="s">
        <v>12906</v>
      </c>
      <c r="K7490" t="s">
        <v>124</v>
      </c>
      <c r="M7490" t="s">
        <v>138</v>
      </c>
      <c r="N7490" t="s">
        <v>162</v>
      </c>
      <c r="O7490" t="s">
        <v>12958</v>
      </c>
      <c r="P7490" s="7" t="str">
        <f>HYPERLINK("https://collectormobile.dot.state.oh.us/arcgis/rest/services/ADAROW/ADA_ROW_Inventory_Image_Viewer/MapServer/3/226488/attachments/", "Photo Link")</f>
        <v>Photo Link</v>
      </c>
      <c r="Q7490" s="7" t="str">
        <f>HYPERLINK("http://data.mapchannels.com/dualmaps6/map.htm?lat=39.982699&amp;lng=-81.181332", "Map Channel Link")</f>
        <v>Map Channel Link</v>
      </c>
    </row>
    <row r="7491" spans="1:17" hidden="1" x14ac:dyDescent="0.25">
      <c r="A7491" t="s">
        <v>12902</v>
      </c>
      <c r="B7491" t="s">
        <v>12903</v>
      </c>
      <c r="C7491" t="s">
        <v>3282</v>
      </c>
      <c r="D7491">
        <v>4.899</v>
      </c>
      <c r="E7491" t="s">
        <v>12959</v>
      </c>
      <c r="F7491" t="s">
        <v>12905</v>
      </c>
      <c r="G7491" s="6">
        <v>45884.516828703701</v>
      </c>
      <c r="H7491" t="s">
        <v>25</v>
      </c>
      <c r="I7491" t="s">
        <v>26</v>
      </c>
      <c r="J7491" t="s">
        <v>12906</v>
      </c>
      <c r="K7491" t="s">
        <v>28</v>
      </c>
      <c r="M7491" t="s">
        <v>29</v>
      </c>
      <c r="N7491" t="s">
        <v>12960</v>
      </c>
      <c r="P7491" s="7" t="str">
        <f>HYPERLINK("https://collectormobile.dot.state.oh.us/arcgis/rest/services/ADAROW/ADA_ROW_Inventory_Image_Viewer/MapServer/3/727632/attachments/", "Photo Link")</f>
        <v>Photo Link</v>
      </c>
      <c r="Q7491" s="7" t="str">
        <f>HYPERLINK("http://data.mapchannels.com/dualmaps6/map.htm?lat=39.987839&amp;lng=-81.177330", "Map Channel Link")</f>
        <v>Map Channel Link</v>
      </c>
    </row>
    <row r="7492" spans="1:17" hidden="1" x14ac:dyDescent="0.25">
      <c r="A7492" t="s">
        <v>12902</v>
      </c>
      <c r="B7492" t="s">
        <v>12903</v>
      </c>
      <c r="C7492" t="s">
        <v>3282</v>
      </c>
      <c r="D7492">
        <v>4.907</v>
      </c>
      <c r="E7492" t="s">
        <v>12961</v>
      </c>
      <c r="F7492" t="s">
        <v>12905</v>
      </c>
      <c r="G7492" s="6">
        <v>45884.499259259261</v>
      </c>
      <c r="H7492" t="s">
        <v>25</v>
      </c>
      <c r="I7492" t="s">
        <v>26</v>
      </c>
      <c r="J7492" t="s">
        <v>12906</v>
      </c>
      <c r="K7492" t="s">
        <v>28</v>
      </c>
      <c r="L7492" s="6">
        <v>46295</v>
      </c>
      <c r="M7492" t="s">
        <v>138</v>
      </c>
      <c r="N7492" t="s">
        <v>12960</v>
      </c>
      <c r="P7492" s="7" t="str">
        <f>HYPERLINK("https://collectormobile.dot.state.oh.us/arcgis/rest/services/ADAROW/ADA_ROW_Inventory_Image_Viewer/MapServer/3/727631/attachments/", "Photo Link")</f>
        <v>Photo Link</v>
      </c>
      <c r="Q7492" s="7" t="str">
        <f>HYPERLINK("http://data.mapchannels.com/dualmaps6/map.htm?lat=39.987851&amp;lng=-81.177318", "Map Channel Link")</f>
        <v>Map Channel Link</v>
      </c>
    </row>
    <row r="7493" spans="1:17" hidden="1" x14ac:dyDescent="0.25">
      <c r="A7493" t="s">
        <v>12902</v>
      </c>
      <c r="B7493" t="s">
        <v>12903</v>
      </c>
      <c r="C7493" t="s">
        <v>3282</v>
      </c>
      <c r="D7493">
        <v>4.9610000000000003</v>
      </c>
      <c r="E7493" t="s">
        <v>12962</v>
      </c>
      <c r="F7493" t="s">
        <v>12905</v>
      </c>
      <c r="G7493" s="6">
        <v>45884.516956018517</v>
      </c>
      <c r="H7493" t="s">
        <v>25</v>
      </c>
      <c r="I7493" t="s">
        <v>26</v>
      </c>
      <c r="J7493" t="s">
        <v>12906</v>
      </c>
      <c r="K7493" t="s">
        <v>28</v>
      </c>
      <c r="M7493" t="s">
        <v>29</v>
      </c>
      <c r="N7493" t="s">
        <v>72</v>
      </c>
      <c r="P7493" s="7" t="str">
        <f>HYPERLINK("https://collectormobile.dot.state.oh.us/arcgis/rest/services/ADAROW/ADA_ROW_Inventory_Image_Viewer/MapServer/3/728433/attachments/", "Photo Link")</f>
        <v>Photo Link</v>
      </c>
      <c r="Q7493" s="7" t="str">
        <f>HYPERLINK("http://data.mapchannels.com/dualmaps6/map.htm?lat=39.987587&amp;lng=-81.176352", "Map Channel Link")</f>
        <v>Map Channel Link</v>
      </c>
    </row>
    <row r="7494" spans="1:17" hidden="1" x14ac:dyDescent="0.25">
      <c r="A7494" t="s">
        <v>12902</v>
      </c>
      <c r="B7494" t="s">
        <v>12903</v>
      </c>
      <c r="C7494" t="s">
        <v>3282</v>
      </c>
      <c r="D7494">
        <v>4.9619999999999997</v>
      </c>
      <c r="E7494" t="s">
        <v>12963</v>
      </c>
      <c r="F7494" t="s">
        <v>12905</v>
      </c>
      <c r="G7494" s="6">
        <v>45884.500717592593</v>
      </c>
      <c r="H7494" t="s">
        <v>25</v>
      </c>
      <c r="I7494" t="s">
        <v>26</v>
      </c>
      <c r="J7494" t="s">
        <v>12906</v>
      </c>
      <c r="K7494" t="s">
        <v>28</v>
      </c>
      <c r="L7494" s="6">
        <v>46295</v>
      </c>
      <c r="M7494" t="s">
        <v>29</v>
      </c>
      <c r="N7494" t="s">
        <v>2286</v>
      </c>
      <c r="P7494" s="7" t="str">
        <f>HYPERLINK("https://collectormobile.dot.state.oh.us/arcgis/rest/services/ADAROW/ADA_ROW_Inventory_Image_Viewer/MapServer/3/728432/attachments/", "Photo Link")</f>
        <v>Photo Link</v>
      </c>
      <c r="Q7494" s="7" t="str">
        <f>HYPERLINK("http://data.mapchannels.com/dualmaps6/map.htm?lat=39.987736&amp;lng=-81.176288", "Map Channel Link")</f>
        <v>Map Channel Link</v>
      </c>
    </row>
    <row r="7495" spans="1:17" hidden="1" x14ac:dyDescent="0.25">
      <c r="A7495" t="s">
        <v>12902</v>
      </c>
      <c r="B7495" t="s">
        <v>12903</v>
      </c>
      <c r="C7495" t="s">
        <v>3282</v>
      </c>
      <c r="D7495">
        <v>5.008</v>
      </c>
      <c r="E7495" t="s">
        <v>12964</v>
      </c>
      <c r="F7495" t="s">
        <v>12905</v>
      </c>
      <c r="G7495" s="6">
        <v>45884.502442129633</v>
      </c>
      <c r="H7495" t="s">
        <v>25</v>
      </c>
      <c r="I7495" t="s">
        <v>26</v>
      </c>
      <c r="J7495" t="s">
        <v>12906</v>
      </c>
      <c r="K7495" t="s">
        <v>28</v>
      </c>
      <c r="M7495" t="s">
        <v>138</v>
      </c>
      <c r="N7495" t="s">
        <v>12965</v>
      </c>
      <c r="P7495" s="7" t="str">
        <f>HYPERLINK("https://collectormobile.dot.state.oh.us/arcgis/rest/services/ADAROW/ADA_ROW_Inventory_Image_Viewer/MapServer/3/726928/attachments/", "Photo Link")</f>
        <v>Photo Link</v>
      </c>
      <c r="Q7495" s="7" t="str">
        <f>HYPERLINK("http://data.mapchannels.com/dualmaps6/map.htm?lat=39.987407&amp;lng=-81.175506", "Map Channel Link")</f>
        <v>Map Channel Link</v>
      </c>
    </row>
    <row r="7496" spans="1:17" hidden="1" x14ac:dyDescent="0.25">
      <c r="A7496" t="s">
        <v>12902</v>
      </c>
      <c r="B7496" t="s">
        <v>12903</v>
      </c>
      <c r="C7496" t="s">
        <v>3282</v>
      </c>
      <c r="D7496">
        <v>5.0220000000000002</v>
      </c>
      <c r="E7496" t="s">
        <v>12966</v>
      </c>
      <c r="F7496" t="s">
        <v>12905</v>
      </c>
      <c r="G7496" s="6">
        <v>45884.517280092587</v>
      </c>
      <c r="H7496" t="s">
        <v>25</v>
      </c>
      <c r="I7496" t="s">
        <v>26</v>
      </c>
      <c r="J7496" t="s">
        <v>12906</v>
      </c>
      <c r="K7496" t="s">
        <v>28</v>
      </c>
      <c r="M7496" t="s">
        <v>29</v>
      </c>
      <c r="N7496" t="s">
        <v>80</v>
      </c>
      <c r="P7496" s="7" t="str">
        <f>HYPERLINK("https://collectormobile.dot.state.oh.us/arcgis/rest/services/ADAROW/ADA_ROW_Inventory_Image_Viewer/MapServer/3/728033/attachments/", "Photo Link")</f>
        <v>Photo Link</v>
      </c>
      <c r="Q7496" s="7" t="str">
        <f>HYPERLINK("http://data.mapchannels.com/dualmaps6/map.htm?lat=39.987357&amp;lng=-81.175257", "Map Channel Link")</f>
        <v>Map Channel Link</v>
      </c>
    </row>
    <row r="7497" spans="1:17" hidden="1" x14ac:dyDescent="0.25">
      <c r="A7497" t="s">
        <v>12902</v>
      </c>
      <c r="B7497" t="s">
        <v>12903</v>
      </c>
      <c r="C7497" t="s">
        <v>3282</v>
      </c>
      <c r="D7497">
        <v>5.0599999999999996</v>
      </c>
      <c r="E7497" t="s">
        <v>12967</v>
      </c>
      <c r="F7497" t="s">
        <v>12905</v>
      </c>
      <c r="G7497" s="6">
        <v>45884.503310185188</v>
      </c>
      <c r="H7497" t="s">
        <v>25</v>
      </c>
      <c r="I7497" t="s">
        <v>26</v>
      </c>
      <c r="J7497" t="s">
        <v>12906</v>
      </c>
      <c r="K7497" t="s">
        <v>124</v>
      </c>
      <c r="M7497" t="s">
        <v>138</v>
      </c>
      <c r="N7497" t="s">
        <v>374</v>
      </c>
      <c r="P7497" s="7" t="str">
        <f>HYPERLINK("https://collectormobile.dot.state.oh.us/arcgis/rest/services/ADAROW/ADA_ROW_Inventory_Image_Viewer/MapServer/3/728855/attachments/", "Photo Link")</f>
        <v>Photo Link</v>
      </c>
      <c r="Q7497" s="7" t="str">
        <f>HYPERLINK("http://data.mapchannels.com/dualmaps6/map.htm?lat=39.987329&amp;lng=-81.174506", "Map Channel Link")</f>
        <v>Map Channel Link</v>
      </c>
    </row>
    <row r="7498" spans="1:17" hidden="1" x14ac:dyDescent="0.25">
      <c r="A7498" t="s">
        <v>12902</v>
      </c>
      <c r="B7498" t="s">
        <v>12903</v>
      </c>
      <c r="C7498" t="s">
        <v>3282</v>
      </c>
      <c r="D7498">
        <v>5.0599999999999996</v>
      </c>
      <c r="E7498" t="s">
        <v>12968</v>
      </c>
      <c r="F7498" t="s">
        <v>12905</v>
      </c>
      <c r="G7498" s="6">
        <v>45884.504733796297</v>
      </c>
      <c r="H7498" t="s">
        <v>25</v>
      </c>
      <c r="I7498" t="s">
        <v>26</v>
      </c>
      <c r="J7498" t="s">
        <v>12906</v>
      </c>
      <c r="K7498" t="s">
        <v>38</v>
      </c>
      <c r="M7498" t="s">
        <v>138</v>
      </c>
      <c r="N7498" t="s">
        <v>112</v>
      </c>
      <c r="P7498" s="7" t="str">
        <f>HYPERLINK("https://collectormobile.dot.state.oh.us/arcgis/rest/services/ADAROW/ADA_ROW_Inventory_Image_Viewer/MapServer/3/727634/attachments/", "Photo Link")</f>
        <v>Photo Link</v>
      </c>
      <c r="Q7498" s="7" t="str">
        <f>HYPERLINK("http://data.mapchannels.com/dualmaps6/map.htm?lat=39.987202&amp;lng=-81.174563", "Map Channel Link")</f>
        <v>Map Channel Link</v>
      </c>
    </row>
    <row r="7499" spans="1:17" hidden="1" x14ac:dyDescent="0.25">
      <c r="A7499" t="s">
        <v>12902</v>
      </c>
      <c r="B7499" t="s">
        <v>12903</v>
      </c>
      <c r="C7499" t="s">
        <v>3282</v>
      </c>
      <c r="D7499">
        <v>5.0609999999999999</v>
      </c>
      <c r="E7499" t="s">
        <v>12969</v>
      </c>
      <c r="F7499" t="s">
        <v>12905</v>
      </c>
      <c r="G7499" s="6">
        <v>45884.503935185188</v>
      </c>
      <c r="H7499" t="s">
        <v>25</v>
      </c>
      <c r="I7499" t="s">
        <v>26</v>
      </c>
      <c r="J7499" t="s">
        <v>12906</v>
      </c>
      <c r="K7499" t="s">
        <v>28</v>
      </c>
      <c r="M7499" t="s">
        <v>138</v>
      </c>
      <c r="N7499" t="s">
        <v>72</v>
      </c>
      <c r="P7499" s="7" t="str">
        <f>HYPERLINK("https://collectormobile.dot.state.oh.us/arcgis/rest/services/ADAROW/ADA_ROW_Inventory_Image_Viewer/MapServer/3/728856/attachments/", "Photo Link")</f>
        <v>Photo Link</v>
      </c>
      <c r="Q7499" s="7" t="str">
        <f>HYPERLINK("http://data.mapchannels.com/dualmaps6/map.htm?lat=39.987189&amp;lng=-81.174541", "Map Channel Link")</f>
        <v>Map Channel Link</v>
      </c>
    </row>
    <row r="7500" spans="1:17" hidden="1" x14ac:dyDescent="0.25">
      <c r="A7500" t="s">
        <v>12902</v>
      </c>
      <c r="B7500" t="s">
        <v>12903</v>
      </c>
      <c r="C7500" t="s">
        <v>3282</v>
      </c>
      <c r="D7500">
        <v>5.117</v>
      </c>
      <c r="E7500" t="s">
        <v>12970</v>
      </c>
      <c r="F7500" t="s">
        <v>12905</v>
      </c>
      <c r="G7500" s="6">
        <v>45884.508020833331</v>
      </c>
      <c r="H7500" t="s">
        <v>25</v>
      </c>
      <c r="I7500" t="s">
        <v>26</v>
      </c>
      <c r="J7500" t="s">
        <v>12906</v>
      </c>
      <c r="K7500" t="s">
        <v>124</v>
      </c>
      <c r="M7500" t="s">
        <v>138</v>
      </c>
      <c r="N7500" t="s">
        <v>527</v>
      </c>
      <c r="P7500" s="7" t="str">
        <f>HYPERLINK("https://collectormobile.dot.state.oh.us/arcgis/rest/services/ADAROW/ADA_ROW_Inventory_Image_Viewer/MapServer/3/728438/attachments/", "Photo Link")</f>
        <v>Photo Link</v>
      </c>
      <c r="Q7500" s="7" t="str">
        <f>HYPERLINK("http://data.mapchannels.com/dualmaps6/map.htm?lat=39.986965&amp;lng=-81.173523", "Map Channel Link")</f>
        <v>Map Channel Link</v>
      </c>
    </row>
    <row r="7501" spans="1:17" hidden="1" x14ac:dyDescent="0.25">
      <c r="A7501" t="s">
        <v>12902</v>
      </c>
      <c r="B7501" t="s">
        <v>12903</v>
      </c>
      <c r="C7501" t="s">
        <v>3282</v>
      </c>
      <c r="D7501">
        <v>5.1219999999999999</v>
      </c>
      <c r="E7501" t="s">
        <v>12971</v>
      </c>
      <c r="F7501" t="s">
        <v>12905</v>
      </c>
      <c r="G7501" s="6">
        <v>45884.508472222216</v>
      </c>
      <c r="H7501" t="s">
        <v>25</v>
      </c>
      <c r="I7501" t="s">
        <v>26</v>
      </c>
      <c r="J7501" t="s">
        <v>12906</v>
      </c>
      <c r="K7501" t="s">
        <v>124</v>
      </c>
      <c r="M7501" t="s">
        <v>138</v>
      </c>
      <c r="N7501" t="s">
        <v>12943</v>
      </c>
      <c r="P7501" s="7" t="str">
        <f>HYPERLINK("https://collectormobile.dot.state.oh.us/arcgis/rest/services/ADAROW/ADA_ROW_Inventory_Image_Viewer/MapServer/3/727636/attachments/", "Photo Link")</f>
        <v>Photo Link</v>
      </c>
      <c r="Q7501" s="7" t="str">
        <f>HYPERLINK("http://data.mapchannels.com/dualmaps6/map.htm?lat=39.986946&amp;lng=-81.173450", "Map Channel Link")</f>
        <v>Map Channel Link</v>
      </c>
    </row>
    <row r="7502" spans="1:17" hidden="1" x14ac:dyDescent="0.25">
      <c r="A7502" t="s">
        <v>12902</v>
      </c>
      <c r="B7502" t="s">
        <v>12903</v>
      </c>
      <c r="C7502" t="s">
        <v>3282</v>
      </c>
      <c r="D7502">
        <v>5.1740000000000004</v>
      </c>
      <c r="E7502" t="s">
        <v>12972</v>
      </c>
      <c r="F7502" t="s">
        <v>12905</v>
      </c>
      <c r="G7502" s="6">
        <v>45884.517500000002</v>
      </c>
      <c r="H7502" t="s">
        <v>25</v>
      </c>
      <c r="I7502" t="s">
        <v>26</v>
      </c>
      <c r="J7502" t="s">
        <v>12906</v>
      </c>
      <c r="K7502" t="s">
        <v>124</v>
      </c>
      <c r="M7502" t="s">
        <v>29</v>
      </c>
      <c r="N7502" t="s">
        <v>366</v>
      </c>
      <c r="P7502" s="7" t="str">
        <f>HYPERLINK("https://collectormobile.dot.state.oh.us/arcgis/rest/services/ADAROW/ADA_ROW_Inventory_Image_Viewer/MapServer/3/729264/attachments/", "Photo Link")</f>
        <v>Photo Link</v>
      </c>
      <c r="Q7502" s="7" t="str">
        <f>HYPERLINK("http://data.mapchannels.com/dualmaps6/map.htm?lat=39.986828&amp;lng=-81.172482", "Map Channel Link")</f>
        <v>Map Channel Link</v>
      </c>
    </row>
    <row r="7503" spans="1:17" hidden="1" x14ac:dyDescent="0.25">
      <c r="A7503" t="s">
        <v>12902</v>
      </c>
      <c r="B7503" t="s">
        <v>12903</v>
      </c>
      <c r="C7503" t="s">
        <v>3282</v>
      </c>
      <c r="D7503">
        <v>5.327</v>
      </c>
      <c r="E7503" t="s">
        <v>12973</v>
      </c>
      <c r="F7503" t="s">
        <v>12905</v>
      </c>
      <c r="G7503" s="6">
        <v>45884.517731481479</v>
      </c>
      <c r="H7503" t="s">
        <v>25</v>
      </c>
      <c r="I7503" t="s">
        <v>26</v>
      </c>
      <c r="J7503" t="s">
        <v>12906</v>
      </c>
      <c r="K7503" t="s">
        <v>124</v>
      </c>
      <c r="M7503" t="s">
        <v>29</v>
      </c>
      <c r="N7503" t="s">
        <v>527</v>
      </c>
      <c r="P7503" s="7" t="str">
        <f>HYPERLINK("https://collectormobile.dot.state.oh.us/arcgis/rest/services/ADAROW/ADA_ROW_Inventory_Image_Viewer/MapServer/3/728859/attachments/", "Photo Link")</f>
        <v>Photo Link</v>
      </c>
      <c r="Q7503" s="7" t="str">
        <f>HYPERLINK("http://data.mapchannels.com/dualmaps6/map.htm?lat=39.987378&amp;lng=-81.169713", "Map Channel Link")</f>
        <v>Map Channel Link</v>
      </c>
    </row>
    <row r="7504" spans="1:17" hidden="1" x14ac:dyDescent="0.25">
      <c r="A7504" t="s">
        <v>12902</v>
      </c>
      <c r="B7504" t="s">
        <v>12903</v>
      </c>
      <c r="C7504" t="s">
        <v>3282</v>
      </c>
      <c r="D7504">
        <v>5.375</v>
      </c>
      <c r="E7504" t="s">
        <v>12974</v>
      </c>
      <c r="F7504" t="s">
        <v>12905</v>
      </c>
      <c r="G7504" s="6">
        <v>45884.518009259264</v>
      </c>
      <c r="H7504" t="s">
        <v>25</v>
      </c>
      <c r="I7504" t="s">
        <v>26</v>
      </c>
      <c r="J7504" t="s">
        <v>12906</v>
      </c>
      <c r="K7504" t="s">
        <v>124</v>
      </c>
      <c r="M7504" t="s">
        <v>29</v>
      </c>
      <c r="N7504" t="s">
        <v>366</v>
      </c>
      <c r="P7504" s="7" t="str">
        <f>HYPERLINK("https://collectormobile.dot.state.oh.us/arcgis/rest/services/ADAROW/ADA_ROW_Inventory_Image_Viewer/MapServer/3/729266/attachments/", "Photo Link")</f>
        <v>Photo Link</v>
      </c>
      <c r="Q7504" s="7" t="str">
        <f>HYPERLINK("http://data.mapchannels.com/dualmaps6/map.htm?lat=39.987671&amp;lng=-81.168863", "Map Channel Link")</f>
        <v>Map Channel Link</v>
      </c>
    </row>
    <row r="7505" spans="1:17" hidden="1" x14ac:dyDescent="0.25">
      <c r="A7505" t="s">
        <v>12902</v>
      </c>
      <c r="B7505" t="s">
        <v>12903</v>
      </c>
      <c r="C7505" t="s">
        <v>3282</v>
      </c>
      <c r="D7505">
        <v>5.4480000000000004</v>
      </c>
      <c r="E7505" t="s">
        <v>12975</v>
      </c>
      <c r="F7505" t="s">
        <v>12905</v>
      </c>
      <c r="G7505" s="6">
        <v>45884.518287037034</v>
      </c>
      <c r="H7505" t="s">
        <v>25</v>
      </c>
      <c r="I7505" t="s">
        <v>26</v>
      </c>
      <c r="J7505" t="s">
        <v>12906</v>
      </c>
      <c r="K7505" t="s">
        <v>124</v>
      </c>
      <c r="M7505" t="s">
        <v>29</v>
      </c>
      <c r="N7505" t="s">
        <v>193</v>
      </c>
      <c r="P7505" s="7" t="str">
        <f>HYPERLINK("https://collectormobile.dot.state.oh.us/arcgis/rest/services/ADAROW/ADA_ROW_Inventory_Image_Viewer/MapServer/3/728860/attachments/", "Photo Link")</f>
        <v>Photo Link</v>
      </c>
      <c r="Q7505" s="7" t="str">
        <f>HYPERLINK("http://data.mapchannels.com/dualmaps6/map.htm?lat=39.988010&amp;lng=-81.167589", "Map Channel Link")</f>
        <v>Map Channel Link</v>
      </c>
    </row>
    <row r="7506" spans="1:17" hidden="1" x14ac:dyDescent="0.25">
      <c r="A7506" t="s">
        <v>12902</v>
      </c>
      <c r="B7506" t="s">
        <v>12903</v>
      </c>
      <c r="C7506" t="s">
        <v>3282</v>
      </c>
      <c r="D7506">
        <v>5.5010000000000003</v>
      </c>
      <c r="E7506" t="s">
        <v>12976</v>
      </c>
      <c r="F7506" t="s">
        <v>12905</v>
      </c>
      <c r="G7506" s="6">
        <v>45884.518645833326</v>
      </c>
      <c r="H7506" t="s">
        <v>25</v>
      </c>
      <c r="I7506" t="s">
        <v>26</v>
      </c>
      <c r="J7506" t="s">
        <v>12906</v>
      </c>
      <c r="K7506" t="s">
        <v>124</v>
      </c>
      <c r="M7506" t="s">
        <v>29</v>
      </c>
      <c r="N7506" t="s">
        <v>374</v>
      </c>
      <c r="P7506" s="7" t="str">
        <f>HYPERLINK("https://collectormobile.dot.state.oh.us/arcgis/rest/services/ADAROW/ADA_ROW_Inventory_Image_Viewer/MapServer/3/729267/attachments/", "Photo Link")</f>
        <v>Photo Link</v>
      </c>
      <c r="Q7506" s="7" t="str">
        <f>HYPERLINK("http://data.mapchannels.com/dualmaps6/map.htm?lat=39.988180&amp;lng=-81.166596", "Map Channel Link")</f>
        <v>Map Channel Link</v>
      </c>
    </row>
    <row r="7507" spans="1:17" hidden="1" x14ac:dyDescent="0.25">
      <c r="A7507" t="s">
        <v>12902</v>
      </c>
      <c r="B7507" t="s">
        <v>12903</v>
      </c>
      <c r="C7507" t="s">
        <v>3282</v>
      </c>
      <c r="D7507">
        <v>5.5259999999999998</v>
      </c>
      <c r="E7507" t="s">
        <v>12977</v>
      </c>
      <c r="F7507" t="s">
        <v>12905</v>
      </c>
      <c r="G7507" s="6">
        <v>45884.518807870372</v>
      </c>
      <c r="H7507" t="s">
        <v>25</v>
      </c>
      <c r="I7507" t="s">
        <v>26</v>
      </c>
      <c r="J7507" t="s">
        <v>12906</v>
      </c>
      <c r="K7507" t="s">
        <v>124</v>
      </c>
      <c r="M7507" t="s">
        <v>29</v>
      </c>
      <c r="N7507" t="s">
        <v>193</v>
      </c>
      <c r="P7507" s="7" t="str">
        <f>HYPERLINK("https://collectormobile.dot.state.oh.us/arcgis/rest/services/ADAROW/ADA_ROW_Inventory_Image_Viewer/MapServer/3/729268/attachments/", "Photo Link")</f>
        <v>Photo Link</v>
      </c>
      <c r="Q7507" s="7" t="str">
        <f>HYPERLINK("http://data.mapchannels.com/dualmaps6/map.htm?lat=39.988258&amp;lng=-81.166133", "Map Channel Link")</f>
        <v>Map Channel Link</v>
      </c>
    </row>
    <row r="7508" spans="1:17" hidden="1" x14ac:dyDescent="0.25">
      <c r="A7508" t="s">
        <v>12902</v>
      </c>
      <c r="B7508" t="s">
        <v>12903</v>
      </c>
      <c r="C7508" t="s">
        <v>3282</v>
      </c>
      <c r="D7508">
        <v>5.56</v>
      </c>
      <c r="E7508" t="s">
        <v>12978</v>
      </c>
      <c r="F7508" t="s">
        <v>12905</v>
      </c>
      <c r="G7508" s="6">
        <v>45884.518958333327</v>
      </c>
      <c r="H7508" t="s">
        <v>25</v>
      </c>
      <c r="I7508" t="s">
        <v>26</v>
      </c>
      <c r="J7508" t="s">
        <v>12906</v>
      </c>
      <c r="K7508" t="s">
        <v>124</v>
      </c>
      <c r="M7508" t="s">
        <v>29</v>
      </c>
      <c r="N7508" t="s">
        <v>12943</v>
      </c>
      <c r="P7508" s="7" t="str">
        <f>HYPERLINK("https://collectormobile.dot.state.oh.us/arcgis/rest/services/ADAROW/ADA_ROW_Inventory_Image_Viewer/MapServer/3/729964/attachments/", "Photo Link")</f>
        <v>Photo Link</v>
      </c>
      <c r="Q7508" s="7" t="str">
        <f>HYPERLINK("http://data.mapchannels.com/dualmaps6/map.htm?lat=39.988364&amp;lng=-81.165513", "Map Channel Link")</f>
        <v>Map Channel Link</v>
      </c>
    </row>
    <row r="7509" spans="1:17" hidden="1" x14ac:dyDescent="0.25">
      <c r="A7509" t="s">
        <v>12902</v>
      </c>
      <c r="B7509" t="s">
        <v>12903</v>
      </c>
      <c r="C7509" t="s">
        <v>3282</v>
      </c>
      <c r="D7509">
        <v>5.75</v>
      </c>
      <c r="E7509" t="s">
        <v>12979</v>
      </c>
      <c r="F7509" t="s">
        <v>12905</v>
      </c>
      <c r="G7509" s="6">
        <v>45884.510011574072</v>
      </c>
      <c r="H7509" t="s">
        <v>25</v>
      </c>
      <c r="I7509" t="s">
        <v>26</v>
      </c>
      <c r="J7509" t="s">
        <v>12906</v>
      </c>
      <c r="K7509" t="s">
        <v>28</v>
      </c>
      <c r="M7509" t="s">
        <v>138</v>
      </c>
      <c r="N7509" t="s">
        <v>422</v>
      </c>
      <c r="P7509" s="7" t="str">
        <f>HYPERLINK("https://collectormobile.dot.state.oh.us/arcgis/rest/services/ADAROW/ADA_ROW_Inventory_Image_Viewer/MapServer/3/728444/attachments/", "Photo Link")</f>
        <v>Photo Link</v>
      </c>
      <c r="Q7509" s="7" t="str">
        <f>HYPERLINK("http://data.mapchannels.com/dualmaps6/map.htm?lat=39.988581&amp;lng=-81.161988", "Map Channel Link")</f>
        <v>Map Channel Link</v>
      </c>
    </row>
    <row r="7510" spans="1:17" hidden="1" x14ac:dyDescent="0.25">
      <c r="A7510" t="s">
        <v>12902</v>
      </c>
      <c r="B7510" t="s">
        <v>12903</v>
      </c>
      <c r="C7510" t="s">
        <v>3282</v>
      </c>
      <c r="D7510">
        <v>5.7610000000000001</v>
      </c>
      <c r="E7510" t="s">
        <v>12980</v>
      </c>
      <c r="F7510" t="s">
        <v>12905</v>
      </c>
      <c r="G7510" s="6">
        <v>45884.519293981481</v>
      </c>
      <c r="H7510" t="s">
        <v>25</v>
      </c>
      <c r="I7510" t="s">
        <v>26</v>
      </c>
      <c r="J7510" t="s">
        <v>12906</v>
      </c>
      <c r="K7510" t="s">
        <v>28</v>
      </c>
      <c r="M7510" t="s">
        <v>29</v>
      </c>
      <c r="N7510" t="s">
        <v>68</v>
      </c>
      <c r="P7510" s="7" t="str">
        <f>HYPERLINK("https://collectormobile.dot.state.oh.us/arcgis/rest/services/ADAROW/ADA_ROW_Inventory_Image_Viewer/MapServer/3/728445/attachments/", "Photo Link")</f>
        <v>Photo Link</v>
      </c>
      <c r="Q7510" s="7" t="str">
        <f>HYPERLINK("http://data.mapchannels.com/dualmaps6/map.htm?lat=39.988691&amp;lng=-81.161784", "Map Channel Link")</f>
        <v>Map Channel Link</v>
      </c>
    </row>
    <row r="7511" spans="1:17" hidden="1" x14ac:dyDescent="0.25">
      <c r="A7511" t="s">
        <v>12902</v>
      </c>
      <c r="B7511" t="s">
        <v>12903</v>
      </c>
      <c r="C7511" t="s">
        <v>3282</v>
      </c>
      <c r="D7511">
        <v>5.8049999999999997</v>
      </c>
      <c r="E7511" t="s">
        <v>12981</v>
      </c>
      <c r="F7511" t="s">
        <v>12905</v>
      </c>
      <c r="G7511" s="6">
        <v>45884.519444444442</v>
      </c>
      <c r="H7511" t="s">
        <v>25</v>
      </c>
      <c r="I7511" t="s">
        <v>26</v>
      </c>
      <c r="J7511" t="s">
        <v>12906</v>
      </c>
      <c r="K7511" t="s">
        <v>28</v>
      </c>
      <c r="M7511" t="s">
        <v>29</v>
      </c>
      <c r="N7511" t="s">
        <v>68</v>
      </c>
      <c r="P7511" s="7" t="str">
        <f>HYPERLINK("https://collectormobile.dot.state.oh.us/arcgis/rest/services/ADAROW/ADA_ROW_Inventory_Image_Viewer/MapServer/3/729270/attachments/", "Photo Link")</f>
        <v>Photo Link</v>
      </c>
      <c r="Q7511" s="7" t="str">
        <f>HYPERLINK("http://data.mapchannels.com/dualmaps6/map.htm?lat=39.988537&amp;lng=-81.160945", "Map Channel Link")</f>
        <v>Map Channel Link</v>
      </c>
    </row>
    <row r="7512" spans="1:17" hidden="1" x14ac:dyDescent="0.25">
      <c r="A7512" t="s">
        <v>12902</v>
      </c>
      <c r="B7512" t="s">
        <v>12903</v>
      </c>
      <c r="C7512" t="s">
        <v>3282</v>
      </c>
      <c r="D7512">
        <v>5.8710000000000004</v>
      </c>
      <c r="E7512" t="s">
        <v>12982</v>
      </c>
      <c r="F7512" t="s">
        <v>12905</v>
      </c>
      <c r="G7512" s="6">
        <v>45884.511921296304</v>
      </c>
      <c r="H7512" t="s">
        <v>25</v>
      </c>
      <c r="I7512" t="s">
        <v>26</v>
      </c>
      <c r="J7512" t="s">
        <v>12906</v>
      </c>
      <c r="K7512" t="s">
        <v>28</v>
      </c>
      <c r="M7512" t="s">
        <v>138</v>
      </c>
      <c r="N7512" t="s">
        <v>1300</v>
      </c>
      <c r="P7512" s="7" t="str">
        <f>HYPERLINK("https://collectormobile.dot.state.oh.us/arcgis/rest/services/ADAROW/ADA_ROW_Inventory_Image_Viewer/MapServer/3/729272/attachments/", "Photo Link")</f>
        <v>Photo Link</v>
      </c>
      <c r="Q7512" s="7" t="str">
        <f>HYPERLINK("http://data.mapchannels.com/dualmaps6/map.htm?lat=39.988714&amp;lng=-81.159702", "Map Channel Link")</f>
        <v>Map Channel Link</v>
      </c>
    </row>
    <row r="7513" spans="1:17" hidden="1" x14ac:dyDescent="0.25">
      <c r="A7513" t="s">
        <v>12902</v>
      </c>
      <c r="B7513" t="s">
        <v>12903</v>
      </c>
      <c r="C7513" t="s">
        <v>3282</v>
      </c>
      <c r="D7513">
        <v>5.8719999999999999</v>
      </c>
      <c r="E7513" t="s">
        <v>12983</v>
      </c>
      <c r="F7513" t="s">
        <v>12905</v>
      </c>
      <c r="G7513" s="6">
        <v>45884.519525462973</v>
      </c>
      <c r="H7513" t="s">
        <v>25</v>
      </c>
      <c r="I7513" t="s">
        <v>26</v>
      </c>
      <c r="J7513" t="s">
        <v>12906</v>
      </c>
      <c r="K7513" t="s">
        <v>28</v>
      </c>
      <c r="M7513" t="s">
        <v>29</v>
      </c>
      <c r="N7513" t="s">
        <v>68</v>
      </c>
      <c r="P7513" s="7" t="str">
        <f>HYPERLINK("https://collectormobile.dot.state.oh.us/arcgis/rest/services/ADAROW/ADA_ROW_Inventory_Image_Viewer/MapServer/3/729273/attachments/", "Photo Link")</f>
        <v>Photo Link</v>
      </c>
      <c r="Q7513" s="7" t="str">
        <f>HYPERLINK("http://data.mapchannels.com/dualmaps6/map.htm?lat=39.988831&amp;lng=-81.159757", "Map Channel Link")</f>
        <v>Map Channel Link</v>
      </c>
    </row>
    <row r="7514" spans="1:17" hidden="1" x14ac:dyDescent="0.25">
      <c r="A7514" t="s">
        <v>12902</v>
      </c>
      <c r="B7514" t="s">
        <v>12903</v>
      </c>
      <c r="C7514" t="s">
        <v>3282</v>
      </c>
      <c r="D7514">
        <v>5.9189999999999996</v>
      </c>
      <c r="E7514" t="s">
        <v>12984</v>
      </c>
      <c r="F7514" t="s">
        <v>12905</v>
      </c>
      <c r="G7514" s="6">
        <v>45884.512615740743</v>
      </c>
      <c r="H7514" t="s">
        <v>25</v>
      </c>
      <c r="I7514" t="s">
        <v>26</v>
      </c>
      <c r="J7514" t="s">
        <v>12906</v>
      </c>
      <c r="K7514" t="s">
        <v>28</v>
      </c>
      <c r="M7514" t="s">
        <v>138</v>
      </c>
      <c r="N7514" t="s">
        <v>422</v>
      </c>
      <c r="P7514" s="7" t="str">
        <f>HYPERLINK("https://collectormobile.dot.state.oh.us/arcgis/rest/services/ADAROW/ADA_ROW_Inventory_Image_Viewer/MapServer/3/728446/attachments/", "Photo Link")</f>
        <v>Photo Link</v>
      </c>
      <c r="Q7514" s="7" t="str">
        <f>HYPERLINK("http://data.mapchannels.com/dualmaps6/map.htm?lat=39.989093&amp;lng=-81.158929", "Map Channel Link")</f>
        <v>Map Channel Link</v>
      </c>
    </row>
    <row r="7515" spans="1:17" hidden="1" x14ac:dyDescent="0.25">
      <c r="A7515" t="s">
        <v>12902</v>
      </c>
      <c r="B7515" t="s">
        <v>12903</v>
      </c>
      <c r="C7515" t="s">
        <v>3282</v>
      </c>
      <c r="D7515">
        <v>5.92</v>
      </c>
      <c r="E7515" t="s">
        <v>12985</v>
      </c>
      <c r="F7515" t="s">
        <v>12905</v>
      </c>
      <c r="G7515" s="6">
        <v>45884.513078703712</v>
      </c>
      <c r="H7515" t="s">
        <v>25</v>
      </c>
      <c r="I7515" t="s">
        <v>26</v>
      </c>
      <c r="J7515" t="s">
        <v>12906</v>
      </c>
      <c r="K7515" t="s">
        <v>28</v>
      </c>
      <c r="M7515" t="s">
        <v>138</v>
      </c>
      <c r="N7515" t="s">
        <v>1779</v>
      </c>
      <c r="P7515" s="7" t="str">
        <f>HYPERLINK("https://collectormobile.dot.state.oh.us/arcgis/rest/services/ADAROW/ADA_ROW_Inventory_Image_Viewer/MapServer/3/729274/attachments/", "Photo Link")</f>
        <v>Photo Link</v>
      </c>
      <c r="Q7515" s="7" t="str">
        <f>HYPERLINK("http://data.mapchannels.com/dualmaps6/map.htm?lat=39.989103&amp;lng=-81.158913", "Map Channel Link")</f>
        <v>Map Channel Link</v>
      </c>
    </row>
    <row r="7516" spans="1:17" hidden="1" x14ac:dyDescent="0.25">
      <c r="A7516" t="s">
        <v>12902</v>
      </c>
      <c r="B7516" t="s">
        <v>12903</v>
      </c>
      <c r="C7516" t="s">
        <v>3282</v>
      </c>
      <c r="D7516">
        <v>11.499000000000001</v>
      </c>
      <c r="E7516" t="s">
        <v>12986</v>
      </c>
      <c r="F7516" t="s">
        <v>12905</v>
      </c>
      <c r="G7516" s="6">
        <v>45884.515659722223</v>
      </c>
      <c r="H7516" t="s">
        <v>25</v>
      </c>
      <c r="I7516" t="s">
        <v>26</v>
      </c>
      <c r="J7516" t="s">
        <v>12913</v>
      </c>
      <c r="K7516"/>
      <c r="M7516" t="s">
        <v>29</v>
      </c>
      <c r="N7516" t="s">
        <v>200</v>
      </c>
      <c r="P7516" s="7" t="str">
        <f>HYPERLINK("https://collectormobile.dot.state.oh.us/arcgis/rest/services/ADAROW/ADA_ROW_Inventory_Image_Viewer/MapServer/3/728447/attachments/", "Photo Link")</f>
        <v>Photo Link</v>
      </c>
      <c r="Q7516" s="7" t="str">
        <f>HYPERLINK("http://data.mapchannels.com/dualmaps6/map.htm?lat=40.021017&amp;lng=-81.076133", "Map Channel Link")</f>
        <v>Map Channel Link</v>
      </c>
    </row>
    <row r="7517" spans="1:17" hidden="1" x14ac:dyDescent="0.25">
      <c r="A7517" t="s">
        <v>12902</v>
      </c>
      <c r="B7517" t="s">
        <v>12903</v>
      </c>
      <c r="C7517" t="s">
        <v>3282</v>
      </c>
      <c r="D7517">
        <v>11.502000000000001</v>
      </c>
      <c r="E7517" t="s">
        <v>12987</v>
      </c>
      <c r="F7517" t="s">
        <v>12905</v>
      </c>
      <c r="G7517" s="6">
        <v>45884.515752314823</v>
      </c>
      <c r="H7517" t="s">
        <v>25</v>
      </c>
      <c r="I7517" t="s">
        <v>26</v>
      </c>
      <c r="J7517" t="s">
        <v>12913</v>
      </c>
      <c r="K7517"/>
      <c r="M7517" t="s">
        <v>29</v>
      </c>
      <c r="N7517" t="s">
        <v>200</v>
      </c>
      <c r="P7517" s="7" t="str">
        <f>HYPERLINK("https://collectormobile.dot.state.oh.us/arcgis/rest/services/ADAROW/ADA_ROW_Inventory_Image_Viewer/MapServer/3/730369/attachments/", "Photo Link")</f>
        <v>Photo Link</v>
      </c>
      <c r="Q7517" s="7" t="str">
        <f>HYPERLINK("http://data.mapchannels.com/dualmaps6/map.htm?lat=40.021021&amp;lng=-81.076077", "Map Channel Link")</f>
        <v>Map Channel Link</v>
      </c>
    </row>
    <row r="7518" spans="1:17" hidden="1" x14ac:dyDescent="0.25">
      <c r="A7518" t="s">
        <v>12902</v>
      </c>
      <c r="B7518" t="s">
        <v>12903</v>
      </c>
      <c r="C7518" t="s">
        <v>3282</v>
      </c>
      <c r="D7518">
        <v>11.616</v>
      </c>
      <c r="E7518" t="s">
        <v>12988</v>
      </c>
      <c r="F7518" t="s">
        <v>12905</v>
      </c>
      <c r="G7518" s="6">
        <v>45884.515902777777</v>
      </c>
      <c r="H7518" t="s">
        <v>25</v>
      </c>
      <c r="I7518" t="s">
        <v>26</v>
      </c>
      <c r="J7518" t="s">
        <v>12913</v>
      </c>
      <c r="K7518" t="s">
        <v>28</v>
      </c>
      <c r="M7518" t="s">
        <v>29</v>
      </c>
      <c r="N7518" t="s">
        <v>91</v>
      </c>
      <c r="P7518" s="7" t="str">
        <f>HYPERLINK("https://collectormobile.dot.state.oh.us/arcgis/rest/services/ADAROW/ADA_ROW_Inventory_Image_Viewer/MapServer/3/730790/attachments/", "Photo Link")</f>
        <v>Photo Link</v>
      </c>
      <c r="Q7518" s="7" t="str">
        <f>HYPERLINK("http://data.mapchannels.com/dualmaps6/map.htm?lat=40.021071&amp;lng=-81.073922", "Map Channel Link")</f>
        <v>Map Channel Link</v>
      </c>
    </row>
    <row r="7519" spans="1:17" hidden="1" x14ac:dyDescent="0.25">
      <c r="A7519" t="s">
        <v>12902</v>
      </c>
      <c r="B7519" t="s">
        <v>12903</v>
      </c>
      <c r="C7519" t="s">
        <v>3282</v>
      </c>
      <c r="D7519">
        <v>11.616</v>
      </c>
      <c r="E7519" t="s">
        <v>12989</v>
      </c>
      <c r="F7519" t="s">
        <v>12905</v>
      </c>
      <c r="G7519" s="6">
        <v>45884.515972222223</v>
      </c>
      <c r="H7519" t="s">
        <v>25</v>
      </c>
      <c r="I7519" t="s">
        <v>26</v>
      </c>
      <c r="J7519" t="s">
        <v>12913</v>
      </c>
      <c r="K7519" t="s">
        <v>28</v>
      </c>
      <c r="M7519" t="s">
        <v>29</v>
      </c>
      <c r="N7519" t="s">
        <v>422</v>
      </c>
      <c r="P7519" s="7" t="str">
        <f>HYPERLINK("https://collectormobile.dot.state.oh.us/arcgis/rest/services/ADAROW/ADA_ROW_Inventory_Image_Viewer/MapServer/3/731191/attachments/", "Photo Link")</f>
        <v>Photo Link</v>
      </c>
      <c r="Q7519" s="7" t="str">
        <f>HYPERLINK("http://data.mapchannels.com/dualmaps6/map.htm?lat=40.020988&amp;lng=-81.073919", "Map Channel Link")</f>
        <v>Map Channel Link</v>
      </c>
    </row>
    <row r="7520" spans="1:17" hidden="1" x14ac:dyDescent="0.25">
      <c r="A7520" t="s">
        <v>12902</v>
      </c>
      <c r="B7520" t="s">
        <v>12903</v>
      </c>
      <c r="C7520" t="s">
        <v>5936</v>
      </c>
      <c r="D7520">
        <v>1.508</v>
      </c>
      <c r="E7520" t="s">
        <v>12990</v>
      </c>
      <c r="F7520" t="s">
        <v>6148</v>
      </c>
      <c r="G7520" s="6">
        <v>43284.801030092603</v>
      </c>
      <c r="H7520" t="s">
        <v>25</v>
      </c>
      <c r="I7520" t="s">
        <v>44</v>
      </c>
      <c r="J7520"/>
      <c r="K7520" t="s">
        <v>28</v>
      </c>
      <c r="M7520" t="s">
        <v>29</v>
      </c>
      <c r="N7520" t="s">
        <v>250</v>
      </c>
      <c r="P7520" s="7" t="str">
        <f>HYPERLINK("https://collectormobile.dot.state.oh.us/arcgis/rest/services/ADAROW/ADA_ROW_Inventory_Image_Viewer/MapServer/3/2876/attachments/", "Photo Link")</f>
        <v>Photo Link</v>
      </c>
      <c r="Q7520" s="7" t="str">
        <f>HYPERLINK("http://data.mapchannels.com/dualmaps6/map.htm?lat=40.012545&amp;lng=-80.763148", "Map Channel Link")</f>
        <v>Map Channel Link</v>
      </c>
    </row>
    <row r="7521" spans="1:17" hidden="1" x14ac:dyDescent="0.25">
      <c r="A7521" t="s">
        <v>12902</v>
      </c>
      <c r="B7521" t="s">
        <v>12903</v>
      </c>
      <c r="C7521" t="s">
        <v>5936</v>
      </c>
      <c r="D7521">
        <v>1.5249999999999999</v>
      </c>
      <c r="E7521" t="s">
        <v>12991</v>
      </c>
      <c r="F7521" t="s">
        <v>6148</v>
      </c>
      <c r="G7521" s="6">
        <v>43284.801030092603</v>
      </c>
      <c r="H7521" t="s">
        <v>25</v>
      </c>
      <c r="I7521" t="s">
        <v>44</v>
      </c>
      <c r="J7521"/>
      <c r="K7521" t="s">
        <v>28</v>
      </c>
      <c r="M7521" t="s">
        <v>29</v>
      </c>
      <c r="N7521" t="s">
        <v>1186</v>
      </c>
      <c r="P7521" s="7" t="str">
        <f>HYPERLINK("https://collectormobile.dot.state.oh.us/arcgis/rest/services/ADAROW/ADA_ROW_Inventory_Image_Viewer/MapServer/3/2875/attachments/", "Photo Link")</f>
        <v>Photo Link</v>
      </c>
      <c r="Q7521" s="7" t="str">
        <f>HYPERLINK("http://data.mapchannels.com/dualmaps6/map.htm?lat=40.012657&amp;lng=-80.763417", "Map Channel Link")</f>
        <v>Map Channel Link</v>
      </c>
    </row>
    <row r="7522" spans="1:17" hidden="1" x14ac:dyDescent="0.25">
      <c r="A7522" t="s">
        <v>12902</v>
      </c>
      <c r="B7522" t="s">
        <v>12903</v>
      </c>
      <c r="C7522" t="s">
        <v>5936</v>
      </c>
      <c r="D7522">
        <v>10.76</v>
      </c>
      <c r="E7522" t="s">
        <v>12992</v>
      </c>
      <c r="F7522" t="s">
        <v>6148</v>
      </c>
      <c r="G7522" s="6">
        <v>43284.801030092603</v>
      </c>
      <c r="H7522" t="s">
        <v>25</v>
      </c>
      <c r="I7522" t="s">
        <v>44</v>
      </c>
      <c r="J7522"/>
      <c r="K7522"/>
      <c r="M7522" t="s">
        <v>29</v>
      </c>
      <c r="N7522" t="s">
        <v>200</v>
      </c>
      <c r="P7522" s="7" t="str">
        <f>HYPERLINK("https://collectormobile.dot.state.oh.us/arcgis/rest/services/ADAROW/ADA_ROW_Inventory_Image_Viewer/MapServer/3/3569/attachments/", "Photo Link")</f>
        <v>Photo Link</v>
      </c>
      <c r="Q7522" s="7" t="str">
        <f>HYPERLINK("http://data.mapchannels.com/dualmaps6/map.htm?lat=40.007110&amp;lng=-80.888555", "Map Channel Link")</f>
        <v>Map Channel Link</v>
      </c>
    </row>
    <row r="7523" spans="1:17" hidden="1" x14ac:dyDescent="0.25">
      <c r="A7523" t="s">
        <v>12902</v>
      </c>
      <c r="B7523" t="s">
        <v>12903</v>
      </c>
      <c r="C7523" t="s">
        <v>5936</v>
      </c>
      <c r="D7523">
        <v>10.779</v>
      </c>
      <c r="E7523" t="s">
        <v>12993</v>
      </c>
      <c r="F7523" t="s">
        <v>6148</v>
      </c>
      <c r="G7523" s="6">
        <v>43284.801030092603</v>
      </c>
      <c r="H7523" t="s">
        <v>25</v>
      </c>
      <c r="I7523" t="s">
        <v>44</v>
      </c>
      <c r="J7523"/>
      <c r="K7523" t="s">
        <v>38</v>
      </c>
      <c r="M7523" t="s">
        <v>29</v>
      </c>
      <c r="N7523" t="s">
        <v>145</v>
      </c>
      <c r="P7523" s="7" t="str">
        <f>HYPERLINK("https://collectormobile.dot.state.oh.us/arcgis/rest/services/ADAROW/ADA_ROW_Inventory_Image_Viewer/MapServer/3/3574/attachments/", "Photo Link")</f>
        <v>Photo Link</v>
      </c>
      <c r="Q7523" s="7" t="str">
        <f>HYPERLINK("http://data.mapchannels.com/dualmaps6/map.htm?lat=40.007393&amp;lng=-80.888536", "Map Channel Link")</f>
        <v>Map Channel Link</v>
      </c>
    </row>
    <row r="7524" spans="1:17" hidden="1" x14ac:dyDescent="0.25">
      <c r="A7524" t="s">
        <v>12902</v>
      </c>
      <c r="B7524" t="s">
        <v>12903</v>
      </c>
      <c r="C7524" t="s">
        <v>341</v>
      </c>
      <c r="D7524">
        <v>4.0000000000000001E-3</v>
      </c>
      <c r="E7524" t="s">
        <v>12994</v>
      </c>
      <c r="F7524" t="s">
        <v>12905</v>
      </c>
      <c r="G7524" s="6">
        <v>45884.515439814822</v>
      </c>
      <c r="H7524" t="s">
        <v>25</v>
      </c>
      <c r="I7524" t="s">
        <v>26</v>
      </c>
      <c r="J7524" t="s">
        <v>12913</v>
      </c>
      <c r="K7524" t="s">
        <v>28</v>
      </c>
      <c r="M7524" t="s">
        <v>138</v>
      </c>
      <c r="N7524" t="s">
        <v>200</v>
      </c>
      <c r="P7524" s="7" t="str">
        <f>HYPERLINK("https://collectormobile.dot.state.oh.us/arcgis/rest/services/ADAROW/ADA_ROW_Inventory_Image_Viewer/MapServer/3/729966/attachments/", "Photo Link")</f>
        <v>Photo Link</v>
      </c>
      <c r="Q7524" s="7" t="str">
        <f>HYPERLINK("http://data.mapchannels.com/dualmaps6/map.htm?lat=40.021111&amp;lng=-81.076304", "Map Channel Link")</f>
        <v>Map Channel Link</v>
      </c>
    </row>
    <row r="7525" spans="1:17" hidden="1" x14ac:dyDescent="0.25">
      <c r="A7525" t="s">
        <v>12902</v>
      </c>
      <c r="B7525" t="s">
        <v>12903</v>
      </c>
      <c r="C7525" t="s">
        <v>341</v>
      </c>
      <c r="D7525">
        <v>5.0000000000000001E-3</v>
      </c>
      <c r="E7525" t="s">
        <v>12995</v>
      </c>
      <c r="F7525" t="s">
        <v>12905</v>
      </c>
      <c r="G7525" s="6">
        <v>45884.515289351853</v>
      </c>
      <c r="H7525" t="s">
        <v>25</v>
      </c>
      <c r="I7525" t="s">
        <v>26</v>
      </c>
      <c r="J7525" t="s">
        <v>12913</v>
      </c>
      <c r="K7525"/>
      <c r="M7525" t="s">
        <v>138</v>
      </c>
      <c r="N7525" t="s">
        <v>112</v>
      </c>
      <c r="P7525" s="7" t="str">
        <f>HYPERLINK("https://collectormobile.dot.state.oh.us/arcgis/rest/services/ADAROW/ADA_ROW_Inventory_Image_Viewer/MapServer/3/729276/attachments/", "Photo Link")</f>
        <v>Photo Link</v>
      </c>
      <c r="Q7525" s="7" t="str">
        <f>HYPERLINK("http://data.mapchannels.com/dualmaps6/map.htm?lat=40.021119&amp;lng=-81.076211", "Map Channel Link")</f>
        <v>Map Channel Link</v>
      </c>
    </row>
    <row r="7526" spans="1:17" hidden="1" x14ac:dyDescent="0.25">
      <c r="A7526" t="s">
        <v>12902</v>
      </c>
      <c r="B7526" t="s">
        <v>12903</v>
      </c>
      <c r="C7526" t="s">
        <v>2714</v>
      </c>
      <c r="D7526">
        <v>0.23599999999999999</v>
      </c>
      <c r="E7526" t="s">
        <v>12996</v>
      </c>
      <c r="F7526" t="s">
        <v>12934</v>
      </c>
      <c r="G7526" s="6">
        <v>45887.893217592587</v>
      </c>
      <c r="H7526" t="s">
        <v>25</v>
      </c>
      <c r="J7526"/>
      <c r="K7526" t="s">
        <v>28</v>
      </c>
      <c r="M7526" t="s">
        <v>138</v>
      </c>
      <c r="N7526" t="s">
        <v>200</v>
      </c>
      <c r="P7526" s="7" t="str">
        <f>HYPERLINK("https://collectormobile.dot.state.oh.us/arcgis/rest/services/ADAROW/ADA_ROW_Inventory_Image_Viewer/MapServer/3/659468/attachments/", "Photo Link")</f>
        <v>Photo Link</v>
      </c>
      <c r="Q7526" s="7" t="str">
        <f>HYPERLINK("http://data.mapchannels.com/dualmaps6/map.htm?lat=40.072776&amp;lng=-80.745073", "Map Channel Link")</f>
        <v>Map Channel Link</v>
      </c>
    </row>
    <row r="7527" spans="1:17" hidden="1" x14ac:dyDescent="0.25">
      <c r="A7527" t="s">
        <v>12902</v>
      </c>
      <c r="B7527" t="s">
        <v>12903</v>
      </c>
      <c r="C7527" t="s">
        <v>2044</v>
      </c>
      <c r="D7527">
        <v>2.8000000000000001E-2</v>
      </c>
      <c r="E7527" t="s">
        <v>12997</v>
      </c>
      <c r="F7527" t="s">
        <v>12934</v>
      </c>
      <c r="G7527" s="6">
        <v>45887.888541666667</v>
      </c>
      <c r="H7527" t="s">
        <v>25</v>
      </c>
      <c r="I7527" t="s">
        <v>26</v>
      </c>
      <c r="J7527" t="s">
        <v>12935</v>
      </c>
      <c r="K7527" t="s">
        <v>38</v>
      </c>
      <c r="M7527" t="s">
        <v>138</v>
      </c>
      <c r="N7527" t="s">
        <v>200</v>
      </c>
      <c r="P7527" s="7" t="str">
        <f>HYPERLINK("https://collectormobile.dot.state.oh.us/arcgis/rest/services/ADAROW/ADA_ROW_Inventory_Image_Viewer/MapServer/3/503915/attachments/", "Photo Link")</f>
        <v>Photo Link</v>
      </c>
      <c r="Q7527" s="7" t="str">
        <f>HYPERLINK("http://data.mapchannels.com/dualmaps6/map.htm?lat=40.072560&amp;lng=-80.747972", "Map Channel Link")</f>
        <v>Map Channel Link</v>
      </c>
    </row>
    <row r="7528" spans="1:17" hidden="1" x14ac:dyDescent="0.25">
      <c r="A7528" t="s">
        <v>12902</v>
      </c>
      <c r="B7528" t="s">
        <v>12903</v>
      </c>
      <c r="C7528" t="s">
        <v>2044</v>
      </c>
      <c r="D7528">
        <v>3.5999999999999997E-2</v>
      </c>
      <c r="E7528" t="s">
        <v>12998</v>
      </c>
      <c r="F7528" t="s">
        <v>12934</v>
      </c>
      <c r="G7528" s="6">
        <v>45887.887175925927</v>
      </c>
      <c r="H7528" t="s">
        <v>25</v>
      </c>
      <c r="I7528" t="s">
        <v>26</v>
      </c>
      <c r="J7528" t="s">
        <v>12935</v>
      </c>
      <c r="K7528" t="s">
        <v>28</v>
      </c>
      <c r="M7528" t="s">
        <v>138</v>
      </c>
      <c r="N7528" t="s">
        <v>200</v>
      </c>
      <c r="P7528" s="7" t="str">
        <f>HYPERLINK("https://collectormobile.dot.state.oh.us/arcgis/rest/services/ADAROW/ADA_ROW_Inventory_Image_Viewer/MapServer/3/659070/attachments/", "Photo Link")</f>
        <v>Photo Link</v>
      </c>
      <c r="Q7528" s="7" t="str">
        <f>HYPERLINK("http://data.mapchannels.com/dualmaps6/map.htm?lat=40.072654&amp;lng=-80.748052", "Map Channel Link")</f>
        <v>Map Channel Link</v>
      </c>
    </row>
    <row r="7529" spans="1:17" hidden="1" x14ac:dyDescent="0.25">
      <c r="A7529" t="s">
        <v>12902</v>
      </c>
      <c r="B7529" t="s">
        <v>12903</v>
      </c>
      <c r="C7529" t="s">
        <v>2044</v>
      </c>
      <c r="D7529">
        <v>3.7999999999999999E-2</v>
      </c>
      <c r="E7529" t="s">
        <v>12999</v>
      </c>
      <c r="F7529" t="s">
        <v>12934</v>
      </c>
      <c r="G7529" s="6">
        <v>45887.889710648153</v>
      </c>
      <c r="H7529" t="s">
        <v>25</v>
      </c>
      <c r="I7529" t="s">
        <v>26</v>
      </c>
      <c r="J7529" t="s">
        <v>12935</v>
      </c>
      <c r="K7529" t="s">
        <v>28</v>
      </c>
      <c r="M7529" t="s">
        <v>138</v>
      </c>
      <c r="N7529" t="s">
        <v>200</v>
      </c>
      <c r="P7529" s="7" t="str">
        <f>HYPERLINK("https://collectormobile.dot.state.oh.us/arcgis/rest/services/ADAROW/ADA_ROW_Inventory_Image_Viewer/MapServer/3/659473/attachments/", "Photo Link")</f>
        <v>Photo Link</v>
      </c>
      <c r="Q7529" s="7" t="str">
        <f>HYPERLINK("http://data.mapchannels.com/dualmaps6/map.htm?lat=40.072695&amp;lng=-80.747975", "Map Channel Link")</f>
        <v>Map Channel Link</v>
      </c>
    </row>
    <row r="7530" spans="1:17" hidden="1" x14ac:dyDescent="0.25">
      <c r="A7530" t="s">
        <v>12902</v>
      </c>
      <c r="B7530" t="s">
        <v>12903</v>
      </c>
      <c r="C7530" t="s">
        <v>2056</v>
      </c>
      <c r="D7530">
        <v>0.17199999999999999</v>
      </c>
      <c r="E7530" t="s">
        <v>13000</v>
      </c>
      <c r="F7530" t="s">
        <v>12951</v>
      </c>
      <c r="G7530" s="6">
        <v>45890.564571759263</v>
      </c>
      <c r="H7530" t="s">
        <v>25</v>
      </c>
      <c r="I7530" t="s">
        <v>26</v>
      </c>
      <c r="J7530" t="s">
        <v>12935</v>
      </c>
      <c r="K7530" t="s">
        <v>124</v>
      </c>
      <c r="M7530" t="s">
        <v>138</v>
      </c>
      <c r="N7530" t="s">
        <v>5687</v>
      </c>
      <c r="P7530" s="7" t="str">
        <f>HYPERLINK("https://collectormobile.dot.state.oh.us/arcgis/rest/services/ADAROW/ADA_ROW_Inventory_Image_Viewer/MapServer/3/503501/attachments/", "Photo Link")</f>
        <v>Photo Link</v>
      </c>
      <c r="Q7530" s="7" t="str">
        <f>HYPERLINK("http://data.mapchannels.com/dualmaps6/map.htm?lat=40.070860&amp;lng=-80.754327", "Map Channel Link")</f>
        <v>Map Channel Link</v>
      </c>
    </row>
    <row r="7531" spans="1:17" hidden="1" x14ac:dyDescent="0.25">
      <c r="A7531" t="s">
        <v>12902</v>
      </c>
      <c r="B7531" t="s">
        <v>12903</v>
      </c>
      <c r="C7531" t="s">
        <v>5311</v>
      </c>
      <c r="D7531">
        <v>4.0000000000000001E-3</v>
      </c>
      <c r="E7531" t="s">
        <v>13001</v>
      </c>
      <c r="F7531" t="s">
        <v>6148</v>
      </c>
      <c r="G7531" s="6">
        <v>43286.576516203713</v>
      </c>
      <c r="H7531" t="s">
        <v>25</v>
      </c>
      <c r="I7531" t="s">
        <v>44</v>
      </c>
      <c r="J7531"/>
      <c r="K7531" t="s">
        <v>28</v>
      </c>
      <c r="M7531" t="s">
        <v>29</v>
      </c>
      <c r="N7531" t="s">
        <v>3187</v>
      </c>
      <c r="P7531" s="7" t="str">
        <f>HYPERLINK("https://collectormobile.dot.state.oh.us/arcgis/rest/services/ADAROW/ADA_ROW_Inventory_Image_Viewer/MapServer/3/953/attachments/", "Photo Link")</f>
        <v>Photo Link</v>
      </c>
      <c r="Q7531" s="7" t="str">
        <f>HYPERLINK("http://data.mapchannels.com/dualmaps6/map.htm?lat=40.069447&amp;lng=-80.782709", "Map Channel Link")</f>
        <v>Map Channel Link</v>
      </c>
    </row>
    <row r="7532" spans="1:17" hidden="1" x14ac:dyDescent="0.25">
      <c r="A7532" t="s">
        <v>12902</v>
      </c>
      <c r="B7532" t="s">
        <v>12903</v>
      </c>
      <c r="C7532" t="s">
        <v>449</v>
      </c>
      <c r="D7532">
        <v>0.18</v>
      </c>
      <c r="E7532" t="s">
        <v>13002</v>
      </c>
      <c r="F7532" t="s">
        <v>6148</v>
      </c>
      <c r="G7532" s="6">
        <v>43279.791828703703</v>
      </c>
      <c r="H7532" t="s">
        <v>25</v>
      </c>
      <c r="I7532" t="s">
        <v>44</v>
      </c>
      <c r="J7532"/>
      <c r="K7532" t="s">
        <v>124</v>
      </c>
      <c r="M7532" t="s">
        <v>29</v>
      </c>
      <c r="N7532" t="s">
        <v>7670</v>
      </c>
      <c r="P7532" s="7" t="str">
        <f>HYPERLINK("https://collectormobile.dot.state.oh.us/arcgis/rest/services/ADAROW/ADA_ROW_Inventory_Image_Viewer/MapServer/3/3542/attachments/", "Photo Link")</f>
        <v>Photo Link</v>
      </c>
      <c r="Q7532" s="7" t="str">
        <f>HYPERLINK("http://data.mapchannels.com/dualmaps6/map.htm?lat=40.068473&amp;lng=-80.779970", "Map Channel Link")</f>
        <v>Map Channel Link</v>
      </c>
    </row>
    <row r="7533" spans="1:17" hidden="1" x14ac:dyDescent="0.25">
      <c r="A7533" t="s">
        <v>12902</v>
      </c>
      <c r="B7533" t="s">
        <v>12903</v>
      </c>
      <c r="C7533" t="s">
        <v>449</v>
      </c>
      <c r="D7533">
        <v>0.183</v>
      </c>
      <c r="E7533" t="s">
        <v>13003</v>
      </c>
      <c r="F7533" t="s">
        <v>6148</v>
      </c>
      <c r="G7533" s="6">
        <v>43286.576516203713</v>
      </c>
      <c r="H7533" t="s">
        <v>25</v>
      </c>
      <c r="I7533" t="s">
        <v>44</v>
      </c>
      <c r="J7533"/>
      <c r="K7533" t="s">
        <v>124</v>
      </c>
      <c r="M7533" t="s">
        <v>29</v>
      </c>
      <c r="N7533" t="s">
        <v>10934</v>
      </c>
      <c r="P7533" s="7" t="str">
        <f>HYPERLINK("https://collectormobile.dot.state.oh.us/arcgis/rest/services/ADAROW/ADA_ROW_Inventory_Image_Viewer/MapServer/3/3541/attachments/", "Photo Link")</f>
        <v>Photo Link</v>
      </c>
      <c r="Q7533" s="7" t="str">
        <f>HYPERLINK("http://data.mapchannels.com/dualmaps6/map.htm?lat=40.068545&amp;lng=-80.780087", "Map Channel Link")</f>
        <v>Map Channel Link</v>
      </c>
    </row>
    <row r="7534" spans="1:17" hidden="1" x14ac:dyDescent="0.25">
      <c r="A7534" t="s">
        <v>12902</v>
      </c>
      <c r="B7534" t="s">
        <v>12903</v>
      </c>
      <c r="C7534" t="s">
        <v>8724</v>
      </c>
      <c r="D7534">
        <v>5.0000000000000001E-3</v>
      </c>
      <c r="E7534" t="s">
        <v>13004</v>
      </c>
      <c r="F7534" t="s">
        <v>12905</v>
      </c>
      <c r="G7534" s="6">
        <v>45884.517592592587</v>
      </c>
      <c r="H7534" t="s">
        <v>25</v>
      </c>
      <c r="I7534" t="s">
        <v>26</v>
      </c>
      <c r="J7534" t="s">
        <v>12906</v>
      </c>
      <c r="K7534" t="s">
        <v>28</v>
      </c>
      <c r="M7534" t="s">
        <v>29</v>
      </c>
      <c r="N7534" t="s">
        <v>72</v>
      </c>
      <c r="P7534" s="7" t="str">
        <f>HYPERLINK("https://collectormobile.dot.state.oh.us/arcgis/rest/services/ADAROW/ADA_ROW_Inventory_Image_Viewer/MapServer/3/728858/attachments/", "Photo Link")</f>
        <v>Photo Link</v>
      </c>
      <c r="Q7534" s="7" t="str">
        <f>HYPERLINK("http://data.mapchannels.com/dualmaps6/map.htm?lat=39.986841&amp;lng=-81.172375", "Map Channel Link")</f>
        <v>Map Channel Link</v>
      </c>
    </row>
    <row r="7535" spans="1:17" hidden="1" x14ac:dyDescent="0.25">
      <c r="A7535" t="s">
        <v>12902</v>
      </c>
      <c r="B7535" t="s">
        <v>12903</v>
      </c>
      <c r="C7535" t="s">
        <v>13005</v>
      </c>
      <c r="D7535">
        <v>9.1999999999999998E-2</v>
      </c>
      <c r="E7535" t="s">
        <v>13006</v>
      </c>
      <c r="F7535" t="s">
        <v>12905</v>
      </c>
      <c r="G7535" s="6">
        <v>45884.518888888888</v>
      </c>
      <c r="H7535" t="s">
        <v>25</v>
      </c>
      <c r="I7535" t="s">
        <v>26</v>
      </c>
      <c r="J7535" t="s">
        <v>12906</v>
      </c>
      <c r="K7535" t="s">
        <v>124</v>
      </c>
      <c r="M7535" t="s">
        <v>29</v>
      </c>
      <c r="N7535" t="s">
        <v>374</v>
      </c>
      <c r="P7535" s="7" t="str">
        <f>HYPERLINK("https://collectormobile.dot.state.oh.us/arcgis/rest/services/ADAROW/ADA_ROW_Inventory_Image_Viewer/MapServer/3/730366/attachments/", "Photo Link")</f>
        <v>Photo Link</v>
      </c>
      <c r="Q7535" s="7" t="str">
        <f>HYPERLINK("http://data.mapchannels.com/dualmaps6/map.htm?lat=39.988270&amp;lng=-81.166077", "Map Channel Link")</f>
        <v>Map Channel Link</v>
      </c>
    </row>
    <row r="7536" spans="1:17" hidden="1" x14ac:dyDescent="0.25">
      <c r="A7536" t="s">
        <v>12902</v>
      </c>
      <c r="B7536" t="s">
        <v>12903</v>
      </c>
      <c r="C7536" t="s">
        <v>9294</v>
      </c>
      <c r="D7536">
        <v>3.5000000000000003E-2</v>
      </c>
      <c r="E7536" t="s">
        <v>13007</v>
      </c>
      <c r="F7536" t="s">
        <v>12905</v>
      </c>
      <c r="G7536" s="6">
        <v>45884.518738425933</v>
      </c>
      <c r="H7536" t="s">
        <v>25</v>
      </c>
      <c r="I7536" t="s">
        <v>26</v>
      </c>
      <c r="J7536" t="s">
        <v>12906</v>
      </c>
      <c r="K7536" t="s">
        <v>124</v>
      </c>
      <c r="M7536" t="s">
        <v>29</v>
      </c>
      <c r="N7536" t="s">
        <v>193</v>
      </c>
      <c r="P7536" s="7" t="str">
        <f>HYPERLINK("https://collectormobile.dot.state.oh.us/arcgis/rest/services/ADAROW/ADA_ROW_Inventory_Image_Viewer/MapServer/3/728443/attachments/", "Photo Link")</f>
        <v>Photo Link</v>
      </c>
      <c r="Q7536" s="7" t="str">
        <f>HYPERLINK("http://data.mapchannels.com/dualmaps6/map.htm?lat=39.988189&amp;lng=-81.166524", "Map Channel Link")</f>
        <v>Map Channel Link</v>
      </c>
    </row>
    <row r="7537" spans="1:17" hidden="1" x14ac:dyDescent="0.25">
      <c r="A7537" t="s">
        <v>12902</v>
      </c>
      <c r="B7537" t="s">
        <v>12903</v>
      </c>
      <c r="C7537" t="s">
        <v>6952</v>
      </c>
      <c r="D7537">
        <v>10.225</v>
      </c>
      <c r="E7537" t="s">
        <v>13008</v>
      </c>
      <c r="F7537" t="s">
        <v>12905</v>
      </c>
      <c r="G7537" s="6">
        <v>45884.516747685193</v>
      </c>
      <c r="H7537" t="s">
        <v>25</v>
      </c>
      <c r="I7537" t="s">
        <v>26</v>
      </c>
      <c r="J7537" t="s">
        <v>12906</v>
      </c>
      <c r="K7537" t="s">
        <v>28</v>
      </c>
      <c r="M7537" t="s">
        <v>29</v>
      </c>
      <c r="N7537" t="s">
        <v>72</v>
      </c>
      <c r="P7537" s="7" t="str">
        <f>HYPERLINK("https://collectormobile.dot.state.oh.us/arcgis/rest/services/ADAROW/ADA_ROW_Inventory_Image_Viewer/MapServer/3/727630/attachments/", "Photo Link")</f>
        <v>Photo Link</v>
      </c>
      <c r="Q7537" s="7" t="str">
        <f>HYPERLINK("http://data.mapchannels.com/dualmaps6/map.htm?lat=39.987979&amp;lng=-81.177264", "Map Channel Link")</f>
        <v>Map Channel Link</v>
      </c>
    </row>
    <row r="7538" spans="1:17" hidden="1" x14ac:dyDescent="0.25">
      <c r="A7538" t="s">
        <v>12902</v>
      </c>
      <c r="B7538" t="s">
        <v>12903</v>
      </c>
      <c r="C7538" t="s">
        <v>6952</v>
      </c>
      <c r="D7538">
        <v>10.226000000000001</v>
      </c>
      <c r="E7538" t="s">
        <v>13009</v>
      </c>
      <c r="F7538" t="s">
        <v>12905</v>
      </c>
      <c r="G7538" s="6">
        <v>45884.516597222217</v>
      </c>
      <c r="H7538" t="s">
        <v>25</v>
      </c>
      <c r="I7538" t="s">
        <v>26</v>
      </c>
      <c r="J7538" t="s">
        <v>12906</v>
      </c>
      <c r="K7538" t="s">
        <v>28</v>
      </c>
      <c r="M7538" t="s">
        <v>29</v>
      </c>
      <c r="N7538" t="s">
        <v>80</v>
      </c>
      <c r="P7538" s="7" t="str">
        <f>HYPERLINK("https://collectormobile.dot.state.oh.us/arcgis/rest/services/ADAROW/ADA_ROW_Inventory_Image_Viewer/MapServer/3/726927/attachments/", "Photo Link")</f>
        <v>Photo Link</v>
      </c>
      <c r="Q7538" s="7" t="str">
        <f>HYPERLINK("http://data.mapchannels.com/dualmaps6/map.htm?lat=39.988039&amp;lng=-81.177438", "Map Channel Link")</f>
        <v>Map Channel Link</v>
      </c>
    </row>
    <row r="7539" spans="1:17" hidden="1" x14ac:dyDescent="0.25">
      <c r="A7539" t="s">
        <v>12902</v>
      </c>
      <c r="B7539" t="s">
        <v>12903</v>
      </c>
      <c r="C7539" t="s">
        <v>6952</v>
      </c>
      <c r="D7539">
        <v>10.226000000000001</v>
      </c>
      <c r="E7539" t="s">
        <v>13010</v>
      </c>
      <c r="F7539" t="s">
        <v>12905</v>
      </c>
      <c r="G7539" s="6">
        <v>45884.51667824074</v>
      </c>
      <c r="H7539" t="s">
        <v>25</v>
      </c>
      <c r="I7539" t="s">
        <v>26</v>
      </c>
      <c r="J7539" t="s">
        <v>12906</v>
      </c>
      <c r="K7539" t="s">
        <v>28</v>
      </c>
      <c r="M7539" t="s">
        <v>29</v>
      </c>
      <c r="N7539" t="s">
        <v>72</v>
      </c>
      <c r="P7539" s="7" t="str">
        <f>HYPERLINK("https://collectormobile.dot.state.oh.us/arcgis/rest/services/ADAROW/ADA_ROW_Inventory_Image_Viewer/MapServer/3/728431/attachments/", "Photo Link")</f>
        <v>Photo Link</v>
      </c>
      <c r="Q7539" s="7" t="str">
        <f>HYPERLINK("http://data.mapchannels.com/dualmaps6/map.htm?lat=39.987994&amp;lng=-81.177270", "Map Channel Link")</f>
        <v>Map Channel Link</v>
      </c>
    </row>
    <row r="7540" spans="1:17" hidden="1" x14ac:dyDescent="0.25">
      <c r="A7540" t="s">
        <v>12902</v>
      </c>
      <c r="B7540" t="s">
        <v>12903</v>
      </c>
      <c r="C7540" t="s">
        <v>7135</v>
      </c>
      <c r="D7540">
        <v>4.0000000000000001E-3</v>
      </c>
      <c r="E7540" t="s">
        <v>13011</v>
      </c>
      <c r="F7540" t="s">
        <v>6148</v>
      </c>
      <c r="G7540" s="6">
        <v>43279.791828703703</v>
      </c>
      <c r="H7540" t="s">
        <v>25</v>
      </c>
      <c r="I7540" t="s">
        <v>44</v>
      </c>
      <c r="J7540"/>
      <c r="K7540" t="s">
        <v>28</v>
      </c>
      <c r="M7540" t="s">
        <v>29</v>
      </c>
      <c r="N7540" t="s">
        <v>3187</v>
      </c>
      <c r="P7540" s="7" t="str">
        <f>HYPERLINK("https://collectormobile.dot.state.oh.us/arcgis/rest/services/ADAROW/ADA_ROW_Inventory_Image_Viewer/MapServer/3/3488/attachments/", "Photo Link")</f>
        <v>Photo Link</v>
      </c>
      <c r="Q7540" s="7" t="str">
        <f>HYPERLINK("http://data.mapchannels.com/dualmaps6/map.htm?lat=40.074413&amp;lng=-80.791655", "Map Channel Link")</f>
        <v>Map Channel Link</v>
      </c>
    </row>
    <row r="7541" spans="1:17" hidden="1" x14ac:dyDescent="0.25">
      <c r="A7541" t="s">
        <v>12902</v>
      </c>
      <c r="B7541" t="s">
        <v>12903</v>
      </c>
      <c r="C7541" t="s">
        <v>5906</v>
      </c>
      <c r="D7541">
        <v>6.0000000000000001E-3</v>
      </c>
      <c r="E7541" t="s">
        <v>13012</v>
      </c>
      <c r="F7541" t="s">
        <v>6148</v>
      </c>
      <c r="G7541" s="6">
        <v>43279.791828703703</v>
      </c>
      <c r="H7541" t="s">
        <v>25</v>
      </c>
      <c r="I7541" t="s">
        <v>44</v>
      </c>
      <c r="J7541"/>
      <c r="K7541" t="s">
        <v>124</v>
      </c>
      <c r="M7541" t="s">
        <v>29</v>
      </c>
      <c r="N7541" t="s">
        <v>13013</v>
      </c>
      <c r="P7541" s="7" t="str">
        <f>HYPERLINK("https://collectormobile.dot.state.oh.us/arcgis/rest/services/ADAROW/ADA_ROW_Inventory_Image_Viewer/MapServer/3/3533/attachments/", "Photo Link")</f>
        <v>Photo Link</v>
      </c>
      <c r="Q7541" s="7" t="str">
        <f>HYPERLINK("http://data.mapchannels.com/dualmaps6/map.htm?lat=40.074114&amp;lng=-80.790205", "Map Channel Link")</f>
        <v>Map Channel Link</v>
      </c>
    </row>
    <row r="7542" spans="1:17" hidden="1" x14ac:dyDescent="0.25">
      <c r="A7542" t="s">
        <v>12902</v>
      </c>
      <c r="B7542" t="s">
        <v>12903</v>
      </c>
      <c r="C7542" t="s">
        <v>5906</v>
      </c>
      <c r="D7542">
        <v>0.01</v>
      </c>
      <c r="E7542" t="s">
        <v>13014</v>
      </c>
      <c r="F7542" t="s">
        <v>6148</v>
      </c>
      <c r="G7542" s="6">
        <v>43279.791828703703</v>
      </c>
      <c r="H7542" t="s">
        <v>25</v>
      </c>
      <c r="I7542" t="s">
        <v>44</v>
      </c>
      <c r="J7542"/>
      <c r="K7542" t="s">
        <v>38</v>
      </c>
      <c r="M7542" t="s">
        <v>29</v>
      </c>
      <c r="N7542" t="s">
        <v>2462</v>
      </c>
      <c r="P7542" s="7" t="str">
        <f>HYPERLINK("https://collectormobile.dot.state.oh.us/arcgis/rest/services/ADAROW/ADA_ROW_Inventory_Image_Viewer/MapServer/3/3532/attachments/", "Photo Link")</f>
        <v>Photo Link</v>
      </c>
      <c r="Q7542" s="7" t="str">
        <f>HYPERLINK("http://data.mapchannels.com/dualmaps6/map.htm?lat=40.074171&amp;lng=-80.790288", "Map Channel Link")</f>
        <v>Map Channel Link</v>
      </c>
    </row>
    <row r="7543" spans="1:17" hidden="1" x14ac:dyDescent="0.25">
      <c r="A7543" t="s">
        <v>12902</v>
      </c>
      <c r="B7543" t="s">
        <v>12903</v>
      </c>
      <c r="C7543" t="s">
        <v>13015</v>
      </c>
      <c r="D7543">
        <v>0.33200000000000002</v>
      </c>
      <c r="E7543" t="s">
        <v>13016</v>
      </c>
      <c r="F7543" t="s">
        <v>6148</v>
      </c>
      <c r="G7543" s="6">
        <v>43279.791828703703</v>
      </c>
      <c r="H7543" t="s">
        <v>25</v>
      </c>
      <c r="I7543" t="s">
        <v>44</v>
      </c>
      <c r="J7543"/>
      <c r="K7543" t="s">
        <v>124</v>
      </c>
      <c r="M7543" t="s">
        <v>29</v>
      </c>
      <c r="N7543" t="s">
        <v>13013</v>
      </c>
      <c r="P7543" s="7" t="str">
        <f>HYPERLINK("https://collectormobile.dot.state.oh.us/arcgis/rest/services/ADAROW/ADA_ROW_Inventory_Image_Viewer/MapServer/3/3534/attachments/", "Photo Link")</f>
        <v>Photo Link</v>
      </c>
      <c r="Q7543" s="7" t="str">
        <f>HYPERLINK("http://data.mapchannels.com/dualmaps6/map.htm?lat=40.068740&amp;lng=-80.786179", "Map Channel Link")</f>
        <v>Map Channel Link</v>
      </c>
    </row>
    <row r="7544" spans="1:17" hidden="1" x14ac:dyDescent="0.25">
      <c r="A7544" t="s">
        <v>12902</v>
      </c>
      <c r="B7544" t="s">
        <v>12903</v>
      </c>
      <c r="C7544" t="s">
        <v>10016</v>
      </c>
      <c r="D7544">
        <v>5.0000000000000001E-3</v>
      </c>
      <c r="E7544" t="s">
        <v>13017</v>
      </c>
      <c r="F7544" t="s">
        <v>6148</v>
      </c>
      <c r="G7544" s="6">
        <v>43279.791828703703</v>
      </c>
      <c r="H7544" t="s">
        <v>25</v>
      </c>
      <c r="I7544" t="s">
        <v>44</v>
      </c>
      <c r="J7544"/>
      <c r="K7544"/>
      <c r="M7544" t="s">
        <v>29</v>
      </c>
      <c r="N7544" t="s">
        <v>148</v>
      </c>
      <c r="P7544" s="7" t="str">
        <f>HYPERLINK("https://collectormobile.dot.state.oh.us/arcgis/rest/services/ADAROW/ADA_ROW_Inventory_Image_Viewer/MapServer/3/951/attachments/", "Photo Link")</f>
        <v>Photo Link</v>
      </c>
      <c r="Q7544" s="7" t="str">
        <f>HYPERLINK("http://data.mapchannels.com/dualmaps6/map.htm?lat=40.069195&amp;lng=-80.784234", "Map Channel Link")</f>
        <v>Map Channel Link</v>
      </c>
    </row>
    <row r="7545" spans="1:17" hidden="1" x14ac:dyDescent="0.25">
      <c r="A7545" t="s">
        <v>12902</v>
      </c>
      <c r="B7545" t="s">
        <v>12903</v>
      </c>
      <c r="C7545" t="s">
        <v>13018</v>
      </c>
      <c r="D7545">
        <v>4.0000000000000001E-3</v>
      </c>
      <c r="E7545" t="s">
        <v>13019</v>
      </c>
      <c r="F7545" t="s">
        <v>6148</v>
      </c>
      <c r="G7545" s="6">
        <v>43279.791828703703</v>
      </c>
      <c r="H7545" t="s">
        <v>25</v>
      </c>
      <c r="I7545" t="s">
        <v>44</v>
      </c>
      <c r="J7545"/>
      <c r="K7545" t="s">
        <v>124</v>
      </c>
      <c r="M7545" t="s">
        <v>29</v>
      </c>
      <c r="N7545" t="s">
        <v>3187</v>
      </c>
      <c r="P7545" s="7" t="str">
        <f>HYPERLINK("https://collectormobile.dot.state.oh.us/arcgis/rest/services/ADAROW/ADA_ROW_Inventory_Image_Viewer/MapServer/3/3540/attachments/", "Photo Link")</f>
        <v>Photo Link</v>
      </c>
      <c r="Q7545" s="7" t="str">
        <f>HYPERLINK("http://data.mapchannels.com/dualmaps6/map.htm?lat=40.069047&amp;lng=-80.785059", "Map Channel Link")</f>
        <v>Map Channel Link</v>
      </c>
    </row>
    <row r="7546" spans="1:17" hidden="1" x14ac:dyDescent="0.25">
      <c r="A7546" t="s">
        <v>12902</v>
      </c>
      <c r="B7546" t="s">
        <v>12903</v>
      </c>
      <c r="C7546" t="s">
        <v>7183</v>
      </c>
      <c r="D7546">
        <v>6.0000000000000001E-3</v>
      </c>
      <c r="E7546" t="s">
        <v>13020</v>
      </c>
      <c r="F7546" t="s">
        <v>6148</v>
      </c>
      <c r="G7546" s="6">
        <v>43279.791828703703</v>
      </c>
      <c r="H7546" t="s">
        <v>25</v>
      </c>
      <c r="I7546" t="s">
        <v>44</v>
      </c>
      <c r="J7546"/>
      <c r="K7546" t="s">
        <v>38</v>
      </c>
      <c r="M7546" t="s">
        <v>29</v>
      </c>
      <c r="N7546" t="s">
        <v>1218</v>
      </c>
      <c r="P7546" s="7" t="str">
        <f>HYPERLINK("https://collectormobile.dot.state.oh.us/arcgis/rest/services/ADAROW/ADA_ROW_Inventory_Image_Viewer/MapServer/3/950/attachments/", "Photo Link")</f>
        <v>Photo Link</v>
      </c>
      <c r="Q7546" s="7" t="str">
        <f>HYPERLINK("http://data.mapchannels.com/dualmaps6/map.htm?lat=40.073697&amp;lng=-80.789610", "Map Channel Link")</f>
        <v>Map Channel Link</v>
      </c>
    </row>
    <row r="7547" spans="1:17" hidden="1" x14ac:dyDescent="0.25">
      <c r="A7547" t="s">
        <v>12902</v>
      </c>
      <c r="B7547" t="s">
        <v>12903</v>
      </c>
      <c r="C7547" t="s">
        <v>13021</v>
      </c>
      <c r="D7547">
        <v>1.7000000000000001E-2</v>
      </c>
      <c r="E7547" t="s">
        <v>13022</v>
      </c>
      <c r="F7547" t="s">
        <v>6148</v>
      </c>
      <c r="G7547" s="6">
        <v>43279.791828703703</v>
      </c>
      <c r="H7547" t="s">
        <v>25</v>
      </c>
      <c r="I7547" t="s">
        <v>44</v>
      </c>
      <c r="J7547"/>
      <c r="K7547" t="s">
        <v>124</v>
      </c>
      <c r="M7547" t="s">
        <v>29</v>
      </c>
      <c r="N7547" t="s">
        <v>5436</v>
      </c>
      <c r="P7547" s="7" t="str">
        <f>HYPERLINK("https://collectormobile.dot.state.oh.us/arcgis/rest/services/ADAROW/ADA_ROW_Inventory_Image_Viewer/MapServer/3/956/attachments/", "Photo Link")</f>
        <v>Photo Link</v>
      </c>
      <c r="Q7547" s="7" t="str">
        <f>HYPERLINK("http://data.mapchannels.com/dualmaps6/map.htm?lat=40.069558&amp;lng=-80.781461", "Map Channel Link")</f>
        <v>Map Channel Link</v>
      </c>
    </row>
    <row r="7548" spans="1:17" hidden="1" x14ac:dyDescent="0.25">
      <c r="A7548" t="s">
        <v>12902</v>
      </c>
      <c r="B7548" t="s">
        <v>12903</v>
      </c>
      <c r="C7548" t="s">
        <v>13023</v>
      </c>
      <c r="D7548">
        <v>7.0000000000000001E-3</v>
      </c>
      <c r="E7548" t="s">
        <v>13024</v>
      </c>
      <c r="F7548" t="s">
        <v>12905</v>
      </c>
      <c r="G7548" s="6">
        <v>45884.519618055558</v>
      </c>
      <c r="H7548" t="s">
        <v>25</v>
      </c>
      <c r="I7548" t="s">
        <v>26</v>
      </c>
      <c r="J7548" t="s">
        <v>12906</v>
      </c>
      <c r="K7548" t="s">
        <v>28</v>
      </c>
      <c r="M7548" t="s">
        <v>29</v>
      </c>
      <c r="N7548" t="s">
        <v>68</v>
      </c>
      <c r="P7548" s="7" t="str">
        <f>HYPERLINK("https://collectormobile.dot.state.oh.us/arcgis/rest/services/ADAROW/ADA_ROW_Inventory_Image_Viewer/MapServer/3/729965/attachments/", "Photo Link")</f>
        <v>Photo Link</v>
      </c>
      <c r="Q7548" s="7" t="str">
        <f>HYPERLINK("http://data.mapchannels.com/dualmaps6/map.htm?lat=39.989184&amp;lng=-81.159030", "Map Channel Link")</f>
        <v>Map Channel Link</v>
      </c>
    </row>
    <row r="7549" spans="1:17" hidden="1" x14ac:dyDescent="0.25">
      <c r="A7549" t="s">
        <v>12902</v>
      </c>
      <c r="B7549" t="s">
        <v>12903</v>
      </c>
      <c r="C7549" t="s">
        <v>13023</v>
      </c>
      <c r="D7549">
        <v>7.0000000000000001E-3</v>
      </c>
      <c r="E7549" t="s">
        <v>13025</v>
      </c>
      <c r="F7549" t="s">
        <v>12905</v>
      </c>
      <c r="G7549" s="6">
        <v>45884.513564814813</v>
      </c>
      <c r="H7549" t="s">
        <v>25</v>
      </c>
      <c r="I7549" t="s">
        <v>26</v>
      </c>
      <c r="J7549" t="s">
        <v>12906</v>
      </c>
      <c r="K7549" t="s">
        <v>28</v>
      </c>
      <c r="M7549" t="s">
        <v>138</v>
      </c>
      <c r="N7549" t="s">
        <v>422</v>
      </c>
      <c r="P7549" s="7" t="str">
        <f>HYPERLINK("https://collectormobile.dot.state.oh.us/arcgis/rest/services/ADAROW/ADA_ROW_Inventory_Image_Viewer/MapServer/3/729275/attachments/", "Photo Link")</f>
        <v>Photo Link</v>
      </c>
      <c r="Q7549" s="7" t="str">
        <f>HYPERLINK("http://data.mapchannels.com/dualmaps6/map.htm?lat=39.989177&amp;lng=-81.159046", "Map Channel Link")</f>
        <v>Map Channel Link</v>
      </c>
    </row>
    <row r="7550" spans="1:17" hidden="1" x14ac:dyDescent="0.25">
      <c r="A7550" t="s">
        <v>12902</v>
      </c>
      <c r="B7550" t="s">
        <v>13026</v>
      </c>
      <c r="C7550" t="s">
        <v>1576</v>
      </c>
      <c r="D7550">
        <v>9.9819999999999993</v>
      </c>
      <c r="E7550" t="s">
        <v>13027</v>
      </c>
      <c r="F7550" t="s">
        <v>6148</v>
      </c>
      <c r="G7550" s="6">
        <v>43287.851655092592</v>
      </c>
      <c r="H7550" t="s">
        <v>25</v>
      </c>
      <c r="I7550" t="s">
        <v>44</v>
      </c>
      <c r="J7550"/>
      <c r="K7550"/>
      <c r="M7550" t="s">
        <v>29</v>
      </c>
      <c r="N7550" t="s">
        <v>200</v>
      </c>
      <c r="P7550" s="7" t="str">
        <f>HYPERLINK("https://collectormobile.dot.state.oh.us/arcgis/rest/services/ADAROW/ADA_ROW_Inventory_Image_Viewer/MapServer/3/2864/attachments/", "Photo Link")</f>
        <v>Photo Link</v>
      </c>
      <c r="Q7550" s="7" t="str">
        <f>HYPERLINK("http://data.mapchannels.com/dualmaps6/map.htm?lat=40.686110&amp;lng=-81.021263", "Map Channel Link")</f>
        <v>Map Channel Link</v>
      </c>
    </row>
    <row r="7551" spans="1:17" hidden="1" x14ac:dyDescent="0.25">
      <c r="A7551" t="s">
        <v>12902</v>
      </c>
      <c r="B7551" t="s">
        <v>13026</v>
      </c>
      <c r="C7551" t="s">
        <v>1224</v>
      </c>
      <c r="D7551">
        <v>3.1989999999999998</v>
      </c>
      <c r="E7551" t="s">
        <v>13028</v>
      </c>
      <c r="F7551" t="s">
        <v>6040</v>
      </c>
      <c r="G7551" s="6">
        <v>45365.678206018521</v>
      </c>
      <c r="H7551" t="s">
        <v>25</v>
      </c>
      <c r="I7551" t="s">
        <v>26</v>
      </c>
      <c r="J7551" t="s">
        <v>13029</v>
      </c>
      <c r="K7551"/>
      <c r="M7551" t="s">
        <v>29</v>
      </c>
      <c r="N7551" t="s">
        <v>200</v>
      </c>
      <c r="P7551" s="7" t="str">
        <f>HYPERLINK("https://collectormobile.dot.state.oh.us/arcgis/rest/services/ADAROW/ADA_ROW_Inventory_Image_Viewer/MapServer/3/635987/attachments/", "Photo Link")</f>
        <v>Photo Link</v>
      </c>
      <c r="Q7551" s="7" t="str">
        <f>HYPERLINK("http://data.mapchannels.com/dualmaps6/map.htm?lat=40.451871&amp;lng=-81.212012", "Map Channel Link")</f>
        <v>Map Channel Link</v>
      </c>
    </row>
    <row r="7552" spans="1:17" hidden="1" x14ac:dyDescent="0.25">
      <c r="A7552" t="s">
        <v>12902</v>
      </c>
      <c r="B7552" t="s">
        <v>13026</v>
      </c>
      <c r="C7552" t="s">
        <v>1224</v>
      </c>
      <c r="D7552">
        <v>3.1989999999999998</v>
      </c>
      <c r="E7552" t="s">
        <v>13030</v>
      </c>
      <c r="F7552" t="s">
        <v>6040</v>
      </c>
      <c r="G7552" s="6">
        <v>45365.678819444453</v>
      </c>
      <c r="H7552" t="s">
        <v>25</v>
      </c>
      <c r="I7552" t="s">
        <v>26</v>
      </c>
      <c r="J7552" t="s">
        <v>13029</v>
      </c>
      <c r="K7552" t="s">
        <v>28</v>
      </c>
      <c r="M7552" t="s">
        <v>29</v>
      </c>
      <c r="N7552" t="s">
        <v>200</v>
      </c>
      <c r="P7552" s="7" t="str">
        <f>HYPERLINK("https://collectormobile.dot.state.oh.us/arcgis/rest/services/ADAROW/ADA_ROW_Inventory_Image_Viewer/MapServer/3/635993/attachments/", "Photo Link")</f>
        <v>Photo Link</v>
      </c>
      <c r="Q7552" s="7" t="str">
        <f>HYPERLINK("http://data.mapchannels.com/dualmaps6/map.htm?lat=40.451756&amp;lng=-81.212017", "Map Channel Link")</f>
        <v>Map Channel Link</v>
      </c>
    </row>
    <row r="7553" spans="1:17" hidden="1" x14ac:dyDescent="0.25">
      <c r="A7553" t="s">
        <v>12902</v>
      </c>
      <c r="B7553" t="s">
        <v>13026</v>
      </c>
      <c r="C7553" t="s">
        <v>884</v>
      </c>
      <c r="D7553">
        <v>1.623</v>
      </c>
      <c r="E7553" t="s">
        <v>13031</v>
      </c>
      <c r="F7553" t="s">
        <v>6040</v>
      </c>
      <c r="G7553" s="6">
        <v>45362.703182870369</v>
      </c>
      <c r="H7553" t="s">
        <v>25</v>
      </c>
      <c r="I7553" t="s">
        <v>26</v>
      </c>
      <c r="J7553" t="s">
        <v>13032</v>
      </c>
      <c r="K7553"/>
      <c r="M7553" t="s">
        <v>29</v>
      </c>
      <c r="N7553" t="s">
        <v>200</v>
      </c>
      <c r="P7553" s="7" t="str">
        <f>HYPERLINK("https://collectormobile.dot.state.oh.us/arcgis/rest/services/ADAROW/ADA_ROW_Inventory_Image_Viewer/MapServer/3/556368/attachments/", "Photo Link")</f>
        <v>Photo Link</v>
      </c>
      <c r="Q7553" s="7" t="str">
        <f>HYPERLINK("http://data.mapchannels.com/dualmaps6/map.htm?lat=40.496491&amp;lng=-81.243813", "Map Channel Link")</f>
        <v>Map Channel Link</v>
      </c>
    </row>
    <row r="7554" spans="1:17" hidden="1" x14ac:dyDescent="0.25">
      <c r="A7554" t="s">
        <v>12902</v>
      </c>
      <c r="B7554" t="s">
        <v>13026</v>
      </c>
      <c r="C7554" t="s">
        <v>884</v>
      </c>
      <c r="D7554">
        <v>1.631</v>
      </c>
      <c r="E7554" t="s">
        <v>13033</v>
      </c>
      <c r="F7554" t="s">
        <v>6040</v>
      </c>
      <c r="G7554" s="6">
        <v>45362.701249999998</v>
      </c>
      <c r="H7554" t="s">
        <v>25</v>
      </c>
      <c r="I7554" t="s">
        <v>26</v>
      </c>
      <c r="J7554" t="s">
        <v>13032</v>
      </c>
      <c r="K7554" t="s">
        <v>124</v>
      </c>
      <c r="M7554" t="s">
        <v>29</v>
      </c>
      <c r="N7554" t="s">
        <v>379</v>
      </c>
      <c r="P7554" s="7" t="str">
        <f>HYPERLINK("https://collectormobile.dot.state.oh.us/arcgis/rest/services/ADAROW/ADA_ROW_Inventory_Image_Viewer/MapServer/3/555969/attachments/", "Photo Link")</f>
        <v>Photo Link</v>
      </c>
      <c r="Q7554" s="7" t="str">
        <f>HYPERLINK("http://data.mapchannels.com/dualmaps6/map.htm?lat=40.496610&amp;lng=-81.243883", "Map Channel Link")</f>
        <v>Map Channel Link</v>
      </c>
    </row>
    <row r="7555" spans="1:17" hidden="1" x14ac:dyDescent="0.25">
      <c r="A7555" t="s">
        <v>12902</v>
      </c>
      <c r="B7555" t="s">
        <v>13026</v>
      </c>
      <c r="C7555" t="s">
        <v>884</v>
      </c>
      <c r="D7555">
        <v>1.85</v>
      </c>
      <c r="E7555" t="s">
        <v>13034</v>
      </c>
      <c r="F7555" t="s">
        <v>6040</v>
      </c>
      <c r="G7555" s="6">
        <v>45362.718391203707</v>
      </c>
      <c r="H7555" t="s">
        <v>25</v>
      </c>
      <c r="I7555" t="s">
        <v>26</v>
      </c>
      <c r="J7555" t="s">
        <v>13032</v>
      </c>
      <c r="K7555"/>
      <c r="M7555" t="s">
        <v>29</v>
      </c>
      <c r="N7555" t="s">
        <v>200</v>
      </c>
      <c r="P7555" s="7" t="str">
        <f>HYPERLINK("https://collectormobile.dot.state.oh.us/arcgis/rest/services/ADAROW/ADA_ROW_Inventory_Image_Viewer/MapServer/3/555974/attachments/", "Photo Link")</f>
        <v>Photo Link</v>
      </c>
      <c r="Q7555" s="7" t="str">
        <f>HYPERLINK("http://data.mapchannels.com/dualmaps6/map.htm?lat=40.499771&amp;lng=-81.244210", "Map Channel Link")</f>
        <v>Map Channel Link</v>
      </c>
    </row>
    <row r="7556" spans="1:17" hidden="1" x14ac:dyDescent="0.25">
      <c r="A7556" t="s">
        <v>12902</v>
      </c>
      <c r="B7556" t="s">
        <v>13026</v>
      </c>
      <c r="C7556" t="s">
        <v>884</v>
      </c>
      <c r="D7556">
        <v>23.338999999999999</v>
      </c>
      <c r="E7556" t="s">
        <v>13035</v>
      </c>
      <c r="F7556" t="s">
        <v>12905</v>
      </c>
      <c r="G7556" s="6">
        <v>45888.719710648147</v>
      </c>
      <c r="H7556" t="s">
        <v>25</v>
      </c>
      <c r="I7556" t="s">
        <v>44</v>
      </c>
      <c r="J7556"/>
      <c r="K7556" t="s">
        <v>28</v>
      </c>
      <c r="M7556" t="s">
        <v>29</v>
      </c>
      <c r="N7556" t="s">
        <v>210</v>
      </c>
      <c r="O7556" t="s">
        <v>13036</v>
      </c>
      <c r="P7556" s="7" t="str">
        <f>HYPERLINK("https://collectormobile.dot.state.oh.us/arcgis/rest/services/ADAROW/ADA_ROW_Inventory_Image_Viewer/MapServer/3/2831/attachments/", "Photo Link")</f>
        <v>Photo Link</v>
      </c>
      <c r="Q7556" s="7" t="str">
        <f>HYPERLINK("http://data.mapchannels.com/dualmaps6/map.htm?lat=40.618674&amp;lng=-80.952041", "Map Channel Link")</f>
        <v>Map Channel Link</v>
      </c>
    </row>
    <row r="7557" spans="1:17" hidden="1" x14ac:dyDescent="0.25">
      <c r="A7557" t="s">
        <v>12902</v>
      </c>
      <c r="B7557" t="s">
        <v>13026</v>
      </c>
      <c r="C7557" t="s">
        <v>4964</v>
      </c>
      <c r="D7557">
        <v>8.5000000000000006E-2</v>
      </c>
      <c r="E7557" t="s">
        <v>13037</v>
      </c>
      <c r="F7557" t="s">
        <v>6040</v>
      </c>
      <c r="G7557" s="6">
        <v>45365.683946759258</v>
      </c>
      <c r="H7557" t="s">
        <v>25</v>
      </c>
      <c r="I7557" t="s">
        <v>26</v>
      </c>
      <c r="J7557" t="s">
        <v>13029</v>
      </c>
      <c r="K7557"/>
      <c r="M7557" t="s">
        <v>29</v>
      </c>
      <c r="N7557" t="s">
        <v>200</v>
      </c>
      <c r="P7557" s="7" t="str">
        <f>HYPERLINK("https://collectormobile.dot.state.oh.us/arcgis/rest/services/ADAROW/ADA_ROW_Inventory_Image_Viewer/MapServer/3/635998/attachments/", "Photo Link")</f>
        <v>Photo Link</v>
      </c>
      <c r="Q7557" s="7" t="str">
        <f>HYPERLINK("http://data.mapchannels.com/dualmaps6/map.htm?lat=40.451168&amp;lng=-81.211817", "Map Channel Link")</f>
        <v>Map Channel Link</v>
      </c>
    </row>
    <row r="7558" spans="1:17" hidden="1" x14ac:dyDescent="0.25">
      <c r="A7558" t="s">
        <v>12902</v>
      </c>
      <c r="B7558" t="s">
        <v>13026</v>
      </c>
      <c r="C7558" t="s">
        <v>4964</v>
      </c>
      <c r="D7558">
        <v>8.5000000000000006E-2</v>
      </c>
      <c r="E7558" t="s">
        <v>13038</v>
      </c>
      <c r="F7558" t="s">
        <v>6040</v>
      </c>
      <c r="G7558" s="6">
        <v>45365.685081018521</v>
      </c>
      <c r="H7558" t="s">
        <v>25</v>
      </c>
      <c r="I7558" t="s">
        <v>26</v>
      </c>
      <c r="J7558" t="s">
        <v>13029</v>
      </c>
      <c r="K7558"/>
      <c r="M7558" t="s">
        <v>29</v>
      </c>
      <c r="N7558" t="s">
        <v>200</v>
      </c>
      <c r="P7558" s="7" t="str">
        <f>HYPERLINK("https://collectormobile.dot.state.oh.us/arcgis/rest/services/ADAROW/ADA_ROW_Inventory_Image_Viewer/MapServer/3/636005/attachments/", "Photo Link")</f>
        <v>Photo Link</v>
      </c>
      <c r="Q7558" s="7" t="str">
        <f>HYPERLINK("http://data.mapchannels.com/dualmaps6/map.htm?lat=40.451085&amp;lng=-81.211817", "Map Channel Link")</f>
        <v>Map Channel Link</v>
      </c>
    </row>
    <row r="7559" spans="1:17" hidden="1" x14ac:dyDescent="0.25">
      <c r="A7559" t="s">
        <v>12902</v>
      </c>
      <c r="B7559" t="s">
        <v>13026</v>
      </c>
      <c r="C7559" t="s">
        <v>4964</v>
      </c>
      <c r="D7559">
        <v>9.5000000000000001E-2</v>
      </c>
      <c r="E7559" t="s">
        <v>13039</v>
      </c>
      <c r="F7559" t="s">
        <v>6040</v>
      </c>
      <c r="G7559" s="6">
        <v>45365.681793981479</v>
      </c>
      <c r="H7559" t="s">
        <v>25</v>
      </c>
      <c r="I7559" t="s">
        <v>26</v>
      </c>
      <c r="J7559" t="s">
        <v>13029</v>
      </c>
      <c r="K7559"/>
      <c r="M7559" t="s">
        <v>29</v>
      </c>
      <c r="N7559" t="s">
        <v>200</v>
      </c>
      <c r="P7559" s="7" t="str">
        <f>HYPERLINK("https://collectormobile.dot.state.oh.us/arcgis/rest/services/ADAROW/ADA_ROW_Inventory_Image_Viewer/MapServer/3/635989/attachments/", "Photo Link")</f>
        <v>Photo Link</v>
      </c>
      <c r="Q7559" s="7" t="str">
        <f>HYPERLINK("http://data.mapchannels.com/dualmaps6/map.htm?lat=40.451154&amp;lng=-81.211617", "Map Channel Link")</f>
        <v>Map Channel Link</v>
      </c>
    </row>
    <row r="7560" spans="1:17" hidden="1" x14ac:dyDescent="0.25">
      <c r="A7560" t="s">
        <v>12902</v>
      </c>
      <c r="B7560" t="s">
        <v>13026</v>
      </c>
      <c r="C7560" t="s">
        <v>4964</v>
      </c>
      <c r="D7560">
        <v>9.6000000000000002E-2</v>
      </c>
      <c r="E7560" t="s">
        <v>13040</v>
      </c>
      <c r="F7560" t="s">
        <v>6040</v>
      </c>
      <c r="G7560" s="6">
        <v>45365.682939814818</v>
      </c>
      <c r="H7560" t="s">
        <v>25</v>
      </c>
      <c r="I7560" t="s">
        <v>26</v>
      </c>
      <c r="J7560" t="s">
        <v>13029</v>
      </c>
      <c r="K7560" t="s">
        <v>38</v>
      </c>
      <c r="M7560" t="s">
        <v>29</v>
      </c>
      <c r="N7560" t="s">
        <v>33</v>
      </c>
      <c r="P7560" s="7" t="str">
        <f>HYPERLINK("https://collectormobile.dot.state.oh.us/arcgis/rest/services/ADAROW/ADA_ROW_Inventory_Image_Viewer/MapServer/3/635982/attachments/", "Photo Link")</f>
        <v>Photo Link</v>
      </c>
      <c r="Q7560" s="7" t="str">
        <f>HYPERLINK("http://data.mapchannels.com/dualmaps6/map.htm?lat=40.451082&amp;lng=-81.211610", "Map Channel Link")</f>
        <v>Map Channel Link</v>
      </c>
    </row>
    <row r="7561" spans="1:17" hidden="1" x14ac:dyDescent="0.25">
      <c r="A7561" t="s">
        <v>12902</v>
      </c>
      <c r="B7561" t="s">
        <v>13026</v>
      </c>
      <c r="C7561" t="s">
        <v>2248</v>
      </c>
      <c r="D7561">
        <v>0.107</v>
      </c>
      <c r="E7561" t="s">
        <v>13041</v>
      </c>
      <c r="F7561" t="s">
        <v>6040</v>
      </c>
      <c r="G7561" s="6">
        <v>45365.632233796299</v>
      </c>
      <c r="H7561" t="s">
        <v>25</v>
      </c>
      <c r="I7561" t="s">
        <v>26</v>
      </c>
      <c r="J7561" t="s">
        <v>13029</v>
      </c>
      <c r="K7561"/>
      <c r="M7561" t="s">
        <v>29</v>
      </c>
      <c r="N7561" t="s">
        <v>200</v>
      </c>
      <c r="P7561" s="7" t="str">
        <f>HYPERLINK("https://collectormobile.dot.state.oh.us/arcgis/rest/services/ADAROW/ADA_ROW_Inventory_Image_Viewer/MapServer/3/636001/attachments/", "Photo Link")</f>
        <v>Photo Link</v>
      </c>
      <c r="Q7561" s="7" t="str">
        <f>HYPERLINK("http://data.mapchannels.com/dualmaps6/map.htm?lat=40.453184&amp;lng=-81.211722", "Map Channel Link")</f>
        <v>Map Channel Link</v>
      </c>
    </row>
    <row r="7562" spans="1:17" hidden="1" x14ac:dyDescent="0.25">
      <c r="A7562" t="s">
        <v>12902</v>
      </c>
      <c r="B7562" t="s">
        <v>13026</v>
      </c>
      <c r="C7562" t="s">
        <v>4434</v>
      </c>
      <c r="D7562">
        <v>3.9E-2</v>
      </c>
      <c r="E7562" t="s">
        <v>13042</v>
      </c>
      <c r="F7562" t="s">
        <v>6040</v>
      </c>
      <c r="G7562" s="6">
        <v>45365.688564814824</v>
      </c>
      <c r="H7562" t="s">
        <v>25</v>
      </c>
      <c r="I7562" t="s">
        <v>26</v>
      </c>
      <c r="J7562" t="s">
        <v>13029</v>
      </c>
      <c r="K7562"/>
      <c r="M7562" t="s">
        <v>29</v>
      </c>
      <c r="N7562" t="s">
        <v>200</v>
      </c>
      <c r="P7562" s="7" t="str">
        <f>HYPERLINK("https://collectormobile.dot.state.oh.us/arcgis/rest/services/ADAROW/ADA_ROW_Inventory_Image_Viewer/MapServer/3/635994/attachments/", "Photo Link")</f>
        <v>Photo Link</v>
      </c>
      <c r="Q7562" s="7" t="str">
        <f>HYPERLINK("http://data.mapchannels.com/dualmaps6/map.htm?lat=40.450376&amp;lng=-81.210934", "Map Channel Link")</f>
        <v>Map Channel Link</v>
      </c>
    </row>
    <row r="7563" spans="1:17" hidden="1" x14ac:dyDescent="0.25">
      <c r="A7563" t="s">
        <v>12902</v>
      </c>
      <c r="B7563" t="s">
        <v>13026</v>
      </c>
      <c r="C7563" t="s">
        <v>4436</v>
      </c>
      <c r="D7563">
        <v>6.0000000000000001E-3</v>
      </c>
      <c r="E7563" t="s">
        <v>13043</v>
      </c>
      <c r="F7563" t="s">
        <v>6040</v>
      </c>
      <c r="G7563" s="6">
        <v>45365.665578703702</v>
      </c>
      <c r="H7563" t="s">
        <v>25</v>
      </c>
      <c r="I7563" t="s">
        <v>26</v>
      </c>
      <c r="J7563" t="s">
        <v>13029</v>
      </c>
      <c r="K7563"/>
      <c r="M7563" t="s">
        <v>29</v>
      </c>
      <c r="N7563" t="s">
        <v>200</v>
      </c>
      <c r="P7563" s="7" t="str">
        <f>HYPERLINK("https://collectormobile.dot.state.oh.us/arcgis/rest/services/ADAROW/ADA_ROW_Inventory_Image_Viewer/MapServer/3/635985/attachments/", "Photo Link")</f>
        <v>Photo Link</v>
      </c>
      <c r="Q7563" s="7" t="str">
        <f>HYPERLINK("http://data.mapchannels.com/dualmaps6/map.htm?lat=40.451866&amp;lng=-81.211319", "Map Channel Link")</f>
        <v>Map Channel Link</v>
      </c>
    </row>
    <row r="7564" spans="1:17" hidden="1" x14ac:dyDescent="0.25">
      <c r="A7564" t="s">
        <v>12902</v>
      </c>
      <c r="B7564" t="s">
        <v>13026</v>
      </c>
      <c r="C7564" t="s">
        <v>3553</v>
      </c>
      <c r="D7564">
        <v>0.1</v>
      </c>
      <c r="E7564" t="s">
        <v>13044</v>
      </c>
      <c r="F7564" t="s">
        <v>6040</v>
      </c>
      <c r="G7564" s="6">
        <v>45365.63689814815</v>
      </c>
      <c r="H7564" t="s">
        <v>25</v>
      </c>
      <c r="I7564" t="s">
        <v>26</v>
      </c>
      <c r="J7564" t="s">
        <v>13029</v>
      </c>
      <c r="K7564"/>
      <c r="M7564" t="s">
        <v>29</v>
      </c>
      <c r="N7564" t="s">
        <v>200</v>
      </c>
      <c r="P7564" s="7" t="str">
        <f>HYPERLINK("https://collectormobile.dot.state.oh.us/arcgis/rest/services/ADAROW/ADA_ROW_Inventory_Image_Viewer/MapServer/3/635988/attachments/", "Photo Link")</f>
        <v>Photo Link</v>
      </c>
      <c r="Q7564" s="7" t="str">
        <f>HYPERLINK("http://data.mapchannels.com/dualmaps6/map.htm?lat=40.452526&amp;lng=-81.211764", "Map Channel Link")</f>
        <v>Map Channel Link</v>
      </c>
    </row>
    <row r="7565" spans="1:17" hidden="1" x14ac:dyDescent="0.25">
      <c r="A7565" t="s">
        <v>12902</v>
      </c>
      <c r="B7565" t="s">
        <v>13026</v>
      </c>
      <c r="C7565" t="s">
        <v>3553</v>
      </c>
      <c r="D7565">
        <v>0.113</v>
      </c>
      <c r="E7565" t="s">
        <v>13045</v>
      </c>
      <c r="F7565" t="s">
        <v>6040</v>
      </c>
      <c r="G7565" s="6">
        <v>45365.634525462963</v>
      </c>
      <c r="H7565" t="s">
        <v>25</v>
      </c>
      <c r="I7565" t="s">
        <v>26</v>
      </c>
      <c r="J7565" t="s">
        <v>13029</v>
      </c>
      <c r="K7565"/>
      <c r="M7565" t="s">
        <v>29</v>
      </c>
      <c r="N7565" t="s">
        <v>200</v>
      </c>
      <c r="P7565" s="7" t="str">
        <f>HYPERLINK("https://collectormobile.dot.state.oh.us/arcgis/rest/services/ADAROW/ADA_ROW_Inventory_Image_Viewer/MapServer/3/635984/attachments/", "Photo Link")</f>
        <v>Photo Link</v>
      </c>
      <c r="Q7565" s="7" t="str">
        <f>HYPERLINK("http://data.mapchannels.com/dualmaps6/map.htm?lat=40.452523&amp;lng=-81.211528", "Map Channel Link")</f>
        <v>Map Channel Link</v>
      </c>
    </row>
    <row r="7566" spans="1:17" hidden="1" x14ac:dyDescent="0.25">
      <c r="A7566" t="s">
        <v>12902</v>
      </c>
      <c r="B7566" t="s">
        <v>13026</v>
      </c>
      <c r="C7566" t="s">
        <v>3553</v>
      </c>
      <c r="D7566">
        <v>0.113</v>
      </c>
      <c r="E7566" t="s">
        <v>13046</v>
      </c>
      <c r="F7566" t="s">
        <v>6040</v>
      </c>
      <c r="G7566" s="6">
        <v>45365.635706018518</v>
      </c>
      <c r="H7566" t="s">
        <v>25</v>
      </c>
      <c r="I7566" t="s">
        <v>26</v>
      </c>
      <c r="J7566" t="s">
        <v>13029</v>
      </c>
      <c r="K7566"/>
      <c r="M7566" t="s">
        <v>29</v>
      </c>
      <c r="N7566" t="s">
        <v>200</v>
      </c>
      <c r="P7566" s="7" t="str">
        <f>HYPERLINK("https://collectormobile.dot.state.oh.us/arcgis/rest/services/ADAROW/ADA_ROW_Inventory_Image_Viewer/MapServer/3/635990/attachments/", "Photo Link")</f>
        <v>Photo Link</v>
      </c>
      <c r="Q7566" s="7" t="str">
        <f>HYPERLINK("http://data.mapchannels.com/dualmaps6/map.htm?lat=40.452458&amp;lng=-81.211523", "Map Channel Link")</f>
        <v>Map Channel Link</v>
      </c>
    </row>
    <row r="7567" spans="1:17" hidden="1" x14ac:dyDescent="0.25">
      <c r="A7567" t="s">
        <v>12902</v>
      </c>
      <c r="B7567" t="s">
        <v>13026</v>
      </c>
      <c r="C7567" t="s">
        <v>120</v>
      </c>
      <c r="D7567">
        <v>0.04</v>
      </c>
      <c r="E7567" t="s">
        <v>13047</v>
      </c>
      <c r="F7567" t="s">
        <v>6040</v>
      </c>
      <c r="G7567" s="6">
        <v>45365.691192129627</v>
      </c>
      <c r="H7567" t="s">
        <v>25</v>
      </c>
      <c r="I7567" t="s">
        <v>26</v>
      </c>
      <c r="J7567" t="s">
        <v>13029</v>
      </c>
      <c r="K7567" t="s">
        <v>38</v>
      </c>
      <c r="M7567" t="s">
        <v>29</v>
      </c>
      <c r="N7567" t="s">
        <v>247</v>
      </c>
      <c r="P7567" s="7" t="str">
        <f>HYPERLINK("https://collectormobile.dot.state.oh.us/arcgis/rest/services/ADAROW/ADA_ROW_Inventory_Image_Viewer/MapServer/3/635995/attachments/", "Photo Link")</f>
        <v>Photo Link</v>
      </c>
      <c r="Q7567" s="7" t="str">
        <f>HYPERLINK("http://data.mapchannels.com/dualmaps6/map.htm?lat=40.450348&amp;lng=-81.210032", "Map Channel Link")</f>
        <v>Map Channel Link</v>
      </c>
    </row>
    <row r="7568" spans="1:17" hidden="1" x14ac:dyDescent="0.25">
      <c r="A7568" t="s">
        <v>12902</v>
      </c>
      <c r="B7568" t="s">
        <v>13026</v>
      </c>
      <c r="C7568" t="s">
        <v>5936</v>
      </c>
      <c r="D7568">
        <v>5.0000000000000001E-3</v>
      </c>
      <c r="E7568" t="s">
        <v>13048</v>
      </c>
      <c r="F7568" t="s">
        <v>6040</v>
      </c>
      <c r="G7568" s="6">
        <v>45362.620949074073</v>
      </c>
      <c r="H7568" t="s">
        <v>25</v>
      </c>
      <c r="I7568" t="s">
        <v>26</v>
      </c>
      <c r="J7568" t="s">
        <v>13032</v>
      </c>
      <c r="K7568" t="s">
        <v>38</v>
      </c>
      <c r="M7568" t="s">
        <v>29</v>
      </c>
      <c r="N7568" t="s">
        <v>165</v>
      </c>
      <c r="P7568" s="7" t="str">
        <f>HYPERLINK("https://collectormobile.dot.state.oh.us/arcgis/rest/services/ADAROW/ADA_ROW_Inventory_Image_Viewer/MapServer/3/555976/attachments/", "Photo Link")</f>
        <v>Photo Link</v>
      </c>
      <c r="Q7568" s="7" t="str">
        <f>HYPERLINK("http://data.mapchannels.com/dualmaps6/map.htm?lat=40.492854&amp;lng=-81.241716", "Map Channel Link")</f>
        <v>Map Channel Link</v>
      </c>
    </row>
    <row r="7569" spans="1:17" hidden="1" x14ac:dyDescent="0.25">
      <c r="A7569" t="s">
        <v>12902</v>
      </c>
      <c r="B7569" t="s">
        <v>13026</v>
      </c>
      <c r="C7569" t="s">
        <v>300</v>
      </c>
      <c r="D7569">
        <v>4.0000000000000001E-3</v>
      </c>
      <c r="E7569" t="s">
        <v>13049</v>
      </c>
      <c r="F7569" t="s">
        <v>6040</v>
      </c>
      <c r="G7569" s="6">
        <v>45362.615624999999</v>
      </c>
      <c r="H7569" t="s">
        <v>25</v>
      </c>
      <c r="I7569" t="s">
        <v>26</v>
      </c>
      <c r="J7569" t="s">
        <v>13032</v>
      </c>
      <c r="K7569" t="s">
        <v>38</v>
      </c>
      <c r="M7569" t="s">
        <v>29</v>
      </c>
      <c r="N7569" t="s">
        <v>39</v>
      </c>
      <c r="P7569" s="7" t="str">
        <f>HYPERLINK("https://collectormobile.dot.state.oh.us/arcgis/rest/services/ADAROW/ADA_ROW_Inventory_Image_Viewer/MapServer/3/556374/attachments/", "Photo Link")</f>
        <v>Photo Link</v>
      </c>
      <c r="Q7569" s="7" t="str">
        <f>HYPERLINK("http://data.mapchannels.com/dualmaps6/map.htm?lat=40.492463&amp;lng=-81.240879", "Map Channel Link")</f>
        <v>Map Channel Link</v>
      </c>
    </row>
    <row r="7570" spans="1:17" hidden="1" x14ac:dyDescent="0.25">
      <c r="A7570" t="s">
        <v>12902</v>
      </c>
      <c r="B7570" t="s">
        <v>13026</v>
      </c>
      <c r="C7570" t="s">
        <v>1870</v>
      </c>
      <c r="D7570">
        <v>2.5999999999999999E-2</v>
      </c>
      <c r="E7570" t="s">
        <v>13050</v>
      </c>
      <c r="F7570" t="s">
        <v>6040</v>
      </c>
      <c r="G7570" s="6">
        <v>45362.716238425928</v>
      </c>
      <c r="H7570" t="s">
        <v>25</v>
      </c>
      <c r="I7570" t="s">
        <v>26</v>
      </c>
      <c r="J7570" t="s">
        <v>13032</v>
      </c>
      <c r="K7570" t="s">
        <v>28</v>
      </c>
      <c r="M7570" t="s">
        <v>29</v>
      </c>
      <c r="N7570" t="s">
        <v>39</v>
      </c>
      <c r="P7570" s="7" t="str">
        <f>HYPERLINK("https://collectormobile.dot.state.oh.us/arcgis/rest/services/ADAROW/ADA_ROW_Inventory_Image_Viewer/MapServer/3/555973/attachments/", "Photo Link")</f>
        <v>Photo Link</v>
      </c>
      <c r="Q7570" s="7" t="str">
        <f>HYPERLINK("http://data.mapchannels.com/dualmaps6/map.htm?lat=40.499424&amp;lng=-81.244226", "Map Channel Link")</f>
        <v>Map Channel Link</v>
      </c>
    </row>
    <row r="7571" spans="1:17" hidden="1" x14ac:dyDescent="0.25">
      <c r="A7571" t="s">
        <v>12902</v>
      </c>
      <c r="B7571" t="s">
        <v>13026</v>
      </c>
      <c r="C7571" t="s">
        <v>1870</v>
      </c>
      <c r="D7571">
        <v>2.5999999999999999E-2</v>
      </c>
      <c r="E7571" t="s">
        <v>13051</v>
      </c>
      <c r="F7571" t="s">
        <v>6040</v>
      </c>
      <c r="G7571" s="6">
        <v>45362.71565972222</v>
      </c>
      <c r="H7571" t="s">
        <v>25</v>
      </c>
      <c r="I7571" t="s">
        <v>26</v>
      </c>
      <c r="J7571" t="s">
        <v>13032</v>
      </c>
      <c r="K7571" t="s">
        <v>124</v>
      </c>
      <c r="M7571" t="s">
        <v>29</v>
      </c>
      <c r="N7571" t="s">
        <v>13052</v>
      </c>
      <c r="P7571" s="7" t="str">
        <f>HYPERLINK("https://collectormobile.dot.state.oh.us/arcgis/rest/services/ADAROW/ADA_ROW_Inventory_Image_Viewer/MapServer/3/556372/attachments/", "Photo Link")</f>
        <v>Photo Link</v>
      </c>
      <c r="Q7571" s="7" t="str">
        <f>HYPERLINK("http://data.mapchannels.com/dualmaps6/map.htm?lat=40.499502&amp;lng=-81.244237", "Map Channel Link")</f>
        <v>Map Channel Link</v>
      </c>
    </row>
    <row r="7572" spans="1:17" hidden="1" x14ac:dyDescent="0.25">
      <c r="A7572" t="s">
        <v>12902</v>
      </c>
      <c r="B7572" t="s">
        <v>13026</v>
      </c>
      <c r="C7572" t="s">
        <v>1926</v>
      </c>
      <c r="D7572">
        <v>9.0850000000000009</v>
      </c>
      <c r="E7572" t="s">
        <v>13053</v>
      </c>
      <c r="F7572" t="s">
        <v>12905</v>
      </c>
      <c r="G7572" s="6">
        <v>45888.698310185187</v>
      </c>
      <c r="H7572" t="s">
        <v>25</v>
      </c>
      <c r="I7572" t="s">
        <v>26</v>
      </c>
      <c r="J7572" t="s">
        <v>6617</v>
      </c>
      <c r="K7572" t="s">
        <v>124</v>
      </c>
      <c r="M7572" t="s">
        <v>29</v>
      </c>
      <c r="N7572" t="s">
        <v>2577</v>
      </c>
      <c r="O7572" t="s">
        <v>13054</v>
      </c>
      <c r="P7572" s="7" t="str">
        <f>HYPERLINK("https://collectormobile.dot.state.oh.us/arcgis/rest/services/ADAROW/ADA_ROW_Inventory_Image_Viewer/MapServer/3/2776/attachments/", "Photo Link")</f>
        <v>Photo Link</v>
      </c>
      <c r="Q7572" s="7" t="str">
        <f>HYPERLINK("http://data.mapchannels.com/dualmaps6/map.htm?lat=40.721525&amp;lng=-81.108976", "Map Channel Link")</f>
        <v>Map Channel Link</v>
      </c>
    </row>
    <row r="7573" spans="1:17" hidden="1" x14ac:dyDescent="0.25">
      <c r="A7573" t="s">
        <v>12902</v>
      </c>
      <c r="B7573" t="s">
        <v>13026</v>
      </c>
      <c r="C7573" t="s">
        <v>5139</v>
      </c>
      <c r="D7573">
        <v>2.3460000000000001</v>
      </c>
      <c r="E7573" t="s">
        <v>13055</v>
      </c>
      <c r="F7573" t="s">
        <v>6040</v>
      </c>
      <c r="G7573" s="6">
        <v>45362.612604166658</v>
      </c>
      <c r="H7573" t="s">
        <v>25</v>
      </c>
      <c r="I7573" t="s">
        <v>26</v>
      </c>
      <c r="J7573" t="s">
        <v>13032</v>
      </c>
      <c r="K7573" t="s">
        <v>38</v>
      </c>
      <c r="M7573" t="s">
        <v>29</v>
      </c>
      <c r="N7573" t="s">
        <v>39</v>
      </c>
      <c r="P7573" s="7" t="str">
        <f>HYPERLINK("https://collectormobile.dot.state.oh.us/arcgis/rest/services/ADAROW/ADA_ROW_Inventory_Image_Viewer/MapServer/3/635950/attachments/", "Photo Link")</f>
        <v>Photo Link</v>
      </c>
      <c r="Q7573" s="7" t="str">
        <f>HYPERLINK("http://data.mapchannels.com/dualmaps6/map.htm?lat=40.493135&amp;lng=-81.242709", "Map Channel Link")</f>
        <v>Map Channel Link</v>
      </c>
    </row>
    <row r="7574" spans="1:17" hidden="1" x14ac:dyDescent="0.25">
      <c r="A7574" t="s">
        <v>12902</v>
      </c>
      <c r="B7574" t="s">
        <v>13026</v>
      </c>
      <c r="C7574" t="s">
        <v>2805</v>
      </c>
      <c r="D7574">
        <v>8.7999999999999995E-2</v>
      </c>
      <c r="E7574" t="s">
        <v>13056</v>
      </c>
      <c r="F7574" t="s">
        <v>6040</v>
      </c>
      <c r="G7574" s="6">
        <v>45365.697581018518</v>
      </c>
      <c r="H7574" t="s">
        <v>25</v>
      </c>
      <c r="I7574" t="s">
        <v>26</v>
      </c>
      <c r="J7574" t="s">
        <v>13029</v>
      </c>
      <c r="K7574"/>
      <c r="M7574" t="s">
        <v>29</v>
      </c>
      <c r="N7574" t="s">
        <v>200</v>
      </c>
      <c r="P7574" s="7" t="str">
        <f>HYPERLINK("https://collectormobile.dot.state.oh.us/arcgis/rest/services/ADAROW/ADA_ROW_Inventory_Image_Viewer/MapServer/3/635983/attachments/", "Photo Link")</f>
        <v>Photo Link</v>
      </c>
      <c r="Q7574" s="7" t="str">
        <f>HYPERLINK("http://data.mapchannels.com/dualmaps6/map.htm?lat=40.450321&amp;lng=-81.209173", "Map Channel Link")</f>
        <v>Map Channel Link</v>
      </c>
    </row>
    <row r="7575" spans="1:17" hidden="1" x14ac:dyDescent="0.25">
      <c r="A7575" t="s">
        <v>12902</v>
      </c>
      <c r="B7575" t="s">
        <v>13026</v>
      </c>
      <c r="C7575" t="s">
        <v>2805</v>
      </c>
      <c r="D7575">
        <v>8.7999999999999995E-2</v>
      </c>
      <c r="E7575" t="s">
        <v>13057</v>
      </c>
      <c r="F7575" t="s">
        <v>6040</v>
      </c>
      <c r="G7575" s="6">
        <v>45365.698645833327</v>
      </c>
      <c r="H7575" t="s">
        <v>25</v>
      </c>
      <c r="I7575" t="s">
        <v>26</v>
      </c>
      <c r="J7575" t="s">
        <v>13029</v>
      </c>
      <c r="K7575" t="s">
        <v>28</v>
      </c>
      <c r="M7575" t="s">
        <v>29</v>
      </c>
      <c r="N7575" t="s">
        <v>2403</v>
      </c>
      <c r="P7575" s="7" t="str">
        <f>HYPERLINK("https://collectormobile.dot.state.oh.us/arcgis/rest/services/ADAROW/ADA_ROW_Inventory_Image_Viewer/MapServer/3/636002/attachments/", "Photo Link")</f>
        <v>Photo Link</v>
      </c>
      <c r="Q7575" s="7" t="str">
        <f>HYPERLINK("http://data.mapchannels.com/dualmaps6/map.htm?lat=40.450320&amp;lng=-81.209122", "Map Channel Link")</f>
        <v>Map Channel Link</v>
      </c>
    </row>
    <row r="7576" spans="1:17" hidden="1" x14ac:dyDescent="0.25">
      <c r="A7576" t="s">
        <v>12902</v>
      </c>
      <c r="B7576" t="s">
        <v>13026</v>
      </c>
      <c r="C7576" t="s">
        <v>2805</v>
      </c>
      <c r="D7576">
        <v>9.9000000000000005E-2</v>
      </c>
      <c r="E7576" t="s">
        <v>13058</v>
      </c>
      <c r="F7576" t="s">
        <v>6040</v>
      </c>
      <c r="G7576" s="6">
        <v>45365.696331018517</v>
      </c>
      <c r="H7576" t="s">
        <v>25</v>
      </c>
      <c r="I7576" t="s">
        <v>26</v>
      </c>
      <c r="J7576" t="s">
        <v>13029</v>
      </c>
      <c r="K7576"/>
      <c r="M7576" t="s">
        <v>29</v>
      </c>
      <c r="N7576" t="s">
        <v>200</v>
      </c>
      <c r="P7576" s="7" t="str">
        <f>HYPERLINK("https://collectormobile.dot.state.oh.us/arcgis/rest/services/ADAROW/ADA_ROW_Inventory_Image_Viewer/MapServer/3/635992/attachments/", "Photo Link")</f>
        <v>Photo Link</v>
      </c>
      <c r="Q7576" s="7" t="str">
        <f>HYPERLINK("http://data.mapchannels.com/dualmaps6/map.htm?lat=40.450477&amp;lng=-81.209118", "Map Channel Link")</f>
        <v>Map Channel Link</v>
      </c>
    </row>
    <row r="7577" spans="1:17" hidden="1" x14ac:dyDescent="0.25">
      <c r="A7577" t="s">
        <v>12902</v>
      </c>
      <c r="B7577" t="s">
        <v>13026</v>
      </c>
      <c r="C7577" t="s">
        <v>4289</v>
      </c>
      <c r="D7577">
        <v>5.0000000000000001E-3</v>
      </c>
      <c r="E7577" t="s">
        <v>13059</v>
      </c>
      <c r="F7577" t="s">
        <v>6040</v>
      </c>
      <c r="G7577" s="6">
        <v>45362.609189814822</v>
      </c>
      <c r="H7577" t="s">
        <v>25</v>
      </c>
      <c r="I7577" t="s">
        <v>26</v>
      </c>
      <c r="J7577" t="s">
        <v>13032</v>
      </c>
      <c r="K7577" t="s">
        <v>38</v>
      </c>
      <c r="M7577" t="s">
        <v>29</v>
      </c>
      <c r="N7577" t="s">
        <v>165</v>
      </c>
      <c r="P7577" s="7" t="str">
        <f>HYPERLINK("https://collectormobile.dot.state.oh.us/arcgis/rest/services/ADAROW/ADA_ROW_Inventory_Image_Viewer/MapServer/3/635948/attachments/", "Photo Link")</f>
        <v>Photo Link</v>
      </c>
      <c r="Q7577" s="7" t="str">
        <f>HYPERLINK("http://data.mapchannels.com/dualmaps6/map.htm?lat=40.493505&amp;lng=-81.243149", "Map Channel Link")</f>
        <v>Map Channel Link</v>
      </c>
    </row>
    <row r="7578" spans="1:17" hidden="1" x14ac:dyDescent="0.25">
      <c r="A7578" t="s">
        <v>12902</v>
      </c>
      <c r="B7578" t="s">
        <v>13026</v>
      </c>
      <c r="C7578" t="s">
        <v>4871</v>
      </c>
      <c r="D7578">
        <v>2.5000000000000001E-2</v>
      </c>
      <c r="E7578" t="s">
        <v>13060</v>
      </c>
      <c r="F7578" t="s">
        <v>6040</v>
      </c>
      <c r="G7578" s="6">
        <v>45362.711608796293</v>
      </c>
      <c r="H7578" t="s">
        <v>25</v>
      </c>
      <c r="I7578" t="s">
        <v>26</v>
      </c>
      <c r="J7578" t="s">
        <v>13032</v>
      </c>
      <c r="K7578" t="s">
        <v>124</v>
      </c>
      <c r="M7578" t="s">
        <v>29</v>
      </c>
      <c r="N7578" t="s">
        <v>1559</v>
      </c>
      <c r="P7578" s="7" t="str">
        <f>HYPERLINK("https://collectormobile.dot.state.oh.us/arcgis/rest/services/ADAROW/ADA_ROW_Inventory_Image_Viewer/MapServer/3/555972/attachments/", "Photo Link")</f>
        <v>Photo Link</v>
      </c>
      <c r="Q7578" s="7" t="str">
        <f>HYPERLINK("http://data.mapchannels.com/dualmaps6/map.htm?lat=40.499000&amp;lng=-81.244216", "Map Channel Link")</f>
        <v>Map Channel Link</v>
      </c>
    </row>
    <row r="7579" spans="1:17" hidden="1" x14ac:dyDescent="0.25">
      <c r="A7579" t="s">
        <v>12902</v>
      </c>
      <c r="B7579" t="s">
        <v>13026</v>
      </c>
      <c r="C7579" t="s">
        <v>4879</v>
      </c>
      <c r="D7579">
        <v>4.8000000000000001E-2</v>
      </c>
      <c r="E7579" t="s">
        <v>13061</v>
      </c>
      <c r="F7579" t="s">
        <v>6040</v>
      </c>
      <c r="G7579" s="6">
        <v>45362.706458333327</v>
      </c>
      <c r="H7579" t="s">
        <v>25</v>
      </c>
      <c r="I7579" t="s">
        <v>26</v>
      </c>
      <c r="J7579" t="s">
        <v>13032</v>
      </c>
      <c r="K7579"/>
      <c r="M7579" t="s">
        <v>29</v>
      </c>
      <c r="N7579" t="s">
        <v>200</v>
      </c>
      <c r="P7579" s="7" t="str">
        <f>HYPERLINK("https://collectormobile.dot.state.oh.us/arcgis/rest/services/ADAROW/ADA_ROW_Inventory_Image_Viewer/MapServer/3/556369/attachments/", "Photo Link")</f>
        <v>Photo Link</v>
      </c>
      <c r="Q7579" s="7" t="str">
        <f>HYPERLINK("http://data.mapchannels.com/dualmaps6/map.htm?lat=40.498225&amp;lng=-81.244210", "Map Channel Link")</f>
        <v>Map Channel Link</v>
      </c>
    </row>
    <row r="7580" spans="1:17" hidden="1" x14ac:dyDescent="0.25">
      <c r="A7580" t="s">
        <v>12902</v>
      </c>
      <c r="B7580" t="s">
        <v>13026</v>
      </c>
      <c r="C7580" t="s">
        <v>4879</v>
      </c>
      <c r="D7580">
        <v>5.0999999999999997E-2</v>
      </c>
      <c r="E7580" t="s">
        <v>13062</v>
      </c>
      <c r="F7580" t="s">
        <v>6040</v>
      </c>
      <c r="G7580" s="6">
        <v>45362.70553240741</v>
      </c>
      <c r="H7580" t="s">
        <v>25</v>
      </c>
      <c r="I7580" t="s">
        <v>26</v>
      </c>
      <c r="J7580" t="s">
        <v>13032</v>
      </c>
      <c r="K7580"/>
      <c r="M7580" t="s">
        <v>29</v>
      </c>
      <c r="N7580" t="s">
        <v>200</v>
      </c>
      <c r="P7580" s="7" t="str">
        <f>HYPERLINK("https://collectormobile.dot.state.oh.us/arcgis/rest/services/ADAROW/ADA_ROW_Inventory_Image_Viewer/MapServer/3/555970/attachments/", "Photo Link")</f>
        <v>Photo Link</v>
      </c>
      <c r="Q7580" s="7" t="str">
        <f>HYPERLINK("http://data.mapchannels.com/dualmaps6/map.htm?lat=40.498156&amp;lng=-81.244199", "Map Channel Link")</f>
        <v>Map Channel Link</v>
      </c>
    </row>
    <row r="7581" spans="1:17" hidden="1" x14ac:dyDescent="0.25">
      <c r="A7581" t="s">
        <v>12902</v>
      </c>
      <c r="B7581" t="s">
        <v>13026</v>
      </c>
      <c r="C7581" t="s">
        <v>4882</v>
      </c>
      <c r="D7581">
        <v>3.0000000000000001E-3</v>
      </c>
      <c r="E7581" t="s">
        <v>13063</v>
      </c>
      <c r="F7581" t="s">
        <v>6040</v>
      </c>
      <c r="G7581" s="6">
        <v>45362.601701388892</v>
      </c>
      <c r="H7581" t="s">
        <v>25</v>
      </c>
      <c r="I7581" t="s">
        <v>26</v>
      </c>
      <c r="J7581" t="s">
        <v>13032</v>
      </c>
      <c r="K7581" t="s">
        <v>28</v>
      </c>
      <c r="M7581" t="s">
        <v>29</v>
      </c>
      <c r="N7581" t="s">
        <v>39</v>
      </c>
      <c r="P7581" s="7" t="str">
        <f>HYPERLINK("https://collectormobile.dot.state.oh.us/arcgis/rest/services/ADAROW/ADA_ROW_Inventory_Image_Viewer/MapServer/3/635947/attachments/", "Photo Link")</f>
        <v>Photo Link</v>
      </c>
      <c r="Q7581" s="7" t="str">
        <f>HYPERLINK("http://data.mapchannels.com/dualmaps6/map.htm?lat=40.494062&amp;lng=-81.243441", "Map Channel Link")</f>
        <v>Map Channel Link</v>
      </c>
    </row>
    <row r="7582" spans="1:17" hidden="1" x14ac:dyDescent="0.25">
      <c r="A7582" t="s">
        <v>12902</v>
      </c>
      <c r="B7582" t="s">
        <v>13026</v>
      </c>
      <c r="C7582" t="s">
        <v>5043</v>
      </c>
      <c r="D7582">
        <v>2.5999999999999999E-2</v>
      </c>
      <c r="E7582" t="s">
        <v>13064</v>
      </c>
      <c r="F7582" t="s">
        <v>6040</v>
      </c>
      <c r="G7582" s="6">
        <v>45362.708067129628</v>
      </c>
      <c r="H7582" t="s">
        <v>25</v>
      </c>
      <c r="I7582" t="s">
        <v>26</v>
      </c>
      <c r="J7582" t="s">
        <v>13032</v>
      </c>
      <c r="K7582" t="s">
        <v>38</v>
      </c>
      <c r="M7582" t="s">
        <v>29</v>
      </c>
      <c r="N7582" t="s">
        <v>165</v>
      </c>
      <c r="P7582" s="7" t="str">
        <f>HYPERLINK("https://collectormobile.dot.state.oh.us/arcgis/rest/services/ADAROW/ADA_ROW_Inventory_Image_Viewer/MapServer/3/555971/attachments/", "Photo Link")</f>
        <v>Photo Link</v>
      </c>
      <c r="Q7582" s="7" t="str">
        <f>HYPERLINK("http://data.mapchannels.com/dualmaps6/map.htm?lat=40.498568&amp;lng=-81.244221", "Map Channel Link")</f>
        <v>Map Channel Link</v>
      </c>
    </row>
    <row r="7583" spans="1:17" hidden="1" x14ac:dyDescent="0.25">
      <c r="A7583" t="s">
        <v>12902</v>
      </c>
      <c r="B7583" t="s">
        <v>13026</v>
      </c>
      <c r="C7583" t="s">
        <v>5043</v>
      </c>
      <c r="D7583">
        <v>2.5999999999999999E-2</v>
      </c>
      <c r="E7583" t="s">
        <v>13065</v>
      </c>
      <c r="F7583" t="s">
        <v>6040</v>
      </c>
      <c r="G7583" s="6">
        <v>45362.709143518521</v>
      </c>
      <c r="H7583" t="s">
        <v>25</v>
      </c>
      <c r="I7583" t="s">
        <v>26</v>
      </c>
      <c r="J7583" t="s">
        <v>13032</v>
      </c>
      <c r="K7583" t="s">
        <v>38</v>
      </c>
      <c r="M7583" t="s">
        <v>29</v>
      </c>
      <c r="N7583" t="s">
        <v>200</v>
      </c>
      <c r="P7583" s="7" t="str">
        <f>HYPERLINK("https://collectormobile.dot.state.oh.us/arcgis/rest/services/ADAROW/ADA_ROW_Inventory_Image_Viewer/MapServer/3/556370/attachments/", "Photo Link")</f>
        <v>Photo Link</v>
      </c>
      <c r="Q7583" s="7" t="str">
        <f>HYPERLINK("http://data.mapchannels.com/dualmaps6/map.htm?lat=40.498641&amp;lng=-81.244226", "Map Channel Link")</f>
        <v>Map Channel Link</v>
      </c>
    </row>
    <row r="7584" spans="1:17" hidden="1" x14ac:dyDescent="0.25">
      <c r="A7584" t="s">
        <v>12902</v>
      </c>
      <c r="B7584" t="s">
        <v>13066</v>
      </c>
      <c r="C7584" t="s">
        <v>3440</v>
      </c>
      <c r="D7584">
        <v>5.0540000000000003</v>
      </c>
      <c r="E7584" t="s">
        <v>13067</v>
      </c>
      <c r="F7584" t="s">
        <v>6040</v>
      </c>
      <c r="G7584" s="6">
        <v>45359.627662037034</v>
      </c>
      <c r="H7584" t="s">
        <v>25</v>
      </c>
      <c r="I7584" t="s">
        <v>26</v>
      </c>
      <c r="J7584" t="s">
        <v>6041</v>
      </c>
      <c r="K7584"/>
      <c r="M7584" t="s">
        <v>29</v>
      </c>
      <c r="N7584" t="s">
        <v>200</v>
      </c>
      <c r="P7584" s="7" t="str">
        <f>HYPERLINK("https://collectormobile.dot.state.oh.us/arcgis/rest/services/ADAROW/ADA_ROW_Inventory_Image_Viewer/MapServer/3/556360/attachments/", "Photo Link")</f>
        <v>Photo Link</v>
      </c>
      <c r="Q7584" s="7" t="str">
        <f>HYPERLINK("http://data.mapchannels.com/dualmaps6/map.htm?lat=40.900613&amp;lng=-80.770812", "Map Channel Link")</f>
        <v>Map Channel Link</v>
      </c>
    </row>
    <row r="7585" spans="1:17" hidden="1" x14ac:dyDescent="0.25">
      <c r="A7585" t="s">
        <v>12902</v>
      </c>
      <c r="B7585" t="s">
        <v>13066</v>
      </c>
      <c r="C7585" t="s">
        <v>3440</v>
      </c>
      <c r="D7585">
        <v>5.1779999999999999</v>
      </c>
      <c r="E7585" t="s">
        <v>13068</v>
      </c>
      <c r="F7585" t="s">
        <v>6040</v>
      </c>
      <c r="G7585" s="6">
        <v>45359.650497685187</v>
      </c>
      <c r="H7585" t="s">
        <v>25</v>
      </c>
      <c r="I7585" t="s">
        <v>26</v>
      </c>
      <c r="J7585" t="s">
        <v>6041</v>
      </c>
      <c r="K7585" t="s">
        <v>38</v>
      </c>
      <c r="M7585" t="s">
        <v>29</v>
      </c>
      <c r="N7585" t="s">
        <v>247</v>
      </c>
      <c r="P7585" s="7" t="str">
        <f>HYPERLINK("https://collectormobile.dot.state.oh.us/arcgis/rest/services/ADAROW/ADA_ROW_Inventory_Image_Viewer/MapServer/3/635941/attachments/", "Photo Link")</f>
        <v>Photo Link</v>
      </c>
      <c r="Q7585" s="7" t="str">
        <f>HYPERLINK("http://data.mapchannels.com/dualmaps6/map.htm?lat=40.900622&amp;lng=-80.768462", "Map Channel Link")</f>
        <v>Map Channel Link</v>
      </c>
    </row>
    <row r="7586" spans="1:17" hidden="1" x14ac:dyDescent="0.25">
      <c r="A7586" t="s">
        <v>12902</v>
      </c>
      <c r="B7586" t="s">
        <v>13066</v>
      </c>
      <c r="C7586" t="s">
        <v>3440</v>
      </c>
      <c r="D7586">
        <v>5.343</v>
      </c>
      <c r="E7586" t="s">
        <v>13069</v>
      </c>
      <c r="F7586" t="s">
        <v>6040</v>
      </c>
      <c r="G7586" s="6">
        <v>45359.720104166663</v>
      </c>
      <c r="H7586" t="s">
        <v>25</v>
      </c>
      <c r="I7586" t="s">
        <v>26</v>
      </c>
      <c r="J7586" t="s">
        <v>6041</v>
      </c>
      <c r="K7586" t="s">
        <v>38</v>
      </c>
      <c r="M7586" t="s">
        <v>29</v>
      </c>
      <c r="N7586" t="s">
        <v>33</v>
      </c>
      <c r="P7586" s="7" t="str">
        <f>HYPERLINK("https://collectormobile.dot.state.oh.us/arcgis/rest/services/ADAROW/ADA_ROW_Inventory_Image_Viewer/MapServer/3/555962/attachments/", "Photo Link")</f>
        <v>Photo Link</v>
      </c>
      <c r="Q7586" s="7" t="str">
        <f>HYPERLINK("http://data.mapchannels.com/dualmaps6/map.htm?lat=40.900604&amp;lng=-80.765286", "Map Channel Link")</f>
        <v>Map Channel Link</v>
      </c>
    </row>
    <row r="7587" spans="1:17" hidden="1" x14ac:dyDescent="0.25">
      <c r="A7587" t="s">
        <v>12902</v>
      </c>
      <c r="B7587" t="s">
        <v>13066</v>
      </c>
      <c r="C7587" t="s">
        <v>3440</v>
      </c>
      <c r="D7587">
        <v>5.35</v>
      </c>
      <c r="E7587" t="s">
        <v>13070</v>
      </c>
      <c r="F7587" t="s">
        <v>6040</v>
      </c>
      <c r="G7587" s="6">
        <v>45359.721655092602</v>
      </c>
      <c r="H7587" t="s">
        <v>25</v>
      </c>
      <c r="I7587" t="s">
        <v>26</v>
      </c>
      <c r="J7587" t="s">
        <v>6041</v>
      </c>
      <c r="K7587" t="s">
        <v>124</v>
      </c>
      <c r="M7587" t="s">
        <v>29</v>
      </c>
      <c r="N7587" t="s">
        <v>320</v>
      </c>
      <c r="P7587" s="7" t="str">
        <f>HYPERLINK("https://collectormobile.dot.state.oh.us/arcgis/rest/services/ADAROW/ADA_ROW_Inventory_Image_Viewer/MapServer/3/556364/attachments/", "Photo Link")</f>
        <v>Photo Link</v>
      </c>
      <c r="Q7587" s="7" t="str">
        <f>HYPERLINK("http://data.mapchannels.com/dualmaps6/map.htm?lat=40.900612&amp;lng=-80.765162", "Map Channel Link")</f>
        <v>Map Channel Link</v>
      </c>
    </row>
    <row r="7588" spans="1:17" hidden="1" x14ac:dyDescent="0.25">
      <c r="A7588" t="s">
        <v>12902</v>
      </c>
      <c r="B7588" t="s">
        <v>13066</v>
      </c>
      <c r="C7588" t="s">
        <v>3440</v>
      </c>
      <c r="D7588">
        <v>5.4139999999999997</v>
      </c>
      <c r="E7588" t="s">
        <v>13071</v>
      </c>
      <c r="F7588" t="s">
        <v>6040</v>
      </c>
      <c r="G7588" s="6">
        <v>45359.728784722232</v>
      </c>
      <c r="H7588" t="s">
        <v>25</v>
      </c>
      <c r="I7588" t="s">
        <v>26</v>
      </c>
      <c r="J7588" t="s">
        <v>6041</v>
      </c>
      <c r="K7588" t="s">
        <v>124</v>
      </c>
      <c r="M7588" t="s">
        <v>29</v>
      </c>
      <c r="N7588" t="s">
        <v>13072</v>
      </c>
      <c r="P7588" s="7" t="str">
        <f>HYPERLINK("https://collectormobile.dot.state.oh.us/arcgis/rest/services/ADAROW/ADA_ROW_Inventory_Image_Viewer/MapServer/3/555965/attachments/", "Photo Link")</f>
        <v>Photo Link</v>
      </c>
      <c r="Q7588" s="7" t="str">
        <f>HYPERLINK("http://data.mapchannels.com/dualmaps6/map.htm?lat=40.900596&amp;lng=-80.763950", "Map Channel Link")</f>
        <v>Map Channel Link</v>
      </c>
    </row>
    <row r="7589" spans="1:17" hidden="1" x14ac:dyDescent="0.25">
      <c r="A7589" t="s">
        <v>12902</v>
      </c>
      <c r="B7589" t="s">
        <v>13066</v>
      </c>
      <c r="C7589" t="s">
        <v>3440</v>
      </c>
      <c r="D7589">
        <v>5.5810000000000004</v>
      </c>
      <c r="E7589" t="s">
        <v>13073</v>
      </c>
      <c r="F7589" t="s">
        <v>6040</v>
      </c>
      <c r="G7589" s="6">
        <v>45359.740428240737</v>
      </c>
      <c r="H7589" t="s">
        <v>25</v>
      </c>
      <c r="I7589" t="s">
        <v>26</v>
      </c>
      <c r="J7589" t="s">
        <v>6041</v>
      </c>
      <c r="K7589" t="s">
        <v>38</v>
      </c>
      <c r="N7589" t="s">
        <v>162</v>
      </c>
      <c r="P7589" s="7" t="str">
        <f>HYPERLINK("https://collectormobile.dot.state.oh.us/arcgis/rest/services/ADAROW/ADA_ROW_Inventory_Image_Viewer/MapServer/3/393934/attachments/", "Photo Link")</f>
        <v>Photo Link</v>
      </c>
      <c r="Q7589" s="7" t="str">
        <f>HYPERLINK("http://data.mapchannels.com/dualmaps6/map.htm?lat=40.900551&amp;lng=-80.760743", "Map Channel Link")</f>
        <v>Map Channel Link</v>
      </c>
    </row>
    <row r="7590" spans="1:17" hidden="1" x14ac:dyDescent="0.25">
      <c r="A7590" t="s">
        <v>12902</v>
      </c>
      <c r="B7590" t="s">
        <v>13066</v>
      </c>
      <c r="C7590" t="s">
        <v>3440</v>
      </c>
      <c r="D7590">
        <v>5.5880000000000001</v>
      </c>
      <c r="E7590" t="s">
        <v>13074</v>
      </c>
      <c r="F7590" t="s">
        <v>6040</v>
      </c>
      <c r="G7590" s="6">
        <v>45359.738240740742</v>
      </c>
      <c r="H7590" t="s">
        <v>25</v>
      </c>
      <c r="I7590" t="s">
        <v>26</v>
      </c>
      <c r="J7590" t="s">
        <v>6041</v>
      </c>
      <c r="K7590" t="s">
        <v>38</v>
      </c>
      <c r="M7590" t="s">
        <v>29</v>
      </c>
      <c r="N7590" t="s">
        <v>165</v>
      </c>
      <c r="P7590" s="7" t="str">
        <f>HYPERLINK("https://collectormobile.dot.state.oh.us/arcgis/rest/services/ADAROW/ADA_ROW_Inventory_Image_Viewer/MapServer/3/635932/attachments/", "Photo Link")</f>
        <v>Photo Link</v>
      </c>
      <c r="Q7590" s="7" t="str">
        <f>HYPERLINK("http://data.mapchannels.com/dualmaps6/map.htm?lat=40.900560&amp;lng=-80.760603", "Map Channel Link")</f>
        <v>Map Channel Link</v>
      </c>
    </row>
    <row r="7591" spans="1:17" hidden="1" x14ac:dyDescent="0.25">
      <c r="A7591" t="s">
        <v>12902</v>
      </c>
      <c r="B7591" t="s">
        <v>13066</v>
      </c>
      <c r="C7591" t="s">
        <v>3440</v>
      </c>
      <c r="D7591">
        <v>7.8860000000000001</v>
      </c>
      <c r="E7591" t="s">
        <v>13075</v>
      </c>
      <c r="F7591" t="s">
        <v>5970</v>
      </c>
      <c r="G7591" s="6">
        <v>45749.884895833333</v>
      </c>
      <c r="H7591" t="s">
        <v>25</v>
      </c>
      <c r="I7591" t="s">
        <v>102</v>
      </c>
      <c r="J7591" t="s">
        <v>6403</v>
      </c>
      <c r="K7591" t="s">
        <v>38</v>
      </c>
      <c r="M7591" t="s">
        <v>138</v>
      </c>
      <c r="N7591" t="s">
        <v>247</v>
      </c>
      <c r="O7591" t="s">
        <v>13076</v>
      </c>
      <c r="P7591" s="7" t="str">
        <f>HYPERLINK("https://collectormobile.dot.state.oh.us/arcgis/rest/services/ADAROW/ADA_ROW_Inventory_Image_Viewer/MapServer/3/619498/attachments/", "Photo Link")</f>
        <v>Photo Link</v>
      </c>
      <c r="Q7591" s="7" t="str">
        <f>HYPERLINK("http://data.mapchannels.com/dualmaps6/map.htm?lat=40.900968&amp;lng=-80.819538", "Map Channel Link")</f>
        <v>Map Channel Link</v>
      </c>
    </row>
    <row r="7592" spans="1:17" hidden="1" x14ac:dyDescent="0.25">
      <c r="A7592" t="s">
        <v>12902</v>
      </c>
      <c r="B7592" t="s">
        <v>13066</v>
      </c>
      <c r="C7592" t="s">
        <v>78</v>
      </c>
      <c r="D7592">
        <v>18.957000000000001</v>
      </c>
      <c r="E7592" t="s">
        <v>13077</v>
      </c>
      <c r="F7592" t="s">
        <v>6148</v>
      </c>
      <c r="G7592" s="6">
        <v>43301.765925925924</v>
      </c>
      <c r="H7592" t="s">
        <v>25</v>
      </c>
      <c r="I7592" t="s">
        <v>44</v>
      </c>
      <c r="J7592"/>
      <c r="K7592" t="s">
        <v>124</v>
      </c>
      <c r="M7592" t="s">
        <v>29</v>
      </c>
      <c r="N7592" t="s">
        <v>176</v>
      </c>
      <c r="P7592" s="7" t="str">
        <f>HYPERLINK("https://collectormobile.dot.state.oh.us/arcgis/rest/services/ADAROW/ADA_ROW_Inventory_Image_Viewer/MapServer/3/2874/attachments/", "Photo Link")</f>
        <v>Photo Link</v>
      </c>
      <c r="Q7592" s="7" t="str">
        <f>HYPERLINK("http://data.mapchannels.com/dualmaps6/map.htm?lat=40.770269&amp;lng=-80.756637", "Map Channel Link")</f>
        <v>Map Channel Link</v>
      </c>
    </row>
    <row r="7593" spans="1:17" hidden="1" x14ac:dyDescent="0.25">
      <c r="A7593" t="s">
        <v>12902</v>
      </c>
      <c r="B7593" t="s">
        <v>13066</v>
      </c>
      <c r="C7593" t="s">
        <v>884</v>
      </c>
      <c r="D7593">
        <v>20.763999999999999</v>
      </c>
      <c r="E7593" t="s">
        <v>13078</v>
      </c>
      <c r="F7593" t="s">
        <v>6040</v>
      </c>
      <c r="G7593" s="6">
        <v>45356.585868055547</v>
      </c>
      <c r="H7593" t="s">
        <v>25</v>
      </c>
      <c r="I7593" t="s">
        <v>102</v>
      </c>
      <c r="J7593" t="s">
        <v>13079</v>
      </c>
      <c r="K7593" t="s">
        <v>38</v>
      </c>
      <c r="M7593" t="s">
        <v>29</v>
      </c>
      <c r="N7593" t="s">
        <v>200</v>
      </c>
      <c r="P7593" s="7" t="str">
        <f>HYPERLINK("https://collectormobile.dot.state.oh.us/arcgis/rest/services/ADAROW/ADA_ROW_Inventory_Image_Viewer/MapServer/3/632280/attachments/", "Photo Link")</f>
        <v>Photo Link</v>
      </c>
      <c r="Q7593" s="7" t="str">
        <f>HYPERLINK("http://data.mapchannels.com/dualmaps6/map.htm?lat=40.632610&amp;lng=-80.555737", "Map Channel Link")</f>
        <v>Map Channel Link</v>
      </c>
    </row>
    <row r="7594" spans="1:17" hidden="1" x14ac:dyDescent="0.25">
      <c r="A7594" t="s">
        <v>12902</v>
      </c>
      <c r="B7594" t="s">
        <v>13066</v>
      </c>
      <c r="C7594" t="s">
        <v>891</v>
      </c>
      <c r="D7594">
        <v>4.0000000000000001E-3</v>
      </c>
      <c r="E7594" t="s">
        <v>13080</v>
      </c>
      <c r="F7594" t="s">
        <v>13081</v>
      </c>
      <c r="G7594" s="6">
        <v>45390.499074074083</v>
      </c>
      <c r="H7594" t="s">
        <v>25</v>
      </c>
      <c r="I7594" t="s">
        <v>26</v>
      </c>
      <c r="J7594" t="s">
        <v>13082</v>
      </c>
      <c r="K7594" t="s">
        <v>28</v>
      </c>
      <c r="M7594" t="s">
        <v>138</v>
      </c>
      <c r="N7594" t="s">
        <v>68</v>
      </c>
      <c r="P7594" s="7" t="str">
        <f>HYPERLINK("https://collectormobile.dot.state.oh.us/arcgis/rest/services/ADAROW/ADA_ROW_Inventory_Image_Viewer/MapServer/3/539658/attachments/", "Photo Link")</f>
        <v>Photo Link</v>
      </c>
      <c r="Q7594" s="7" t="str">
        <f>HYPERLINK("http://data.mapchannels.com/dualmaps6/map.htm?lat=40.832614&amp;lng=-80.539906", "Map Channel Link")</f>
        <v>Map Channel Link</v>
      </c>
    </row>
    <row r="7595" spans="1:17" hidden="1" x14ac:dyDescent="0.25">
      <c r="A7595" t="s">
        <v>12902</v>
      </c>
      <c r="B7595" t="s">
        <v>13066</v>
      </c>
      <c r="C7595" t="s">
        <v>891</v>
      </c>
      <c r="D7595">
        <v>7.5999999999999998E-2</v>
      </c>
      <c r="E7595" t="s">
        <v>13083</v>
      </c>
      <c r="F7595" t="s">
        <v>13081</v>
      </c>
      <c r="G7595" s="6">
        <v>45390.551087962973</v>
      </c>
      <c r="H7595" t="s">
        <v>25</v>
      </c>
      <c r="I7595" t="s">
        <v>26</v>
      </c>
      <c r="J7595" t="s">
        <v>13082</v>
      </c>
      <c r="K7595" t="s">
        <v>124</v>
      </c>
      <c r="M7595" t="s">
        <v>138</v>
      </c>
      <c r="N7595" t="s">
        <v>9198</v>
      </c>
      <c r="P7595" s="7" t="str">
        <f>HYPERLINK("https://collectormobile.dot.state.oh.us/arcgis/rest/services/ADAROW/ADA_ROW_Inventory_Image_Viewer/MapServer/3/539655/attachments/", "Photo Link")</f>
        <v>Photo Link</v>
      </c>
      <c r="Q7595" s="7" t="str">
        <f>HYPERLINK("http://data.mapchannels.com/dualmaps6/map.htm?lat=40.832614&amp;lng=-80.541295", "Map Channel Link")</f>
        <v>Map Channel Link</v>
      </c>
    </row>
    <row r="7596" spans="1:17" hidden="1" x14ac:dyDescent="0.25">
      <c r="A7596" t="s">
        <v>12902</v>
      </c>
      <c r="B7596" t="s">
        <v>13066</v>
      </c>
      <c r="C7596" t="s">
        <v>891</v>
      </c>
      <c r="D7596">
        <v>0.23499999999999999</v>
      </c>
      <c r="E7596" t="s">
        <v>13084</v>
      </c>
      <c r="F7596" t="s">
        <v>13081</v>
      </c>
      <c r="G7596" s="6">
        <v>45390.542731481481</v>
      </c>
      <c r="H7596" t="s">
        <v>25</v>
      </c>
      <c r="I7596" t="s">
        <v>26</v>
      </c>
      <c r="J7596" t="s">
        <v>13082</v>
      </c>
      <c r="K7596" t="s">
        <v>124</v>
      </c>
      <c r="M7596" t="s">
        <v>138</v>
      </c>
      <c r="N7596" t="s">
        <v>13085</v>
      </c>
      <c r="P7596" s="7" t="str">
        <f>HYPERLINK("https://collectormobile.dot.state.oh.us/arcgis/rest/services/ADAROW/ADA_ROW_Inventory_Image_Viewer/MapServer/3/539653/attachments/", "Photo Link")</f>
        <v>Photo Link</v>
      </c>
      <c r="Q7596" s="7" t="str">
        <f>HYPERLINK("http://data.mapchannels.com/dualmaps6/map.htm?lat=40.832748&amp;lng=-80.544310", "Map Channel Link")</f>
        <v>Map Channel Link</v>
      </c>
    </row>
    <row r="7597" spans="1:17" hidden="1" x14ac:dyDescent="0.25">
      <c r="A7597" t="s">
        <v>12902</v>
      </c>
      <c r="B7597" t="s">
        <v>13066</v>
      </c>
      <c r="C7597" t="s">
        <v>891</v>
      </c>
      <c r="D7597">
        <v>0.23499999999999999</v>
      </c>
      <c r="E7597" t="s">
        <v>13086</v>
      </c>
      <c r="F7597" t="s">
        <v>13081</v>
      </c>
      <c r="G7597" s="6">
        <v>45390.54383101852</v>
      </c>
      <c r="H7597" t="s">
        <v>25</v>
      </c>
      <c r="I7597" t="s">
        <v>26</v>
      </c>
      <c r="J7597" t="s">
        <v>13082</v>
      </c>
      <c r="K7597"/>
      <c r="M7597" t="s">
        <v>138</v>
      </c>
      <c r="N7597" t="s">
        <v>200</v>
      </c>
      <c r="P7597" s="7" t="str">
        <f>HYPERLINK("https://collectormobile.dot.state.oh.us/arcgis/rest/services/ADAROW/ADA_ROW_Inventory_Image_Viewer/MapServer/3/628394/attachments/", "Photo Link")</f>
        <v>Photo Link</v>
      </c>
      <c r="Q7597" s="7" t="str">
        <f>HYPERLINK("http://data.mapchannels.com/dualmaps6/map.htm?lat=40.832848&amp;lng=-80.544307", "Map Channel Link")</f>
        <v>Map Channel Link</v>
      </c>
    </row>
    <row r="7598" spans="1:17" hidden="1" x14ac:dyDescent="0.25">
      <c r="A7598" t="s">
        <v>12902</v>
      </c>
      <c r="B7598" t="s">
        <v>13066</v>
      </c>
      <c r="C7598" t="s">
        <v>891</v>
      </c>
      <c r="D7598">
        <v>0.29799999999999999</v>
      </c>
      <c r="E7598" t="s">
        <v>13087</v>
      </c>
      <c r="F7598" t="s">
        <v>13081</v>
      </c>
      <c r="G7598" s="6">
        <v>45390.54111111111</v>
      </c>
      <c r="H7598" t="s">
        <v>25</v>
      </c>
      <c r="I7598" t="s">
        <v>26</v>
      </c>
      <c r="J7598" t="s">
        <v>13082</v>
      </c>
      <c r="K7598" t="s">
        <v>124</v>
      </c>
      <c r="M7598" t="s">
        <v>138</v>
      </c>
      <c r="N7598" t="s">
        <v>7266</v>
      </c>
      <c r="P7598" s="7" t="str">
        <f>HYPERLINK("https://collectormobile.dot.state.oh.us/arcgis/rest/services/ADAROW/ADA_ROW_Inventory_Image_Viewer/MapServer/3/540104/attachments/", "Photo Link")</f>
        <v>Photo Link</v>
      </c>
      <c r="Q7598" s="7" t="str">
        <f>HYPERLINK("http://data.mapchannels.com/dualmaps6/map.htm?lat=40.832892&amp;lng=-80.545514", "Map Channel Link")</f>
        <v>Map Channel Link</v>
      </c>
    </row>
    <row r="7599" spans="1:17" hidden="1" x14ac:dyDescent="0.25">
      <c r="A7599" t="s">
        <v>12902</v>
      </c>
      <c r="B7599" t="s">
        <v>13066</v>
      </c>
      <c r="C7599" t="s">
        <v>891</v>
      </c>
      <c r="D7599">
        <v>0.33500000000000002</v>
      </c>
      <c r="E7599" t="s">
        <v>13088</v>
      </c>
      <c r="F7599" t="s">
        <v>13081</v>
      </c>
      <c r="G7599" s="6">
        <v>45390.53733796296</v>
      </c>
      <c r="H7599" t="s">
        <v>25</v>
      </c>
      <c r="I7599" t="s">
        <v>26</v>
      </c>
      <c r="J7599" t="s">
        <v>13082</v>
      </c>
      <c r="K7599" t="s">
        <v>124</v>
      </c>
      <c r="M7599" t="s">
        <v>138</v>
      </c>
      <c r="N7599" t="s">
        <v>112</v>
      </c>
      <c r="P7599" s="7" t="str">
        <f>HYPERLINK("https://collectormobile.dot.state.oh.us/arcgis/rest/services/ADAROW/ADA_ROW_Inventory_Image_Viewer/MapServer/3/628393/attachments/", "Photo Link")</f>
        <v>Photo Link</v>
      </c>
      <c r="Q7599" s="7" t="str">
        <f>HYPERLINK("http://data.mapchannels.com/dualmaps6/map.htm?lat=40.832814&amp;lng=-80.546241", "Map Channel Link")</f>
        <v>Map Channel Link</v>
      </c>
    </row>
    <row r="7600" spans="1:17" hidden="1" x14ac:dyDescent="0.25">
      <c r="A7600" t="s">
        <v>12902</v>
      </c>
      <c r="B7600" t="s">
        <v>13066</v>
      </c>
      <c r="C7600" t="s">
        <v>891</v>
      </c>
      <c r="D7600">
        <v>0.33900000000000002</v>
      </c>
      <c r="E7600" t="s">
        <v>13089</v>
      </c>
      <c r="F7600" t="s">
        <v>13081</v>
      </c>
      <c r="G7600" s="6">
        <v>45390.537511574083</v>
      </c>
      <c r="H7600" t="s">
        <v>25</v>
      </c>
      <c r="I7600" t="s">
        <v>26</v>
      </c>
      <c r="J7600" t="s">
        <v>13082</v>
      </c>
      <c r="K7600" t="s">
        <v>124</v>
      </c>
      <c r="M7600" t="s">
        <v>138</v>
      </c>
      <c r="N7600" t="s">
        <v>3507</v>
      </c>
      <c r="P7600" s="7" t="str">
        <f>HYPERLINK("https://collectormobile.dot.state.oh.us/arcgis/rest/services/ADAROW/ADA_ROW_Inventory_Image_Viewer/MapServer/3/540102/attachments/", "Photo Link")</f>
        <v>Photo Link</v>
      </c>
      <c r="Q7600" s="7" t="str">
        <f>HYPERLINK("http://data.mapchannels.com/dualmaps6/map.htm?lat=40.832819&amp;lng=-80.546304", "Map Channel Link")</f>
        <v>Map Channel Link</v>
      </c>
    </row>
    <row r="7601" spans="1:17" hidden="1" x14ac:dyDescent="0.25">
      <c r="A7601" t="s">
        <v>12902</v>
      </c>
      <c r="B7601" t="s">
        <v>13066</v>
      </c>
      <c r="C7601" t="s">
        <v>891</v>
      </c>
      <c r="D7601">
        <v>0.33900000000000002</v>
      </c>
      <c r="E7601" t="s">
        <v>13090</v>
      </c>
      <c r="F7601" t="s">
        <v>13081</v>
      </c>
      <c r="G7601" s="6">
        <v>45392.427476851852</v>
      </c>
      <c r="H7601" t="s">
        <v>25</v>
      </c>
      <c r="I7601" t="s">
        <v>26</v>
      </c>
      <c r="J7601" t="s">
        <v>13082</v>
      </c>
      <c r="K7601" t="s">
        <v>124</v>
      </c>
      <c r="M7601" t="s">
        <v>138</v>
      </c>
      <c r="N7601" t="s">
        <v>13091</v>
      </c>
      <c r="O7601" t="s">
        <v>13092</v>
      </c>
      <c r="P7601" s="7" t="str">
        <f>HYPERLINK("https://collectormobile.dot.state.oh.us/arcgis/rest/services/ADAROW/ADA_ROW_Inventory_Image_Viewer/MapServer/3/539652/attachments/", "Photo Link")</f>
        <v>Photo Link</v>
      </c>
      <c r="Q7601" s="7" t="str">
        <f>HYPERLINK("http://data.mapchannels.com/dualmaps6/map.htm?lat=40.832923&amp;lng=-80.546298", "Map Channel Link")</f>
        <v>Map Channel Link</v>
      </c>
    </row>
    <row r="7602" spans="1:17" hidden="1" x14ac:dyDescent="0.25">
      <c r="A7602" t="s">
        <v>12902</v>
      </c>
      <c r="B7602" t="s">
        <v>13066</v>
      </c>
      <c r="C7602" t="s">
        <v>4436</v>
      </c>
      <c r="D7602">
        <v>6.7309999999999999</v>
      </c>
      <c r="E7602" t="s">
        <v>13093</v>
      </c>
      <c r="F7602" t="s">
        <v>6148</v>
      </c>
      <c r="G7602" s="6">
        <v>43305.787476851852</v>
      </c>
      <c r="H7602" t="s">
        <v>25</v>
      </c>
      <c r="I7602" t="s">
        <v>44</v>
      </c>
      <c r="J7602"/>
      <c r="K7602" t="s">
        <v>124</v>
      </c>
      <c r="M7602" t="s">
        <v>29</v>
      </c>
      <c r="N7602" t="s">
        <v>13094</v>
      </c>
      <c r="P7602" s="7" t="str">
        <f>HYPERLINK("https://collectormobile.dot.state.oh.us/arcgis/rest/services/ADAROW/ADA_ROW_Inventory_Image_Viewer/MapServer/3/2911/attachments/", "Photo Link")</f>
        <v>Photo Link</v>
      </c>
      <c r="Q7602" s="7" t="str">
        <f>HYPERLINK("http://data.mapchannels.com/dualmaps6/map.htm?lat=40.901331&amp;lng=-80.958156", "Map Channel Link")</f>
        <v>Map Channel Link</v>
      </c>
    </row>
    <row r="7603" spans="1:17" hidden="1" x14ac:dyDescent="0.25">
      <c r="A7603" t="s">
        <v>12902</v>
      </c>
      <c r="B7603" t="s">
        <v>13066</v>
      </c>
      <c r="C7603" t="s">
        <v>1403</v>
      </c>
      <c r="D7603">
        <v>1.7010000000000001</v>
      </c>
      <c r="E7603" t="s">
        <v>13095</v>
      </c>
      <c r="F7603" t="s">
        <v>6148</v>
      </c>
      <c r="G7603" s="6">
        <v>43301.765925925924</v>
      </c>
      <c r="H7603" t="s">
        <v>25</v>
      </c>
      <c r="I7603" t="s">
        <v>44</v>
      </c>
      <c r="J7603"/>
      <c r="K7603" t="s">
        <v>124</v>
      </c>
      <c r="M7603" t="s">
        <v>29</v>
      </c>
      <c r="N7603" t="s">
        <v>193</v>
      </c>
      <c r="O7603" t="s">
        <v>13096</v>
      </c>
      <c r="P7603" s="7" t="str">
        <f>HYPERLINK("https://collectormobile.dot.state.oh.us/arcgis/rest/services/ADAROW/ADA_ROW_Inventory_Image_Viewer/MapServer/3/991/attachments/", "Photo Link")</f>
        <v>Photo Link</v>
      </c>
      <c r="Q7603" s="7" t="str">
        <f>HYPERLINK("http://data.mapchannels.com/dualmaps6/map.htm?lat=40.676322&amp;lng=-80.574186", "Map Channel Link")</f>
        <v>Map Channel Link</v>
      </c>
    </row>
    <row r="7604" spans="1:17" hidden="1" x14ac:dyDescent="0.25">
      <c r="A7604" t="s">
        <v>12902</v>
      </c>
      <c r="B7604" t="s">
        <v>13066</v>
      </c>
      <c r="C7604" t="s">
        <v>1403</v>
      </c>
      <c r="D7604">
        <v>1.7010000000000001</v>
      </c>
      <c r="E7604" t="s">
        <v>13097</v>
      </c>
      <c r="F7604" t="s">
        <v>6148</v>
      </c>
      <c r="G7604" s="6">
        <v>43301.765925925924</v>
      </c>
      <c r="H7604" t="s">
        <v>25</v>
      </c>
      <c r="I7604" t="s">
        <v>44</v>
      </c>
      <c r="J7604"/>
      <c r="K7604" t="s">
        <v>28</v>
      </c>
      <c r="M7604" t="s">
        <v>29</v>
      </c>
      <c r="N7604" t="s">
        <v>68</v>
      </c>
      <c r="O7604" t="s">
        <v>13098</v>
      </c>
      <c r="P7604" s="7" t="str">
        <f>HYPERLINK("https://collectormobile.dot.state.oh.us/arcgis/rest/services/ADAROW/ADA_ROW_Inventory_Image_Viewer/MapServer/3/992/attachments/", "Photo Link")</f>
        <v>Photo Link</v>
      </c>
      <c r="Q7604" s="7" t="str">
        <f>HYPERLINK("http://data.mapchannels.com/dualmaps6/map.htm?lat=40.676374&amp;lng=-80.574436", "Map Channel Link")</f>
        <v>Map Channel Link</v>
      </c>
    </row>
    <row r="7605" spans="1:17" hidden="1" x14ac:dyDescent="0.25">
      <c r="A7605" t="s">
        <v>12902</v>
      </c>
      <c r="B7605" t="s">
        <v>13066</v>
      </c>
      <c r="C7605" t="s">
        <v>1403</v>
      </c>
      <c r="D7605">
        <v>1.722</v>
      </c>
      <c r="E7605" t="s">
        <v>13099</v>
      </c>
      <c r="F7605" t="s">
        <v>6148</v>
      </c>
      <c r="G7605" s="6">
        <v>43301.765925925924</v>
      </c>
      <c r="H7605" t="s">
        <v>25</v>
      </c>
      <c r="I7605" t="s">
        <v>44</v>
      </c>
      <c r="J7605"/>
      <c r="K7605" t="s">
        <v>124</v>
      </c>
      <c r="M7605" t="s">
        <v>29</v>
      </c>
      <c r="N7605" t="s">
        <v>3187</v>
      </c>
      <c r="P7605" s="7" t="str">
        <f>HYPERLINK("https://collectormobile.dot.state.oh.us/arcgis/rest/services/ADAROW/ADA_ROW_Inventory_Image_Viewer/MapServer/3/995/attachments/", "Photo Link")</f>
        <v>Photo Link</v>
      </c>
      <c r="Q7605" s="7" t="str">
        <f>HYPERLINK("http://data.mapchannels.com/dualmaps6/map.htm?lat=40.676617&amp;lng=-80.574092", "Map Channel Link")</f>
        <v>Map Channel Link</v>
      </c>
    </row>
    <row r="7606" spans="1:17" hidden="1" x14ac:dyDescent="0.25">
      <c r="A7606" t="s">
        <v>12902</v>
      </c>
      <c r="B7606" t="s">
        <v>13066</v>
      </c>
      <c r="C7606" t="s">
        <v>1403</v>
      </c>
      <c r="D7606">
        <v>14.779</v>
      </c>
      <c r="E7606" t="s">
        <v>13100</v>
      </c>
      <c r="F7606" t="s">
        <v>13081</v>
      </c>
      <c r="G7606" s="6">
        <v>45390.478900462957</v>
      </c>
      <c r="H7606" t="s">
        <v>25</v>
      </c>
      <c r="I7606" t="s">
        <v>26</v>
      </c>
      <c r="J7606" t="s">
        <v>13082</v>
      </c>
      <c r="K7606"/>
      <c r="M7606" t="s">
        <v>138</v>
      </c>
      <c r="N7606" t="s">
        <v>200</v>
      </c>
      <c r="P7606" s="7" t="str">
        <f>HYPERLINK("https://collectormobile.dot.state.oh.us/arcgis/rest/services/ADAROW/ADA_ROW_Inventory_Image_Viewer/MapServer/3/539664/attachments/", "Photo Link")</f>
        <v>Photo Link</v>
      </c>
      <c r="Q7606" s="7" t="str">
        <f>HYPERLINK("http://data.mapchannels.com/dualmaps6/map.htm?lat=40.830788&amp;lng=-80.539726", "Map Channel Link")</f>
        <v>Map Channel Link</v>
      </c>
    </row>
    <row r="7607" spans="1:17" hidden="1" x14ac:dyDescent="0.25">
      <c r="A7607" t="s">
        <v>12902</v>
      </c>
      <c r="B7607" t="s">
        <v>13066</v>
      </c>
      <c r="C7607" t="s">
        <v>1403</v>
      </c>
      <c r="D7607">
        <v>14.836</v>
      </c>
      <c r="E7607" t="s">
        <v>13101</v>
      </c>
      <c r="F7607" t="s">
        <v>13081</v>
      </c>
      <c r="G7607" s="6">
        <v>45390.484189814822</v>
      </c>
      <c r="H7607" t="s">
        <v>25</v>
      </c>
      <c r="I7607" t="s">
        <v>26</v>
      </c>
      <c r="J7607" t="s">
        <v>13082</v>
      </c>
      <c r="K7607" t="s">
        <v>124</v>
      </c>
      <c r="M7607" t="s">
        <v>29</v>
      </c>
      <c r="N7607" t="s">
        <v>2462</v>
      </c>
      <c r="P7607" s="7" t="str">
        <f>HYPERLINK("https://collectormobile.dot.state.oh.us/arcgis/rest/services/ADAROW/ADA_ROW_Inventory_Image_Viewer/MapServer/3/540116/attachments/", "Photo Link")</f>
        <v>Photo Link</v>
      </c>
      <c r="Q7607" s="7" t="str">
        <f>HYPERLINK("http://data.mapchannels.com/dualmaps6/map.htm?lat=40.831616&amp;lng=-80.539756", "Map Channel Link")</f>
        <v>Map Channel Link</v>
      </c>
    </row>
    <row r="7608" spans="1:17" hidden="1" x14ac:dyDescent="0.25">
      <c r="A7608" t="s">
        <v>12902</v>
      </c>
      <c r="B7608" t="s">
        <v>13066</v>
      </c>
      <c r="C7608" t="s">
        <v>1403</v>
      </c>
      <c r="D7608">
        <v>14.868</v>
      </c>
      <c r="E7608" t="s">
        <v>13102</v>
      </c>
      <c r="F7608" t="s">
        <v>13081</v>
      </c>
      <c r="G7608" s="6">
        <v>45390.488761574074</v>
      </c>
      <c r="H7608" t="s">
        <v>25</v>
      </c>
      <c r="I7608" t="s">
        <v>26</v>
      </c>
      <c r="J7608" t="s">
        <v>13082</v>
      </c>
      <c r="K7608" t="s">
        <v>38</v>
      </c>
      <c r="M7608" t="s">
        <v>138</v>
      </c>
      <c r="N7608" t="s">
        <v>200</v>
      </c>
      <c r="P7608" s="7" t="str">
        <f>HYPERLINK("https://collectormobile.dot.state.oh.us/arcgis/rest/services/ADAROW/ADA_ROW_Inventory_Image_Viewer/MapServer/3/539667/attachments/", "Photo Link")</f>
        <v>Photo Link</v>
      </c>
      <c r="Q7608" s="7" t="str">
        <f>HYPERLINK("http://data.mapchannels.com/dualmaps6/map.htm?lat=40.832081&amp;lng=-80.539723", "Map Channel Link")</f>
        <v>Map Channel Link</v>
      </c>
    </row>
    <row r="7609" spans="1:17" hidden="1" x14ac:dyDescent="0.25">
      <c r="A7609" t="s">
        <v>12902</v>
      </c>
      <c r="B7609" t="s">
        <v>13066</v>
      </c>
      <c r="C7609" t="s">
        <v>1403</v>
      </c>
      <c r="D7609">
        <v>14.872999999999999</v>
      </c>
      <c r="E7609" t="s">
        <v>13103</v>
      </c>
      <c r="F7609" t="s">
        <v>13081</v>
      </c>
      <c r="G7609" s="6">
        <v>45390.489849537043</v>
      </c>
      <c r="H7609" t="s">
        <v>25</v>
      </c>
      <c r="I7609" t="s">
        <v>26</v>
      </c>
      <c r="J7609" t="s">
        <v>13082</v>
      </c>
      <c r="K7609" t="s">
        <v>38</v>
      </c>
      <c r="M7609" t="s">
        <v>138</v>
      </c>
      <c r="N7609" t="s">
        <v>200</v>
      </c>
      <c r="P7609" s="7" t="str">
        <f>HYPERLINK("https://collectormobile.dot.state.oh.us/arcgis/rest/services/ADAROW/ADA_ROW_Inventory_Image_Viewer/MapServer/3/540118/attachments/", "Photo Link")</f>
        <v>Photo Link</v>
      </c>
      <c r="Q7609" s="7" t="str">
        <f>HYPERLINK("http://data.mapchannels.com/dualmaps6/map.htm?lat=40.832144&amp;lng=-80.539734", "Map Channel Link")</f>
        <v>Map Channel Link</v>
      </c>
    </row>
    <row r="7610" spans="1:17" hidden="1" x14ac:dyDescent="0.25">
      <c r="A7610" t="s">
        <v>12902</v>
      </c>
      <c r="B7610" t="s">
        <v>13066</v>
      </c>
      <c r="C7610" t="s">
        <v>1403</v>
      </c>
      <c r="D7610">
        <v>14.913</v>
      </c>
      <c r="E7610" t="s">
        <v>13104</v>
      </c>
      <c r="F7610" t="s">
        <v>13081</v>
      </c>
      <c r="G7610" s="6">
        <v>45390.500983796293</v>
      </c>
      <c r="H7610" t="s">
        <v>25</v>
      </c>
      <c r="I7610" t="s">
        <v>26</v>
      </c>
      <c r="J7610" t="s">
        <v>13082</v>
      </c>
      <c r="K7610" t="s">
        <v>28</v>
      </c>
      <c r="M7610" t="s">
        <v>138</v>
      </c>
      <c r="N7610" t="s">
        <v>286</v>
      </c>
      <c r="P7610" s="7" t="str">
        <f>HYPERLINK("https://collectormobile.dot.state.oh.us/arcgis/rest/services/ADAROW/ADA_ROW_Inventory_Image_Viewer/MapServer/3/540108/attachments/", "Photo Link")</f>
        <v>Photo Link</v>
      </c>
      <c r="Q7610" s="7" t="str">
        <f>HYPERLINK("http://data.mapchannels.com/dualmaps6/map.htm?lat=40.832732&amp;lng=-80.539748", "Map Channel Link")</f>
        <v>Map Channel Link</v>
      </c>
    </row>
    <row r="7611" spans="1:17" hidden="1" x14ac:dyDescent="0.25">
      <c r="A7611" t="s">
        <v>12902</v>
      </c>
      <c r="B7611" t="s">
        <v>13066</v>
      </c>
      <c r="C7611" t="s">
        <v>1403</v>
      </c>
      <c r="D7611">
        <v>14.914</v>
      </c>
      <c r="E7611" t="s">
        <v>13105</v>
      </c>
      <c r="F7611" t="s">
        <v>13081</v>
      </c>
      <c r="G7611" s="6">
        <v>45392.423981481479</v>
      </c>
      <c r="H7611" t="s">
        <v>25</v>
      </c>
      <c r="I7611" t="s">
        <v>26</v>
      </c>
      <c r="J7611" t="s">
        <v>13082</v>
      </c>
      <c r="K7611" t="s">
        <v>28</v>
      </c>
      <c r="M7611" t="s">
        <v>29</v>
      </c>
      <c r="N7611" t="s">
        <v>68</v>
      </c>
      <c r="P7611" s="7" t="str">
        <f>HYPERLINK("https://collectormobile.dot.state.oh.us/arcgis/rest/services/ADAROW/ADA_ROW_Inventory_Image_Viewer/MapServer/3/539657/attachments/", "Photo Link")</f>
        <v>Photo Link</v>
      </c>
      <c r="Q7611" s="7" t="str">
        <f>HYPERLINK("http://data.mapchannels.com/dualmaps6/map.htm?lat=40.832736&amp;lng=-80.539909", "Map Channel Link")</f>
        <v>Map Channel Link</v>
      </c>
    </row>
    <row r="7612" spans="1:17" hidden="1" x14ac:dyDescent="0.25">
      <c r="A7612" t="s">
        <v>12902</v>
      </c>
      <c r="B7612" t="s">
        <v>13066</v>
      </c>
      <c r="C7612" t="s">
        <v>1403</v>
      </c>
      <c r="D7612">
        <v>14.946</v>
      </c>
      <c r="E7612" t="s">
        <v>13106</v>
      </c>
      <c r="F7612" t="s">
        <v>13081</v>
      </c>
      <c r="G7612" s="6">
        <v>45390.513773148137</v>
      </c>
      <c r="H7612" t="s">
        <v>25</v>
      </c>
      <c r="I7612" t="s">
        <v>26</v>
      </c>
      <c r="J7612" t="s">
        <v>13082</v>
      </c>
      <c r="K7612" t="s">
        <v>28</v>
      </c>
      <c r="M7612" t="s">
        <v>138</v>
      </c>
      <c r="N7612" t="s">
        <v>7920</v>
      </c>
      <c r="P7612" s="7" t="str">
        <f>HYPERLINK("https://collectormobile.dot.state.oh.us/arcgis/rest/services/ADAROW/ADA_ROW_Inventory_Image_Viewer/MapServer/3/539668/attachments/", "Photo Link")</f>
        <v>Photo Link</v>
      </c>
      <c r="Q7612" s="7" t="str">
        <f>HYPERLINK("http://data.mapchannels.com/dualmaps6/map.htm?lat=40.833211&amp;lng=-80.539887", "Map Channel Link")</f>
        <v>Map Channel Link</v>
      </c>
    </row>
    <row r="7613" spans="1:17" hidden="1" x14ac:dyDescent="0.25">
      <c r="A7613" t="s">
        <v>12902</v>
      </c>
      <c r="B7613" t="s">
        <v>13066</v>
      </c>
      <c r="C7613" t="s">
        <v>1403</v>
      </c>
      <c r="D7613">
        <v>14.948</v>
      </c>
      <c r="E7613" t="s">
        <v>13107</v>
      </c>
      <c r="F7613" t="s">
        <v>13081</v>
      </c>
      <c r="G7613" s="6">
        <v>45390.511608796303</v>
      </c>
      <c r="H7613" t="s">
        <v>25</v>
      </c>
      <c r="I7613" t="s">
        <v>26</v>
      </c>
      <c r="J7613" t="s">
        <v>13082</v>
      </c>
      <c r="K7613" t="s">
        <v>28</v>
      </c>
      <c r="M7613" t="s">
        <v>138</v>
      </c>
      <c r="N7613" t="s">
        <v>72</v>
      </c>
      <c r="P7613" s="7" t="str">
        <f>HYPERLINK("https://collectormobile.dot.state.oh.us/arcgis/rest/services/ADAROW/ADA_ROW_Inventory_Image_Viewer/MapServer/3/539669/attachments/", "Photo Link")</f>
        <v>Photo Link</v>
      </c>
      <c r="Q7613" s="7" t="str">
        <f>HYPERLINK("http://data.mapchannels.com/dualmaps6/map.htm?lat=40.833230&amp;lng=-80.539753", "Map Channel Link")</f>
        <v>Map Channel Link</v>
      </c>
    </row>
    <row r="7614" spans="1:17" hidden="1" x14ac:dyDescent="0.25">
      <c r="A7614" t="s">
        <v>12902</v>
      </c>
      <c r="B7614" t="s">
        <v>13066</v>
      </c>
      <c r="C7614" t="s">
        <v>1403</v>
      </c>
      <c r="D7614">
        <v>14.951000000000001</v>
      </c>
      <c r="E7614" t="s">
        <v>13108</v>
      </c>
      <c r="F7614" t="s">
        <v>13081</v>
      </c>
      <c r="G7614" s="6">
        <v>45390.513182870367</v>
      </c>
      <c r="H7614" t="s">
        <v>25</v>
      </c>
      <c r="I7614" t="s">
        <v>26</v>
      </c>
      <c r="J7614" t="s">
        <v>13082</v>
      </c>
      <c r="K7614" t="s">
        <v>28</v>
      </c>
      <c r="M7614" t="s">
        <v>138</v>
      </c>
      <c r="N7614" t="s">
        <v>80</v>
      </c>
      <c r="P7614" s="7" t="str">
        <f>HYPERLINK("https://collectormobile.dot.state.oh.us/arcgis/rest/services/ADAROW/ADA_ROW_Inventory_Image_Viewer/MapServer/3/540119/attachments/", "Photo Link")</f>
        <v>Photo Link</v>
      </c>
      <c r="Q7614" s="7" t="str">
        <f>HYPERLINK("http://data.mapchannels.com/dualmaps6/map.htm?lat=40.833270&amp;lng=-80.539903", "Map Channel Link")</f>
        <v>Map Channel Link</v>
      </c>
    </row>
    <row r="7615" spans="1:17" hidden="1" x14ac:dyDescent="0.25">
      <c r="A7615" t="s">
        <v>12902</v>
      </c>
      <c r="B7615" t="s">
        <v>13066</v>
      </c>
      <c r="C7615" t="s">
        <v>1403</v>
      </c>
      <c r="D7615">
        <v>15.022</v>
      </c>
      <c r="E7615" t="s">
        <v>13109</v>
      </c>
      <c r="F7615" t="s">
        <v>13081</v>
      </c>
      <c r="G7615" s="6">
        <v>45390.529398148137</v>
      </c>
      <c r="H7615" t="s">
        <v>25</v>
      </c>
      <c r="I7615" t="s">
        <v>26</v>
      </c>
      <c r="J7615" t="s">
        <v>13082</v>
      </c>
      <c r="K7615" t="s">
        <v>28</v>
      </c>
      <c r="M7615" t="s">
        <v>138</v>
      </c>
      <c r="N7615" t="s">
        <v>145</v>
      </c>
      <c r="P7615" s="7" t="str">
        <f>HYPERLINK("https://collectormobile.dot.state.oh.us/arcgis/rest/services/ADAROW/ADA_ROW_Inventory_Image_Viewer/MapServer/3/539671/attachments/", "Photo Link")</f>
        <v>Photo Link</v>
      </c>
      <c r="Q7615" s="7" t="str">
        <f>HYPERLINK("http://data.mapchannels.com/dualmaps6/map.htm?lat=40.834309&amp;lng=-80.539774", "Map Channel Link")</f>
        <v>Map Channel Link</v>
      </c>
    </row>
    <row r="7616" spans="1:17" hidden="1" x14ac:dyDescent="0.25">
      <c r="A7616" t="s">
        <v>12902</v>
      </c>
      <c r="B7616" t="s">
        <v>13066</v>
      </c>
      <c r="C7616" t="s">
        <v>4818</v>
      </c>
      <c r="D7616">
        <v>2.3E-2</v>
      </c>
      <c r="E7616" t="s">
        <v>13110</v>
      </c>
      <c r="F7616" t="s">
        <v>6040</v>
      </c>
      <c r="G7616" s="6">
        <v>45356.588043981479</v>
      </c>
      <c r="H7616" t="s">
        <v>25</v>
      </c>
      <c r="I7616" t="s">
        <v>102</v>
      </c>
      <c r="J7616" t="s">
        <v>13079</v>
      </c>
      <c r="K7616"/>
      <c r="M7616" t="s">
        <v>29</v>
      </c>
      <c r="N7616" t="s">
        <v>200</v>
      </c>
      <c r="P7616" s="7" t="str">
        <f>HYPERLINK("https://collectormobile.dot.state.oh.us/arcgis/rest/services/ADAROW/ADA_ROW_Inventory_Image_Viewer/MapServer/3/632275/attachments/", "Photo Link")</f>
        <v>Photo Link</v>
      </c>
      <c r="Q7616" s="7" t="str">
        <f>HYPERLINK("http://data.mapchannels.com/dualmaps6/map.htm?lat=40.632748&amp;lng=-80.555651", "Map Channel Link")</f>
        <v>Map Channel Link</v>
      </c>
    </row>
    <row r="7617" spans="1:17" hidden="1" x14ac:dyDescent="0.25">
      <c r="A7617" t="s">
        <v>12902</v>
      </c>
      <c r="B7617" t="s">
        <v>13066</v>
      </c>
      <c r="C7617" t="s">
        <v>726</v>
      </c>
      <c r="D7617">
        <v>5.0000000000000001E-3</v>
      </c>
      <c r="E7617" t="s">
        <v>13111</v>
      </c>
      <c r="F7617" t="s">
        <v>13081</v>
      </c>
      <c r="G7617" s="6">
        <v>45390.482858796298</v>
      </c>
      <c r="H7617" t="s">
        <v>25</v>
      </c>
      <c r="I7617" t="s">
        <v>26</v>
      </c>
      <c r="J7617" t="s">
        <v>13082</v>
      </c>
      <c r="K7617" t="s">
        <v>124</v>
      </c>
      <c r="M7617" t="s">
        <v>138</v>
      </c>
      <c r="N7617" t="s">
        <v>1218</v>
      </c>
      <c r="P7617" s="7" t="str">
        <f>HYPERLINK("https://collectormobile.dot.state.oh.us/arcgis/rest/services/ADAROW/ADA_ROW_Inventory_Image_Viewer/MapServer/3/539663/attachments/", "Photo Link")</f>
        <v>Photo Link</v>
      </c>
      <c r="Q7617" s="7" t="str">
        <f>HYPERLINK("http://data.mapchannels.com/dualmaps6/map.htm?lat=40.830681&amp;lng=-80.539715", "Map Channel Link")</f>
        <v>Map Channel Link</v>
      </c>
    </row>
    <row r="7618" spans="1:17" hidden="1" x14ac:dyDescent="0.25">
      <c r="A7618" t="s">
        <v>12902</v>
      </c>
      <c r="B7618" t="s">
        <v>13066</v>
      </c>
      <c r="C7618" t="s">
        <v>3357</v>
      </c>
      <c r="D7618">
        <v>0.13400000000000001</v>
      </c>
      <c r="E7618" t="s">
        <v>13112</v>
      </c>
      <c r="F7618" t="s">
        <v>13081</v>
      </c>
      <c r="G7618" s="6">
        <v>45390.476377314822</v>
      </c>
      <c r="H7618" t="s">
        <v>25</v>
      </c>
      <c r="I7618" t="s">
        <v>26</v>
      </c>
      <c r="J7618" t="s">
        <v>13082</v>
      </c>
      <c r="K7618"/>
      <c r="M7618" t="s">
        <v>138</v>
      </c>
      <c r="N7618" t="s">
        <v>200</v>
      </c>
      <c r="P7618" s="7" t="str">
        <f>HYPERLINK("https://collectormobile.dot.state.oh.us/arcgis/rest/services/ADAROW/ADA_ROW_Inventory_Image_Viewer/MapServer/3/540113/attachments/", "Photo Link")</f>
        <v>Photo Link</v>
      </c>
      <c r="Q7618" s="7" t="str">
        <f>HYPERLINK("http://data.mapchannels.com/dualmaps6/map.htm?lat=40.830285&amp;lng=-80.539884", "Map Channel Link")</f>
        <v>Map Channel Link</v>
      </c>
    </row>
    <row r="7619" spans="1:17" hidden="1" x14ac:dyDescent="0.25">
      <c r="A7619" t="s">
        <v>12902</v>
      </c>
      <c r="B7619" t="s">
        <v>13066</v>
      </c>
      <c r="C7619" t="s">
        <v>3357</v>
      </c>
      <c r="D7619">
        <v>0.13400000000000001</v>
      </c>
      <c r="E7619" t="s">
        <v>13113</v>
      </c>
      <c r="F7619" t="s">
        <v>13081</v>
      </c>
      <c r="G7619" s="6">
        <v>45390.476550925923</v>
      </c>
      <c r="H7619" t="s">
        <v>25</v>
      </c>
      <c r="I7619" t="s">
        <v>26</v>
      </c>
      <c r="J7619" t="s">
        <v>13082</v>
      </c>
      <c r="K7619"/>
      <c r="M7619" t="s">
        <v>138</v>
      </c>
      <c r="N7619" t="s">
        <v>200</v>
      </c>
      <c r="P7619" s="7" t="str">
        <f>HYPERLINK("https://collectormobile.dot.state.oh.us/arcgis/rest/services/ADAROW/ADA_ROW_Inventory_Image_Viewer/MapServer/3/539662/attachments/", "Photo Link")</f>
        <v>Photo Link</v>
      </c>
      <c r="Q7619" s="7" t="str">
        <f>HYPERLINK("http://data.mapchannels.com/dualmaps6/map.htm?lat=40.830366&amp;lng=-80.539887", "Map Channel Link")</f>
        <v>Map Channel Link</v>
      </c>
    </row>
    <row r="7620" spans="1:17" hidden="1" x14ac:dyDescent="0.25">
      <c r="A7620" t="s">
        <v>12902</v>
      </c>
      <c r="B7620" t="s">
        <v>13066</v>
      </c>
      <c r="C7620" t="s">
        <v>759</v>
      </c>
      <c r="D7620">
        <v>0.11899999999999999</v>
      </c>
      <c r="E7620" t="s">
        <v>13114</v>
      </c>
      <c r="F7620" t="s">
        <v>13081</v>
      </c>
      <c r="G7620" s="6">
        <v>45390.487187500003</v>
      </c>
      <c r="H7620" t="s">
        <v>25</v>
      </c>
      <c r="I7620" t="s">
        <v>26</v>
      </c>
      <c r="J7620" t="s">
        <v>13082</v>
      </c>
      <c r="K7620" t="s">
        <v>124</v>
      </c>
      <c r="M7620" t="s">
        <v>138</v>
      </c>
      <c r="N7620" t="s">
        <v>3793</v>
      </c>
      <c r="P7620" s="7" t="str">
        <f>HYPERLINK("https://collectormobile.dot.state.oh.us/arcgis/rest/services/ADAROW/ADA_ROW_Inventory_Image_Viewer/MapServer/3/539666/attachments/", "Photo Link")</f>
        <v>Photo Link</v>
      </c>
      <c r="Q7620" s="7" t="str">
        <f>HYPERLINK("http://data.mapchannels.com/dualmaps6/map.htm?lat=40.832063&amp;lng=-80.539903", "Map Channel Link")</f>
        <v>Map Channel Link</v>
      </c>
    </row>
    <row r="7621" spans="1:17" hidden="1" x14ac:dyDescent="0.25">
      <c r="A7621" t="s">
        <v>12902</v>
      </c>
      <c r="B7621" t="s">
        <v>13066</v>
      </c>
      <c r="C7621" t="s">
        <v>759</v>
      </c>
      <c r="D7621">
        <v>0.11899999999999999</v>
      </c>
      <c r="E7621" t="s">
        <v>13115</v>
      </c>
      <c r="F7621" t="s">
        <v>13081</v>
      </c>
      <c r="G7621" s="6">
        <v>45390.485914351862</v>
      </c>
      <c r="H7621" t="s">
        <v>25</v>
      </c>
      <c r="I7621" t="s">
        <v>26</v>
      </c>
      <c r="J7621" t="s">
        <v>13082</v>
      </c>
      <c r="K7621" t="s">
        <v>38</v>
      </c>
      <c r="M7621" t="s">
        <v>138</v>
      </c>
      <c r="N7621" t="s">
        <v>200</v>
      </c>
      <c r="P7621" s="7" t="str">
        <f>HYPERLINK("https://collectormobile.dot.state.oh.us/arcgis/rest/services/ADAROW/ADA_ROW_Inventory_Image_Viewer/MapServer/3/540117/attachments/", "Photo Link")</f>
        <v>Photo Link</v>
      </c>
      <c r="Q7621" s="7" t="str">
        <f>HYPERLINK("http://data.mapchannels.com/dualmaps6/map.htm?lat=40.831979&amp;lng=-80.539900", "Map Channel Link")</f>
        <v>Map Channel Link</v>
      </c>
    </row>
    <row r="7622" spans="1:17" hidden="1" x14ac:dyDescent="0.25">
      <c r="A7622" t="s">
        <v>12902</v>
      </c>
      <c r="B7622" t="s">
        <v>13066</v>
      </c>
      <c r="C7622" t="s">
        <v>3364</v>
      </c>
      <c r="D7622">
        <v>4.0000000000000001E-3</v>
      </c>
      <c r="E7622" t="s">
        <v>13116</v>
      </c>
      <c r="F7622" t="s">
        <v>13081</v>
      </c>
      <c r="G7622" s="6">
        <v>45390.539930555547</v>
      </c>
      <c r="H7622" t="s">
        <v>25</v>
      </c>
      <c r="I7622" t="s">
        <v>26</v>
      </c>
      <c r="J7622" t="s">
        <v>13082</v>
      </c>
      <c r="K7622" t="s">
        <v>28</v>
      </c>
      <c r="M7622" t="s">
        <v>138</v>
      </c>
      <c r="N7622" t="s">
        <v>3609</v>
      </c>
      <c r="P7622" s="7" t="str">
        <f>HYPERLINK("https://collectormobile.dot.state.oh.us/arcgis/rest/services/ADAROW/ADA_ROW_Inventory_Image_Viewer/MapServer/3/540103/attachments/", "Photo Link")</f>
        <v>Photo Link</v>
      </c>
      <c r="Q7622" s="7" t="str">
        <f>HYPERLINK("http://data.mapchannels.com/dualmaps6/map.htm?lat=40.832896&amp;lng=-80.545654", "Map Channel Link")</f>
        <v>Map Channel Link</v>
      </c>
    </row>
    <row r="7623" spans="1:17" hidden="1" x14ac:dyDescent="0.25">
      <c r="A7623" t="s">
        <v>12902</v>
      </c>
      <c r="B7623" t="s">
        <v>13066</v>
      </c>
      <c r="C7623" t="s">
        <v>13117</v>
      </c>
      <c r="D7623">
        <v>6.0000000000000001E-3</v>
      </c>
      <c r="E7623" t="s">
        <v>13118</v>
      </c>
      <c r="F7623" t="s">
        <v>13081</v>
      </c>
      <c r="G7623" s="6">
        <v>45390.553506944438</v>
      </c>
      <c r="H7623" t="s">
        <v>25</v>
      </c>
      <c r="I7623" t="s">
        <v>26</v>
      </c>
      <c r="J7623" t="s">
        <v>13082</v>
      </c>
      <c r="K7623" t="s">
        <v>124</v>
      </c>
      <c r="M7623" t="s">
        <v>138</v>
      </c>
      <c r="N7623" t="s">
        <v>3609</v>
      </c>
      <c r="P7623" s="7" t="str">
        <f>HYPERLINK("https://collectormobile.dot.state.oh.us/arcgis/rest/services/ADAROW/ADA_ROW_Inventory_Image_Viewer/MapServer/3/540107/attachments/", "Photo Link")</f>
        <v>Photo Link</v>
      </c>
      <c r="Q7623" s="7" t="str">
        <f>HYPERLINK("http://data.mapchannels.com/dualmaps6/map.htm?lat=40.832742&amp;lng=-80.541107", "Map Channel Link")</f>
        <v>Map Channel Link</v>
      </c>
    </row>
    <row r="7624" spans="1:17" hidden="1" x14ac:dyDescent="0.25">
      <c r="A7624" t="s">
        <v>12902</v>
      </c>
      <c r="B7624" t="s">
        <v>13066</v>
      </c>
      <c r="C7624" t="s">
        <v>3374</v>
      </c>
      <c r="D7624">
        <v>5.0000000000000001E-3</v>
      </c>
      <c r="E7624" t="s">
        <v>13119</v>
      </c>
      <c r="F7624" t="s">
        <v>13081</v>
      </c>
      <c r="G7624" s="6">
        <v>45390.47556712963</v>
      </c>
      <c r="H7624" t="s">
        <v>25</v>
      </c>
      <c r="I7624" t="s">
        <v>26</v>
      </c>
      <c r="J7624" t="s">
        <v>13082</v>
      </c>
      <c r="K7624"/>
      <c r="M7624" t="s">
        <v>138</v>
      </c>
      <c r="N7624" t="s">
        <v>200</v>
      </c>
      <c r="P7624" s="7" t="str">
        <f>HYPERLINK("https://collectormobile.dot.state.oh.us/arcgis/rest/services/ADAROW/ADA_ROW_Inventory_Image_Viewer/MapServer/3/540111/attachments/", "Photo Link")</f>
        <v>Photo Link</v>
      </c>
      <c r="Q7624" s="7" t="str">
        <f>HYPERLINK("http://data.mapchannels.com/dualmaps6/map.htm?lat=40.829219&amp;lng=-80.539702", "Map Channel Link")</f>
        <v>Map Channel Link</v>
      </c>
    </row>
    <row r="7625" spans="1:17" hidden="1" x14ac:dyDescent="0.25">
      <c r="A7625" t="s">
        <v>12902</v>
      </c>
      <c r="B7625" t="s">
        <v>13066</v>
      </c>
      <c r="C7625" t="s">
        <v>3374</v>
      </c>
      <c r="D7625">
        <v>6.0000000000000001E-3</v>
      </c>
      <c r="E7625" t="s">
        <v>13120</v>
      </c>
      <c r="F7625" t="s">
        <v>13081</v>
      </c>
      <c r="G7625" s="6">
        <v>45390.475763888891</v>
      </c>
      <c r="H7625" t="s">
        <v>25</v>
      </c>
      <c r="I7625" t="s">
        <v>26</v>
      </c>
      <c r="J7625" t="s">
        <v>13082</v>
      </c>
      <c r="K7625"/>
      <c r="M7625" t="s">
        <v>138</v>
      </c>
      <c r="N7625" t="s">
        <v>200</v>
      </c>
      <c r="P7625" s="7" t="str">
        <f>HYPERLINK("https://collectormobile.dot.state.oh.us/arcgis/rest/services/ADAROW/ADA_ROW_Inventory_Image_Viewer/MapServer/3/539660/attachments/", "Photo Link")</f>
        <v>Photo Link</v>
      </c>
      <c r="Q7625" s="7" t="str">
        <f>HYPERLINK("http://data.mapchannels.com/dualmaps6/map.htm?lat=40.829313&amp;lng=-80.539699", "Map Channel Link")</f>
        <v>Map Channel Link</v>
      </c>
    </row>
    <row r="7626" spans="1:17" hidden="1" x14ac:dyDescent="0.25">
      <c r="A7626" t="s">
        <v>12902</v>
      </c>
      <c r="B7626" t="s">
        <v>13066</v>
      </c>
      <c r="C7626" t="s">
        <v>4835</v>
      </c>
      <c r="D7626">
        <v>0.154</v>
      </c>
      <c r="E7626" t="s">
        <v>13121</v>
      </c>
      <c r="F7626" t="s">
        <v>13081</v>
      </c>
      <c r="G7626" s="6">
        <v>45390.549328703702</v>
      </c>
      <c r="H7626" t="s">
        <v>25</v>
      </c>
      <c r="I7626" t="s">
        <v>26</v>
      </c>
      <c r="J7626" t="s">
        <v>13082</v>
      </c>
      <c r="K7626" t="s">
        <v>124</v>
      </c>
      <c r="M7626" t="s">
        <v>138</v>
      </c>
      <c r="N7626" t="s">
        <v>3793</v>
      </c>
      <c r="P7626" s="7" t="str">
        <f>HYPERLINK("https://collectormobile.dot.state.oh.us/arcgis/rest/services/ADAROW/ADA_ROW_Inventory_Image_Viewer/MapServer/3/540106/attachments/", "Photo Link")</f>
        <v>Photo Link</v>
      </c>
      <c r="Q7626" s="7" t="str">
        <f>HYPERLINK("http://data.mapchannels.com/dualmaps6/map.htm?lat=40.832604&amp;lng=-80.541427", "Map Channel Link")</f>
        <v>Map Channel Link</v>
      </c>
    </row>
    <row r="7627" spans="1:17" hidden="1" x14ac:dyDescent="0.25">
      <c r="A7627" t="s">
        <v>12902</v>
      </c>
      <c r="B7627" t="s">
        <v>13066</v>
      </c>
      <c r="C7627" t="s">
        <v>3390</v>
      </c>
      <c r="D7627">
        <v>5.0000000000000001E-3</v>
      </c>
      <c r="E7627" t="s">
        <v>13122</v>
      </c>
      <c r="F7627" t="s">
        <v>13081</v>
      </c>
      <c r="G7627" s="6">
        <v>45390.547256944446</v>
      </c>
      <c r="H7627" t="s">
        <v>25</v>
      </c>
      <c r="I7627" t="s">
        <v>26</v>
      </c>
      <c r="J7627" t="s">
        <v>13082</v>
      </c>
      <c r="K7627" t="s">
        <v>124</v>
      </c>
      <c r="M7627" t="s">
        <v>138</v>
      </c>
      <c r="N7627" t="s">
        <v>7266</v>
      </c>
      <c r="P7627" s="7" t="str">
        <f>HYPERLINK("https://collectormobile.dot.state.oh.us/arcgis/rest/services/ADAROW/ADA_ROW_Inventory_Image_Viewer/MapServer/3/539654/attachments/", "Photo Link")</f>
        <v>Photo Link</v>
      </c>
      <c r="Q7627" s="7" t="str">
        <f>HYPERLINK("http://data.mapchannels.com/dualmaps6/map.htm?lat=40.832819&amp;lng=-80.543803", "Map Channel Link")</f>
        <v>Map Channel Link</v>
      </c>
    </row>
    <row r="7628" spans="1:17" hidden="1" x14ac:dyDescent="0.25">
      <c r="A7628" t="s">
        <v>12902</v>
      </c>
      <c r="B7628" t="s">
        <v>13066</v>
      </c>
      <c r="C7628" t="s">
        <v>3390</v>
      </c>
      <c r="D7628">
        <v>7.0000000000000001E-3</v>
      </c>
      <c r="E7628" t="s">
        <v>13123</v>
      </c>
      <c r="F7628" t="s">
        <v>13081</v>
      </c>
      <c r="G7628" s="6">
        <v>45390.546076388891</v>
      </c>
      <c r="H7628" t="s">
        <v>25</v>
      </c>
      <c r="I7628" t="s">
        <v>26</v>
      </c>
      <c r="J7628" t="s">
        <v>13082</v>
      </c>
      <c r="K7628" t="s">
        <v>124</v>
      </c>
      <c r="M7628" t="s">
        <v>138</v>
      </c>
      <c r="N7628" t="s">
        <v>7920</v>
      </c>
      <c r="P7628" s="7" t="str">
        <f>HYPERLINK("https://collectormobile.dot.state.oh.us/arcgis/rest/services/ADAROW/ADA_ROW_Inventory_Image_Viewer/MapServer/3/540105/attachments/", "Photo Link")</f>
        <v>Photo Link</v>
      </c>
      <c r="Q7628" s="7" t="str">
        <f>HYPERLINK("http://data.mapchannels.com/dualmaps6/map.htm?lat=40.832845&amp;lng=-80.543956", "Map Channel Link")</f>
        <v>Map Channel Link</v>
      </c>
    </row>
    <row r="7629" spans="1:17" hidden="1" x14ac:dyDescent="0.25">
      <c r="A7629" t="s">
        <v>12902</v>
      </c>
      <c r="B7629" t="s">
        <v>13066</v>
      </c>
      <c r="C7629" t="s">
        <v>4845</v>
      </c>
      <c r="D7629">
        <v>4.0000000000000001E-3</v>
      </c>
      <c r="E7629" t="s">
        <v>13124</v>
      </c>
      <c r="F7629" t="s">
        <v>13081</v>
      </c>
      <c r="G7629" s="6">
        <v>45390.482407407413</v>
      </c>
      <c r="H7629" t="s">
        <v>25</v>
      </c>
      <c r="I7629" t="s">
        <v>26</v>
      </c>
      <c r="J7629" t="s">
        <v>13082</v>
      </c>
      <c r="K7629"/>
      <c r="M7629" t="s">
        <v>138</v>
      </c>
      <c r="N7629" t="s">
        <v>200</v>
      </c>
      <c r="P7629" s="7" t="str">
        <f>HYPERLINK("https://collectormobile.dot.state.oh.us/arcgis/rest/services/ADAROW/ADA_ROW_Inventory_Image_Viewer/MapServer/3/539665/attachments/", "Photo Link")</f>
        <v>Photo Link</v>
      </c>
      <c r="Q7629" s="7" t="str">
        <f>HYPERLINK("http://data.mapchannels.com/dualmaps6/map.htm?lat=40.831529&amp;lng=-80.539745", "Map Channel Link")</f>
        <v>Map Channel Link</v>
      </c>
    </row>
    <row r="7630" spans="1:17" hidden="1" x14ac:dyDescent="0.25">
      <c r="A7630" t="s">
        <v>12902</v>
      </c>
      <c r="B7630" t="s">
        <v>13066</v>
      </c>
      <c r="C7630" t="s">
        <v>13125</v>
      </c>
      <c r="D7630">
        <v>5.0000000000000001E-3</v>
      </c>
      <c r="E7630" t="s">
        <v>13126</v>
      </c>
      <c r="F7630" t="s">
        <v>13081</v>
      </c>
      <c r="G7630" s="6">
        <v>45390.476041666669</v>
      </c>
      <c r="H7630" t="s">
        <v>25</v>
      </c>
      <c r="I7630" t="s">
        <v>26</v>
      </c>
      <c r="J7630" t="s">
        <v>13082</v>
      </c>
      <c r="K7630"/>
      <c r="M7630" t="s">
        <v>138</v>
      </c>
      <c r="N7630" t="s">
        <v>200</v>
      </c>
      <c r="P7630" s="7" t="str">
        <f>HYPERLINK("https://collectormobile.dot.state.oh.us/arcgis/rest/services/ADAROW/ADA_ROW_Inventory_Image_Viewer/MapServer/3/539661/attachments/", "Photo Link")</f>
        <v>Photo Link</v>
      </c>
      <c r="Q7630" s="7" t="str">
        <f>HYPERLINK("http://data.mapchannels.com/dualmaps6/map.htm?lat=40.830145&amp;lng=-80.539721", "Map Channel Link")</f>
        <v>Map Channel Link</v>
      </c>
    </row>
    <row r="7631" spans="1:17" hidden="1" x14ac:dyDescent="0.25">
      <c r="A7631" t="s">
        <v>12902</v>
      </c>
      <c r="B7631" t="s">
        <v>13066</v>
      </c>
      <c r="C7631" t="s">
        <v>4855</v>
      </c>
      <c r="D7631">
        <v>2.0790000000000002</v>
      </c>
      <c r="E7631" t="s">
        <v>13127</v>
      </c>
      <c r="F7631" t="s">
        <v>6148</v>
      </c>
      <c r="G7631" s="6">
        <v>43301.765925925924</v>
      </c>
      <c r="H7631" t="s">
        <v>25</v>
      </c>
      <c r="I7631" t="s">
        <v>44</v>
      </c>
      <c r="J7631"/>
      <c r="K7631" t="s">
        <v>28</v>
      </c>
      <c r="M7631" t="s">
        <v>29</v>
      </c>
      <c r="N7631" t="s">
        <v>4685</v>
      </c>
      <c r="P7631" s="7" t="str">
        <f>HYPERLINK("https://collectormobile.dot.state.oh.us/arcgis/rest/services/ADAROW/ADA_ROW_Inventory_Image_Viewer/MapServer/3/993/attachments/", "Photo Link")</f>
        <v>Photo Link</v>
      </c>
      <c r="Q7631" s="7" t="str">
        <f>HYPERLINK("http://data.mapchannels.com/dualmaps6/map.htm?lat=40.676445&amp;lng=-80.574468", "Map Channel Link")</f>
        <v>Map Channel Link</v>
      </c>
    </row>
    <row r="7632" spans="1:17" hidden="1" x14ac:dyDescent="0.25">
      <c r="A7632" t="s">
        <v>12902</v>
      </c>
      <c r="B7632" t="s">
        <v>13066</v>
      </c>
      <c r="C7632" t="s">
        <v>4855</v>
      </c>
      <c r="D7632">
        <v>2.1</v>
      </c>
      <c r="E7632" t="s">
        <v>13128</v>
      </c>
      <c r="F7632" t="s">
        <v>6148</v>
      </c>
      <c r="G7632" s="6">
        <v>43301.765925925924</v>
      </c>
      <c r="H7632" t="s">
        <v>25</v>
      </c>
      <c r="I7632" t="s">
        <v>44</v>
      </c>
      <c r="J7632"/>
      <c r="K7632" t="s">
        <v>124</v>
      </c>
      <c r="M7632" t="s">
        <v>29</v>
      </c>
      <c r="N7632" t="s">
        <v>3187</v>
      </c>
      <c r="P7632" s="7" t="str">
        <f>HYPERLINK("https://collectormobile.dot.state.oh.us/arcgis/rest/services/ADAROW/ADA_ROW_Inventory_Image_Viewer/MapServer/3/990/attachments/", "Photo Link")</f>
        <v>Photo Link</v>
      </c>
      <c r="Q7632" s="7" t="str">
        <f>HYPERLINK("http://data.mapchannels.com/dualmaps6/map.htm?lat=40.676389&amp;lng=-80.574085", "Map Channel Link")</f>
        <v>Map Channel Link</v>
      </c>
    </row>
    <row r="7633" spans="1:17" hidden="1" x14ac:dyDescent="0.25">
      <c r="A7633" t="s">
        <v>12902</v>
      </c>
      <c r="B7633" t="s">
        <v>13066</v>
      </c>
      <c r="C7633" t="s">
        <v>4855</v>
      </c>
      <c r="D7633">
        <v>2.101</v>
      </c>
      <c r="E7633" t="s">
        <v>13129</v>
      </c>
      <c r="F7633" t="s">
        <v>6148</v>
      </c>
      <c r="G7633" s="6">
        <v>43301.765925925924</v>
      </c>
      <c r="H7633" t="s">
        <v>25</v>
      </c>
      <c r="I7633" t="s">
        <v>44</v>
      </c>
      <c r="J7633"/>
      <c r="K7633" t="s">
        <v>28</v>
      </c>
      <c r="M7633" t="s">
        <v>29</v>
      </c>
      <c r="N7633" t="s">
        <v>3187</v>
      </c>
      <c r="P7633" s="7" t="str">
        <f>HYPERLINK("https://collectormobile.dot.state.oh.us/arcgis/rest/services/ADAROW/ADA_ROW_Inventory_Image_Viewer/MapServer/3/996/attachments/", "Photo Link")</f>
        <v>Photo Link</v>
      </c>
      <c r="Q7633" s="7" t="str">
        <f>HYPERLINK("http://data.mapchannels.com/dualmaps6/map.htm?lat=40.676548&amp;lng=-80.574016", "Map Channel Link")</f>
        <v>Map Channel Link</v>
      </c>
    </row>
    <row r="7634" spans="1:17" hidden="1" x14ac:dyDescent="0.25">
      <c r="A7634" t="s">
        <v>12902</v>
      </c>
      <c r="B7634" t="s">
        <v>13066</v>
      </c>
      <c r="C7634" t="s">
        <v>9423</v>
      </c>
      <c r="D7634">
        <v>5.0000000000000001E-3</v>
      </c>
      <c r="E7634" t="s">
        <v>13130</v>
      </c>
      <c r="F7634" t="s">
        <v>6040</v>
      </c>
      <c r="G7634" s="6">
        <v>45356.638761574082</v>
      </c>
      <c r="H7634" t="s">
        <v>25</v>
      </c>
      <c r="I7634" t="s">
        <v>26</v>
      </c>
      <c r="J7634" t="s">
        <v>13131</v>
      </c>
      <c r="K7634" t="s">
        <v>38</v>
      </c>
      <c r="M7634" t="s">
        <v>29</v>
      </c>
      <c r="N7634" t="s">
        <v>250</v>
      </c>
      <c r="P7634" s="7" t="str">
        <f>HYPERLINK("https://collectormobile.dot.state.oh.us/arcgis/rest/services/ADAROW/ADA_ROW_Inventory_Image_Viewer/MapServer/3/539511/attachments/", "Photo Link")</f>
        <v>Photo Link</v>
      </c>
      <c r="Q7634" s="7" t="str">
        <f>HYPERLINK("http://data.mapchannels.com/dualmaps6/map.htm?lat=40.772133&amp;lng=-80.755801", "Map Channel Link")</f>
        <v>Map Channel Link</v>
      </c>
    </row>
    <row r="7635" spans="1:17" hidden="1" x14ac:dyDescent="0.25">
      <c r="A7635" t="s">
        <v>12902</v>
      </c>
      <c r="B7635" t="s">
        <v>13066</v>
      </c>
      <c r="C7635" t="s">
        <v>9294</v>
      </c>
      <c r="D7635">
        <v>4.6710000000000003</v>
      </c>
      <c r="E7635" t="s">
        <v>13132</v>
      </c>
      <c r="F7635" t="s">
        <v>6148</v>
      </c>
      <c r="G7635" s="6">
        <v>43305.787476851852</v>
      </c>
      <c r="H7635" t="s">
        <v>25</v>
      </c>
      <c r="I7635" t="s">
        <v>44</v>
      </c>
      <c r="J7635"/>
      <c r="K7635"/>
      <c r="M7635" t="s">
        <v>29</v>
      </c>
      <c r="N7635" t="s">
        <v>200</v>
      </c>
      <c r="P7635" s="7" t="str">
        <f>HYPERLINK("https://collectormobile.dot.state.oh.us/arcgis/rest/services/ADAROW/ADA_ROW_Inventory_Image_Viewer/MapServer/3/2922/attachments/", "Photo Link")</f>
        <v>Photo Link</v>
      </c>
      <c r="Q7635" s="7" t="str">
        <f>HYPERLINK("http://data.mapchannels.com/dualmaps6/map.htm?lat=40.901331&amp;lng=-80.958293", "Map Channel Link")</f>
        <v>Map Channel Link</v>
      </c>
    </row>
    <row r="7636" spans="1:17" hidden="1" x14ac:dyDescent="0.25">
      <c r="A7636" t="s">
        <v>12902</v>
      </c>
      <c r="B7636" t="s">
        <v>13066</v>
      </c>
      <c r="C7636" t="s">
        <v>8168</v>
      </c>
      <c r="D7636">
        <v>3.5000000000000003E-2</v>
      </c>
      <c r="E7636" t="s">
        <v>13133</v>
      </c>
      <c r="F7636" t="s">
        <v>6040</v>
      </c>
      <c r="G7636" s="6">
        <v>45359.713414351849</v>
      </c>
      <c r="H7636" t="s">
        <v>25</v>
      </c>
      <c r="I7636" t="s">
        <v>26</v>
      </c>
      <c r="J7636" t="s">
        <v>6041</v>
      </c>
      <c r="K7636" t="s">
        <v>28</v>
      </c>
      <c r="M7636" t="s">
        <v>29</v>
      </c>
      <c r="N7636" t="s">
        <v>1559</v>
      </c>
      <c r="P7636" s="7" t="str">
        <f>HYPERLINK("https://collectormobile.dot.state.oh.us/arcgis/rest/services/ADAROW/ADA_ROW_Inventory_Image_Viewer/MapServer/3/635944/attachments/", "Photo Link")</f>
        <v>Photo Link</v>
      </c>
      <c r="Q7636" s="7" t="str">
        <f>HYPERLINK("http://data.mapchannels.com/dualmaps6/map.htm?lat=40.900580&amp;lng=-80.766952", "Map Channel Link")</f>
        <v>Map Channel Link</v>
      </c>
    </row>
    <row r="7637" spans="1:17" hidden="1" x14ac:dyDescent="0.25">
      <c r="A7637" t="s">
        <v>12902</v>
      </c>
      <c r="B7637" t="s">
        <v>13066</v>
      </c>
      <c r="C7637" t="s">
        <v>6939</v>
      </c>
      <c r="D7637">
        <v>7.2999999999999995E-2</v>
      </c>
      <c r="E7637" t="s">
        <v>13134</v>
      </c>
      <c r="F7637" t="s">
        <v>6040</v>
      </c>
      <c r="G7637" s="6">
        <v>45359.64366898148</v>
      </c>
      <c r="H7637" t="s">
        <v>25</v>
      </c>
      <c r="I7637" t="s">
        <v>26</v>
      </c>
      <c r="J7637" t="s">
        <v>6041</v>
      </c>
      <c r="K7637"/>
      <c r="M7637" t="s">
        <v>29</v>
      </c>
      <c r="N7637" t="s">
        <v>200</v>
      </c>
      <c r="P7637" s="7" t="str">
        <f>HYPERLINK("https://collectormobile.dot.state.oh.us/arcgis/rest/services/ADAROW/ADA_ROW_Inventory_Image_Viewer/MapServer/3/555959/attachments/", "Photo Link")</f>
        <v>Photo Link</v>
      </c>
      <c r="Q7637" s="7" t="str">
        <f>HYPERLINK("http://data.mapchannels.com/dualmaps6/map.htm?lat=40.900603&amp;lng=-80.769042", "Map Channel Link")</f>
        <v>Map Channel Link</v>
      </c>
    </row>
    <row r="7638" spans="1:17" hidden="1" x14ac:dyDescent="0.25">
      <c r="A7638" t="s">
        <v>12902</v>
      </c>
      <c r="B7638" t="s">
        <v>13066</v>
      </c>
      <c r="C7638" t="s">
        <v>7767</v>
      </c>
      <c r="D7638">
        <v>3.6999999999999998E-2</v>
      </c>
      <c r="E7638" t="s">
        <v>13135</v>
      </c>
      <c r="F7638" t="s">
        <v>6040</v>
      </c>
      <c r="G7638" s="6">
        <v>45359.651053240741</v>
      </c>
      <c r="H7638" t="s">
        <v>25</v>
      </c>
      <c r="I7638" t="s">
        <v>26</v>
      </c>
      <c r="J7638" t="s">
        <v>6041</v>
      </c>
      <c r="K7638"/>
      <c r="M7638" t="s">
        <v>29</v>
      </c>
      <c r="N7638" t="s">
        <v>200</v>
      </c>
      <c r="P7638" s="7" t="str">
        <f>HYPERLINK("https://collectormobile.dot.state.oh.us/arcgis/rest/services/ADAROW/ADA_ROW_Inventory_Image_Viewer/MapServer/3/635933/attachments/", "Photo Link")</f>
        <v>Photo Link</v>
      </c>
      <c r="Q7638" s="7" t="str">
        <f>HYPERLINK("http://data.mapchannels.com/dualmaps6/map.htm?lat=40.900623&amp;lng=-80.768557", "Map Channel Link")</f>
        <v>Map Channel Link</v>
      </c>
    </row>
    <row r="7639" spans="1:17" hidden="1" x14ac:dyDescent="0.25">
      <c r="A7639" t="s">
        <v>12902</v>
      </c>
      <c r="B7639" t="s">
        <v>13066</v>
      </c>
      <c r="C7639" t="s">
        <v>13136</v>
      </c>
      <c r="D7639">
        <v>0.20300000000000001</v>
      </c>
      <c r="E7639" t="s">
        <v>13137</v>
      </c>
      <c r="F7639" t="s">
        <v>6040</v>
      </c>
      <c r="G7639" s="6">
        <v>45359.62736111111</v>
      </c>
      <c r="H7639" t="s">
        <v>25</v>
      </c>
      <c r="I7639" t="s">
        <v>26</v>
      </c>
      <c r="J7639" t="s">
        <v>6041</v>
      </c>
      <c r="K7639"/>
      <c r="M7639" t="s">
        <v>29</v>
      </c>
      <c r="N7639" t="s">
        <v>200</v>
      </c>
      <c r="P7639" s="7" t="str">
        <f>HYPERLINK("https://collectormobile.dot.state.oh.us/arcgis/rest/services/ADAROW/ADA_ROW_Inventory_Image_Viewer/MapServer/3/635936/attachments/", "Photo Link")</f>
        <v>Photo Link</v>
      </c>
      <c r="Q7639" s="7" t="str">
        <f>HYPERLINK("http://data.mapchannels.com/dualmaps6/map.htm?lat=40.900600&amp;lng=-80.770941", "Map Channel Link")</f>
        <v>Map Channel Link</v>
      </c>
    </row>
    <row r="7640" spans="1:17" hidden="1" x14ac:dyDescent="0.25">
      <c r="A7640" t="s">
        <v>12902</v>
      </c>
      <c r="B7640" t="s">
        <v>13066</v>
      </c>
      <c r="C7640" t="s">
        <v>13138</v>
      </c>
      <c r="D7640">
        <v>3.6999999999999998E-2</v>
      </c>
      <c r="E7640" t="s">
        <v>13139</v>
      </c>
      <c r="F7640" t="s">
        <v>6040</v>
      </c>
      <c r="G7640" s="6">
        <v>45359.66542824074</v>
      </c>
      <c r="H7640" t="s">
        <v>25</v>
      </c>
      <c r="I7640" t="s">
        <v>26</v>
      </c>
      <c r="J7640" t="s">
        <v>6041</v>
      </c>
      <c r="K7640"/>
      <c r="M7640" t="s">
        <v>29</v>
      </c>
      <c r="N7640" t="s">
        <v>200</v>
      </c>
      <c r="P7640" s="7" t="str">
        <f>HYPERLINK("https://collectormobile.dot.state.oh.us/arcgis/rest/services/ADAROW/ADA_ROW_Inventory_Image_Viewer/MapServer/3/635945/attachments/", "Photo Link")</f>
        <v>Photo Link</v>
      </c>
      <c r="Q7640" s="7" t="str">
        <f>HYPERLINK("http://data.mapchannels.com/dualmaps6/map.htm?lat=40.900597&amp;lng=-80.767495", "Map Channel Link")</f>
        <v>Map Channel Link</v>
      </c>
    </row>
    <row r="7641" spans="1:17" hidden="1" x14ac:dyDescent="0.25">
      <c r="A7641" t="s">
        <v>12902</v>
      </c>
      <c r="B7641" t="s">
        <v>13066</v>
      </c>
      <c r="C7641" t="s">
        <v>5075</v>
      </c>
      <c r="D7641">
        <v>3.4000000000000002E-2</v>
      </c>
      <c r="E7641" t="s">
        <v>13140</v>
      </c>
      <c r="F7641" t="s">
        <v>6040</v>
      </c>
      <c r="G7641" s="6">
        <v>45359.717083333337</v>
      </c>
      <c r="H7641" t="s">
        <v>25</v>
      </c>
      <c r="I7641" t="s">
        <v>26</v>
      </c>
      <c r="J7641" t="s">
        <v>6041</v>
      </c>
      <c r="K7641"/>
      <c r="M7641" t="s">
        <v>29</v>
      </c>
      <c r="N7641" t="s">
        <v>200</v>
      </c>
      <c r="P7641" s="7" t="str">
        <f>HYPERLINK("https://collectormobile.dot.state.oh.us/arcgis/rest/services/ADAROW/ADA_ROW_Inventory_Image_Viewer/MapServer/3/635937/attachments/", "Photo Link")</f>
        <v>Photo Link</v>
      </c>
      <c r="Q7641" s="7" t="str">
        <f>HYPERLINK("http://data.mapchannels.com/dualmaps6/map.htm?lat=40.900570&amp;lng=-80.766320", "Map Channel Link")</f>
        <v>Map Channel Link</v>
      </c>
    </row>
    <row r="7642" spans="1:17" hidden="1" x14ac:dyDescent="0.25">
      <c r="A7642" t="s">
        <v>12902</v>
      </c>
      <c r="B7642" t="s">
        <v>13066</v>
      </c>
      <c r="C7642" t="s">
        <v>5075</v>
      </c>
      <c r="D7642">
        <v>3.4000000000000002E-2</v>
      </c>
      <c r="E7642" t="s">
        <v>13141</v>
      </c>
      <c r="F7642" t="s">
        <v>6040</v>
      </c>
      <c r="G7642" s="6">
        <v>45359.716041666667</v>
      </c>
      <c r="H7642" t="s">
        <v>25</v>
      </c>
      <c r="I7642" t="s">
        <v>26</v>
      </c>
      <c r="J7642" t="s">
        <v>6041</v>
      </c>
      <c r="K7642"/>
      <c r="M7642" t="s">
        <v>29</v>
      </c>
      <c r="N7642" t="s">
        <v>200</v>
      </c>
      <c r="P7642" s="7" t="str">
        <f>HYPERLINK("https://collectormobile.dot.state.oh.us/arcgis/rest/services/ADAROW/ADA_ROW_Inventory_Image_Viewer/MapServer/3/635940/attachments/", "Photo Link")</f>
        <v>Photo Link</v>
      </c>
      <c r="Q7642" s="7" t="str">
        <f>HYPERLINK("http://data.mapchannels.com/dualmaps6/map.htm?lat=40.900568&amp;lng=-80.766379", "Map Channel Link")</f>
        <v>Map Channel Link</v>
      </c>
    </row>
    <row r="7643" spans="1:17" hidden="1" x14ac:dyDescent="0.25">
      <c r="A7643" t="s">
        <v>12902</v>
      </c>
      <c r="B7643" t="s">
        <v>13066</v>
      </c>
      <c r="C7643" t="s">
        <v>8914</v>
      </c>
      <c r="D7643">
        <v>0.11899999999999999</v>
      </c>
      <c r="E7643" t="s">
        <v>13142</v>
      </c>
      <c r="F7643" t="s">
        <v>13081</v>
      </c>
      <c r="G7643" s="6">
        <v>45390.529143518521</v>
      </c>
      <c r="H7643" t="s">
        <v>25</v>
      </c>
      <c r="I7643" t="s">
        <v>26</v>
      </c>
      <c r="J7643" t="s">
        <v>13082</v>
      </c>
      <c r="K7643" t="s">
        <v>38</v>
      </c>
      <c r="M7643" t="s">
        <v>138</v>
      </c>
      <c r="N7643" t="s">
        <v>145</v>
      </c>
      <c r="P7643" s="7" t="str">
        <f>HYPERLINK("https://collectormobile.dot.state.oh.us/arcgis/rest/services/ADAROW/ADA_ROW_Inventory_Image_Viewer/MapServer/3/540122/attachments/", "Photo Link")</f>
        <v>Photo Link</v>
      </c>
      <c r="Q7643" s="7" t="str">
        <f>HYPERLINK("http://data.mapchannels.com/dualmaps6/map.htm?lat=40.834226&amp;lng=-80.539777", "Map Channel Link")</f>
        <v>Map Channel Link</v>
      </c>
    </row>
    <row r="7644" spans="1:17" hidden="1" x14ac:dyDescent="0.25">
      <c r="A7644" t="s">
        <v>12902</v>
      </c>
      <c r="B7644" t="s">
        <v>13066</v>
      </c>
      <c r="C7644" t="s">
        <v>7215</v>
      </c>
      <c r="D7644">
        <v>3.6999999999999998E-2</v>
      </c>
      <c r="E7644" t="s">
        <v>13143</v>
      </c>
      <c r="F7644" t="s">
        <v>6148</v>
      </c>
      <c r="G7644" s="6">
        <v>43306.806666666656</v>
      </c>
      <c r="H7644" t="s">
        <v>25</v>
      </c>
      <c r="I7644" t="s">
        <v>44</v>
      </c>
      <c r="J7644"/>
      <c r="K7644"/>
      <c r="M7644" t="s">
        <v>29</v>
      </c>
      <c r="N7644" t="s">
        <v>200</v>
      </c>
      <c r="P7644" s="7" t="str">
        <f>HYPERLINK("https://collectormobile.dot.state.oh.us/arcgis/rest/services/ADAROW/ADA_ROW_Inventory_Image_Viewer/MapServer/3/960/attachments/", "Photo Link")</f>
        <v>Photo Link</v>
      </c>
      <c r="Q7644" s="7" t="str">
        <f>HYPERLINK("http://data.mapchannels.com/dualmaps6/map.htm?lat=40.901327&amp;lng=-80.957548", "Map Channel Link")</f>
        <v>Map Channel Link</v>
      </c>
    </row>
    <row r="7645" spans="1:17" hidden="1" x14ac:dyDescent="0.25">
      <c r="A7645" t="s">
        <v>12902</v>
      </c>
      <c r="B7645" t="s">
        <v>13066</v>
      </c>
      <c r="C7645" t="s">
        <v>7217</v>
      </c>
      <c r="D7645">
        <v>3.6999999999999998E-2</v>
      </c>
      <c r="E7645" t="s">
        <v>13144</v>
      </c>
      <c r="F7645" t="s">
        <v>6148</v>
      </c>
      <c r="G7645" s="6">
        <v>43305.787476851852</v>
      </c>
      <c r="H7645" t="s">
        <v>25</v>
      </c>
      <c r="I7645" t="s">
        <v>44</v>
      </c>
      <c r="J7645"/>
      <c r="K7645"/>
      <c r="M7645" t="s">
        <v>29</v>
      </c>
      <c r="N7645" t="s">
        <v>200</v>
      </c>
      <c r="P7645" s="7" t="str">
        <f>HYPERLINK("https://collectormobile.dot.state.oh.us/arcgis/rest/services/ADAROW/ADA_ROW_Inventory_Image_Viewer/MapServer/3/962/attachments/", "Photo Link")</f>
        <v>Photo Link</v>
      </c>
      <c r="Q7645" s="7" t="str">
        <f>HYPERLINK("http://data.mapchannels.com/dualmaps6/map.htm?lat=40.901314&amp;lng=-80.956347", "Map Channel Link")</f>
        <v>Map Channel Link</v>
      </c>
    </row>
    <row r="7646" spans="1:17" hidden="1" x14ac:dyDescent="0.25">
      <c r="A7646" t="s">
        <v>12902</v>
      </c>
      <c r="B7646" t="s">
        <v>13066</v>
      </c>
      <c r="C7646" t="s">
        <v>7217</v>
      </c>
      <c r="D7646">
        <v>3.6999999999999998E-2</v>
      </c>
      <c r="E7646" t="s">
        <v>13145</v>
      </c>
      <c r="F7646" t="s">
        <v>6148</v>
      </c>
      <c r="G7646" s="6">
        <v>43305.787476851852</v>
      </c>
      <c r="H7646" t="s">
        <v>25</v>
      </c>
      <c r="I7646" t="s">
        <v>44</v>
      </c>
      <c r="J7646"/>
      <c r="K7646"/>
      <c r="M7646" t="s">
        <v>29</v>
      </c>
      <c r="N7646" t="s">
        <v>200</v>
      </c>
      <c r="P7646" s="7" t="str">
        <f>HYPERLINK("https://collectormobile.dot.state.oh.us/arcgis/rest/services/ADAROW/ADA_ROW_Inventory_Image_Viewer/MapServer/3/963/attachments/", "Photo Link")</f>
        <v>Photo Link</v>
      </c>
      <c r="Q7646" s="7" t="str">
        <f>HYPERLINK("http://data.mapchannels.com/dualmaps6/map.htm?lat=40.901312&amp;lng=-80.956239", "Map Channel Link")</f>
        <v>Map Channel Link</v>
      </c>
    </row>
    <row r="7647" spans="1:17" hidden="1" x14ac:dyDescent="0.25">
      <c r="A7647" t="s">
        <v>12902</v>
      </c>
      <c r="B7647" t="s">
        <v>13066</v>
      </c>
      <c r="C7647" t="s">
        <v>6297</v>
      </c>
      <c r="D7647">
        <v>3.6999999999999998E-2</v>
      </c>
      <c r="E7647" t="s">
        <v>13146</v>
      </c>
      <c r="F7647" t="s">
        <v>6148</v>
      </c>
      <c r="G7647" s="6">
        <v>43305.787476851852</v>
      </c>
      <c r="H7647" t="s">
        <v>25</v>
      </c>
      <c r="I7647" t="s">
        <v>44</v>
      </c>
      <c r="J7647"/>
      <c r="K7647" t="s">
        <v>38</v>
      </c>
      <c r="M7647" t="s">
        <v>29</v>
      </c>
      <c r="N7647" t="s">
        <v>112</v>
      </c>
      <c r="P7647" s="7" t="str">
        <f>HYPERLINK("https://collectormobile.dot.state.oh.us/arcgis/rest/services/ADAROW/ADA_ROW_Inventory_Image_Viewer/MapServer/3/968/attachments/", "Photo Link")</f>
        <v>Photo Link</v>
      </c>
      <c r="Q7647" s="7" t="str">
        <f>HYPERLINK("http://data.mapchannels.com/dualmaps6/map.htm?lat=40.901305&amp;lng=-80.954982", "Map Channel Link")</f>
        <v>Map Channel Link</v>
      </c>
    </row>
    <row r="7648" spans="1:17" hidden="1" x14ac:dyDescent="0.25">
      <c r="A7648" t="s">
        <v>12902</v>
      </c>
      <c r="B7648" t="s">
        <v>13066</v>
      </c>
      <c r="C7648" t="s">
        <v>7220</v>
      </c>
      <c r="D7648">
        <v>5.7000000000000002E-2</v>
      </c>
      <c r="E7648" t="s">
        <v>13147</v>
      </c>
      <c r="F7648" t="s">
        <v>6148</v>
      </c>
      <c r="G7648" s="6">
        <v>43305.787476851852</v>
      </c>
      <c r="H7648" t="s">
        <v>25</v>
      </c>
      <c r="I7648" t="s">
        <v>44</v>
      </c>
      <c r="J7648"/>
      <c r="K7648" t="s">
        <v>28</v>
      </c>
      <c r="M7648" t="s">
        <v>29</v>
      </c>
      <c r="N7648" t="s">
        <v>210</v>
      </c>
      <c r="P7648" s="7" t="str">
        <f>HYPERLINK("https://collectormobile.dot.state.oh.us/arcgis/rest/services/ADAROW/ADA_ROW_Inventory_Image_Viewer/MapServer/3/972/attachments/", "Photo Link")</f>
        <v>Photo Link</v>
      </c>
      <c r="Q7648" s="7" t="str">
        <f>HYPERLINK("http://data.mapchannels.com/dualmaps6/map.htm?lat=40.901308&amp;lng=-80.953876", "Map Channel Link")</f>
        <v>Map Channel Link</v>
      </c>
    </row>
    <row r="7649" spans="1:17" hidden="1" x14ac:dyDescent="0.25">
      <c r="A7649" t="s">
        <v>12902</v>
      </c>
      <c r="B7649" t="s">
        <v>13066</v>
      </c>
      <c r="C7649" t="s">
        <v>7220</v>
      </c>
      <c r="D7649">
        <v>5.7000000000000002E-2</v>
      </c>
      <c r="E7649" t="s">
        <v>13148</v>
      </c>
      <c r="F7649" t="s">
        <v>6148</v>
      </c>
      <c r="G7649" s="6">
        <v>43305.787476851852</v>
      </c>
      <c r="H7649" t="s">
        <v>25</v>
      </c>
      <c r="I7649" t="s">
        <v>44</v>
      </c>
      <c r="J7649"/>
      <c r="K7649"/>
      <c r="M7649" t="s">
        <v>29</v>
      </c>
      <c r="N7649" t="s">
        <v>200</v>
      </c>
      <c r="P7649" s="7" t="str">
        <f>HYPERLINK("https://collectormobile.dot.state.oh.us/arcgis/rest/services/ADAROW/ADA_ROW_Inventory_Image_Viewer/MapServer/3/973/attachments/", "Photo Link")</f>
        <v>Photo Link</v>
      </c>
      <c r="Q7649" s="7" t="str">
        <f>HYPERLINK("http://data.mapchannels.com/dualmaps6/map.htm?lat=40.901305&amp;lng=-80.953776", "Map Channel Link")</f>
        <v>Map Channel Link</v>
      </c>
    </row>
    <row r="7650" spans="1:17" hidden="1" x14ac:dyDescent="0.25">
      <c r="A7650" t="s">
        <v>12902</v>
      </c>
      <c r="B7650" t="s">
        <v>13066</v>
      </c>
      <c r="C7650" t="s">
        <v>13149</v>
      </c>
      <c r="D7650">
        <v>3.5999999999999997E-2</v>
      </c>
      <c r="E7650" t="s">
        <v>13150</v>
      </c>
      <c r="F7650" t="s">
        <v>6148</v>
      </c>
      <c r="G7650" s="6">
        <v>43305.787476851852</v>
      </c>
      <c r="H7650" t="s">
        <v>25</v>
      </c>
      <c r="I7650" t="s">
        <v>44</v>
      </c>
      <c r="J7650"/>
      <c r="K7650" t="s">
        <v>28</v>
      </c>
      <c r="M7650" t="s">
        <v>29</v>
      </c>
      <c r="N7650" t="s">
        <v>517</v>
      </c>
      <c r="P7650" s="7" t="str">
        <f>HYPERLINK("https://collectormobile.dot.state.oh.us/arcgis/rest/services/ADAROW/ADA_ROW_Inventory_Image_Viewer/MapServer/3/983/attachments/", "Photo Link")</f>
        <v>Photo Link</v>
      </c>
      <c r="Q7650" s="7" t="str">
        <f>HYPERLINK("http://data.mapchannels.com/dualmaps6/map.htm?lat=40.901307&amp;lng=-80.950748", "Map Channel Link")</f>
        <v>Map Channel Link</v>
      </c>
    </row>
    <row r="7651" spans="1:17" hidden="1" x14ac:dyDescent="0.25">
      <c r="A7651" t="s">
        <v>12902</v>
      </c>
      <c r="B7651" t="s">
        <v>13066</v>
      </c>
      <c r="C7651" t="s">
        <v>8573</v>
      </c>
      <c r="D7651">
        <v>6.0000000000000001E-3</v>
      </c>
      <c r="E7651" t="s">
        <v>13151</v>
      </c>
      <c r="F7651" t="s">
        <v>6148</v>
      </c>
      <c r="G7651" s="6">
        <v>43301.765925925924</v>
      </c>
      <c r="H7651" t="s">
        <v>25</v>
      </c>
      <c r="I7651" t="s">
        <v>44</v>
      </c>
      <c r="J7651"/>
      <c r="K7651" t="s">
        <v>124</v>
      </c>
      <c r="M7651" t="s">
        <v>29</v>
      </c>
      <c r="N7651" t="s">
        <v>13152</v>
      </c>
      <c r="P7651" s="7" t="str">
        <f>HYPERLINK("https://collectormobile.dot.state.oh.us/arcgis/rest/services/ADAROW/ADA_ROW_Inventory_Image_Viewer/MapServer/3/2871/attachments/", "Photo Link")</f>
        <v>Photo Link</v>
      </c>
      <c r="Q7651" s="7" t="str">
        <f>HYPERLINK("http://data.mapchannels.com/dualmaps6/map.htm?lat=40.770449&amp;lng=-80.756624", "Map Channel Link")</f>
        <v>Map Channel Link</v>
      </c>
    </row>
    <row r="7652" spans="1:17" hidden="1" x14ac:dyDescent="0.25">
      <c r="A7652" t="s">
        <v>12902</v>
      </c>
      <c r="B7652" t="s">
        <v>13066</v>
      </c>
      <c r="C7652" t="s">
        <v>8573</v>
      </c>
      <c r="D7652">
        <v>7.0000000000000001E-3</v>
      </c>
      <c r="E7652" t="s">
        <v>13153</v>
      </c>
      <c r="F7652" t="s">
        <v>6148</v>
      </c>
      <c r="G7652" s="6">
        <v>43301.765925925924</v>
      </c>
      <c r="H7652" t="s">
        <v>25</v>
      </c>
      <c r="I7652" t="s">
        <v>44</v>
      </c>
      <c r="J7652"/>
      <c r="K7652" t="s">
        <v>124</v>
      </c>
      <c r="M7652" t="s">
        <v>29</v>
      </c>
      <c r="N7652" t="s">
        <v>1190</v>
      </c>
      <c r="P7652" s="7" t="str">
        <f>HYPERLINK("https://collectormobile.dot.state.oh.us/arcgis/rest/services/ADAROW/ADA_ROW_Inventory_Image_Viewer/MapServer/3/2869/attachments/", "Photo Link")</f>
        <v>Photo Link</v>
      </c>
      <c r="Q7652" s="7" t="str">
        <f>HYPERLINK("http://data.mapchannels.com/dualmaps6/map.htm?lat=40.770512&amp;lng=-80.756684", "Map Channel Link")</f>
        <v>Map Channel Link</v>
      </c>
    </row>
    <row r="7653" spans="1:17" hidden="1" x14ac:dyDescent="0.25">
      <c r="A7653" t="s">
        <v>12902</v>
      </c>
      <c r="B7653" t="s">
        <v>13066</v>
      </c>
      <c r="C7653" t="s">
        <v>13154</v>
      </c>
      <c r="D7653">
        <v>0.318</v>
      </c>
      <c r="E7653" t="s">
        <v>13155</v>
      </c>
      <c r="F7653" t="s">
        <v>13081</v>
      </c>
      <c r="G7653" s="6">
        <v>45390.474641203713</v>
      </c>
      <c r="H7653" t="s">
        <v>25</v>
      </c>
      <c r="I7653" t="s">
        <v>44</v>
      </c>
      <c r="J7653"/>
      <c r="K7653"/>
      <c r="M7653" t="s">
        <v>138</v>
      </c>
      <c r="N7653" t="s">
        <v>200</v>
      </c>
      <c r="P7653" s="7" t="str">
        <f>HYPERLINK("https://collectormobile.dot.state.oh.us/arcgis/rest/services/ADAROW/ADA_ROW_Inventory_Image_Viewer/MapServer/3/988/attachments/", "Photo Link")</f>
        <v>Photo Link</v>
      </c>
      <c r="Q7653" s="7" t="str">
        <f>HYPERLINK("http://data.mapchannels.com/dualmaps6/map.htm?lat=40.789832&amp;lng=-80.538770", "Map Channel Link")</f>
        <v>Map Channel Link</v>
      </c>
    </row>
    <row r="7654" spans="1:17" hidden="1" x14ac:dyDescent="0.25">
      <c r="A7654" t="s">
        <v>12902</v>
      </c>
      <c r="B7654" t="s">
        <v>13066</v>
      </c>
      <c r="C7654" t="s">
        <v>13156</v>
      </c>
      <c r="D7654">
        <v>3.1E-2</v>
      </c>
      <c r="E7654" t="s">
        <v>13157</v>
      </c>
      <c r="F7654" t="s">
        <v>13081</v>
      </c>
      <c r="G7654" s="6">
        <v>45390.448819444442</v>
      </c>
      <c r="H7654" t="s">
        <v>25</v>
      </c>
      <c r="I7654" t="s">
        <v>44</v>
      </c>
      <c r="J7654"/>
      <c r="K7654" t="s">
        <v>28</v>
      </c>
      <c r="M7654" t="s">
        <v>29</v>
      </c>
      <c r="N7654" t="s">
        <v>115</v>
      </c>
      <c r="P7654" s="7" t="str">
        <f>HYPERLINK("https://collectormobile.dot.state.oh.us/arcgis/rest/services/ADAROW/ADA_ROW_Inventory_Image_Viewer/MapServer/3/629295/attachments/", "Photo Link")</f>
        <v>Photo Link</v>
      </c>
      <c r="Q7654" s="7" t="str">
        <f>HYPERLINK("http://data.mapchannels.com/dualmaps6/map.htm?lat=40.789786&amp;lng=-80.539687", "Map Channel Link")</f>
        <v>Map Channel Link</v>
      </c>
    </row>
    <row r="7655" spans="1:17" hidden="1" x14ac:dyDescent="0.25">
      <c r="A7655" t="s">
        <v>12902</v>
      </c>
      <c r="B7655" t="s">
        <v>13066</v>
      </c>
      <c r="C7655" t="s">
        <v>13156</v>
      </c>
      <c r="D7655">
        <v>3.1E-2</v>
      </c>
      <c r="E7655" t="s">
        <v>13158</v>
      </c>
      <c r="F7655" t="s">
        <v>13081</v>
      </c>
      <c r="G7655" s="6">
        <v>45390.448935185188</v>
      </c>
      <c r="H7655" t="s">
        <v>25</v>
      </c>
      <c r="I7655" t="s">
        <v>44</v>
      </c>
      <c r="J7655"/>
      <c r="K7655" t="s">
        <v>28</v>
      </c>
      <c r="M7655" t="s">
        <v>29</v>
      </c>
      <c r="N7655" t="s">
        <v>115</v>
      </c>
      <c r="P7655" s="7" t="str">
        <f>HYPERLINK("https://collectormobile.dot.state.oh.us/arcgis/rest/services/ADAROW/ADA_ROW_Inventory_Image_Viewer/MapServer/3/629296/attachments/", "Photo Link")</f>
        <v>Photo Link</v>
      </c>
      <c r="Q7655" s="7" t="str">
        <f>HYPERLINK("http://data.mapchannels.com/dualmaps6/map.htm?lat=40.789792&amp;lng=-80.539600", "Map Channel Link")</f>
        <v>Map Channel Link</v>
      </c>
    </row>
    <row r="7656" spans="1:17" hidden="1" x14ac:dyDescent="0.25">
      <c r="A7656" t="s">
        <v>12902</v>
      </c>
      <c r="B7656" t="s">
        <v>13066</v>
      </c>
      <c r="C7656" t="s">
        <v>13159</v>
      </c>
      <c r="D7656">
        <v>0.20200000000000001</v>
      </c>
      <c r="E7656" t="s">
        <v>13160</v>
      </c>
      <c r="F7656" t="s">
        <v>13081</v>
      </c>
      <c r="G7656" s="6">
        <v>45390.475208333337</v>
      </c>
      <c r="H7656" t="s">
        <v>25</v>
      </c>
      <c r="I7656" t="s">
        <v>44</v>
      </c>
      <c r="J7656"/>
      <c r="K7656"/>
      <c r="M7656" t="s">
        <v>138</v>
      </c>
      <c r="N7656" t="s">
        <v>200</v>
      </c>
      <c r="P7656" s="7" t="str">
        <f>HYPERLINK("https://collectormobile.dot.state.oh.us/arcgis/rest/services/ADAROW/ADA_ROW_Inventory_Image_Viewer/MapServer/3/628389/attachments/", "Photo Link")</f>
        <v>Photo Link</v>
      </c>
      <c r="Q7656" s="7" t="str">
        <f>HYPERLINK("http://data.mapchannels.com/dualmaps6/map.htm?lat=40.789913&amp;lng=-80.537021", "Map Channel Link")</f>
        <v>Map Channel Link</v>
      </c>
    </row>
    <row r="7657" spans="1:17" hidden="1" x14ac:dyDescent="0.25">
      <c r="A7657" t="s">
        <v>12902</v>
      </c>
      <c r="B7657" t="s">
        <v>13161</v>
      </c>
      <c r="C7657" t="s">
        <v>5538</v>
      </c>
      <c r="D7657">
        <v>1.5820000000000001</v>
      </c>
      <c r="E7657" t="s">
        <v>13162</v>
      </c>
      <c r="F7657" t="s">
        <v>13163</v>
      </c>
      <c r="G7657" s="6">
        <v>45622.603344907409</v>
      </c>
      <c r="H7657" t="s">
        <v>25</v>
      </c>
      <c r="I7657" t="s">
        <v>26</v>
      </c>
      <c r="J7657" t="s">
        <v>13164</v>
      </c>
      <c r="K7657" t="s">
        <v>28</v>
      </c>
      <c r="M7657" t="s">
        <v>29</v>
      </c>
      <c r="N7657" t="s">
        <v>72</v>
      </c>
      <c r="P7657" s="7" t="str">
        <f>HYPERLINK("https://collectormobile.dot.state.oh.us/arcgis/rest/services/ADAROW/ADA_ROW_Inventory_Image_Viewer/MapServer/3/615160/attachments/", "Photo Link")</f>
        <v>Photo Link</v>
      </c>
      <c r="Q7657" s="7" t="str">
        <f>HYPERLINK("http://data.mapchannels.com/dualmaps6/map.htm?lat=40.181666&amp;lng=-80.887665", "Map Channel Link")</f>
        <v>Map Channel Link</v>
      </c>
    </row>
    <row r="7658" spans="1:17" hidden="1" x14ac:dyDescent="0.25">
      <c r="A7658" t="s">
        <v>12902</v>
      </c>
      <c r="B7658" t="s">
        <v>13161</v>
      </c>
      <c r="C7658" t="s">
        <v>5538</v>
      </c>
      <c r="D7658">
        <v>1.583</v>
      </c>
      <c r="E7658" t="s">
        <v>13165</v>
      </c>
      <c r="F7658" t="s">
        <v>13163</v>
      </c>
      <c r="G7658" s="6">
        <v>45622.603530092587</v>
      </c>
      <c r="H7658" t="s">
        <v>25</v>
      </c>
      <c r="I7658" t="s">
        <v>26</v>
      </c>
      <c r="J7658" t="s">
        <v>13164</v>
      </c>
      <c r="K7658" t="s">
        <v>28</v>
      </c>
      <c r="M7658" t="s">
        <v>29</v>
      </c>
      <c r="N7658" t="s">
        <v>51</v>
      </c>
      <c r="O7658" t="s">
        <v>13166</v>
      </c>
      <c r="P7658" s="7" t="str">
        <f>HYPERLINK("https://collectormobile.dot.state.oh.us/arcgis/rest/services/ADAROW/ADA_ROW_Inventory_Image_Viewer/MapServer/3/615161/attachments/", "Photo Link")</f>
        <v>Photo Link</v>
      </c>
      <c r="Q7658" s="7" t="str">
        <f>HYPERLINK("http://data.mapchannels.com/dualmaps6/map.htm?lat=40.181677&amp;lng=-80.887571", "Map Channel Link")</f>
        <v>Map Channel Link</v>
      </c>
    </row>
    <row r="7659" spans="1:17" hidden="1" x14ac:dyDescent="0.25">
      <c r="A7659" t="s">
        <v>12902</v>
      </c>
      <c r="B7659" t="s">
        <v>13161</v>
      </c>
      <c r="C7659" t="s">
        <v>2367</v>
      </c>
      <c r="D7659">
        <v>1.0999999999999999E-2</v>
      </c>
      <c r="E7659" t="s">
        <v>13167</v>
      </c>
      <c r="F7659" t="s">
        <v>13163</v>
      </c>
      <c r="G7659" s="6">
        <v>45622.604166666657</v>
      </c>
      <c r="H7659" t="s">
        <v>25</v>
      </c>
      <c r="I7659" t="s">
        <v>26</v>
      </c>
      <c r="J7659" t="s">
        <v>13164</v>
      </c>
      <c r="K7659" t="s">
        <v>28</v>
      </c>
      <c r="M7659" t="s">
        <v>29</v>
      </c>
      <c r="N7659" t="s">
        <v>72</v>
      </c>
      <c r="O7659" t="s">
        <v>13168</v>
      </c>
      <c r="P7659" s="7" t="str">
        <f>HYPERLINK("https://collectormobile.dot.state.oh.us/arcgis/rest/services/ADAROW/ADA_ROW_Inventory_Image_Viewer/MapServer/3/707756/attachments/", "Photo Link")</f>
        <v>Photo Link</v>
      </c>
      <c r="Q7659" s="7" t="str">
        <f>HYPERLINK("http://data.mapchannels.com/dualmaps6/map.htm?lat=40.181445&amp;lng=-80.889692", "Map Channel Link")</f>
        <v>Map Channel Link</v>
      </c>
    </row>
    <row r="7660" spans="1:17" hidden="1" x14ac:dyDescent="0.25">
      <c r="A7660" t="s">
        <v>12902</v>
      </c>
      <c r="B7660" t="s">
        <v>13161</v>
      </c>
      <c r="C7660" t="s">
        <v>2367</v>
      </c>
      <c r="D7660">
        <v>1.0999999999999999E-2</v>
      </c>
      <c r="E7660" t="s">
        <v>13169</v>
      </c>
      <c r="F7660" t="s">
        <v>13163</v>
      </c>
      <c r="G7660" s="6">
        <v>45622.604363425933</v>
      </c>
      <c r="H7660" t="s">
        <v>25</v>
      </c>
      <c r="I7660" t="s">
        <v>26</v>
      </c>
      <c r="J7660" t="s">
        <v>13164</v>
      </c>
      <c r="K7660" t="s">
        <v>28</v>
      </c>
      <c r="M7660" t="s">
        <v>29</v>
      </c>
      <c r="N7660" t="s">
        <v>72</v>
      </c>
      <c r="O7660" t="s">
        <v>13170</v>
      </c>
      <c r="P7660" s="7" t="str">
        <f>HYPERLINK("https://collectormobile.dot.state.oh.us/arcgis/rest/services/ADAROW/ADA_ROW_Inventory_Image_Viewer/MapServer/3/708156/attachments/", "Photo Link")</f>
        <v>Photo Link</v>
      </c>
      <c r="Q7660" s="7" t="str">
        <f>HYPERLINK("http://data.mapchannels.com/dualmaps6/map.htm?lat=40.181444&amp;lng=-80.889715", "Map Channel Link")</f>
        <v>Map Channel Link</v>
      </c>
    </row>
    <row r="7661" spans="1:17" hidden="1" x14ac:dyDescent="0.25">
      <c r="A7661" t="s">
        <v>12902</v>
      </c>
      <c r="B7661" t="s">
        <v>13161</v>
      </c>
      <c r="C7661" t="s">
        <v>2367</v>
      </c>
      <c r="D7661">
        <v>0.39</v>
      </c>
      <c r="E7661" t="s">
        <v>13171</v>
      </c>
      <c r="F7661" t="s">
        <v>12905</v>
      </c>
      <c r="G7661" s="6">
        <v>45257.890173611107</v>
      </c>
      <c r="H7661" t="s">
        <v>25</v>
      </c>
      <c r="I7661" t="s">
        <v>26</v>
      </c>
      <c r="J7661" t="s">
        <v>13164</v>
      </c>
      <c r="K7661" t="s">
        <v>124</v>
      </c>
      <c r="M7661" t="s">
        <v>29</v>
      </c>
      <c r="N7661" t="s">
        <v>940</v>
      </c>
      <c r="O7661" t="s">
        <v>13172</v>
      </c>
      <c r="P7661" s="7" t="str">
        <f>HYPERLINK("https://collectormobile.dot.state.oh.us/arcgis/rest/services/ADAROW/ADA_ROW_Inventory_Image_Viewer/MapServer/3/614721/attachments/", "Photo Link")</f>
        <v>Photo Link</v>
      </c>
      <c r="Q7661" s="7" t="str">
        <f>HYPERLINK("http://data.mapchannels.com/dualmaps6/map.htm?lat=40.180687&amp;lng=-80.883270", "Map Channel Link")</f>
        <v>Map Channel Link</v>
      </c>
    </row>
    <row r="7662" spans="1:17" hidden="1" x14ac:dyDescent="0.25">
      <c r="A7662" t="s">
        <v>12902</v>
      </c>
      <c r="B7662" t="s">
        <v>13161</v>
      </c>
      <c r="C7662" t="s">
        <v>2367</v>
      </c>
      <c r="D7662">
        <v>0.39</v>
      </c>
      <c r="E7662" t="s">
        <v>13173</v>
      </c>
      <c r="F7662" t="s">
        <v>12905</v>
      </c>
      <c r="G7662" s="6">
        <v>45883.739641203712</v>
      </c>
      <c r="H7662" t="s">
        <v>25</v>
      </c>
      <c r="I7662" t="s">
        <v>26</v>
      </c>
      <c r="J7662" t="s">
        <v>13164</v>
      </c>
      <c r="K7662" t="s">
        <v>124</v>
      </c>
      <c r="M7662" t="s">
        <v>138</v>
      </c>
      <c r="N7662" t="s">
        <v>940</v>
      </c>
      <c r="O7662" t="s">
        <v>13174</v>
      </c>
      <c r="P7662" s="7" t="str">
        <f>HYPERLINK("https://collectormobile.dot.state.oh.us/arcgis/rest/services/ADAROW/ADA_ROW_Inventory_Image_Viewer/MapServer/3/614722/attachments/", "Photo Link")</f>
        <v>Photo Link</v>
      </c>
      <c r="Q7662" s="7" t="str">
        <f>HYPERLINK("http://data.mapchannels.com/dualmaps6/map.htm?lat=40.180680&amp;lng=-80.883270", "Map Channel Link")</f>
        <v>Map Channel Link</v>
      </c>
    </row>
    <row r="7663" spans="1:17" hidden="1" x14ac:dyDescent="0.25">
      <c r="A7663" t="s">
        <v>12902</v>
      </c>
      <c r="B7663" t="s">
        <v>13161</v>
      </c>
      <c r="C7663" t="s">
        <v>2059</v>
      </c>
      <c r="D7663">
        <v>30.385000000000002</v>
      </c>
      <c r="E7663" t="s">
        <v>13175</v>
      </c>
      <c r="F7663" t="s">
        <v>13163</v>
      </c>
      <c r="G7663" s="6">
        <v>45622.603958333333</v>
      </c>
      <c r="H7663" t="s">
        <v>25</v>
      </c>
      <c r="I7663" t="s">
        <v>26</v>
      </c>
      <c r="J7663" t="s">
        <v>13164</v>
      </c>
      <c r="K7663" t="s">
        <v>28</v>
      </c>
      <c r="M7663" t="s">
        <v>29</v>
      </c>
      <c r="N7663" t="s">
        <v>72</v>
      </c>
      <c r="O7663" t="s">
        <v>13168</v>
      </c>
      <c r="P7663" s="7" t="str">
        <f>HYPERLINK("https://collectormobile.dot.state.oh.us/arcgis/rest/services/ADAROW/ADA_ROW_Inventory_Image_Viewer/MapServer/3/707761/attachments/", "Photo Link")</f>
        <v>Photo Link</v>
      </c>
      <c r="Q7663" s="7" t="str">
        <f>HYPERLINK("http://data.mapchannels.com/dualmaps6/map.htm?lat=40.181603&amp;lng=-80.889371", "Map Channel Link")</f>
        <v>Map Channel Link</v>
      </c>
    </row>
    <row r="7664" spans="1:17" hidden="1" x14ac:dyDescent="0.25">
      <c r="A7664" t="s">
        <v>12902</v>
      </c>
      <c r="B7664" t="s">
        <v>13161</v>
      </c>
      <c r="C7664" t="s">
        <v>2059</v>
      </c>
      <c r="D7664">
        <v>30.388000000000002</v>
      </c>
      <c r="E7664" t="s">
        <v>13176</v>
      </c>
      <c r="F7664" t="s">
        <v>13163</v>
      </c>
      <c r="G7664" s="6">
        <v>45622.603738425933</v>
      </c>
      <c r="H7664" t="s">
        <v>25</v>
      </c>
      <c r="I7664" t="s">
        <v>26</v>
      </c>
      <c r="J7664" t="s">
        <v>13164</v>
      </c>
      <c r="K7664" t="s">
        <v>28</v>
      </c>
      <c r="M7664" t="s">
        <v>29</v>
      </c>
      <c r="N7664" t="s">
        <v>72</v>
      </c>
      <c r="O7664" t="s">
        <v>13177</v>
      </c>
      <c r="P7664" s="7" t="str">
        <f>HYPERLINK("https://collectormobile.dot.state.oh.us/arcgis/rest/services/ADAROW/ADA_ROW_Inventory_Image_Viewer/MapServer/3/707762/attachments/", "Photo Link")</f>
        <v>Photo Link</v>
      </c>
      <c r="Q7664" s="7" t="str">
        <f>HYPERLINK("http://data.mapchannels.com/dualmaps6/map.htm?lat=40.181601&amp;lng=-80.889320", "Map Channel Link")</f>
        <v>Map Channel Link</v>
      </c>
    </row>
    <row r="7665" spans="1:17" hidden="1" x14ac:dyDescent="0.25">
      <c r="A7665" t="s">
        <v>12902</v>
      </c>
      <c r="B7665" t="s">
        <v>13161</v>
      </c>
      <c r="C7665" t="s">
        <v>9571</v>
      </c>
      <c r="D7665">
        <v>5.0000000000000001E-3</v>
      </c>
      <c r="E7665" t="s">
        <v>13178</v>
      </c>
      <c r="F7665" t="s">
        <v>13163</v>
      </c>
      <c r="G7665" s="6">
        <v>45622.604629629634</v>
      </c>
      <c r="H7665" t="s">
        <v>25</v>
      </c>
      <c r="I7665" t="s">
        <v>26</v>
      </c>
      <c r="J7665" t="s">
        <v>13164</v>
      </c>
      <c r="K7665" t="s">
        <v>124</v>
      </c>
      <c r="M7665" t="s">
        <v>29</v>
      </c>
      <c r="N7665" t="s">
        <v>591</v>
      </c>
      <c r="O7665" t="s">
        <v>13179</v>
      </c>
      <c r="P7665" s="7" t="str">
        <f>HYPERLINK("https://collectormobile.dot.state.oh.us/arcgis/rest/services/ADAROW/ADA_ROW_Inventory_Image_Viewer/MapServer/3/615158/attachments/", "Photo Link")</f>
        <v>Photo Link</v>
      </c>
      <c r="Q7665" s="7" t="str">
        <f>HYPERLINK("http://data.mapchannels.com/dualmaps6/map.htm?lat=40.181939&amp;lng=-80.890245", "Map Channel Link")</f>
        <v>Map Channel Link</v>
      </c>
    </row>
    <row r="7666" spans="1:17" hidden="1" x14ac:dyDescent="0.25">
      <c r="A7666" t="s">
        <v>12902</v>
      </c>
      <c r="B7666" t="s">
        <v>13161</v>
      </c>
      <c r="C7666" t="s">
        <v>9571</v>
      </c>
      <c r="D7666">
        <v>5.0000000000000001E-3</v>
      </c>
      <c r="E7666" t="s">
        <v>13180</v>
      </c>
      <c r="F7666" t="s">
        <v>13163</v>
      </c>
      <c r="G7666" s="6">
        <v>45622.604791666658</v>
      </c>
      <c r="H7666" t="s">
        <v>25</v>
      </c>
      <c r="I7666" t="s">
        <v>26</v>
      </c>
      <c r="J7666" t="s">
        <v>13164</v>
      </c>
      <c r="K7666" t="s">
        <v>28</v>
      </c>
      <c r="M7666" t="s">
        <v>29</v>
      </c>
      <c r="N7666" t="s">
        <v>326</v>
      </c>
      <c r="O7666" t="s">
        <v>13179</v>
      </c>
      <c r="P7666" s="7" t="str">
        <f>HYPERLINK("https://collectormobile.dot.state.oh.us/arcgis/rest/services/ADAROW/ADA_ROW_Inventory_Image_Viewer/MapServer/3/615159/attachments/", "Photo Link")</f>
        <v>Photo Link</v>
      </c>
      <c r="Q7666" s="7" t="str">
        <f>HYPERLINK("http://data.mapchannels.com/dualmaps6/map.htm?lat=40.181915&amp;lng=-80.890190", "Map Channel Link")</f>
        <v>Map Channel Link</v>
      </c>
    </row>
    <row r="7667" spans="1:17" hidden="1" x14ac:dyDescent="0.25">
      <c r="A7667" t="s">
        <v>12902</v>
      </c>
      <c r="B7667" t="s">
        <v>13161</v>
      </c>
      <c r="C7667" t="s">
        <v>2838</v>
      </c>
      <c r="D7667">
        <v>7.0000000000000001E-3</v>
      </c>
      <c r="E7667" t="s">
        <v>13181</v>
      </c>
      <c r="F7667" t="s">
        <v>13163</v>
      </c>
      <c r="G7667" s="6">
        <v>45622.562384259261</v>
      </c>
      <c r="H7667" t="s">
        <v>25</v>
      </c>
      <c r="I7667" t="s">
        <v>26</v>
      </c>
      <c r="J7667" t="s">
        <v>13164</v>
      </c>
      <c r="K7667" t="s">
        <v>124</v>
      </c>
      <c r="M7667" t="s">
        <v>29</v>
      </c>
      <c r="N7667" t="s">
        <v>3300</v>
      </c>
      <c r="O7667" t="s">
        <v>13182</v>
      </c>
      <c r="P7667" s="7" t="str">
        <f>HYPERLINK("https://collectormobile.dot.state.oh.us/arcgis/rest/services/ADAROW/ADA_ROW_Inventory_Image_Viewer/MapServer/3/615157/attachments/", "Photo Link")</f>
        <v>Photo Link</v>
      </c>
      <c r="Q7667" s="7" t="str">
        <f>HYPERLINK("http://data.mapchannels.com/dualmaps6/map.htm?lat=40.182318&amp;lng=-80.891070", "Map Channel Link")</f>
        <v>Map Channel Link</v>
      </c>
    </row>
    <row r="7668" spans="1:17" hidden="1" x14ac:dyDescent="0.25">
      <c r="A7668" t="s">
        <v>12902</v>
      </c>
      <c r="B7668" t="s">
        <v>13183</v>
      </c>
      <c r="C7668" t="s">
        <v>884</v>
      </c>
      <c r="D7668">
        <v>28.24</v>
      </c>
      <c r="E7668" t="s">
        <v>13184</v>
      </c>
      <c r="F7668" t="s">
        <v>6148</v>
      </c>
      <c r="G7668" s="6">
        <v>43286.541898148149</v>
      </c>
      <c r="H7668" t="s">
        <v>25</v>
      </c>
      <c r="I7668" t="s">
        <v>44</v>
      </c>
      <c r="J7668"/>
      <c r="K7668" t="s">
        <v>124</v>
      </c>
      <c r="M7668" t="s">
        <v>29</v>
      </c>
      <c r="N7668" t="s">
        <v>13185</v>
      </c>
      <c r="P7668" s="7" t="str">
        <f>HYPERLINK("https://collectormobile.dot.state.oh.us/arcgis/rest/services/ADAROW/ADA_ROW_Inventory_Image_Viewer/MapServer/3/2771/attachments/", "Photo Link")</f>
        <v>Photo Link</v>
      </c>
      <c r="Q7668" s="7" t="str">
        <f>HYPERLINK("http://data.mapchannels.com/dualmaps6/map.htm?lat=40.541492&amp;lng=-81.726380", "Map Channel Link")</f>
        <v>Map Channel Link</v>
      </c>
    </row>
    <row r="7669" spans="1:17" hidden="1" x14ac:dyDescent="0.25">
      <c r="A7669" t="s">
        <v>12902</v>
      </c>
      <c r="B7669" t="s">
        <v>13183</v>
      </c>
      <c r="C7669" t="s">
        <v>4436</v>
      </c>
      <c r="D7669">
        <v>18.797000000000001</v>
      </c>
      <c r="E7669" t="s">
        <v>13186</v>
      </c>
      <c r="F7669" t="s">
        <v>6040</v>
      </c>
      <c r="G7669" s="6">
        <v>45351.738206018519</v>
      </c>
      <c r="H7669" t="s">
        <v>25</v>
      </c>
      <c r="I7669" t="s">
        <v>26</v>
      </c>
      <c r="J7669" t="s">
        <v>13187</v>
      </c>
      <c r="K7669" t="s">
        <v>28</v>
      </c>
      <c r="M7669" t="s">
        <v>29</v>
      </c>
      <c r="N7669" t="s">
        <v>13188</v>
      </c>
      <c r="O7669" t="s">
        <v>13189</v>
      </c>
      <c r="P7669" s="7" t="str">
        <f>HYPERLINK("https://collectormobile.dot.state.oh.us/arcgis/rest/services/ADAROW/ADA_ROW_Inventory_Image_Viewer/MapServer/3/631380/attachments/", "Photo Link")</f>
        <v>Photo Link</v>
      </c>
      <c r="Q7669" s="7" t="str">
        <f>HYPERLINK("http://data.mapchannels.com/dualmaps6/map.htm?lat=40.542050&amp;lng=-81.916578", "Map Channel Link")</f>
        <v>Map Channel Link</v>
      </c>
    </row>
    <row r="7670" spans="1:17" hidden="1" x14ac:dyDescent="0.25">
      <c r="A7670" t="s">
        <v>12902</v>
      </c>
      <c r="B7670" t="s">
        <v>13183</v>
      </c>
      <c r="C7670" t="s">
        <v>4436</v>
      </c>
      <c r="D7670">
        <v>18.838000000000001</v>
      </c>
      <c r="E7670" t="s">
        <v>13190</v>
      </c>
      <c r="F7670" t="s">
        <v>13163</v>
      </c>
      <c r="G7670" s="6">
        <v>45352.640543981477</v>
      </c>
      <c r="H7670" t="s">
        <v>25</v>
      </c>
      <c r="I7670" t="s">
        <v>26</v>
      </c>
      <c r="J7670" t="s">
        <v>13187</v>
      </c>
      <c r="K7670" t="s">
        <v>124</v>
      </c>
      <c r="M7670" t="s">
        <v>29</v>
      </c>
      <c r="N7670" t="s">
        <v>8894</v>
      </c>
      <c r="O7670" t="s">
        <v>13191</v>
      </c>
      <c r="P7670" s="7" t="str">
        <f>HYPERLINK("https://collectormobile.dot.state.oh.us/arcgis/rest/services/ADAROW/ADA_ROW_Inventory_Image_Viewer/MapServer/3/632215/attachments/", "Photo Link")</f>
        <v>Photo Link</v>
      </c>
      <c r="Q7670" s="7" t="str">
        <f>HYPERLINK("http://data.mapchannels.com/dualmaps6/map.htm?lat=40.542636&amp;lng=-81.916691", "Map Channel Link")</f>
        <v>Map Channel Link</v>
      </c>
    </row>
    <row r="7671" spans="1:17" hidden="1" x14ac:dyDescent="0.25">
      <c r="A7671" t="s">
        <v>12902</v>
      </c>
      <c r="B7671" t="s">
        <v>13183</v>
      </c>
      <c r="C7671" t="s">
        <v>4436</v>
      </c>
      <c r="D7671">
        <v>18.847000000000001</v>
      </c>
      <c r="E7671" t="s">
        <v>13192</v>
      </c>
      <c r="F7671" t="s">
        <v>13163</v>
      </c>
      <c r="G7671" s="6">
        <v>45352.657141203701</v>
      </c>
      <c r="H7671" t="s">
        <v>25</v>
      </c>
      <c r="I7671" t="s">
        <v>26</v>
      </c>
      <c r="J7671" t="s">
        <v>13187</v>
      </c>
      <c r="K7671" t="s">
        <v>124</v>
      </c>
      <c r="M7671" t="s">
        <v>29</v>
      </c>
      <c r="N7671" t="s">
        <v>8877</v>
      </c>
      <c r="O7671" t="s">
        <v>13193</v>
      </c>
      <c r="P7671" s="7" t="str">
        <f>HYPERLINK("https://collectormobile.dot.state.oh.us/arcgis/rest/services/ADAROW/ADA_ROW_Inventory_Image_Viewer/MapServer/3/632636/attachments/", "Photo Link")</f>
        <v>Photo Link</v>
      </c>
      <c r="Q7671" s="7" t="str">
        <f>HYPERLINK("http://data.mapchannels.com/dualmaps6/map.htm?lat=40.542763&amp;lng=-81.916714", "Map Channel Link")</f>
        <v>Map Channel Link</v>
      </c>
    </row>
    <row r="7672" spans="1:17" hidden="1" x14ac:dyDescent="0.25">
      <c r="A7672" t="s">
        <v>12902</v>
      </c>
      <c r="B7672" t="s">
        <v>13183</v>
      </c>
      <c r="C7672" t="s">
        <v>4436</v>
      </c>
      <c r="D7672">
        <v>18.855</v>
      </c>
      <c r="E7672" t="s">
        <v>13194</v>
      </c>
      <c r="F7672" t="s">
        <v>13163</v>
      </c>
      <c r="G7672" s="6">
        <v>45352.659108796302</v>
      </c>
      <c r="H7672" t="s">
        <v>25</v>
      </c>
      <c r="I7672" t="s">
        <v>26</v>
      </c>
      <c r="J7672" t="s">
        <v>13187</v>
      </c>
      <c r="K7672" t="s">
        <v>28</v>
      </c>
      <c r="M7672" t="s">
        <v>29</v>
      </c>
      <c r="N7672" t="s">
        <v>6127</v>
      </c>
      <c r="O7672" t="s">
        <v>13195</v>
      </c>
      <c r="P7672" s="7" t="str">
        <f>HYPERLINK("https://collectormobile.dot.state.oh.us/arcgis/rest/services/ADAROW/ADA_ROW_Inventory_Image_Viewer/MapServer/3/632635/attachments/", "Photo Link")</f>
        <v>Photo Link</v>
      </c>
      <c r="Q7672" s="7" t="str">
        <f>HYPERLINK("http://data.mapchannels.com/dualmaps6/map.htm?lat=40.542875&amp;lng=-81.916743", "Map Channel Link")</f>
        <v>Map Channel Link</v>
      </c>
    </row>
    <row r="7673" spans="1:17" hidden="1" x14ac:dyDescent="0.25">
      <c r="A7673" t="s">
        <v>12902</v>
      </c>
      <c r="B7673" t="s">
        <v>13183</v>
      </c>
      <c r="C7673" t="s">
        <v>4436</v>
      </c>
      <c r="D7673">
        <v>18.911000000000001</v>
      </c>
      <c r="E7673" t="s">
        <v>13196</v>
      </c>
      <c r="F7673" t="s">
        <v>6040</v>
      </c>
      <c r="G7673" s="6">
        <v>45355.665868055563</v>
      </c>
      <c r="H7673" t="s">
        <v>25</v>
      </c>
      <c r="I7673" t="s">
        <v>26</v>
      </c>
      <c r="J7673" t="s">
        <v>13187</v>
      </c>
      <c r="K7673" t="s">
        <v>28</v>
      </c>
      <c r="M7673" t="s">
        <v>29</v>
      </c>
      <c r="N7673" t="s">
        <v>9780</v>
      </c>
      <c r="P7673" s="7" t="str">
        <f>HYPERLINK("https://collectormobile.dot.state.oh.us/arcgis/rest/services/ADAROW/ADA_ROW_Inventory_Image_Viewer/MapServer/3/632216/attachments/", "Photo Link")</f>
        <v>Photo Link</v>
      </c>
      <c r="Q7673" s="7" t="str">
        <f>HYPERLINK("http://data.mapchannels.com/dualmaps6/map.htm?lat=40.543679&amp;lng=-81.916887", "Map Channel Link")</f>
        <v>Map Channel Link</v>
      </c>
    </row>
    <row r="7674" spans="1:17" hidden="1" x14ac:dyDescent="0.25">
      <c r="A7674" t="s">
        <v>12902</v>
      </c>
      <c r="B7674" t="s">
        <v>13183</v>
      </c>
      <c r="C7674" t="s">
        <v>4436</v>
      </c>
      <c r="D7674">
        <v>18.917000000000002</v>
      </c>
      <c r="E7674" t="s">
        <v>13197</v>
      </c>
      <c r="F7674" t="s">
        <v>6040</v>
      </c>
      <c r="G7674" s="6">
        <v>45355.668449074074</v>
      </c>
      <c r="H7674" t="s">
        <v>25</v>
      </c>
      <c r="I7674" t="s">
        <v>26</v>
      </c>
      <c r="J7674" t="s">
        <v>13187</v>
      </c>
      <c r="K7674" t="s">
        <v>124</v>
      </c>
      <c r="M7674" t="s">
        <v>29</v>
      </c>
      <c r="N7674" t="s">
        <v>5992</v>
      </c>
      <c r="P7674" s="7" t="str">
        <f>HYPERLINK("https://collectormobile.dot.state.oh.us/arcgis/rest/services/ADAROW/ADA_ROW_Inventory_Image_Viewer/MapServer/3/633028/attachments/", "Photo Link")</f>
        <v>Photo Link</v>
      </c>
      <c r="Q7674" s="7" t="str">
        <f>HYPERLINK("http://data.mapchannels.com/dualmaps6/map.htm?lat=40.543770&amp;lng=-81.916903", "Map Channel Link")</f>
        <v>Map Channel Link</v>
      </c>
    </row>
    <row r="7675" spans="1:17" hidden="1" x14ac:dyDescent="0.25">
      <c r="A7675" t="s">
        <v>12902</v>
      </c>
      <c r="B7675" t="s">
        <v>13183</v>
      </c>
      <c r="C7675" t="s">
        <v>4436</v>
      </c>
      <c r="D7675">
        <v>18.940999999999999</v>
      </c>
      <c r="E7675" t="s">
        <v>13198</v>
      </c>
      <c r="F7675" t="s">
        <v>6040</v>
      </c>
      <c r="G7675" s="6">
        <v>45355.675439814811</v>
      </c>
      <c r="H7675" t="s">
        <v>25</v>
      </c>
      <c r="I7675" t="s">
        <v>26</v>
      </c>
      <c r="J7675" t="s">
        <v>13187</v>
      </c>
      <c r="K7675" t="s">
        <v>124</v>
      </c>
      <c r="M7675" t="s">
        <v>29</v>
      </c>
      <c r="N7675" t="s">
        <v>6127</v>
      </c>
      <c r="P7675" s="7" t="str">
        <f>HYPERLINK("https://collectormobile.dot.state.oh.us/arcgis/rest/services/ADAROW/ADA_ROW_Inventory_Image_Viewer/MapServer/3/633029/attachments/", "Photo Link")</f>
        <v>Photo Link</v>
      </c>
      <c r="Q7675" s="7" t="str">
        <f>HYPERLINK("http://data.mapchannels.com/dualmaps6/map.htm?lat=40.544108&amp;lng=-81.916980", "Map Channel Link")</f>
        <v>Map Channel Link</v>
      </c>
    </row>
    <row r="7676" spans="1:17" hidden="1" x14ac:dyDescent="0.25">
      <c r="A7676" t="s">
        <v>12902</v>
      </c>
      <c r="B7676" t="s">
        <v>13183</v>
      </c>
      <c r="C7676" t="s">
        <v>4436</v>
      </c>
      <c r="D7676">
        <v>18.948</v>
      </c>
      <c r="E7676" t="s">
        <v>13199</v>
      </c>
      <c r="F7676" t="s">
        <v>6040</v>
      </c>
      <c r="G7676" s="6">
        <v>45355.678067129629</v>
      </c>
      <c r="H7676" t="s">
        <v>25</v>
      </c>
      <c r="I7676" t="s">
        <v>26</v>
      </c>
      <c r="J7676" t="s">
        <v>13187</v>
      </c>
      <c r="K7676" t="s">
        <v>124</v>
      </c>
      <c r="M7676" t="s">
        <v>29</v>
      </c>
      <c r="N7676" t="s">
        <v>13200</v>
      </c>
      <c r="P7676" s="7" t="str">
        <f>HYPERLINK("https://collectormobile.dot.state.oh.us/arcgis/rest/services/ADAROW/ADA_ROW_Inventory_Image_Viewer/MapServer/3/632217/attachments/", "Photo Link")</f>
        <v>Photo Link</v>
      </c>
      <c r="Q7676" s="7" t="str">
        <f>HYPERLINK("http://data.mapchannels.com/dualmaps6/map.htm?lat=40.544210&amp;lng=-81.917024", "Map Channel Link")</f>
        <v>Map Channel Link</v>
      </c>
    </row>
    <row r="7677" spans="1:17" hidden="1" x14ac:dyDescent="0.25">
      <c r="A7677" t="s">
        <v>12902</v>
      </c>
      <c r="B7677" t="s">
        <v>13183</v>
      </c>
      <c r="C7677" t="s">
        <v>4436</v>
      </c>
      <c r="D7677">
        <v>18.975000000000001</v>
      </c>
      <c r="E7677" t="s">
        <v>13201</v>
      </c>
      <c r="F7677" t="s">
        <v>6040</v>
      </c>
      <c r="G7677" s="6">
        <v>45355.703206018523</v>
      </c>
      <c r="H7677" t="s">
        <v>25</v>
      </c>
      <c r="I7677" t="s">
        <v>26</v>
      </c>
      <c r="J7677" t="s">
        <v>13187</v>
      </c>
      <c r="K7677" t="s">
        <v>124</v>
      </c>
      <c r="M7677" t="s">
        <v>29</v>
      </c>
      <c r="N7677" t="s">
        <v>13200</v>
      </c>
      <c r="P7677" s="7" t="str">
        <f>HYPERLINK("https://collectormobile.dot.state.oh.us/arcgis/rest/services/ADAROW/ADA_ROW_Inventory_Image_Viewer/MapServer/3/633030/attachments/", "Photo Link")</f>
        <v>Photo Link</v>
      </c>
      <c r="Q7677" s="7" t="str">
        <f>HYPERLINK("http://data.mapchannels.com/dualmaps6/map.htm?lat=40.544605&amp;lng=-81.917111", "Map Channel Link")</f>
        <v>Map Channel Link</v>
      </c>
    </row>
    <row r="7678" spans="1:17" hidden="1" x14ac:dyDescent="0.25">
      <c r="A7678" t="s">
        <v>12902</v>
      </c>
      <c r="B7678" t="s">
        <v>13183</v>
      </c>
      <c r="C7678" t="s">
        <v>4436</v>
      </c>
      <c r="D7678">
        <v>18.984999999999999</v>
      </c>
      <c r="E7678" t="s">
        <v>13202</v>
      </c>
      <c r="F7678" t="s">
        <v>6040</v>
      </c>
      <c r="G7678" s="6">
        <v>45355.705972222233</v>
      </c>
      <c r="H7678" t="s">
        <v>25</v>
      </c>
      <c r="I7678" t="s">
        <v>26</v>
      </c>
      <c r="J7678" t="s">
        <v>13187</v>
      </c>
      <c r="K7678" t="s">
        <v>124</v>
      </c>
      <c r="M7678" t="s">
        <v>29</v>
      </c>
      <c r="N7678" t="s">
        <v>13203</v>
      </c>
      <c r="P7678" s="7" t="str">
        <f>HYPERLINK("https://collectormobile.dot.state.oh.us/arcgis/rest/services/ADAROW/ADA_ROW_Inventory_Image_Viewer/MapServer/3/633031/attachments/", "Photo Link")</f>
        <v>Photo Link</v>
      </c>
      <c r="Q7678" s="7" t="str">
        <f>HYPERLINK("http://data.mapchannels.com/dualmaps6/map.htm?lat=40.544742&amp;lng=-81.917116", "Map Channel Link")</f>
        <v>Map Channel Link</v>
      </c>
    </row>
    <row r="7679" spans="1:17" hidden="1" x14ac:dyDescent="0.25">
      <c r="A7679" t="s">
        <v>12902</v>
      </c>
      <c r="B7679" t="s">
        <v>13183</v>
      </c>
      <c r="C7679" t="s">
        <v>4436</v>
      </c>
      <c r="D7679">
        <v>18.989999999999998</v>
      </c>
      <c r="E7679" t="s">
        <v>13204</v>
      </c>
      <c r="F7679" t="s">
        <v>6040</v>
      </c>
      <c r="G7679" s="6">
        <v>45355.708333333343</v>
      </c>
      <c r="H7679" t="s">
        <v>25</v>
      </c>
      <c r="I7679" t="s">
        <v>26</v>
      </c>
      <c r="J7679" t="s">
        <v>13187</v>
      </c>
      <c r="K7679" t="s">
        <v>124</v>
      </c>
      <c r="M7679" t="s">
        <v>29</v>
      </c>
      <c r="N7679" t="s">
        <v>13205</v>
      </c>
      <c r="P7679" s="7" t="str">
        <f>HYPERLINK("https://collectormobile.dot.state.oh.us/arcgis/rest/services/ADAROW/ADA_ROW_Inventory_Image_Viewer/MapServer/3/632218/attachments/", "Photo Link")</f>
        <v>Photo Link</v>
      </c>
      <c r="Q7679" s="7" t="str">
        <f>HYPERLINK("http://data.mapchannels.com/dualmaps6/map.htm?lat=40.544818&amp;lng=-81.917160", "Map Channel Link")</f>
        <v>Map Channel Link</v>
      </c>
    </row>
    <row r="7680" spans="1:17" hidden="1" x14ac:dyDescent="0.25">
      <c r="A7680" t="s">
        <v>12902</v>
      </c>
      <c r="B7680" t="s">
        <v>13183</v>
      </c>
      <c r="C7680" t="s">
        <v>4436</v>
      </c>
      <c r="D7680">
        <v>19.013999999999999</v>
      </c>
      <c r="E7680" t="s">
        <v>13206</v>
      </c>
      <c r="F7680" t="s">
        <v>6040</v>
      </c>
      <c r="G7680" s="6">
        <v>45355.712476851862</v>
      </c>
      <c r="H7680" t="s">
        <v>25</v>
      </c>
      <c r="I7680" t="s">
        <v>26</v>
      </c>
      <c r="J7680" t="s">
        <v>13187</v>
      </c>
      <c r="K7680" t="s">
        <v>38</v>
      </c>
      <c r="M7680" t="s">
        <v>29</v>
      </c>
      <c r="N7680" t="s">
        <v>200</v>
      </c>
      <c r="P7680" s="7" t="str">
        <f>HYPERLINK("https://collectormobile.dot.state.oh.us/arcgis/rest/services/ADAROW/ADA_ROW_Inventory_Image_Viewer/MapServer/3/633032/attachments/", "Photo Link")</f>
        <v>Photo Link</v>
      </c>
      <c r="Q7680" s="7" t="str">
        <f>HYPERLINK("http://data.mapchannels.com/dualmaps6/map.htm?lat=40.545160&amp;lng=-81.917244", "Map Channel Link")</f>
        <v>Map Channel Link</v>
      </c>
    </row>
    <row r="7681" spans="1:17" hidden="1" x14ac:dyDescent="0.25">
      <c r="A7681" t="s">
        <v>12902</v>
      </c>
      <c r="B7681" t="s">
        <v>13183</v>
      </c>
      <c r="C7681" t="s">
        <v>4436</v>
      </c>
      <c r="D7681">
        <v>19.042000000000002</v>
      </c>
      <c r="E7681" t="s">
        <v>13207</v>
      </c>
      <c r="F7681" t="s">
        <v>6040</v>
      </c>
      <c r="G7681" s="6">
        <v>45355.715046296304</v>
      </c>
      <c r="H7681" t="s">
        <v>25</v>
      </c>
      <c r="I7681" t="s">
        <v>26</v>
      </c>
      <c r="J7681" t="s">
        <v>13187</v>
      </c>
      <c r="K7681"/>
      <c r="M7681" t="s">
        <v>29</v>
      </c>
      <c r="N7681" t="s">
        <v>200</v>
      </c>
      <c r="P7681" s="7" t="str">
        <f>HYPERLINK("https://collectormobile.dot.state.oh.us/arcgis/rest/services/ADAROW/ADA_ROW_Inventory_Image_Viewer/MapServer/3/632220/attachments/", "Photo Link")</f>
        <v>Photo Link</v>
      </c>
      <c r="Q7681" s="7" t="str">
        <f>HYPERLINK("http://data.mapchannels.com/dualmaps6/map.htm?lat=40.545562&amp;lng=-81.917311", "Map Channel Link")</f>
        <v>Map Channel Link</v>
      </c>
    </row>
    <row r="7682" spans="1:17" hidden="1" x14ac:dyDescent="0.25">
      <c r="A7682" t="s">
        <v>12902</v>
      </c>
      <c r="B7682" t="s">
        <v>13183</v>
      </c>
      <c r="C7682" t="s">
        <v>4436</v>
      </c>
      <c r="D7682">
        <v>19.061</v>
      </c>
      <c r="E7682" t="s">
        <v>13208</v>
      </c>
      <c r="F7682" t="s">
        <v>6040</v>
      </c>
      <c r="G7682" s="6">
        <v>45355.717233796298</v>
      </c>
      <c r="H7682" t="s">
        <v>25</v>
      </c>
      <c r="I7682" t="s">
        <v>26</v>
      </c>
      <c r="J7682" t="s">
        <v>13187</v>
      </c>
      <c r="K7682" t="s">
        <v>28</v>
      </c>
      <c r="M7682" t="s">
        <v>29</v>
      </c>
      <c r="N7682" t="s">
        <v>517</v>
      </c>
      <c r="P7682" s="7" t="str">
        <f>HYPERLINK("https://collectormobile.dot.state.oh.us/arcgis/rest/services/ADAROW/ADA_ROW_Inventory_Image_Viewer/MapServer/3/632221/attachments/", "Photo Link")</f>
        <v>Photo Link</v>
      </c>
      <c r="Q7682" s="7" t="str">
        <f>HYPERLINK("http://data.mapchannels.com/dualmaps6/map.htm?lat=40.545820&amp;lng=-81.917370", "Map Channel Link")</f>
        <v>Map Channel Link</v>
      </c>
    </row>
    <row r="7683" spans="1:17" hidden="1" x14ac:dyDescent="0.25">
      <c r="A7683" t="s">
        <v>12902</v>
      </c>
      <c r="B7683" t="s">
        <v>13183</v>
      </c>
      <c r="C7683" t="s">
        <v>4436</v>
      </c>
      <c r="D7683">
        <v>19.071000000000002</v>
      </c>
      <c r="E7683" t="s">
        <v>13209</v>
      </c>
      <c r="F7683" t="s">
        <v>6040</v>
      </c>
      <c r="G7683" s="6">
        <v>45355.719537037039</v>
      </c>
      <c r="H7683" t="s">
        <v>25</v>
      </c>
      <c r="I7683" t="s">
        <v>26</v>
      </c>
      <c r="J7683" t="s">
        <v>13187</v>
      </c>
      <c r="K7683" t="s">
        <v>28</v>
      </c>
      <c r="M7683" t="s">
        <v>29</v>
      </c>
      <c r="N7683" t="s">
        <v>115</v>
      </c>
      <c r="P7683" s="7" t="str">
        <f>HYPERLINK("https://collectormobile.dot.state.oh.us/arcgis/rest/services/ADAROW/ADA_ROW_Inventory_Image_Viewer/MapServer/3/633033/attachments/", "Photo Link")</f>
        <v>Photo Link</v>
      </c>
      <c r="Q7683" s="7" t="str">
        <f>HYPERLINK("http://data.mapchannels.com/dualmaps6/map.htm?lat=40.545960&amp;lng=-81.917396", "Map Channel Link")</f>
        <v>Map Channel Link</v>
      </c>
    </row>
    <row r="7684" spans="1:17" hidden="1" x14ac:dyDescent="0.25">
      <c r="A7684" t="s">
        <v>12902</v>
      </c>
      <c r="B7684" t="s">
        <v>13183</v>
      </c>
      <c r="C7684" t="s">
        <v>4436</v>
      </c>
      <c r="D7684">
        <v>26.266999999999999</v>
      </c>
      <c r="E7684" t="s">
        <v>13210</v>
      </c>
      <c r="F7684" t="s">
        <v>12905</v>
      </c>
      <c r="G7684" s="6">
        <v>45888.682453703703</v>
      </c>
      <c r="H7684" t="s">
        <v>25</v>
      </c>
      <c r="I7684" t="s">
        <v>44</v>
      </c>
      <c r="J7684"/>
      <c r="K7684" t="s">
        <v>38</v>
      </c>
      <c r="M7684" t="s">
        <v>138</v>
      </c>
      <c r="N7684" t="s">
        <v>109</v>
      </c>
      <c r="O7684" t="s">
        <v>13211</v>
      </c>
      <c r="P7684" s="7" t="str">
        <f>HYPERLINK("https://collectormobile.dot.state.oh.us/arcgis/rest/services/ADAROW/ADA_ROW_Inventory_Image_Viewer/MapServer/3/1036/attachments/", "Photo Link")</f>
        <v>Photo Link</v>
      </c>
      <c r="Q7684" s="7" t="str">
        <f>HYPERLINK("http://data.mapchannels.com/dualmaps6/map.htm?lat=40.561774&amp;lng=-81.797549", "Map Channel Link")</f>
        <v>Map Channel Link</v>
      </c>
    </row>
    <row r="7685" spans="1:17" hidden="1" x14ac:dyDescent="0.25">
      <c r="A7685" t="s">
        <v>12902</v>
      </c>
      <c r="B7685" t="s">
        <v>13183</v>
      </c>
      <c r="C7685" t="s">
        <v>4436</v>
      </c>
      <c r="D7685">
        <v>26.268000000000001</v>
      </c>
      <c r="E7685" t="s">
        <v>13212</v>
      </c>
      <c r="F7685" t="s">
        <v>12905</v>
      </c>
      <c r="G7685" s="6">
        <v>45888.682997685188</v>
      </c>
      <c r="H7685" t="s">
        <v>25</v>
      </c>
      <c r="I7685" t="s">
        <v>44</v>
      </c>
      <c r="J7685"/>
      <c r="K7685" t="s">
        <v>124</v>
      </c>
      <c r="M7685" t="s">
        <v>138</v>
      </c>
      <c r="N7685" t="s">
        <v>7461</v>
      </c>
      <c r="P7685" s="7" t="str">
        <f>HYPERLINK("https://collectormobile.dot.state.oh.us/arcgis/rest/services/ADAROW/ADA_ROW_Inventory_Image_Viewer/MapServer/3/1035/attachments/", "Photo Link")</f>
        <v>Photo Link</v>
      </c>
      <c r="Q7685" s="7" t="str">
        <f>HYPERLINK("http://data.mapchannels.com/dualmaps6/map.htm?lat=40.561639&amp;lng=-81.797548", "Map Channel Link")</f>
        <v>Map Channel Link</v>
      </c>
    </row>
    <row r="7686" spans="1:17" hidden="1" x14ac:dyDescent="0.25">
      <c r="A7686" t="s">
        <v>12902</v>
      </c>
      <c r="B7686" t="s">
        <v>13183</v>
      </c>
      <c r="C7686" t="s">
        <v>4436</v>
      </c>
      <c r="D7686">
        <v>26.367000000000001</v>
      </c>
      <c r="E7686" t="s">
        <v>13213</v>
      </c>
      <c r="F7686" t="s">
        <v>12905</v>
      </c>
      <c r="G7686" s="6">
        <v>45887.758622685193</v>
      </c>
      <c r="H7686" t="s">
        <v>25</v>
      </c>
      <c r="I7686" t="s">
        <v>44</v>
      </c>
      <c r="J7686"/>
      <c r="K7686" t="s">
        <v>28</v>
      </c>
      <c r="M7686" t="s">
        <v>138</v>
      </c>
      <c r="N7686" t="s">
        <v>250</v>
      </c>
      <c r="P7686" s="7" t="str">
        <f>HYPERLINK("https://collectormobile.dot.state.oh.us/arcgis/rest/services/ADAROW/ADA_ROW_Inventory_Image_Viewer/MapServer/3/3566/attachments/", "Photo Link")</f>
        <v>Photo Link</v>
      </c>
      <c r="Q7686" s="7" t="str">
        <f>HYPERLINK("http://data.mapchannels.com/dualmaps6/map.htm?lat=40.561447&amp;lng=-81.795695", "Map Channel Link")</f>
        <v>Map Channel Link</v>
      </c>
    </row>
    <row r="7687" spans="1:17" hidden="1" x14ac:dyDescent="0.25">
      <c r="A7687" t="s">
        <v>12902</v>
      </c>
      <c r="B7687" t="s">
        <v>13183</v>
      </c>
      <c r="C7687" t="s">
        <v>4436</v>
      </c>
      <c r="D7687">
        <v>26.460999999999999</v>
      </c>
      <c r="E7687" t="s">
        <v>13214</v>
      </c>
      <c r="F7687" t="s">
        <v>12905</v>
      </c>
      <c r="G7687" s="6">
        <v>45887.765949074077</v>
      </c>
      <c r="H7687" t="s">
        <v>25</v>
      </c>
      <c r="I7687" t="s">
        <v>44</v>
      </c>
      <c r="J7687"/>
      <c r="K7687" t="s">
        <v>124</v>
      </c>
      <c r="M7687" t="s">
        <v>138</v>
      </c>
      <c r="N7687" t="s">
        <v>1190</v>
      </c>
      <c r="P7687" s="7" t="str">
        <f>HYPERLINK("https://collectormobile.dot.state.oh.us/arcgis/rest/services/ADAROW/ADA_ROW_Inventory_Image_Viewer/MapServer/3/1043/attachments/", "Photo Link")</f>
        <v>Photo Link</v>
      </c>
      <c r="Q7687" s="7" t="str">
        <f>HYPERLINK("http://data.mapchannels.com/dualmaps6/map.htm?lat=40.561346&amp;lng=-81.794120", "Map Channel Link")</f>
        <v>Map Channel Link</v>
      </c>
    </row>
    <row r="7688" spans="1:17" hidden="1" x14ac:dyDescent="0.25">
      <c r="A7688" t="s">
        <v>12902</v>
      </c>
      <c r="B7688" t="s">
        <v>13183</v>
      </c>
      <c r="C7688" t="s">
        <v>4436</v>
      </c>
      <c r="D7688">
        <v>26.462</v>
      </c>
      <c r="E7688" t="s">
        <v>13215</v>
      </c>
      <c r="F7688" t="s">
        <v>12905</v>
      </c>
      <c r="G7688" s="6">
        <v>45887.766597222217</v>
      </c>
      <c r="H7688" t="s">
        <v>25</v>
      </c>
      <c r="I7688" t="s">
        <v>44</v>
      </c>
      <c r="J7688"/>
      <c r="K7688"/>
      <c r="M7688" t="s">
        <v>138</v>
      </c>
      <c r="N7688" t="s">
        <v>3212</v>
      </c>
      <c r="P7688" s="7" t="str">
        <f>HYPERLINK("https://collectormobile.dot.state.oh.us/arcgis/rest/services/ADAROW/ADA_ROW_Inventory_Image_Viewer/MapServer/3/1044/attachments/", "Photo Link")</f>
        <v>Photo Link</v>
      </c>
      <c r="Q7688" s="7" t="str">
        <f>HYPERLINK("http://data.mapchannels.com/dualmaps6/map.htm?lat=40.561230&amp;lng=-81.793947", "Map Channel Link")</f>
        <v>Map Channel Link</v>
      </c>
    </row>
    <row r="7689" spans="1:17" hidden="1" x14ac:dyDescent="0.25">
      <c r="A7689" t="s">
        <v>12902</v>
      </c>
      <c r="B7689" t="s">
        <v>13183</v>
      </c>
      <c r="C7689" t="s">
        <v>4436</v>
      </c>
      <c r="D7689">
        <v>33.115000000000002</v>
      </c>
      <c r="E7689" t="s">
        <v>13216</v>
      </c>
      <c r="F7689" t="s">
        <v>6040</v>
      </c>
      <c r="G7689" s="6">
        <v>43648.809664351851</v>
      </c>
      <c r="H7689" t="s">
        <v>25</v>
      </c>
      <c r="I7689" t="s">
        <v>44</v>
      </c>
      <c r="J7689"/>
      <c r="K7689"/>
      <c r="M7689" t="s">
        <v>29</v>
      </c>
      <c r="N7689" t="s">
        <v>200</v>
      </c>
      <c r="P7689" s="7" t="str">
        <f>HYPERLINK("https://collectormobile.dot.state.oh.us/arcgis/rest/services/ADAROW/ADA_ROW_Inventory_Image_Viewer/MapServer/3/107973/attachments/", "Photo Link")</f>
        <v>Photo Link</v>
      </c>
      <c r="Q7689" s="7" t="str">
        <f>HYPERLINK("http://data.mapchannels.com/dualmaps6/map.htm?lat=40.615794&amp;lng=-81.696443", "Map Channel Link")</f>
        <v>Map Channel Link</v>
      </c>
    </row>
    <row r="7690" spans="1:17" hidden="1" x14ac:dyDescent="0.25">
      <c r="A7690" t="s">
        <v>12902</v>
      </c>
      <c r="B7690" t="s">
        <v>13183</v>
      </c>
      <c r="C7690" t="s">
        <v>2307</v>
      </c>
      <c r="D7690">
        <v>1.472</v>
      </c>
      <c r="E7690" t="s">
        <v>13217</v>
      </c>
      <c r="F7690" t="s">
        <v>12905</v>
      </c>
      <c r="G7690" s="6">
        <v>45887.770162037043</v>
      </c>
      <c r="H7690" t="s">
        <v>25</v>
      </c>
      <c r="I7690" t="s">
        <v>44</v>
      </c>
      <c r="J7690"/>
      <c r="K7690" t="s">
        <v>124</v>
      </c>
      <c r="M7690" t="s">
        <v>29</v>
      </c>
      <c r="N7690" t="s">
        <v>5975</v>
      </c>
      <c r="O7690" t="s">
        <v>13218</v>
      </c>
      <c r="P7690" s="7" t="str">
        <f>HYPERLINK("https://collectormobile.dot.state.oh.us/arcgis/rest/services/ADAROW/ADA_ROW_Inventory_Image_Viewer/MapServer/3/2767/attachments/", "Photo Link")</f>
        <v>Photo Link</v>
      </c>
      <c r="Q7690" s="7" t="str">
        <f>HYPERLINK("http://data.mapchannels.com/dualmaps6/map.htm?lat=40.573012&amp;lng=-81.781175", "Map Channel Link")</f>
        <v>Map Channel Link</v>
      </c>
    </row>
    <row r="7691" spans="1:17" hidden="1" x14ac:dyDescent="0.25">
      <c r="A7691" t="s">
        <v>12902</v>
      </c>
      <c r="B7691" t="s">
        <v>13183</v>
      </c>
      <c r="C7691" t="s">
        <v>1392</v>
      </c>
      <c r="D7691">
        <v>1.208</v>
      </c>
      <c r="E7691" t="s">
        <v>13219</v>
      </c>
      <c r="F7691" t="s">
        <v>13220</v>
      </c>
      <c r="G7691" s="6">
        <v>45555.460555555554</v>
      </c>
      <c r="H7691" t="s">
        <v>25</v>
      </c>
      <c r="I7691" t="s">
        <v>44</v>
      </c>
      <c r="J7691"/>
      <c r="K7691" t="s">
        <v>124</v>
      </c>
      <c r="M7691" t="s">
        <v>138</v>
      </c>
      <c r="N7691" t="s">
        <v>3507</v>
      </c>
      <c r="P7691" s="7" t="str">
        <f>HYPERLINK("https://collectormobile.dot.state.oh.us/arcgis/rest/services/ADAROW/ADA_ROW_Inventory_Image_Viewer/MapServer/3/1058/attachments/", "Photo Link")</f>
        <v>Photo Link</v>
      </c>
      <c r="Q7691" s="7" t="str">
        <f>HYPERLINK("http://data.mapchannels.com/dualmaps6/map.htm?lat=40.541392&amp;lng=-81.721629", "Map Channel Link")</f>
        <v>Map Channel Link</v>
      </c>
    </row>
    <row r="7692" spans="1:17" hidden="1" x14ac:dyDescent="0.25">
      <c r="A7692" t="s">
        <v>12902</v>
      </c>
      <c r="B7692" t="s">
        <v>13183</v>
      </c>
      <c r="C7692" t="s">
        <v>3857</v>
      </c>
      <c r="D7692">
        <v>4.8659999999999997</v>
      </c>
      <c r="E7692" t="s">
        <v>13221</v>
      </c>
      <c r="F7692" t="s">
        <v>12905</v>
      </c>
      <c r="G7692" s="6">
        <v>45883.632743055547</v>
      </c>
      <c r="H7692" t="s">
        <v>25</v>
      </c>
      <c r="I7692" t="s">
        <v>44</v>
      </c>
      <c r="J7692"/>
      <c r="K7692"/>
      <c r="M7692" t="s">
        <v>29</v>
      </c>
      <c r="N7692" t="s">
        <v>200</v>
      </c>
      <c r="P7692" s="7" t="str">
        <f>HYPERLINK("https://collectormobile.dot.state.oh.us/arcgis/rest/services/ADAROW/ADA_ROW_Inventory_Image_Viewer/MapServer/3/3555/attachments/", "Photo Link")</f>
        <v>Photo Link</v>
      </c>
      <c r="Q7692" s="7" t="str">
        <f>HYPERLINK("http://data.mapchannels.com/dualmaps6/map.htm?lat=40.616417&amp;lng=-81.694630", "Map Channel Link")</f>
        <v>Map Channel Link</v>
      </c>
    </row>
    <row r="7693" spans="1:17" hidden="1" x14ac:dyDescent="0.25">
      <c r="A7693" t="s">
        <v>12902</v>
      </c>
      <c r="B7693" t="s">
        <v>13183</v>
      </c>
      <c r="C7693" t="s">
        <v>4778</v>
      </c>
      <c r="D7693">
        <v>1.4219999999999999</v>
      </c>
      <c r="E7693" t="s">
        <v>13222</v>
      </c>
      <c r="F7693" t="s">
        <v>12905</v>
      </c>
      <c r="G7693" s="6">
        <v>45890.516273148147</v>
      </c>
      <c r="H7693" t="s">
        <v>25</v>
      </c>
      <c r="I7693" t="s">
        <v>44</v>
      </c>
      <c r="J7693"/>
      <c r="K7693"/>
      <c r="M7693" t="s">
        <v>138</v>
      </c>
      <c r="N7693" t="s">
        <v>200</v>
      </c>
      <c r="P7693" s="7" t="str">
        <f>HYPERLINK("https://collectormobile.dot.state.oh.us/arcgis/rest/services/ADAROW/ADA_ROW_Inventory_Image_Viewer/MapServer/3/481799/attachments/", "Photo Link")</f>
        <v>Photo Link</v>
      </c>
      <c r="Q7693" s="7" t="str">
        <f>HYPERLINK("http://data.mapchannels.com/dualmaps6/map.htm?lat=40.656481&amp;lng=-82.127007", "Map Channel Link")</f>
        <v>Map Channel Link</v>
      </c>
    </row>
    <row r="7694" spans="1:17" hidden="1" x14ac:dyDescent="0.25">
      <c r="A7694" t="s">
        <v>12902</v>
      </c>
      <c r="B7694" t="s">
        <v>13183</v>
      </c>
      <c r="C7694" t="s">
        <v>4778</v>
      </c>
      <c r="D7694">
        <v>1.427</v>
      </c>
      <c r="E7694" t="s">
        <v>13223</v>
      </c>
      <c r="F7694" t="s">
        <v>12905</v>
      </c>
      <c r="G7694" s="6">
        <v>45890.516724537039</v>
      </c>
      <c r="H7694" t="s">
        <v>25</v>
      </c>
      <c r="I7694" t="s">
        <v>44</v>
      </c>
      <c r="J7694"/>
      <c r="K7694"/>
      <c r="M7694" t="s">
        <v>138</v>
      </c>
      <c r="N7694" t="s">
        <v>200</v>
      </c>
      <c r="P7694" s="7" t="str">
        <f>HYPERLINK("https://collectormobile.dot.state.oh.us/arcgis/rest/services/ADAROW/ADA_ROW_Inventory_Image_Viewer/MapServer/3/482205/attachments/", "Photo Link")</f>
        <v>Photo Link</v>
      </c>
      <c r="Q7694" s="7" t="str">
        <f>HYPERLINK("http://data.mapchannels.com/dualmaps6/map.htm?lat=40.656495&amp;lng=-82.126927", "Map Channel Link")</f>
        <v>Map Channel Link</v>
      </c>
    </row>
    <row r="7695" spans="1:17" hidden="1" x14ac:dyDescent="0.25">
      <c r="A7695" t="s">
        <v>12902</v>
      </c>
      <c r="B7695" t="s">
        <v>13183</v>
      </c>
      <c r="C7695" t="s">
        <v>4778</v>
      </c>
      <c r="D7695">
        <v>2.8540000000000001</v>
      </c>
      <c r="E7695" t="s">
        <v>13224</v>
      </c>
      <c r="F7695" t="s">
        <v>12905</v>
      </c>
      <c r="G7695" s="6">
        <v>45890.514884259261</v>
      </c>
      <c r="H7695" t="s">
        <v>25</v>
      </c>
      <c r="I7695" t="s">
        <v>44</v>
      </c>
      <c r="J7695"/>
      <c r="K7695" t="s">
        <v>124</v>
      </c>
      <c r="M7695" t="s">
        <v>138</v>
      </c>
      <c r="N7695" t="s">
        <v>9240</v>
      </c>
      <c r="P7695" s="7" t="str">
        <f>HYPERLINK("https://collectormobile.dot.state.oh.us/arcgis/rest/services/ADAROW/ADA_ROW_Inventory_Image_Viewer/MapServer/3/1049/attachments/", "Photo Link")</f>
        <v>Photo Link</v>
      </c>
      <c r="Q7695" s="7" t="str">
        <f>HYPERLINK("http://data.mapchannels.com/dualmaps6/map.htm?lat=40.667765&amp;lng=-82.091927", "Map Channel Link")</f>
        <v>Map Channel Link</v>
      </c>
    </row>
    <row r="7696" spans="1:17" hidden="1" x14ac:dyDescent="0.25">
      <c r="A7696" t="s">
        <v>12902</v>
      </c>
      <c r="B7696" t="s">
        <v>13183</v>
      </c>
      <c r="C7696" t="s">
        <v>1479</v>
      </c>
      <c r="D7696">
        <v>9.1210000000000004</v>
      </c>
      <c r="E7696" t="s">
        <v>13225</v>
      </c>
      <c r="F7696" t="s">
        <v>6040</v>
      </c>
      <c r="G7696" s="6">
        <v>43776.715648148151</v>
      </c>
      <c r="H7696" t="s">
        <v>25</v>
      </c>
      <c r="I7696" t="s">
        <v>44</v>
      </c>
      <c r="J7696"/>
      <c r="K7696"/>
      <c r="L7696" s="6">
        <v>43917</v>
      </c>
      <c r="M7696" t="s">
        <v>29</v>
      </c>
      <c r="N7696" t="s">
        <v>200</v>
      </c>
      <c r="O7696" t="s">
        <v>13226</v>
      </c>
      <c r="P7696" s="7" t="str">
        <f>HYPERLINK("https://collectormobile.dot.state.oh.us/arcgis/rest/services/ADAROW/ADA_ROW_Inventory_Image_Viewer/MapServer/3/99108/attachments/", "Photo Link")</f>
        <v>Photo Link</v>
      </c>
      <c r="Q7696" s="7" t="str">
        <f>HYPERLINK("http://data.mapchannels.com/dualmaps6/map.htm?lat=40.624097&amp;lng=-81.784336", "Map Channel Link")</f>
        <v>Map Channel Link</v>
      </c>
    </row>
    <row r="7697" spans="1:17" hidden="1" x14ac:dyDescent="0.25">
      <c r="A7697" t="s">
        <v>12902</v>
      </c>
      <c r="B7697" t="s">
        <v>13183</v>
      </c>
      <c r="C7697" t="s">
        <v>1479</v>
      </c>
      <c r="D7697">
        <v>9.1329999999999991</v>
      </c>
      <c r="E7697" t="s">
        <v>13227</v>
      </c>
      <c r="F7697" t="s">
        <v>6040</v>
      </c>
      <c r="G7697" s="6">
        <v>43776.715648148151</v>
      </c>
      <c r="H7697" t="s">
        <v>25</v>
      </c>
      <c r="I7697" t="s">
        <v>44</v>
      </c>
      <c r="J7697"/>
      <c r="K7697" t="s">
        <v>38</v>
      </c>
      <c r="L7697" s="6">
        <v>43917</v>
      </c>
      <c r="M7697" t="s">
        <v>29</v>
      </c>
      <c r="N7697" t="s">
        <v>247</v>
      </c>
      <c r="O7697" t="s">
        <v>13228</v>
      </c>
      <c r="P7697" s="7" t="str">
        <f>HYPERLINK("https://collectormobile.dot.state.oh.us/arcgis/rest/services/ADAROW/ADA_ROW_Inventory_Image_Viewer/MapServer/3/99106/attachments/", "Photo Link")</f>
        <v>Photo Link</v>
      </c>
      <c r="Q7697" s="7" t="str">
        <f>HYPERLINK("http://data.mapchannels.com/dualmaps6/map.htm?lat=40.624234&amp;lng=-81.784321", "Map Channel Link")</f>
        <v>Map Channel Link</v>
      </c>
    </row>
    <row r="7698" spans="1:17" hidden="1" x14ac:dyDescent="0.25">
      <c r="A7698" t="s">
        <v>12902</v>
      </c>
      <c r="B7698" t="s">
        <v>13183</v>
      </c>
      <c r="C7698" t="s">
        <v>1479</v>
      </c>
      <c r="D7698">
        <v>9.1329999999999991</v>
      </c>
      <c r="E7698" t="s">
        <v>13229</v>
      </c>
      <c r="F7698" t="s">
        <v>6040</v>
      </c>
      <c r="G7698" s="6">
        <v>43776.715648148151</v>
      </c>
      <c r="H7698" t="s">
        <v>25</v>
      </c>
      <c r="I7698" t="s">
        <v>44</v>
      </c>
      <c r="J7698"/>
      <c r="K7698" t="s">
        <v>38</v>
      </c>
      <c r="L7698" s="6">
        <v>43917</v>
      </c>
      <c r="M7698" t="s">
        <v>29</v>
      </c>
      <c r="N7698" t="s">
        <v>148</v>
      </c>
      <c r="O7698" t="s">
        <v>13228</v>
      </c>
      <c r="P7698" s="7" t="str">
        <f>HYPERLINK("https://collectormobile.dot.state.oh.us/arcgis/rest/services/ADAROW/ADA_ROW_Inventory_Image_Viewer/MapServer/3/99107/attachments/", "Photo Link")</f>
        <v>Photo Link</v>
      </c>
      <c r="Q7698" s="7" t="str">
        <f>HYPERLINK("http://data.mapchannels.com/dualmaps6/map.htm?lat=40.624241&amp;lng=-81.784285", "Map Channel Link")</f>
        <v>Map Channel Link</v>
      </c>
    </row>
    <row r="7699" spans="1:17" hidden="1" x14ac:dyDescent="0.25">
      <c r="A7699" t="s">
        <v>12902</v>
      </c>
      <c r="B7699" t="s">
        <v>13183</v>
      </c>
      <c r="C7699" t="s">
        <v>6520</v>
      </c>
      <c r="D7699">
        <v>1.1180000000000001</v>
      </c>
      <c r="E7699" t="s">
        <v>13230</v>
      </c>
      <c r="F7699" t="s">
        <v>6148</v>
      </c>
      <c r="G7699" s="6">
        <v>43286.541898148149</v>
      </c>
      <c r="H7699" t="s">
        <v>25</v>
      </c>
      <c r="I7699" t="s">
        <v>44</v>
      </c>
      <c r="J7699"/>
      <c r="K7699"/>
      <c r="M7699" t="s">
        <v>29</v>
      </c>
      <c r="N7699" t="s">
        <v>200</v>
      </c>
      <c r="P7699" s="7" t="str">
        <f>HYPERLINK("https://collectormobile.dot.state.oh.us/arcgis/rest/services/ADAROW/ADA_ROW_Inventory_Image_Viewer/MapServer/3/1001/attachments/", "Photo Link")</f>
        <v>Photo Link</v>
      </c>
      <c r="Q7699" s="7" t="str">
        <f>HYPERLINK("http://data.mapchannels.com/dualmaps6/map.htm?lat=40.561802&amp;lng=-81.801866", "Map Channel Link")</f>
        <v>Map Channel Link</v>
      </c>
    </row>
    <row r="7700" spans="1:17" hidden="1" x14ac:dyDescent="0.25">
      <c r="A7700" t="s">
        <v>12902</v>
      </c>
      <c r="B7700" t="s">
        <v>13183</v>
      </c>
      <c r="C7700" t="s">
        <v>6520</v>
      </c>
      <c r="D7700">
        <v>1.123</v>
      </c>
      <c r="E7700" t="s">
        <v>13231</v>
      </c>
      <c r="F7700" t="s">
        <v>13232</v>
      </c>
      <c r="G7700" s="6">
        <v>45568.598946759259</v>
      </c>
      <c r="H7700" t="s">
        <v>25</v>
      </c>
      <c r="I7700" t="s">
        <v>44</v>
      </c>
      <c r="J7700"/>
      <c r="K7700"/>
      <c r="M7700" t="s">
        <v>29</v>
      </c>
      <c r="N7700" t="s">
        <v>200</v>
      </c>
      <c r="P7700" s="7" t="str">
        <f>HYPERLINK("https://collectormobile.dot.state.oh.us/arcgis/rest/services/ADAROW/ADA_ROW_Inventory_Image_Viewer/MapServer/3/691681/attachments/", "Photo Link")</f>
        <v>Photo Link</v>
      </c>
      <c r="Q7700" s="7" t="str">
        <f>HYPERLINK("http://data.mapchannels.com/dualmaps6/map.htm?lat=40.561856&amp;lng=-81.801728", "Map Channel Link")</f>
        <v>Map Channel Link</v>
      </c>
    </row>
    <row r="7701" spans="1:17" hidden="1" x14ac:dyDescent="0.25">
      <c r="A7701" t="s">
        <v>12902</v>
      </c>
      <c r="B7701" t="s">
        <v>13183</v>
      </c>
      <c r="C7701" t="s">
        <v>5644</v>
      </c>
      <c r="D7701">
        <v>0.78900000000000003</v>
      </c>
      <c r="E7701" t="s">
        <v>13233</v>
      </c>
      <c r="F7701" t="s">
        <v>6148</v>
      </c>
      <c r="G7701" s="6">
        <v>43286.541898148149</v>
      </c>
      <c r="H7701" t="s">
        <v>25</v>
      </c>
      <c r="I7701" t="s">
        <v>44</v>
      </c>
      <c r="J7701"/>
      <c r="K7701" t="s">
        <v>28</v>
      </c>
      <c r="M7701" t="s">
        <v>29</v>
      </c>
      <c r="N7701" t="s">
        <v>115</v>
      </c>
      <c r="P7701" s="7" t="str">
        <f>HYPERLINK("https://collectormobile.dot.state.oh.us/arcgis/rest/services/ADAROW/ADA_ROW_Inventory_Image_Viewer/MapServer/3/2823/attachments/", "Photo Link")</f>
        <v>Photo Link</v>
      </c>
      <c r="Q7701" s="7" t="str">
        <f>HYPERLINK("http://data.mapchannels.com/dualmaps6/map.htm?lat=40.541375&amp;lng=-81.726346", "Map Channel Link")</f>
        <v>Map Channel Link</v>
      </c>
    </row>
    <row r="7702" spans="1:17" hidden="1" x14ac:dyDescent="0.25">
      <c r="A7702" t="s">
        <v>12902</v>
      </c>
      <c r="B7702" t="s">
        <v>13183</v>
      </c>
      <c r="C7702" t="s">
        <v>5644</v>
      </c>
      <c r="D7702">
        <v>0.79100000000000004</v>
      </c>
      <c r="E7702" t="s">
        <v>13234</v>
      </c>
      <c r="F7702" t="s">
        <v>6148</v>
      </c>
      <c r="G7702" s="6">
        <v>43286.541898148149</v>
      </c>
      <c r="H7702" t="s">
        <v>25</v>
      </c>
      <c r="I7702" t="s">
        <v>44</v>
      </c>
      <c r="J7702"/>
      <c r="K7702" t="s">
        <v>124</v>
      </c>
      <c r="M7702" t="s">
        <v>29</v>
      </c>
      <c r="N7702" t="s">
        <v>4193</v>
      </c>
      <c r="P7702" s="7" t="str">
        <f>HYPERLINK("https://collectormobile.dot.state.oh.us/arcgis/rest/services/ADAROW/ADA_ROW_Inventory_Image_Viewer/MapServer/3/2824/attachments/", "Photo Link")</f>
        <v>Photo Link</v>
      </c>
      <c r="Q7702" s="7" t="str">
        <f>HYPERLINK("http://data.mapchannels.com/dualmaps6/map.htm?lat=40.541300&amp;lng=-81.726232", "Map Channel Link")</f>
        <v>Map Channel Link</v>
      </c>
    </row>
    <row r="7703" spans="1:17" hidden="1" x14ac:dyDescent="0.25">
      <c r="A7703" t="s">
        <v>12902</v>
      </c>
      <c r="B7703" t="s">
        <v>13183</v>
      </c>
      <c r="C7703" t="s">
        <v>5290</v>
      </c>
      <c r="D7703">
        <v>0.22800000000000001</v>
      </c>
      <c r="E7703" t="s">
        <v>13235</v>
      </c>
      <c r="F7703" t="s">
        <v>6148</v>
      </c>
      <c r="G7703" s="6">
        <v>43286.541898148149</v>
      </c>
      <c r="H7703" t="s">
        <v>25</v>
      </c>
      <c r="I7703" t="s">
        <v>44</v>
      </c>
      <c r="J7703"/>
      <c r="K7703" t="s">
        <v>38</v>
      </c>
      <c r="M7703" t="s">
        <v>29</v>
      </c>
      <c r="N7703" t="s">
        <v>200</v>
      </c>
      <c r="P7703" s="7" t="str">
        <f>HYPERLINK("https://collectormobile.dot.state.oh.us/arcgis/rest/services/ADAROW/ADA_ROW_Inventory_Image_Viewer/MapServer/3/1061/attachments/", "Photo Link")</f>
        <v>Photo Link</v>
      </c>
      <c r="Q7703" s="7" t="str">
        <f>HYPERLINK("http://data.mapchannels.com/dualmaps6/map.htm?lat=40.541406&amp;lng=-81.721845", "Map Channel Link")</f>
        <v>Map Channel Link</v>
      </c>
    </row>
    <row r="7704" spans="1:17" hidden="1" x14ac:dyDescent="0.25">
      <c r="A7704" t="s">
        <v>12902</v>
      </c>
      <c r="B7704" t="s">
        <v>13183</v>
      </c>
      <c r="C7704" t="s">
        <v>5290</v>
      </c>
      <c r="D7704">
        <v>0.24099999999999999</v>
      </c>
      <c r="E7704" t="s">
        <v>13236</v>
      </c>
      <c r="F7704" t="s">
        <v>6148</v>
      </c>
      <c r="G7704" s="6">
        <v>43277.847812499997</v>
      </c>
      <c r="H7704" t="s">
        <v>25</v>
      </c>
      <c r="I7704" t="s">
        <v>44</v>
      </c>
      <c r="J7704"/>
      <c r="K7704"/>
      <c r="M7704" t="s">
        <v>29</v>
      </c>
      <c r="N7704" t="s">
        <v>200</v>
      </c>
      <c r="P7704" s="7" t="str">
        <f>HYPERLINK("https://collectormobile.dot.state.oh.us/arcgis/rest/services/ADAROW/ADA_ROW_Inventory_Image_Viewer/MapServer/3/1057/attachments/", "Photo Link")</f>
        <v>Photo Link</v>
      </c>
      <c r="Q7704" s="7" t="str">
        <f>HYPERLINK("http://data.mapchannels.com/dualmaps6/map.htm?lat=40.541416&amp;lng=-81.721607", "Map Channel Link")</f>
        <v>Map Channel Link</v>
      </c>
    </row>
    <row r="7705" spans="1:17" hidden="1" x14ac:dyDescent="0.25">
      <c r="A7705" t="s">
        <v>12902</v>
      </c>
      <c r="B7705" t="s">
        <v>13183</v>
      </c>
      <c r="C7705" t="s">
        <v>441</v>
      </c>
      <c r="D7705">
        <v>4.0000000000000001E-3</v>
      </c>
      <c r="E7705" t="s">
        <v>13237</v>
      </c>
      <c r="F7705" t="s">
        <v>12905</v>
      </c>
      <c r="G7705" s="6">
        <v>45883.629502314812</v>
      </c>
      <c r="H7705" t="s">
        <v>25</v>
      </c>
      <c r="I7705" t="s">
        <v>44</v>
      </c>
      <c r="J7705"/>
      <c r="K7705" t="s">
        <v>124</v>
      </c>
      <c r="M7705" t="s">
        <v>29</v>
      </c>
      <c r="N7705" t="s">
        <v>250</v>
      </c>
      <c r="P7705" s="7" t="str">
        <f>HYPERLINK("https://collectormobile.dot.state.oh.us/arcgis/rest/services/ADAROW/ADA_ROW_Inventory_Image_Viewer/MapServer/3/1055/attachments/", "Photo Link")</f>
        <v>Photo Link</v>
      </c>
      <c r="Q7705" s="7" t="str">
        <f>HYPERLINK("http://data.mapchannels.com/dualmaps6/map.htm?lat=40.624122&amp;lng=-81.784142", "Map Channel Link")</f>
        <v>Map Channel Link</v>
      </c>
    </row>
    <row r="7706" spans="1:17" hidden="1" x14ac:dyDescent="0.25">
      <c r="A7706" t="s">
        <v>12902</v>
      </c>
      <c r="B7706" t="s">
        <v>13183</v>
      </c>
      <c r="C7706" t="s">
        <v>8541</v>
      </c>
      <c r="D7706">
        <v>7.0000000000000001E-3</v>
      </c>
      <c r="E7706" t="s">
        <v>13238</v>
      </c>
      <c r="F7706" t="s">
        <v>6148</v>
      </c>
      <c r="G7706" s="6">
        <v>43286.541898148149</v>
      </c>
      <c r="H7706" t="s">
        <v>25</v>
      </c>
      <c r="I7706" t="s">
        <v>44</v>
      </c>
      <c r="J7706"/>
      <c r="K7706" t="s">
        <v>124</v>
      </c>
      <c r="M7706" t="s">
        <v>29</v>
      </c>
      <c r="N7706" t="s">
        <v>13239</v>
      </c>
      <c r="P7706" s="7" t="str">
        <f>HYPERLINK("https://collectormobile.dot.state.oh.us/arcgis/rest/services/ADAROW/ADA_ROW_Inventory_Image_Viewer/MapServer/3/2769/attachments/", "Photo Link")</f>
        <v>Photo Link</v>
      </c>
      <c r="Q7706" s="7" t="str">
        <f>HYPERLINK("http://data.mapchannels.com/dualmaps6/map.htm?lat=40.616785&amp;lng=-81.693896", "Map Channel Link")</f>
        <v>Map Channel Link</v>
      </c>
    </row>
    <row r="7707" spans="1:17" hidden="1" x14ac:dyDescent="0.25">
      <c r="A7707" t="s">
        <v>12902</v>
      </c>
      <c r="B7707" t="s">
        <v>13183</v>
      </c>
      <c r="C7707" t="s">
        <v>8541</v>
      </c>
      <c r="D7707">
        <v>7.0000000000000001E-3</v>
      </c>
      <c r="E7707" t="s">
        <v>13240</v>
      </c>
      <c r="F7707" t="s">
        <v>6148</v>
      </c>
      <c r="G7707" s="6">
        <v>43286.541898148149</v>
      </c>
      <c r="H7707" t="s">
        <v>25</v>
      </c>
      <c r="I7707" t="s">
        <v>44</v>
      </c>
      <c r="J7707"/>
      <c r="K7707" t="s">
        <v>28</v>
      </c>
      <c r="M7707" t="s">
        <v>29</v>
      </c>
      <c r="N7707" t="s">
        <v>5206</v>
      </c>
      <c r="P7707" s="7" t="str">
        <f>HYPERLINK("https://collectormobile.dot.state.oh.us/arcgis/rest/services/ADAROW/ADA_ROW_Inventory_Image_Viewer/MapServer/3/2801/attachments/", "Photo Link")</f>
        <v>Photo Link</v>
      </c>
      <c r="Q7707" s="7" t="str">
        <f>HYPERLINK("http://data.mapchannels.com/dualmaps6/map.htm?lat=40.616696&amp;lng=-81.693875", "Map Channel Link")</f>
        <v>Map Channel Link</v>
      </c>
    </row>
    <row r="7708" spans="1:17" hidden="1" x14ac:dyDescent="0.25">
      <c r="A7708" t="s">
        <v>12902</v>
      </c>
      <c r="B7708" t="s">
        <v>13183</v>
      </c>
      <c r="C7708" t="s">
        <v>5459</v>
      </c>
      <c r="D7708">
        <v>5.0000000000000001E-3</v>
      </c>
      <c r="E7708" t="s">
        <v>13241</v>
      </c>
      <c r="F7708" t="s">
        <v>12905</v>
      </c>
      <c r="G7708" s="6">
        <v>45887.722673611112</v>
      </c>
      <c r="H7708" t="s">
        <v>25</v>
      </c>
      <c r="I7708" t="s">
        <v>44</v>
      </c>
      <c r="J7708"/>
      <c r="K7708" t="s">
        <v>28</v>
      </c>
      <c r="M7708" t="s">
        <v>29</v>
      </c>
      <c r="N7708" t="s">
        <v>250</v>
      </c>
      <c r="P7708" s="7" t="str">
        <f>HYPERLINK("https://collectormobile.dot.state.oh.us/arcgis/rest/services/ADAROW/ADA_ROW_Inventory_Image_Viewer/MapServer/3/1034/attachments/", "Photo Link")</f>
        <v>Photo Link</v>
      </c>
      <c r="Q7708" s="7" t="str">
        <f>HYPERLINK("http://data.mapchannels.com/dualmaps6/map.htm?lat=40.561813&amp;lng=-81.799774", "Map Channel Link")</f>
        <v>Map Channel Link</v>
      </c>
    </row>
    <row r="7709" spans="1:17" hidden="1" x14ac:dyDescent="0.25">
      <c r="A7709" t="s">
        <v>12902</v>
      </c>
      <c r="B7709" t="s">
        <v>13183</v>
      </c>
      <c r="C7709" t="s">
        <v>5459</v>
      </c>
      <c r="D7709">
        <v>5.0000000000000001E-3</v>
      </c>
      <c r="E7709" t="s">
        <v>13242</v>
      </c>
      <c r="F7709" t="s">
        <v>12905</v>
      </c>
      <c r="G7709" s="6">
        <v>45887.721782407411</v>
      </c>
      <c r="H7709" t="s">
        <v>25</v>
      </c>
      <c r="I7709" t="s">
        <v>44</v>
      </c>
      <c r="J7709"/>
      <c r="K7709" t="s">
        <v>124</v>
      </c>
      <c r="M7709" t="s">
        <v>29</v>
      </c>
      <c r="N7709" t="s">
        <v>1851</v>
      </c>
      <c r="P7709" s="7" t="str">
        <f>HYPERLINK("https://collectormobile.dot.state.oh.us/arcgis/rest/services/ADAROW/ADA_ROW_Inventory_Image_Viewer/MapServer/3/3551/attachments/", "Photo Link")</f>
        <v>Photo Link</v>
      </c>
      <c r="Q7709" s="7" t="str">
        <f>HYPERLINK("http://data.mapchannels.com/dualmaps6/map.htm?lat=40.561812&amp;lng=-81.799858", "Map Channel Link")</f>
        <v>Map Channel Link</v>
      </c>
    </row>
    <row r="7710" spans="1:17" hidden="1" x14ac:dyDescent="0.25">
      <c r="A7710" t="s">
        <v>12902</v>
      </c>
      <c r="B7710" t="s">
        <v>13183</v>
      </c>
      <c r="C7710" t="s">
        <v>8431</v>
      </c>
      <c r="D7710">
        <v>3.3000000000000002E-2</v>
      </c>
      <c r="E7710" t="s">
        <v>13243</v>
      </c>
      <c r="F7710" t="s">
        <v>12905</v>
      </c>
      <c r="G7710" s="6">
        <v>45887.728912037041</v>
      </c>
      <c r="H7710" t="s">
        <v>25</v>
      </c>
      <c r="I7710" t="s">
        <v>44</v>
      </c>
      <c r="J7710"/>
      <c r="K7710" t="s">
        <v>124</v>
      </c>
      <c r="M7710" t="s">
        <v>29</v>
      </c>
      <c r="N7710" t="s">
        <v>1190</v>
      </c>
      <c r="O7710" t="s">
        <v>13244</v>
      </c>
      <c r="P7710" s="7" t="str">
        <f>HYPERLINK("https://collectormobile.dot.state.oh.us/arcgis/rest/services/ADAROW/ADA_ROW_Inventory_Image_Viewer/MapServer/3/3558/attachments/", "Photo Link")</f>
        <v>Photo Link</v>
      </c>
      <c r="Q7710" s="7" t="str">
        <f>HYPERLINK("http://data.mapchannels.com/dualmaps6/map.htm?lat=40.561654&amp;lng=-81.799102", "Map Channel Link")</f>
        <v>Map Channel Link</v>
      </c>
    </row>
    <row r="7711" spans="1:17" hidden="1" x14ac:dyDescent="0.25">
      <c r="A7711" t="s">
        <v>12902</v>
      </c>
      <c r="B7711" t="s">
        <v>13183</v>
      </c>
      <c r="C7711" t="s">
        <v>9118</v>
      </c>
      <c r="D7711">
        <v>3.4000000000000002E-2</v>
      </c>
      <c r="E7711" t="s">
        <v>13245</v>
      </c>
      <c r="F7711" t="s">
        <v>12905</v>
      </c>
      <c r="G7711" s="6">
        <v>45887.735532407409</v>
      </c>
      <c r="H7711" t="s">
        <v>25</v>
      </c>
      <c r="I7711" t="s">
        <v>44</v>
      </c>
      <c r="J7711"/>
      <c r="K7711"/>
      <c r="M7711" t="s">
        <v>29</v>
      </c>
      <c r="N7711" t="s">
        <v>200</v>
      </c>
      <c r="P7711" s="7" t="str">
        <f>HYPERLINK("https://collectormobile.dot.state.oh.us/arcgis/rest/services/ADAROW/ADA_ROW_Inventory_Image_Viewer/MapServer/3/691686/attachments/", "Photo Link")</f>
        <v>Photo Link</v>
      </c>
      <c r="Q7711" s="7" t="str">
        <f>HYPERLINK("http://data.mapchannels.com/dualmaps6/map.htm?lat=40.561643&amp;lng=-81.798037", "Map Channel Link")</f>
        <v>Map Channel Link</v>
      </c>
    </row>
    <row r="7712" spans="1:17" hidden="1" x14ac:dyDescent="0.25">
      <c r="A7712" t="s">
        <v>12902</v>
      </c>
      <c r="B7712" t="s">
        <v>13183</v>
      </c>
      <c r="C7712" t="s">
        <v>6234</v>
      </c>
      <c r="D7712">
        <v>5.0000000000000001E-3</v>
      </c>
      <c r="E7712" t="s">
        <v>13246</v>
      </c>
      <c r="F7712" t="s">
        <v>6148</v>
      </c>
      <c r="G7712" s="6">
        <v>43286.541898148149</v>
      </c>
      <c r="H7712" t="s">
        <v>25</v>
      </c>
      <c r="I7712" t="s">
        <v>44</v>
      </c>
      <c r="J7712"/>
      <c r="K7712" t="s">
        <v>124</v>
      </c>
      <c r="M7712" t="s">
        <v>29</v>
      </c>
      <c r="N7712" t="s">
        <v>13247</v>
      </c>
      <c r="P7712" s="7" t="str">
        <f>HYPERLINK("https://collectormobile.dot.state.oh.us/arcgis/rest/services/ADAROW/ADA_ROW_Inventory_Image_Viewer/MapServer/3/1045/attachments/", "Photo Link")</f>
        <v>Photo Link</v>
      </c>
      <c r="Q7712" s="7" t="str">
        <f>HYPERLINK("http://data.mapchannels.com/dualmaps6/map.htm?lat=40.615335&amp;lng=-81.696725", "Map Channel Link")</f>
        <v>Map Channel Link</v>
      </c>
    </row>
    <row r="7713" spans="1:17" hidden="1" x14ac:dyDescent="0.25">
      <c r="A7713" t="s">
        <v>12902</v>
      </c>
      <c r="B7713" t="s">
        <v>13183</v>
      </c>
      <c r="C7713" t="s">
        <v>6234</v>
      </c>
      <c r="D7713">
        <v>8.9999999999999993E-3</v>
      </c>
      <c r="E7713" t="s">
        <v>13248</v>
      </c>
      <c r="F7713" t="s">
        <v>6148</v>
      </c>
      <c r="G7713" s="6">
        <v>43286.541898148149</v>
      </c>
      <c r="H7713" t="s">
        <v>25</v>
      </c>
      <c r="I7713" t="s">
        <v>44</v>
      </c>
      <c r="J7713"/>
      <c r="K7713" t="s">
        <v>124</v>
      </c>
      <c r="M7713" t="s">
        <v>29</v>
      </c>
      <c r="N7713" t="s">
        <v>13249</v>
      </c>
      <c r="P7713" s="7" t="str">
        <f>HYPERLINK("https://collectormobile.dot.state.oh.us/arcgis/rest/services/ADAROW/ADA_ROW_Inventory_Image_Viewer/MapServer/3/1046/attachments/", "Photo Link")</f>
        <v>Photo Link</v>
      </c>
      <c r="Q7713" s="7" t="str">
        <f>HYPERLINK("http://data.mapchannels.com/dualmaps6/map.htm?lat=40.615423&amp;lng=-81.696662", "Map Channel Link")</f>
        <v>Map Channel Link</v>
      </c>
    </row>
    <row r="7714" spans="1:17" hidden="1" x14ac:dyDescent="0.25">
      <c r="A7714" t="s">
        <v>12902</v>
      </c>
      <c r="B7714" t="s">
        <v>13183</v>
      </c>
      <c r="C7714" t="s">
        <v>13250</v>
      </c>
      <c r="D7714">
        <v>3.5000000000000003E-2</v>
      </c>
      <c r="E7714" t="s">
        <v>13251</v>
      </c>
      <c r="F7714" t="s">
        <v>6148</v>
      </c>
      <c r="G7714" s="6">
        <v>43286.541898148149</v>
      </c>
      <c r="H7714" t="s">
        <v>25</v>
      </c>
      <c r="I7714" t="s">
        <v>44</v>
      </c>
      <c r="J7714"/>
      <c r="K7714"/>
      <c r="M7714" t="s">
        <v>29</v>
      </c>
      <c r="N7714" t="s">
        <v>200</v>
      </c>
      <c r="P7714" s="7" t="str">
        <f>HYPERLINK("https://collectormobile.dot.state.oh.us/arcgis/rest/services/ADAROW/ADA_ROW_Inventory_Image_Viewer/MapServer/3/3553/attachments/", "Photo Link")</f>
        <v>Photo Link</v>
      </c>
      <c r="Q7714" s="7" t="str">
        <f>HYPERLINK("http://data.mapchannels.com/dualmaps6/map.htm?lat=40.616195&amp;lng=-81.695462", "Map Channel Link")</f>
        <v>Map Channel Link</v>
      </c>
    </row>
    <row r="7715" spans="1:17" hidden="1" x14ac:dyDescent="0.25">
      <c r="A7715" t="s">
        <v>12902</v>
      </c>
      <c r="B7715" t="s">
        <v>13183</v>
      </c>
      <c r="C7715" t="s">
        <v>13250</v>
      </c>
      <c r="D7715">
        <v>4.9000000000000002E-2</v>
      </c>
      <c r="E7715" t="s">
        <v>13252</v>
      </c>
      <c r="F7715" t="s">
        <v>6148</v>
      </c>
      <c r="G7715" s="6">
        <v>43286.541898148149</v>
      </c>
      <c r="H7715" t="s">
        <v>25</v>
      </c>
      <c r="I7715" t="s">
        <v>44</v>
      </c>
      <c r="J7715"/>
      <c r="K7715"/>
      <c r="M7715" t="s">
        <v>29</v>
      </c>
      <c r="N7715" t="s">
        <v>200</v>
      </c>
      <c r="P7715" s="7" t="str">
        <f>HYPERLINK("https://collectormobile.dot.state.oh.us/arcgis/rest/services/ADAROW/ADA_ROW_Inventory_Image_Viewer/MapServer/3/3570/attachments/", "Photo Link")</f>
        <v>Photo Link</v>
      </c>
      <c r="Q7715" s="7" t="str">
        <f>HYPERLINK("http://data.mapchannels.com/dualmaps6/map.htm?lat=40.616375&amp;lng=-81.695614", "Map Channel Link")</f>
        <v>Map Channel Link</v>
      </c>
    </row>
    <row r="7716" spans="1:17" hidden="1" x14ac:dyDescent="0.25">
      <c r="A7716" t="s">
        <v>12902</v>
      </c>
      <c r="B7716" t="s">
        <v>13183</v>
      </c>
      <c r="C7716" t="s">
        <v>7077</v>
      </c>
      <c r="D7716">
        <v>0.03</v>
      </c>
      <c r="E7716" t="s">
        <v>13253</v>
      </c>
      <c r="F7716" t="s">
        <v>13254</v>
      </c>
      <c r="G7716" s="6">
        <v>43516.866180555553</v>
      </c>
      <c r="H7716" t="s">
        <v>25</v>
      </c>
      <c r="I7716" t="s">
        <v>44</v>
      </c>
      <c r="J7716"/>
      <c r="K7716" t="s">
        <v>124</v>
      </c>
      <c r="M7716" t="s">
        <v>29</v>
      </c>
      <c r="N7716" t="s">
        <v>13249</v>
      </c>
      <c r="P7716" s="7" t="str">
        <f>HYPERLINK("https://collectormobile.dot.state.oh.us/arcgis/rest/services/ADAROW/ADA_ROW_Inventory_Image_Viewer/MapServer/3/1047/attachments/", "Photo Link")</f>
        <v>Photo Link</v>
      </c>
      <c r="Q7716" s="7" t="str">
        <f>HYPERLINK("http://data.mapchannels.com/dualmaps6/map.htm?lat=40.615895&amp;lng=-81.696344", "Map Channel Link")</f>
        <v>Map Channel Link</v>
      </c>
    </row>
    <row r="7717" spans="1:17" hidden="1" x14ac:dyDescent="0.25">
      <c r="A7717" t="s">
        <v>12902</v>
      </c>
      <c r="B7717" t="s">
        <v>13183</v>
      </c>
      <c r="C7717" t="s">
        <v>7077</v>
      </c>
      <c r="D7717">
        <v>3.5000000000000003E-2</v>
      </c>
      <c r="E7717" t="s">
        <v>13255</v>
      </c>
      <c r="F7717" t="s">
        <v>13256</v>
      </c>
      <c r="G7717" s="6">
        <v>43783.803055555552</v>
      </c>
      <c r="H7717" t="s">
        <v>25</v>
      </c>
      <c r="I7717" t="s">
        <v>44</v>
      </c>
      <c r="J7717"/>
      <c r="K7717"/>
      <c r="M7717" t="s">
        <v>29</v>
      </c>
      <c r="N7717" t="s">
        <v>200</v>
      </c>
      <c r="O7717" t="s">
        <v>13257</v>
      </c>
      <c r="P7717" s="7" t="str">
        <f>HYPERLINK("https://collectormobile.dot.state.oh.us/arcgis/rest/services/ADAROW/ADA_ROW_Inventory_Image_Viewer/MapServer/3/1048/attachments/", "Photo Link")</f>
        <v>Photo Link</v>
      </c>
      <c r="Q7717" s="7" t="str">
        <f>HYPERLINK("http://data.mapchannels.com/dualmaps6/map.htm?lat=40.615983&amp;lng=-81.696254", "Map Channel Link")</f>
        <v>Map Channel Link</v>
      </c>
    </row>
    <row r="7718" spans="1:17" hidden="1" x14ac:dyDescent="0.25">
      <c r="A7718" t="s">
        <v>12902</v>
      </c>
      <c r="B7718" t="s">
        <v>13183</v>
      </c>
      <c r="C7718" t="s">
        <v>5470</v>
      </c>
      <c r="D7718">
        <v>2.8000000000000001E-2</v>
      </c>
      <c r="E7718" t="s">
        <v>13258</v>
      </c>
      <c r="F7718" t="s">
        <v>6148</v>
      </c>
      <c r="G7718" s="6">
        <v>43286.541898148149</v>
      </c>
      <c r="H7718" t="s">
        <v>25</v>
      </c>
      <c r="I7718" t="s">
        <v>44</v>
      </c>
      <c r="J7718"/>
      <c r="K7718" t="s">
        <v>124</v>
      </c>
      <c r="M7718" t="s">
        <v>29</v>
      </c>
      <c r="N7718" t="s">
        <v>4405</v>
      </c>
      <c r="P7718" s="7" t="str">
        <f>HYPERLINK("https://collectormobile.dot.state.oh.us/arcgis/rest/services/ADAROW/ADA_ROW_Inventory_Image_Viewer/MapServer/3/1059/attachments/", "Photo Link")</f>
        <v>Photo Link</v>
      </c>
      <c r="Q7718" s="7" t="str">
        <f>HYPERLINK("http://data.mapchannels.com/dualmaps6/map.htm?lat=40.541406&amp;lng=-81.720873", "Map Channel Link")</f>
        <v>Map Channel Link</v>
      </c>
    </row>
    <row r="7719" spans="1:17" hidden="1" x14ac:dyDescent="0.25">
      <c r="A7719" t="s">
        <v>12902</v>
      </c>
      <c r="B7719" t="s">
        <v>13183</v>
      </c>
      <c r="C7719" t="s">
        <v>5470</v>
      </c>
      <c r="D7719">
        <v>2.9000000000000001E-2</v>
      </c>
      <c r="E7719" t="s">
        <v>13259</v>
      </c>
      <c r="F7719" t="s">
        <v>6148</v>
      </c>
      <c r="G7719" s="6">
        <v>43286.541898148149</v>
      </c>
      <c r="H7719" t="s">
        <v>25</v>
      </c>
      <c r="I7719" t="s">
        <v>44</v>
      </c>
      <c r="J7719"/>
      <c r="K7719" t="s">
        <v>28</v>
      </c>
      <c r="M7719" t="s">
        <v>29</v>
      </c>
      <c r="N7719" t="s">
        <v>517</v>
      </c>
      <c r="P7719" s="7" t="str">
        <f>HYPERLINK("https://collectormobile.dot.state.oh.us/arcgis/rest/services/ADAROW/ADA_ROW_Inventory_Image_Viewer/MapServer/3/1060/attachments/", "Photo Link")</f>
        <v>Photo Link</v>
      </c>
      <c r="Q7719" s="7" t="str">
        <f>HYPERLINK("http://data.mapchannels.com/dualmaps6/map.htm?lat=40.541408&amp;lng=-81.720757", "Map Channel Link")</f>
        <v>Map Channel Link</v>
      </c>
    </row>
    <row r="7720" spans="1:17" hidden="1" x14ac:dyDescent="0.25">
      <c r="A7720" t="s">
        <v>12902</v>
      </c>
      <c r="B7720" t="s">
        <v>13260</v>
      </c>
      <c r="C7720" t="s">
        <v>515</v>
      </c>
      <c r="D7720">
        <v>7.8369999999999997</v>
      </c>
      <c r="E7720" t="s">
        <v>13261</v>
      </c>
      <c r="F7720" t="s">
        <v>13262</v>
      </c>
      <c r="G7720" s="6">
        <v>45475.737685185188</v>
      </c>
      <c r="H7720" t="s">
        <v>25</v>
      </c>
      <c r="I7720" t="s">
        <v>26</v>
      </c>
      <c r="J7720" t="s">
        <v>13263</v>
      </c>
      <c r="K7720" t="s">
        <v>38</v>
      </c>
      <c r="M7720" t="s">
        <v>29</v>
      </c>
      <c r="N7720" t="s">
        <v>39</v>
      </c>
      <c r="P7720" s="7" t="str">
        <f>HYPERLINK("https://collectormobile.dot.state.oh.us/arcgis/rest/services/ADAROW/ADA_ROW_Inventory_Image_Viewer/MapServer/3/556286/attachments/", "Photo Link")</f>
        <v>Photo Link</v>
      </c>
      <c r="Q7720" s="7" t="str">
        <f>HYPERLINK("http://data.mapchannels.com/dualmaps6/map.htm?lat=40.188013&amp;lng=-80.692101", "Map Channel Link")</f>
        <v>Map Channel Link</v>
      </c>
    </row>
    <row r="7721" spans="1:17" hidden="1" x14ac:dyDescent="0.25">
      <c r="A7721" t="s">
        <v>12902</v>
      </c>
      <c r="B7721" t="s">
        <v>13260</v>
      </c>
      <c r="C7721" t="s">
        <v>41</v>
      </c>
      <c r="D7721">
        <v>33.630000000000003</v>
      </c>
      <c r="E7721" t="s">
        <v>13264</v>
      </c>
      <c r="F7721" t="s">
        <v>13163</v>
      </c>
      <c r="G7721" s="6">
        <v>44529.621527777781</v>
      </c>
      <c r="H7721" t="s">
        <v>25</v>
      </c>
      <c r="I7721" t="s">
        <v>44</v>
      </c>
      <c r="J7721"/>
      <c r="K7721" t="s">
        <v>124</v>
      </c>
      <c r="M7721" t="s">
        <v>29</v>
      </c>
      <c r="N7721" t="s">
        <v>3609</v>
      </c>
      <c r="O7721" t="s">
        <v>13265</v>
      </c>
      <c r="P7721" s="7" t="str">
        <f>HYPERLINK("https://collectormobile.dot.state.oh.us/arcgis/rest/services/ADAROW/ADA_ROW_Inventory_Image_Viewer/MapServer/3/110015/attachments/", "Photo Link")</f>
        <v>Photo Link</v>
      </c>
      <c r="Q7721" s="7" t="str">
        <f>HYPERLINK("http://data.mapchannels.com/dualmaps6/map.htm?lat=40.569386&amp;lng=-80.666028", "Map Channel Link")</f>
        <v>Map Channel Link</v>
      </c>
    </row>
    <row r="7722" spans="1:17" hidden="1" x14ac:dyDescent="0.25">
      <c r="A7722" t="s">
        <v>12902</v>
      </c>
      <c r="B7722" t="s">
        <v>13260</v>
      </c>
      <c r="C7722" t="s">
        <v>1596</v>
      </c>
      <c r="D7722">
        <v>3.0000000000000001E-3</v>
      </c>
      <c r="E7722" t="s">
        <v>13266</v>
      </c>
      <c r="F7722" t="s">
        <v>13267</v>
      </c>
      <c r="G7722" s="6">
        <v>45446.733877314808</v>
      </c>
      <c r="H7722" t="s">
        <v>25</v>
      </c>
      <c r="I7722" t="s">
        <v>26</v>
      </c>
      <c r="J7722" t="s">
        <v>13268</v>
      </c>
      <c r="K7722"/>
      <c r="M7722" t="s">
        <v>29</v>
      </c>
      <c r="N7722" t="s">
        <v>200</v>
      </c>
      <c r="P7722" s="7" t="str">
        <f>HYPERLINK("https://collectormobile.dot.state.oh.us/arcgis/rest/services/ADAROW/ADA_ROW_Inventory_Image_Viewer/MapServer/3/556615/attachments/", "Photo Link")</f>
        <v>Photo Link</v>
      </c>
      <c r="Q7722" s="7" t="str">
        <f>HYPERLINK("http://data.mapchannels.com/dualmaps6/map.htm?lat=40.473997&amp;lng=-80.923732", "Map Channel Link")</f>
        <v>Map Channel Link</v>
      </c>
    </row>
    <row r="7723" spans="1:17" hidden="1" x14ac:dyDescent="0.25">
      <c r="A7723" t="s">
        <v>12902</v>
      </c>
      <c r="B7723" t="s">
        <v>13260</v>
      </c>
      <c r="C7723" t="s">
        <v>856</v>
      </c>
      <c r="D7723">
        <v>3.0000000000000001E-3</v>
      </c>
      <c r="E7723" t="s">
        <v>13269</v>
      </c>
      <c r="F7723" t="s">
        <v>13267</v>
      </c>
      <c r="G7723" s="6">
        <v>45443.690636574072</v>
      </c>
      <c r="H7723" t="s">
        <v>25</v>
      </c>
      <c r="I7723" t="s">
        <v>26</v>
      </c>
      <c r="J7723" t="s">
        <v>13268</v>
      </c>
      <c r="K7723"/>
      <c r="M7723" t="s">
        <v>29</v>
      </c>
      <c r="N7723" t="s">
        <v>200</v>
      </c>
      <c r="P7723" s="7" t="str">
        <f>HYPERLINK("https://collectormobile.dot.state.oh.us/arcgis/rest/services/ADAROW/ADA_ROW_Inventory_Image_Viewer/MapServer/3/556617/attachments/", "Photo Link")</f>
        <v>Photo Link</v>
      </c>
      <c r="Q7723" s="7" t="str">
        <f>HYPERLINK("http://data.mapchannels.com/dualmaps6/map.htm?lat=40.473497&amp;lng=-80.923745", "Map Channel Link")</f>
        <v>Map Channel Link</v>
      </c>
    </row>
    <row r="7724" spans="1:17" hidden="1" x14ac:dyDescent="0.25">
      <c r="A7724" t="s">
        <v>12902</v>
      </c>
      <c r="B7724" t="s">
        <v>13260</v>
      </c>
      <c r="C7724" t="s">
        <v>1612</v>
      </c>
      <c r="D7724">
        <v>0.183</v>
      </c>
      <c r="E7724" t="s">
        <v>13270</v>
      </c>
      <c r="F7724" t="s">
        <v>13267</v>
      </c>
      <c r="G7724" s="6">
        <v>45443.635891203703</v>
      </c>
      <c r="H7724" t="s">
        <v>25</v>
      </c>
      <c r="I7724" t="s">
        <v>26</v>
      </c>
      <c r="J7724" t="s">
        <v>13268</v>
      </c>
      <c r="K7724" t="s">
        <v>28</v>
      </c>
      <c r="M7724" t="s">
        <v>29</v>
      </c>
      <c r="N7724" t="s">
        <v>72</v>
      </c>
      <c r="P7724" s="7" t="str">
        <f>HYPERLINK("https://collectormobile.dot.state.oh.us/arcgis/rest/services/ADAROW/ADA_ROW_Inventory_Image_Viewer/MapServer/3/556246/attachments/", "Photo Link")</f>
        <v>Photo Link</v>
      </c>
      <c r="Q7724" s="7" t="str">
        <f>HYPERLINK("http://data.mapchannels.com/dualmaps6/map.htm?lat=40.470412&amp;lng=-80.923927", "Map Channel Link")</f>
        <v>Map Channel Link</v>
      </c>
    </row>
    <row r="7725" spans="1:17" hidden="1" x14ac:dyDescent="0.25">
      <c r="A7725" t="s">
        <v>12902</v>
      </c>
      <c r="B7725" t="s">
        <v>13260</v>
      </c>
      <c r="C7725" t="s">
        <v>1612</v>
      </c>
      <c r="D7725">
        <v>0.185</v>
      </c>
      <c r="E7725" t="s">
        <v>13271</v>
      </c>
      <c r="F7725" t="s">
        <v>13262</v>
      </c>
      <c r="G7725" s="6">
        <v>45475.754143518519</v>
      </c>
      <c r="H7725" t="s">
        <v>25</v>
      </c>
      <c r="I7725" t="s">
        <v>26</v>
      </c>
      <c r="J7725" t="s">
        <v>13268</v>
      </c>
      <c r="K7725" t="s">
        <v>124</v>
      </c>
      <c r="M7725" t="s">
        <v>29</v>
      </c>
      <c r="N7725" t="s">
        <v>193</v>
      </c>
      <c r="P7725" s="7" t="str">
        <f>HYPERLINK("https://collectormobile.dot.state.oh.us/arcgis/rest/services/ADAROW/ADA_ROW_Inventory_Image_Viewer/MapServer/3/556245/attachments/", "Photo Link")</f>
        <v>Photo Link</v>
      </c>
      <c r="Q7725" s="7" t="str">
        <f>HYPERLINK("http://data.mapchannels.com/dualmaps6/map.htm?lat=40.470502&amp;lng=-80.924040", "Map Channel Link")</f>
        <v>Map Channel Link</v>
      </c>
    </row>
    <row r="7726" spans="1:17" hidden="1" x14ac:dyDescent="0.25">
      <c r="A7726" t="s">
        <v>12902</v>
      </c>
      <c r="B7726" t="s">
        <v>13260</v>
      </c>
      <c r="C7726" t="s">
        <v>82</v>
      </c>
      <c r="D7726">
        <v>21.414000000000001</v>
      </c>
      <c r="E7726" t="s">
        <v>13272</v>
      </c>
      <c r="F7726" t="s">
        <v>13267</v>
      </c>
      <c r="G7726" s="6">
        <v>45443.641192129631</v>
      </c>
      <c r="H7726" t="s">
        <v>25</v>
      </c>
      <c r="I7726" t="s">
        <v>26</v>
      </c>
      <c r="J7726" t="s">
        <v>13268</v>
      </c>
      <c r="K7726"/>
      <c r="M7726" t="s">
        <v>29</v>
      </c>
      <c r="N7726" t="s">
        <v>200</v>
      </c>
      <c r="P7726" s="7" t="str">
        <f>HYPERLINK("https://collectormobile.dot.state.oh.us/arcgis/rest/services/ADAROW/ADA_ROW_Inventory_Image_Viewer/MapServer/3/556244/attachments/", "Photo Link")</f>
        <v>Photo Link</v>
      </c>
      <c r="Q7726" s="7" t="str">
        <f>HYPERLINK("http://data.mapchannels.com/dualmaps6/map.htm?lat=40.470751&amp;lng=-80.923858", "Map Channel Link")</f>
        <v>Map Channel Link</v>
      </c>
    </row>
    <row r="7727" spans="1:17" hidden="1" x14ac:dyDescent="0.25">
      <c r="A7727" t="s">
        <v>12902</v>
      </c>
      <c r="B7727" t="s">
        <v>13260</v>
      </c>
      <c r="C7727" t="s">
        <v>891</v>
      </c>
      <c r="D7727">
        <v>2.508</v>
      </c>
      <c r="E7727" t="s">
        <v>13273</v>
      </c>
      <c r="F7727" t="s">
        <v>13163</v>
      </c>
      <c r="G7727" s="6">
        <v>45330.836446759262</v>
      </c>
      <c r="H7727" t="s">
        <v>25</v>
      </c>
      <c r="I7727" t="s">
        <v>44</v>
      </c>
      <c r="J7727"/>
      <c r="K7727" t="s">
        <v>28</v>
      </c>
      <c r="M7727" t="s">
        <v>29</v>
      </c>
      <c r="N7727" t="s">
        <v>51</v>
      </c>
      <c r="O7727" t="s">
        <v>13274</v>
      </c>
      <c r="P7727" s="7" t="str">
        <f>HYPERLINK("https://collectormobile.dot.state.oh.us/arcgis/rest/services/ADAROW/ADA_ROW_Inventory_Image_Viewer/MapServer/3/450262/attachments/", "Photo Link")</f>
        <v>Photo Link</v>
      </c>
      <c r="Q7727" s="7" t="str">
        <f>HYPERLINK("http://data.mapchannels.com/dualmaps6/map.htm?lat=40.450219&amp;lng=-80.619777", "Map Channel Link")</f>
        <v>Map Channel Link</v>
      </c>
    </row>
    <row r="7728" spans="1:17" hidden="1" x14ac:dyDescent="0.25">
      <c r="A7728" t="s">
        <v>12902</v>
      </c>
      <c r="B7728" t="s">
        <v>13260</v>
      </c>
      <c r="C7728" t="s">
        <v>891</v>
      </c>
      <c r="D7728">
        <v>2.5339999999999998</v>
      </c>
      <c r="E7728" t="s">
        <v>13275</v>
      </c>
      <c r="F7728" t="s">
        <v>12905</v>
      </c>
      <c r="G7728" s="6">
        <v>45887.812951388893</v>
      </c>
      <c r="H7728" t="s">
        <v>25</v>
      </c>
      <c r="I7728" t="s">
        <v>44</v>
      </c>
      <c r="J7728"/>
      <c r="K7728" t="s">
        <v>28</v>
      </c>
      <c r="M7728" t="s">
        <v>29</v>
      </c>
      <c r="N7728" t="s">
        <v>72</v>
      </c>
      <c r="O7728" t="s">
        <v>13276</v>
      </c>
      <c r="P7728" s="7" t="str">
        <f>HYPERLINK("https://collectormobile.dot.state.oh.us/arcgis/rest/services/ADAROW/ADA_ROW_Inventory_Image_Viewer/MapServer/3/450263/attachments/", "Photo Link")</f>
        <v>Photo Link</v>
      </c>
      <c r="Q7728" s="7" t="str">
        <f>HYPERLINK("http://data.mapchannels.com/dualmaps6/map.htm?lat=40.450172&amp;lng=-80.619286", "Map Channel Link")</f>
        <v>Map Channel Link</v>
      </c>
    </row>
    <row r="7729" spans="1:17" hidden="1" x14ac:dyDescent="0.25">
      <c r="A7729" t="s">
        <v>12902</v>
      </c>
      <c r="B7729" t="s">
        <v>13260</v>
      </c>
      <c r="C7729" t="s">
        <v>891</v>
      </c>
      <c r="D7729">
        <v>2.593</v>
      </c>
      <c r="E7729" t="s">
        <v>13277</v>
      </c>
      <c r="F7729" t="s">
        <v>13163</v>
      </c>
      <c r="G7729" s="6">
        <v>45330.834490740737</v>
      </c>
      <c r="H7729" t="s">
        <v>25</v>
      </c>
      <c r="I7729" t="s">
        <v>44</v>
      </c>
      <c r="J7729"/>
      <c r="K7729" t="s">
        <v>28</v>
      </c>
      <c r="M7729" t="s">
        <v>29</v>
      </c>
      <c r="N7729" t="s">
        <v>72</v>
      </c>
      <c r="O7729" t="s">
        <v>13278</v>
      </c>
      <c r="P7729" s="7" t="str">
        <f>HYPERLINK("https://collectormobile.dot.state.oh.us/arcgis/rest/services/ADAROW/ADA_ROW_Inventory_Image_Viewer/MapServer/3/450665/attachments/", "Photo Link")</f>
        <v>Photo Link</v>
      </c>
      <c r="Q7729" s="7" t="str">
        <f>HYPERLINK("http://data.mapchannels.com/dualmaps6/map.htm?lat=40.450109&amp;lng=-80.618179", "Map Channel Link")</f>
        <v>Map Channel Link</v>
      </c>
    </row>
    <row r="7730" spans="1:17" hidden="1" x14ac:dyDescent="0.25">
      <c r="A7730" t="s">
        <v>12902</v>
      </c>
      <c r="B7730" t="s">
        <v>13260</v>
      </c>
      <c r="C7730" t="s">
        <v>891</v>
      </c>
      <c r="D7730">
        <v>2.621</v>
      </c>
      <c r="E7730" t="s">
        <v>13279</v>
      </c>
      <c r="F7730" t="s">
        <v>13163</v>
      </c>
      <c r="G7730" s="6">
        <v>45330.83258101852</v>
      </c>
      <c r="H7730" t="s">
        <v>25</v>
      </c>
      <c r="I7730" t="s">
        <v>44</v>
      </c>
      <c r="J7730"/>
      <c r="K7730" t="s">
        <v>28</v>
      </c>
      <c r="M7730" t="s">
        <v>29</v>
      </c>
      <c r="N7730" t="s">
        <v>72</v>
      </c>
      <c r="O7730" t="s">
        <v>13280</v>
      </c>
      <c r="P7730" s="7" t="str">
        <f>HYPERLINK("https://collectormobile.dot.state.oh.us/arcgis/rest/services/ADAROW/ADA_ROW_Inventory_Image_Viewer/MapServer/3/450666/attachments/", "Photo Link")</f>
        <v>Photo Link</v>
      </c>
      <c r="Q7730" s="7" t="str">
        <f>HYPERLINK("http://data.mapchannels.com/dualmaps6/map.htm?lat=40.450125&amp;lng=-80.617663", "Map Channel Link")</f>
        <v>Map Channel Link</v>
      </c>
    </row>
    <row r="7731" spans="1:17" hidden="1" x14ac:dyDescent="0.25">
      <c r="A7731" t="s">
        <v>12902</v>
      </c>
      <c r="B7731" t="s">
        <v>13260</v>
      </c>
      <c r="C7731" t="s">
        <v>2349</v>
      </c>
      <c r="D7731">
        <v>3.0000000000000001E-3</v>
      </c>
      <c r="E7731" t="s">
        <v>13281</v>
      </c>
      <c r="F7731" t="s">
        <v>13262</v>
      </c>
      <c r="G7731" s="6">
        <v>45475.716678240737</v>
      </c>
      <c r="H7731" t="s">
        <v>25</v>
      </c>
      <c r="I7731" t="s">
        <v>26</v>
      </c>
      <c r="J7731" t="s">
        <v>13282</v>
      </c>
      <c r="K7731" t="s">
        <v>28</v>
      </c>
      <c r="M7731" t="s">
        <v>29</v>
      </c>
      <c r="N7731" t="s">
        <v>517</v>
      </c>
      <c r="P7731" s="7" t="str">
        <f>HYPERLINK("https://collectormobile.dot.state.oh.us/arcgis/rest/services/ADAROW/ADA_ROW_Inventory_Image_Viewer/MapServer/3/556262/attachments/", "Photo Link")</f>
        <v>Photo Link</v>
      </c>
      <c r="Q7731" s="7" t="str">
        <f>HYPERLINK("http://data.mapchannels.com/dualmaps6/map.htm?lat=40.200101&amp;lng=-80.772723", "Map Channel Link")</f>
        <v>Map Channel Link</v>
      </c>
    </row>
    <row r="7732" spans="1:17" hidden="1" x14ac:dyDescent="0.25">
      <c r="A7732" t="s">
        <v>12902</v>
      </c>
      <c r="B7732" t="s">
        <v>13260</v>
      </c>
      <c r="C7732" t="s">
        <v>1357</v>
      </c>
      <c r="D7732">
        <v>0.14799999999999999</v>
      </c>
      <c r="E7732" t="s">
        <v>13283</v>
      </c>
      <c r="F7732" t="s">
        <v>13262</v>
      </c>
      <c r="G7732" s="6">
        <v>45330.713414351849</v>
      </c>
      <c r="H7732" t="s">
        <v>25</v>
      </c>
      <c r="I7732" t="s">
        <v>26</v>
      </c>
      <c r="J7732" t="s">
        <v>13282</v>
      </c>
      <c r="K7732" t="s">
        <v>38</v>
      </c>
      <c r="M7732" t="s">
        <v>138</v>
      </c>
      <c r="N7732" t="s">
        <v>162</v>
      </c>
      <c r="P7732" s="7" t="str">
        <f>HYPERLINK("https://collectormobile.dot.state.oh.us/arcgis/rest/services/ADAROW/ADA_ROW_Inventory_Image_Viewer/MapServer/3/556641/attachments/", "Photo Link")</f>
        <v>Photo Link</v>
      </c>
      <c r="Q7732" s="7" t="str">
        <f>HYPERLINK("http://data.mapchannels.com/dualmaps6/map.htm?lat=40.202422&amp;lng=-80.772149", "Map Channel Link")</f>
        <v>Map Channel Link</v>
      </c>
    </row>
    <row r="7733" spans="1:17" hidden="1" x14ac:dyDescent="0.25">
      <c r="A7733" t="s">
        <v>12902</v>
      </c>
      <c r="B7733" t="s">
        <v>13260</v>
      </c>
      <c r="C7733" t="s">
        <v>3937</v>
      </c>
      <c r="D7733">
        <v>0.14799999999999999</v>
      </c>
      <c r="E7733" t="s">
        <v>13284</v>
      </c>
      <c r="F7733" t="s">
        <v>13262</v>
      </c>
      <c r="G7733" s="6">
        <v>45330.65587962963</v>
      </c>
      <c r="H7733" t="s">
        <v>25</v>
      </c>
      <c r="I7733" t="s">
        <v>26</v>
      </c>
      <c r="J7733" t="s">
        <v>13282</v>
      </c>
      <c r="K7733" t="s">
        <v>124</v>
      </c>
      <c r="M7733" t="s">
        <v>138</v>
      </c>
      <c r="N7733" t="s">
        <v>1008</v>
      </c>
      <c r="P7733" s="7" t="str">
        <f>HYPERLINK("https://collectormobile.dot.state.oh.us/arcgis/rest/services/ADAROW/ADA_ROW_Inventory_Image_Viewer/MapServer/3/556638/attachments/", "Photo Link")</f>
        <v>Photo Link</v>
      </c>
      <c r="Q7733" s="7" t="str">
        <f>HYPERLINK("http://data.mapchannels.com/dualmaps6/map.htm?lat=40.201396&amp;lng=-80.772020", "Map Channel Link")</f>
        <v>Map Channel Link</v>
      </c>
    </row>
    <row r="7734" spans="1:17" hidden="1" x14ac:dyDescent="0.25">
      <c r="A7734" t="s">
        <v>12902</v>
      </c>
      <c r="B7734" t="s">
        <v>13260</v>
      </c>
      <c r="C7734" t="s">
        <v>3937</v>
      </c>
      <c r="D7734">
        <v>0.16600000000000001</v>
      </c>
      <c r="E7734" t="s">
        <v>13285</v>
      </c>
      <c r="F7734" t="s">
        <v>13262</v>
      </c>
      <c r="G7734" s="6">
        <v>45475.72384259259</v>
      </c>
      <c r="H7734" t="s">
        <v>25</v>
      </c>
      <c r="I7734" t="s">
        <v>26</v>
      </c>
      <c r="J7734" t="s">
        <v>13282</v>
      </c>
      <c r="K7734" t="s">
        <v>38</v>
      </c>
      <c r="M7734" t="s">
        <v>29</v>
      </c>
      <c r="N7734" t="s">
        <v>3212</v>
      </c>
      <c r="P7734" s="7" t="str">
        <f>HYPERLINK("https://collectormobile.dot.state.oh.us/arcgis/rest/services/ADAROW/ADA_ROW_Inventory_Image_Viewer/MapServer/3/556263/attachments/", "Photo Link")</f>
        <v>Photo Link</v>
      </c>
      <c r="Q7734" s="7" t="str">
        <f>HYPERLINK("http://data.mapchannels.com/dualmaps6/map.htm?lat=40.201210&amp;lng=-80.771867", "Map Channel Link")</f>
        <v>Map Channel Link</v>
      </c>
    </row>
    <row r="7735" spans="1:17" hidden="1" x14ac:dyDescent="0.25">
      <c r="A7735" t="s">
        <v>12902</v>
      </c>
      <c r="B7735" t="s">
        <v>13260</v>
      </c>
      <c r="C7735" t="s">
        <v>3937</v>
      </c>
      <c r="D7735">
        <v>0.16600000000000001</v>
      </c>
      <c r="E7735" t="s">
        <v>13286</v>
      </c>
      <c r="F7735" t="s">
        <v>13262</v>
      </c>
      <c r="G7735" s="6">
        <v>45475.722430555557</v>
      </c>
      <c r="H7735" t="s">
        <v>25</v>
      </c>
      <c r="I7735" t="s">
        <v>26</v>
      </c>
      <c r="J7735" t="s">
        <v>13282</v>
      </c>
      <c r="K7735" t="s">
        <v>124</v>
      </c>
      <c r="M7735" t="s">
        <v>29</v>
      </c>
      <c r="N7735" t="s">
        <v>1218</v>
      </c>
      <c r="P7735" s="7" t="str">
        <f>HYPERLINK("https://collectormobile.dot.state.oh.us/arcgis/rest/services/ADAROW/ADA_ROW_Inventory_Image_Viewer/MapServer/3/556264/attachments/", "Photo Link")</f>
        <v>Photo Link</v>
      </c>
      <c r="Q7735" s="7" t="str">
        <f>HYPERLINK("http://data.mapchannels.com/dualmaps6/map.htm?lat=40.201289&amp;lng=-80.771889", "Map Channel Link")</f>
        <v>Map Channel Link</v>
      </c>
    </row>
    <row r="7736" spans="1:17" hidden="1" x14ac:dyDescent="0.25">
      <c r="A7736" t="s">
        <v>12902</v>
      </c>
      <c r="B7736" t="s">
        <v>13260</v>
      </c>
      <c r="C7736" t="s">
        <v>295</v>
      </c>
      <c r="D7736">
        <v>5.0000000000000001E-3</v>
      </c>
      <c r="E7736" t="s">
        <v>13287</v>
      </c>
      <c r="F7736" t="s">
        <v>13262</v>
      </c>
      <c r="G7736" s="6">
        <v>45475.693113425928</v>
      </c>
      <c r="H7736" t="s">
        <v>25</v>
      </c>
      <c r="I7736" t="s">
        <v>26</v>
      </c>
      <c r="J7736" t="s">
        <v>13282</v>
      </c>
      <c r="K7736" t="s">
        <v>38</v>
      </c>
      <c r="M7736" t="s">
        <v>29</v>
      </c>
      <c r="N7736" t="s">
        <v>250</v>
      </c>
      <c r="P7736" s="7" t="str">
        <f>HYPERLINK("https://collectormobile.dot.state.oh.us/arcgis/rest/services/ADAROW/ADA_ROW_Inventory_Image_Viewer/MapServer/3/556255/attachments/", "Photo Link")</f>
        <v>Photo Link</v>
      </c>
      <c r="Q7736" s="7" t="str">
        <f>HYPERLINK("http://data.mapchannels.com/dualmaps6/map.htm?lat=40.195512&amp;lng=-80.776322", "Map Channel Link")</f>
        <v>Map Channel Link</v>
      </c>
    </row>
    <row r="7737" spans="1:17" hidden="1" x14ac:dyDescent="0.25">
      <c r="A7737" t="s">
        <v>12902</v>
      </c>
      <c r="B7737" t="s">
        <v>13260</v>
      </c>
      <c r="C7737" t="s">
        <v>581</v>
      </c>
      <c r="D7737">
        <v>5.0000000000000001E-3</v>
      </c>
      <c r="E7737" t="s">
        <v>13288</v>
      </c>
      <c r="F7737" t="s">
        <v>13262</v>
      </c>
      <c r="G7737" s="6">
        <v>45475.689363425918</v>
      </c>
      <c r="H7737" t="s">
        <v>25</v>
      </c>
      <c r="I7737" t="s">
        <v>26</v>
      </c>
      <c r="J7737" t="s">
        <v>13282</v>
      </c>
      <c r="K7737" t="s">
        <v>28</v>
      </c>
      <c r="M7737" t="s">
        <v>29</v>
      </c>
      <c r="N7737" t="s">
        <v>33</v>
      </c>
      <c r="P7737" s="7" t="str">
        <f>HYPERLINK("https://collectormobile.dot.state.oh.us/arcgis/rest/services/ADAROW/ADA_ROW_Inventory_Image_Viewer/MapServer/3/556253/attachments/", "Photo Link")</f>
        <v>Photo Link</v>
      </c>
      <c r="Q7737" s="7" t="str">
        <f>HYPERLINK("http://data.mapchannels.com/dualmaps6/map.htm?lat=40.194472&amp;lng=-80.777831", "Map Channel Link")</f>
        <v>Map Channel Link</v>
      </c>
    </row>
    <row r="7738" spans="1:17" hidden="1" x14ac:dyDescent="0.25">
      <c r="A7738" t="s">
        <v>12902</v>
      </c>
      <c r="B7738" t="s">
        <v>13260</v>
      </c>
      <c r="C7738" t="s">
        <v>3679</v>
      </c>
      <c r="D7738">
        <v>6.4000000000000001E-2</v>
      </c>
      <c r="E7738" t="s">
        <v>13289</v>
      </c>
      <c r="F7738" t="s">
        <v>13262</v>
      </c>
      <c r="G7738" s="6">
        <v>45330.505624999998</v>
      </c>
      <c r="H7738" t="s">
        <v>25</v>
      </c>
      <c r="I7738" t="s">
        <v>26</v>
      </c>
      <c r="J7738" t="s">
        <v>13282</v>
      </c>
      <c r="K7738" t="s">
        <v>124</v>
      </c>
      <c r="M7738" t="s">
        <v>138</v>
      </c>
      <c r="N7738" t="s">
        <v>3834</v>
      </c>
      <c r="P7738" s="7" t="str">
        <f>HYPERLINK("https://collectormobile.dot.state.oh.us/arcgis/rest/services/ADAROW/ADA_ROW_Inventory_Image_Viewer/MapServer/3/556252/attachments/", "Photo Link")</f>
        <v>Photo Link</v>
      </c>
      <c r="Q7738" s="7" t="str">
        <f>HYPERLINK("http://data.mapchannels.com/dualmaps6/map.htm?lat=40.193538&amp;lng=-80.778339", "Map Channel Link")</f>
        <v>Map Channel Link</v>
      </c>
    </row>
    <row r="7739" spans="1:17" hidden="1" x14ac:dyDescent="0.25">
      <c r="A7739" t="s">
        <v>12902</v>
      </c>
      <c r="B7739" t="s">
        <v>13260</v>
      </c>
      <c r="C7739" t="s">
        <v>3679</v>
      </c>
      <c r="D7739">
        <v>6.6000000000000003E-2</v>
      </c>
      <c r="E7739" t="s">
        <v>13290</v>
      </c>
      <c r="F7739" t="s">
        <v>13262</v>
      </c>
      <c r="G7739" s="6">
        <v>45475.6878125</v>
      </c>
      <c r="H7739" t="s">
        <v>25</v>
      </c>
      <c r="I7739" t="s">
        <v>26</v>
      </c>
      <c r="J7739" t="s">
        <v>13282</v>
      </c>
      <c r="K7739" t="s">
        <v>28</v>
      </c>
      <c r="M7739" t="s">
        <v>29</v>
      </c>
      <c r="N7739" t="s">
        <v>33</v>
      </c>
      <c r="P7739" s="7" t="str">
        <f>HYPERLINK("https://collectormobile.dot.state.oh.us/arcgis/rest/services/ADAROW/ADA_ROW_Inventory_Image_Viewer/MapServer/3/556628/attachments/", "Photo Link")</f>
        <v>Photo Link</v>
      </c>
      <c r="Q7739" s="7" t="str">
        <f>HYPERLINK("http://data.mapchannels.com/dualmaps6/map.htm?lat=40.193586&amp;lng=-80.778313", "Map Channel Link")</f>
        <v>Map Channel Link</v>
      </c>
    </row>
    <row r="7740" spans="1:17" hidden="1" x14ac:dyDescent="0.25">
      <c r="A7740" t="s">
        <v>12902</v>
      </c>
      <c r="B7740" t="s">
        <v>13260</v>
      </c>
      <c r="C7740" t="s">
        <v>10807</v>
      </c>
      <c r="D7740">
        <v>5.0000000000000001E-3</v>
      </c>
      <c r="E7740" t="s">
        <v>13291</v>
      </c>
      <c r="F7740" t="s">
        <v>13262</v>
      </c>
      <c r="G7740" s="6">
        <v>45475.699629629627</v>
      </c>
      <c r="H7740" t="s">
        <v>25</v>
      </c>
      <c r="I7740" t="s">
        <v>26</v>
      </c>
      <c r="J7740" t="s">
        <v>13282</v>
      </c>
      <c r="K7740" t="s">
        <v>28</v>
      </c>
      <c r="M7740" t="s">
        <v>29</v>
      </c>
      <c r="N7740" t="s">
        <v>7330</v>
      </c>
      <c r="P7740" s="7" t="str">
        <f>HYPERLINK("https://collectormobile.dot.state.oh.us/arcgis/rest/services/ADAROW/ADA_ROW_Inventory_Image_Viewer/MapServer/3/556633/attachments/", "Photo Link")</f>
        <v>Photo Link</v>
      </c>
      <c r="Q7740" s="7" t="str">
        <f>HYPERLINK("http://data.mapchannels.com/dualmaps6/map.htm?lat=40.196350&amp;lng=-80.775394", "Map Channel Link")</f>
        <v>Map Channel Link</v>
      </c>
    </row>
    <row r="7741" spans="1:17" hidden="1" x14ac:dyDescent="0.25">
      <c r="A7741" t="s">
        <v>12902</v>
      </c>
      <c r="B7741" t="s">
        <v>13260</v>
      </c>
      <c r="C7741" t="s">
        <v>297</v>
      </c>
      <c r="D7741">
        <v>3.5590000000000002</v>
      </c>
      <c r="E7741" t="s">
        <v>13292</v>
      </c>
      <c r="F7741" t="s">
        <v>12954</v>
      </c>
      <c r="G7741" s="6">
        <v>45299.833472222221</v>
      </c>
      <c r="H7741" t="s">
        <v>25</v>
      </c>
      <c r="I7741" t="s">
        <v>26</v>
      </c>
      <c r="J7741" t="s">
        <v>13293</v>
      </c>
      <c r="K7741" t="s">
        <v>124</v>
      </c>
      <c r="L7741" s="6">
        <v>45474.166666666657</v>
      </c>
      <c r="M7741" t="s">
        <v>29</v>
      </c>
      <c r="N7741" t="s">
        <v>193</v>
      </c>
      <c r="O7741" t="s">
        <v>13294</v>
      </c>
      <c r="P7741" s="7" t="str">
        <f>HYPERLINK("https://collectormobile.dot.state.oh.us/arcgis/rest/services/ADAROW/ADA_ROW_Inventory_Image_Viewer/MapServer/3/556276/attachments/", "Photo Link")</f>
        <v>Photo Link</v>
      </c>
      <c r="Q7741" s="7" t="str">
        <f>HYPERLINK("http://data.mapchannels.com/dualmaps6/map.htm?lat=40.176751&amp;lng=-80.803908", "Map Channel Link")</f>
        <v>Map Channel Link</v>
      </c>
    </row>
    <row r="7742" spans="1:17" hidden="1" x14ac:dyDescent="0.25">
      <c r="A7742" t="s">
        <v>12902</v>
      </c>
      <c r="B7742" t="s">
        <v>13260</v>
      </c>
      <c r="C7742" t="s">
        <v>297</v>
      </c>
      <c r="D7742">
        <v>3.5640000000000001</v>
      </c>
      <c r="E7742" t="s">
        <v>13295</v>
      </c>
      <c r="F7742" t="s">
        <v>13267</v>
      </c>
      <c r="G7742" s="6">
        <v>45446.447627314818</v>
      </c>
      <c r="H7742" t="s">
        <v>25</v>
      </c>
      <c r="I7742" t="s">
        <v>26</v>
      </c>
      <c r="J7742" t="s">
        <v>13293</v>
      </c>
      <c r="K7742" t="s">
        <v>38</v>
      </c>
      <c r="M7742" t="s">
        <v>138</v>
      </c>
      <c r="N7742" t="s">
        <v>3609</v>
      </c>
      <c r="P7742" s="7" t="str">
        <f>HYPERLINK("https://collectormobile.dot.state.oh.us/arcgis/rest/services/ADAROW/ADA_ROW_Inventory_Image_Viewer/MapServer/3/556657/attachments/", "Photo Link")</f>
        <v>Photo Link</v>
      </c>
      <c r="Q7742" s="7" t="str">
        <f>HYPERLINK("http://data.mapchannels.com/dualmaps6/map.htm?lat=40.176626&amp;lng=-80.803889", "Map Channel Link")</f>
        <v>Map Channel Link</v>
      </c>
    </row>
    <row r="7743" spans="1:17" hidden="1" x14ac:dyDescent="0.25">
      <c r="A7743" t="s">
        <v>12902</v>
      </c>
      <c r="B7743" t="s">
        <v>13260</v>
      </c>
      <c r="C7743" t="s">
        <v>297</v>
      </c>
      <c r="D7743">
        <v>3.6819999999999999</v>
      </c>
      <c r="E7743" t="s">
        <v>13296</v>
      </c>
      <c r="F7743" t="s">
        <v>13262</v>
      </c>
      <c r="G7743" s="6">
        <v>45328.791979166657</v>
      </c>
      <c r="H7743" t="s">
        <v>25</v>
      </c>
      <c r="I7743" t="s">
        <v>26</v>
      </c>
      <c r="J7743" t="s">
        <v>13293</v>
      </c>
      <c r="K7743" t="s">
        <v>124</v>
      </c>
      <c r="M7743" t="s">
        <v>138</v>
      </c>
      <c r="N7743" t="s">
        <v>145</v>
      </c>
      <c r="P7743" s="7" t="str">
        <f>HYPERLINK("https://collectormobile.dot.state.oh.us/arcgis/rest/services/ADAROW/ADA_ROW_Inventory_Image_Viewer/MapServer/3/556658/attachments/", "Photo Link")</f>
        <v>Photo Link</v>
      </c>
      <c r="Q7743" s="7" t="str">
        <f>HYPERLINK("http://data.mapchannels.com/dualmaps6/map.htm?lat=40.174994&amp;lng=-80.803385", "Map Channel Link")</f>
        <v>Map Channel Link</v>
      </c>
    </row>
    <row r="7744" spans="1:17" hidden="1" x14ac:dyDescent="0.25">
      <c r="A7744" t="s">
        <v>12902</v>
      </c>
      <c r="B7744" t="s">
        <v>13260</v>
      </c>
      <c r="C7744" t="s">
        <v>297</v>
      </c>
      <c r="D7744">
        <v>3.6819999999999999</v>
      </c>
      <c r="E7744" t="s">
        <v>13297</v>
      </c>
      <c r="F7744" t="s">
        <v>13262</v>
      </c>
      <c r="G7744" s="6">
        <v>45328.830023148148</v>
      </c>
      <c r="H7744" t="s">
        <v>25</v>
      </c>
      <c r="I7744" t="s">
        <v>26</v>
      </c>
      <c r="J7744" t="s">
        <v>13293</v>
      </c>
      <c r="K7744"/>
      <c r="M7744" t="s">
        <v>138</v>
      </c>
      <c r="N7744" t="s">
        <v>200</v>
      </c>
      <c r="P7744" s="7" t="str">
        <f>HYPERLINK("https://collectormobile.dot.state.oh.us/arcgis/rest/services/ADAROW/ADA_ROW_Inventory_Image_Viewer/MapServer/3/556277/attachments/", "Photo Link")</f>
        <v>Photo Link</v>
      </c>
      <c r="Q7744" s="7" t="str">
        <f>HYPERLINK("http://data.mapchannels.com/dualmaps6/map.htm?lat=40.174988&amp;lng=-80.803468", "Map Channel Link")</f>
        <v>Map Channel Link</v>
      </c>
    </row>
    <row r="7745" spans="1:17" hidden="1" x14ac:dyDescent="0.25">
      <c r="A7745" t="s">
        <v>12902</v>
      </c>
      <c r="B7745" t="s">
        <v>13260</v>
      </c>
      <c r="C7745" t="s">
        <v>297</v>
      </c>
      <c r="D7745">
        <v>3.754</v>
      </c>
      <c r="E7745" t="s">
        <v>13298</v>
      </c>
      <c r="F7745" t="s">
        <v>13262</v>
      </c>
      <c r="G7745" s="6">
        <v>45329.608275462961</v>
      </c>
      <c r="H7745" t="s">
        <v>25</v>
      </c>
      <c r="I7745" t="s">
        <v>26</v>
      </c>
      <c r="J7745" t="s">
        <v>13293</v>
      </c>
      <c r="K7745" t="s">
        <v>124</v>
      </c>
      <c r="M7745" t="s">
        <v>138</v>
      </c>
      <c r="N7745" t="s">
        <v>2403</v>
      </c>
      <c r="P7745" s="7" t="str">
        <f>HYPERLINK("https://collectormobile.dot.state.oh.us/arcgis/rest/services/ADAROW/ADA_ROW_Inventory_Image_Viewer/MapServer/3/556278/attachments/", "Photo Link")</f>
        <v>Photo Link</v>
      </c>
      <c r="Q7745" s="7" t="str">
        <f>HYPERLINK("http://data.mapchannels.com/dualmaps6/map.htm?lat=40.175092&amp;lng=-80.802179", "Map Channel Link")</f>
        <v>Map Channel Link</v>
      </c>
    </row>
    <row r="7746" spans="1:17" hidden="1" x14ac:dyDescent="0.25">
      <c r="A7746" t="s">
        <v>12902</v>
      </c>
      <c r="B7746" t="s">
        <v>13260</v>
      </c>
      <c r="C7746" t="s">
        <v>297</v>
      </c>
      <c r="D7746">
        <v>3.7549999999999999</v>
      </c>
      <c r="E7746" t="s">
        <v>13299</v>
      </c>
      <c r="F7746" t="s">
        <v>13262</v>
      </c>
      <c r="G7746" s="6">
        <v>45329.536319444444</v>
      </c>
      <c r="H7746" t="s">
        <v>25</v>
      </c>
      <c r="I7746" t="s">
        <v>26</v>
      </c>
      <c r="J7746" t="s">
        <v>13293</v>
      </c>
      <c r="K7746" t="s">
        <v>28</v>
      </c>
      <c r="M7746" t="s">
        <v>138</v>
      </c>
      <c r="N7746" t="s">
        <v>4132</v>
      </c>
      <c r="P7746" s="7" t="str">
        <f>HYPERLINK("https://collectormobile.dot.state.oh.us/arcgis/rest/services/ADAROW/ADA_ROW_Inventory_Image_Viewer/MapServer/3/556659/attachments/", "Photo Link")</f>
        <v>Photo Link</v>
      </c>
      <c r="Q7746" s="7" t="str">
        <f>HYPERLINK("http://data.mapchannels.com/dualmaps6/map.htm?lat=40.175018&amp;lng=-80.802147", "Map Channel Link")</f>
        <v>Map Channel Link</v>
      </c>
    </row>
    <row r="7747" spans="1:17" hidden="1" x14ac:dyDescent="0.25">
      <c r="A7747" t="s">
        <v>12902</v>
      </c>
      <c r="B7747" t="s">
        <v>13260</v>
      </c>
      <c r="C7747" t="s">
        <v>297</v>
      </c>
      <c r="D7747">
        <v>3.7559999999999998</v>
      </c>
      <c r="E7747" t="s">
        <v>13300</v>
      </c>
      <c r="F7747" t="s">
        <v>13262</v>
      </c>
      <c r="G7747" s="6">
        <v>45329.551840277767</v>
      </c>
      <c r="H7747" t="s">
        <v>25</v>
      </c>
      <c r="I7747" t="s">
        <v>26</v>
      </c>
      <c r="J7747" t="s">
        <v>13293</v>
      </c>
      <c r="K7747" t="s">
        <v>28</v>
      </c>
      <c r="M7747" t="s">
        <v>138</v>
      </c>
      <c r="N7747" t="s">
        <v>1190</v>
      </c>
      <c r="P7747" s="7" t="str">
        <f>HYPERLINK("https://collectormobile.dot.state.oh.us/arcgis/rest/services/ADAROW/ADA_ROW_Inventory_Image_Viewer/MapServer/3/556279/attachments/", "Photo Link")</f>
        <v>Photo Link</v>
      </c>
      <c r="Q7747" s="7" t="str">
        <f>HYPERLINK("http://data.mapchannels.com/dualmaps6/map.htm?lat=40.175133&amp;lng=-80.802158", "Map Channel Link")</f>
        <v>Map Channel Link</v>
      </c>
    </row>
    <row r="7748" spans="1:17" hidden="1" x14ac:dyDescent="0.25">
      <c r="A7748" t="s">
        <v>12902</v>
      </c>
      <c r="B7748" t="s">
        <v>13260</v>
      </c>
      <c r="C7748" t="s">
        <v>297</v>
      </c>
      <c r="D7748">
        <v>3.8530000000000002</v>
      </c>
      <c r="E7748" t="s">
        <v>13301</v>
      </c>
      <c r="F7748" t="s">
        <v>13267</v>
      </c>
      <c r="G7748" s="6">
        <v>45446.457638888889</v>
      </c>
      <c r="H7748" t="s">
        <v>25</v>
      </c>
      <c r="I7748" t="s">
        <v>26</v>
      </c>
      <c r="J7748" t="s">
        <v>13293</v>
      </c>
      <c r="K7748" t="s">
        <v>124</v>
      </c>
      <c r="M7748" t="s">
        <v>138</v>
      </c>
      <c r="N7748" t="s">
        <v>1190</v>
      </c>
      <c r="P7748" s="7" t="str">
        <f>HYPERLINK("https://collectormobile.dot.state.oh.us/arcgis/rest/services/ADAROW/ADA_ROW_Inventory_Image_Viewer/MapServer/3/556284/attachments/", "Photo Link")</f>
        <v>Photo Link</v>
      </c>
      <c r="Q7748" s="7" t="str">
        <f>HYPERLINK("http://data.mapchannels.com/dualmaps6/map.htm?lat=40.175375&amp;lng=-80.800390", "Map Channel Link")</f>
        <v>Map Channel Link</v>
      </c>
    </row>
    <row r="7749" spans="1:17" hidden="1" x14ac:dyDescent="0.25">
      <c r="A7749" t="s">
        <v>12902</v>
      </c>
      <c r="B7749" t="s">
        <v>13260</v>
      </c>
      <c r="C7749" t="s">
        <v>297</v>
      </c>
      <c r="D7749">
        <v>5.8559999999999999</v>
      </c>
      <c r="E7749" t="s">
        <v>13302</v>
      </c>
      <c r="F7749" t="s">
        <v>13262</v>
      </c>
      <c r="G7749" s="6">
        <v>45475.686041666668</v>
      </c>
      <c r="H7749" t="s">
        <v>25</v>
      </c>
      <c r="I7749" t="s">
        <v>26</v>
      </c>
      <c r="J7749" t="s">
        <v>13282</v>
      </c>
      <c r="K7749" t="s">
        <v>38</v>
      </c>
      <c r="M7749" t="s">
        <v>29</v>
      </c>
      <c r="N7749" t="s">
        <v>39</v>
      </c>
      <c r="P7749" s="7" t="str">
        <f>HYPERLINK("https://collectormobile.dot.state.oh.us/arcgis/rest/services/ADAROW/ADA_ROW_Inventory_Image_Viewer/MapServer/3/556627/attachments/", "Photo Link")</f>
        <v>Photo Link</v>
      </c>
      <c r="Q7749" s="7" t="str">
        <f>HYPERLINK("http://data.mapchannels.com/dualmaps6/map.htm?lat=40.192175&amp;lng=-80.779184", "Map Channel Link")</f>
        <v>Map Channel Link</v>
      </c>
    </row>
    <row r="7750" spans="1:17" hidden="1" x14ac:dyDescent="0.25">
      <c r="A7750" t="s">
        <v>12902</v>
      </c>
      <c r="B7750" t="s">
        <v>13260</v>
      </c>
      <c r="C7750" t="s">
        <v>297</v>
      </c>
      <c r="D7750">
        <v>6.2080000000000002</v>
      </c>
      <c r="E7750" t="s">
        <v>13303</v>
      </c>
      <c r="F7750" t="s">
        <v>13262</v>
      </c>
      <c r="G7750" s="6">
        <v>45330.575173611112</v>
      </c>
      <c r="H7750" t="s">
        <v>25</v>
      </c>
      <c r="I7750" t="s">
        <v>26</v>
      </c>
      <c r="J7750" t="s">
        <v>13282</v>
      </c>
      <c r="K7750" t="s">
        <v>38</v>
      </c>
      <c r="M7750" t="s">
        <v>138</v>
      </c>
      <c r="N7750" t="s">
        <v>247</v>
      </c>
      <c r="P7750" s="7" t="str">
        <f>HYPERLINK("https://collectormobile.dot.state.oh.us/arcgis/rest/services/ADAROW/ADA_ROW_Inventory_Image_Viewer/MapServer/3/556632/attachments/", "Photo Link")</f>
        <v>Photo Link</v>
      </c>
      <c r="Q7750" s="7" t="str">
        <f>HYPERLINK("http://data.mapchannels.com/dualmaps6/map.htm?lat=40.196338&amp;lng=-80.775676", "Map Channel Link")</f>
        <v>Map Channel Link</v>
      </c>
    </row>
    <row r="7751" spans="1:17" hidden="1" x14ac:dyDescent="0.25">
      <c r="A7751" t="s">
        <v>12902</v>
      </c>
      <c r="B7751" t="s">
        <v>13260</v>
      </c>
      <c r="C7751" t="s">
        <v>297</v>
      </c>
      <c r="D7751">
        <v>6.2089999999999996</v>
      </c>
      <c r="E7751" t="s">
        <v>13304</v>
      </c>
      <c r="F7751" t="s">
        <v>13262</v>
      </c>
      <c r="G7751" s="6">
        <v>45330.562291666669</v>
      </c>
      <c r="H7751" t="s">
        <v>25</v>
      </c>
      <c r="I7751" t="s">
        <v>26</v>
      </c>
      <c r="J7751" t="s">
        <v>13282</v>
      </c>
      <c r="K7751" t="s">
        <v>38</v>
      </c>
      <c r="M7751" t="s">
        <v>138</v>
      </c>
      <c r="N7751" t="s">
        <v>2577</v>
      </c>
      <c r="P7751" s="7" t="str">
        <f>HYPERLINK("https://collectormobile.dot.state.oh.us/arcgis/rest/services/ADAROW/ADA_ROW_Inventory_Image_Viewer/MapServer/3/556256/attachments/", "Photo Link")</f>
        <v>Photo Link</v>
      </c>
      <c r="Q7751" s="7" t="str">
        <f>HYPERLINK("http://data.mapchannels.com/dualmaps6/map.htm?lat=40.196278&amp;lng=-80.775561", "Map Channel Link")</f>
        <v>Map Channel Link</v>
      </c>
    </row>
    <row r="7752" spans="1:17" hidden="1" x14ac:dyDescent="0.25">
      <c r="A7752" t="s">
        <v>12902</v>
      </c>
      <c r="B7752" t="s">
        <v>13260</v>
      </c>
      <c r="C7752" t="s">
        <v>297</v>
      </c>
      <c r="D7752">
        <v>6.218</v>
      </c>
      <c r="E7752" t="s">
        <v>13305</v>
      </c>
      <c r="F7752" t="s">
        <v>13262</v>
      </c>
      <c r="G7752" s="6">
        <v>45330.599780092591</v>
      </c>
      <c r="H7752" t="s">
        <v>25</v>
      </c>
      <c r="I7752" t="s">
        <v>26</v>
      </c>
      <c r="J7752" t="s">
        <v>13282</v>
      </c>
      <c r="K7752" t="s">
        <v>38</v>
      </c>
      <c r="M7752" t="s">
        <v>138</v>
      </c>
      <c r="N7752" t="s">
        <v>940</v>
      </c>
      <c r="P7752" s="7" t="str">
        <f>HYPERLINK("https://collectormobile.dot.state.oh.us/arcgis/rest/services/ADAROW/ADA_ROW_Inventory_Image_Viewer/MapServer/3/562553/attachments/", "Photo Link")</f>
        <v>Photo Link</v>
      </c>
      <c r="Q7752" s="7" t="str">
        <f>HYPERLINK("http://data.mapchannels.com/dualmaps6/map.htm?lat=40.196438&amp;lng=-80.775547", "Map Channel Link")</f>
        <v>Map Channel Link</v>
      </c>
    </row>
    <row r="7753" spans="1:17" hidden="1" x14ac:dyDescent="0.25">
      <c r="A7753" t="s">
        <v>12902</v>
      </c>
      <c r="B7753" t="s">
        <v>13260</v>
      </c>
      <c r="C7753" t="s">
        <v>297</v>
      </c>
      <c r="D7753">
        <v>6.22</v>
      </c>
      <c r="E7753" t="s">
        <v>13306</v>
      </c>
      <c r="F7753" t="s">
        <v>13262</v>
      </c>
      <c r="G7753" s="6">
        <v>45475.700902777768</v>
      </c>
      <c r="H7753" t="s">
        <v>25</v>
      </c>
      <c r="I7753" t="s">
        <v>26</v>
      </c>
      <c r="J7753" t="s">
        <v>13282</v>
      </c>
      <c r="K7753" t="s">
        <v>38</v>
      </c>
      <c r="M7753" t="s">
        <v>29</v>
      </c>
      <c r="N7753" t="s">
        <v>1218</v>
      </c>
      <c r="P7753" s="7" t="str">
        <f>HYPERLINK("https://collectormobile.dot.state.oh.us/arcgis/rest/services/ADAROW/ADA_ROW_Inventory_Image_Viewer/MapServer/3/556257/attachments/", "Photo Link")</f>
        <v>Photo Link</v>
      </c>
      <c r="Q7753" s="7" t="str">
        <f>HYPERLINK("http://data.mapchannels.com/dualmaps6/map.htm?lat=40.196377&amp;lng=-80.775676", "Map Channel Link")</f>
        <v>Map Channel Link</v>
      </c>
    </row>
    <row r="7754" spans="1:17" hidden="1" x14ac:dyDescent="0.25">
      <c r="A7754" t="s">
        <v>12902</v>
      </c>
      <c r="B7754" t="s">
        <v>13260</v>
      </c>
      <c r="C7754" t="s">
        <v>297</v>
      </c>
      <c r="D7754">
        <v>6.3040000000000003</v>
      </c>
      <c r="E7754" t="s">
        <v>13307</v>
      </c>
      <c r="F7754" t="s">
        <v>13262</v>
      </c>
      <c r="G7754" s="6">
        <v>45330.608796296299</v>
      </c>
      <c r="H7754" t="s">
        <v>25</v>
      </c>
      <c r="I7754" t="s">
        <v>26</v>
      </c>
      <c r="J7754" t="s">
        <v>13282</v>
      </c>
      <c r="K7754" t="s">
        <v>28</v>
      </c>
      <c r="M7754" t="s">
        <v>138</v>
      </c>
      <c r="N7754" t="s">
        <v>1430</v>
      </c>
      <c r="P7754" s="7" t="str">
        <f>HYPERLINK("https://collectormobile.dot.state.oh.us/arcgis/rest/services/ADAROW/ADA_ROW_Inventory_Image_Viewer/MapServer/3/556634/attachments/", "Photo Link")</f>
        <v>Photo Link</v>
      </c>
      <c r="Q7754" s="7" t="str">
        <f>HYPERLINK("http://data.mapchannels.com/dualmaps6/map.htm?lat=40.197225&amp;lng=-80.776816", "Map Channel Link")</f>
        <v>Map Channel Link</v>
      </c>
    </row>
    <row r="7755" spans="1:17" hidden="1" x14ac:dyDescent="0.25">
      <c r="A7755" t="s">
        <v>12902</v>
      </c>
      <c r="B7755" t="s">
        <v>13260</v>
      </c>
      <c r="C7755" t="s">
        <v>297</v>
      </c>
      <c r="D7755">
        <v>6.3140000000000001</v>
      </c>
      <c r="E7755" t="s">
        <v>13308</v>
      </c>
      <c r="F7755" t="s">
        <v>13262</v>
      </c>
      <c r="G7755" s="6">
        <v>45475.707800925928</v>
      </c>
      <c r="H7755" t="s">
        <v>25</v>
      </c>
      <c r="I7755" t="s">
        <v>26</v>
      </c>
      <c r="J7755" t="s">
        <v>13282</v>
      </c>
      <c r="K7755" t="s">
        <v>28</v>
      </c>
      <c r="M7755" t="s">
        <v>29</v>
      </c>
      <c r="N7755" t="s">
        <v>33</v>
      </c>
      <c r="P7755" s="7" t="str">
        <f>HYPERLINK("https://collectormobile.dot.state.oh.us/arcgis/rest/services/ADAROW/ADA_ROW_Inventory_Image_Viewer/MapServer/3/556259/attachments/", "Photo Link")</f>
        <v>Photo Link</v>
      </c>
      <c r="Q7755" s="7" t="str">
        <f>HYPERLINK("http://data.mapchannels.com/dualmaps6/map.htm?lat=40.197335&amp;lng=-80.776703", "Map Channel Link")</f>
        <v>Map Channel Link</v>
      </c>
    </row>
    <row r="7756" spans="1:17" hidden="1" x14ac:dyDescent="0.25">
      <c r="A7756" t="s">
        <v>12902</v>
      </c>
      <c r="B7756" t="s">
        <v>13260</v>
      </c>
      <c r="C7756" t="s">
        <v>297</v>
      </c>
      <c r="D7756">
        <v>6.3159999999999998</v>
      </c>
      <c r="E7756" t="s">
        <v>13309</v>
      </c>
      <c r="F7756" t="s">
        <v>13262</v>
      </c>
      <c r="G7756" s="6">
        <v>45475.708773148152</v>
      </c>
      <c r="H7756" t="s">
        <v>25</v>
      </c>
      <c r="I7756" t="s">
        <v>26</v>
      </c>
      <c r="J7756" t="s">
        <v>13282</v>
      </c>
      <c r="K7756" t="s">
        <v>38</v>
      </c>
      <c r="M7756" t="s">
        <v>29</v>
      </c>
      <c r="N7756" t="s">
        <v>39</v>
      </c>
      <c r="P7756" s="7" t="str">
        <f>HYPERLINK("https://collectormobile.dot.state.oh.us/arcgis/rest/services/ADAROW/ADA_ROW_Inventory_Image_Viewer/MapServer/3/556635/attachments/", "Photo Link")</f>
        <v>Photo Link</v>
      </c>
      <c r="Q7756" s="7" t="str">
        <f>HYPERLINK("http://data.mapchannels.com/dualmaps6/map.htm?lat=40.197424&amp;lng=-80.776770", "Map Channel Link")</f>
        <v>Map Channel Link</v>
      </c>
    </row>
    <row r="7757" spans="1:17" hidden="1" x14ac:dyDescent="0.25">
      <c r="A7757" t="s">
        <v>12902</v>
      </c>
      <c r="B7757" t="s">
        <v>13260</v>
      </c>
      <c r="C7757" t="s">
        <v>297</v>
      </c>
      <c r="D7757">
        <v>6.8019999999999996</v>
      </c>
      <c r="E7757" t="s">
        <v>13310</v>
      </c>
      <c r="F7757" t="s">
        <v>13262</v>
      </c>
      <c r="G7757" s="6">
        <v>45330.730138888888</v>
      </c>
      <c r="H7757" t="s">
        <v>25</v>
      </c>
      <c r="I7757" t="s">
        <v>26</v>
      </c>
      <c r="J7757" t="s">
        <v>13293</v>
      </c>
      <c r="K7757" t="s">
        <v>38</v>
      </c>
      <c r="M7757" t="s">
        <v>138</v>
      </c>
      <c r="N7757" t="s">
        <v>247</v>
      </c>
      <c r="P7757" s="7" t="str">
        <f>HYPERLINK("https://collectormobile.dot.state.oh.us/arcgis/rest/services/ADAROW/ADA_ROW_Inventory_Image_Viewer/MapServer/3/623074/attachments/", "Photo Link")</f>
        <v>Photo Link</v>
      </c>
      <c r="Q7757" s="7" t="str">
        <f>HYPERLINK("http://data.mapchannels.com/dualmaps6/map.htm?lat=40.202843&amp;lng=-80.772066", "Map Channel Link")</f>
        <v>Map Channel Link</v>
      </c>
    </row>
    <row r="7758" spans="1:17" hidden="1" x14ac:dyDescent="0.25">
      <c r="A7758" t="s">
        <v>12902</v>
      </c>
      <c r="B7758" t="s">
        <v>13260</v>
      </c>
      <c r="C7758" t="s">
        <v>297</v>
      </c>
      <c r="D7758">
        <v>6.8049999999999997</v>
      </c>
      <c r="E7758" t="s">
        <v>13311</v>
      </c>
      <c r="F7758" t="s">
        <v>13262</v>
      </c>
      <c r="G7758" s="6">
        <v>45475.732870370368</v>
      </c>
      <c r="H7758" t="s">
        <v>25</v>
      </c>
      <c r="I7758" t="s">
        <v>26</v>
      </c>
      <c r="J7758" t="s">
        <v>13282</v>
      </c>
      <c r="K7758" t="s">
        <v>38</v>
      </c>
      <c r="M7758" t="s">
        <v>29</v>
      </c>
      <c r="N7758" t="s">
        <v>2462</v>
      </c>
      <c r="P7758" s="7" t="str">
        <f>HYPERLINK("https://collectormobile.dot.state.oh.us/arcgis/rest/services/ADAROW/ADA_ROW_Inventory_Image_Viewer/MapServer/3/556267/attachments/", "Photo Link")</f>
        <v>Photo Link</v>
      </c>
      <c r="Q7758" s="7" t="str">
        <f>HYPERLINK("http://data.mapchannels.com/dualmaps6/map.htm?lat=40.202871&amp;lng=-80.772184", "Map Channel Link")</f>
        <v>Map Channel Link</v>
      </c>
    </row>
    <row r="7759" spans="1:17" hidden="1" x14ac:dyDescent="0.25">
      <c r="A7759" t="s">
        <v>12902</v>
      </c>
      <c r="B7759" t="s">
        <v>13260</v>
      </c>
      <c r="C7759" t="s">
        <v>297</v>
      </c>
      <c r="D7759">
        <v>6.8209999999999997</v>
      </c>
      <c r="E7759" t="s">
        <v>13312</v>
      </c>
      <c r="F7759" t="s">
        <v>13262</v>
      </c>
      <c r="G7759" s="6">
        <v>45330.735277777778</v>
      </c>
      <c r="H7759" t="s">
        <v>25</v>
      </c>
      <c r="I7759" t="s">
        <v>26</v>
      </c>
      <c r="J7759" t="s">
        <v>13282</v>
      </c>
      <c r="K7759" t="s">
        <v>28</v>
      </c>
      <c r="M7759" t="s">
        <v>138</v>
      </c>
      <c r="N7759" t="s">
        <v>7706</v>
      </c>
      <c r="P7759" s="7" t="str">
        <f>HYPERLINK("https://collectormobile.dot.state.oh.us/arcgis/rest/services/ADAROW/ADA_ROW_Inventory_Image_Viewer/MapServer/3/556270/attachments/", "Photo Link")</f>
        <v>Photo Link</v>
      </c>
      <c r="Q7759" s="7" t="str">
        <f>HYPERLINK("http://data.mapchannels.com/dualmaps6/map.htm?lat=40.203153&amp;lng=-80.772226", "Map Channel Link")</f>
        <v>Map Channel Link</v>
      </c>
    </row>
    <row r="7760" spans="1:17" hidden="1" x14ac:dyDescent="0.25">
      <c r="A7760" t="s">
        <v>12902</v>
      </c>
      <c r="B7760" t="s">
        <v>13260</v>
      </c>
      <c r="C7760" t="s">
        <v>300</v>
      </c>
      <c r="D7760">
        <v>16.100999999999999</v>
      </c>
      <c r="E7760" t="s">
        <v>13313</v>
      </c>
      <c r="F7760" t="s">
        <v>6148</v>
      </c>
      <c r="G7760" s="6">
        <v>43287.851655092592</v>
      </c>
      <c r="H7760" t="s">
        <v>25</v>
      </c>
      <c r="I7760" t="s">
        <v>44</v>
      </c>
      <c r="J7760"/>
      <c r="K7760" t="s">
        <v>28</v>
      </c>
      <c r="M7760" t="s">
        <v>29</v>
      </c>
      <c r="N7760" t="s">
        <v>68</v>
      </c>
      <c r="O7760" t="s">
        <v>13314</v>
      </c>
      <c r="P7760" s="7" t="str">
        <f>HYPERLINK("https://collectormobile.dot.state.oh.us/arcgis/rest/services/ADAROW/ADA_ROW_Inventory_Image_Viewer/MapServer/3/1066/attachments/", "Photo Link")</f>
        <v>Photo Link</v>
      </c>
      <c r="Q7760" s="7" t="str">
        <f>HYPERLINK("http://data.mapchannels.com/dualmaps6/map.htm?lat=40.300738&amp;lng=-80.620732", "Map Channel Link")</f>
        <v>Map Channel Link</v>
      </c>
    </row>
    <row r="7761" spans="1:17" hidden="1" x14ac:dyDescent="0.25">
      <c r="A7761" t="s">
        <v>12902</v>
      </c>
      <c r="B7761" t="s">
        <v>13260</v>
      </c>
      <c r="C7761" t="s">
        <v>300</v>
      </c>
      <c r="D7761">
        <v>16.138999999999999</v>
      </c>
      <c r="E7761" t="s">
        <v>13315</v>
      </c>
      <c r="F7761" t="s">
        <v>6148</v>
      </c>
      <c r="G7761" s="6">
        <v>43287.851655092592</v>
      </c>
      <c r="H7761" t="s">
        <v>25</v>
      </c>
      <c r="I7761" t="s">
        <v>44</v>
      </c>
      <c r="J7761"/>
      <c r="K7761" t="s">
        <v>38</v>
      </c>
      <c r="M7761" t="s">
        <v>29</v>
      </c>
      <c r="N7761" t="s">
        <v>200</v>
      </c>
      <c r="P7761" s="7" t="str">
        <f>HYPERLINK("https://collectormobile.dot.state.oh.us/arcgis/rest/services/ADAROW/ADA_ROW_Inventory_Image_Viewer/MapServer/3/1067/attachments/", "Photo Link")</f>
        <v>Photo Link</v>
      </c>
      <c r="Q7761" s="7" t="str">
        <f>HYPERLINK("http://data.mapchannels.com/dualmaps6/map.htm?lat=40.300694&amp;lng=-80.620020", "Map Channel Link")</f>
        <v>Map Channel Link</v>
      </c>
    </row>
    <row r="7762" spans="1:17" hidden="1" x14ac:dyDescent="0.25">
      <c r="A7762" t="s">
        <v>12902</v>
      </c>
      <c r="B7762" t="s">
        <v>13260</v>
      </c>
      <c r="C7762" t="s">
        <v>1398</v>
      </c>
      <c r="D7762">
        <v>6.0209999999999999</v>
      </c>
      <c r="E7762" t="s">
        <v>13316</v>
      </c>
      <c r="F7762" t="s">
        <v>6040</v>
      </c>
      <c r="G7762" s="6">
        <v>44125.615717592591</v>
      </c>
      <c r="H7762" t="s">
        <v>25</v>
      </c>
      <c r="I7762" t="s">
        <v>44</v>
      </c>
      <c r="J7762"/>
      <c r="K7762" t="s">
        <v>38</v>
      </c>
      <c r="M7762" t="s">
        <v>29</v>
      </c>
      <c r="N7762" t="s">
        <v>940</v>
      </c>
      <c r="O7762" t="s">
        <v>13317</v>
      </c>
      <c r="P7762" s="7" t="str">
        <f>HYPERLINK("https://collectormobile.dot.state.oh.us/arcgis/rest/services/ADAROW/ADA_ROW_Inventory_Image_Viewer/MapServer/3/138064/attachments/", "Photo Link")</f>
        <v>Photo Link</v>
      </c>
      <c r="Q7762" s="7" t="str">
        <f>HYPERLINK("http://data.mapchannels.com/dualmaps6/map.htm?lat=40.272050&amp;lng=-80.780207", "Map Channel Link")</f>
        <v>Map Channel Link</v>
      </c>
    </row>
    <row r="7763" spans="1:17" hidden="1" x14ac:dyDescent="0.25">
      <c r="A7763" t="s">
        <v>12902</v>
      </c>
      <c r="B7763" t="s">
        <v>13260</v>
      </c>
      <c r="C7763" t="s">
        <v>3862</v>
      </c>
      <c r="D7763">
        <v>0.90700000000000003</v>
      </c>
      <c r="E7763" t="s">
        <v>13318</v>
      </c>
      <c r="F7763" t="s">
        <v>13267</v>
      </c>
      <c r="G7763" s="6">
        <v>45443.677581018521</v>
      </c>
      <c r="H7763" t="s">
        <v>25</v>
      </c>
      <c r="I7763" t="s">
        <v>26</v>
      </c>
      <c r="J7763" t="s">
        <v>13268</v>
      </c>
      <c r="K7763" t="s">
        <v>124</v>
      </c>
      <c r="M7763" t="s">
        <v>29</v>
      </c>
      <c r="N7763" t="s">
        <v>374</v>
      </c>
      <c r="P7763" s="7" t="str">
        <f>HYPERLINK("https://collectormobile.dot.state.oh.us/arcgis/rest/services/ADAROW/ADA_ROW_Inventory_Image_Viewer/MapServer/3/556242/attachments/", "Photo Link")</f>
        <v>Photo Link</v>
      </c>
      <c r="Q7763" s="7" t="str">
        <f>HYPERLINK("http://data.mapchannels.com/dualmaps6/map.htm?lat=40.472151&amp;lng=-80.923997", "Map Channel Link")</f>
        <v>Map Channel Link</v>
      </c>
    </row>
    <row r="7764" spans="1:17" hidden="1" x14ac:dyDescent="0.25">
      <c r="A7764" t="s">
        <v>12902</v>
      </c>
      <c r="B7764" t="s">
        <v>13260</v>
      </c>
      <c r="C7764" t="s">
        <v>3862</v>
      </c>
      <c r="D7764">
        <v>0.91</v>
      </c>
      <c r="E7764" t="s">
        <v>13319</v>
      </c>
      <c r="F7764" t="s">
        <v>13267</v>
      </c>
      <c r="G7764" s="6">
        <v>45443.679560185177</v>
      </c>
      <c r="H7764" t="s">
        <v>25</v>
      </c>
      <c r="I7764" t="s">
        <v>26</v>
      </c>
      <c r="J7764" t="s">
        <v>13268</v>
      </c>
      <c r="K7764" t="s">
        <v>38</v>
      </c>
      <c r="M7764" t="s">
        <v>29</v>
      </c>
      <c r="N7764" t="s">
        <v>200</v>
      </c>
      <c r="P7764" s="7" t="str">
        <f>HYPERLINK("https://collectormobile.dot.state.oh.us/arcgis/rest/services/ADAROW/ADA_ROW_Inventory_Image_Viewer/MapServer/3/556241/attachments/", "Photo Link")</f>
        <v>Photo Link</v>
      </c>
      <c r="Q7764" s="7" t="str">
        <f>HYPERLINK("http://data.mapchannels.com/dualmaps6/map.htm?lat=40.472281&amp;lng=-80.924003", "Map Channel Link")</f>
        <v>Map Channel Link</v>
      </c>
    </row>
    <row r="7765" spans="1:17" hidden="1" x14ac:dyDescent="0.25">
      <c r="A7765" t="s">
        <v>12902</v>
      </c>
      <c r="B7765" t="s">
        <v>13260</v>
      </c>
      <c r="C7765" t="s">
        <v>3862</v>
      </c>
      <c r="D7765">
        <v>1.044</v>
      </c>
      <c r="E7765" t="s">
        <v>13320</v>
      </c>
      <c r="F7765" t="s">
        <v>13267</v>
      </c>
      <c r="G7765" s="6">
        <v>45443.694814814808</v>
      </c>
      <c r="H7765" t="s">
        <v>25</v>
      </c>
      <c r="I7765" t="s">
        <v>26</v>
      </c>
      <c r="J7765" t="s">
        <v>13268</v>
      </c>
      <c r="K7765"/>
      <c r="M7765" t="s">
        <v>29</v>
      </c>
      <c r="N7765" t="s">
        <v>200</v>
      </c>
      <c r="P7765" s="7" t="str">
        <f>HYPERLINK("https://collectormobile.dot.state.oh.us/arcgis/rest/services/ADAROW/ADA_ROW_Inventory_Image_Viewer/MapServer/3/556240/attachments/", "Photo Link")</f>
        <v>Photo Link</v>
      </c>
      <c r="Q7765" s="7" t="str">
        <f>HYPERLINK("http://data.mapchannels.com/dualmaps6/map.htm?lat=40.474081&amp;lng=-80.923729", "Map Channel Link")</f>
        <v>Map Channel Link</v>
      </c>
    </row>
    <row r="7766" spans="1:17" hidden="1" x14ac:dyDescent="0.25">
      <c r="A7766" t="s">
        <v>12902</v>
      </c>
      <c r="B7766" t="s">
        <v>13260</v>
      </c>
      <c r="C7766" t="s">
        <v>2059</v>
      </c>
      <c r="D7766">
        <v>0.10199999999999999</v>
      </c>
      <c r="E7766" t="s">
        <v>13321</v>
      </c>
      <c r="F7766" t="s">
        <v>13262</v>
      </c>
      <c r="G7766" s="6">
        <v>45329.677418981482</v>
      </c>
      <c r="H7766" t="s">
        <v>25</v>
      </c>
      <c r="I7766" t="s">
        <v>26</v>
      </c>
      <c r="J7766" t="s">
        <v>13293</v>
      </c>
      <c r="K7766"/>
      <c r="M7766" t="s">
        <v>138</v>
      </c>
      <c r="N7766" t="s">
        <v>200</v>
      </c>
      <c r="P7766" s="7" t="str">
        <f>HYPERLINK("https://collectormobile.dot.state.oh.us/arcgis/rest/services/ADAROW/ADA_ROW_Inventory_Image_Viewer/MapServer/3/556282/attachments/", "Photo Link")</f>
        <v>Photo Link</v>
      </c>
      <c r="Q7766" s="7" t="str">
        <f>HYPERLINK("http://data.mapchannels.com/dualmaps6/map.htm?lat=40.175188&amp;lng=-80.800492", "Map Channel Link")</f>
        <v>Map Channel Link</v>
      </c>
    </row>
    <row r="7767" spans="1:17" hidden="1" x14ac:dyDescent="0.25">
      <c r="A7767" t="s">
        <v>12902</v>
      </c>
      <c r="B7767" t="s">
        <v>13260</v>
      </c>
      <c r="C7767" t="s">
        <v>2059</v>
      </c>
      <c r="D7767">
        <v>0.10199999999999999</v>
      </c>
      <c r="E7767" t="s">
        <v>13322</v>
      </c>
      <c r="F7767" t="s">
        <v>13262</v>
      </c>
      <c r="G7767" s="6">
        <v>45329.664976851847</v>
      </c>
      <c r="H7767" t="s">
        <v>25</v>
      </c>
      <c r="I7767" t="s">
        <v>26</v>
      </c>
      <c r="J7767" t="s">
        <v>13293</v>
      </c>
      <c r="K7767" t="s">
        <v>28</v>
      </c>
      <c r="M7767" t="s">
        <v>138</v>
      </c>
      <c r="N7767" t="s">
        <v>247</v>
      </c>
      <c r="P7767" s="7" t="str">
        <f>HYPERLINK("https://collectormobile.dot.state.oh.us/arcgis/rest/services/ADAROW/ADA_ROW_Inventory_Image_Viewer/MapServer/3/556283/attachments/", "Photo Link")</f>
        <v>Photo Link</v>
      </c>
      <c r="Q7767" s="7" t="str">
        <f>HYPERLINK("http://data.mapchannels.com/dualmaps6/map.htm?lat=40.175196&amp;lng=-80.800369", "Map Channel Link")</f>
        <v>Map Channel Link</v>
      </c>
    </row>
    <row r="7768" spans="1:17" hidden="1" x14ac:dyDescent="0.25">
      <c r="A7768" t="s">
        <v>12902</v>
      </c>
      <c r="B7768" t="s">
        <v>13260</v>
      </c>
      <c r="C7768" t="s">
        <v>2062</v>
      </c>
      <c r="D7768">
        <v>0.33300000000000002</v>
      </c>
      <c r="E7768" t="s">
        <v>13323</v>
      </c>
      <c r="F7768" t="s">
        <v>13262</v>
      </c>
      <c r="G7768" s="6">
        <v>45329.740995370368</v>
      </c>
      <c r="H7768" t="s">
        <v>25</v>
      </c>
      <c r="I7768" t="s">
        <v>26</v>
      </c>
      <c r="J7768" t="s">
        <v>13293</v>
      </c>
      <c r="K7768" t="s">
        <v>124</v>
      </c>
      <c r="M7768" t="s">
        <v>138</v>
      </c>
      <c r="N7768" t="s">
        <v>360</v>
      </c>
      <c r="P7768" s="7" t="str">
        <f>HYPERLINK("https://collectormobile.dot.state.oh.us/arcgis/rest/services/ADAROW/ADA_ROW_Inventory_Image_Viewer/MapServer/3/556647/attachments/", "Photo Link")</f>
        <v>Photo Link</v>
      </c>
      <c r="Q7768" s="7" t="str">
        <f>HYPERLINK("http://data.mapchannels.com/dualmaps6/map.htm?lat=40.175397&amp;lng=-80.798758", "Map Channel Link")</f>
        <v>Map Channel Link</v>
      </c>
    </row>
    <row r="7769" spans="1:17" hidden="1" x14ac:dyDescent="0.25">
      <c r="A7769" t="s">
        <v>12902</v>
      </c>
      <c r="B7769" t="s">
        <v>13260</v>
      </c>
      <c r="C7769" t="s">
        <v>2062</v>
      </c>
      <c r="D7769">
        <v>0.33400000000000002</v>
      </c>
      <c r="E7769" t="s">
        <v>13324</v>
      </c>
      <c r="F7769" t="s">
        <v>13262</v>
      </c>
      <c r="G7769" s="6">
        <v>45329.739074074067</v>
      </c>
      <c r="H7769" t="s">
        <v>25</v>
      </c>
      <c r="I7769" t="s">
        <v>26</v>
      </c>
      <c r="J7769" t="s">
        <v>13293</v>
      </c>
      <c r="K7769"/>
      <c r="M7769" t="s">
        <v>138</v>
      </c>
      <c r="N7769" t="s">
        <v>200</v>
      </c>
      <c r="P7769" s="7" t="str">
        <f>HYPERLINK("https://collectormobile.dot.state.oh.us/arcgis/rest/services/ADAROW/ADA_ROW_Inventory_Image_Viewer/MapServer/3/556644/attachments/", "Photo Link")</f>
        <v>Photo Link</v>
      </c>
      <c r="Q7769" s="7" t="str">
        <f>HYPERLINK("http://data.mapchannels.com/dualmaps6/map.htm?lat=40.175393&amp;lng=-80.798860", "Map Channel Link")</f>
        <v>Map Channel Link</v>
      </c>
    </row>
    <row r="7770" spans="1:17" hidden="1" x14ac:dyDescent="0.25">
      <c r="A7770" t="s">
        <v>12902</v>
      </c>
      <c r="B7770" t="s">
        <v>13260</v>
      </c>
      <c r="C7770" t="s">
        <v>2062</v>
      </c>
      <c r="D7770">
        <v>0.34599999999999997</v>
      </c>
      <c r="E7770" t="s">
        <v>13325</v>
      </c>
      <c r="F7770" t="s">
        <v>13262</v>
      </c>
      <c r="G7770" s="6">
        <v>45329.72</v>
      </c>
      <c r="H7770" t="s">
        <v>25</v>
      </c>
      <c r="I7770" t="s">
        <v>26</v>
      </c>
      <c r="J7770" t="s">
        <v>13293</v>
      </c>
      <c r="K7770" t="s">
        <v>38</v>
      </c>
      <c r="M7770" t="s">
        <v>29</v>
      </c>
      <c r="N7770" t="s">
        <v>39</v>
      </c>
      <c r="P7770" s="7" t="str">
        <f>HYPERLINK("https://collectormobile.dot.state.oh.us/arcgis/rest/services/ADAROW/ADA_ROW_Inventory_Image_Viewer/MapServer/3/556272/attachments/", "Photo Link")</f>
        <v>Photo Link</v>
      </c>
      <c r="Q7770" s="7" t="str">
        <f>HYPERLINK("http://data.mapchannels.com/dualmaps6/map.htm?lat=40.175563&amp;lng=-80.798900", "Map Channel Link")</f>
        <v>Map Channel Link</v>
      </c>
    </row>
    <row r="7771" spans="1:17" hidden="1" x14ac:dyDescent="0.25">
      <c r="A7771" t="s">
        <v>12902</v>
      </c>
      <c r="B7771" t="s">
        <v>13260</v>
      </c>
      <c r="C7771" t="s">
        <v>2062</v>
      </c>
      <c r="D7771">
        <v>0.34599999999999997</v>
      </c>
      <c r="E7771" t="s">
        <v>13326</v>
      </c>
      <c r="F7771" t="s">
        <v>13262</v>
      </c>
      <c r="G7771" s="6">
        <v>45329.718402777777</v>
      </c>
      <c r="H7771" t="s">
        <v>25</v>
      </c>
      <c r="I7771" t="s">
        <v>26</v>
      </c>
      <c r="J7771" t="s">
        <v>13293</v>
      </c>
      <c r="K7771" t="s">
        <v>124</v>
      </c>
      <c r="M7771" t="s">
        <v>138</v>
      </c>
      <c r="N7771" t="s">
        <v>2577</v>
      </c>
      <c r="P7771" s="7" t="str">
        <f>HYPERLINK("https://collectormobile.dot.state.oh.us/arcgis/rest/services/ADAROW/ADA_ROW_Inventory_Image_Viewer/MapServer/3/556646/attachments/", "Photo Link")</f>
        <v>Photo Link</v>
      </c>
      <c r="Q7771" s="7" t="str">
        <f>HYPERLINK("http://data.mapchannels.com/dualmaps6/map.htm?lat=40.175573&amp;lng=-80.798812", "Map Channel Link")</f>
        <v>Map Channel Link</v>
      </c>
    </row>
    <row r="7772" spans="1:17" hidden="1" x14ac:dyDescent="0.25">
      <c r="A7772" t="s">
        <v>12902</v>
      </c>
      <c r="B7772" t="s">
        <v>13260</v>
      </c>
      <c r="C7772" t="s">
        <v>1482</v>
      </c>
      <c r="D7772">
        <v>6.9000000000000006E-2</v>
      </c>
      <c r="E7772" t="s">
        <v>13327</v>
      </c>
      <c r="F7772" t="s">
        <v>13262</v>
      </c>
      <c r="G7772" s="6">
        <v>45329.793020833327</v>
      </c>
      <c r="H7772" t="s">
        <v>25</v>
      </c>
      <c r="I7772" t="s">
        <v>26</v>
      </c>
      <c r="J7772" t="s">
        <v>13293</v>
      </c>
      <c r="K7772" t="s">
        <v>124</v>
      </c>
      <c r="M7772" t="s">
        <v>138</v>
      </c>
      <c r="N7772" t="s">
        <v>7792</v>
      </c>
      <c r="P7772" s="7" t="str">
        <f>HYPERLINK("https://collectormobile.dot.state.oh.us/arcgis/rest/services/ADAROW/ADA_ROW_Inventory_Image_Viewer/MapServer/3/556651/attachments/", "Photo Link")</f>
        <v>Photo Link</v>
      </c>
      <c r="Q7772" s="7" t="str">
        <f>HYPERLINK("http://data.mapchannels.com/dualmaps6/map.htm?lat=40.175733&amp;lng=-80.796146", "Map Channel Link")</f>
        <v>Map Channel Link</v>
      </c>
    </row>
    <row r="7773" spans="1:17" hidden="1" x14ac:dyDescent="0.25">
      <c r="A7773" t="s">
        <v>12902</v>
      </c>
      <c r="B7773" t="s">
        <v>13260</v>
      </c>
      <c r="C7773" t="s">
        <v>1482</v>
      </c>
      <c r="D7773">
        <v>6.9000000000000006E-2</v>
      </c>
      <c r="E7773" t="s">
        <v>13328</v>
      </c>
      <c r="F7773" t="s">
        <v>13262</v>
      </c>
      <c r="G7773" s="6">
        <v>45329.783773148149</v>
      </c>
      <c r="H7773" t="s">
        <v>25</v>
      </c>
      <c r="I7773" t="s">
        <v>26</v>
      </c>
      <c r="J7773" t="s">
        <v>13293</v>
      </c>
      <c r="K7773" t="s">
        <v>124</v>
      </c>
      <c r="M7773" t="s">
        <v>138</v>
      </c>
      <c r="N7773" t="s">
        <v>6129</v>
      </c>
      <c r="P7773" s="7" t="str">
        <f>HYPERLINK("https://collectormobile.dot.state.oh.us/arcgis/rest/services/ADAROW/ADA_ROW_Inventory_Image_Viewer/MapServer/3/556652/attachments/", "Photo Link")</f>
        <v>Photo Link</v>
      </c>
      <c r="Q7773" s="7" t="str">
        <f>HYPERLINK("http://data.mapchannels.com/dualmaps6/map.htm?lat=40.175754&amp;lng=-80.796049", "Map Channel Link")</f>
        <v>Map Channel Link</v>
      </c>
    </row>
    <row r="7774" spans="1:17" hidden="1" x14ac:dyDescent="0.25">
      <c r="A7774" t="s">
        <v>12902</v>
      </c>
      <c r="B7774" t="s">
        <v>13260</v>
      </c>
      <c r="C7774" t="s">
        <v>1482</v>
      </c>
      <c r="D7774">
        <v>0.08</v>
      </c>
      <c r="E7774" t="s">
        <v>13329</v>
      </c>
      <c r="F7774" t="s">
        <v>13262</v>
      </c>
      <c r="G7774" s="6">
        <v>45329.831400462957</v>
      </c>
      <c r="H7774" t="s">
        <v>25</v>
      </c>
      <c r="I7774" t="s">
        <v>26</v>
      </c>
      <c r="J7774" t="s">
        <v>13293</v>
      </c>
      <c r="K7774" t="s">
        <v>38</v>
      </c>
      <c r="M7774" t="s">
        <v>138</v>
      </c>
      <c r="N7774" t="s">
        <v>200</v>
      </c>
      <c r="P7774" s="7" t="str">
        <f>HYPERLINK("https://collectormobile.dot.state.oh.us/arcgis/rest/services/ADAROW/ADA_ROW_Inventory_Image_Viewer/MapServer/3/556274/attachments/", "Photo Link")</f>
        <v>Photo Link</v>
      </c>
      <c r="Q7774" s="7" t="str">
        <f>HYPERLINK("http://data.mapchannels.com/dualmaps6/map.htm?lat=40.175897&amp;lng=-80.796175", "Map Channel Link")</f>
        <v>Map Channel Link</v>
      </c>
    </row>
    <row r="7775" spans="1:17" hidden="1" x14ac:dyDescent="0.25">
      <c r="A7775" t="s">
        <v>12902</v>
      </c>
      <c r="B7775" t="s">
        <v>13260</v>
      </c>
      <c r="C7775" t="s">
        <v>1482</v>
      </c>
      <c r="D7775">
        <v>0.08</v>
      </c>
      <c r="E7775" t="s">
        <v>13330</v>
      </c>
      <c r="F7775" t="s">
        <v>13262</v>
      </c>
      <c r="G7775" s="6">
        <v>45329.834965277783</v>
      </c>
      <c r="H7775" t="s">
        <v>25</v>
      </c>
      <c r="I7775" t="s">
        <v>26</v>
      </c>
      <c r="J7775" t="s">
        <v>13293</v>
      </c>
      <c r="K7775" t="s">
        <v>28</v>
      </c>
      <c r="M7775" t="s">
        <v>138</v>
      </c>
      <c r="N7775" t="s">
        <v>6129</v>
      </c>
      <c r="P7775" s="7" t="str">
        <f>HYPERLINK("https://collectormobile.dot.state.oh.us/arcgis/rest/services/ADAROW/ADA_ROW_Inventory_Image_Viewer/MapServer/3/556653/attachments/", "Photo Link")</f>
        <v>Photo Link</v>
      </c>
      <c r="Q7775" s="7" t="str">
        <f>HYPERLINK("http://data.mapchannels.com/dualmaps6/map.htm?lat=40.175911&amp;lng=-80.796068", "Map Channel Link")</f>
        <v>Map Channel Link</v>
      </c>
    </row>
    <row r="7776" spans="1:17" hidden="1" x14ac:dyDescent="0.25">
      <c r="A7776" t="s">
        <v>12902</v>
      </c>
      <c r="B7776" t="s">
        <v>13260</v>
      </c>
      <c r="C7776" t="s">
        <v>3330</v>
      </c>
      <c r="D7776">
        <v>6.8000000000000005E-2</v>
      </c>
      <c r="E7776" t="s">
        <v>13331</v>
      </c>
      <c r="F7776" t="s">
        <v>13262</v>
      </c>
      <c r="G7776" s="6">
        <v>45475.683530092603</v>
      </c>
      <c r="H7776" t="s">
        <v>25</v>
      </c>
      <c r="I7776" t="s">
        <v>26</v>
      </c>
      <c r="J7776" t="s">
        <v>13293</v>
      </c>
      <c r="K7776"/>
      <c r="M7776" t="s">
        <v>138</v>
      </c>
      <c r="N7776" t="s">
        <v>200</v>
      </c>
      <c r="P7776" s="7" t="str">
        <f>HYPERLINK("https://collectormobile.dot.state.oh.us/arcgis/rest/services/ADAROW/ADA_ROW_Inventory_Image_Viewer/MapServer/3/556655/attachments/", "Photo Link")</f>
        <v>Photo Link</v>
      </c>
      <c r="Q7776" s="7" t="str">
        <f>HYPERLINK("http://data.mapchannels.com/dualmaps6/map.htm?lat=40.175907&amp;lng=-80.795022", "Map Channel Link")</f>
        <v>Map Channel Link</v>
      </c>
    </row>
    <row r="7777" spans="1:17" hidden="1" x14ac:dyDescent="0.25">
      <c r="A7777" t="s">
        <v>12902</v>
      </c>
      <c r="B7777" t="s">
        <v>13260</v>
      </c>
      <c r="C7777" t="s">
        <v>3330</v>
      </c>
      <c r="D7777">
        <v>7.6999999999999999E-2</v>
      </c>
      <c r="E7777" t="s">
        <v>13332</v>
      </c>
      <c r="F7777" t="s">
        <v>13262</v>
      </c>
      <c r="G7777" s="6">
        <v>45329.840486111112</v>
      </c>
      <c r="H7777" t="s">
        <v>25</v>
      </c>
      <c r="I7777" t="s">
        <v>26</v>
      </c>
      <c r="J7777" t="s">
        <v>13293</v>
      </c>
      <c r="K7777" t="s">
        <v>38</v>
      </c>
      <c r="M7777" t="s">
        <v>29</v>
      </c>
      <c r="N7777" t="s">
        <v>250</v>
      </c>
      <c r="P7777" s="7" t="str">
        <f>HYPERLINK("https://collectormobile.dot.state.oh.us/arcgis/rest/services/ADAROW/ADA_ROW_Inventory_Image_Viewer/MapServer/3/556656/attachments/", "Photo Link")</f>
        <v>Photo Link</v>
      </c>
      <c r="Q7777" s="7" t="str">
        <f>HYPERLINK("http://data.mapchannels.com/dualmaps6/map.htm?lat=40.176045&amp;lng=-80.795059", "Map Channel Link")</f>
        <v>Map Channel Link</v>
      </c>
    </row>
    <row r="7778" spans="1:17" hidden="1" x14ac:dyDescent="0.25">
      <c r="A7778" t="s">
        <v>12902</v>
      </c>
      <c r="B7778" t="s">
        <v>13260</v>
      </c>
      <c r="C7778" t="s">
        <v>2748</v>
      </c>
      <c r="D7778">
        <v>0.114</v>
      </c>
      <c r="E7778" t="s">
        <v>13333</v>
      </c>
      <c r="F7778" t="s">
        <v>13262</v>
      </c>
      <c r="G7778" s="6">
        <v>45329.749560185177</v>
      </c>
      <c r="H7778" t="s">
        <v>25</v>
      </c>
      <c r="I7778" t="s">
        <v>26</v>
      </c>
      <c r="J7778" t="s">
        <v>13293</v>
      </c>
      <c r="K7778" t="s">
        <v>124</v>
      </c>
      <c r="M7778" t="s">
        <v>138</v>
      </c>
      <c r="N7778" t="s">
        <v>11535</v>
      </c>
      <c r="P7778" s="7" t="str">
        <f>HYPERLINK("https://collectormobile.dot.state.oh.us/arcgis/rest/services/ADAROW/ADA_ROW_Inventory_Image_Viewer/MapServer/3/556648/attachments/", "Photo Link")</f>
        <v>Photo Link</v>
      </c>
      <c r="Q7778" s="7" t="str">
        <f>HYPERLINK("http://data.mapchannels.com/dualmaps6/map.htm?lat=40.175569&amp;lng=-80.797460", "Map Channel Link")</f>
        <v>Map Channel Link</v>
      </c>
    </row>
    <row r="7779" spans="1:17" hidden="1" x14ac:dyDescent="0.25">
      <c r="A7779" t="s">
        <v>12902</v>
      </c>
      <c r="B7779" t="s">
        <v>13260</v>
      </c>
      <c r="C7779" t="s">
        <v>2748</v>
      </c>
      <c r="D7779">
        <v>0.114</v>
      </c>
      <c r="E7779" t="s">
        <v>13334</v>
      </c>
      <c r="F7779" t="s">
        <v>13262</v>
      </c>
      <c r="G7779" s="6">
        <v>45475.680474537039</v>
      </c>
      <c r="H7779" t="s">
        <v>25</v>
      </c>
      <c r="I7779" t="s">
        <v>26</v>
      </c>
      <c r="J7779" t="s">
        <v>13293</v>
      </c>
      <c r="K7779" t="s">
        <v>38</v>
      </c>
      <c r="M7779" t="s">
        <v>29</v>
      </c>
      <c r="N7779" t="s">
        <v>33</v>
      </c>
      <c r="P7779" s="7" t="str">
        <f>HYPERLINK("https://collectormobile.dot.state.oh.us/arcgis/rest/services/ADAROW/ADA_ROW_Inventory_Image_Viewer/MapServer/3/556273/attachments/", "Photo Link")</f>
        <v>Photo Link</v>
      </c>
      <c r="Q7779" s="7" t="str">
        <f>HYPERLINK("http://data.mapchannels.com/dualmaps6/map.htm?lat=40.175586&amp;lng=-80.797369", "Map Channel Link")</f>
        <v>Map Channel Link</v>
      </c>
    </row>
    <row r="7780" spans="1:17" hidden="1" x14ac:dyDescent="0.25">
      <c r="A7780" t="s">
        <v>12902</v>
      </c>
      <c r="B7780" t="s">
        <v>13260</v>
      </c>
      <c r="C7780" t="s">
        <v>11498</v>
      </c>
      <c r="D7780">
        <v>0.107</v>
      </c>
      <c r="E7780" t="s">
        <v>13335</v>
      </c>
      <c r="F7780" t="s">
        <v>13262</v>
      </c>
      <c r="G7780" s="6">
        <v>45329.527650462973</v>
      </c>
      <c r="H7780" t="s">
        <v>25</v>
      </c>
      <c r="I7780" t="s">
        <v>26</v>
      </c>
      <c r="J7780" t="s">
        <v>13293</v>
      </c>
      <c r="K7780" t="s">
        <v>124</v>
      </c>
      <c r="M7780" t="s">
        <v>29</v>
      </c>
      <c r="N7780" t="s">
        <v>379</v>
      </c>
      <c r="O7780" t="s">
        <v>13294</v>
      </c>
      <c r="P7780" s="7" t="str">
        <f>HYPERLINK("https://collectormobile.dot.state.oh.us/arcgis/rest/services/ADAROW/ADA_ROW_Inventory_Image_Viewer/MapServer/3/556660/attachments/", "Photo Link")</f>
        <v>Photo Link</v>
      </c>
      <c r="Q7780" s="7" t="str">
        <f>HYPERLINK("http://data.mapchannels.com/dualmaps6/map.htm?lat=40.174975&amp;lng=-80.802139", "Map Channel Link")</f>
        <v>Map Channel Link</v>
      </c>
    </row>
    <row r="7781" spans="1:17" hidden="1" x14ac:dyDescent="0.25">
      <c r="A7781" t="s">
        <v>12902</v>
      </c>
      <c r="B7781" t="s">
        <v>13260</v>
      </c>
      <c r="C7781" t="s">
        <v>11498</v>
      </c>
      <c r="D7781">
        <v>0.107</v>
      </c>
      <c r="E7781" t="s">
        <v>13336</v>
      </c>
      <c r="F7781" t="s">
        <v>13262</v>
      </c>
      <c r="G7781" s="6">
        <v>45475.625625000001</v>
      </c>
      <c r="H7781" t="s">
        <v>25</v>
      </c>
      <c r="I7781" t="s">
        <v>26</v>
      </c>
      <c r="J7781" t="s">
        <v>13293</v>
      </c>
      <c r="K7781" t="s">
        <v>124</v>
      </c>
      <c r="M7781" t="s">
        <v>29</v>
      </c>
      <c r="N7781" t="s">
        <v>33</v>
      </c>
      <c r="P7781" s="7" t="str">
        <f>HYPERLINK("https://collectormobile.dot.state.oh.us/arcgis/rest/services/ADAROW/ADA_ROW_Inventory_Image_Viewer/MapServer/3/556281/attachments/", "Photo Link")</f>
        <v>Photo Link</v>
      </c>
      <c r="Q7781" s="7" t="str">
        <f>HYPERLINK("http://data.mapchannels.com/dualmaps6/map.htm?lat=40.174989&amp;lng=-80.802010", "Map Channel Link")</f>
        <v>Map Channel Link</v>
      </c>
    </row>
    <row r="7782" spans="1:17" hidden="1" x14ac:dyDescent="0.25">
      <c r="A7782" t="s">
        <v>12902</v>
      </c>
      <c r="B7782" t="s">
        <v>13260</v>
      </c>
      <c r="C7782" t="s">
        <v>13337</v>
      </c>
      <c r="D7782">
        <v>0.03</v>
      </c>
      <c r="E7782" t="s">
        <v>13338</v>
      </c>
      <c r="F7782" t="s">
        <v>13262</v>
      </c>
      <c r="G7782" s="6">
        <v>45330.756435185183</v>
      </c>
      <c r="H7782" t="s">
        <v>25</v>
      </c>
      <c r="I7782" t="s">
        <v>26</v>
      </c>
      <c r="J7782" t="s">
        <v>13263</v>
      </c>
      <c r="K7782" t="s">
        <v>38</v>
      </c>
      <c r="M7782" t="s">
        <v>29</v>
      </c>
      <c r="N7782" t="s">
        <v>39</v>
      </c>
      <c r="P7782" s="7" t="str">
        <f>HYPERLINK("https://collectormobile.dot.state.oh.us/arcgis/rest/services/ADAROW/ADA_ROW_Inventory_Image_Viewer/MapServer/3/556665/attachments/", "Photo Link")</f>
        <v>Photo Link</v>
      </c>
      <c r="Q7782" s="7" t="str">
        <f>HYPERLINK("http://data.mapchannels.com/dualmaps6/map.htm?lat=40.187972&amp;lng=-80.691133", "Map Channel Link")</f>
        <v>Map Channel Link</v>
      </c>
    </row>
    <row r="7783" spans="1:17" hidden="1" x14ac:dyDescent="0.25">
      <c r="A7783" t="s">
        <v>12902</v>
      </c>
      <c r="B7783" t="s">
        <v>13260</v>
      </c>
      <c r="C7783" t="s">
        <v>12498</v>
      </c>
      <c r="D7783">
        <v>7.0000000000000001E-3</v>
      </c>
      <c r="E7783" t="s">
        <v>13339</v>
      </c>
      <c r="F7783" t="s">
        <v>6148</v>
      </c>
      <c r="G7783" s="6">
        <v>43287.851655092592</v>
      </c>
      <c r="H7783" t="s">
        <v>25</v>
      </c>
      <c r="I7783" t="s">
        <v>44</v>
      </c>
      <c r="J7783"/>
      <c r="K7783" t="s">
        <v>124</v>
      </c>
      <c r="M7783" t="s">
        <v>29</v>
      </c>
      <c r="N7783" t="s">
        <v>5436</v>
      </c>
      <c r="P7783" s="7" t="str">
        <f>HYPERLINK("https://collectormobile.dot.state.oh.us/arcgis/rest/services/ADAROW/ADA_ROW_Inventory_Image_Viewer/MapServer/3/1063/attachments/", "Photo Link")</f>
        <v>Photo Link</v>
      </c>
      <c r="Q7783" s="7" t="str">
        <f>HYPERLINK("http://data.mapchannels.com/dualmaps6/map.htm?lat=40.300696&amp;lng=-80.622941", "Map Channel Link")</f>
        <v>Map Channel Link</v>
      </c>
    </row>
    <row r="7784" spans="1:17" hidden="1" x14ac:dyDescent="0.25">
      <c r="A7784" t="s">
        <v>12902</v>
      </c>
      <c r="B7784" t="s">
        <v>13260</v>
      </c>
      <c r="C7784" t="s">
        <v>12498</v>
      </c>
      <c r="D7784">
        <v>7.0000000000000001E-3</v>
      </c>
      <c r="E7784" t="s">
        <v>13340</v>
      </c>
      <c r="F7784" t="s">
        <v>6148</v>
      </c>
      <c r="G7784" s="6">
        <v>43287.851655092592</v>
      </c>
      <c r="H7784" t="s">
        <v>25</v>
      </c>
      <c r="I7784" t="s">
        <v>44</v>
      </c>
      <c r="J7784"/>
      <c r="K7784" t="s">
        <v>28</v>
      </c>
      <c r="M7784" t="s">
        <v>29</v>
      </c>
      <c r="N7784" t="s">
        <v>517</v>
      </c>
      <c r="O7784" t="s">
        <v>13341</v>
      </c>
      <c r="P7784" s="7" t="str">
        <f>HYPERLINK("https://collectormobile.dot.state.oh.us/arcgis/rest/services/ADAROW/ADA_ROW_Inventory_Image_Viewer/MapServer/3/1064/attachments/", "Photo Link")</f>
        <v>Photo Link</v>
      </c>
      <c r="Q7784" s="7" t="str">
        <f>HYPERLINK("http://data.mapchannels.com/dualmaps6/map.htm?lat=40.300705&amp;lng=-80.622802", "Map Channel Link")</f>
        <v>Map Channel Link</v>
      </c>
    </row>
    <row r="7785" spans="1:17" hidden="1" x14ac:dyDescent="0.25">
      <c r="A7785" t="s">
        <v>12902</v>
      </c>
      <c r="B7785" t="s">
        <v>13260</v>
      </c>
      <c r="C7785" t="s">
        <v>13342</v>
      </c>
      <c r="D7785">
        <v>1.704</v>
      </c>
      <c r="E7785" t="s">
        <v>13343</v>
      </c>
      <c r="F7785" t="s">
        <v>13262</v>
      </c>
      <c r="G7785" s="6">
        <v>45329.770856481482</v>
      </c>
      <c r="H7785" t="s">
        <v>25</v>
      </c>
      <c r="I7785" t="s">
        <v>26</v>
      </c>
      <c r="J7785" t="s">
        <v>13293</v>
      </c>
      <c r="K7785" t="s">
        <v>124</v>
      </c>
      <c r="M7785" t="s">
        <v>138</v>
      </c>
      <c r="N7785" t="s">
        <v>3609</v>
      </c>
      <c r="P7785" s="7" t="str">
        <f>HYPERLINK("https://collectormobile.dot.state.oh.us/arcgis/rest/services/ADAROW/ADA_ROW_Inventory_Image_Viewer/MapServer/3/556650/attachments/", "Photo Link")</f>
        <v>Photo Link</v>
      </c>
      <c r="Q7785" s="7" t="str">
        <f>HYPERLINK("http://data.mapchannels.com/dualmaps6/map.htm?lat=40.175752&amp;lng=-80.797406", "Map Channel Link")</f>
        <v>Map Channel Link</v>
      </c>
    </row>
    <row r="7786" spans="1:17" hidden="1" x14ac:dyDescent="0.25">
      <c r="A7786" t="s">
        <v>12902</v>
      </c>
      <c r="B7786" t="s">
        <v>13260</v>
      </c>
      <c r="C7786" t="s">
        <v>13342</v>
      </c>
      <c r="D7786">
        <v>1.7090000000000001</v>
      </c>
      <c r="E7786" t="s">
        <v>13344</v>
      </c>
      <c r="F7786" t="s">
        <v>13262</v>
      </c>
      <c r="G7786" s="6">
        <v>45329.764537037037</v>
      </c>
      <c r="H7786" t="s">
        <v>25</v>
      </c>
      <c r="I7786" t="s">
        <v>26</v>
      </c>
      <c r="J7786" t="s">
        <v>13293</v>
      </c>
      <c r="K7786" t="s">
        <v>124</v>
      </c>
      <c r="M7786" t="s">
        <v>138</v>
      </c>
      <c r="N7786" t="s">
        <v>4314</v>
      </c>
      <c r="P7786" s="7" t="str">
        <f>HYPERLINK("https://collectormobile.dot.state.oh.us/arcgis/rest/services/ADAROW/ADA_ROW_Inventory_Image_Viewer/MapServer/3/556649/attachments/", "Photo Link")</f>
        <v>Photo Link</v>
      </c>
      <c r="Q7786" s="7" t="str">
        <f>HYPERLINK("http://data.mapchannels.com/dualmaps6/map.htm?lat=40.175737&amp;lng=-80.797508", "Map Channel Link")</f>
        <v>Map Channel Link</v>
      </c>
    </row>
    <row r="7787" spans="1:17" hidden="1" x14ac:dyDescent="0.25">
      <c r="A7787" t="s">
        <v>12902</v>
      </c>
      <c r="B7787" t="s">
        <v>13260</v>
      </c>
      <c r="C7787" t="s">
        <v>13342</v>
      </c>
      <c r="D7787">
        <v>1.7849999999999999</v>
      </c>
      <c r="E7787" t="s">
        <v>13345</v>
      </c>
      <c r="F7787" t="s">
        <v>13262</v>
      </c>
      <c r="G7787" s="6">
        <v>45329.725543981483</v>
      </c>
      <c r="H7787" t="s">
        <v>25</v>
      </c>
      <c r="I7787" t="s">
        <v>26</v>
      </c>
      <c r="J7787" t="s">
        <v>13293</v>
      </c>
      <c r="K7787" t="s">
        <v>124</v>
      </c>
      <c r="M7787" t="s">
        <v>138</v>
      </c>
      <c r="N7787" t="s">
        <v>7778</v>
      </c>
      <c r="P7787" s="7" t="str">
        <f>HYPERLINK("https://collectormobile.dot.state.oh.us/arcgis/rest/services/ADAROW/ADA_ROW_Inventory_Image_Viewer/MapServer/3/556645/attachments/", "Photo Link")</f>
        <v>Photo Link</v>
      </c>
      <c r="Q7787" s="7" t="str">
        <f>HYPERLINK("http://data.mapchannels.com/dualmaps6/map.htm?lat=40.175516&amp;lng=-80.798914", "Map Channel Link")</f>
        <v>Map Channel Link</v>
      </c>
    </row>
    <row r="7788" spans="1:17" hidden="1" x14ac:dyDescent="0.25">
      <c r="A7788" t="s">
        <v>12902</v>
      </c>
      <c r="B7788" t="s">
        <v>13260</v>
      </c>
      <c r="C7788" t="s">
        <v>13342</v>
      </c>
      <c r="D7788">
        <v>1.786</v>
      </c>
      <c r="E7788" t="s">
        <v>13346</v>
      </c>
      <c r="F7788" t="s">
        <v>13262</v>
      </c>
      <c r="G7788" s="6">
        <v>45329.731099537043</v>
      </c>
      <c r="H7788" t="s">
        <v>25</v>
      </c>
      <c r="I7788" t="s">
        <v>26</v>
      </c>
      <c r="J7788" t="s">
        <v>13293</v>
      </c>
      <c r="K7788" t="s">
        <v>124</v>
      </c>
      <c r="M7788" t="s">
        <v>138</v>
      </c>
      <c r="N7788" t="s">
        <v>6129</v>
      </c>
      <c r="P7788" s="7" t="str">
        <f>HYPERLINK("https://collectormobile.dot.state.oh.us/arcgis/rest/services/ADAROW/ADA_ROW_Inventory_Image_Viewer/MapServer/3/556271/attachments/", "Photo Link")</f>
        <v>Photo Link</v>
      </c>
      <c r="Q7788" s="7" t="str">
        <f>HYPERLINK("http://data.mapchannels.com/dualmaps6/map.htm?lat=40.175428&amp;lng=-80.798906", "Map Channel Link")</f>
        <v>Map Channel Link</v>
      </c>
    </row>
    <row r="7789" spans="1:17" hidden="1" x14ac:dyDescent="0.25">
      <c r="A7789" t="s">
        <v>12902</v>
      </c>
      <c r="B7789" t="s">
        <v>13260</v>
      </c>
      <c r="C7789" t="s">
        <v>13342</v>
      </c>
      <c r="D7789">
        <v>1.8620000000000001</v>
      </c>
      <c r="E7789" t="s">
        <v>13347</v>
      </c>
      <c r="F7789" t="s">
        <v>13262</v>
      </c>
      <c r="G7789" s="6">
        <v>45329.644675925927</v>
      </c>
      <c r="H7789" t="s">
        <v>25</v>
      </c>
      <c r="I7789" t="s">
        <v>26</v>
      </c>
      <c r="J7789" t="s">
        <v>13293</v>
      </c>
      <c r="K7789" t="s">
        <v>124</v>
      </c>
      <c r="M7789" t="s">
        <v>138</v>
      </c>
      <c r="N7789" t="s">
        <v>1190</v>
      </c>
      <c r="P7789" s="7" t="str">
        <f>HYPERLINK("https://collectormobile.dot.state.oh.us/arcgis/rest/services/ADAROW/ADA_ROW_Inventory_Image_Viewer/MapServer/3/556663/attachments/", "Photo Link")</f>
        <v>Photo Link</v>
      </c>
      <c r="Q7789" s="7" t="str">
        <f>HYPERLINK("http://data.mapchannels.com/dualmaps6/map.htm?lat=40.175336&amp;lng=-80.800342", "Map Channel Link")</f>
        <v>Map Channel Link</v>
      </c>
    </row>
    <row r="7790" spans="1:17" hidden="1" x14ac:dyDescent="0.25">
      <c r="A7790" t="s">
        <v>12902</v>
      </c>
      <c r="B7790" t="s">
        <v>13260</v>
      </c>
      <c r="C7790" t="s">
        <v>13348</v>
      </c>
      <c r="D7790">
        <v>3.4000000000000002E-2</v>
      </c>
      <c r="E7790" t="s">
        <v>13349</v>
      </c>
      <c r="F7790" t="s">
        <v>6040</v>
      </c>
      <c r="G7790" s="6">
        <v>44125.594756944447</v>
      </c>
      <c r="H7790" t="s">
        <v>25</v>
      </c>
      <c r="I7790" t="s">
        <v>44</v>
      </c>
      <c r="J7790"/>
      <c r="K7790" t="s">
        <v>28</v>
      </c>
      <c r="M7790" t="s">
        <v>29</v>
      </c>
      <c r="N7790" t="s">
        <v>1496</v>
      </c>
      <c r="O7790" t="s">
        <v>13350</v>
      </c>
      <c r="P7790" s="7" t="str">
        <f>HYPERLINK("https://collectormobile.dot.state.oh.us/arcgis/rest/services/ADAROW/ADA_ROW_Inventory_Image_Viewer/MapServer/3/138062/attachments/", "Photo Link")</f>
        <v>Photo Link</v>
      </c>
      <c r="Q7790" s="7" t="str">
        <f>HYPERLINK("http://data.mapchannels.com/dualmaps6/map.htm?lat=40.271387&amp;lng=-80.780706", "Map Channel Link")</f>
        <v>Map Channel Link</v>
      </c>
    </row>
    <row r="7791" spans="1:17" hidden="1" x14ac:dyDescent="0.25">
      <c r="A7791" t="s">
        <v>12902</v>
      </c>
      <c r="B7791" t="s">
        <v>13351</v>
      </c>
      <c r="C7791" t="s">
        <v>4958</v>
      </c>
      <c r="D7791">
        <v>17.396999999999998</v>
      </c>
      <c r="E7791" t="s">
        <v>13352</v>
      </c>
      <c r="F7791" t="s">
        <v>12905</v>
      </c>
      <c r="G7791" s="6">
        <v>45883.618761574071</v>
      </c>
      <c r="H7791" t="s">
        <v>25</v>
      </c>
      <c r="I7791" t="s">
        <v>102</v>
      </c>
      <c r="J7791" t="s">
        <v>13353</v>
      </c>
      <c r="K7791" t="s">
        <v>28</v>
      </c>
      <c r="L7791" s="6">
        <v>44351</v>
      </c>
      <c r="M7791" t="s">
        <v>29</v>
      </c>
      <c r="N7791" t="s">
        <v>286</v>
      </c>
      <c r="P7791" s="7" t="str">
        <f>HYPERLINK("https://collectormobile.dot.state.oh.us/arcgis/rest/services/ADAROW/ADA_ROW_Inventory_Image_Viewer/MapServer/3/166774/attachments/", "Photo Link")</f>
        <v>Photo Link</v>
      </c>
      <c r="Q7791" s="7" t="str">
        <f>HYPERLINK("http://data.mapchannels.com/dualmaps6/map.htm?lat=40.492812&amp;lng=-81.481146", "Map Channel Link")</f>
        <v>Map Channel Link</v>
      </c>
    </row>
    <row r="7792" spans="1:17" hidden="1" x14ac:dyDescent="0.25">
      <c r="A7792" t="s">
        <v>12902</v>
      </c>
      <c r="B7792" t="s">
        <v>13351</v>
      </c>
      <c r="C7792" t="s">
        <v>884</v>
      </c>
      <c r="D7792">
        <v>9.9540000000000006</v>
      </c>
      <c r="E7792" t="s">
        <v>13354</v>
      </c>
      <c r="F7792" t="s">
        <v>6040</v>
      </c>
      <c r="G7792" s="6">
        <v>43647.802939814806</v>
      </c>
      <c r="H7792" t="s">
        <v>25</v>
      </c>
      <c r="I7792" t="s">
        <v>44</v>
      </c>
      <c r="J7792"/>
      <c r="K7792" t="s">
        <v>28</v>
      </c>
      <c r="M7792" t="s">
        <v>29</v>
      </c>
      <c r="N7792" t="s">
        <v>39</v>
      </c>
      <c r="P7792" s="7" t="str">
        <f>HYPERLINK("https://collectormobile.dot.state.oh.us/arcgis/rest/services/ADAROW/ADA_ROW_Inventory_Image_Viewer/MapServer/3/83380/attachments/", "Photo Link")</f>
        <v>Photo Link</v>
      </c>
      <c r="Q7792" s="7" t="str">
        <f>HYPERLINK("http://data.mapchannels.com/dualmaps6/map.htm?lat=40.527626&amp;lng=-81.494642", "Map Channel Link")</f>
        <v>Map Channel Link</v>
      </c>
    </row>
    <row r="7793" spans="1:17" hidden="1" x14ac:dyDescent="0.25">
      <c r="A7793" t="s">
        <v>12902</v>
      </c>
      <c r="B7793" t="s">
        <v>13351</v>
      </c>
      <c r="C7793" t="s">
        <v>884</v>
      </c>
      <c r="D7793">
        <v>10.086</v>
      </c>
      <c r="E7793" t="s">
        <v>13355</v>
      </c>
      <c r="F7793" t="s">
        <v>6040</v>
      </c>
      <c r="G7793" s="6">
        <v>43776.715648148151</v>
      </c>
      <c r="H7793" t="s">
        <v>25</v>
      </c>
      <c r="I7793" t="s">
        <v>44</v>
      </c>
      <c r="J7793"/>
      <c r="K7793" t="s">
        <v>38</v>
      </c>
      <c r="M7793" t="s">
        <v>29</v>
      </c>
      <c r="N7793" t="s">
        <v>250</v>
      </c>
      <c r="O7793" t="s">
        <v>13356</v>
      </c>
      <c r="P7793" s="7" t="str">
        <f>HYPERLINK("https://collectormobile.dot.state.oh.us/arcgis/rest/services/ADAROW/ADA_ROW_Inventory_Image_Viewer/MapServer/3/2803/attachments/", "Photo Link")</f>
        <v>Photo Link</v>
      </c>
      <c r="Q7793" s="7" t="str">
        <f>HYPERLINK("http://data.mapchannels.com/dualmaps6/map.htm?lat=40.527254&amp;lng=-81.492189", "Map Channel Link")</f>
        <v>Map Channel Link</v>
      </c>
    </row>
    <row r="7794" spans="1:17" hidden="1" x14ac:dyDescent="0.25">
      <c r="A7794" t="s">
        <v>12902</v>
      </c>
      <c r="B7794" t="s">
        <v>13351</v>
      </c>
      <c r="C7794" t="s">
        <v>884</v>
      </c>
      <c r="D7794">
        <v>10.116</v>
      </c>
      <c r="E7794" t="s">
        <v>13357</v>
      </c>
      <c r="F7794" t="s">
        <v>6040</v>
      </c>
      <c r="G7794" s="6">
        <v>43776.715648148151</v>
      </c>
      <c r="H7794" t="s">
        <v>25</v>
      </c>
      <c r="I7794" t="s">
        <v>44</v>
      </c>
      <c r="J7794"/>
      <c r="K7794" t="s">
        <v>38</v>
      </c>
      <c r="M7794" t="s">
        <v>29</v>
      </c>
      <c r="N7794" t="s">
        <v>250</v>
      </c>
      <c r="O7794" t="s">
        <v>13358</v>
      </c>
      <c r="P7794" s="7" t="str">
        <f>HYPERLINK("https://collectormobile.dot.state.oh.us/arcgis/rest/services/ADAROW/ADA_ROW_Inventory_Image_Viewer/MapServer/3/2825/attachments/", "Photo Link")</f>
        <v>Photo Link</v>
      </c>
      <c r="Q7794" s="7" t="str">
        <f>HYPERLINK("http://data.mapchannels.com/dualmaps6/map.htm?lat=40.527154&amp;lng=-81.491650", "Map Channel Link")</f>
        <v>Map Channel Link</v>
      </c>
    </row>
    <row r="7795" spans="1:17" hidden="1" x14ac:dyDescent="0.25">
      <c r="A7795" t="s">
        <v>12902</v>
      </c>
      <c r="B7795" t="s">
        <v>13351</v>
      </c>
      <c r="C7795" t="s">
        <v>184</v>
      </c>
      <c r="D7795">
        <v>8.5649999999999995</v>
      </c>
      <c r="E7795" t="s">
        <v>13359</v>
      </c>
      <c r="F7795" t="s">
        <v>6148</v>
      </c>
      <c r="G7795" s="6">
        <v>43286.576516203713</v>
      </c>
      <c r="H7795" t="s">
        <v>25</v>
      </c>
      <c r="I7795" t="s">
        <v>44</v>
      </c>
      <c r="J7795"/>
      <c r="K7795"/>
      <c r="M7795" t="s">
        <v>29</v>
      </c>
      <c r="N7795" t="s">
        <v>200</v>
      </c>
      <c r="O7795" t="s">
        <v>13360</v>
      </c>
      <c r="P7795" s="7" t="str">
        <f>HYPERLINK("https://collectormobile.dot.state.oh.us/arcgis/rest/services/ADAROW/ADA_ROW_Inventory_Image_Viewer/MapServer/3/1069/attachments/", "Photo Link")</f>
        <v>Photo Link</v>
      </c>
      <c r="Q7795" s="7" t="str">
        <f>HYPERLINK("http://data.mapchannels.com/dualmaps6/map.htm?lat=40.586268&amp;lng=-81.609288", "Map Channel Link")</f>
        <v>Map Channel Link</v>
      </c>
    </row>
    <row r="7796" spans="1:17" hidden="1" x14ac:dyDescent="0.25">
      <c r="A7796" t="s">
        <v>12902</v>
      </c>
      <c r="B7796" t="s">
        <v>13351</v>
      </c>
      <c r="C7796" t="s">
        <v>184</v>
      </c>
      <c r="D7796">
        <v>8.5649999999999995</v>
      </c>
      <c r="E7796" t="s">
        <v>13361</v>
      </c>
      <c r="F7796" t="s">
        <v>6148</v>
      </c>
      <c r="G7796" s="6">
        <v>43286.576516203713</v>
      </c>
      <c r="H7796" t="s">
        <v>25</v>
      </c>
      <c r="I7796" t="s">
        <v>44</v>
      </c>
      <c r="J7796"/>
      <c r="K7796"/>
      <c r="M7796" t="s">
        <v>29</v>
      </c>
      <c r="N7796" t="s">
        <v>200</v>
      </c>
      <c r="P7796" s="7" t="str">
        <f>HYPERLINK("https://collectormobile.dot.state.oh.us/arcgis/rest/services/ADAROW/ADA_ROW_Inventory_Image_Viewer/MapServer/3/1070/attachments/", "Photo Link")</f>
        <v>Photo Link</v>
      </c>
      <c r="Q7796" s="7" t="str">
        <f>HYPERLINK("http://data.mapchannels.com/dualmaps6/map.htm?lat=40.586162&amp;lng=-81.609176", "Map Channel Link")</f>
        <v>Map Channel Link</v>
      </c>
    </row>
    <row r="7797" spans="1:17" hidden="1" x14ac:dyDescent="0.25">
      <c r="A7797" t="s">
        <v>12902</v>
      </c>
      <c r="B7797" t="s">
        <v>13351</v>
      </c>
      <c r="C7797" t="s">
        <v>184</v>
      </c>
      <c r="D7797">
        <v>8.6829999999999998</v>
      </c>
      <c r="E7797" t="s">
        <v>13362</v>
      </c>
      <c r="F7797" t="s">
        <v>12905</v>
      </c>
      <c r="G7797" s="6">
        <v>45887.797974537039</v>
      </c>
      <c r="H7797" t="s">
        <v>25</v>
      </c>
      <c r="I7797" t="s">
        <v>44</v>
      </c>
      <c r="J7797"/>
      <c r="K7797"/>
      <c r="L7797" s="6">
        <v>43804</v>
      </c>
      <c r="M7797" t="s">
        <v>29</v>
      </c>
      <c r="N7797" t="s">
        <v>200</v>
      </c>
      <c r="O7797" t="s">
        <v>13363</v>
      </c>
      <c r="P7797" s="7" t="str">
        <f>HYPERLINK("https://collectormobile.dot.state.oh.us/arcgis/rest/services/ADAROW/ADA_ROW_Inventory_Image_Viewer/MapServer/3/106715/attachments/", "Photo Link")</f>
        <v>Photo Link</v>
      </c>
      <c r="Q7797" s="7" t="str">
        <f>HYPERLINK("http://data.mapchannels.com/dualmaps6/map.htm?lat=40.587393&amp;lng=-81.607646", "Map Channel Link")</f>
        <v>Map Channel Link</v>
      </c>
    </row>
    <row r="7798" spans="1:17" hidden="1" x14ac:dyDescent="0.25">
      <c r="A7798" t="s">
        <v>12902</v>
      </c>
      <c r="B7798" t="s">
        <v>13351</v>
      </c>
      <c r="C7798" t="s">
        <v>6252</v>
      </c>
      <c r="D7798">
        <v>7.0000000000000001E-3</v>
      </c>
      <c r="E7798" t="s">
        <v>13364</v>
      </c>
      <c r="F7798" t="s">
        <v>12905</v>
      </c>
      <c r="G7798" s="6">
        <v>45887.79892361111</v>
      </c>
      <c r="H7798" t="s">
        <v>25</v>
      </c>
      <c r="I7798" t="s">
        <v>44</v>
      </c>
      <c r="J7798"/>
      <c r="K7798" t="s">
        <v>28</v>
      </c>
      <c r="L7798" s="6">
        <v>43804</v>
      </c>
      <c r="M7798" t="s">
        <v>29</v>
      </c>
      <c r="N7798" t="s">
        <v>4685</v>
      </c>
      <c r="O7798" t="s">
        <v>13365</v>
      </c>
      <c r="P7798" s="7" t="str">
        <f>HYPERLINK("https://collectormobile.dot.state.oh.us/arcgis/rest/services/ADAROW/ADA_ROW_Inventory_Image_Viewer/MapServer/3/106717/attachments/", "Photo Link")</f>
        <v>Photo Link</v>
      </c>
      <c r="Q7798" s="7" t="str">
        <f>HYPERLINK("http://data.mapchannels.com/dualmaps6/map.htm?lat=40.587605&amp;lng=-81.607383", "Map Channel Link")</f>
        <v>Map Channel Link</v>
      </c>
    </row>
    <row r="7799" spans="1:17" hidden="1" x14ac:dyDescent="0.25">
      <c r="A7799" t="s">
        <v>12902</v>
      </c>
      <c r="B7799" t="s">
        <v>13351</v>
      </c>
      <c r="C7799" t="s">
        <v>13366</v>
      </c>
      <c r="D7799">
        <v>0.16800000000000001</v>
      </c>
      <c r="E7799" t="s">
        <v>13367</v>
      </c>
      <c r="F7799" t="s">
        <v>12905</v>
      </c>
      <c r="G7799" s="6">
        <v>45887.800092592603</v>
      </c>
      <c r="H7799" t="s">
        <v>25</v>
      </c>
      <c r="I7799" t="s">
        <v>44</v>
      </c>
      <c r="J7799"/>
      <c r="K7799"/>
      <c r="L7799" s="6">
        <v>43804</v>
      </c>
      <c r="M7799" t="s">
        <v>29</v>
      </c>
      <c r="N7799" t="s">
        <v>200</v>
      </c>
      <c r="O7799" t="s">
        <v>13368</v>
      </c>
      <c r="P7799" s="7" t="str">
        <f>HYPERLINK("https://collectormobile.dot.state.oh.us/arcgis/rest/services/ADAROW/ADA_ROW_Inventory_Image_Viewer/MapServer/3/106308/attachments/", "Photo Link")</f>
        <v>Photo Link</v>
      </c>
      <c r="Q7799" s="7" t="str">
        <f>HYPERLINK("http://data.mapchannels.com/dualmaps6/map.htm?lat=40.588046&amp;lng=-81.606801", "Map Channel Link")</f>
        <v>Map Channel Link</v>
      </c>
    </row>
    <row r="7800" spans="1:17" hidden="1" x14ac:dyDescent="0.25">
      <c r="A7800" t="s">
        <v>12902</v>
      </c>
      <c r="B7800" t="s">
        <v>13351</v>
      </c>
      <c r="C7800" t="s">
        <v>7802</v>
      </c>
      <c r="D7800">
        <v>5.0000000000000001E-3</v>
      </c>
      <c r="E7800" t="s">
        <v>13369</v>
      </c>
      <c r="F7800" t="s">
        <v>12905</v>
      </c>
      <c r="G7800" s="6">
        <v>45887.794953703713</v>
      </c>
      <c r="H7800" t="s">
        <v>25</v>
      </c>
      <c r="I7800" t="s">
        <v>44</v>
      </c>
      <c r="J7800"/>
      <c r="K7800"/>
      <c r="M7800" t="s">
        <v>29</v>
      </c>
      <c r="N7800" t="s">
        <v>200</v>
      </c>
      <c r="O7800" t="s">
        <v>13370</v>
      </c>
      <c r="P7800" s="7" t="str">
        <f>HYPERLINK("https://collectormobile.dot.state.oh.us/arcgis/rest/services/ADAROW/ADA_ROW_Inventory_Image_Viewer/MapServer/3/3601/attachments/", "Photo Link")</f>
        <v>Photo Link</v>
      </c>
      <c r="Q7800" s="7" t="str">
        <f>HYPERLINK("http://data.mapchannels.com/dualmaps6/map.htm?lat=40.586593&amp;lng=-81.608782", "Map Channel Link")</f>
        <v>Map Channel Link</v>
      </c>
    </row>
    <row r="7801" spans="1:17" hidden="1" x14ac:dyDescent="0.25">
      <c r="A7801" t="s">
        <v>13371</v>
      </c>
      <c r="B7801" t="s">
        <v>13372</v>
      </c>
      <c r="C7801" t="s">
        <v>47</v>
      </c>
      <c r="D7801">
        <v>6.4169999999999998</v>
      </c>
      <c r="E7801" t="s">
        <v>13373</v>
      </c>
      <c r="F7801" t="s">
        <v>13374</v>
      </c>
      <c r="G7801" s="6">
        <v>45785.563564814824</v>
      </c>
      <c r="H7801" t="s">
        <v>25</v>
      </c>
      <c r="I7801" t="s">
        <v>102</v>
      </c>
      <c r="J7801" t="s">
        <v>13375</v>
      </c>
      <c r="K7801" t="s">
        <v>28</v>
      </c>
      <c r="L7801" s="6">
        <v>46203</v>
      </c>
      <c r="M7801" t="s">
        <v>138</v>
      </c>
      <c r="N7801" t="s">
        <v>72</v>
      </c>
      <c r="P7801" s="7" t="str">
        <f>HYPERLINK("https://collectormobile.dot.state.oh.us/arcgis/rest/services/ADAROW/ADA_ROW_Inventory_Image_Viewer/MapServer/3/753007/attachments/", "Photo Link")</f>
        <v>Photo Link</v>
      </c>
      <c r="Q7801" s="7" t="str">
        <f>HYPERLINK("http://data.mapchannels.com/dualmaps6/map.htm?lat=41.442223&amp;lng=-81.527753", "Map Channel Link")</f>
        <v>Map Channel Link</v>
      </c>
    </row>
    <row r="7802" spans="1:17" hidden="1" x14ac:dyDescent="0.25">
      <c r="A7802" t="s">
        <v>13371</v>
      </c>
      <c r="B7802" t="s">
        <v>13372</v>
      </c>
      <c r="C7802" t="s">
        <v>47</v>
      </c>
      <c r="D7802">
        <v>6.4219999999999997</v>
      </c>
      <c r="E7802" t="s">
        <v>13376</v>
      </c>
      <c r="F7802" t="s">
        <v>13374</v>
      </c>
      <c r="G7802" s="6">
        <v>45785.55810185185</v>
      </c>
      <c r="H7802" t="s">
        <v>25</v>
      </c>
      <c r="I7802" t="s">
        <v>102</v>
      </c>
      <c r="J7802" t="s">
        <v>13375</v>
      </c>
      <c r="K7802" t="s">
        <v>28</v>
      </c>
      <c r="L7802" s="6">
        <v>46203</v>
      </c>
      <c r="M7802" t="s">
        <v>138</v>
      </c>
      <c r="N7802" t="s">
        <v>7063</v>
      </c>
      <c r="P7802" s="7" t="str">
        <f>HYPERLINK("https://collectormobile.dot.state.oh.us/arcgis/rest/services/ADAROW/ADA_ROW_Inventory_Image_Viewer/MapServer/3/753405/attachments/", "Photo Link")</f>
        <v>Photo Link</v>
      </c>
      <c r="Q7802" s="7" t="str">
        <f>HYPERLINK("http://data.mapchannels.com/dualmaps6/map.htm?lat=41.442376&amp;lng=-81.527482", "Map Channel Link")</f>
        <v>Map Channel Link</v>
      </c>
    </row>
    <row r="7803" spans="1:17" hidden="1" x14ac:dyDescent="0.25">
      <c r="A7803" t="s">
        <v>13371</v>
      </c>
      <c r="B7803" t="s">
        <v>13372</v>
      </c>
      <c r="C7803" t="s">
        <v>837</v>
      </c>
      <c r="D7803">
        <v>12.363</v>
      </c>
      <c r="E7803" t="s">
        <v>13377</v>
      </c>
      <c r="F7803" t="s">
        <v>13378</v>
      </c>
      <c r="G7803" s="6">
        <v>44676.807314814818</v>
      </c>
      <c r="H7803" t="s">
        <v>25</v>
      </c>
      <c r="I7803" t="s">
        <v>26</v>
      </c>
      <c r="J7803" t="s">
        <v>13379</v>
      </c>
      <c r="K7803"/>
      <c r="M7803" t="s">
        <v>138</v>
      </c>
      <c r="N7803" t="s">
        <v>145</v>
      </c>
      <c r="P7803" s="7" t="str">
        <f>HYPERLINK("https://collectormobile.dot.state.oh.us/arcgis/rest/services/ADAROW/ADA_ROW_Inventory_Image_Viewer/MapServer/3/309819/attachments/", "Photo Link")</f>
        <v>Photo Link</v>
      </c>
      <c r="Q7803" s="7" t="str">
        <f>HYPERLINK("http://data.mapchannels.com/dualmaps6/map.htm?lat=41.419467&amp;lng=-81.679646", "Map Channel Link")</f>
        <v>Map Channel Link</v>
      </c>
    </row>
    <row r="7804" spans="1:17" hidden="1" x14ac:dyDescent="0.25">
      <c r="A7804" t="s">
        <v>13371</v>
      </c>
      <c r="B7804" t="s">
        <v>13372</v>
      </c>
      <c r="C7804" t="s">
        <v>837</v>
      </c>
      <c r="D7804">
        <v>14.669</v>
      </c>
      <c r="E7804" t="s">
        <v>13380</v>
      </c>
      <c r="F7804" t="s">
        <v>13378</v>
      </c>
      <c r="G7804" s="6">
        <v>45117.695659722223</v>
      </c>
      <c r="H7804" t="s">
        <v>25</v>
      </c>
      <c r="I7804" t="s">
        <v>26</v>
      </c>
      <c r="J7804" t="s">
        <v>13381</v>
      </c>
      <c r="K7804" t="s">
        <v>124</v>
      </c>
      <c r="M7804" t="s">
        <v>29</v>
      </c>
      <c r="N7804" t="s">
        <v>176</v>
      </c>
      <c r="P7804" s="7" t="str">
        <f>HYPERLINK("https://collectormobile.dot.state.oh.us/arcgis/rest/services/ADAROW/ADA_ROW_Inventory_Image_Viewer/MapServer/3/573945/attachments/", "Photo Link")</f>
        <v>Photo Link</v>
      </c>
      <c r="Q7804" s="7" t="str">
        <f>HYPERLINK("http://data.mapchannels.com/dualmaps6/map.htm?lat=41.414169&amp;lng=-81.637318", "Map Channel Link")</f>
        <v>Map Channel Link</v>
      </c>
    </row>
    <row r="7805" spans="1:17" hidden="1" x14ac:dyDescent="0.25">
      <c r="A7805" t="s">
        <v>13371</v>
      </c>
      <c r="B7805" t="s">
        <v>13372</v>
      </c>
      <c r="C7805" t="s">
        <v>837</v>
      </c>
      <c r="D7805">
        <v>14.669</v>
      </c>
      <c r="E7805" t="s">
        <v>13382</v>
      </c>
      <c r="F7805" t="s">
        <v>13378</v>
      </c>
      <c r="G7805" s="6">
        <v>45117.707974537043</v>
      </c>
      <c r="H7805" t="s">
        <v>25</v>
      </c>
      <c r="I7805" t="s">
        <v>26</v>
      </c>
      <c r="J7805" t="s">
        <v>13381</v>
      </c>
      <c r="K7805" t="s">
        <v>124</v>
      </c>
      <c r="M7805" t="s">
        <v>29</v>
      </c>
      <c r="N7805" t="s">
        <v>176</v>
      </c>
      <c r="P7805" s="7" t="str">
        <f>HYPERLINK("https://collectormobile.dot.state.oh.us/arcgis/rest/services/ADAROW/ADA_ROW_Inventory_Image_Viewer/MapServer/3/573747/attachments/", "Photo Link")</f>
        <v>Photo Link</v>
      </c>
      <c r="Q7805" s="7" t="str">
        <f>HYPERLINK("http://data.mapchannels.com/dualmaps6/map.htm?lat=41.414169&amp;lng=-81.637318", "Map Channel Link")</f>
        <v>Map Channel Link</v>
      </c>
    </row>
    <row r="7806" spans="1:17" hidden="1" x14ac:dyDescent="0.25">
      <c r="A7806" t="s">
        <v>13371</v>
      </c>
      <c r="B7806" t="s">
        <v>13372</v>
      </c>
      <c r="C7806" t="s">
        <v>837</v>
      </c>
      <c r="D7806">
        <v>14.682</v>
      </c>
      <c r="E7806" t="s">
        <v>13383</v>
      </c>
      <c r="F7806" t="s">
        <v>13378</v>
      </c>
      <c r="G7806" s="6">
        <v>45117.704699074071</v>
      </c>
      <c r="H7806" t="s">
        <v>25</v>
      </c>
      <c r="I7806" t="s">
        <v>26</v>
      </c>
      <c r="J7806" t="s">
        <v>13381</v>
      </c>
      <c r="K7806" t="s">
        <v>124</v>
      </c>
      <c r="M7806" t="s">
        <v>29</v>
      </c>
      <c r="N7806" t="s">
        <v>6360</v>
      </c>
      <c r="P7806" s="7" t="str">
        <f>HYPERLINK("https://collectormobile.dot.state.oh.us/arcgis/rest/services/ADAROW/ADA_ROW_Inventory_Image_Viewer/MapServer/3/573749/attachments/", "Photo Link")</f>
        <v>Photo Link</v>
      </c>
      <c r="Q7806" s="7" t="str">
        <f>HYPERLINK("http://data.mapchannels.com/dualmaps6/map.htm?lat=41.413999&amp;lng=-81.637054", "Map Channel Link")</f>
        <v>Map Channel Link</v>
      </c>
    </row>
    <row r="7807" spans="1:17" hidden="1" x14ac:dyDescent="0.25">
      <c r="A7807" t="s">
        <v>13371</v>
      </c>
      <c r="B7807" t="s">
        <v>13372</v>
      </c>
      <c r="C7807" t="s">
        <v>3747</v>
      </c>
      <c r="D7807">
        <v>7.907</v>
      </c>
      <c r="E7807" t="s">
        <v>13384</v>
      </c>
      <c r="F7807" t="s">
        <v>13374</v>
      </c>
      <c r="G7807" s="6">
        <v>45702.899004629631</v>
      </c>
      <c r="H7807" t="s">
        <v>25</v>
      </c>
      <c r="I7807" t="s">
        <v>102</v>
      </c>
      <c r="J7807" t="s">
        <v>13385</v>
      </c>
      <c r="K7807" t="s">
        <v>28</v>
      </c>
      <c r="L7807" s="6">
        <v>46356</v>
      </c>
      <c r="M7807" t="s">
        <v>138</v>
      </c>
      <c r="N7807" t="s">
        <v>13386</v>
      </c>
      <c r="P7807" s="7" t="str">
        <f>HYPERLINK("https://collectormobile.dot.state.oh.us/arcgis/rest/services/ADAROW/ADA_ROW_Inventory_Image_Viewer/MapServer/3/724374/attachments/", "Photo Link")</f>
        <v>Photo Link</v>
      </c>
      <c r="Q7807" s="7" t="str">
        <f>HYPERLINK("http://data.mapchannels.com/dualmaps6/map.htm?lat=41.465095&amp;lng=-81.840467", "Map Channel Link")</f>
        <v>Map Channel Link</v>
      </c>
    </row>
    <row r="7808" spans="1:17" hidden="1" x14ac:dyDescent="0.25">
      <c r="A7808" t="s">
        <v>13371</v>
      </c>
      <c r="B7808" t="s">
        <v>13372</v>
      </c>
      <c r="C7808" t="s">
        <v>4958</v>
      </c>
      <c r="D7808">
        <v>9.1790000000000003</v>
      </c>
      <c r="E7808" t="s">
        <v>13387</v>
      </c>
      <c r="F7808" t="s">
        <v>13378</v>
      </c>
      <c r="G7808" s="6">
        <v>44986.67597222222</v>
      </c>
      <c r="H7808" t="s">
        <v>25</v>
      </c>
      <c r="I7808" t="s">
        <v>102</v>
      </c>
      <c r="J7808" t="s">
        <v>13388</v>
      </c>
      <c r="K7808"/>
      <c r="M7808" t="s">
        <v>138</v>
      </c>
      <c r="N7808" t="s">
        <v>112</v>
      </c>
      <c r="P7808" s="7" t="str">
        <f>HYPERLINK("https://collectormobile.dot.state.oh.us/arcgis/rest/services/ADAROW/ADA_ROW_Inventory_Image_Viewer/MapServer/3/434889/attachments/", "Photo Link")</f>
        <v>Photo Link</v>
      </c>
      <c r="Q7808" s="7" t="str">
        <f>HYPERLINK("http://data.mapchannels.com/dualmaps6/map.htm?lat=41.408102&amp;lng=-81.640225", "Map Channel Link")</f>
        <v>Map Channel Link</v>
      </c>
    </row>
    <row r="7809" spans="1:17" hidden="1" x14ac:dyDescent="0.25">
      <c r="A7809" t="s">
        <v>13371</v>
      </c>
      <c r="B7809" t="s">
        <v>13372</v>
      </c>
      <c r="C7809" t="s">
        <v>1900</v>
      </c>
      <c r="D7809">
        <v>9.9209999999999994</v>
      </c>
      <c r="E7809" t="s">
        <v>13389</v>
      </c>
      <c r="F7809" t="s">
        <v>13374</v>
      </c>
      <c r="G7809" s="6">
        <v>45560.526944444442</v>
      </c>
      <c r="H7809" t="s">
        <v>25</v>
      </c>
      <c r="I7809" t="s">
        <v>102</v>
      </c>
      <c r="J7809" t="s">
        <v>13390</v>
      </c>
      <c r="K7809" t="s">
        <v>124</v>
      </c>
      <c r="M7809" t="s">
        <v>138</v>
      </c>
      <c r="N7809" t="s">
        <v>13391</v>
      </c>
      <c r="P7809" s="7" t="str">
        <f>HYPERLINK("https://collectormobile.dot.state.oh.us/arcgis/rest/services/ADAROW/ADA_ROW_Inventory_Image_Viewer/MapServer/3/687548/attachments/", "Photo Link")</f>
        <v>Photo Link</v>
      </c>
      <c r="Q7809" s="7" t="str">
        <f>HYPERLINK("http://data.mapchannels.com/dualmaps6/map.htm?lat=41.539065&amp;lng=-81.497339", "Map Channel Link")</f>
        <v>Map Channel Link</v>
      </c>
    </row>
    <row r="7810" spans="1:17" hidden="1" x14ac:dyDescent="0.25">
      <c r="A7810" t="s">
        <v>13371</v>
      </c>
      <c r="B7810" t="s">
        <v>13372</v>
      </c>
      <c r="C7810" t="s">
        <v>1900</v>
      </c>
      <c r="D7810">
        <v>9.923</v>
      </c>
      <c r="E7810" t="s">
        <v>13392</v>
      </c>
      <c r="F7810" t="s">
        <v>13374</v>
      </c>
      <c r="G7810" s="6">
        <v>45560.525555555563</v>
      </c>
      <c r="H7810" t="s">
        <v>25</v>
      </c>
      <c r="I7810" t="s">
        <v>102</v>
      </c>
      <c r="J7810" t="s">
        <v>13390</v>
      </c>
      <c r="K7810" t="s">
        <v>124</v>
      </c>
      <c r="M7810" t="s">
        <v>138</v>
      </c>
      <c r="N7810" t="s">
        <v>13391</v>
      </c>
      <c r="P7810" s="7" t="str">
        <f>HYPERLINK("https://collectormobile.dot.state.oh.us/arcgis/rest/services/ADAROW/ADA_ROW_Inventory_Image_Viewer/MapServer/3/687953/attachments/", "Photo Link")</f>
        <v>Photo Link</v>
      </c>
      <c r="Q7810" s="7" t="str">
        <f>HYPERLINK("http://data.mapchannels.com/dualmaps6/map.htm?lat=41.539081&amp;lng=-81.497324", "Map Channel Link")</f>
        <v>Map Channel Link</v>
      </c>
    </row>
    <row r="7811" spans="1:17" hidden="1" x14ac:dyDescent="0.25">
      <c r="A7811" t="s">
        <v>13371</v>
      </c>
      <c r="B7811" t="s">
        <v>13372</v>
      </c>
      <c r="C7811" t="s">
        <v>3881</v>
      </c>
      <c r="D7811">
        <v>1.06</v>
      </c>
      <c r="E7811" t="s">
        <v>13393</v>
      </c>
      <c r="F7811" t="s">
        <v>13394</v>
      </c>
      <c r="G7811" s="6">
        <v>43383.563449074078</v>
      </c>
      <c r="H7811" t="s">
        <v>25</v>
      </c>
      <c r="I7811" t="s">
        <v>44</v>
      </c>
      <c r="J7811"/>
      <c r="K7811" t="s">
        <v>28</v>
      </c>
      <c r="M7811" t="s">
        <v>29</v>
      </c>
      <c r="N7811" t="s">
        <v>68</v>
      </c>
      <c r="P7811" s="7" t="str">
        <f>HYPERLINK("https://collectormobile.dot.state.oh.us/arcgis/rest/services/ADAROW/ADA_ROW_Inventory_Image_Viewer/MapServer/3/835/attachments/", "Photo Link")</f>
        <v>Photo Link</v>
      </c>
      <c r="Q7811" s="7" t="str">
        <f>HYPERLINK("http://data.mapchannels.com/dualmaps6/map.htm?lat=41.391675&amp;lng=-81.903155", "Map Channel Link")</f>
        <v>Map Channel Link</v>
      </c>
    </row>
    <row r="7812" spans="1:17" hidden="1" x14ac:dyDescent="0.25">
      <c r="A7812" t="s">
        <v>13371</v>
      </c>
      <c r="B7812" t="s">
        <v>13372</v>
      </c>
      <c r="C7812" t="s">
        <v>3316</v>
      </c>
      <c r="D7812">
        <v>0.88500000000000001</v>
      </c>
      <c r="E7812" t="s">
        <v>13395</v>
      </c>
      <c r="F7812" t="s">
        <v>13378</v>
      </c>
      <c r="G7812" s="6">
        <v>44875.588761574072</v>
      </c>
      <c r="H7812" t="s">
        <v>25</v>
      </c>
      <c r="I7812" t="s">
        <v>102</v>
      </c>
      <c r="J7812" t="s">
        <v>13396</v>
      </c>
      <c r="K7812" t="s">
        <v>28</v>
      </c>
      <c r="M7812" t="s">
        <v>138</v>
      </c>
      <c r="N7812" t="s">
        <v>13397</v>
      </c>
      <c r="P7812" s="7" t="str">
        <f>HYPERLINK("https://collectormobile.dot.state.oh.us/arcgis/rest/services/ADAROW/ADA_ROW_Inventory_Image_Viewer/MapServer/3/371619/attachments/", "Photo Link")</f>
        <v>Photo Link</v>
      </c>
      <c r="Q7812" s="7" t="str">
        <f>HYPERLINK("http://data.mapchannels.com/dualmaps6/map.htm?lat=41.478884&amp;lng=-81.921218", "Map Channel Link")</f>
        <v>Map Channel Link</v>
      </c>
    </row>
    <row r="7813" spans="1:17" hidden="1" x14ac:dyDescent="0.25">
      <c r="A7813" t="s">
        <v>13371</v>
      </c>
      <c r="B7813" t="s">
        <v>13372</v>
      </c>
      <c r="C7813" t="s">
        <v>3316</v>
      </c>
      <c r="D7813">
        <v>0.88600000000000001</v>
      </c>
      <c r="E7813" t="s">
        <v>13398</v>
      </c>
      <c r="F7813" t="s">
        <v>13378</v>
      </c>
      <c r="G7813" s="6">
        <v>44875.587280092594</v>
      </c>
      <c r="H7813" t="s">
        <v>25</v>
      </c>
      <c r="I7813" t="s">
        <v>102</v>
      </c>
      <c r="J7813" t="s">
        <v>13396</v>
      </c>
      <c r="K7813" t="s">
        <v>124</v>
      </c>
      <c r="M7813" t="s">
        <v>138</v>
      </c>
      <c r="N7813" t="s">
        <v>13399</v>
      </c>
      <c r="P7813" s="7" t="str">
        <f>HYPERLINK("https://collectormobile.dot.state.oh.us/arcgis/rest/services/ADAROW/ADA_ROW_Inventory_Image_Viewer/MapServer/3/371202/attachments/", "Photo Link")</f>
        <v>Photo Link</v>
      </c>
      <c r="Q7813" s="7" t="str">
        <f>HYPERLINK("http://data.mapchannels.com/dualmaps6/map.htm?lat=41.479029&amp;lng=-81.921191", "Map Channel Link")</f>
        <v>Map Channel Link</v>
      </c>
    </row>
    <row r="7814" spans="1:17" hidden="1" x14ac:dyDescent="0.25">
      <c r="A7814" t="s">
        <v>13371</v>
      </c>
      <c r="B7814" t="s">
        <v>13372</v>
      </c>
      <c r="C7814" t="s">
        <v>4788</v>
      </c>
      <c r="D7814">
        <v>3.7480000000000002</v>
      </c>
      <c r="E7814" t="s">
        <v>13400</v>
      </c>
      <c r="F7814" t="s">
        <v>13378</v>
      </c>
      <c r="G7814" s="6">
        <v>45097.72378472222</v>
      </c>
      <c r="H7814" t="s">
        <v>25</v>
      </c>
      <c r="I7814" t="s">
        <v>102</v>
      </c>
      <c r="J7814" t="s">
        <v>13401</v>
      </c>
      <c r="K7814" t="s">
        <v>124</v>
      </c>
      <c r="M7814" t="s">
        <v>138</v>
      </c>
      <c r="N7814" t="s">
        <v>13402</v>
      </c>
      <c r="P7814" s="7" t="str">
        <f>HYPERLINK("https://collectormobile.dot.state.oh.us/arcgis/rest/services/ADAROW/ADA_ROW_Inventory_Image_Viewer/MapServer/3/555977/attachments/", "Photo Link")</f>
        <v>Photo Link</v>
      </c>
      <c r="Q7814" s="7" t="str">
        <f>HYPERLINK("http://data.mapchannels.com/dualmaps6/map.htm?lat=41.365463&amp;lng=-81.858131", "Map Channel Link")</f>
        <v>Map Channel Link</v>
      </c>
    </row>
    <row r="7815" spans="1:17" hidden="1" x14ac:dyDescent="0.25">
      <c r="A7815" t="s">
        <v>13371</v>
      </c>
      <c r="B7815" t="s">
        <v>13372</v>
      </c>
      <c r="C7815" t="s">
        <v>4788</v>
      </c>
      <c r="D7815">
        <v>12.379</v>
      </c>
      <c r="E7815" t="s">
        <v>13403</v>
      </c>
      <c r="F7815" t="s">
        <v>13378</v>
      </c>
      <c r="G7815" s="6">
        <v>44894.772569444453</v>
      </c>
      <c r="H7815" t="s">
        <v>25</v>
      </c>
      <c r="I7815" t="s">
        <v>102</v>
      </c>
      <c r="J7815" t="s">
        <v>13404</v>
      </c>
      <c r="K7815" t="s">
        <v>38</v>
      </c>
      <c r="M7815" t="s">
        <v>138</v>
      </c>
      <c r="N7815" t="s">
        <v>247</v>
      </c>
      <c r="P7815" s="7" t="str">
        <f>HYPERLINK("https://collectormobile.dot.state.oh.us/arcgis/rest/services/ADAROW/ADA_ROW_Inventory_Image_Viewer/MapServer/3/372549/attachments/", "Photo Link")</f>
        <v>Photo Link</v>
      </c>
      <c r="Q7815" s="7" t="str">
        <f>HYPERLINK("http://data.mapchannels.com/dualmaps6/map.htm?lat=41.471283&amp;lng=-81.822514", "Map Channel Link")</f>
        <v>Map Channel Link</v>
      </c>
    </row>
    <row r="7816" spans="1:17" hidden="1" x14ac:dyDescent="0.25">
      <c r="A7816" t="s">
        <v>13371</v>
      </c>
      <c r="B7816" t="s">
        <v>13372</v>
      </c>
      <c r="C7816" t="s">
        <v>13405</v>
      </c>
      <c r="D7816">
        <v>5.3959999999999999</v>
      </c>
      <c r="E7816" t="s">
        <v>13406</v>
      </c>
      <c r="F7816" t="s">
        <v>13378</v>
      </c>
      <c r="G7816" s="6">
        <v>44645.704525462963</v>
      </c>
      <c r="H7816" t="s">
        <v>25</v>
      </c>
      <c r="I7816" t="s">
        <v>102</v>
      </c>
      <c r="J7816" t="s">
        <v>13407</v>
      </c>
      <c r="K7816" t="s">
        <v>124</v>
      </c>
      <c r="M7816" t="s">
        <v>138</v>
      </c>
      <c r="N7816" t="s">
        <v>3793</v>
      </c>
      <c r="P7816" s="7" t="str">
        <f>HYPERLINK("https://collectormobile.dot.state.oh.us/arcgis/rest/services/ADAROW/ADA_ROW_Inventory_Image_Viewer/MapServer/3/298359/attachments/", "Photo Link")</f>
        <v>Photo Link</v>
      </c>
      <c r="Q7816" s="7" t="str">
        <f>HYPERLINK("http://data.mapchannels.com/dualmaps6/map.htm?lat=41.508712&amp;lng=-81.596251", "Map Channel Link")</f>
        <v>Map Channel Link</v>
      </c>
    </row>
    <row r="7817" spans="1:17" hidden="1" x14ac:dyDescent="0.25">
      <c r="A7817" t="s">
        <v>13371</v>
      </c>
      <c r="B7817" t="s">
        <v>13372</v>
      </c>
      <c r="C7817" t="s">
        <v>13405</v>
      </c>
      <c r="D7817">
        <v>5.3970000000000002</v>
      </c>
      <c r="E7817" t="s">
        <v>13408</v>
      </c>
      <c r="F7817" t="s">
        <v>13378</v>
      </c>
      <c r="G7817" s="6">
        <v>44645.706689814811</v>
      </c>
      <c r="H7817" t="s">
        <v>25</v>
      </c>
      <c r="I7817" t="s">
        <v>102</v>
      </c>
      <c r="J7817" t="s">
        <v>13407</v>
      </c>
      <c r="K7817" t="s">
        <v>124</v>
      </c>
      <c r="M7817" t="s">
        <v>138</v>
      </c>
      <c r="N7817" t="s">
        <v>4314</v>
      </c>
      <c r="P7817" s="7" t="str">
        <f>HYPERLINK("https://collectormobile.dot.state.oh.us/arcgis/rest/services/ADAROW/ADA_ROW_Inventory_Image_Viewer/MapServer/3/298360/attachments/", "Photo Link")</f>
        <v>Photo Link</v>
      </c>
      <c r="Q7817" s="7" t="str">
        <f>HYPERLINK("http://data.mapchannels.com/dualmaps6/map.htm?lat=41.508620&amp;lng=-81.596234", "Map Channel Link")</f>
        <v>Map Channel Link</v>
      </c>
    </row>
    <row r="7818" spans="1:17" hidden="1" x14ac:dyDescent="0.25">
      <c r="A7818" t="s">
        <v>13371</v>
      </c>
      <c r="B7818" t="s">
        <v>13372</v>
      </c>
      <c r="C7818" t="s">
        <v>427</v>
      </c>
      <c r="D7818">
        <v>6.0000000000000001E-3</v>
      </c>
      <c r="E7818" t="s">
        <v>13409</v>
      </c>
      <c r="F7818" t="s">
        <v>13378</v>
      </c>
      <c r="G7818" s="6">
        <v>45000.713402777779</v>
      </c>
      <c r="H7818" t="s">
        <v>25</v>
      </c>
      <c r="I7818" t="s">
        <v>102</v>
      </c>
      <c r="J7818" t="s">
        <v>13410</v>
      </c>
      <c r="K7818" t="s">
        <v>28</v>
      </c>
      <c r="M7818" t="s">
        <v>138</v>
      </c>
      <c r="N7818" t="s">
        <v>112</v>
      </c>
      <c r="P7818" s="7" t="str">
        <f>HYPERLINK("https://collectormobile.dot.state.oh.us/arcgis/rest/services/ADAROW/ADA_ROW_Inventory_Image_Viewer/MapServer/3/403007/attachments/", "Photo Link")</f>
        <v>Photo Link</v>
      </c>
      <c r="Q7818" s="7" t="str">
        <f>HYPERLINK("http://data.mapchannels.com/dualmaps6/map.htm?lat=41.390096&amp;lng=-81.533609", "Map Channel Link")</f>
        <v>Map Channel Link</v>
      </c>
    </row>
    <row r="7819" spans="1:17" hidden="1" x14ac:dyDescent="0.25">
      <c r="A7819" t="s">
        <v>13371</v>
      </c>
      <c r="B7819" t="s">
        <v>13372</v>
      </c>
      <c r="C7819" t="s">
        <v>13411</v>
      </c>
      <c r="D7819">
        <v>0.14099999999999999</v>
      </c>
      <c r="E7819" t="s">
        <v>13412</v>
      </c>
      <c r="F7819" t="s">
        <v>13378</v>
      </c>
      <c r="G7819" s="6">
        <v>45000.709317129629</v>
      </c>
      <c r="H7819" t="s">
        <v>25</v>
      </c>
      <c r="I7819" t="s">
        <v>102</v>
      </c>
      <c r="J7819" t="s">
        <v>13410</v>
      </c>
      <c r="K7819" t="s">
        <v>124</v>
      </c>
      <c r="M7819" t="s">
        <v>138</v>
      </c>
      <c r="N7819" t="s">
        <v>3834</v>
      </c>
      <c r="P7819" s="7" t="str">
        <f>HYPERLINK("https://collectormobile.dot.state.oh.us/arcgis/rest/services/ADAROW/ADA_ROW_Inventory_Image_Viewer/MapServer/3/403005/attachments/", "Photo Link")</f>
        <v>Photo Link</v>
      </c>
      <c r="Q7819" s="7" t="str">
        <f>HYPERLINK("http://data.mapchannels.com/dualmaps6/map.htm?lat=41.397809&amp;lng=-81.543222", "Map Channel Link")</f>
        <v>Map Channel Link</v>
      </c>
    </row>
    <row r="7820" spans="1:17" hidden="1" x14ac:dyDescent="0.25">
      <c r="A7820" t="s">
        <v>13371</v>
      </c>
      <c r="B7820" t="s">
        <v>13372</v>
      </c>
      <c r="C7820" t="s">
        <v>13413</v>
      </c>
      <c r="D7820">
        <v>4.0000000000000001E-3</v>
      </c>
      <c r="E7820" t="s">
        <v>13414</v>
      </c>
      <c r="F7820" t="s">
        <v>13378</v>
      </c>
      <c r="G7820" s="6">
        <v>45000.726388888892</v>
      </c>
      <c r="H7820" t="s">
        <v>25</v>
      </c>
      <c r="I7820" t="s">
        <v>102</v>
      </c>
      <c r="J7820" t="s">
        <v>13410</v>
      </c>
      <c r="K7820" t="s">
        <v>28</v>
      </c>
      <c r="M7820" t="s">
        <v>138</v>
      </c>
      <c r="N7820" t="s">
        <v>247</v>
      </c>
      <c r="P7820" s="7" t="str">
        <f>HYPERLINK("https://collectormobile.dot.state.oh.us/arcgis/rest/services/ADAROW/ADA_ROW_Inventory_Image_Viewer/MapServer/3/403864/attachments/", "Photo Link")</f>
        <v>Photo Link</v>
      </c>
      <c r="Q7820" s="7" t="str">
        <f>HYPERLINK("http://data.mapchannels.com/dualmaps6/map.htm?lat=41.381976&amp;lng=-81.522547", "Map Channel Link")</f>
        <v>Map Channel Link</v>
      </c>
    </row>
    <row r="7821" spans="1:17" hidden="1" x14ac:dyDescent="0.25">
      <c r="A7821" t="s">
        <v>13371</v>
      </c>
      <c r="B7821" t="s">
        <v>13372</v>
      </c>
      <c r="C7821" t="s">
        <v>13413</v>
      </c>
      <c r="D7821">
        <v>7.0000000000000001E-3</v>
      </c>
      <c r="E7821" t="s">
        <v>13415</v>
      </c>
      <c r="F7821" t="s">
        <v>13378</v>
      </c>
      <c r="G7821" s="6">
        <v>45000.728055555563</v>
      </c>
      <c r="H7821" t="s">
        <v>25</v>
      </c>
      <c r="I7821" t="s">
        <v>102</v>
      </c>
      <c r="J7821" t="s">
        <v>13410</v>
      </c>
      <c r="K7821" t="s">
        <v>124</v>
      </c>
      <c r="M7821" t="s">
        <v>138</v>
      </c>
      <c r="N7821" t="s">
        <v>1186</v>
      </c>
      <c r="P7821" s="7" t="str">
        <f>HYPERLINK("https://collectormobile.dot.state.oh.us/arcgis/rest/services/ADAROW/ADA_ROW_Inventory_Image_Viewer/MapServer/3/403010/attachments/", "Photo Link")</f>
        <v>Photo Link</v>
      </c>
      <c r="Q7821" s="7" t="str">
        <f>HYPERLINK("http://data.mapchannels.com/dualmaps6/map.htm?lat=41.381888&amp;lng=-81.522489", "Map Channel Link")</f>
        <v>Map Channel Link</v>
      </c>
    </row>
    <row r="7822" spans="1:17" hidden="1" x14ac:dyDescent="0.25">
      <c r="A7822" t="s">
        <v>13371</v>
      </c>
      <c r="B7822" t="s">
        <v>13372</v>
      </c>
      <c r="C7822" t="s">
        <v>13416</v>
      </c>
      <c r="D7822">
        <v>0.35</v>
      </c>
      <c r="E7822" t="s">
        <v>13417</v>
      </c>
      <c r="F7822" t="s">
        <v>13378</v>
      </c>
      <c r="G7822" s="6">
        <v>45000.729953703703</v>
      </c>
      <c r="H7822" t="s">
        <v>25</v>
      </c>
      <c r="I7822" t="s">
        <v>102</v>
      </c>
      <c r="J7822" t="s">
        <v>13410</v>
      </c>
      <c r="K7822" t="s">
        <v>28</v>
      </c>
      <c r="M7822" t="s">
        <v>138</v>
      </c>
      <c r="N7822" t="s">
        <v>517</v>
      </c>
      <c r="P7822" s="7" t="str">
        <f>HYPERLINK("https://collectormobile.dot.state.oh.us/arcgis/rest/services/ADAROW/ADA_ROW_Inventory_Image_Viewer/MapServer/3/403011/attachments/", "Photo Link")</f>
        <v>Photo Link</v>
      </c>
      <c r="Q7822" s="7" t="str">
        <f>HYPERLINK("http://data.mapchannels.com/dualmaps6/map.htm?lat=41.377139&amp;lng=-81.520327", "Map Channel Link")</f>
        <v>Map Channel Link</v>
      </c>
    </row>
    <row r="7823" spans="1:17" hidden="1" x14ac:dyDescent="0.25">
      <c r="A7823" t="s">
        <v>13371</v>
      </c>
      <c r="B7823" t="s">
        <v>13372</v>
      </c>
      <c r="C7823" t="s">
        <v>13418</v>
      </c>
      <c r="D7823">
        <v>0.44800000000000001</v>
      </c>
      <c r="E7823" t="s">
        <v>13419</v>
      </c>
      <c r="F7823" t="s">
        <v>13374</v>
      </c>
      <c r="G7823" s="6">
        <v>45890.535821759258</v>
      </c>
      <c r="H7823" t="s">
        <v>25</v>
      </c>
      <c r="I7823" t="s">
        <v>102</v>
      </c>
      <c r="J7823" t="s">
        <v>13401</v>
      </c>
      <c r="K7823" t="s">
        <v>124</v>
      </c>
      <c r="L7823" s="6">
        <v>46660</v>
      </c>
      <c r="M7823" t="s">
        <v>138</v>
      </c>
      <c r="N7823" t="s">
        <v>13420</v>
      </c>
      <c r="P7823" s="7" t="str">
        <f>HYPERLINK("https://collectormobile.dot.state.oh.us/arcgis/rest/services/ADAROW/ADA_ROW_Inventory_Image_Viewer/MapServer/3/794181/attachments/", "Photo Link")</f>
        <v>Photo Link</v>
      </c>
      <c r="Q7823" s="7" t="str">
        <f>HYPERLINK("http://data.mapchannels.com/dualmaps6/map.htm?lat=41.372717&amp;lng=-81.849949", "Map Channel Link")</f>
        <v>Map Channel Link</v>
      </c>
    </row>
    <row r="7824" spans="1:17" hidden="1" x14ac:dyDescent="0.25">
      <c r="A7824" t="s">
        <v>13371</v>
      </c>
      <c r="B7824" t="s">
        <v>13372</v>
      </c>
      <c r="C7824" t="s">
        <v>13421</v>
      </c>
      <c r="D7824">
        <v>8.0000000000000002E-3</v>
      </c>
      <c r="E7824" t="s">
        <v>13422</v>
      </c>
      <c r="F7824" t="s">
        <v>13378</v>
      </c>
      <c r="G7824" s="6">
        <v>45194.514826388891</v>
      </c>
      <c r="H7824" t="s">
        <v>25</v>
      </c>
      <c r="J7824" t="s">
        <v>13423</v>
      </c>
      <c r="K7824" t="s">
        <v>28</v>
      </c>
      <c r="M7824" t="s">
        <v>138</v>
      </c>
      <c r="N7824" t="s">
        <v>115</v>
      </c>
      <c r="P7824" s="7" t="str">
        <f>HYPERLINK("https://collectormobile.dot.state.oh.us/arcgis/rest/services/ADAROW/ADA_ROW_Inventory_Image_Viewer/MapServer/3/580325/attachments/", "Photo Link")</f>
        <v>Photo Link</v>
      </c>
      <c r="Q7824" s="7" t="str">
        <f>HYPERLINK("http://data.mapchannels.com/dualmaps6/map.htm?lat=41.388566&amp;lng=-81.806194", "Map Channel Link")</f>
        <v>Map Channel Link</v>
      </c>
    </row>
    <row r="7825" spans="1:17" hidden="1" x14ac:dyDescent="0.25">
      <c r="A7825" t="s">
        <v>13371</v>
      </c>
      <c r="B7825" t="s">
        <v>13372</v>
      </c>
      <c r="C7825" t="s">
        <v>13424</v>
      </c>
      <c r="D7825">
        <v>6.0000000000000001E-3</v>
      </c>
      <c r="E7825" t="s">
        <v>13425</v>
      </c>
      <c r="F7825" t="s">
        <v>13378</v>
      </c>
      <c r="G7825" s="6">
        <v>45191.776585648149</v>
      </c>
      <c r="H7825" t="s">
        <v>25</v>
      </c>
      <c r="I7825" t="s">
        <v>102</v>
      </c>
      <c r="J7825" t="s">
        <v>13423</v>
      </c>
      <c r="K7825" t="s">
        <v>28</v>
      </c>
      <c r="M7825" t="s">
        <v>138</v>
      </c>
      <c r="N7825" t="s">
        <v>2199</v>
      </c>
      <c r="P7825" s="7" t="str">
        <f>HYPERLINK("https://collectormobile.dot.state.oh.us/arcgis/rest/services/ADAROW/ADA_ROW_Inventory_Image_Viewer/MapServer/3/579508/attachments/", "Photo Link")</f>
        <v>Photo Link</v>
      </c>
      <c r="Q7825" s="7" t="str">
        <f>HYPERLINK("http://data.mapchannels.com/dualmaps6/map.htm?lat=41.388929&amp;lng=-81.822007", "Map Channel Link")</f>
        <v>Map Channel Link</v>
      </c>
    </row>
    <row r="7826" spans="1:17" hidden="1" x14ac:dyDescent="0.25">
      <c r="A7826" t="s">
        <v>13371</v>
      </c>
      <c r="B7826" t="s">
        <v>13372</v>
      </c>
      <c r="C7826" t="s">
        <v>13424</v>
      </c>
      <c r="D7826">
        <v>6.0000000000000001E-3</v>
      </c>
      <c r="E7826" t="s">
        <v>13426</v>
      </c>
      <c r="F7826" t="s">
        <v>13378</v>
      </c>
      <c r="G7826" s="6">
        <v>45191.780127314807</v>
      </c>
      <c r="H7826" t="s">
        <v>25</v>
      </c>
      <c r="I7826" t="s">
        <v>102</v>
      </c>
      <c r="J7826" t="s">
        <v>13423</v>
      </c>
      <c r="K7826" t="s">
        <v>28</v>
      </c>
      <c r="M7826" t="s">
        <v>138</v>
      </c>
      <c r="N7826" t="s">
        <v>2199</v>
      </c>
      <c r="P7826" s="7" t="str">
        <f>HYPERLINK("https://collectormobile.dot.state.oh.us/arcgis/rest/services/ADAROW/ADA_ROW_Inventory_Image_Viewer/MapServer/3/580319/attachments/", "Photo Link")</f>
        <v>Photo Link</v>
      </c>
      <c r="Q7826" s="7" t="str">
        <f>HYPERLINK("http://data.mapchannels.com/dualmaps6/map.htm?lat=41.388927&amp;lng=-81.821852", "Map Channel Link")</f>
        <v>Map Channel Link</v>
      </c>
    </row>
    <row r="7827" spans="1:17" hidden="1" x14ac:dyDescent="0.25">
      <c r="A7827" t="s">
        <v>13371</v>
      </c>
      <c r="B7827" t="s">
        <v>13372</v>
      </c>
      <c r="C7827" t="s">
        <v>13427</v>
      </c>
      <c r="D7827">
        <v>2.5219999999999998</v>
      </c>
      <c r="E7827" t="s">
        <v>13428</v>
      </c>
      <c r="F7827" t="s">
        <v>13378</v>
      </c>
      <c r="G7827" s="6">
        <v>45191.782719907409</v>
      </c>
      <c r="H7827" t="s">
        <v>25</v>
      </c>
      <c r="I7827" t="s">
        <v>102</v>
      </c>
      <c r="J7827" t="s">
        <v>13423</v>
      </c>
      <c r="K7827" t="s">
        <v>28</v>
      </c>
      <c r="M7827" t="s">
        <v>138</v>
      </c>
      <c r="N7827" t="s">
        <v>115</v>
      </c>
      <c r="P7827" s="7" t="str">
        <f>HYPERLINK("https://collectormobile.dot.state.oh.us/arcgis/rest/services/ADAROW/ADA_ROW_Inventory_Image_Viewer/MapServer/3/580320/attachments/", "Photo Link")</f>
        <v>Photo Link</v>
      </c>
      <c r="Q7827" s="7" t="str">
        <f>HYPERLINK("http://data.mapchannels.com/dualmaps6/map.htm?lat=41.388844&amp;lng=-81.818746", "Map Channel Link")</f>
        <v>Map Channel Link</v>
      </c>
    </row>
    <row r="7828" spans="1:17" hidden="1" x14ac:dyDescent="0.25">
      <c r="A7828" t="s">
        <v>13371</v>
      </c>
      <c r="B7828" t="s">
        <v>13372</v>
      </c>
      <c r="C7828" t="s">
        <v>13427</v>
      </c>
      <c r="D7828">
        <v>3.1280000000000001</v>
      </c>
      <c r="E7828" t="s">
        <v>13429</v>
      </c>
      <c r="F7828" t="s">
        <v>13378</v>
      </c>
      <c r="G7828" s="6">
        <v>45194.50880787037</v>
      </c>
      <c r="H7828" t="s">
        <v>25</v>
      </c>
      <c r="I7828" t="s">
        <v>102</v>
      </c>
      <c r="J7828" t="s">
        <v>13430</v>
      </c>
      <c r="K7828" t="s">
        <v>28</v>
      </c>
      <c r="M7828" t="s">
        <v>138</v>
      </c>
      <c r="N7828" t="s">
        <v>2199</v>
      </c>
      <c r="P7828" s="7" t="str">
        <f>HYPERLINK("https://collectormobile.dot.state.oh.us/arcgis/rest/services/ADAROW/ADA_ROW_Inventory_Image_Viewer/MapServer/3/580324/attachments/", "Photo Link")</f>
        <v>Photo Link</v>
      </c>
      <c r="Q7828" s="7" t="str">
        <f>HYPERLINK("http://data.mapchannels.com/dualmaps6/map.htm?lat=41.388411&amp;lng=-81.807120", "Map Channel Link")</f>
        <v>Map Channel Link</v>
      </c>
    </row>
    <row r="7829" spans="1:17" hidden="1" x14ac:dyDescent="0.25">
      <c r="A7829" t="s">
        <v>13371</v>
      </c>
      <c r="B7829" t="s">
        <v>13372</v>
      </c>
      <c r="C7829" t="s">
        <v>10111</v>
      </c>
      <c r="D7829">
        <v>8.3000000000000004E-2</v>
      </c>
      <c r="E7829" t="s">
        <v>13431</v>
      </c>
      <c r="F7829" t="s">
        <v>13374</v>
      </c>
      <c r="G7829" s="6">
        <v>45890.523865740739</v>
      </c>
      <c r="H7829" t="s">
        <v>25</v>
      </c>
      <c r="I7829" t="s">
        <v>102</v>
      </c>
      <c r="J7829" t="s">
        <v>13432</v>
      </c>
      <c r="K7829" t="s">
        <v>124</v>
      </c>
      <c r="L7829" s="6">
        <v>46011</v>
      </c>
      <c r="M7829" t="s">
        <v>138</v>
      </c>
      <c r="N7829" t="s">
        <v>4107</v>
      </c>
      <c r="P7829" s="7" t="str">
        <f>HYPERLINK("https://collectormobile.dot.state.oh.us/arcgis/rest/services/ADAROW/ADA_ROW_Inventory_Image_Viewer/MapServer/3/787569/attachments/", "Photo Link")</f>
        <v>Photo Link</v>
      </c>
      <c r="Q7829" s="7" t="str">
        <f>HYPERLINK("http://data.mapchannels.com/dualmaps6/map.htm?lat=41.431727&amp;lng=-81.392386", "Map Channel Link")</f>
        <v>Map Channel Link</v>
      </c>
    </row>
    <row r="7830" spans="1:17" hidden="1" x14ac:dyDescent="0.25">
      <c r="A7830" t="s">
        <v>13371</v>
      </c>
      <c r="B7830" t="s">
        <v>13372</v>
      </c>
      <c r="C7830" t="s">
        <v>10111</v>
      </c>
      <c r="D7830">
        <v>8.3000000000000004E-2</v>
      </c>
      <c r="E7830" t="s">
        <v>13433</v>
      </c>
      <c r="F7830" t="s">
        <v>13374</v>
      </c>
      <c r="G7830" s="6">
        <v>45890.525046296287</v>
      </c>
      <c r="H7830" t="s">
        <v>25</v>
      </c>
      <c r="I7830" t="s">
        <v>102</v>
      </c>
      <c r="J7830" t="s">
        <v>13432</v>
      </c>
      <c r="K7830" t="s">
        <v>124</v>
      </c>
      <c r="L7830" s="6">
        <v>46011</v>
      </c>
      <c r="M7830" t="s">
        <v>138</v>
      </c>
      <c r="N7830" t="s">
        <v>13434</v>
      </c>
      <c r="P7830" s="7" t="str">
        <f>HYPERLINK("https://collectormobile.dot.state.oh.us/arcgis/rest/services/ADAROW/ADA_ROW_Inventory_Image_Viewer/MapServer/3/783550/attachments/", "Photo Link")</f>
        <v>Photo Link</v>
      </c>
      <c r="Q7830" s="7" t="str">
        <f>HYPERLINK("http://data.mapchannels.com/dualmaps6/map.htm?lat=41.431631&amp;lng=-81.392338", "Map Channel Link")</f>
        <v>Map Channel Link</v>
      </c>
    </row>
    <row r="7831" spans="1:17" hidden="1" x14ac:dyDescent="0.25">
      <c r="A7831" t="s">
        <v>13371</v>
      </c>
      <c r="B7831" t="s">
        <v>13372</v>
      </c>
      <c r="C7831" t="s">
        <v>13435</v>
      </c>
      <c r="D7831">
        <v>5.0000000000000001E-3</v>
      </c>
      <c r="E7831" t="s">
        <v>13436</v>
      </c>
      <c r="F7831" t="s">
        <v>13378</v>
      </c>
      <c r="G7831" s="6">
        <v>44645.703460648147</v>
      </c>
      <c r="H7831" t="s">
        <v>25</v>
      </c>
      <c r="I7831" t="s">
        <v>102</v>
      </c>
      <c r="J7831" t="s">
        <v>13407</v>
      </c>
      <c r="K7831" t="s">
        <v>28</v>
      </c>
      <c r="M7831" t="s">
        <v>138</v>
      </c>
      <c r="N7831" t="s">
        <v>6129</v>
      </c>
      <c r="P7831" s="7" t="str">
        <f>HYPERLINK("https://collectormobile.dot.state.oh.us/arcgis/rest/services/ADAROW/ADA_ROW_Inventory_Image_Viewer/MapServer/3/297919/attachments/", "Photo Link")</f>
        <v>Photo Link</v>
      </c>
      <c r="Q7831" s="7" t="str">
        <f>HYPERLINK("http://data.mapchannels.com/dualmaps6/map.htm?lat=41.508740&amp;lng=-81.596330", "Map Channel Link")</f>
        <v>Map Channel Link</v>
      </c>
    </row>
    <row r="7832" spans="1:17" hidden="1" x14ac:dyDescent="0.25">
      <c r="A7832" t="s">
        <v>13371</v>
      </c>
      <c r="B7832" t="s">
        <v>13372</v>
      </c>
      <c r="C7832" t="s">
        <v>13437</v>
      </c>
      <c r="D7832">
        <v>1.42</v>
      </c>
      <c r="E7832" t="s">
        <v>13438</v>
      </c>
      <c r="F7832" t="s">
        <v>13374</v>
      </c>
      <c r="G7832" s="6">
        <v>45532.659398148149</v>
      </c>
      <c r="H7832" t="s">
        <v>25</v>
      </c>
      <c r="I7832" t="s">
        <v>102</v>
      </c>
      <c r="J7832" t="s">
        <v>13439</v>
      </c>
      <c r="K7832" t="s">
        <v>28</v>
      </c>
      <c r="M7832" t="s">
        <v>138</v>
      </c>
      <c r="N7832" t="s">
        <v>940</v>
      </c>
      <c r="P7832" s="7" t="str">
        <f>HYPERLINK("https://collectormobile.dot.state.oh.us/arcgis/rest/services/ADAROW/ADA_ROW_Inventory_Image_Viewer/MapServer/3/681751/attachments/", "Photo Link")</f>
        <v>Photo Link</v>
      </c>
      <c r="Q7832" s="7" t="str">
        <f>HYPERLINK("http://data.mapchannels.com/dualmaps6/map.htm?lat=41.405000&amp;lng=-81.722621", "Map Channel Link")</f>
        <v>Map Channel Link</v>
      </c>
    </row>
    <row r="7833" spans="1:17" hidden="1" x14ac:dyDescent="0.25">
      <c r="A7833" t="s">
        <v>13371</v>
      </c>
      <c r="B7833" t="s">
        <v>13372</v>
      </c>
      <c r="C7833" t="s">
        <v>13440</v>
      </c>
      <c r="D7833">
        <v>1.4410000000000001</v>
      </c>
      <c r="E7833" t="s">
        <v>13441</v>
      </c>
      <c r="F7833" t="s">
        <v>13374</v>
      </c>
      <c r="G7833" s="6">
        <v>45245.660208333327</v>
      </c>
      <c r="H7833" t="s">
        <v>25</v>
      </c>
      <c r="I7833" t="s">
        <v>26</v>
      </c>
      <c r="J7833" t="s">
        <v>13442</v>
      </c>
      <c r="K7833" t="s">
        <v>28</v>
      </c>
      <c r="M7833" t="s">
        <v>29</v>
      </c>
      <c r="N7833" t="s">
        <v>1186</v>
      </c>
      <c r="P7833" s="7" t="str">
        <f>HYPERLINK("https://collectormobile.dot.state.oh.us/arcgis/rest/services/ADAROW/ADA_ROW_Inventory_Image_Viewer/MapServer/3/551155/attachments/", "Photo Link")</f>
        <v>Photo Link</v>
      </c>
      <c r="Q7833" s="7" t="str">
        <f>HYPERLINK("http://data.mapchannels.com/dualmaps6/map.htm?lat=41.439037&amp;lng=-81.640003", "Map Channel Link")</f>
        <v>Map Channel Link</v>
      </c>
    </row>
    <row r="7834" spans="1:17" hidden="1" x14ac:dyDescent="0.25">
      <c r="A7834" t="s">
        <v>13371</v>
      </c>
      <c r="B7834" t="s">
        <v>13372</v>
      </c>
      <c r="C7834" t="s">
        <v>11726</v>
      </c>
      <c r="D7834">
        <v>0.33700000000000002</v>
      </c>
      <c r="E7834" t="s">
        <v>13443</v>
      </c>
      <c r="F7834" t="s">
        <v>13374</v>
      </c>
      <c r="G7834" s="6">
        <v>45835.724490740737</v>
      </c>
      <c r="H7834" t="s">
        <v>25</v>
      </c>
      <c r="I7834" t="s">
        <v>102</v>
      </c>
      <c r="J7834" t="s">
        <v>13407</v>
      </c>
      <c r="K7834" t="s">
        <v>28</v>
      </c>
      <c r="L7834" s="6">
        <v>44894</v>
      </c>
      <c r="M7834" t="s">
        <v>138</v>
      </c>
      <c r="N7834" t="s">
        <v>72</v>
      </c>
      <c r="P7834" s="7" t="str">
        <f>HYPERLINK("https://collectormobile.dot.state.oh.us/arcgis/rest/services/ADAROW/ADA_ROW_Inventory_Image_Viewer/MapServer/3/765824/attachments/", "Photo Link")</f>
        <v>Photo Link</v>
      </c>
      <c r="Q7834" s="7" t="str">
        <f>HYPERLINK("http://data.mapchannels.com/dualmaps6/map.htm?lat=41.445701&amp;lng=-81.790576", "Map Channel Link")</f>
        <v>Map Channel Link</v>
      </c>
    </row>
    <row r="7835" spans="1:17" hidden="1" x14ac:dyDescent="0.25">
      <c r="A7835" t="s">
        <v>13371</v>
      </c>
      <c r="B7835" t="s">
        <v>13372</v>
      </c>
      <c r="C7835" t="s">
        <v>13444</v>
      </c>
      <c r="D7835">
        <v>4.9000000000000002E-2</v>
      </c>
      <c r="E7835" t="s">
        <v>13445</v>
      </c>
      <c r="F7835" t="s">
        <v>13374</v>
      </c>
      <c r="G7835" s="6">
        <v>45231.64234953704</v>
      </c>
      <c r="H7835" t="s">
        <v>25</v>
      </c>
      <c r="I7835" t="s">
        <v>102</v>
      </c>
      <c r="J7835" t="s">
        <v>13407</v>
      </c>
      <c r="K7835" t="s">
        <v>38</v>
      </c>
      <c r="M7835" t="s">
        <v>29</v>
      </c>
      <c r="N7835" t="s">
        <v>250</v>
      </c>
      <c r="P7835" s="7" t="str">
        <f>HYPERLINK("https://collectormobile.dot.state.oh.us/arcgis/rest/services/ADAROW/ADA_ROW_Inventory_Image_Viewer/MapServer/3/604763/attachments/", "Photo Link")</f>
        <v>Photo Link</v>
      </c>
      <c r="Q7835" s="7" t="str">
        <f>HYPERLINK("http://data.mapchannels.com/dualmaps6/map.htm?lat=41.487406&amp;lng=-81.685045", "Map Channel Link")</f>
        <v>Map Channel Link</v>
      </c>
    </row>
    <row r="7836" spans="1:17" hidden="1" x14ac:dyDescent="0.25">
      <c r="A7836" t="s">
        <v>13371</v>
      </c>
      <c r="B7836" t="s">
        <v>13372</v>
      </c>
      <c r="C7836" t="s">
        <v>13444</v>
      </c>
      <c r="D7836">
        <v>0.05</v>
      </c>
      <c r="E7836" t="s">
        <v>13446</v>
      </c>
      <c r="F7836" t="s">
        <v>13374</v>
      </c>
      <c r="G7836" s="6">
        <v>45231.642453703702</v>
      </c>
      <c r="H7836" t="s">
        <v>25</v>
      </c>
      <c r="I7836" t="s">
        <v>102</v>
      </c>
      <c r="J7836" t="s">
        <v>13407</v>
      </c>
      <c r="K7836"/>
      <c r="M7836" t="s">
        <v>29</v>
      </c>
      <c r="N7836" t="s">
        <v>200</v>
      </c>
      <c r="P7836" s="7" t="str">
        <f>HYPERLINK("https://collectormobile.dot.state.oh.us/arcgis/rest/services/ADAROW/ADA_ROW_Inventory_Image_Viewer/MapServer/3/604762/attachments/", "Photo Link")</f>
        <v>Photo Link</v>
      </c>
      <c r="Q7836" s="7" t="str">
        <f>HYPERLINK("http://data.mapchannels.com/dualmaps6/map.htm?lat=41.487322&amp;lng=-81.684938", "Map Channel Link")</f>
        <v>Map Channel Link</v>
      </c>
    </row>
    <row r="7837" spans="1:17" hidden="1" x14ac:dyDescent="0.25">
      <c r="A7837" t="s">
        <v>13371</v>
      </c>
      <c r="B7837" t="s">
        <v>13372</v>
      </c>
      <c r="C7837" t="s">
        <v>13447</v>
      </c>
      <c r="D7837">
        <v>7.0000000000000001E-3</v>
      </c>
      <c r="E7837" t="s">
        <v>13448</v>
      </c>
      <c r="F7837" t="s">
        <v>13374</v>
      </c>
      <c r="G7837" s="6">
        <v>45231.643020833333</v>
      </c>
      <c r="H7837" t="s">
        <v>25</v>
      </c>
      <c r="I7837" t="s">
        <v>102</v>
      </c>
      <c r="J7837" t="s">
        <v>13407</v>
      </c>
      <c r="K7837" t="s">
        <v>28</v>
      </c>
      <c r="M7837" t="s">
        <v>29</v>
      </c>
      <c r="N7837" t="s">
        <v>1186</v>
      </c>
      <c r="P7837" s="7" t="str">
        <f>HYPERLINK("https://collectormobile.dot.state.oh.us/arcgis/rest/services/ADAROW/ADA_ROW_Inventory_Image_Viewer/MapServer/3/602521/attachments/", "Photo Link")</f>
        <v>Photo Link</v>
      </c>
      <c r="Q7837" s="7" t="str">
        <f>HYPERLINK("http://data.mapchannels.com/dualmaps6/map.htm?lat=41.493427&amp;lng=-81.690558", "Map Channel Link")</f>
        <v>Map Channel Link</v>
      </c>
    </row>
    <row r="7838" spans="1:17" hidden="1" x14ac:dyDescent="0.25">
      <c r="A7838" t="s">
        <v>13371</v>
      </c>
      <c r="B7838" t="s">
        <v>13372</v>
      </c>
      <c r="C7838" t="s">
        <v>13447</v>
      </c>
      <c r="D7838">
        <v>7.0000000000000001E-3</v>
      </c>
      <c r="E7838" t="s">
        <v>13449</v>
      </c>
      <c r="F7838" t="s">
        <v>13374</v>
      </c>
      <c r="G7838" s="6">
        <v>45231.643136574072</v>
      </c>
      <c r="H7838" t="s">
        <v>25</v>
      </c>
      <c r="I7838" t="s">
        <v>102</v>
      </c>
      <c r="J7838" t="s">
        <v>13407</v>
      </c>
      <c r="K7838" t="s">
        <v>124</v>
      </c>
      <c r="M7838" t="s">
        <v>29</v>
      </c>
      <c r="N7838" t="s">
        <v>1186</v>
      </c>
      <c r="P7838" s="7" t="str">
        <f>HYPERLINK("https://collectormobile.dot.state.oh.us/arcgis/rest/services/ADAROW/ADA_ROW_Inventory_Image_Viewer/MapServer/3/605192/attachments/", "Photo Link")</f>
        <v>Photo Link</v>
      </c>
      <c r="Q7838" s="7" t="str">
        <f>HYPERLINK("http://data.mapchannels.com/dualmaps6/map.htm?lat=41.493374&amp;lng=-81.690514", "Map Channel Link")</f>
        <v>Map Channel Link</v>
      </c>
    </row>
    <row r="7839" spans="1:17" hidden="1" x14ac:dyDescent="0.25">
      <c r="A7839" t="s">
        <v>13371</v>
      </c>
      <c r="B7839" t="s">
        <v>13372</v>
      </c>
      <c r="C7839" t="s">
        <v>13450</v>
      </c>
      <c r="D7839">
        <v>0.115</v>
      </c>
      <c r="E7839" t="s">
        <v>13451</v>
      </c>
      <c r="F7839" t="s">
        <v>13374</v>
      </c>
      <c r="G7839" s="6">
        <v>45835.729537037027</v>
      </c>
      <c r="H7839" t="s">
        <v>25</v>
      </c>
      <c r="I7839" t="s">
        <v>102</v>
      </c>
      <c r="J7839" t="s">
        <v>13407</v>
      </c>
      <c r="K7839" t="s">
        <v>28</v>
      </c>
      <c r="L7839" s="6">
        <v>46675</v>
      </c>
      <c r="M7839" t="s">
        <v>138</v>
      </c>
      <c r="N7839" t="s">
        <v>80</v>
      </c>
      <c r="P7839" s="7" t="str">
        <f>HYPERLINK("https://collectormobile.dot.state.oh.us/arcgis/rest/services/ADAROW/ADA_ROW_Inventory_Image_Viewer/MapServer/3/765825/attachments/", "Photo Link")</f>
        <v>Photo Link</v>
      </c>
      <c r="Q7839" s="7" t="str">
        <f>HYPERLINK("http://data.mapchannels.com/dualmaps6/map.htm?lat=41.467242&amp;lng=-81.789946", "Map Channel Link")</f>
        <v>Map Channel Link</v>
      </c>
    </row>
    <row r="7840" spans="1:17" hidden="1" x14ac:dyDescent="0.25">
      <c r="A7840" t="s">
        <v>13371</v>
      </c>
      <c r="B7840" t="s">
        <v>13372</v>
      </c>
      <c r="C7840" t="s">
        <v>13452</v>
      </c>
      <c r="D7840">
        <v>0.52900000000000003</v>
      </c>
      <c r="E7840" t="s">
        <v>13453</v>
      </c>
      <c r="F7840" t="s">
        <v>13374</v>
      </c>
      <c r="G7840" s="6">
        <v>45231.644988425927</v>
      </c>
      <c r="H7840" t="s">
        <v>25</v>
      </c>
      <c r="I7840" t="s">
        <v>102</v>
      </c>
      <c r="J7840" t="s">
        <v>13407</v>
      </c>
      <c r="K7840" t="s">
        <v>38</v>
      </c>
      <c r="M7840" t="s">
        <v>29</v>
      </c>
      <c r="N7840" t="s">
        <v>247</v>
      </c>
      <c r="P7840" s="7" t="str">
        <f>HYPERLINK("https://collectormobile.dot.state.oh.us/arcgis/rest/services/ADAROW/ADA_ROW_Inventory_Image_Viewer/MapServer/3/604363/attachments/", "Photo Link")</f>
        <v>Photo Link</v>
      </c>
      <c r="Q7840" s="7" t="str">
        <f>HYPERLINK("http://data.mapchannels.com/dualmaps6/map.htm?lat=41.482405&amp;lng=-81.679554", "Map Channel Link")</f>
        <v>Map Channel Link</v>
      </c>
    </row>
    <row r="7841" spans="1:17" hidden="1" x14ac:dyDescent="0.25">
      <c r="A7841" t="s">
        <v>13371</v>
      </c>
      <c r="B7841" t="s">
        <v>13372</v>
      </c>
      <c r="C7841" t="s">
        <v>13454</v>
      </c>
      <c r="D7841">
        <v>0.16800000000000001</v>
      </c>
      <c r="E7841" t="s">
        <v>13455</v>
      </c>
      <c r="F7841" t="s">
        <v>13374</v>
      </c>
      <c r="G7841" s="6">
        <v>45835.722754629627</v>
      </c>
      <c r="H7841" t="s">
        <v>25</v>
      </c>
      <c r="I7841" t="s">
        <v>102</v>
      </c>
      <c r="J7841" t="s">
        <v>13407</v>
      </c>
      <c r="K7841" t="s">
        <v>28</v>
      </c>
      <c r="L7841" s="6">
        <v>46675</v>
      </c>
      <c r="M7841" t="s">
        <v>138</v>
      </c>
      <c r="N7841" t="s">
        <v>72</v>
      </c>
      <c r="P7841" s="7" t="str">
        <f>HYPERLINK("https://collectormobile.dot.state.oh.us/arcgis/rest/services/ADAROW/ADA_ROW_Inventory_Image_Viewer/MapServer/3/765826/attachments/", "Photo Link")</f>
        <v>Photo Link</v>
      </c>
      <c r="Q7841" s="7" t="str">
        <f>HYPERLINK("http://data.mapchannels.com/dualmaps6/map.htm?lat=41.443353&amp;lng=-81.790627", "Map Channel Link")</f>
        <v>Map Channel Link</v>
      </c>
    </row>
    <row r="7842" spans="1:17" hidden="1" x14ac:dyDescent="0.25">
      <c r="A7842" t="s">
        <v>13371</v>
      </c>
      <c r="B7842" t="s">
        <v>13372</v>
      </c>
      <c r="C7842" t="s">
        <v>13456</v>
      </c>
      <c r="D7842">
        <v>0.16700000000000001</v>
      </c>
      <c r="E7842" t="s">
        <v>13457</v>
      </c>
      <c r="F7842" t="s">
        <v>13374</v>
      </c>
      <c r="G7842" s="6">
        <v>45835.660810185182</v>
      </c>
      <c r="H7842" t="s">
        <v>25</v>
      </c>
      <c r="I7842" t="s">
        <v>102</v>
      </c>
      <c r="J7842" t="s">
        <v>13407</v>
      </c>
      <c r="K7842" t="s">
        <v>28</v>
      </c>
      <c r="L7842" s="6">
        <v>46675</v>
      </c>
      <c r="M7842" t="s">
        <v>138</v>
      </c>
      <c r="N7842" t="s">
        <v>215</v>
      </c>
      <c r="P7842" s="7" t="str">
        <f>HYPERLINK("https://collectormobile.dot.state.oh.us/arcgis/rest/services/ADAROW/ADA_ROW_Inventory_Image_Viewer/MapServer/3/765823/attachments/", "Photo Link")</f>
        <v>Photo Link</v>
      </c>
      <c r="Q7842" s="7" t="str">
        <f>HYPERLINK("http://data.mapchannels.com/dualmaps6/map.htm?lat=41.441784&amp;lng=-81.790659", "Map Channel Link")</f>
        <v>Map Channel Link</v>
      </c>
    </row>
    <row r="7843" spans="1:17" hidden="1" x14ac:dyDescent="0.25">
      <c r="A7843" t="s">
        <v>13371</v>
      </c>
      <c r="B7843" t="s">
        <v>13372</v>
      </c>
      <c r="C7843" t="s">
        <v>13456</v>
      </c>
      <c r="D7843">
        <v>0.188</v>
      </c>
      <c r="E7843" t="s">
        <v>13458</v>
      </c>
      <c r="F7843" t="s">
        <v>13374</v>
      </c>
      <c r="G7843" s="6">
        <v>45835.662326388891</v>
      </c>
      <c r="H7843" t="s">
        <v>25</v>
      </c>
      <c r="I7843" t="s">
        <v>102</v>
      </c>
      <c r="J7843" t="s">
        <v>13407</v>
      </c>
      <c r="K7843" t="s">
        <v>28</v>
      </c>
      <c r="L7843" s="6">
        <v>46675</v>
      </c>
      <c r="M7843" t="s">
        <v>138</v>
      </c>
      <c r="N7843" t="s">
        <v>80</v>
      </c>
      <c r="P7843" s="7" t="str">
        <f>HYPERLINK("https://collectormobile.dot.state.oh.us/arcgis/rest/services/ADAROW/ADA_ROW_Inventory_Image_Viewer/MapServer/3/767423/attachments/", "Photo Link")</f>
        <v>Photo Link</v>
      </c>
      <c r="Q7843" s="7" t="str">
        <f>HYPERLINK("http://data.mapchannels.com/dualmaps6/map.htm?lat=41.441663&amp;lng=-81.790393", "Map Channel Link")</f>
        <v>Map Channel Link</v>
      </c>
    </row>
    <row r="7844" spans="1:17" hidden="1" x14ac:dyDescent="0.25">
      <c r="A7844" t="s">
        <v>13371</v>
      </c>
      <c r="B7844" t="s">
        <v>13372</v>
      </c>
      <c r="C7844" t="s">
        <v>13459</v>
      </c>
      <c r="D7844">
        <v>0.53100000000000003</v>
      </c>
      <c r="E7844" t="s">
        <v>13460</v>
      </c>
      <c r="F7844" t="s">
        <v>13374</v>
      </c>
      <c r="G7844" s="6">
        <v>45231.641504629632</v>
      </c>
      <c r="H7844" t="s">
        <v>25</v>
      </c>
      <c r="I7844" t="s">
        <v>102</v>
      </c>
      <c r="J7844" t="s">
        <v>13407</v>
      </c>
      <c r="K7844" t="s">
        <v>28</v>
      </c>
      <c r="M7844" t="s">
        <v>29</v>
      </c>
      <c r="N7844" t="s">
        <v>2286</v>
      </c>
      <c r="P7844" s="7" t="str">
        <f>HYPERLINK("https://collectormobile.dot.state.oh.us/arcgis/rest/services/ADAROW/ADA_ROW_Inventory_Image_Viewer/MapServer/3/603947/attachments/", "Photo Link")</f>
        <v>Photo Link</v>
      </c>
      <c r="Q7844" s="7" t="str">
        <f>HYPERLINK("http://data.mapchannels.com/dualmaps6/map.htm?lat=41.485609&amp;lng=-81.683199", "Map Channel Link")</f>
        <v>Map Channel Link</v>
      </c>
    </row>
    <row r="7845" spans="1:17" hidden="1" x14ac:dyDescent="0.25">
      <c r="A7845" t="s">
        <v>13371</v>
      </c>
      <c r="B7845" t="s">
        <v>13372</v>
      </c>
      <c r="C7845" t="s">
        <v>13459</v>
      </c>
      <c r="D7845">
        <v>0.53400000000000003</v>
      </c>
      <c r="E7845" t="s">
        <v>13461</v>
      </c>
      <c r="F7845" t="s">
        <v>13374</v>
      </c>
      <c r="G7845" s="6">
        <v>45231.642071759263</v>
      </c>
      <c r="H7845" t="s">
        <v>25</v>
      </c>
      <c r="I7845" t="s">
        <v>102</v>
      </c>
      <c r="J7845" t="s">
        <v>13407</v>
      </c>
      <c r="K7845" t="s">
        <v>28</v>
      </c>
      <c r="M7845" t="s">
        <v>29</v>
      </c>
      <c r="N7845" t="s">
        <v>250</v>
      </c>
      <c r="P7845" s="7" t="str">
        <f>HYPERLINK("https://collectormobile.dot.state.oh.us/arcgis/rest/services/ADAROW/ADA_ROW_Inventory_Image_Viewer/MapServer/3/605203/attachments/", "Photo Link")</f>
        <v>Photo Link</v>
      </c>
      <c r="Q7845" s="7" t="str">
        <f>HYPERLINK("http://data.mapchannels.com/dualmaps6/map.htm?lat=41.485677&amp;lng=-81.683350", "Map Channel Link")</f>
        <v>Map Channel Link</v>
      </c>
    </row>
    <row r="7846" spans="1:17" hidden="1" x14ac:dyDescent="0.25">
      <c r="A7846" t="s">
        <v>13371</v>
      </c>
      <c r="B7846" t="s">
        <v>13372</v>
      </c>
      <c r="C7846" t="s">
        <v>13462</v>
      </c>
      <c r="D7846">
        <v>8.0000000000000002E-3</v>
      </c>
      <c r="E7846" t="s">
        <v>13463</v>
      </c>
      <c r="F7846" t="s">
        <v>13374</v>
      </c>
      <c r="G7846" s="6">
        <v>45231.639733796299</v>
      </c>
      <c r="H7846" t="s">
        <v>25</v>
      </c>
      <c r="I7846" t="s">
        <v>102</v>
      </c>
      <c r="J7846" t="s">
        <v>13407</v>
      </c>
      <c r="K7846"/>
      <c r="M7846" t="s">
        <v>29</v>
      </c>
      <c r="N7846" t="s">
        <v>200</v>
      </c>
      <c r="P7846" s="7" t="str">
        <f>HYPERLINK("https://collectormobile.dot.state.oh.us/arcgis/rest/services/ADAROW/ADA_ROW_Inventory_Image_Viewer/MapServer/3/605201/attachments/", "Photo Link")</f>
        <v>Photo Link</v>
      </c>
      <c r="Q7846" s="7" t="str">
        <f>HYPERLINK("http://data.mapchannels.com/dualmaps6/map.htm?lat=41.485770&amp;lng=-81.683066", "Map Channel Link")</f>
        <v>Map Channel Link</v>
      </c>
    </row>
    <row r="7847" spans="1:17" hidden="1" x14ac:dyDescent="0.25">
      <c r="A7847" t="s">
        <v>13371</v>
      </c>
      <c r="B7847" t="s">
        <v>13372</v>
      </c>
      <c r="C7847" t="s">
        <v>13464</v>
      </c>
      <c r="D7847">
        <v>0.26800000000000002</v>
      </c>
      <c r="E7847" t="s">
        <v>13465</v>
      </c>
      <c r="F7847" t="s">
        <v>13374</v>
      </c>
      <c r="G7847" s="6">
        <v>45835.658194444448</v>
      </c>
      <c r="H7847" t="s">
        <v>25</v>
      </c>
      <c r="I7847" t="s">
        <v>102</v>
      </c>
      <c r="J7847" t="s">
        <v>13407</v>
      </c>
      <c r="K7847" t="s">
        <v>124</v>
      </c>
      <c r="L7847" s="6">
        <v>46675</v>
      </c>
      <c r="M7847" t="s">
        <v>138</v>
      </c>
      <c r="N7847" t="s">
        <v>1655</v>
      </c>
      <c r="P7847" s="7" t="str">
        <f>HYPERLINK("https://collectormobile.dot.state.oh.us/arcgis/rest/services/ADAROW/ADA_ROW_Inventory_Image_Viewer/MapServer/3/768223/attachments/", "Photo Link")</f>
        <v>Photo Link</v>
      </c>
      <c r="Q7847" s="7" t="str">
        <f>HYPERLINK("http://data.mapchannels.com/dualmaps6/map.htm?lat=41.440310&amp;lng=-81.790683", "Map Channel Link")</f>
        <v>Map Channel Link</v>
      </c>
    </row>
    <row r="7848" spans="1:17" hidden="1" x14ac:dyDescent="0.25">
      <c r="A7848" t="s">
        <v>13371</v>
      </c>
      <c r="B7848" t="s">
        <v>13372</v>
      </c>
      <c r="C7848" t="s">
        <v>13466</v>
      </c>
      <c r="D7848">
        <v>2.7759999999999998</v>
      </c>
      <c r="E7848" t="s">
        <v>13467</v>
      </c>
      <c r="F7848" t="s">
        <v>13378</v>
      </c>
      <c r="G7848" s="6">
        <v>44909.66265046296</v>
      </c>
      <c r="H7848" t="s">
        <v>25</v>
      </c>
      <c r="I7848" t="s">
        <v>102</v>
      </c>
      <c r="J7848" t="s">
        <v>13468</v>
      </c>
      <c r="K7848" t="s">
        <v>28</v>
      </c>
      <c r="M7848" t="s">
        <v>138</v>
      </c>
      <c r="N7848" t="s">
        <v>940</v>
      </c>
      <c r="P7848" s="7" t="str">
        <f>HYPERLINK("https://collectormobile.dot.state.oh.us/arcgis/rest/services/ADAROW/ADA_ROW_Inventory_Image_Viewer/MapServer/3/392211/attachments/", "Photo Link")</f>
        <v>Photo Link</v>
      </c>
      <c r="Q7848" s="7" t="str">
        <f>HYPERLINK("http://data.mapchannels.com/dualmaps6/map.htm?lat=41.526259&amp;lng=-81.557903", "Map Channel Link")</f>
        <v>Map Channel Link</v>
      </c>
    </row>
    <row r="7849" spans="1:17" hidden="1" x14ac:dyDescent="0.25">
      <c r="A7849" t="s">
        <v>13371</v>
      </c>
      <c r="B7849" t="s">
        <v>13372</v>
      </c>
      <c r="C7849" t="s">
        <v>13469</v>
      </c>
      <c r="D7849">
        <v>6.0000000000000001E-3</v>
      </c>
      <c r="E7849" t="s">
        <v>13470</v>
      </c>
      <c r="F7849" t="s">
        <v>13378</v>
      </c>
      <c r="G7849" s="6">
        <v>45163.72996527778</v>
      </c>
      <c r="H7849" t="s">
        <v>25</v>
      </c>
      <c r="I7849" t="s">
        <v>102</v>
      </c>
      <c r="J7849" t="s">
        <v>13471</v>
      </c>
      <c r="K7849" t="s">
        <v>28</v>
      </c>
      <c r="M7849" t="s">
        <v>138</v>
      </c>
      <c r="N7849" t="s">
        <v>517</v>
      </c>
      <c r="P7849" s="7" t="str">
        <f>HYPERLINK("https://collectormobile.dot.state.oh.us/arcgis/rest/services/ADAROW/ADA_ROW_Inventory_Image_Viewer/MapServer/3/578292/attachments/", "Photo Link")</f>
        <v>Photo Link</v>
      </c>
      <c r="Q7849" s="7" t="str">
        <f>HYPERLINK("http://data.mapchannels.com/dualmaps6/map.htm?lat=41.583126&amp;lng=-81.540004", "Map Channel Link")</f>
        <v>Map Channel Link</v>
      </c>
    </row>
    <row r="7850" spans="1:17" hidden="1" x14ac:dyDescent="0.25">
      <c r="A7850" t="s">
        <v>13371</v>
      </c>
      <c r="B7850" t="s">
        <v>13372</v>
      </c>
      <c r="C7850" t="s">
        <v>13472</v>
      </c>
      <c r="D7850">
        <v>0.47899999999999998</v>
      </c>
      <c r="E7850" t="s">
        <v>13473</v>
      </c>
      <c r="F7850" t="s">
        <v>13378</v>
      </c>
      <c r="G7850" s="6">
        <v>44893.836377314823</v>
      </c>
      <c r="H7850" t="s">
        <v>25</v>
      </c>
      <c r="I7850" t="s">
        <v>102</v>
      </c>
      <c r="J7850" t="s">
        <v>13404</v>
      </c>
      <c r="K7850" t="s">
        <v>124</v>
      </c>
      <c r="M7850" t="s">
        <v>138</v>
      </c>
      <c r="N7850" t="s">
        <v>3507</v>
      </c>
      <c r="P7850" s="7" t="str">
        <f>HYPERLINK("https://collectormobile.dot.state.oh.us/arcgis/rest/services/ADAROW/ADA_ROW_Inventory_Image_Viewer/MapServer/3/372146/attachments/", "Photo Link")</f>
        <v>Photo Link</v>
      </c>
      <c r="Q7850" s="7" t="str">
        <f>HYPERLINK("http://data.mapchannels.com/dualmaps6/map.htm?lat=41.477058&amp;lng=-81.808547", "Map Channel Link")</f>
        <v>Map Channel Link</v>
      </c>
    </row>
    <row r="7851" spans="1:17" hidden="1" x14ac:dyDescent="0.25">
      <c r="A7851" t="s">
        <v>13371</v>
      </c>
      <c r="B7851" t="s">
        <v>13372</v>
      </c>
      <c r="C7851" t="s">
        <v>13472</v>
      </c>
      <c r="D7851">
        <v>0.48</v>
      </c>
      <c r="E7851" t="s">
        <v>13474</v>
      </c>
      <c r="F7851" t="s">
        <v>13378</v>
      </c>
      <c r="G7851" s="6">
        <v>44893.847430555557</v>
      </c>
      <c r="H7851" t="s">
        <v>25</v>
      </c>
      <c r="I7851" t="s">
        <v>102</v>
      </c>
      <c r="J7851" t="s">
        <v>13404</v>
      </c>
      <c r="K7851" t="s">
        <v>124</v>
      </c>
      <c r="M7851" t="s">
        <v>138</v>
      </c>
      <c r="N7851" t="s">
        <v>3793</v>
      </c>
      <c r="P7851" s="7" t="str">
        <f>HYPERLINK("https://collectormobile.dot.state.oh.us/arcgis/rest/services/ADAROW/ADA_ROW_Inventory_Image_Viewer/MapServer/3/372145/attachments/", "Photo Link")</f>
        <v>Photo Link</v>
      </c>
      <c r="Q7851" s="7" t="str">
        <f>HYPERLINK("http://data.mapchannels.com/dualmaps6/map.htm?lat=41.477064&amp;lng=-81.808681", "Map Channel Link")</f>
        <v>Map Channel Link</v>
      </c>
    </row>
    <row r="7852" spans="1:17" hidden="1" x14ac:dyDescent="0.25">
      <c r="A7852" t="s">
        <v>13371</v>
      </c>
      <c r="B7852" t="s">
        <v>13372</v>
      </c>
      <c r="C7852" t="s">
        <v>13475</v>
      </c>
      <c r="D7852">
        <v>3.7999999999999999E-2</v>
      </c>
      <c r="E7852" t="s">
        <v>13476</v>
      </c>
      <c r="F7852" t="s">
        <v>13378</v>
      </c>
      <c r="G7852" s="6">
        <v>44893.849398148152</v>
      </c>
      <c r="H7852" t="s">
        <v>25</v>
      </c>
      <c r="I7852" t="s">
        <v>102</v>
      </c>
      <c r="J7852" t="s">
        <v>13404</v>
      </c>
      <c r="K7852" t="s">
        <v>124</v>
      </c>
      <c r="M7852" t="s">
        <v>138</v>
      </c>
      <c r="N7852" t="s">
        <v>2910</v>
      </c>
      <c r="P7852" s="7" t="str">
        <f>HYPERLINK("https://collectormobile.dot.state.oh.us/arcgis/rest/services/ADAROW/ADA_ROW_Inventory_Image_Viewer/MapServer/3/372138/attachments/", "Photo Link")</f>
        <v>Photo Link</v>
      </c>
      <c r="Q7852" s="7" t="str">
        <f>HYPERLINK("http://data.mapchannels.com/dualmaps6/map.htm?lat=41.477607&amp;lng=-81.807436", "Map Channel Link")</f>
        <v>Map Channel Link</v>
      </c>
    </row>
    <row r="7853" spans="1:17" hidden="1" x14ac:dyDescent="0.25">
      <c r="A7853" t="s">
        <v>13371</v>
      </c>
      <c r="B7853" t="s">
        <v>13372</v>
      </c>
      <c r="C7853" t="s">
        <v>13475</v>
      </c>
      <c r="D7853">
        <v>4.7E-2</v>
      </c>
      <c r="E7853" t="s">
        <v>13477</v>
      </c>
      <c r="F7853" t="s">
        <v>13378</v>
      </c>
      <c r="G7853" s="6">
        <v>44916.797013888892</v>
      </c>
      <c r="H7853" t="s">
        <v>25</v>
      </c>
      <c r="I7853" t="s">
        <v>102</v>
      </c>
      <c r="J7853" t="s">
        <v>13404</v>
      </c>
      <c r="K7853" t="s">
        <v>38</v>
      </c>
      <c r="M7853" t="s">
        <v>138</v>
      </c>
      <c r="N7853" t="s">
        <v>247</v>
      </c>
      <c r="P7853" s="7" t="str">
        <f>HYPERLINK("https://collectormobile.dot.state.oh.us/arcgis/rest/services/ADAROW/ADA_ROW_Inventory_Image_Viewer/MapServer/3/393056/attachments/", "Photo Link")</f>
        <v>Photo Link</v>
      </c>
      <c r="Q7853" s="7" t="str">
        <f>HYPERLINK("http://data.mapchannels.com/dualmaps6/map.htm?lat=41.477717&amp;lng=-81.807265", "Map Channel Link")</f>
        <v>Map Channel Link</v>
      </c>
    </row>
    <row r="7854" spans="1:17" hidden="1" x14ac:dyDescent="0.25">
      <c r="A7854" t="s">
        <v>13371</v>
      </c>
      <c r="B7854" t="s">
        <v>13372</v>
      </c>
      <c r="C7854" t="s">
        <v>13475</v>
      </c>
      <c r="D7854">
        <v>4.8000000000000001E-2</v>
      </c>
      <c r="E7854" t="s">
        <v>13478</v>
      </c>
      <c r="F7854" t="s">
        <v>13378</v>
      </c>
      <c r="G7854" s="6">
        <v>44894.771377314813</v>
      </c>
      <c r="H7854" t="s">
        <v>25</v>
      </c>
      <c r="I7854" t="s">
        <v>102</v>
      </c>
      <c r="J7854" t="s">
        <v>13404</v>
      </c>
      <c r="K7854" t="s">
        <v>124</v>
      </c>
      <c r="M7854" t="s">
        <v>138</v>
      </c>
      <c r="N7854" t="s">
        <v>7266</v>
      </c>
      <c r="P7854" s="7" t="str">
        <f>HYPERLINK("https://collectormobile.dot.state.oh.us/arcgis/rest/services/ADAROW/ADA_ROW_Inventory_Image_Viewer/MapServer/3/372551/attachments/", "Photo Link")</f>
        <v>Photo Link</v>
      </c>
      <c r="Q7854" s="7" t="str">
        <f>HYPERLINK("http://data.mapchannels.com/dualmaps6/map.htm?lat=41.477738&amp;lng=-81.807240", "Map Channel Link")</f>
        <v>Map Channel Link</v>
      </c>
    </row>
    <row r="7855" spans="1:17" hidden="1" x14ac:dyDescent="0.25">
      <c r="A7855" t="s">
        <v>13371</v>
      </c>
      <c r="B7855" t="s">
        <v>13372</v>
      </c>
      <c r="C7855" t="s">
        <v>13479</v>
      </c>
      <c r="D7855">
        <v>0.56100000000000005</v>
      </c>
      <c r="E7855" t="s">
        <v>13480</v>
      </c>
      <c r="F7855" t="s">
        <v>13378</v>
      </c>
      <c r="G7855" s="6">
        <v>44894.591423611113</v>
      </c>
      <c r="H7855" t="s">
        <v>25</v>
      </c>
      <c r="I7855" t="s">
        <v>102</v>
      </c>
      <c r="J7855" t="s">
        <v>13404</v>
      </c>
      <c r="K7855" t="s">
        <v>38</v>
      </c>
      <c r="M7855" t="s">
        <v>138</v>
      </c>
      <c r="N7855" t="s">
        <v>247</v>
      </c>
      <c r="P7855" s="7" t="str">
        <f>HYPERLINK("https://collectormobile.dot.state.oh.us/arcgis/rest/services/ADAROW/ADA_ROW_Inventory_Image_Viewer/MapServer/3/372552/attachments/", "Photo Link")</f>
        <v>Photo Link</v>
      </c>
      <c r="Q7855" s="7" t="str">
        <f>HYPERLINK("http://data.mapchannels.com/dualmaps6/map.htm?lat=41.476120&amp;lng=-81.811754", "Map Channel Link")</f>
        <v>Map Channel Link</v>
      </c>
    </row>
    <row r="7856" spans="1:17" hidden="1" x14ac:dyDescent="0.25">
      <c r="A7856" t="s">
        <v>13371</v>
      </c>
      <c r="B7856" t="s">
        <v>13372</v>
      </c>
      <c r="C7856" t="s">
        <v>13479</v>
      </c>
      <c r="D7856">
        <v>0.56399999999999995</v>
      </c>
      <c r="E7856" t="s">
        <v>13481</v>
      </c>
      <c r="F7856" t="s">
        <v>13378</v>
      </c>
      <c r="G7856" s="6">
        <v>44894.590462962973</v>
      </c>
      <c r="H7856" t="s">
        <v>25</v>
      </c>
      <c r="I7856" t="s">
        <v>102</v>
      </c>
      <c r="J7856" t="s">
        <v>13404</v>
      </c>
      <c r="K7856" t="s">
        <v>124</v>
      </c>
      <c r="M7856" t="s">
        <v>138</v>
      </c>
      <c r="N7856" t="s">
        <v>5687</v>
      </c>
      <c r="P7856" s="7" t="str">
        <f>HYPERLINK("https://collectormobile.dot.state.oh.us/arcgis/rest/services/ADAROW/ADA_ROW_Inventory_Image_Viewer/MapServer/3/372137/attachments/", "Photo Link")</f>
        <v>Photo Link</v>
      </c>
      <c r="Q7856" s="7" t="str">
        <f>HYPERLINK("http://data.mapchannels.com/dualmaps6/map.htm?lat=41.476182&amp;lng=-81.811573", "Map Channel Link")</f>
        <v>Map Channel Link</v>
      </c>
    </row>
    <row r="7857" spans="1:17" hidden="1" x14ac:dyDescent="0.25">
      <c r="A7857" t="s">
        <v>13371</v>
      </c>
      <c r="B7857" t="s">
        <v>13372</v>
      </c>
      <c r="C7857" t="s">
        <v>13482</v>
      </c>
      <c r="D7857">
        <v>0.26600000000000001</v>
      </c>
      <c r="E7857" t="s">
        <v>13483</v>
      </c>
      <c r="F7857" t="s">
        <v>13378</v>
      </c>
      <c r="G7857" s="6">
        <v>45191.790381944447</v>
      </c>
      <c r="H7857" t="s">
        <v>25</v>
      </c>
      <c r="I7857" t="s">
        <v>102</v>
      </c>
      <c r="J7857" t="s">
        <v>13430</v>
      </c>
      <c r="K7857" t="s">
        <v>28</v>
      </c>
      <c r="M7857" t="s">
        <v>138</v>
      </c>
      <c r="N7857" t="s">
        <v>115</v>
      </c>
      <c r="P7857" s="7" t="str">
        <f>HYPERLINK("https://collectormobile.dot.state.oh.us/arcgis/rest/services/ADAROW/ADA_ROW_Inventory_Image_Viewer/MapServer/3/580322/attachments/", "Photo Link")</f>
        <v>Photo Link</v>
      </c>
      <c r="Q7857" s="7" t="str">
        <f>HYPERLINK("http://data.mapchannels.com/dualmaps6/map.htm?lat=41.388569&amp;lng=-81.813336", "Map Channel Link")</f>
        <v>Map Channel Link</v>
      </c>
    </row>
    <row r="7858" spans="1:17" hidden="1" x14ac:dyDescent="0.25">
      <c r="A7858" t="s">
        <v>13371</v>
      </c>
      <c r="B7858" t="s">
        <v>13372</v>
      </c>
      <c r="C7858" t="s">
        <v>13484</v>
      </c>
      <c r="D7858">
        <v>0.105</v>
      </c>
      <c r="E7858" t="s">
        <v>13485</v>
      </c>
      <c r="F7858" t="s">
        <v>13378</v>
      </c>
      <c r="G7858" s="6">
        <v>45191.781550925924</v>
      </c>
      <c r="H7858" t="s">
        <v>25</v>
      </c>
      <c r="J7858" t="s">
        <v>13430</v>
      </c>
      <c r="K7858" t="s">
        <v>28</v>
      </c>
      <c r="M7858" t="s">
        <v>138</v>
      </c>
      <c r="N7858" t="s">
        <v>2199</v>
      </c>
      <c r="P7858" s="7" t="str">
        <f>HYPERLINK("https://collectormobile.dot.state.oh.us/arcgis/rest/services/ADAROW/ADA_ROW_Inventory_Image_Viewer/MapServer/3/579509/attachments/", "Photo Link")</f>
        <v>Photo Link</v>
      </c>
      <c r="Q7858" s="7" t="str">
        <f>HYPERLINK("http://data.mapchannels.com/dualmaps6/map.htm?lat=41.388767&amp;lng=-81.821529", "Map Channel Link")</f>
        <v>Map Channel Link</v>
      </c>
    </row>
    <row r="7859" spans="1:17" hidden="1" x14ac:dyDescent="0.25">
      <c r="A7859" t="s">
        <v>13371</v>
      </c>
      <c r="B7859" t="s">
        <v>13372</v>
      </c>
      <c r="C7859" t="s">
        <v>13486</v>
      </c>
      <c r="D7859">
        <v>0.188</v>
      </c>
      <c r="E7859" t="s">
        <v>13487</v>
      </c>
      <c r="F7859" t="s">
        <v>13378</v>
      </c>
      <c r="G7859" s="6">
        <v>45191.791724537034</v>
      </c>
      <c r="H7859" t="s">
        <v>25</v>
      </c>
      <c r="I7859" t="s">
        <v>102</v>
      </c>
      <c r="J7859" t="s">
        <v>13423</v>
      </c>
      <c r="K7859" t="s">
        <v>28</v>
      </c>
      <c r="M7859" t="s">
        <v>138</v>
      </c>
      <c r="N7859" t="s">
        <v>115</v>
      </c>
      <c r="P7859" s="7" t="str">
        <f>HYPERLINK("https://collectormobile.dot.state.oh.us/arcgis/rest/services/ADAROW/ADA_ROW_Inventory_Image_Viewer/MapServer/3/580323/attachments/", "Photo Link")</f>
        <v>Photo Link</v>
      </c>
      <c r="Q7859" s="7" t="str">
        <f>HYPERLINK("http://data.mapchannels.com/dualmaps6/map.htm?lat=41.388487&amp;lng=-81.810426", "Map Channel Link")</f>
        <v>Map Channel Link</v>
      </c>
    </row>
    <row r="7860" spans="1:17" hidden="1" x14ac:dyDescent="0.25">
      <c r="A7860" t="s">
        <v>13371</v>
      </c>
      <c r="B7860" t="s">
        <v>13372</v>
      </c>
      <c r="C7860" t="s">
        <v>13488</v>
      </c>
      <c r="D7860">
        <v>7.0000000000000001E-3</v>
      </c>
      <c r="E7860" t="s">
        <v>13489</v>
      </c>
      <c r="F7860" t="s">
        <v>13374</v>
      </c>
      <c r="G7860" s="6">
        <v>45532.657951388886</v>
      </c>
      <c r="H7860" t="s">
        <v>25</v>
      </c>
      <c r="I7860" t="s">
        <v>102</v>
      </c>
      <c r="J7860" t="s">
        <v>13439</v>
      </c>
      <c r="K7860" t="s">
        <v>28</v>
      </c>
      <c r="M7860" t="s">
        <v>138</v>
      </c>
      <c r="N7860" t="s">
        <v>7778</v>
      </c>
      <c r="P7860" s="7" t="str">
        <f>HYPERLINK("https://collectormobile.dot.state.oh.us/arcgis/rest/services/ADAROW/ADA_ROW_Inventory_Image_Viewer/MapServer/3/682152/attachments/", "Photo Link")</f>
        <v>Photo Link</v>
      </c>
      <c r="Q7860" s="7" t="str">
        <f>HYPERLINK("http://data.mapchannels.com/dualmaps6/map.htm?lat=41.405028&amp;lng=-81.714112", "Map Channel Link")</f>
        <v>Map Channel Link</v>
      </c>
    </row>
    <row r="7861" spans="1:17" hidden="1" x14ac:dyDescent="0.25">
      <c r="A7861" t="s">
        <v>13371</v>
      </c>
      <c r="B7861" t="s">
        <v>13372</v>
      </c>
      <c r="C7861" t="s">
        <v>13490</v>
      </c>
      <c r="D7861">
        <v>0.35099999999999998</v>
      </c>
      <c r="E7861" t="s">
        <v>13491</v>
      </c>
      <c r="F7861" t="s">
        <v>13374</v>
      </c>
      <c r="G7861" s="6">
        <v>45532.65221064815</v>
      </c>
      <c r="H7861" t="s">
        <v>25</v>
      </c>
      <c r="I7861" t="s">
        <v>102</v>
      </c>
      <c r="J7861" t="s">
        <v>13439</v>
      </c>
      <c r="K7861" t="s">
        <v>28</v>
      </c>
      <c r="M7861" t="s">
        <v>138</v>
      </c>
      <c r="N7861" t="s">
        <v>940</v>
      </c>
      <c r="P7861" s="7" t="str">
        <f>HYPERLINK("https://collectormobile.dot.state.oh.us/arcgis/rest/services/ADAROW/ADA_ROW_Inventory_Image_Viewer/MapServer/3/681749/attachments/", "Photo Link")</f>
        <v>Photo Link</v>
      </c>
      <c r="Q7861" s="7" t="str">
        <f>HYPERLINK("http://data.mapchannels.com/dualmaps6/map.htm?lat=41.404784&amp;lng=-81.726574", "Map Channel Link")</f>
        <v>Map Channel Link</v>
      </c>
    </row>
    <row r="7862" spans="1:17" hidden="1" x14ac:dyDescent="0.25">
      <c r="A7862" t="s">
        <v>13371</v>
      </c>
      <c r="B7862" t="s">
        <v>13372</v>
      </c>
      <c r="C7862" t="s">
        <v>13490</v>
      </c>
      <c r="D7862">
        <v>0.35099999999999998</v>
      </c>
      <c r="E7862" t="s">
        <v>13492</v>
      </c>
      <c r="F7862" t="s">
        <v>13374</v>
      </c>
      <c r="G7862" s="6">
        <v>45532.653437499997</v>
      </c>
      <c r="H7862" t="s">
        <v>25</v>
      </c>
      <c r="I7862" t="s">
        <v>102</v>
      </c>
      <c r="J7862" t="s">
        <v>13439</v>
      </c>
      <c r="K7862" t="s">
        <v>28</v>
      </c>
      <c r="M7862" t="s">
        <v>138</v>
      </c>
      <c r="N7862" t="s">
        <v>112</v>
      </c>
      <c r="P7862" s="7" t="str">
        <f>HYPERLINK("https://collectormobile.dot.state.oh.us/arcgis/rest/services/ADAROW/ADA_ROW_Inventory_Image_Viewer/MapServer/3/681750/attachments/", "Photo Link")</f>
        <v>Photo Link</v>
      </c>
      <c r="Q7862" s="7" t="str">
        <f>HYPERLINK("http://data.mapchannels.com/dualmaps6/map.htm?lat=41.404786&amp;lng=-81.726425", "Map Channel Link")</f>
        <v>Map Channel Link</v>
      </c>
    </row>
    <row r="7863" spans="1:17" hidden="1" x14ac:dyDescent="0.25">
      <c r="A7863" t="s">
        <v>13371</v>
      </c>
      <c r="B7863" t="s">
        <v>13372</v>
      </c>
      <c r="C7863" t="s">
        <v>13493</v>
      </c>
      <c r="D7863">
        <v>0.248</v>
      </c>
      <c r="E7863" t="s">
        <v>13494</v>
      </c>
      <c r="F7863" t="s">
        <v>13374</v>
      </c>
      <c r="G7863" s="6">
        <v>45532.644189814811</v>
      </c>
      <c r="H7863" t="s">
        <v>25</v>
      </c>
      <c r="I7863" t="s">
        <v>102</v>
      </c>
      <c r="J7863" t="s">
        <v>13439</v>
      </c>
      <c r="K7863" t="s">
        <v>38</v>
      </c>
      <c r="M7863" t="s">
        <v>138</v>
      </c>
      <c r="N7863" t="s">
        <v>112</v>
      </c>
      <c r="P7863" s="7" t="str">
        <f>HYPERLINK("https://collectormobile.dot.state.oh.us/arcgis/rest/services/ADAROW/ADA_ROW_Inventory_Image_Viewer/MapServer/3/682150/attachments/", "Photo Link")</f>
        <v>Photo Link</v>
      </c>
      <c r="Q7863" s="7" t="str">
        <f>HYPERLINK("http://data.mapchannels.com/dualmaps6/map.htm?lat=41.404978&amp;lng=-81.730429", "Map Channel Link")</f>
        <v>Map Channel Link</v>
      </c>
    </row>
    <row r="7864" spans="1:17" hidden="1" x14ac:dyDescent="0.25">
      <c r="A7864" t="s">
        <v>13371</v>
      </c>
      <c r="B7864" t="s">
        <v>13372</v>
      </c>
      <c r="C7864" t="s">
        <v>13493</v>
      </c>
      <c r="D7864">
        <v>0.25</v>
      </c>
      <c r="E7864" t="s">
        <v>13495</v>
      </c>
      <c r="F7864" t="s">
        <v>13374</v>
      </c>
      <c r="G7864" s="6">
        <v>45532.64576388889</v>
      </c>
      <c r="H7864" t="s">
        <v>25</v>
      </c>
      <c r="I7864" t="s">
        <v>102</v>
      </c>
      <c r="J7864" t="s">
        <v>13439</v>
      </c>
      <c r="K7864" t="s">
        <v>38</v>
      </c>
      <c r="M7864" t="s">
        <v>138</v>
      </c>
      <c r="N7864" t="s">
        <v>145</v>
      </c>
      <c r="P7864" s="7" t="str">
        <f>HYPERLINK("https://collectormobile.dot.state.oh.us/arcgis/rest/services/ADAROW/ADA_ROW_Inventory_Image_Viewer/MapServer/3/681748/attachments/", "Photo Link")</f>
        <v>Photo Link</v>
      </c>
      <c r="Q7864" s="7" t="str">
        <f>HYPERLINK("http://data.mapchannels.com/dualmaps6/map.htm?lat=41.404979&amp;lng=-81.730593", "Map Channel Link")</f>
        <v>Map Channel Link</v>
      </c>
    </row>
    <row r="7865" spans="1:17" hidden="1" x14ac:dyDescent="0.25">
      <c r="A7865" t="s">
        <v>13371</v>
      </c>
      <c r="B7865" t="s">
        <v>13372</v>
      </c>
      <c r="C7865" t="s">
        <v>13496</v>
      </c>
      <c r="D7865">
        <v>0.155</v>
      </c>
      <c r="E7865" t="s">
        <v>13497</v>
      </c>
      <c r="F7865" t="s">
        <v>13378</v>
      </c>
      <c r="G7865" s="6">
        <v>45163.726631944453</v>
      </c>
      <c r="H7865" t="s">
        <v>25</v>
      </c>
      <c r="I7865" t="s">
        <v>102</v>
      </c>
      <c r="J7865" t="s">
        <v>13439</v>
      </c>
      <c r="K7865" t="s">
        <v>124</v>
      </c>
      <c r="M7865" t="s">
        <v>29</v>
      </c>
      <c r="N7865" t="s">
        <v>11112</v>
      </c>
      <c r="P7865" s="7" t="str">
        <f>HYPERLINK("https://collectormobile.dot.state.oh.us/arcgis/rest/services/ADAROW/ADA_ROW_Inventory_Image_Viewer/MapServer/3/579780/attachments/", "Photo Link")</f>
        <v>Photo Link</v>
      </c>
      <c r="Q7865" s="7" t="str">
        <f>HYPERLINK("http://data.mapchannels.com/dualmaps6/map.htm?lat=41.418466&amp;lng=-81.742319", "Map Channel Link")</f>
        <v>Map Channel Link</v>
      </c>
    </row>
    <row r="7866" spans="1:17" hidden="1" x14ac:dyDescent="0.25">
      <c r="A7866" t="s">
        <v>13371</v>
      </c>
      <c r="B7866" t="s">
        <v>13372</v>
      </c>
      <c r="C7866" t="s">
        <v>13498</v>
      </c>
      <c r="D7866">
        <v>0.14499999999999999</v>
      </c>
      <c r="E7866" t="s">
        <v>13499</v>
      </c>
      <c r="F7866" t="s">
        <v>13374</v>
      </c>
      <c r="G7866" s="6">
        <v>45702.903414351851</v>
      </c>
      <c r="H7866" t="s">
        <v>25</v>
      </c>
      <c r="I7866" t="s">
        <v>102</v>
      </c>
      <c r="J7866" t="s">
        <v>13385</v>
      </c>
      <c r="K7866" t="s">
        <v>28</v>
      </c>
      <c r="L7866" s="6">
        <v>46356</v>
      </c>
      <c r="M7866" t="s">
        <v>138</v>
      </c>
      <c r="N7866" t="s">
        <v>215</v>
      </c>
      <c r="P7866" s="7" t="str">
        <f>HYPERLINK("https://collectormobile.dot.state.oh.us/arcgis/rest/services/ADAROW/ADA_ROW_Inventory_Image_Viewer/MapServer/3/723973/attachments/", "Photo Link")</f>
        <v>Photo Link</v>
      </c>
      <c r="Q7866" s="7" t="str">
        <f>HYPERLINK("http://data.mapchannels.com/dualmaps6/map.htm?lat=41.465052&amp;lng=-81.840377", "Map Channel Link")</f>
        <v>Map Channel Link</v>
      </c>
    </row>
    <row r="7867" spans="1:17" hidden="1" x14ac:dyDescent="0.25">
      <c r="A7867" t="s">
        <v>13371</v>
      </c>
      <c r="B7867" t="s">
        <v>13372</v>
      </c>
      <c r="C7867" t="s">
        <v>13500</v>
      </c>
      <c r="D7867">
        <v>6.0000000000000001E-3</v>
      </c>
      <c r="E7867" t="s">
        <v>13501</v>
      </c>
      <c r="F7867" t="s">
        <v>13374</v>
      </c>
      <c r="G7867" s="6">
        <v>45702.90457175926</v>
      </c>
      <c r="H7867" t="s">
        <v>25</v>
      </c>
      <c r="I7867" t="s">
        <v>102</v>
      </c>
      <c r="J7867" t="s">
        <v>13385</v>
      </c>
      <c r="K7867" t="s">
        <v>124</v>
      </c>
      <c r="L7867" s="6">
        <v>46356</v>
      </c>
      <c r="M7867" t="s">
        <v>138</v>
      </c>
      <c r="N7867" t="s">
        <v>247</v>
      </c>
      <c r="P7867" s="7" t="str">
        <f>HYPERLINK("https://collectormobile.dot.state.oh.us/arcgis/rest/services/ADAROW/ADA_ROW_Inventory_Image_Viewer/MapServer/3/725592/attachments/", "Photo Link")</f>
        <v>Photo Link</v>
      </c>
      <c r="Q7867" s="7" t="str">
        <f>HYPERLINK("http://data.mapchannels.com/dualmaps6/map.htm?lat=41.464665&amp;lng=-81.843405", "Map Channel Link")</f>
        <v>Map Channel Link</v>
      </c>
    </row>
    <row r="7868" spans="1:17" hidden="1" x14ac:dyDescent="0.25">
      <c r="A7868" t="s">
        <v>13371</v>
      </c>
      <c r="B7868" t="s">
        <v>13372</v>
      </c>
      <c r="C7868" t="s">
        <v>13502</v>
      </c>
      <c r="D7868">
        <v>8.0000000000000002E-3</v>
      </c>
      <c r="E7868" t="s">
        <v>13503</v>
      </c>
      <c r="F7868" t="s">
        <v>13374</v>
      </c>
      <c r="G7868" s="6">
        <v>45785.572546296287</v>
      </c>
      <c r="H7868" t="s">
        <v>25</v>
      </c>
      <c r="I7868" t="s">
        <v>102</v>
      </c>
      <c r="J7868" t="s">
        <v>13375</v>
      </c>
      <c r="K7868" t="s">
        <v>28</v>
      </c>
      <c r="L7868" s="6">
        <v>46203</v>
      </c>
      <c r="M7868" t="s">
        <v>138</v>
      </c>
      <c r="N7868" t="s">
        <v>326</v>
      </c>
      <c r="P7868" s="7" t="str">
        <f>HYPERLINK("https://collectormobile.dot.state.oh.us/arcgis/rest/services/ADAROW/ADA_ROW_Inventory_Image_Viewer/MapServer/3/753406/attachments/", "Photo Link")</f>
        <v>Photo Link</v>
      </c>
      <c r="Q7868" s="7" t="str">
        <f>HYPERLINK("http://data.mapchannels.com/dualmaps6/map.htm?lat=41.442374&amp;lng=-81.527359", "Map Channel Link")</f>
        <v>Map Channel Link</v>
      </c>
    </row>
    <row r="7869" spans="1:17" hidden="1" x14ac:dyDescent="0.25">
      <c r="A7869" t="s">
        <v>13371</v>
      </c>
      <c r="B7869" t="s">
        <v>13372</v>
      </c>
      <c r="C7869" t="s">
        <v>13502</v>
      </c>
      <c r="D7869">
        <v>8.0000000000000002E-3</v>
      </c>
      <c r="E7869" t="s">
        <v>13504</v>
      </c>
      <c r="F7869" t="s">
        <v>13374</v>
      </c>
      <c r="G7869" s="6">
        <v>45785.5469212963</v>
      </c>
      <c r="H7869" t="s">
        <v>25</v>
      </c>
      <c r="I7869" t="s">
        <v>102</v>
      </c>
      <c r="J7869" t="s">
        <v>13375</v>
      </c>
      <c r="K7869" t="s">
        <v>28</v>
      </c>
      <c r="L7869" s="6">
        <v>46203</v>
      </c>
      <c r="M7869" t="s">
        <v>138</v>
      </c>
      <c r="N7869" t="s">
        <v>80</v>
      </c>
      <c r="P7869" s="7" t="str">
        <f>HYPERLINK("https://collectormobile.dot.state.oh.us/arcgis/rest/services/ADAROW/ADA_ROW_Inventory_Image_Viewer/MapServer/3/753407/attachments/", "Photo Link")</f>
        <v>Photo Link</v>
      </c>
      <c r="Q7869" s="7" t="str">
        <f>HYPERLINK("http://data.mapchannels.com/dualmaps6/map.htm?lat=41.442289&amp;lng=-81.527282", "Map Channel Link")</f>
        <v>Map Channel Link</v>
      </c>
    </row>
    <row r="7870" spans="1:17" hidden="1" x14ac:dyDescent="0.25">
      <c r="A7870" t="s">
        <v>13371</v>
      </c>
      <c r="B7870" t="s">
        <v>13372</v>
      </c>
      <c r="C7870" t="s">
        <v>13505</v>
      </c>
      <c r="D7870">
        <v>0.44500000000000001</v>
      </c>
      <c r="E7870" t="s">
        <v>13506</v>
      </c>
      <c r="F7870" t="s">
        <v>13374</v>
      </c>
      <c r="G7870" s="6">
        <v>45785.537847222222</v>
      </c>
      <c r="H7870" t="s">
        <v>25</v>
      </c>
      <c r="I7870" t="s">
        <v>102</v>
      </c>
      <c r="J7870" t="s">
        <v>13375</v>
      </c>
      <c r="K7870" t="s">
        <v>28</v>
      </c>
      <c r="L7870" s="6">
        <v>46203</v>
      </c>
      <c r="M7870" t="s">
        <v>138</v>
      </c>
      <c r="N7870" t="s">
        <v>80</v>
      </c>
      <c r="P7870" s="7" t="str">
        <f>HYPERLINK("https://collectormobile.dot.state.oh.us/arcgis/rest/services/ADAROW/ADA_ROW_Inventory_Image_Viewer/MapServer/3/753006/attachments/", "Photo Link")</f>
        <v>Photo Link</v>
      </c>
      <c r="Q7870" s="7" t="str">
        <f>HYPERLINK("http://data.mapchannels.com/dualmaps6/map.htm?lat=41.442105&amp;lng=-81.527625", "Map Channel Link")</f>
        <v>Map Channel Link</v>
      </c>
    </row>
    <row r="7871" spans="1:17" hidden="1" x14ac:dyDescent="0.25">
      <c r="A7871" t="s">
        <v>13371</v>
      </c>
      <c r="B7871" t="s">
        <v>13372</v>
      </c>
      <c r="C7871" t="s">
        <v>13507</v>
      </c>
      <c r="D7871">
        <v>0.5</v>
      </c>
      <c r="E7871" t="s">
        <v>13508</v>
      </c>
      <c r="F7871" t="s">
        <v>13374</v>
      </c>
      <c r="G7871" s="6">
        <v>45785.565694444442</v>
      </c>
      <c r="H7871" t="s">
        <v>25</v>
      </c>
      <c r="I7871" t="s">
        <v>102</v>
      </c>
      <c r="J7871" t="s">
        <v>13375</v>
      </c>
      <c r="K7871" t="s">
        <v>28</v>
      </c>
      <c r="L7871" s="6">
        <v>46203</v>
      </c>
      <c r="M7871" t="s">
        <v>138</v>
      </c>
      <c r="N7871" t="s">
        <v>1127</v>
      </c>
      <c r="P7871" s="7" t="str">
        <f>HYPERLINK("https://collectormobile.dot.state.oh.us/arcgis/rest/services/ADAROW/ADA_ROW_Inventory_Image_Viewer/MapServer/3/753005/attachments/", "Photo Link")</f>
        <v>Photo Link</v>
      </c>
      <c r="Q7871" s="7" t="str">
        <f>HYPERLINK("http://data.mapchannels.com/dualmaps6/map.htm?lat=41.443196&amp;lng=-81.536228", "Map Channel Link")</f>
        <v>Map Channel Link</v>
      </c>
    </row>
    <row r="7872" spans="1:17" hidden="1" x14ac:dyDescent="0.25">
      <c r="A7872" t="s">
        <v>13371</v>
      </c>
      <c r="B7872" t="s">
        <v>13372</v>
      </c>
      <c r="C7872" t="s">
        <v>13509</v>
      </c>
      <c r="D7872">
        <v>7.1689999999999996</v>
      </c>
      <c r="E7872" t="s">
        <v>13510</v>
      </c>
      <c r="F7872" t="s">
        <v>13374</v>
      </c>
      <c r="G7872" s="6">
        <v>45461.651087962957</v>
      </c>
      <c r="H7872" t="s">
        <v>25</v>
      </c>
      <c r="I7872" t="s">
        <v>44</v>
      </c>
      <c r="J7872"/>
      <c r="K7872" t="s">
        <v>28</v>
      </c>
      <c r="M7872" t="s">
        <v>138</v>
      </c>
      <c r="N7872" t="s">
        <v>2286</v>
      </c>
      <c r="P7872" s="7" t="str">
        <f>HYPERLINK("https://collectormobile.dot.state.oh.us/arcgis/rest/services/ADAROW/ADA_ROW_Inventory_Image_Viewer/MapServer/3/659864/attachments/", "Photo Link")</f>
        <v>Photo Link</v>
      </c>
      <c r="Q7872" s="7" t="str">
        <f>HYPERLINK("http://data.mapchannels.com/dualmaps6/map.htm?lat=41.515658&amp;lng=-81.569170", "Map Channel Link")</f>
        <v>Map Channel Link</v>
      </c>
    </row>
    <row r="7873" spans="1:17" hidden="1" x14ac:dyDescent="0.25">
      <c r="A7873" t="s">
        <v>13371</v>
      </c>
      <c r="B7873" t="s">
        <v>13372</v>
      </c>
      <c r="C7873" t="s">
        <v>13511</v>
      </c>
      <c r="D7873">
        <v>0.76100000000000001</v>
      </c>
      <c r="E7873" t="s">
        <v>13512</v>
      </c>
      <c r="F7873" t="s">
        <v>13374</v>
      </c>
      <c r="G7873" s="6">
        <v>45785.530914351853</v>
      </c>
      <c r="H7873" t="s">
        <v>25</v>
      </c>
      <c r="I7873" t="s">
        <v>102</v>
      </c>
      <c r="J7873" t="s">
        <v>13375</v>
      </c>
      <c r="K7873" t="s">
        <v>28</v>
      </c>
      <c r="L7873" s="6">
        <v>46203</v>
      </c>
      <c r="M7873" t="s">
        <v>138</v>
      </c>
      <c r="N7873" t="s">
        <v>1127</v>
      </c>
      <c r="P7873" s="7" t="str">
        <f>HYPERLINK("https://collectormobile.dot.state.oh.us/arcgis/rest/services/ADAROW/ADA_ROW_Inventory_Image_Viewer/MapServer/3/753806/attachments/", "Photo Link")</f>
        <v>Photo Link</v>
      </c>
      <c r="Q7873" s="7" t="str">
        <f>HYPERLINK("http://data.mapchannels.com/dualmaps6/map.htm?lat=41.435278&amp;lng=-81.516885", "Map Channel Link")</f>
        <v>Map Channel Link</v>
      </c>
    </row>
    <row r="7874" spans="1:17" hidden="1" x14ac:dyDescent="0.25">
      <c r="A7874" t="s">
        <v>13371</v>
      </c>
      <c r="B7874" t="s">
        <v>13372</v>
      </c>
      <c r="C7874" t="s">
        <v>13513</v>
      </c>
      <c r="D7874">
        <v>3.1920000000000002</v>
      </c>
      <c r="E7874" t="s">
        <v>13514</v>
      </c>
      <c r="F7874" t="s">
        <v>13374</v>
      </c>
      <c r="G7874" s="6">
        <v>45868.599027777767</v>
      </c>
      <c r="H7874" t="s">
        <v>25</v>
      </c>
      <c r="I7874" t="s">
        <v>102</v>
      </c>
      <c r="J7874" t="s">
        <v>13515</v>
      </c>
      <c r="K7874" t="s">
        <v>28</v>
      </c>
      <c r="L7874" s="6">
        <v>46598</v>
      </c>
      <c r="M7874" t="s">
        <v>138</v>
      </c>
      <c r="N7874" t="s">
        <v>72</v>
      </c>
      <c r="P7874" s="7" t="str">
        <f>HYPERLINK("https://collectormobile.dot.state.oh.us/arcgis/rest/services/ADAROW/ADA_ROW_Inventory_Image_Viewer/MapServer/3/779519/attachments/", "Photo Link")</f>
        <v>Photo Link</v>
      </c>
      <c r="Q7874" s="7" t="str">
        <f>HYPERLINK("http://data.mapchannels.com/dualmaps6/map.htm?lat=41.501272&amp;lng=-81.536495", "Map Channel Link")</f>
        <v>Map Channel Link</v>
      </c>
    </row>
    <row r="7875" spans="1:17" hidden="1" x14ac:dyDescent="0.25">
      <c r="A7875" t="s">
        <v>13371</v>
      </c>
      <c r="B7875" t="s">
        <v>13372</v>
      </c>
      <c r="C7875" t="s">
        <v>13513</v>
      </c>
      <c r="D7875">
        <v>3.1949999999999998</v>
      </c>
      <c r="E7875" t="s">
        <v>13516</v>
      </c>
      <c r="F7875" t="s">
        <v>13374</v>
      </c>
      <c r="G7875" s="6">
        <v>45868.597766203697</v>
      </c>
      <c r="H7875" t="s">
        <v>25</v>
      </c>
      <c r="I7875" t="s">
        <v>102</v>
      </c>
      <c r="J7875" t="s">
        <v>13515</v>
      </c>
      <c r="K7875" t="s">
        <v>28</v>
      </c>
      <c r="L7875" s="6">
        <v>46598</v>
      </c>
      <c r="M7875" t="s">
        <v>138</v>
      </c>
      <c r="N7875" t="s">
        <v>326</v>
      </c>
      <c r="P7875" s="7" t="str">
        <f>HYPERLINK("https://collectormobile.dot.state.oh.us/arcgis/rest/services/ADAROW/ADA_ROW_Inventory_Image_Viewer/MapServer/3/779119/attachments/", "Photo Link")</f>
        <v>Photo Link</v>
      </c>
      <c r="Q7875" s="7" t="str">
        <f>HYPERLINK("http://data.mapchannels.com/dualmaps6/map.htm?lat=41.501246&amp;lng=-81.536436", "Map Channel Link")</f>
        <v>Map Channel Link</v>
      </c>
    </row>
    <row r="7876" spans="1:17" hidden="1" x14ac:dyDescent="0.25">
      <c r="A7876" t="s">
        <v>13371</v>
      </c>
      <c r="B7876" t="s">
        <v>13372</v>
      </c>
      <c r="C7876" t="s">
        <v>13517</v>
      </c>
      <c r="D7876">
        <v>8.0129999999999999</v>
      </c>
      <c r="E7876" t="s">
        <v>13518</v>
      </c>
      <c r="F7876" t="s">
        <v>13374</v>
      </c>
      <c r="G7876" s="6">
        <v>45785.568877314807</v>
      </c>
      <c r="H7876" t="s">
        <v>25</v>
      </c>
      <c r="I7876" t="s">
        <v>102</v>
      </c>
      <c r="J7876" t="s">
        <v>13375</v>
      </c>
      <c r="K7876" t="s">
        <v>28</v>
      </c>
      <c r="L7876" s="6">
        <v>46203</v>
      </c>
      <c r="M7876" t="s">
        <v>138</v>
      </c>
      <c r="N7876" t="s">
        <v>13519</v>
      </c>
      <c r="P7876" s="7" t="str">
        <f>HYPERLINK("https://collectormobile.dot.state.oh.us/arcgis/rest/services/ADAROW/ADA_ROW_Inventory_Image_Viewer/MapServer/3/752605/attachments/", "Photo Link")</f>
        <v>Photo Link</v>
      </c>
      <c r="Q7876" s="7" t="str">
        <f>HYPERLINK("http://data.mapchannels.com/dualmaps6/map.htm?lat=41.449751&amp;lng=-81.536293", "Map Channel Link")</f>
        <v>Map Channel Link</v>
      </c>
    </row>
    <row r="7877" spans="1:17" hidden="1" x14ac:dyDescent="0.25">
      <c r="A7877" t="s">
        <v>13371</v>
      </c>
      <c r="B7877" t="s">
        <v>13372</v>
      </c>
      <c r="C7877" t="s">
        <v>13520</v>
      </c>
      <c r="D7877">
        <v>0.61299999999999999</v>
      </c>
      <c r="E7877" t="s">
        <v>13521</v>
      </c>
      <c r="F7877" t="s">
        <v>13378</v>
      </c>
      <c r="G7877" s="6">
        <v>44893.848287037043</v>
      </c>
      <c r="H7877" t="s">
        <v>25</v>
      </c>
      <c r="I7877" t="s">
        <v>102</v>
      </c>
      <c r="J7877" t="s">
        <v>13404</v>
      </c>
      <c r="K7877" t="s">
        <v>38</v>
      </c>
      <c r="M7877" t="s">
        <v>138</v>
      </c>
      <c r="N7877" t="s">
        <v>145</v>
      </c>
      <c r="P7877" s="7" t="str">
        <f>HYPERLINK("https://collectormobile.dot.state.oh.us/arcgis/rest/services/ADAROW/ADA_ROW_Inventory_Image_Viewer/MapServer/3/372144/attachments/", "Photo Link")</f>
        <v>Photo Link</v>
      </c>
      <c r="Q7877" s="7" t="str">
        <f>HYPERLINK("http://data.mapchannels.com/dualmaps6/map.htm?lat=41.477071&amp;lng=-81.808469", "Map Channel Link")</f>
        <v>Map Channel Link</v>
      </c>
    </row>
    <row r="7878" spans="1:17" hidden="1" x14ac:dyDescent="0.25">
      <c r="A7878" t="s">
        <v>13371</v>
      </c>
      <c r="B7878" t="s">
        <v>13372</v>
      </c>
      <c r="C7878" t="s">
        <v>13522</v>
      </c>
      <c r="D7878">
        <v>0.121</v>
      </c>
      <c r="E7878" t="s">
        <v>13523</v>
      </c>
      <c r="F7878" t="s">
        <v>13374</v>
      </c>
      <c r="G7878" s="6">
        <v>45560.523842592593</v>
      </c>
      <c r="H7878" t="s">
        <v>25</v>
      </c>
      <c r="I7878" t="s">
        <v>102</v>
      </c>
      <c r="J7878" t="s">
        <v>13390</v>
      </c>
      <c r="K7878" t="s">
        <v>38</v>
      </c>
      <c r="M7878" t="s">
        <v>138</v>
      </c>
      <c r="N7878" t="s">
        <v>250</v>
      </c>
      <c r="P7878" s="7" t="str">
        <f>HYPERLINK("https://collectormobile.dot.state.oh.us/arcgis/rest/services/ADAROW/ADA_ROW_Inventory_Image_Viewer/MapServer/3/687955/attachments/", "Photo Link")</f>
        <v>Photo Link</v>
      </c>
      <c r="Q7878" s="7" t="str">
        <f>HYPERLINK("http://data.mapchannels.com/dualmaps6/map.htm?lat=41.539135&amp;lng=-81.494845", "Map Channel Link")</f>
        <v>Map Channel Link</v>
      </c>
    </row>
    <row r="7879" spans="1:17" hidden="1" x14ac:dyDescent="0.25">
      <c r="A7879" t="s">
        <v>13371</v>
      </c>
      <c r="B7879" t="s">
        <v>13372</v>
      </c>
      <c r="C7879" t="s">
        <v>13522</v>
      </c>
      <c r="D7879">
        <v>0.26</v>
      </c>
      <c r="E7879" t="s">
        <v>13524</v>
      </c>
      <c r="F7879" t="s">
        <v>13374</v>
      </c>
      <c r="G7879" s="6">
        <v>45560.519953703697</v>
      </c>
      <c r="H7879" t="s">
        <v>25</v>
      </c>
      <c r="I7879" t="s">
        <v>102</v>
      </c>
      <c r="J7879" t="s">
        <v>13390</v>
      </c>
      <c r="K7879" t="s">
        <v>38</v>
      </c>
      <c r="M7879" t="s">
        <v>138</v>
      </c>
      <c r="N7879" t="s">
        <v>1186</v>
      </c>
      <c r="P7879" s="7" t="str">
        <f>HYPERLINK("https://collectormobile.dot.state.oh.us/arcgis/rest/services/ADAROW/ADA_ROW_Inventory_Image_Viewer/MapServer/3/687551/attachments/", "Photo Link")</f>
        <v>Photo Link</v>
      </c>
      <c r="Q7879" s="7" t="str">
        <f>HYPERLINK("http://data.mapchannels.com/dualmaps6/map.htm?lat=41.539132&amp;lng=-81.492162", "Map Channel Link")</f>
        <v>Map Channel Link</v>
      </c>
    </row>
    <row r="7880" spans="1:17" hidden="1" x14ac:dyDescent="0.25">
      <c r="A7880" t="s">
        <v>13371</v>
      </c>
      <c r="B7880" t="s">
        <v>13372</v>
      </c>
      <c r="C7880" t="s">
        <v>13525</v>
      </c>
      <c r="D7880">
        <v>7.0000000000000001E-3</v>
      </c>
      <c r="E7880" t="s">
        <v>13526</v>
      </c>
      <c r="F7880" t="s">
        <v>13378</v>
      </c>
      <c r="G7880" s="6">
        <v>45117.705231481479</v>
      </c>
      <c r="H7880" t="s">
        <v>25</v>
      </c>
      <c r="I7880" t="s">
        <v>26</v>
      </c>
      <c r="J7880" t="s">
        <v>13381</v>
      </c>
      <c r="K7880" t="s">
        <v>124</v>
      </c>
      <c r="M7880" t="s">
        <v>29</v>
      </c>
      <c r="N7880" t="s">
        <v>5436</v>
      </c>
      <c r="P7880" s="7" t="str">
        <f>HYPERLINK("https://collectormobile.dot.state.oh.us/arcgis/rest/services/ADAROW/ADA_ROW_Inventory_Image_Viewer/MapServer/3/573748/attachments/", "Photo Link")</f>
        <v>Photo Link</v>
      </c>
      <c r="Q7880" s="7" t="str">
        <f>HYPERLINK("http://data.mapchannels.com/dualmaps6/map.htm?lat=41.414178&amp;lng=-81.637053", "Map Channel Link")</f>
        <v>Map Channel Link</v>
      </c>
    </row>
    <row r="7881" spans="1:17" hidden="1" x14ac:dyDescent="0.25">
      <c r="A7881" t="s">
        <v>13371</v>
      </c>
      <c r="B7881" t="s">
        <v>13372</v>
      </c>
      <c r="C7881" t="s">
        <v>13527</v>
      </c>
      <c r="D7881">
        <v>6.6269999999999998</v>
      </c>
      <c r="E7881" t="s">
        <v>13528</v>
      </c>
      <c r="F7881" t="s">
        <v>13374</v>
      </c>
      <c r="G7881" s="6">
        <v>45231.642743055563</v>
      </c>
      <c r="H7881" t="s">
        <v>25</v>
      </c>
      <c r="I7881" t="s">
        <v>102</v>
      </c>
      <c r="J7881" t="s">
        <v>13407</v>
      </c>
      <c r="K7881" t="s">
        <v>124</v>
      </c>
      <c r="M7881" t="s">
        <v>29</v>
      </c>
      <c r="N7881" t="s">
        <v>1186</v>
      </c>
      <c r="P7881" s="7" t="str">
        <f>HYPERLINK("https://collectormobile.dot.state.oh.us/arcgis/rest/services/ADAROW/ADA_ROW_Inventory_Image_Viewer/MapServer/3/605196/attachments/", "Photo Link")</f>
        <v>Photo Link</v>
      </c>
      <c r="Q7881" s="7" t="str">
        <f>HYPERLINK("http://data.mapchannels.com/dualmaps6/map.htm?lat=41.488812&amp;lng=-81.686105", "Map Channel Link")</f>
        <v>Map Channel Link</v>
      </c>
    </row>
    <row r="7882" spans="1:17" hidden="1" x14ac:dyDescent="0.25">
      <c r="A7882" t="s">
        <v>13371</v>
      </c>
      <c r="B7882" t="s">
        <v>13372</v>
      </c>
      <c r="C7882" t="s">
        <v>13529</v>
      </c>
      <c r="D7882">
        <v>5.3890000000000002</v>
      </c>
      <c r="E7882" t="s">
        <v>13530</v>
      </c>
      <c r="F7882" t="s">
        <v>13374</v>
      </c>
      <c r="G7882" s="6">
        <v>45532.648356481477</v>
      </c>
      <c r="H7882" t="s">
        <v>25</v>
      </c>
      <c r="I7882" t="s">
        <v>102</v>
      </c>
      <c r="J7882" t="s">
        <v>13439</v>
      </c>
      <c r="K7882" t="s">
        <v>38</v>
      </c>
      <c r="M7882" t="s">
        <v>138</v>
      </c>
      <c r="N7882" t="s">
        <v>940</v>
      </c>
      <c r="P7882" s="7" t="str">
        <f>HYPERLINK("https://collectormobile.dot.state.oh.us/arcgis/rest/services/ADAROW/ADA_ROW_Inventory_Image_Viewer/MapServer/3/681747/attachments/", "Photo Link")</f>
        <v>Photo Link</v>
      </c>
      <c r="Q7882" s="7" t="str">
        <f>HYPERLINK("http://data.mapchannels.com/dualmaps6/map.htm?lat=41.404968&amp;lng=-81.734390", "Map Channel Link")</f>
        <v>Map Channel Link</v>
      </c>
    </row>
    <row r="7883" spans="1:17" hidden="1" x14ac:dyDescent="0.25">
      <c r="A7883" t="s">
        <v>13371</v>
      </c>
      <c r="B7883" t="s">
        <v>13372</v>
      </c>
      <c r="C7883" t="s">
        <v>13529</v>
      </c>
      <c r="D7883">
        <v>5.9859999999999998</v>
      </c>
      <c r="E7883" t="s">
        <v>13531</v>
      </c>
      <c r="F7883" t="s">
        <v>13374</v>
      </c>
      <c r="G7883" s="6">
        <v>45532.650578703702</v>
      </c>
      <c r="H7883" t="s">
        <v>25</v>
      </c>
      <c r="I7883" t="s">
        <v>102</v>
      </c>
      <c r="J7883" t="s">
        <v>13439</v>
      </c>
      <c r="K7883" t="s">
        <v>28</v>
      </c>
      <c r="M7883" t="s">
        <v>138</v>
      </c>
      <c r="N7883" t="s">
        <v>1186</v>
      </c>
      <c r="P7883" s="7" t="str">
        <f>HYPERLINK("https://collectormobile.dot.state.oh.us/arcgis/rest/services/ADAROW/ADA_ROW_Inventory_Image_Viewer/MapServer/3/682151/attachments/", "Photo Link")</f>
        <v>Photo Link</v>
      </c>
      <c r="Q7883" s="7" t="str">
        <f>HYPERLINK("http://data.mapchannels.com/dualmaps6/map.htm?lat=41.404998&amp;lng=-81.722893", "Map Channel Link")</f>
        <v>Map Channel Link</v>
      </c>
    </row>
    <row r="7884" spans="1:17" hidden="1" x14ac:dyDescent="0.25">
      <c r="A7884" t="s">
        <v>13371</v>
      </c>
      <c r="B7884" t="s">
        <v>13372</v>
      </c>
      <c r="C7884" t="s">
        <v>13532</v>
      </c>
      <c r="D7884">
        <v>1.24</v>
      </c>
      <c r="E7884" t="s">
        <v>13533</v>
      </c>
      <c r="F7884" t="s">
        <v>13378</v>
      </c>
      <c r="G7884" s="6">
        <v>45097.725810185177</v>
      </c>
      <c r="H7884" t="s">
        <v>25</v>
      </c>
      <c r="I7884" t="s">
        <v>102</v>
      </c>
      <c r="J7884" t="s">
        <v>13401</v>
      </c>
      <c r="K7884" t="s">
        <v>28</v>
      </c>
      <c r="M7884" t="s">
        <v>29</v>
      </c>
      <c r="N7884" t="s">
        <v>940</v>
      </c>
      <c r="P7884" s="7" t="str">
        <f>HYPERLINK("https://collectormobile.dot.state.oh.us/arcgis/rest/services/ADAROW/ADA_ROW_Inventory_Image_Viewer/MapServer/3/556376/attachments/", "Photo Link")</f>
        <v>Photo Link</v>
      </c>
      <c r="Q7884" s="7" t="str">
        <f>HYPERLINK("http://data.mapchannels.com/dualmaps6/map.htm?lat=41.370692&amp;lng=-81.855790", "Map Channel Link")</f>
        <v>Map Channel Link</v>
      </c>
    </row>
    <row r="7885" spans="1:17" hidden="1" x14ac:dyDescent="0.25">
      <c r="A7885" t="s">
        <v>13371</v>
      </c>
      <c r="B7885" t="s">
        <v>13372</v>
      </c>
      <c r="C7885" t="s">
        <v>13534</v>
      </c>
      <c r="D7885">
        <v>9.3490000000000002</v>
      </c>
      <c r="E7885" t="s">
        <v>13535</v>
      </c>
      <c r="F7885" t="s">
        <v>13378</v>
      </c>
      <c r="G7885" s="6">
        <v>44894.589108796303</v>
      </c>
      <c r="H7885" t="s">
        <v>25</v>
      </c>
      <c r="I7885" t="s">
        <v>102</v>
      </c>
      <c r="J7885" t="s">
        <v>13404</v>
      </c>
      <c r="K7885" t="s">
        <v>28</v>
      </c>
      <c r="M7885" t="s">
        <v>138</v>
      </c>
      <c r="N7885" t="s">
        <v>5687</v>
      </c>
      <c r="P7885" s="7" t="str">
        <f>HYPERLINK("https://collectormobile.dot.state.oh.us/arcgis/rest/services/ADAROW/ADA_ROW_Inventory_Image_Viewer/MapServer/3/372140/attachments/", "Photo Link")</f>
        <v>Photo Link</v>
      </c>
      <c r="Q7885" s="7" t="str">
        <f>HYPERLINK("http://data.mapchannels.com/dualmaps6/map.htm?lat=41.476166&amp;lng=-81.811533", "Map Channel Link")</f>
        <v>Map Channel Link</v>
      </c>
    </row>
    <row r="7886" spans="1:17" hidden="1" x14ac:dyDescent="0.25">
      <c r="A7886" t="s">
        <v>13371</v>
      </c>
      <c r="B7886" t="s">
        <v>13372</v>
      </c>
      <c r="C7886" t="s">
        <v>13534</v>
      </c>
      <c r="D7886">
        <v>9.49</v>
      </c>
      <c r="E7886" t="s">
        <v>13536</v>
      </c>
      <c r="F7886" t="s">
        <v>13378</v>
      </c>
      <c r="G7886" s="6">
        <v>44893.837337962963</v>
      </c>
      <c r="H7886" t="s">
        <v>25</v>
      </c>
      <c r="I7886" t="s">
        <v>102</v>
      </c>
      <c r="J7886" t="s">
        <v>13404</v>
      </c>
      <c r="K7886" t="s">
        <v>124</v>
      </c>
      <c r="M7886" t="s">
        <v>138</v>
      </c>
      <c r="N7886" t="s">
        <v>5687</v>
      </c>
      <c r="P7886" s="7" t="str">
        <f>HYPERLINK("https://collectormobile.dot.state.oh.us/arcgis/rest/services/ADAROW/ADA_ROW_Inventory_Image_Viewer/MapServer/3/372554/attachments/", "Photo Link")</f>
        <v>Photo Link</v>
      </c>
      <c r="Q7886" s="7" t="str">
        <f>HYPERLINK("http://data.mapchannels.com/dualmaps6/map.htm?lat=41.477097&amp;lng=-81.809122", "Map Channel Link")</f>
        <v>Map Channel Link</v>
      </c>
    </row>
    <row r="7887" spans="1:17" hidden="1" x14ac:dyDescent="0.25">
      <c r="A7887" t="s">
        <v>13371</v>
      </c>
      <c r="B7887" t="s">
        <v>13372</v>
      </c>
      <c r="C7887" t="s">
        <v>13534</v>
      </c>
      <c r="D7887">
        <v>9.5060000000000002</v>
      </c>
      <c r="E7887" t="s">
        <v>13537</v>
      </c>
      <c r="F7887" t="s">
        <v>13378</v>
      </c>
      <c r="G7887" s="6">
        <v>44916.795277777783</v>
      </c>
      <c r="H7887" t="s">
        <v>25</v>
      </c>
      <c r="I7887" t="s">
        <v>102</v>
      </c>
      <c r="J7887" t="s">
        <v>13404</v>
      </c>
      <c r="K7887" t="s">
        <v>38</v>
      </c>
      <c r="M7887" t="s">
        <v>138</v>
      </c>
      <c r="N7887" t="s">
        <v>3609</v>
      </c>
      <c r="P7887" s="7" t="str">
        <f>HYPERLINK("https://collectormobile.dot.state.oh.us/arcgis/rest/services/ADAROW/ADA_ROW_Inventory_Image_Viewer/MapServer/3/372555/attachments/", "Photo Link")</f>
        <v>Photo Link</v>
      </c>
      <c r="Q7887" s="7" t="str">
        <f>HYPERLINK("http://data.mapchannels.com/dualmaps6/map.htm?lat=41.477078&amp;lng=-81.808767", "Map Channel Link")</f>
        <v>Map Channel Link</v>
      </c>
    </row>
    <row r="7888" spans="1:17" hidden="1" x14ac:dyDescent="0.25">
      <c r="A7888" t="s">
        <v>13371</v>
      </c>
      <c r="B7888" t="s">
        <v>13372</v>
      </c>
      <c r="C7888" t="s">
        <v>13534</v>
      </c>
      <c r="D7888">
        <v>9.5359999999999996</v>
      </c>
      <c r="E7888" t="s">
        <v>13538</v>
      </c>
      <c r="F7888" t="s">
        <v>13378</v>
      </c>
      <c r="G7888" s="6">
        <v>44916.796053240738</v>
      </c>
      <c r="H7888" t="s">
        <v>25</v>
      </c>
      <c r="I7888" t="s">
        <v>102</v>
      </c>
      <c r="J7888" t="s">
        <v>13404</v>
      </c>
      <c r="K7888" t="s">
        <v>28</v>
      </c>
      <c r="M7888" t="s">
        <v>138</v>
      </c>
      <c r="N7888" t="s">
        <v>247</v>
      </c>
      <c r="P7888" s="7" t="str">
        <f>HYPERLINK("https://collectormobile.dot.state.oh.us/arcgis/rest/services/ADAROW/ADA_ROW_Inventory_Image_Viewer/MapServer/3/372143/attachments/", "Photo Link")</f>
        <v>Photo Link</v>
      </c>
      <c r="Q7888" s="7" t="str">
        <f>HYPERLINK("http://data.mapchannels.com/dualmaps6/map.htm?lat=41.477245&amp;lng=-81.808250", "Map Channel Link")</f>
        <v>Map Channel Link</v>
      </c>
    </row>
    <row r="7889" spans="1:17" hidden="1" x14ac:dyDescent="0.25">
      <c r="A7889" t="s">
        <v>13371</v>
      </c>
      <c r="B7889" t="s">
        <v>13372</v>
      </c>
      <c r="C7889" t="s">
        <v>13534</v>
      </c>
      <c r="D7889">
        <v>9.5830000000000002</v>
      </c>
      <c r="E7889" t="s">
        <v>13539</v>
      </c>
      <c r="F7889" t="s">
        <v>13378</v>
      </c>
      <c r="G7889" s="6">
        <v>44893.833726851852</v>
      </c>
      <c r="H7889" t="s">
        <v>25</v>
      </c>
      <c r="I7889" t="s">
        <v>102</v>
      </c>
      <c r="J7889" t="s">
        <v>13404</v>
      </c>
      <c r="K7889" t="s">
        <v>28</v>
      </c>
      <c r="M7889" t="s">
        <v>138</v>
      </c>
      <c r="N7889" t="s">
        <v>145</v>
      </c>
      <c r="P7889" s="7" t="str">
        <f>HYPERLINK("https://collectormobile.dot.state.oh.us/arcgis/rest/services/ADAROW/ADA_ROW_Inventory_Image_Viewer/MapServer/3/373144/attachments/", "Photo Link")</f>
        <v>Photo Link</v>
      </c>
      <c r="Q7889" s="7" t="str">
        <f>HYPERLINK("http://data.mapchannels.com/dualmaps6/map.htm?lat=41.477621&amp;lng=-81.807461", "Map Channel Link")</f>
        <v>Map Channel Link</v>
      </c>
    </row>
    <row r="7890" spans="1:17" hidden="1" x14ac:dyDescent="0.25">
      <c r="A7890" t="s">
        <v>13371</v>
      </c>
      <c r="B7890" t="s">
        <v>13372</v>
      </c>
      <c r="C7890" t="s">
        <v>13534</v>
      </c>
      <c r="D7890">
        <v>9.5920000000000005</v>
      </c>
      <c r="E7890" t="s">
        <v>13540</v>
      </c>
      <c r="F7890" t="s">
        <v>13378</v>
      </c>
      <c r="G7890" s="6">
        <v>44894.592557870368</v>
      </c>
      <c r="H7890" t="s">
        <v>25</v>
      </c>
      <c r="I7890" t="s">
        <v>102</v>
      </c>
      <c r="J7890" t="s">
        <v>13404</v>
      </c>
      <c r="K7890" t="s">
        <v>28</v>
      </c>
      <c r="M7890" t="s">
        <v>138</v>
      </c>
      <c r="N7890" t="s">
        <v>145</v>
      </c>
      <c r="P7890" s="7" t="str">
        <f>HYPERLINK("https://collectormobile.dot.state.oh.us/arcgis/rest/services/ADAROW/ADA_ROW_Inventory_Image_Viewer/MapServer/3/372139/attachments/", "Photo Link")</f>
        <v>Photo Link</v>
      </c>
      <c r="Q7890" s="7" t="str">
        <f>HYPERLINK("http://data.mapchannels.com/dualmaps6/map.htm?lat=41.477805&amp;lng=-81.807442", "Map Channel Link")</f>
        <v>Map Channel Link</v>
      </c>
    </row>
    <row r="7891" spans="1:17" hidden="1" x14ac:dyDescent="0.25">
      <c r="A7891" t="s">
        <v>13371</v>
      </c>
      <c r="B7891" t="s">
        <v>13372</v>
      </c>
      <c r="C7891" t="s">
        <v>13541</v>
      </c>
      <c r="D7891">
        <v>3.5059999999999998</v>
      </c>
      <c r="E7891" t="s">
        <v>13542</v>
      </c>
      <c r="F7891" t="s">
        <v>13374</v>
      </c>
      <c r="G7891" s="6">
        <v>45890.533877314818</v>
      </c>
      <c r="H7891" t="s">
        <v>25</v>
      </c>
      <c r="I7891" t="s">
        <v>102</v>
      </c>
      <c r="J7891" t="s">
        <v>13401</v>
      </c>
      <c r="K7891" t="s">
        <v>124</v>
      </c>
      <c r="L7891" s="6">
        <v>46660</v>
      </c>
      <c r="M7891" t="s">
        <v>138</v>
      </c>
      <c r="N7891" t="s">
        <v>2286</v>
      </c>
      <c r="P7891" s="7" t="str">
        <f>HYPERLINK("https://collectormobile.dot.state.oh.us/arcgis/rest/services/ADAROW/ADA_ROW_Inventory_Image_Viewer/MapServer/3/793780/attachments/", "Photo Link")</f>
        <v>Photo Link</v>
      </c>
      <c r="Q7891" s="7" t="str">
        <f>HYPERLINK("http://data.mapchannels.com/dualmaps6/map.htm?lat=41.372759&amp;lng=-81.851478", "Map Channel Link")</f>
        <v>Map Channel Link</v>
      </c>
    </row>
    <row r="7892" spans="1:17" hidden="1" x14ac:dyDescent="0.25">
      <c r="A7892" t="s">
        <v>13371</v>
      </c>
      <c r="B7892" t="s">
        <v>13372</v>
      </c>
      <c r="C7892" t="s">
        <v>13543</v>
      </c>
      <c r="D7892">
        <v>1.45</v>
      </c>
      <c r="E7892" t="s">
        <v>13544</v>
      </c>
      <c r="F7892" t="s">
        <v>13378</v>
      </c>
      <c r="G7892" s="6">
        <v>44888.817870370367</v>
      </c>
      <c r="H7892" t="s">
        <v>25</v>
      </c>
      <c r="I7892" t="s">
        <v>102</v>
      </c>
      <c r="J7892" t="s">
        <v>13396</v>
      </c>
      <c r="K7892" t="s">
        <v>124</v>
      </c>
      <c r="L7892" s="6">
        <v>45169</v>
      </c>
      <c r="M7892" t="s">
        <v>138</v>
      </c>
      <c r="N7892" t="s">
        <v>13545</v>
      </c>
      <c r="P7892" s="7" t="str">
        <f>HYPERLINK("https://collectormobile.dot.state.oh.us/arcgis/rest/services/ADAROW/ADA_ROW_Inventory_Image_Viewer/MapServer/3/387066/attachments/", "Photo Link")</f>
        <v>Photo Link</v>
      </c>
      <c r="Q7892" s="7" t="str">
        <f>HYPERLINK("http://data.mapchannels.com/dualmaps6/map.htm?lat=41.484946&amp;lng=-81.925016", "Map Channel Link")</f>
        <v>Map Channel Link</v>
      </c>
    </row>
    <row r="7893" spans="1:17" hidden="1" x14ac:dyDescent="0.25">
      <c r="A7893" t="s">
        <v>13371</v>
      </c>
      <c r="B7893" t="s">
        <v>13372</v>
      </c>
      <c r="C7893" t="s">
        <v>13546</v>
      </c>
      <c r="D7893">
        <v>2.0830000000000002</v>
      </c>
      <c r="E7893" t="s">
        <v>13547</v>
      </c>
      <c r="F7893" t="s">
        <v>13374</v>
      </c>
      <c r="G7893" s="6">
        <v>45702.902627314812</v>
      </c>
      <c r="H7893" t="s">
        <v>25</v>
      </c>
      <c r="I7893" t="s">
        <v>102</v>
      </c>
      <c r="J7893" t="s">
        <v>13548</v>
      </c>
      <c r="K7893" t="s">
        <v>28</v>
      </c>
      <c r="L7893" s="6">
        <v>46356</v>
      </c>
      <c r="M7893" t="s">
        <v>138</v>
      </c>
      <c r="N7893" t="s">
        <v>5687</v>
      </c>
      <c r="P7893" s="7" t="str">
        <f>HYPERLINK("https://collectormobile.dot.state.oh.us/arcgis/rest/services/ADAROW/ADA_ROW_Inventory_Image_Viewer/MapServer/3/724376/attachments/", "Photo Link")</f>
        <v>Photo Link</v>
      </c>
      <c r="Q7893" s="7" t="str">
        <f>HYPERLINK("http://data.mapchannels.com/dualmaps6/map.htm?lat=41.461560&amp;lng=-81.852871", "Map Channel Link")</f>
        <v>Map Channel Link</v>
      </c>
    </row>
    <row r="7894" spans="1:17" hidden="1" x14ac:dyDescent="0.25">
      <c r="A7894" t="s">
        <v>13371</v>
      </c>
      <c r="B7894" t="s">
        <v>13372</v>
      </c>
      <c r="C7894" t="s">
        <v>13549</v>
      </c>
      <c r="D7894">
        <v>0.91400000000000003</v>
      </c>
      <c r="E7894" t="s">
        <v>13550</v>
      </c>
      <c r="F7894" t="s">
        <v>13378</v>
      </c>
      <c r="G7894" s="6">
        <v>44811.587824074071</v>
      </c>
      <c r="H7894" t="s">
        <v>25</v>
      </c>
      <c r="I7894" t="s">
        <v>102</v>
      </c>
      <c r="J7894" t="s">
        <v>13439</v>
      </c>
      <c r="K7894" t="s">
        <v>124</v>
      </c>
      <c r="M7894" t="s">
        <v>138</v>
      </c>
      <c r="N7894" t="s">
        <v>13551</v>
      </c>
      <c r="P7894" s="7" t="str">
        <f>HYPERLINK("https://collectormobile.dot.state.oh.us/arcgis/rest/services/ADAROW/ADA_ROW_Inventory_Image_Viewer/MapServer/3/347459/attachments/", "Photo Link")</f>
        <v>Photo Link</v>
      </c>
      <c r="Q7894" s="7" t="str">
        <f>HYPERLINK("http://data.mapchannels.com/dualmaps6/map.htm?lat=41.418262&amp;lng=-81.768943", "Map Channel Link")</f>
        <v>Map Channel Link</v>
      </c>
    </row>
    <row r="7895" spans="1:17" hidden="1" x14ac:dyDescent="0.25">
      <c r="A7895" t="s">
        <v>13371</v>
      </c>
      <c r="B7895" t="s">
        <v>13372</v>
      </c>
      <c r="C7895" t="s">
        <v>13552</v>
      </c>
      <c r="D7895">
        <v>3.4000000000000002E-2</v>
      </c>
      <c r="E7895" t="s">
        <v>13553</v>
      </c>
      <c r="F7895" t="s">
        <v>13374</v>
      </c>
      <c r="G7895" s="6">
        <v>45245.664652777778</v>
      </c>
      <c r="H7895" t="s">
        <v>25</v>
      </c>
      <c r="I7895" t="s">
        <v>26</v>
      </c>
      <c r="J7895" t="s">
        <v>13442</v>
      </c>
      <c r="K7895" t="s">
        <v>124</v>
      </c>
      <c r="M7895" t="s">
        <v>29</v>
      </c>
      <c r="N7895" t="s">
        <v>5975</v>
      </c>
      <c r="P7895" s="7" t="str">
        <f>HYPERLINK("https://collectormobile.dot.state.oh.us/arcgis/rest/services/ADAROW/ADA_ROW_Inventory_Image_Viewer/MapServer/3/550693/attachments/", "Photo Link")</f>
        <v>Photo Link</v>
      </c>
      <c r="Q7895" s="7" t="str">
        <f>HYPERLINK("http://data.mapchannels.com/dualmaps6/map.htm?lat=41.439183&amp;lng=-81.640087", "Map Channel Link")</f>
        <v>Map Channel Link</v>
      </c>
    </row>
    <row r="7896" spans="1:17" hidden="1" x14ac:dyDescent="0.25">
      <c r="A7896" t="s">
        <v>13371</v>
      </c>
      <c r="B7896" t="s">
        <v>13372</v>
      </c>
      <c r="C7896" t="s">
        <v>13552</v>
      </c>
      <c r="D7896">
        <v>4.1000000000000002E-2</v>
      </c>
      <c r="E7896" t="s">
        <v>13554</v>
      </c>
      <c r="F7896" t="s">
        <v>13374</v>
      </c>
      <c r="G7896" s="6">
        <v>45245.660833333342</v>
      </c>
      <c r="H7896" t="s">
        <v>25</v>
      </c>
      <c r="I7896" t="s">
        <v>26</v>
      </c>
      <c r="J7896" t="s">
        <v>13442</v>
      </c>
      <c r="K7896" t="s">
        <v>124</v>
      </c>
      <c r="M7896" t="s">
        <v>29</v>
      </c>
      <c r="N7896" t="s">
        <v>7778</v>
      </c>
      <c r="P7896" s="7" t="str">
        <f>HYPERLINK("https://collectormobile.dot.state.oh.us/arcgis/rest/services/ADAROW/ADA_ROW_Inventory_Image_Viewer/MapServer/3/551154/attachments/", "Photo Link")</f>
        <v>Photo Link</v>
      </c>
      <c r="Q7896" s="7" t="str">
        <f>HYPERLINK("http://data.mapchannels.com/dualmaps6/map.htm?lat=41.439045&amp;lng=-81.640111", "Map Channel Link")</f>
        <v>Map Channel Link</v>
      </c>
    </row>
    <row r="7897" spans="1:17" hidden="1" x14ac:dyDescent="0.25">
      <c r="A7897" t="s">
        <v>13371</v>
      </c>
      <c r="B7897" t="s">
        <v>13372</v>
      </c>
      <c r="C7897" t="s">
        <v>13552</v>
      </c>
      <c r="D7897">
        <v>0.315</v>
      </c>
      <c r="E7897" t="s">
        <v>13555</v>
      </c>
      <c r="F7897" t="s">
        <v>13374</v>
      </c>
      <c r="G7897" s="6">
        <v>45245.667569444442</v>
      </c>
      <c r="H7897" t="s">
        <v>25</v>
      </c>
      <c r="I7897" t="s">
        <v>102</v>
      </c>
      <c r="J7897" t="s">
        <v>13442</v>
      </c>
      <c r="K7897"/>
      <c r="M7897" t="s">
        <v>29</v>
      </c>
      <c r="N7897" t="s">
        <v>200</v>
      </c>
      <c r="P7897" s="7" t="str">
        <f>HYPERLINK("https://collectormobile.dot.state.oh.us/arcgis/rest/services/ADAROW/ADA_ROW_Inventory_Image_Viewer/MapServer/3/551147/attachments/", "Photo Link")</f>
        <v>Photo Link</v>
      </c>
      <c r="Q7897" s="7" t="str">
        <f>HYPERLINK("http://data.mapchannels.com/dualmaps6/map.htm?lat=41.439177&amp;lng=-81.650870", "Map Channel Link")</f>
        <v>Map Channel Link</v>
      </c>
    </row>
    <row r="7898" spans="1:17" hidden="1" x14ac:dyDescent="0.25">
      <c r="A7898" t="s">
        <v>13371</v>
      </c>
      <c r="B7898" t="s">
        <v>13372</v>
      </c>
      <c r="C7898" t="s">
        <v>13552</v>
      </c>
      <c r="D7898">
        <v>0.318</v>
      </c>
      <c r="E7898" t="s">
        <v>13556</v>
      </c>
      <c r="F7898" t="s">
        <v>13374</v>
      </c>
      <c r="G7898" s="6">
        <v>45245.663587962961</v>
      </c>
      <c r="H7898" t="s">
        <v>25</v>
      </c>
      <c r="I7898" t="s">
        <v>26</v>
      </c>
      <c r="J7898" t="s">
        <v>13442</v>
      </c>
      <c r="K7898"/>
      <c r="M7898" t="s">
        <v>29</v>
      </c>
      <c r="N7898" t="s">
        <v>200</v>
      </c>
      <c r="P7898" s="7" t="str">
        <f>HYPERLINK("https://collectormobile.dot.state.oh.us/arcgis/rest/services/ADAROW/ADA_ROW_Inventory_Image_Viewer/MapServer/3/550689/attachments/", "Photo Link")</f>
        <v>Photo Link</v>
      </c>
      <c r="Q7898" s="7" t="str">
        <f>HYPERLINK("http://data.mapchannels.com/dualmaps6/map.htm?lat=41.439333&amp;lng=-81.650687", "Map Channel Link")</f>
        <v>Map Channel Link</v>
      </c>
    </row>
    <row r="7899" spans="1:17" hidden="1" x14ac:dyDescent="0.25">
      <c r="A7899" t="s">
        <v>13371</v>
      </c>
      <c r="B7899" t="s">
        <v>13372</v>
      </c>
      <c r="C7899" t="s">
        <v>13552</v>
      </c>
      <c r="D7899">
        <v>0.32700000000000001</v>
      </c>
      <c r="E7899" t="s">
        <v>13557</v>
      </c>
      <c r="F7899" t="s">
        <v>13374</v>
      </c>
      <c r="G7899" s="6">
        <v>45245.668171296304</v>
      </c>
      <c r="H7899" t="s">
        <v>25</v>
      </c>
      <c r="I7899" t="s">
        <v>26</v>
      </c>
      <c r="J7899" t="s">
        <v>13442</v>
      </c>
      <c r="K7899"/>
      <c r="M7899" t="s">
        <v>29</v>
      </c>
      <c r="N7899" t="s">
        <v>200</v>
      </c>
      <c r="P7899" s="7" t="str">
        <f>HYPERLINK("https://collectormobile.dot.state.oh.us/arcgis/rest/services/ADAROW/ADA_ROW_Inventory_Image_Viewer/MapServer/3/551149/attachments/", "Photo Link")</f>
        <v>Photo Link</v>
      </c>
      <c r="Q7899" s="7" t="str">
        <f>HYPERLINK("http://data.mapchannels.com/dualmaps6/map.htm?lat=41.439279&amp;lng=-81.650555", "Map Channel Link")</f>
        <v>Map Channel Link</v>
      </c>
    </row>
    <row r="7900" spans="1:17" hidden="1" x14ac:dyDescent="0.25">
      <c r="A7900" t="s">
        <v>13371</v>
      </c>
      <c r="B7900" t="s">
        <v>13372</v>
      </c>
      <c r="C7900" t="s">
        <v>13552</v>
      </c>
      <c r="D7900">
        <v>0.33500000000000002</v>
      </c>
      <c r="E7900" t="s">
        <v>13558</v>
      </c>
      <c r="F7900" t="s">
        <v>13374</v>
      </c>
      <c r="G7900" s="6">
        <v>45244.891145833331</v>
      </c>
      <c r="H7900" t="s">
        <v>25</v>
      </c>
      <c r="I7900" t="s">
        <v>26</v>
      </c>
      <c r="J7900" t="s">
        <v>13442</v>
      </c>
      <c r="K7900" t="s">
        <v>38</v>
      </c>
      <c r="M7900" t="s">
        <v>29</v>
      </c>
      <c r="N7900" t="s">
        <v>247</v>
      </c>
      <c r="P7900" s="7" t="str">
        <f>HYPERLINK("https://collectormobile.dot.state.oh.us/arcgis/rest/services/ADAROW/ADA_ROW_Inventory_Image_Viewer/MapServer/3/551148/attachments/", "Photo Link")</f>
        <v>Photo Link</v>
      </c>
      <c r="Q7900" s="7" t="str">
        <f>HYPERLINK("http://data.mapchannels.com/dualmaps6/map.htm?lat=41.439050&amp;lng=-81.650520", "Map Channel Link")</f>
        <v>Map Channel Link</v>
      </c>
    </row>
    <row r="7901" spans="1:17" hidden="1" x14ac:dyDescent="0.25">
      <c r="A7901" t="s">
        <v>13371</v>
      </c>
      <c r="B7901" t="s">
        <v>13372</v>
      </c>
      <c r="C7901" t="s">
        <v>13552</v>
      </c>
      <c r="D7901">
        <v>0.34899999999999998</v>
      </c>
      <c r="E7901" t="s">
        <v>13559</v>
      </c>
      <c r="F7901" t="s">
        <v>13374</v>
      </c>
      <c r="G7901" s="6">
        <v>45245.666203703702</v>
      </c>
      <c r="H7901" t="s">
        <v>25</v>
      </c>
      <c r="I7901" t="s">
        <v>26</v>
      </c>
      <c r="J7901" t="s">
        <v>13442</v>
      </c>
      <c r="K7901" t="s">
        <v>28</v>
      </c>
      <c r="M7901" t="s">
        <v>29</v>
      </c>
      <c r="N7901" t="s">
        <v>11199</v>
      </c>
      <c r="P7901" s="7" t="str">
        <f>HYPERLINK("https://collectormobile.dot.state.oh.us/arcgis/rest/services/ADAROW/ADA_ROW_Inventory_Image_Viewer/MapServer/3/550690/attachments/", "Photo Link")</f>
        <v>Photo Link</v>
      </c>
      <c r="Q7901" s="7" t="str">
        <f>HYPERLINK("http://data.mapchannels.com/dualmaps6/map.htm?lat=41.438973&amp;lng=-81.650266", "Map Channel Link")</f>
        <v>Map Channel Link</v>
      </c>
    </row>
    <row r="7902" spans="1:17" hidden="1" x14ac:dyDescent="0.25">
      <c r="A7902" t="s">
        <v>13371</v>
      </c>
      <c r="B7902" t="s">
        <v>13372</v>
      </c>
      <c r="C7902" t="s">
        <v>13552</v>
      </c>
      <c r="D7902">
        <v>0.39300000000000002</v>
      </c>
      <c r="E7902" t="s">
        <v>13560</v>
      </c>
      <c r="F7902" t="s">
        <v>13374</v>
      </c>
      <c r="G7902" s="6">
        <v>45245.661574074067</v>
      </c>
      <c r="H7902" t="s">
        <v>25</v>
      </c>
      <c r="I7902" t="s">
        <v>26</v>
      </c>
      <c r="J7902" t="s">
        <v>13442</v>
      </c>
      <c r="K7902" t="s">
        <v>124</v>
      </c>
      <c r="M7902" t="s">
        <v>29</v>
      </c>
      <c r="N7902" t="s">
        <v>940</v>
      </c>
      <c r="P7902" s="7" t="str">
        <f>HYPERLINK("https://collectormobile.dot.state.oh.us/arcgis/rest/services/ADAROW/ADA_ROW_Inventory_Image_Viewer/MapServer/3/551152/attachments/", "Photo Link")</f>
        <v>Photo Link</v>
      </c>
      <c r="Q7902" s="7" t="str">
        <f>HYPERLINK("http://data.mapchannels.com/dualmaps6/map.htm?lat=41.438999&amp;lng=-81.649362", "Map Channel Link")</f>
        <v>Map Channel Link</v>
      </c>
    </row>
    <row r="7903" spans="1:17" hidden="1" x14ac:dyDescent="0.25">
      <c r="A7903" t="s">
        <v>13371</v>
      </c>
      <c r="B7903" t="s">
        <v>13372</v>
      </c>
      <c r="C7903" t="s">
        <v>13552</v>
      </c>
      <c r="D7903">
        <v>0.40100000000000002</v>
      </c>
      <c r="E7903" t="s">
        <v>13561</v>
      </c>
      <c r="F7903" t="s">
        <v>13374</v>
      </c>
      <c r="G7903" s="6">
        <v>45245.662002314813</v>
      </c>
      <c r="H7903" t="s">
        <v>25</v>
      </c>
      <c r="I7903" t="s">
        <v>26</v>
      </c>
      <c r="J7903" t="s">
        <v>13442</v>
      </c>
      <c r="K7903" t="s">
        <v>124</v>
      </c>
      <c r="M7903" t="s">
        <v>29</v>
      </c>
      <c r="N7903" t="s">
        <v>247</v>
      </c>
      <c r="P7903" s="7" t="str">
        <f>HYPERLINK("https://collectormobile.dot.state.oh.us/arcgis/rest/services/ADAROW/ADA_ROW_Inventory_Image_Viewer/MapServer/3/550691/attachments/", "Photo Link")</f>
        <v>Photo Link</v>
      </c>
      <c r="Q7903" s="7" t="str">
        <f>HYPERLINK("http://data.mapchannels.com/dualmaps6/map.htm?lat=41.438768&amp;lng=-81.649268", "Map Channel Link")</f>
        <v>Map Channel Link</v>
      </c>
    </row>
    <row r="7904" spans="1:17" hidden="1" x14ac:dyDescent="0.25">
      <c r="A7904" t="s">
        <v>13371</v>
      </c>
      <c r="B7904" t="s">
        <v>13372</v>
      </c>
      <c r="C7904" t="s">
        <v>13562</v>
      </c>
      <c r="D7904">
        <v>2.0489999999999999</v>
      </c>
      <c r="E7904" t="s">
        <v>13563</v>
      </c>
      <c r="F7904" t="s">
        <v>13378</v>
      </c>
      <c r="G7904" s="6">
        <v>44909.658796296288</v>
      </c>
      <c r="H7904" t="s">
        <v>25</v>
      </c>
      <c r="I7904" t="s">
        <v>102</v>
      </c>
      <c r="J7904" t="s">
        <v>13468</v>
      </c>
      <c r="K7904" t="s">
        <v>38</v>
      </c>
      <c r="M7904" t="s">
        <v>138</v>
      </c>
      <c r="N7904" t="s">
        <v>247</v>
      </c>
      <c r="P7904" s="7" t="str">
        <f>HYPERLINK("https://collectormobile.dot.state.oh.us/arcgis/rest/services/ADAROW/ADA_ROW_Inventory_Image_Viewer/MapServer/3/391784/attachments/", "Photo Link")</f>
        <v>Photo Link</v>
      </c>
      <c r="Q7904" s="7" t="str">
        <f>HYPERLINK("http://data.mapchannels.com/dualmaps6/map.htm?lat=41.531117&amp;lng=-81.541935", "Map Channel Link")</f>
        <v>Map Channel Link</v>
      </c>
    </row>
    <row r="7905" spans="1:17" hidden="1" x14ac:dyDescent="0.25">
      <c r="A7905" t="s">
        <v>13371</v>
      </c>
      <c r="B7905" t="s">
        <v>13372</v>
      </c>
      <c r="C7905" t="s">
        <v>13564</v>
      </c>
      <c r="D7905">
        <v>1.0429999999999999</v>
      </c>
      <c r="E7905" t="s">
        <v>13565</v>
      </c>
      <c r="F7905" t="s">
        <v>13374</v>
      </c>
      <c r="G7905" s="6">
        <v>45231.644270833327</v>
      </c>
      <c r="H7905" t="s">
        <v>25</v>
      </c>
      <c r="I7905" t="s">
        <v>102</v>
      </c>
      <c r="J7905" t="s">
        <v>13407</v>
      </c>
      <c r="K7905" t="s">
        <v>28</v>
      </c>
      <c r="M7905" t="s">
        <v>29</v>
      </c>
      <c r="N7905" t="s">
        <v>80</v>
      </c>
      <c r="P7905" s="7" t="str">
        <f>HYPERLINK("https://collectormobile.dot.state.oh.us/arcgis/rest/services/ADAROW/ADA_ROW_Inventory_Image_Viewer/MapServer/3/603948/attachments/", "Photo Link")</f>
        <v>Photo Link</v>
      </c>
      <c r="Q7905" s="7" t="str">
        <f>HYPERLINK("http://data.mapchannels.com/dualmaps6/map.htm?lat=41.482348&amp;lng=-81.679780", "Map Channel Link")</f>
        <v>Map Channel Link</v>
      </c>
    </row>
    <row r="7906" spans="1:17" hidden="1" x14ac:dyDescent="0.25">
      <c r="A7906" t="s">
        <v>13371</v>
      </c>
      <c r="B7906" t="s">
        <v>13372</v>
      </c>
      <c r="C7906" t="s">
        <v>13564</v>
      </c>
      <c r="D7906">
        <v>1.3280000000000001</v>
      </c>
      <c r="E7906" t="s">
        <v>13566</v>
      </c>
      <c r="F7906" t="s">
        <v>13374</v>
      </c>
      <c r="G7906" s="6">
        <v>45231.640868055547</v>
      </c>
      <c r="H7906" t="s">
        <v>25</v>
      </c>
      <c r="I7906" t="s">
        <v>102</v>
      </c>
      <c r="J7906" t="s">
        <v>13407</v>
      </c>
      <c r="K7906" t="s">
        <v>38</v>
      </c>
      <c r="M7906" t="s">
        <v>29</v>
      </c>
      <c r="N7906" t="s">
        <v>112</v>
      </c>
      <c r="P7906" s="7" t="str">
        <f>HYPERLINK("https://collectormobile.dot.state.oh.us/arcgis/rest/services/ADAROW/ADA_ROW_Inventory_Image_Viewer/MapServer/3/605202/attachments/", "Photo Link")</f>
        <v>Photo Link</v>
      </c>
      <c r="Q7906" s="7" t="str">
        <f>HYPERLINK("http://data.mapchannels.com/dualmaps6/map.htm?lat=41.485616&amp;lng=-81.683149", "Map Channel Link")</f>
        <v>Map Channel Link</v>
      </c>
    </row>
    <row r="7907" spans="1:17" hidden="1" x14ac:dyDescent="0.25">
      <c r="A7907" t="s">
        <v>13371</v>
      </c>
      <c r="B7907" t="s">
        <v>13372</v>
      </c>
      <c r="C7907" t="s">
        <v>13564</v>
      </c>
      <c r="D7907">
        <v>1.6020000000000001</v>
      </c>
      <c r="E7907" t="s">
        <v>13567</v>
      </c>
      <c r="F7907" t="s">
        <v>13374</v>
      </c>
      <c r="G7907" s="6">
        <v>45231.642569444448</v>
      </c>
      <c r="H7907" t="s">
        <v>25</v>
      </c>
      <c r="I7907" t="s">
        <v>102</v>
      </c>
      <c r="J7907" t="s">
        <v>13407</v>
      </c>
      <c r="K7907" t="s">
        <v>38</v>
      </c>
      <c r="M7907" t="s">
        <v>29</v>
      </c>
      <c r="N7907" t="s">
        <v>250</v>
      </c>
      <c r="P7907" s="7" t="str">
        <f>HYPERLINK("https://collectormobile.dot.state.oh.us/arcgis/rest/services/ADAROW/ADA_ROW_Inventory_Image_Viewer/MapServer/3/604756/attachments/", "Photo Link")</f>
        <v>Photo Link</v>
      </c>
      <c r="Q7907" s="7" t="str">
        <f>HYPERLINK("http://data.mapchannels.com/dualmaps6/map.htm?lat=41.488824&amp;lng=-81.686263", "Map Channel Link")</f>
        <v>Map Channel Link</v>
      </c>
    </row>
    <row r="7908" spans="1:17" hidden="1" x14ac:dyDescent="0.25">
      <c r="A7908" t="s">
        <v>13371</v>
      </c>
      <c r="B7908" t="s">
        <v>13568</v>
      </c>
      <c r="C7908" t="s">
        <v>797</v>
      </c>
      <c r="D7908">
        <v>4.63</v>
      </c>
      <c r="E7908" t="s">
        <v>13569</v>
      </c>
      <c r="F7908" t="s">
        <v>13570</v>
      </c>
      <c r="G7908" s="6">
        <v>43783.626828703702</v>
      </c>
      <c r="H7908" t="s">
        <v>25</v>
      </c>
      <c r="I7908" t="s">
        <v>44</v>
      </c>
      <c r="J7908"/>
      <c r="K7908" t="s">
        <v>28</v>
      </c>
      <c r="M7908" t="s">
        <v>29</v>
      </c>
      <c r="N7908" t="s">
        <v>115</v>
      </c>
      <c r="P7908" s="7" t="str">
        <f>HYPERLINK("https://collectormobile.dot.state.oh.us/arcgis/rest/services/ADAROW/ADA_ROW_Inventory_Image_Viewer/MapServer/3/127932/attachments/", "Photo Link")</f>
        <v>Photo Link</v>
      </c>
      <c r="Q7908" s="7" t="str">
        <f>HYPERLINK("http://data.mapchannels.com/dualmaps6/map.htm?lat=41.533813&amp;lng=-81.180047", "Map Channel Link")</f>
        <v>Map Channel Link</v>
      </c>
    </row>
    <row r="7909" spans="1:17" hidden="1" x14ac:dyDescent="0.25">
      <c r="A7909" t="s">
        <v>13371</v>
      </c>
      <c r="B7909" t="s">
        <v>13568</v>
      </c>
      <c r="C7909" t="s">
        <v>1567</v>
      </c>
      <c r="D7909">
        <v>0.16700000000000001</v>
      </c>
      <c r="E7909" t="s">
        <v>13571</v>
      </c>
      <c r="F7909" t="s">
        <v>13374</v>
      </c>
      <c r="G7909" s="6">
        <v>45531.563043981478</v>
      </c>
      <c r="H7909" t="s">
        <v>25</v>
      </c>
      <c r="I7909" t="s">
        <v>102</v>
      </c>
      <c r="J7909" t="s">
        <v>13572</v>
      </c>
      <c r="K7909" t="s">
        <v>28</v>
      </c>
      <c r="M7909" t="s">
        <v>138</v>
      </c>
      <c r="N7909" t="s">
        <v>1127</v>
      </c>
      <c r="P7909" s="7" t="str">
        <f>HYPERLINK("https://collectormobile.dot.state.oh.us/arcgis/rest/services/ADAROW/ADA_ROW_Inventory_Image_Viewer/MapServer/3/671857/attachments/", "Photo Link")</f>
        <v>Photo Link</v>
      </c>
      <c r="Q7909" s="7" t="str">
        <f>HYPERLINK("http://data.mapchannels.com/dualmaps6/map.htm?lat=41.581716&amp;lng=-81.203958", "Map Channel Link")</f>
        <v>Map Channel Link</v>
      </c>
    </row>
    <row r="7910" spans="1:17" hidden="1" x14ac:dyDescent="0.25">
      <c r="A7910" t="s">
        <v>13371</v>
      </c>
      <c r="B7910" t="s">
        <v>13568</v>
      </c>
      <c r="C7910" t="s">
        <v>1567</v>
      </c>
      <c r="D7910">
        <v>0.21</v>
      </c>
      <c r="E7910" t="s">
        <v>13573</v>
      </c>
      <c r="F7910" t="s">
        <v>13374</v>
      </c>
      <c r="G7910" s="6">
        <v>45531.553923611107</v>
      </c>
      <c r="H7910" t="s">
        <v>25</v>
      </c>
      <c r="I7910" t="s">
        <v>102</v>
      </c>
      <c r="J7910" t="s">
        <v>13572</v>
      </c>
      <c r="K7910" t="s">
        <v>124</v>
      </c>
      <c r="M7910" t="s">
        <v>138</v>
      </c>
      <c r="N7910" t="s">
        <v>6771</v>
      </c>
      <c r="P7910" s="7" t="str">
        <f>HYPERLINK("https://collectormobile.dot.state.oh.us/arcgis/rest/services/ADAROW/ADA_ROW_Inventory_Image_Viewer/MapServer/3/671860/attachments/", "Photo Link")</f>
        <v>Photo Link</v>
      </c>
      <c r="Q7910" s="7" t="str">
        <f>HYPERLINK("http://data.mapchannels.com/dualmaps6/map.htm?lat=41.581090&amp;lng=-81.203960", "Map Channel Link")</f>
        <v>Map Channel Link</v>
      </c>
    </row>
    <row r="7911" spans="1:17" hidden="1" x14ac:dyDescent="0.25">
      <c r="A7911" t="s">
        <v>13371</v>
      </c>
      <c r="B7911" t="s">
        <v>13568</v>
      </c>
      <c r="C7911" t="s">
        <v>1567</v>
      </c>
      <c r="D7911">
        <v>5.0149999999999997</v>
      </c>
      <c r="E7911" t="s">
        <v>13574</v>
      </c>
      <c r="F7911" t="s">
        <v>13374</v>
      </c>
      <c r="G7911" s="6">
        <v>45531.55537037037</v>
      </c>
      <c r="H7911" t="s">
        <v>25</v>
      </c>
      <c r="I7911" t="s">
        <v>102</v>
      </c>
      <c r="J7911" t="s">
        <v>13572</v>
      </c>
      <c r="K7911" t="s">
        <v>28</v>
      </c>
      <c r="M7911" t="s">
        <v>138</v>
      </c>
      <c r="N7911" t="s">
        <v>80</v>
      </c>
      <c r="P7911" s="7" t="str">
        <f>HYPERLINK("https://collectormobile.dot.state.oh.us/arcgis/rest/services/ADAROW/ADA_ROW_Inventory_Image_Viewer/MapServer/3/672259/attachments/", "Photo Link")</f>
        <v>Photo Link</v>
      </c>
      <c r="Q7911" s="7" t="str">
        <f>HYPERLINK("http://data.mapchannels.com/dualmaps6/map.htm?lat=41.581045&amp;lng=-81.203999", "Map Channel Link")</f>
        <v>Map Channel Link</v>
      </c>
    </row>
    <row r="7912" spans="1:17" hidden="1" x14ac:dyDescent="0.25">
      <c r="A7912" t="s">
        <v>13371</v>
      </c>
      <c r="B7912" t="s">
        <v>13568</v>
      </c>
      <c r="C7912" t="s">
        <v>1567</v>
      </c>
      <c r="D7912">
        <v>5.8540000000000001</v>
      </c>
      <c r="E7912" t="s">
        <v>13575</v>
      </c>
      <c r="F7912" t="s">
        <v>13394</v>
      </c>
      <c r="G7912" s="6">
        <v>43292.589259259257</v>
      </c>
      <c r="H7912" t="s">
        <v>25</v>
      </c>
      <c r="I7912" t="s">
        <v>44</v>
      </c>
      <c r="J7912"/>
      <c r="K7912" t="s">
        <v>38</v>
      </c>
      <c r="M7912" t="s">
        <v>29</v>
      </c>
      <c r="N7912" t="s">
        <v>940</v>
      </c>
      <c r="P7912" s="7" t="str">
        <f>HYPERLINK("https://collectormobile.dot.state.oh.us/arcgis/rest/services/ADAROW/ADA_ROW_Inventory_Image_Viewer/MapServer/3/2696/attachments/", "Photo Link")</f>
        <v>Photo Link</v>
      </c>
      <c r="Q7912" s="7" t="str">
        <f>HYPERLINK("http://data.mapchannels.com/dualmaps6/map.htm?lat=41.583568&amp;lng=-81.191106", "Map Channel Link")</f>
        <v>Map Channel Link</v>
      </c>
    </row>
    <row r="7913" spans="1:17" hidden="1" x14ac:dyDescent="0.25">
      <c r="A7913" t="s">
        <v>13371</v>
      </c>
      <c r="B7913" t="s">
        <v>13568</v>
      </c>
      <c r="C7913" t="s">
        <v>1567</v>
      </c>
      <c r="D7913">
        <v>5.8550000000000004</v>
      </c>
      <c r="E7913" t="s">
        <v>13576</v>
      </c>
      <c r="F7913" t="s">
        <v>13577</v>
      </c>
      <c r="G7913" s="6">
        <v>43334.50377314815</v>
      </c>
      <c r="H7913" t="s">
        <v>25</v>
      </c>
      <c r="I7913" t="s">
        <v>44</v>
      </c>
      <c r="J7913"/>
      <c r="K7913" t="s">
        <v>38</v>
      </c>
      <c r="M7913" t="s">
        <v>29</v>
      </c>
      <c r="N7913" t="s">
        <v>286</v>
      </c>
      <c r="P7913" s="7" t="str">
        <f>HYPERLINK("https://collectormobile.dot.state.oh.us/arcgis/rest/services/ADAROW/ADA_ROW_Inventory_Image_Viewer/MapServer/3/2717/attachments/", "Photo Link")</f>
        <v>Photo Link</v>
      </c>
      <c r="Q7913" s="7" t="str">
        <f>HYPERLINK("http://data.mapchannels.com/dualmaps6/map.htm?lat=41.583672&amp;lng=-81.191111", "Map Channel Link")</f>
        <v>Map Channel Link</v>
      </c>
    </row>
    <row r="7914" spans="1:17" hidden="1" x14ac:dyDescent="0.25">
      <c r="A7914" t="s">
        <v>13371</v>
      </c>
      <c r="B7914" t="s">
        <v>13568</v>
      </c>
      <c r="C7914" t="s">
        <v>859</v>
      </c>
      <c r="D7914">
        <v>0.31900000000000001</v>
      </c>
      <c r="E7914" t="s">
        <v>13578</v>
      </c>
      <c r="F7914" t="s">
        <v>13374</v>
      </c>
      <c r="G7914" s="6">
        <v>45531.564143518517</v>
      </c>
      <c r="H7914" t="s">
        <v>25</v>
      </c>
      <c r="I7914" t="s">
        <v>102</v>
      </c>
      <c r="J7914" t="s">
        <v>13572</v>
      </c>
      <c r="K7914" t="s">
        <v>28</v>
      </c>
      <c r="M7914" t="s">
        <v>138</v>
      </c>
      <c r="N7914" t="s">
        <v>326</v>
      </c>
      <c r="P7914" s="7" t="str">
        <f>HYPERLINK("https://collectormobile.dot.state.oh.us/arcgis/rest/services/ADAROW/ADA_ROW_Inventory_Image_Viewer/MapServer/3/671456/attachments/", "Photo Link")</f>
        <v>Photo Link</v>
      </c>
      <c r="Q7914" s="7" t="str">
        <f>HYPERLINK("http://data.mapchannels.com/dualmaps6/map.htm?lat=41.582206&amp;lng=-81.203994", "Map Channel Link")</f>
        <v>Map Channel Link</v>
      </c>
    </row>
    <row r="7915" spans="1:17" hidden="1" x14ac:dyDescent="0.25">
      <c r="A7915" t="s">
        <v>13371</v>
      </c>
      <c r="B7915" t="s">
        <v>13568</v>
      </c>
      <c r="C7915" t="s">
        <v>82</v>
      </c>
      <c r="D7915">
        <v>0.61899999999999999</v>
      </c>
      <c r="E7915" t="s">
        <v>13579</v>
      </c>
      <c r="F7915" t="s">
        <v>13394</v>
      </c>
      <c r="G7915" s="6">
        <v>43432.755057870367</v>
      </c>
      <c r="H7915" t="s">
        <v>25</v>
      </c>
      <c r="I7915" t="s">
        <v>44</v>
      </c>
      <c r="J7915"/>
      <c r="K7915" t="s">
        <v>28</v>
      </c>
      <c r="M7915" t="s">
        <v>29</v>
      </c>
      <c r="N7915" t="s">
        <v>115</v>
      </c>
      <c r="P7915" s="7" t="str">
        <f>HYPERLINK("https://collectormobile.dot.state.oh.us/arcgis/rest/services/ADAROW/ADA_ROW_Inventory_Image_Viewer/MapServer/3/837/attachments/", "Photo Link")</f>
        <v>Photo Link</v>
      </c>
      <c r="Q7915" s="7" t="str">
        <f>HYPERLINK("http://data.mapchannels.com/dualmaps6/map.htm?lat=41.354390&amp;lng=-81.386953", "Map Channel Link")</f>
        <v>Map Channel Link</v>
      </c>
    </row>
    <row r="7916" spans="1:17" hidden="1" x14ac:dyDescent="0.25">
      <c r="A7916" t="s">
        <v>13371</v>
      </c>
      <c r="B7916" t="s">
        <v>13568</v>
      </c>
      <c r="C7916" t="s">
        <v>1271</v>
      </c>
      <c r="D7916">
        <v>8.8919999999999995</v>
      </c>
      <c r="E7916" t="s">
        <v>13580</v>
      </c>
      <c r="F7916" t="s">
        <v>13581</v>
      </c>
      <c r="G7916" s="6">
        <v>45884.650787037041</v>
      </c>
      <c r="H7916" t="s">
        <v>25</v>
      </c>
      <c r="I7916" t="s">
        <v>44</v>
      </c>
      <c r="J7916"/>
      <c r="K7916" t="s">
        <v>28</v>
      </c>
      <c r="M7916" t="s">
        <v>29</v>
      </c>
      <c r="N7916" t="s">
        <v>72</v>
      </c>
      <c r="P7916" s="7" t="str">
        <f>HYPERLINK("https://collectormobile.dot.state.oh.us/arcgis/rest/services/ADAROW/ADA_ROW_Inventory_Image_Viewer/MapServer/3/795066/attachments/", "Photo Link")</f>
        <v>Photo Link</v>
      </c>
      <c r="Q7916" s="7" t="str">
        <f>HYPERLINK("http://data.mapchannels.com/dualmaps6/map.htm?lat=41.470787&amp;lng=-81.193723", "Map Channel Link")</f>
        <v>Map Channel Link</v>
      </c>
    </row>
    <row r="7917" spans="1:17" hidden="1" x14ac:dyDescent="0.25">
      <c r="A7917" t="s">
        <v>13371</v>
      </c>
      <c r="B7917" t="s">
        <v>13568</v>
      </c>
      <c r="C7917" t="s">
        <v>1271</v>
      </c>
      <c r="D7917">
        <v>8.8919999999999995</v>
      </c>
      <c r="E7917" t="s">
        <v>13582</v>
      </c>
      <c r="F7917" t="s">
        <v>13581</v>
      </c>
      <c r="G7917" s="6">
        <v>45884.655914351853</v>
      </c>
      <c r="H7917" t="s">
        <v>25</v>
      </c>
      <c r="I7917" t="s">
        <v>44</v>
      </c>
      <c r="J7917"/>
      <c r="K7917" t="s">
        <v>28</v>
      </c>
      <c r="M7917" t="s">
        <v>29</v>
      </c>
      <c r="N7917" t="s">
        <v>72</v>
      </c>
      <c r="P7917" s="7" t="str">
        <f>HYPERLINK("https://collectormobile.dot.state.oh.us/arcgis/rest/services/ADAROW/ADA_ROW_Inventory_Image_Viewer/MapServer/3/795467/attachments/", "Photo Link")</f>
        <v>Photo Link</v>
      </c>
      <c r="Q7917" s="7" t="str">
        <f>HYPERLINK("http://data.mapchannels.com/dualmaps6/map.htm?lat=41.470782&amp;lng=-81.193505", "Map Channel Link")</f>
        <v>Map Channel Link</v>
      </c>
    </row>
    <row r="7918" spans="1:17" hidden="1" x14ac:dyDescent="0.25">
      <c r="A7918" t="s">
        <v>13371</v>
      </c>
      <c r="B7918" t="s">
        <v>13568</v>
      </c>
      <c r="C7918" t="s">
        <v>1271</v>
      </c>
      <c r="D7918">
        <v>16.263999999999999</v>
      </c>
      <c r="E7918" t="s">
        <v>13583</v>
      </c>
      <c r="F7918" t="s">
        <v>13374</v>
      </c>
      <c r="G7918" s="6">
        <v>45614.611550925933</v>
      </c>
      <c r="H7918" t="s">
        <v>25</v>
      </c>
      <c r="I7918" t="s">
        <v>102</v>
      </c>
      <c r="J7918" t="s">
        <v>13572</v>
      </c>
      <c r="K7918" t="s">
        <v>124</v>
      </c>
      <c r="M7918" t="s">
        <v>138</v>
      </c>
      <c r="N7918" t="s">
        <v>940</v>
      </c>
      <c r="P7918" s="7" t="str">
        <f>HYPERLINK("https://collectormobile.dot.state.oh.us/arcgis/rest/services/ADAROW/ADA_ROW_Inventory_Image_Viewer/MapServer/3/700247/attachments/", "Photo Link")</f>
        <v>Photo Link</v>
      </c>
      <c r="Q7918" s="7" t="str">
        <f>HYPERLINK("http://data.mapchannels.com/dualmaps6/map.htm?lat=41.576212&amp;lng=-81.203319", "Map Channel Link")</f>
        <v>Map Channel Link</v>
      </c>
    </row>
    <row r="7919" spans="1:17" hidden="1" x14ac:dyDescent="0.25">
      <c r="A7919" t="s">
        <v>13371</v>
      </c>
      <c r="B7919" t="s">
        <v>13568</v>
      </c>
      <c r="C7919" t="s">
        <v>1271</v>
      </c>
      <c r="D7919">
        <v>16.585000000000001</v>
      </c>
      <c r="E7919" t="s">
        <v>13584</v>
      </c>
      <c r="F7919" t="s">
        <v>13374</v>
      </c>
      <c r="G7919" s="6">
        <v>45614.612662037027</v>
      </c>
      <c r="H7919" t="s">
        <v>25</v>
      </c>
      <c r="I7919" t="s">
        <v>102</v>
      </c>
      <c r="J7919" t="s">
        <v>13572</v>
      </c>
      <c r="K7919" t="s">
        <v>124</v>
      </c>
      <c r="M7919" t="s">
        <v>138</v>
      </c>
      <c r="N7919" t="s">
        <v>1127</v>
      </c>
      <c r="P7919" s="7" t="str">
        <f>HYPERLINK("https://collectormobile.dot.state.oh.us/arcgis/rest/services/ADAROW/ADA_ROW_Inventory_Image_Viewer/MapServer/3/701440/attachments/", "Photo Link")</f>
        <v>Photo Link</v>
      </c>
      <c r="Q7919" s="7" t="str">
        <f>HYPERLINK("http://data.mapchannels.com/dualmaps6/map.htm?lat=41.580851&amp;lng=-81.203359", "Map Channel Link")</f>
        <v>Map Channel Link</v>
      </c>
    </row>
    <row r="7920" spans="1:17" hidden="1" x14ac:dyDescent="0.25">
      <c r="A7920" t="s">
        <v>13371</v>
      </c>
      <c r="B7920" t="s">
        <v>13568</v>
      </c>
      <c r="C7920" t="s">
        <v>1271</v>
      </c>
      <c r="D7920">
        <v>17.312000000000001</v>
      </c>
      <c r="E7920" t="s">
        <v>13585</v>
      </c>
      <c r="F7920" t="s">
        <v>13374</v>
      </c>
      <c r="G7920" s="6">
        <v>45618.737210648149</v>
      </c>
      <c r="H7920" t="s">
        <v>25</v>
      </c>
      <c r="I7920" t="s">
        <v>102</v>
      </c>
      <c r="J7920" t="s">
        <v>13572</v>
      </c>
      <c r="K7920" t="s">
        <v>28</v>
      </c>
      <c r="M7920" t="s">
        <v>138</v>
      </c>
      <c r="N7920" t="s">
        <v>1127</v>
      </c>
      <c r="P7920" s="7" t="str">
        <f>HYPERLINK("https://collectormobile.dot.state.oh.us/arcgis/rest/services/ADAROW/ADA_ROW_Inventory_Image_Viewer/MapServer/3/703237/attachments/", "Photo Link")</f>
        <v>Photo Link</v>
      </c>
      <c r="Q7920" s="7" t="str">
        <f>HYPERLINK("http://data.mapchannels.com/dualmaps6/map.htm?lat=41.583476&amp;lng=-81.212835", "Map Channel Link")</f>
        <v>Map Channel Link</v>
      </c>
    </row>
    <row r="7921" spans="1:17" hidden="1" x14ac:dyDescent="0.25">
      <c r="A7921" t="s">
        <v>13371</v>
      </c>
      <c r="B7921" t="s">
        <v>13568</v>
      </c>
      <c r="C7921" t="s">
        <v>1271</v>
      </c>
      <c r="D7921">
        <v>17.687000000000001</v>
      </c>
      <c r="E7921" t="s">
        <v>13586</v>
      </c>
      <c r="F7921" t="s">
        <v>13374</v>
      </c>
      <c r="G7921" s="6">
        <v>45618.73877314815</v>
      </c>
      <c r="H7921" t="s">
        <v>25</v>
      </c>
      <c r="I7921" t="s">
        <v>102</v>
      </c>
      <c r="J7921" t="s">
        <v>13572</v>
      </c>
      <c r="K7921" t="s">
        <v>124</v>
      </c>
      <c r="M7921" t="s">
        <v>138</v>
      </c>
      <c r="N7921" t="s">
        <v>6771</v>
      </c>
      <c r="P7921" s="7" t="str">
        <f>HYPERLINK("https://collectormobile.dot.state.oh.us/arcgis/rest/services/ADAROW/ADA_ROW_Inventory_Image_Viewer/MapServer/3/703638/attachments/", "Photo Link")</f>
        <v>Photo Link</v>
      </c>
      <c r="Q7921" s="7" t="str">
        <f>HYPERLINK("http://data.mapchannels.com/dualmaps6/map.htm?lat=41.586614&amp;lng=-81.218592", "Map Channel Link")</f>
        <v>Map Channel Link</v>
      </c>
    </row>
    <row r="7922" spans="1:17" hidden="1" x14ac:dyDescent="0.25">
      <c r="A7922" t="s">
        <v>13371</v>
      </c>
      <c r="B7922" t="s">
        <v>13568</v>
      </c>
      <c r="C7922" t="s">
        <v>891</v>
      </c>
      <c r="D7922">
        <v>6.0000000000000001E-3</v>
      </c>
      <c r="E7922" t="s">
        <v>13587</v>
      </c>
      <c r="F7922" t="s">
        <v>13374</v>
      </c>
      <c r="G7922" s="6">
        <v>45531.556840277779</v>
      </c>
      <c r="H7922" t="s">
        <v>25</v>
      </c>
      <c r="I7922" t="s">
        <v>102</v>
      </c>
      <c r="J7922" t="s">
        <v>13572</v>
      </c>
      <c r="K7922" t="s">
        <v>124</v>
      </c>
      <c r="M7922" t="s">
        <v>138</v>
      </c>
      <c r="N7922" t="s">
        <v>6771</v>
      </c>
      <c r="P7922" s="7" t="str">
        <f>HYPERLINK("https://collectormobile.dot.state.oh.us/arcgis/rest/services/ADAROW/ADA_ROW_Inventory_Image_Viewer/MapServer/3/671859/attachments/", "Photo Link")</f>
        <v>Photo Link</v>
      </c>
      <c r="Q7922" s="7" t="str">
        <f>HYPERLINK("http://data.mapchannels.com/dualmaps6/map.htm?lat=41.583578&amp;lng=-81.198973", "Map Channel Link")</f>
        <v>Map Channel Link</v>
      </c>
    </row>
    <row r="7923" spans="1:17" hidden="1" x14ac:dyDescent="0.25">
      <c r="A7923" t="s">
        <v>13371</v>
      </c>
      <c r="B7923" t="s">
        <v>13568</v>
      </c>
      <c r="C7923" t="s">
        <v>3530</v>
      </c>
      <c r="D7923">
        <v>0.215</v>
      </c>
      <c r="E7923" t="s">
        <v>13588</v>
      </c>
      <c r="F7923" t="s">
        <v>13374</v>
      </c>
      <c r="G7923" s="6">
        <v>45531.561747685177</v>
      </c>
      <c r="H7923" t="s">
        <v>25</v>
      </c>
      <c r="I7923" t="s">
        <v>102</v>
      </c>
      <c r="J7923" t="s">
        <v>13572</v>
      </c>
      <c r="K7923" t="s">
        <v>124</v>
      </c>
      <c r="M7923" t="s">
        <v>138</v>
      </c>
      <c r="N7923" t="s">
        <v>1127</v>
      </c>
      <c r="P7923" s="7" t="str">
        <f>HYPERLINK("https://collectormobile.dot.state.oh.us/arcgis/rest/services/ADAROW/ADA_ROW_Inventory_Image_Viewer/MapServer/3/672258/attachments/", "Photo Link")</f>
        <v>Photo Link</v>
      </c>
      <c r="Q7923" s="7" t="str">
        <f>HYPERLINK("http://data.mapchannels.com/dualmaps6/map.htm?lat=41.580807&amp;lng=-81.206797", "Map Channel Link")</f>
        <v>Map Channel Link</v>
      </c>
    </row>
    <row r="7924" spans="1:17" hidden="1" x14ac:dyDescent="0.25">
      <c r="A7924" t="s">
        <v>13371</v>
      </c>
      <c r="B7924" t="s">
        <v>13568</v>
      </c>
      <c r="C7924" t="s">
        <v>3530</v>
      </c>
      <c r="D7924">
        <v>0.215</v>
      </c>
      <c r="E7924" t="s">
        <v>13589</v>
      </c>
      <c r="F7924" t="s">
        <v>13374</v>
      </c>
      <c r="G7924" s="6">
        <v>45531.558541666673</v>
      </c>
      <c r="H7924" t="s">
        <v>25</v>
      </c>
      <c r="I7924" t="s">
        <v>102</v>
      </c>
      <c r="J7924" t="s">
        <v>13572</v>
      </c>
      <c r="K7924" t="s">
        <v>124</v>
      </c>
      <c r="M7924" t="s">
        <v>138</v>
      </c>
      <c r="N7924" t="s">
        <v>1127</v>
      </c>
      <c r="P7924" s="7" t="str">
        <f>HYPERLINK("https://collectormobile.dot.state.oh.us/arcgis/rest/services/ADAROW/ADA_ROW_Inventory_Image_Viewer/MapServer/3/671858/attachments/", "Photo Link")</f>
        <v>Photo Link</v>
      </c>
      <c r="Q7924" s="7" t="str">
        <f>HYPERLINK("http://data.mapchannels.com/dualmaps6/map.htm?lat=41.580804&amp;lng=-81.206891", "Map Channel Link")</f>
        <v>Map Channel Link</v>
      </c>
    </row>
    <row r="7925" spans="1:17" hidden="1" x14ac:dyDescent="0.25">
      <c r="A7925" t="s">
        <v>13371</v>
      </c>
      <c r="B7925" t="s">
        <v>13568</v>
      </c>
      <c r="C7925" t="s">
        <v>2303</v>
      </c>
      <c r="D7925">
        <v>0.183</v>
      </c>
      <c r="E7925" t="s">
        <v>13590</v>
      </c>
      <c r="F7925" t="s">
        <v>13577</v>
      </c>
      <c r="G7925" s="6">
        <v>43334.505358796298</v>
      </c>
      <c r="H7925" t="s">
        <v>25</v>
      </c>
      <c r="I7925" t="s">
        <v>44</v>
      </c>
      <c r="J7925"/>
      <c r="K7925" t="s">
        <v>28</v>
      </c>
      <c r="M7925" t="s">
        <v>29</v>
      </c>
      <c r="N7925" t="s">
        <v>517</v>
      </c>
      <c r="P7925" s="7" t="str">
        <f>HYPERLINK("https://collectormobile.dot.state.oh.us/arcgis/rest/services/ADAROW/ADA_ROW_Inventory_Image_Viewer/MapServer/3/2718/attachments/", "Photo Link")</f>
        <v>Photo Link</v>
      </c>
      <c r="Q7925" s="7" t="str">
        <f>HYPERLINK("http://data.mapchannels.com/dualmaps6/map.htm?lat=41.583550&amp;lng=-81.190949", "Map Channel Link")</f>
        <v>Map Channel Link</v>
      </c>
    </row>
    <row r="7926" spans="1:17" hidden="1" x14ac:dyDescent="0.25">
      <c r="A7926" t="s">
        <v>13371</v>
      </c>
      <c r="B7926" t="s">
        <v>13568</v>
      </c>
      <c r="C7926" t="s">
        <v>1730</v>
      </c>
      <c r="D7926">
        <v>10.531000000000001</v>
      </c>
      <c r="E7926" t="s">
        <v>13591</v>
      </c>
      <c r="F7926" t="s">
        <v>13581</v>
      </c>
      <c r="G7926" s="6">
        <v>45884.660474537042</v>
      </c>
      <c r="H7926" t="s">
        <v>25</v>
      </c>
      <c r="I7926" t="s">
        <v>44</v>
      </c>
      <c r="J7926"/>
      <c r="K7926" t="s">
        <v>28</v>
      </c>
      <c r="M7926" t="s">
        <v>29</v>
      </c>
      <c r="N7926" t="s">
        <v>72</v>
      </c>
      <c r="P7926" s="7" t="str">
        <f>HYPERLINK("https://collectormobile.dot.state.oh.us/arcgis/rest/services/ADAROW/ADA_ROW_Inventory_Image_Viewer/MapServer/3/795468/attachments/", "Photo Link")</f>
        <v>Photo Link</v>
      </c>
      <c r="Q7926" s="7" t="str">
        <f>HYPERLINK("http://data.mapchannels.com/dualmaps6/map.htm?lat=41.470979&amp;lng=-81.193787", "Map Channel Link")</f>
        <v>Map Channel Link</v>
      </c>
    </row>
    <row r="7927" spans="1:17" hidden="1" x14ac:dyDescent="0.25">
      <c r="A7927" t="s">
        <v>13371</v>
      </c>
      <c r="B7927" t="s">
        <v>13568</v>
      </c>
      <c r="C7927" t="s">
        <v>1730</v>
      </c>
      <c r="D7927">
        <v>10.548999999999999</v>
      </c>
      <c r="E7927" t="s">
        <v>13592</v>
      </c>
      <c r="F7927" t="s">
        <v>13581</v>
      </c>
      <c r="G7927" s="6">
        <v>45884.656736111108</v>
      </c>
      <c r="H7927" t="s">
        <v>25</v>
      </c>
      <c r="I7927" t="s">
        <v>44</v>
      </c>
      <c r="J7927"/>
      <c r="K7927" t="s">
        <v>28</v>
      </c>
      <c r="M7927" t="s">
        <v>29</v>
      </c>
      <c r="N7927" t="s">
        <v>72</v>
      </c>
      <c r="P7927" s="7" t="str">
        <f>HYPERLINK("https://collectormobile.dot.state.oh.us/arcgis/rest/services/ADAROW/ADA_ROW_Inventory_Image_Viewer/MapServer/3/795868/attachments/", "Photo Link")</f>
        <v>Photo Link</v>
      </c>
      <c r="Q7927" s="7" t="str">
        <f>HYPERLINK("http://data.mapchannels.com/dualmaps6/map.htm?lat=41.470950&amp;lng=-81.193442", "Map Channel Link")</f>
        <v>Map Channel Link</v>
      </c>
    </row>
    <row r="7928" spans="1:17" hidden="1" x14ac:dyDescent="0.25">
      <c r="A7928" t="s">
        <v>13371</v>
      </c>
      <c r="B7928" t="s">
        <v>13568</v>
      </c>
      <c r="C7928" t="s">
        <v>177</v>
      </c>
      <c r="D7928">
        <v>2.081</v>
      </c>
      <c r="E7928" t="s">
        <v>13593</v>
      </c>
      <c r="F7928" t="s">
        <v>13374</v>
      </c>
      <c r="G7928" s="6">
        <v>45835.5315162037</v>
      </c>
      <c r="H7928" t="s">
        <v>25</v>
      </c>
      <c r="I7928" t="s">
        <v>44</v>
      </c>
      <c r="J7928"/>
      <c r="K7928" t="s">
        <v>124</v>
      </c>
      <c r="L7928" s="6">
        <v>46310</v>
      </c>
      <c r="M7928" t="s">
        <v>138</v>
      </c>
      <c r="N7928" t="s">
        <v>940</v>
      </c>
      <c r="P7928" s="7" t="str">
        <f>HYPERLINK("https://collectormobile.dot.state.oh.us/arcgis/rest/services/ADAROW/ADA_ROW_Inventory_Image_Viewer/MapServer/3/134845/attachments/", "Photo Link")</f>
        <v>Photo Link</v>
      </c>
      <c r="Q7928" s="7" t="str">
        <f>HYPERLINK("http://data.mapchannels.com/dualmaps6/map.htm?lat=41.370384&amp;lng=-81.064232", "Map Channel Link")</f>
        <v>Map Channel Link</v>
      </c>
    </row>
    <row r="7929" spans="1:17" hidden="1" x14ac:dyDescent="0.25">
      <c r="A7929" t="s">
        <v>13371</v>
      </c>
      <c r="B7929" t="s">
        <v>13568</v>
      </c>
      <c r="C7929" t="s">
        <v>177</v>
      </c>
      <c r="D7929">
        <v>2.319</v>
      </c>
      <c r="E7929" t="s">
        <v>13594</v>
      </c>
      <c r="F7929" t="s">
        <v>13374</v>
      </c>
      <c r="G7929" s="6">
        <v>45812.643321759257</v>
      </c>
      <c r="H7929" t="s">
        <v>25</v>
      </c>
      <c r="I7929" t="s">
        <v>44</v>
      </c>
      <c r="J7929"/>
      <c r="K7929" t="s">
        <v>28</v>
      </c>
      <c r="L7929" s="6">
        <v>46310</v>
      </c>
      <c r="M7929" t="s">
        <v>29</v>
      </c>
      <c r="N7929" t="s">
        <v>72</v>
      </c>
      <c r="P7929" s="7" t="str">
        <f>HYPERLINK("https://collectormobile.dot.state.oh.us/arcgis/rest/services/ADAROW/ADA_ROW_Inventory_Image_Viewer/MapServer/3/762989/attachments/", "Photo Link")</f>
        <v>Photo Link</v>
      </c>
      <c r="Q7929" s="7" t="str">
        <f>HYPERLINK("http://data.mapchannels.com/dualmaps6/map.htm?lat=41.373823&amp;lng=-81.064032", "Map Channel Link")</f>
        <v>Map Channel Link</v>
      </c>
    </row>
    <row r="7930" spans="1:17" hidden="1" x14ac:dyDescent="0.25">
      <c r="A7930" t="s">
        <v>13371</v>
      </c>
      <c r="B7930" t="s">
        <v>13568</v>
      </c>
      <c r="C7930" t="s">
        <v>177</v>
      </c>
      <c r="D7930">
        <v>2.6989999999999998</v>
      </c>
      <c r="E7930" t="s">
        <v>13595</v>
      </c>
      <c r="F7930" t="s">
        <v>13394</v>
      </c>
      <c r="G7930" s="6">
        <v>43300.579479166663</v>
      </c>
      <c r="H7930" t="s">
        <v>25</v>
      </c>
      <c r="I7930" t="s">
        <v>44</v>
      </c>
      <c r="J7930"/>
      <c r="K7930" t="s">
        <v>124</v>
      </c>
      <c r="M7930" t="s">
        <v>29</v>
      </c>
      <c r="N7930" t="s">
        <v>193</v>
      </c>
      <c r="O7930" t="s">
        <v>13596</v>
      </c>
      <c r="P7930" s="7" t="str">
        <f>HYPERLINK("https://collectormobile.dot.state.oh.us/arcgis/rest/services/ADAROW/ADA_ROW_Inventory_Image_Viewer/MapServer/3/850/attachments/", "Photo Link")</f>
        <v>Photo Link</v>
      </c>
      <c r="Q7930" s="7" t="str">
        <f>HYPERLINK("http://data.mapchannels.com/dualmaps6/map.htm?lat=41.379330&amp;lng=-81.063968", "Map Channel Link")</f>
        <v>Map Channel Link</v>
      </c>
    </row>
    <row r="7931" spans="1:17" hidden="1" x14ac:dyDescent="0.25">
      <c r="A7931" t="s">
        <v>13371</v>
      </c>
      <c r="B7931" t="s">
        <v>13568</v>
      </c>
      <c r="C7931" t="s">
        <v>1846</v>
      </c>
      <c r="D7931">
        <v>0.33800000000000002</v>
      </c>
      <c r="E7931" t="s">
        <v>13597</v>
      </c>
      <c r="F7931" t="s">
        <v>13374</v>
      </c>
      <c r="G7931" s="6">
        <v>45618.738171296303</v>
      </c>
      <c r="H7931" t="s">
        <v>25</v>
      </c>
      <c r="I7931" t="s">
        <v>102</v>
      </c>
      <c r="J7931" t="s">
        <v>13572</v>
      </c>
      <c r="K7931" t="s">
        <v>38</v>
      </c>
      <c r="M7931" t="s">
        <v>138</v>
      </c>
      <c r="N7931" t="s">
        <v>247</v>
      </c>
      <c r="P7931" s="7" t="str">
        <f>HYPERLINK("https://collectormobile.dot.state.oh.us/arcgis/rest/services/ADAROW/ADA_ROW_Inventory_Image_Viewer/MapServer/3/703637/attachments/", "Photo Link")</f>
        <v>Photo Link</v>
      </c>
      <c r="Q7931" s="7" t="str">
        <f>HYPERLINK("http://data.mapchannels.com/dualmaps6/map.htm?lat=41.587061&amp;lng=-81.218845", "Map Channel Link")</f>
        <v>Map Channel Link</v>
      </c>
    </row>
    <row r="7932" spans="1:17" hidden="1" x14ac:dyDescent="0.25">
      <c r="A7932" t="s">
        <v>13371</v>
      </c>
      <c r="B7932" t="s">
        <v>13568</v>
      </c>
      <c r="C7932" t="s">
        <v>330</v>
      </c>
      <c r="D7932">
        <v>8.0000000000000002E-3</v>
      </c>
      <c r="E7932" t="s">
        <v>13598</v>
      </c>
      <c r="F7932" t="s">
        <v>13394</v>
      </c>
      <c r="G7932" s="6">
        <v>43432.756979166668</v>
      </c>
      <c r="H7932" t="s">
        <v>25</v>
      </c>
      <c r="I7932" t="s">
        <v>44</v>
      </c>
      <c r="J7932"/>
      <c r="K7932" t="s">
        <v>28</v>
      </c>
      <c r="M7932" t="s">
        <v>29</v>
      </c>
      <c r="N7932" t="s">
        <v>115</v>
      </c>
      <c r="P7932" s="7" t="str">
        <f>HYPERLINK("https://collectormobile.dot.state.oh.us/arcgis/rest/services/ADAROW/ADA_ROW_Inventory_Image_Viewer/MapServer/3/840/attachments/", "Photo Link")</f>
        <v>Photo Link</v>
      </c>
      <c r="Q7932" s="7" t="str">
        <f>HYPERLINK("http://data.mapchannels.com/dualmaps6/map.htm?lat=41.354243&amp;lng=-81.386719", "Map Channel Link")</f>
        <v>Map Channel Link</v>
      </c>
    </row>
    <row r="7933" spans="1:17" hidden="1" x14ac:dyDescent="0.25">
      <c r="A7933" t="s">
        <v>13371</v>
      </c>
      <c r="B7933" t="s">
        <v>13568</v>
      </c>
      <c r="C7933" t="s">
        <v>2017</v>
      </c>
      <c r="D7933">
        <v>7.0000000000000001E-3</v>
      </c>
      <c r="E7933" t="s">
        <v>13599</v>
      </c>
      <c r="F7933" t="s">
        <v>13577</v>
      </c>
      <c r="G7933" s="6">
        <v>43284.570023148153</v>
      </c>
      <c r="H7933" t="s">
        <v>25</v>
      </c>
      <c r="I7933" t="s">
        <v>44</v>
      </c>
      <c r="J7933"/>
      <c r="K7933" t="s">
        <v>28</v>
      </c>
      <c r="M7933" t="s">
        <v>29</v>
      </c>
      <c r="N7933" t="s">
        <v>115</v>
      </c>
      <c r="O7933" t="s">
        <v>5144</v>
      </c>
      <c r="P7933" s="7" t="str">
        <f>HYPERLINK("https://collectormobile.dot.state.oh.us/arcgis/rest/services/ADAROW/ADA_ROW_Inventory_Image_Viewer/MapServer/3/3590/attachments/", "Photo Link")</f>
        <v>Photo Link</v>
      </c>
      <c r="Q7933" s="7" t="str">
        <f>HYPERLINK("http://data.mapchannels.com/dualmaps6/map.htm?lat=41.527330&amp;lng=-81.337772", "Map Channel Link")</f>
        <v>Map Channel Link</v>
      </c>
    </row>
    <row r="7934" spans="1:17" hidden="1" x14ac:dyDescent="0.25">
      <c r="A7934" t="s">
        <v>13371</v>
      </c>
      <c r="B7934" t="s">
        <v>13568</v>
      </c>
      <c r="C7934" t="s">
        <v>2767</v>
      </c>
      <c r="D7934">
        <v>0.53800000000000003</v>
      </c>
      <c r="E7934" t="s">
        <v>13600</v>
      </c>
      <c r="F7934" t="s">
        <v>13374</v>
      </c>
      <c r="G7934" s="6">
        <v>45614.613877314812</v>
      </c>
      <c r="H7934" t="s">
        <v>25</v>
      </c>
      <c r="I7934" t="s">
        <v>102</v>
      </c>
      <c r="J7934" t="s">
        <v>13572</v>
      </c>
      <c r="K7934" t="s">
        <v>124</v>
      </c>
      <c r="M7934" t="s">
        <v>138</v>
      </c>
      <c r="N7934" t="s">
        <v>1186</v>
      </c>
      <c r="P7934" s="7" t="str">
        <f>HYPERLINK("https://collectormobile.dot.state.oh.us/arcgis/rest/services/ADAROW/ADA_ROW_Inventory_Image_Viewer/MapServer/3/700248/attachments/", "Photo Link")</f>
        <v>Photo Link</v>
      </c>
      <c r="Q7934" s="7" t="str">
        <f>HYPERLINK("http://data.mapchannels.com/dualmaps6/map.htm?lat=41.576154&amp;lng=-81.203277", "Map Channel Link")</f>
        <v>Map Channel Link</v>
      </c>
    </row>
    <row r="7935" spans="1:17" hidden="1" x14ac:dyDescent="0.25">
      <c r="A7935" t="s">
        <v>13371</v>
      </c>
      <c r="B7935" t="s">
        <v>13568</v>
      </c>
      <c r="C7935" t="s">
        <v>13405</v>
      </c>
      <c r="D7935">
        <v>14.435</v>
      </c>
      <c r="E7935" t="s">
        <v>13601</v>
      </c>
      <c r="F7935" t="s">
        <v>13570</v>
      </c>
      <c r="G7935" s="6">
        <v>43859.847650462973</v>
      </c>
      <c r="H7935" t="s">
        <v>25</v>
      </c>
      <c r="I7935" t="s">
        <v>44</v>
      </c>
      <c r="J7935"/>
      <c r="K7935" t="s">
        <v>28</v>
      </c>
      <c r="M7935" t="s">
        <v>29</v>
      </c>
      <c r="N7935" t="s">
        <v>115</v>
      </c>
      <c r="P7935" s="7" t="str">
        <f>HYPERLINK("https://collectormobile.dot.state.oh.us/arcgis/rest/services/ADAROW/ADA_ROW_Inventory_Image_Viewer/MapServer/3/3378/attachments/", "Photo Link")</f>
        <v>Photo Link</v>
      </c>
      <c r="Q7935" s="7" t="str">
        <f>HYPERLINK("http://data.mapchannels.com/dualmaps6/map.htm?lat=41.532580&amp;lng=-81.115779", "Map Channel Link")</f>
        <v>Map Channel Link</v>
      </c>
    </row>
    <row r="7936" spans="1:17" hidden="1" x14ac:dyDescent="0.25">
      <c r="A7936" t="s">
        <v>13371</v>
      </c>
      <c r="B7936" t="s">
        <v>13568</v>
      </c>
      <c r="C7936" t="s">
        <v>13405</v>
      </c>
      <c r="D7936">
        <v>14.814</v>
      </c>
      <c r="E7936" t="s">
        <v>13602</v>
      </c>
      <c r="F7936" t="s">
        <v>13577</v>
      </c>
      <c r="G7936" s="6">
        <v>43334.510138888887</v>
      </c>
      <c r="H7936" t="s">
        <v>25</v>
      </c>
      <c r="I7936" t="s">
        <v>44</v>
      </c>
      <c r="J7936"/>
      <c r="K7936"/>
      <c r="M7936" t="s">
        <v>29</v>
      </c>
      <c r="N7936" t="s">
        <v>200</v>
      </c>
      <c r="P7936" s="7" t="str">
        <f>HYPERLINK("https://collectormobile.dot.state.oh.us/arcgis/rest/services/ADAROW/ADA_ROW_Inventory_Image_Viewer/MapServer/3/3577/attachments/", "Photo Link")</f>
        <v>Photo Link</v>
      </c>
      <c r="Q7936" s="7" t="str">
        <f>HYPERLINK("http://data.mapchannels.com/dualmaps6/map.htm?lat=41.533586&amp;lng=-81.108596", "Map Channel Link")</f>
        <v>Map Channel Link</v>
      </c>
    </row>
    <row r="7937" spans="1:17" hidden="1" x14ac:dyDescent="0.25">
      <c r="A7937" t="s">
        <v>13371</v>
      </c>
      <c r="B7937" t="s">
        <v>13568</v>
      </c>
      <c r="C7937" t="s">
        <v>13405</v>
      </c>
      <c r="D7937">
        <v>14.814</v>
      </c>
      <c r="E7937" t="s">
        <v>13603</v>
      </c>
      <c r="F7937" t="s">
        <v>13577</v>
      </c>
      <c r="G7937" s="6">
        <v>43334.510752314818</v>
      </c>
      <c r="H7937" t="s">
        <v>25</v>
      </c>
      <c r="I7937" t="s">
        <v>44</v>
      </c>
      <c r="J7937"/>
      <c r="K7937"/>
      <c r="M7937" t="s">
        <v>29</v>
      </c>
      <c r="N7937" t="s">
        <v>200</v>
      </c>
      <c r="O7937" t="s">
        <v>9528</v>
      </c>
      <c r="P7937" s="7" t="str">
        <f>HYPERLINK("https://collectormobile.dot.state.oh.us/arcgis/rest/services/ADAROW/ADA_ROW_Inventory_Image_Viewer/MapServer/3/3591/attachments/", "Photo Link")</f>
        <v>Photo Link</v>
      </c>
      <c r="Q7937" s="7" t="str">
        <f>HYPERLINK("http://data.mapchannels.com/dualmaps6/map.htm?lat=41.533483&amp;lng=-81.108563", "Map Channel Link")</f>
        <v>Map Channel Link</v>
      </c>
    </row>
    <row r="7938" spans="1:17" hidden="1" x14ac:dyDescent="0.25">
      <c r="A7938" t="s">
        <v>13371</v>
      </c>
      <c r="B7938" t="s">
        <v>13568</v>
      </c>
      <c r="C7938" t="s">
        <v>13405</v>
      </c>
      <c r="D7938">
        <v>17.777000000000001</v>
      </c>
      <c r="E7938" t="s">
        <v>13604</v>
      </c>
      <c r="F7938" t="s">
        <v>13581</v>
      </c>
      <c r="G7938" s="6">
        <v>45884.782141203701</v>
      </c>
      <c r="H7938" t="s">
        <v>25</v>
      </c>
      <c r="I7938" t="s">
        <v>44</v>
      </c>
      <c r="J7938"/>
      <c r="K7938" t="s">
        <v>28</v>
      </c>
      <c r="M7938" t="s">
        <v>29</v>
      </c>
      <c r="N7938" t="s">
        <v>72</v>
      </c>
      <c r="P7938" s="7" t="str">
        <f>HYPERLINK("https://collectormobile.dot.state.oh.us/arcgis/rest/services/ADAROW/ADA_ROW_Inventory_Image_Viewer/MapServer/3/797092/attachments/", "Photo Link")</f>
        <v>Photo Link</v>
      </c>
      <c r="Q7938" s="7" t="str">
        <f>HYPERLINK("http://data.mapchannels.com/dualmaps6/map.htm?lat=41.534851&amp;lng=-81.051638", "Map Channel Link")</f>
        <v>Map Channel Link</v>
      </c>
    </row>
    <row r="7939" spans="1:17" hidden="1" x14ac:dyDescent="0.25">
      <c r="A7939" t="s">
        <v>13371</v>
      </c>
      <c r="B7939" t="s">
        <v>13568</v>
      </c>
      <c r="C7939" t="s">
        <v>5644</v>
      </c>
      <c r="D7939">
        <v>0.24</v>
      </c>
      <c r="E7939" t="s">
        <v>13605</v>
      </c>
      <c r="F7939" t="s">
        <v>13394</v>
      </c>
      <c r="G7939" s="6">
        <v>43300.605995370373</v>
      </c>
      <c r="H7939" t="s">
        <v>25</v>
      </c>
      <c r="I7939" t="s">
        <v>44</v>
      </c>
      <c r="J7939"/>
      <c r="K7939" t="s">
        <v>124</v>
      </c>
      <c r="M7939" t="s">
        <v>29</v>
      </c>
      <c r="N7939" t="s">
        <v>176</v>
      </c>
      <c r="P7939" s="7" t="str">
        <f>HYPERLINK("https://collectormobile.dot.state.oh.us/arcgis/rest/services/ADAROW/ADA_ROW_Inventory_Image_Viewer/MapServer/3/844/attachments/", "Photo Link")</f>
        <v>Photo Link</v>
      </c>
      <c r="Q7939" s="7" t="str">
        <f>HYPERLINK("http://data.mapchannels.com/dualmaps6/map.htm?lat=41.372105&amp;lng=-81.064321", "Map Channel Link")</f>
        <v>Map Channel Link</v>
      </c>
    </row>
    <row r="7940" spans="1:17" hidden="1" x14ac:dyDescent="0.25">
      <c r="A7940" t="s">
        <v>13371</v>
      </c>
      <c r="B7940" t="s">
        <v>13568</v>
      </c>
      <c r="C7940" t="s">
        <v>5644</v>
      </c>
      <c r="D7940">
        <v>0.24</v>
      </c>
      <c r="E7940" t="s">
        <v>13606</v>
      </c>
      <c r="F7940" t="s">
        <v>13374</v>
      </c>
      <c r="G7940" s="6">
        <v>45832.498402777783</v>
      </c>
      <c r="H7940" t="s">
        <v>25</v>
      </c>
      <c r="I7940" t="s">
        <v>44</v>
      </c>
      <c r="J7940"/>
      <c r="K7940" t="s">
        <v>124</v>
      </c>
      <c r="L7940" s="6">
        <v>46310</v>
      </c>
      <c r="M7940" t="s">
        <v>138</v>
      </c>
      <c r="N7940" t="s">
        <v>940</v>
      </c>
      <c r="P7940" s="7" t="str">
        <f>HYPERLINK("https://collectormobile.dot.state.oh.us/arcgis/rest/services/ADAROW/ADA_ROW_Inventory_Image_Viewer/MapServer/3/845/attachments/", "Photo Link")</f>
        <v>Photo Link</v>
      </c>
      <c r="Q7940" s="7" t="str">
        <f>HYPERLINK("http://data.mapchannels.com/dualmaps6/map.htm?lat=41.371981&amp;lng=-81.064321", "Map Channel Link")</f>
        <v>Map Channel Link</v>
      </c>
    </row>
    <row r="7941" spans="1:17" hidden="1" x14ac:dyDescent="0.25">
      <c r="A7941" t="s">
        <v>13371</v>
      </c>
      <c r="B7941" t="s">
        <v>13568</v>
      </c>
      <c r="C7941" t="s">
        <v>3395</v>
      </c>
      <c r="D7941">
        <v>17.363</v>
      </c>
      <c r="E7941" t="s">
        <v>13607</v>
      </c>
      <c r="F7941" t="s">
        <v>13374</v>
      </c>
      <c r="G7941" s="6">
        <v>45835.539606481478</v>
      </c>
      <c r="H7941" t="s">
        <v>25</v>
      </c>
      <c r="I7941" t="s">
        <v>44</v>
      </c>
      <c r="J7941"/>
      <c r="K7941" t="s">
        <v>28</v>
      </c>
      <c r="L7941" s="6">
        <v>46310</v>
      </c>
      <c r="M7941" t="s">
        <v>138</v>
      </c>
      <c r="N7941" t="s">
        <v>145</v>
      </c>
      <c r="P7941" s="7" t="str">
        <f>HYPERLINK("https://collectormobile.dot.state.oh.us/arcgis/rest/services/ADAROW/ADA_ROW_Inventory_Image_Viewer/MapServer/3/134847/attachments/", "Photo Link")</f>
        <v>Photo Link</v>
      </c>
      <c r="Q7941" s="7" t="str">
        <f>HYPERLINK("http://data.mapchannels.com/dualmaps6/map.htm?lat=41.370550&amp;lng=-81.064309", "Map Channel Link")</f>
        <v>Map Channel Link</v>
      </c>
    </row>
    <row r="7942" spans="1:17" hidden="1" x14ac:dyDescent="0.25">
      <c r="A7942" t="s">
        <v>13371</v>
      </c>
      <c r="B7942" t="s">
        <v>13568</v>
      </c>
      <c r="C7942" t="s">
        <v>3395</v>
      </c>
      <c r="D7942">
        <v>17.378</v>
      </c>
      <c r="E7942" t="s">
        <v>13608</v>
      </c>
      <c r="F7942" t="s">
        <v>13374</v>
      </c>
      <c r="G7942" s="6">
        <v>45835.540046296293</v>
      </c>
      <c r="H7942" t="s">
        <v>25</v>
      </c>
      <c r="I7942" t="s">
        <v>44</v>
      </c>
      <c r="J7942"/>
      <c r="K7942" t="s">
        <v>124</v>
      </c>
      <c r="L7942" s="6">
        <v>46310</v>
      </c>
      <c r="M7942" t="s">
        <v>138</v>
      </c>
      <c r="N7942" t="s">
        <v>145</v>
      </c>
      <c r="P7942" s="7" t="str">
        <f>HYPERLINK("https://collectormobile.dot.state.oh.us/arcgis/rest/services/ADAROW/ADA_ROW_Inventory_Image_Viewer/MapServer/3/762990/attachments/", "Photo Link")</f>
        <v>Photo Link</v>
      </c>
      <c r="Q7942" s="7" t="str">
        <f>HYPERLINK("http://data.mapchannels.com/dualmaps6/map.htm?lat=41.370594&amp;lng=-81.064013", "Map Channel Link")</f>
        <v>Map Channel Link</v>
      </c>
    </row>
    <row r="7943" spans="1:17" hidden="1" x14ac:dyDescent="0.25">
      <c r="A7943" t="s">
        <v>13371</v>
      </c>
      <c r="B7943" t="s">
        <v>13568</v>
      </c>
      <c r="C7943" t="s">
        <v>3395</v>
      </c>
      <c r="D7943">
        <v>17.379000000000001</v>
      </c>
      <c r="E7943" t="s">
        <v>13609</v>
      </c>
      <c r="F7943" t="s">
        <v>13374</v>
      </c>
      <c r="G7943" s="6">
        <v>45835.539907407408</v>
      </c>
      <c r="H7943" t="s">
        <v>25</v>
      </c>
      <c r="I7943" t="s">
        <v>44</v>
      </c>
      <c r="J7943"/>
      <c r="K7943" t="s">
        <v>38</v>
      </c>
      <c r="M7943" t="s">
        <v>29</v>
      </c>
      <c r="N7943" t="s">
        <v>148</v>
      </c>
      <c r="O7943" t="s">
        <v>13610</v>
      </c>
      <c r="P7943" s="7" t="str">
        <f>HYPERLINK("https://collectormobile.dot.state.oh.us/arcgis/rest/services/ADAROW/ADA_ROW_Inventory_Image_Viewer/MapServer/3/842/attachments/", "Photo Link")</f>
        <v>Photo Link</v>
      </c>
      <c r="Q7943" s="7" t="str">
        <f>HYPERLINK("http://data.mapchannels.com/dualmaps6/map.htm?lat=41.370580&amp;lng=-81.063989", "Map Channel Link")</f>
        <v>Map Channel Link</v>
      </c>
    </row>
    <row r="7944" spans="1:17" hidden="1" x14ac:dyDescent="0.25">
      <c r="A7944" t="s">
        <v>13371</v>
      </c>
      <c r="B7944" t="s">
        <v>13568</v>
      </c>
      <c r="C7944" t="s">
        <v>6558</v>
      </c>
      <c r="D7944">
        <v>2.7069999999999999</v>
      </c>
      <c r="E7944" t="s">
        <v>13611</v>
      </c>
      <c r="F7944" t="s">
        <v>13581</v>
      </c>
      <c r="G7944" s="6">
        <v>45884.732708333337</v>
      </c>
      <c r="H7944" t="s">
        <v>25</v>
      </c>
      <c r="I7944" t="s">
        <v>44</v>
      </c>
      <c r="J7944"/>
      <c r="K7944" t="s">
        <v>124</v>
      </c>
      <c r="M7944" t="s">
        <v>29</v>
      </c>
      <c r="N7944" t="s">
        <v>4107</v>
      </c>
      <c r="O7944" t="s">
        <v>13612</v>
      </c>
      <c r="P7944" s="7" t="str">
        <f>HYPERLINK("https://collectormobile.dot.state.oh.us/arcgis/rest/services/ADAROW/ADA_ROW_Inventory_Image_Viewer/MapServer/3/2607/attachments/", "Photo Link")</f>
        <v>Photo Link</v>
      </c>
      <c r="Q7944" s="7" t="str">
        <f>HYPERLINK("http://data.mapchannels.com/dualmaps6/map.htm?lat=41.386662&amp;lng=-81.143030", "Map Channel Link")</f>
        <v>Map Channel Link</v>
      </c>
    </row>
    <row r="7945" spans="1:17" hidden="1" x14ac:dyDescent="0.25">
      <c r="A7945" t="s">
        <v>13371</v>
      </c>
      <c r="B7945" t="s">
        <v>13568</v>
      </c>
      <c r="C7945" t="s">
        <v>6558</v>
      </c>
      <c r="D7945">
        <v>2.7109999999999999</v>
      </c>
      <c r="E7945" t="s">
        <v>13613</v>
      </c>
      <c r="F7945" t="s">
        <v>13581</v>
      </c>
      <c r="G7945" s="6">
        <v>45884.732928240737</v>
      </c>
      <c r="H7945" t="s">
        <v>25</v>
      </c>
      <c r="I7945" t="s">
        <v>44</v>
      </c>
      <c r="J7945"/>
      <c r="K7945" t="s">
        <v>124</v>
      </c>
      <c r="M7945" t="s">
        <v>29</v>
      </c>
      <c r="N7945" t="s">
        <v>193</v>
      </c>
      <c r="O7945" t="s">
        <v>13614</v>
      </c>
      <c r="P7945" s="7" t="str">
        <f>HYPERLINK("https://collectormobile.dot.state.oh.us/arcgis/rest/services/ADAROW/ADA_ROW_Inventory_Image_Viewer/MapServer/3/2606/attachments/", "Photo Link")</f>
        <v>Photo Link</v>
      </c>
      <c r="Q7945" s="7" t="str">
        <f>HYPERLINK("http://data.mapchannels.com/dualmaps6/map.htm?lat=41.386721&amp;lng=-81.142975", "Map Channel Link")</f>
        <v>Map Channel Link</v>
      </c>
    </row>
    <row r="7946" spans="1:17" hidden="1" x14ac:dyDescent="0.25">
      <c r="A7946" t="s">
        <v>13371</v>
      </c>
      <c r="B7946" t="s">
        <v>13568</v>
      </c>
      <c r="C7946" t="s">
        <v>6558</v>
      </c>
      <c r="D7946">
        <v>2.7269999999999999</v>
      </c>
      <c r="E7946" t="s">
        <v>13615</v>
      </c>
      <c r="F7946" t="s">
        <v>13581</v>
      </c>
      <c r="G7946" s="6">
        <v>45884.732881944437</v>
      </c>
      <c r="H7946" t="s">
        <v>25</v>
      </c>
      <c r="I7946" t="s">
        <v>44</v>
      </c>
      <c r="J7946"/>
      <c r="K7946" t="s">
        <v>124</v>
      </c>
      <c r="M7946" t="s">
        <v>29</v>
      </c>
      <c r="N7946" t="s">
        <v>4107</v>
      </c>
      <c r="P7946" s="7" t="str">
        <f>HYPERLINK("https://collectormobile.dot.state.oh.us/arcgis/rest/services/ADAROW/ADA_ROW_Inventory_Image_Viewer/MapServer/3/2612/attachments/", "Photo Link")</f>
        <v>Photo Link</v>
      </c>
      <c r="Q7946" s="7" t="str">
        <f>HYPERLINK("http://data.mapchannels.com/dualmaps6/map.htm?lat=41.386958&amp;lng=-81.143051", "Map Channel Link")</f>
        <v>Map Channel Link</v>
      </c>
    </row>
    <row r="7947" spans="1:17" hidden="1" x14ac:dyDescent="0.25">
      <c r="A7947" t="s">
        <v>13371</v>
      </c>
      <c r="B7947" t="s">
        <v>13568</v>
      </c>
      <c r="C7947" t="s">
        <v>13616</v>
      </c>
      <c r="D7947">
        <v>6.0999999999999999E-2</v>
      </c>
      <c r="E7947" t="s">
        <v>13617</v>
      </c>
      <c r="F7947" t="s">
        <v>13394</v>
      </c>
      <c r="G7947" s="6">
        <v>43432.754444444443</v>
      </c>
      <c r="H7947" t="s">
        <v>25</v>
      </c>
      <c r="I7947" t="s">
        <v>44</v>
      </c>
      <c r="J7947"/>
      <c r="K7947" t="s">
        <v>28</v>
      </c>
      <c r="M7947" t="s">
        <v>29</v>
      </c>
      <c r="N7947" t="s">
        <v>115</v>
      </c>
      <c r="P7947" s="7" t="str">
        <f>HYPERLINK("https://collectormobile.dot.state.oh.us/arcgis/rest/services/ADAROW/ADA_ROW_Inventory_Image_Viewer/MapServer/3/838/attachments/", "Photo Link")</f>
        <v>Photo Link</v>
      </c>
      <c r="Q7947" s="7" t="str">
        <f>HYPERLINK("http://data.mapchannels.com/dualmaps6/map.htm?lat=41.354199&amp;lng=-81.387176", "Map Channel Link")</f>
        <v>Map Channel Link</v>
      </c>
    </row>
    <row r="7948" spans="1:17" hidden="1" x14ac:dyDescent="0.25">
      <c r="A7948" t="s">
        <v>13371</v>
      </c>
      <c r="B7948" t="s">
        <v>13568</v>
      </c>
      <c r="C7948" t="s">
        <v>13616</v>
      </c>
      <c r="D7948">
        <v>6.2E-2</v>
      </c>
      <c r="E7948" t="s">
        <v>13618</v>
      </c>
      <c r="F7948" t="s">
        <v>13394</v>
      </c>
      <c r="G7948" s="6">
        <v>43432.754699074067</v>
      </c>
      <c r="H7948" t="s">
        <v>25</v>
      </c>
      <c r="I7948" t="s">
        <v>44</v>
      </c>
      <c r="J7948"/>
      <c r="K7948" t="s">
        <v>124</v>
      </c>
      <c r="M7948" t="s">
        <v>29</v>
      </c>
      <c r="N7948" t="s">
        <v>4057</v>
      </c>
      <c r="P7948" s="7" t="str">
        <f>HYPERLINK("https://collectormobile.dot.state.oh.us/arcgis/rest/services/ADAROW/ADA_ROW_Inventory_Image_Viewer/MapServer/3/839/attachments/", "Photo Link")</f>
        <v>Photo Link</v>
      </c>
      <c r="Q7948" s="7" t="str">
        <f>HYPERLINK("http://data.mapchannels.com/dualmaps6/map.htm?lat=41.354058&amp;lng=-81.386882", "Map Channel Link")</f>
        <v>Map Channel Link</v>
      </c>
    </row>
    <row r="7949" spans="1:17" hidden="1" x14ac:dyDescent="0.25">
      <c r="A7949" t="s">
        <v>13371</v>
      </c>
      <c r="B7949" t="s">
        <v>13619</v>
      </c>
      <c r="C7949" t="s">
        <v>41</v>
      </c>
      <c r="D7949">
        <v>8.0000000000000002E-3</v>
      </c>
      <c r="E7949" t="s">
        <v>13620</v>
      </c>
      <c r="F7949" t="s">
        <v>13394</v>
      </c>
      <c r="G7949" s="6">
        <v>43376.593611111108</v>
      </c>
      <c r="H7949" t="s">
        <v>25</v>
      </c>
      <c r="I7949" t="s">
        <v>44</v>
      </c>
      <c r="J7949"/>
      <c r="K7949" t="s">
        <v>28</v>
      </c>
      <c r="M7949" t="s">
        <v>29</v>
      </c>
      <c r="N7949" t="s">
        <v>68</v>
      </c>
      <c r="P7949" s="7" t="str">
        <f>HYPERLINK("https://collectormobile.dot.state.oh.us/arcgis/rest/services/ADAROW/ADA_ROW_Inventory_Image_Viewer/MapServer/3/935/attachments/", "Photo Link")</f>
        <v>Photo Link</v>
      </c>
      <c r="Q7949" s="7" t="str">
        <f>HYPERLINK("http://data.mapchannels.com/dualmaps6/map.htm?lat=41.802249&amp;lng=-81.048464", "Map Channel Link")</f>
        <v>Map Channel Link</v>
      </c>
    </row>
    <row r="7950" spans="1:17" hidden="1" x14ac:dyDescent="0.25">
      <c r="A7950" t="s">
        <v>13371</v>
      </c>
      <c r="B7950" t="s">
        <v>13619</v>
      </c>
      <c r="C7950" t="s">
        <v>1586</v>
      </c>
      <c r="D7950">
        <v>1.2999999999999999E-2</v>
      </c>
      <c r="E7950" t="s">
        <v>13621</v>
      </c>
      <c r="F7950" t="s">
        <v>13577</v>
      </c>
      <c r="G7950" s="6">
        <v>43376.629791666674</v>
      </c>
      <c r="H7950" t="s">
        <v>25</v>
      </c>
      <c r="I7950" t="s">
        <v>44</v>
      </c>
      <c r="J7950"/>
      <c r="K7950" t="s">
        <v>124</v>
      </c>
      <c r="M7950" t="s">
        <v>29</v>
      </c>
      <c r="N7950" t="s">
        <v>374</v>
      </c>
      <c r="P7950" s="7" t="str">
        <f>HYPERLINK("https://collectormobile.dot.state.oh.us/arcgis/rest/services/ADAROW/ADA_ROW_Inventory_Image_Viewer/MapServer/3/927/attachments/", "Photo Link")</f>
        <v>Photo Link</v>
      </c>
      <c r="Q7950" s="7" t="str">
        <f>HYPERLINK("http://data.mapchannels.com/dualmaps6/map.htm?lat=41.801157&amp;lng=-81.073839", "Map Channel Link")</f>
        <v>Map Channel Link</v>
      </c>
    </row>
    <row r="7951" spans="1:17" hidden="1" x14ac:dyDescent="0.25">
      <c r="A7951" t="s">
        <v>13371</v>
      </c>
      <c r="B7951" t="s">
        <v>13619</v>
      </c>
      <c r="C7951" t="s">
        <v>837</v>
      </c>
      <c r="D7951">
        <v>0.75700000000000001</v>
      </c>
      <c r="E7951" t="s">
        <v>13622</v>
      </c>
      <c r="F7951" t="s">
        <v>13577</v>
      </c>
      <c r="G7951" s="6">
        <v>43376.643888888888</v>
      </c>
      <c r="H7951" t="s">
        <v>25</v>
      </c>
      <c r="I7951" t="s">
        <v>44</v>
      </c>
      <c r="J7951"/>
      <c r="K7951" t="s">
        <v>124</v>
      </c>
      <c r="M7951" t="s">
        <v>29</v>
      </c>
      <c r="N7951" t="s">
        <v>4107</v>
      </c>
      <c r="P7951" s="7" t="str">
        <f>HYPERLINK("https://collectormobile.dot.state.oh.us/arcgis/rest/services/ADAROW/ADA_ROW_Inventory_Image_Viewer/MapServer/3/2616/attachments/", "Photo Link")</f>
        <v>Photo Link</v>
      </c>
      <c r="Q7951" s="7" t="str">
        <f>HYPERLINK("http://data.mapchannels.com/dualmaps6/map.htm?lat=41.794244&amp;lng=-81.094420", "Map Channel Link")</f>
        <v>Map Channel Link</v>
      </c>
    </row>
    <row r="7952" spans="1:17" hidden="1" x14ac:dyDescent="0.25">
      <c r="A7952" t="s">
        <v>13371</v>
      </c>
      <c r="B7952" t="s">
        <v>13619</v>
      </c>
      <c r="C7952" t="s">
        <v>3747</v>
      </c>
      <c r="D7952">
        <v>12.632</v>
      </c>
      <c r="E7952" t="s">
        <v>13623</v>
      </c>
      <c r="F7952" t="s">
        <v>13394</v>
      </c>
      <c r="G7952" s="6">
        <v>43327.619988425933</v>
      </c>
      <c r="H7952" t="s">
        <v>25</v>
      </c>
      <c r="I7952" t="s">
        <v>44</v>
      </c>
      <c r="J7952"/>
      <c r="K7952" t="s">
        <v>38</v>
      </c>
      <c r="M7952" t="s">
        <v>29</v>
      </c>
      <c r="N7952" t="s">
        <v>286</v>
      </c>
      <c r="P7952" s="7" t="str">
        <f>HYPERLINK("https://collectormobile.dot.state.oh.us/arcgis/rest/services/ADAROW/ADA_ROW_Inventory_Image_Viewer/MapServer/3/866/attachments/", "Photo Link")</f>
        <v>Photo Link</v>
      </c>
      <c r="Q7952" s="7" t="str">
        <f>HYPERLINK("http://data.mapchannels.com/dualmaps6/map.htm?lat=41.689477&amp;lng=-81.288248", "Map Channel Link")</f>
        <v>Map Channel Link</v>
      </c>
    </row>
    <row r="7953" spans="1:17" hidden="1" x14ac:dyDescent="0.25">
      <c r="A7953" t="s">
        <v>13371</v>
      </c>
      <c r="B7953" t="s">
        <v>13619</v>
      </c>
      <c r="C7953" t="s">
        <v>3747</v>
      </c>
      <c r="D7953">
        <v>13.226000000000001</v>
      </c>
      <c r="E7953" t="s">
        <v>13624</v>
      </c>
      <c r="F7953" t="s">
        <v>13394</v>
      </c>
      <c r="G7953" s="6">
        <v>43327.672777777778</v>
      </c>
      <c r="H7953" t="s">
        <v>25</v>
      </c>
      <c r="I7953" t="s">
        <v>44</v>
      </c>
      <c r="J7953"/>
      <c r="K7953" t="s">
        <v>124</v>
      </c>
      <c r="M7953" t="s">
        <v>29</v>
      </c>
      <c r="N7953" t="s">
        <v>4107</v>
      </c>
      <c r="P7953" s="7" t="str">
        <f>HYPERLINK("https://collectormobile.dot.state.oh.us/arcgis/rest/services/ADAROW/ADA_ROW_Inventory_Image_Viewer/MapServer/3/879/attachments/", "Photo Link")</f>
        <v>Photo Link</v>
      </c>
      <c r="Q7953" s="7" t="str">
        <f>HYPERLINK("http://data.mapchannels.com/dualmaps6/map.htm?lat=41.696183&amp;lng=-81.281073", "Map Channel Link")</f>
        <v>Map Channel Link</v>
      </c>
    </row>
    <row r="7954" spans="1:17" hidden="1" x14ac:dyDescent="0.25">
      <c r="A7954" t="s">
        <v>13371</v>
      </c>
      <c r="B7954" t="s">
        <v>13619</v>
      </c>
      <c r="C7954" t="s">
        <v>3747</v>
      </c>
      <c r="D7954">
        <v>13.356</v>
      </c>
      <c r="E7954" t="s">
        <v>13625</v>
      </c>
      <c r="F7954" t="s">
        <v>13394</v>
      </c>
      <c r="G7954" s="6">
        <v>43334.575868055559</v>
      </c>
      <c r="H7954" t="s">
        <v>25</v>
      </c>
      <c r="I7954" t="s">
        <v>44</v>
      </c>
      <c r="J7954"/>
      <c r="K7954" t="s">
        <v>124</v>
      </c>
      <c r="M7954" t="s">
        <v>29</v>
      </c>
      <c r="N7954" t="s">
        <v>13626</v>
      </c>
      <c r="P7954" s="7" t="str">
        <f>HYPERLINK("https://collectormobile.dot.state.oh.us/arcgis/rest/services/ADAROW/ADA_ROW_Inventory_Image_Viewer/MapServer/3/880/attachments/", "Photo Link")</f>
        <v>Photo Link</v>
      </c>
      <c r="Q7954" s="7" t="str">
        <f>HYPERLINK("http://data.mapchannels.com/dualmaps6/map.htm?lat=41.697583&amp;lng=-81.279400", "Map Channel Link")</f>
        <v>Map Channel Link</v>
      </c>
    </row>
    <row r="7955" spans="1:17" hidden="1" x14ac:dyDescent="0.25">
      <c r="A7955" t="s">
        <v>13371</v>
      </c>
      <c r="B7955" t="s">
        <v>13619</v>
      </c>
      <c r="C7955" t="s">
        <v>3747</v>
      </c>
      <c r="D7955">
        <v>13.537000000000001</v>
      </c>
      <c r="E7955" t="s">
        <v>13627</v>
      </c>
      <c r="F7955" t="s">
        <v>13394</v>
      </c>
      <c r="G7955" s="6">
        <v>43334.582708333342</v>
      </c>
      <c r="H7955" t="s">
        <v>25</v>
      </c>
      <c r="I7955" t="s">
        <v>44</v>
      </c>
      <c r="J7955"/>
      <c r="K7955" t="s">
        <v>124</v>
      </c>
      <c r="M7955" t="s">
        <v>29</v>
      </c>
      <c r="N7955" t="s">
        <v>2114</v>
      </c>
      <c r="P7955" s="7" t="str">
        <f>HYPERLINK("https://collectormobile.dot.state.oh.us/arcgis/rest/services/ADAROW/ADA_ROW_Inventory_Image_Viewer/MapServer/3/884/attachments/", "Photo Link")</f>
        <v>Photo Link</v>
      </c>
      <c r="Q7955" s="7" t="str">
        <f>HYPERLINK("http://data.mapchannels.com/dualmaps6/map.htm?lat=41.699518&amp;lng=-81.277030", "Map Channel Link")</f>
        <v>Map Channel Link</v>
      </c>
    </row>
    <row r="7956" spans="1:17" hidden="1" x14ac:dyDescent="0.25">
      <c r="A7956" t="s">
        <v>13371</v>
      </c>
      <c r="B7956" t="s">
        <v>13619</v>
      </c>
      <c r="C7956" t="s">
        <v>3747</v>
      </c>
      <c r="D7956">
        <v>13.625</v>
      </c>
      <c r="E7956" t="s">
        <v>13628</v>
      </c>
      <c r="F7956" t="s">
        <v>13577</v>
      </c>
      <c r="G7956" s="6">
        <v>43334.736458333333</v>
      </c>
      <c r="H7956" t="s">
        <v>25</v>
      </c>
      <c r="I7956" t="s">
        <v>44</v>
      </c>
      <c r="J7956"/>
      <c r="K7956" t="s">
        <v>124</v>
      </c>
      <c r="M7956" t="s">
        <v>29</v>
      </c>
      <c r="N7956" t="s">
        <v>13629</v>
      </c>
      <c r="P7956" s="7" t="str">
        <f>HYPERLINK("https://collectormobile.dot.state.oh.us/arcgis/rest/services/ADAROW/ADA_ROW_Inventory_Image_Viewer/MapServer/3/69083/attachments/", "Photo Link")</f>
        <v>Photo Link</v>
      </c>
      <c r="Q7956" s="7" t="str">
        <f>HYPERLINK("http://data.mapchannels.com/dualmaps6/map.htm?lat=41.700453&amp;lng=-81.275890", "Map Channel Link")</f>
        <v>Map Channel Link</v>
      </c>
    </row>
    <row r="7957" spans="1:17" hidden="1" x14ac:dyDescent="0.25">
      <c r="A7957" t="s">
        <v>13371</v>
      </c>
      <c r="B7957" t="s">
        <v>13619</v>
      </c>
      <c r="C7957" t="s">
        <v>3747</v>
      </c>
      <c r="D7957">
        <v>14.057</v>
      </c>
      <c r="E7957" t="s">
        <v>13630</v>
      </c>
      <c r="F7957" t="s">
        <v>13577</v>
      </c>
      <c r="G7957" s="6">
        <v>43334.734305555547</v>
      </c>
      <c r="H7957" t="s">
        <v>25</v>
      </c>
      <c r="I7957" t="s">
        <v>44</v>
      </c>
      <c r="J7957"/>
      <c r="K7957" t="s">
        <v>124</v>
      </c>
      <c r="M7957" t="s">
        <v>29</v>
      </c>
      <c r="N7957" t="s">
        <v>13626</v>
      </c>
      <c r="P7957" s="7" t="str">
        <f>HYPERLINK("https://collectormobile.dot.state.oh.us/arcgis/rest/services/ADAROW/ADA_ROW_Inventory_Image_Viewer/MapServer/3/893/attachments/", "Photo Link")</f>
        <v>Photo Link</v>
      </c>
      <c r="Q7957" s="7" t="str">
        <f>HYPERLINK("http://data.mapchannels.com/dualmaps6/map.htm?lat=41.705045&amp;lng=-81.270207", "Map Channel Link")</f>
        <v>Map Channel Link</v>
      </c>
    </row>
    <row r="7958" spans="1:17" hidden="1" x14ac:dyDescent="0.25">
      <c r="A7958" t="s">
        <v>13371</v>
      </c>
      <c r="B7958" t="s">
        <v>13619</v>
      </c>
      <c r="C7958" t="s">
        <v>3747</v>
      </c>
      <c r="D7958">
        <v>14.077</v>
      </c>
      <c r="E7958" t="s">
        <v>13631</v>
      </c>
      <c r="F7958" t="s">
        <v>13577</v>
      </c>
      <c r="G7958" s="6">
        <v>43334.733703703707</v>
      </c>
      <c r="H7958" t="s">
        <v>25</v>
      </c>
      <c r="I7958" t="s">
        <v>44</v>
      </c>
      <c r="J7958"/>
      <c r="K7958" t="s">
        <v>124</v>
      </c>
      <c r="M7958" t="s">
        <v>29</v>
      </c>
      <c r="N7958" t="s">
        <v>13632</v>
      </c>
      <c r="P7958" s="7" t="str">
        <f>HYPERLINK("https://collectormobile.dot.state.oh.us/arcgis/rest/services/ADAROW/ADA_ROW_Inventory_Image_Viewer/MapServer/3/895/attachments/", "Photo Link")</f>
        <v>Photo Link</v>
      </c>
      <c r="Q7958" s="7" t="str">
        <f>HYPERLINK("http://data.mapchannels.com/dualmaps6/map.htm?lat=41.705383&amp;lng=-81.270121", "Map Channel Link")</f>
        <v>Map Channel Link</v>
      </c>
    </row>
    <row r="7959" spans="1:17" hidden="1" x14ac:dyDescent="0.25">
      <c r="A7959" t="s">
        <v>13371</v>
      </c>
      <c r="B7959" t="s">
        <v>13619</v>
      </c>
      <c r="C7959" t="s">
        <v>3747</v>
      </c>
      <c r="D7959">
        <v>14.077999999999999</v>
      </c>
      <c r="E7959" t="s">
        <v>13633</v>
      </c>
      <c r="F7959" t="s">
        <v>13577</v>
      </c>
      <c r="G7959" s="6">
        <v>43334.734039351853</v>
      </c>
      <c r="H7959" t="s">
        <v>25</v>
      </c>
      <c r="I7959" t="s">
        <v>44</v>
      </c>
      <c r="J7959"/>
      <c r="K7959" t="s">
        <v>124</v>
      </c>
      <c r="M7959" t="s">
        <v>29</v>
      </c>
      <c r="N7959" t="s">
        <v>4107</v>
      </c>
      <c r="P7959" s="7" t="str">
        <f>HYPERLINK("https://collectormobile.dot.state.oh.us/arcgis/rest/services/ADAROW/ADA_ROW_Inventory_Image_Viewer/MapServer/3/894/attachments/", "Photo Link")</f>
        <v>Photo Link</v>
      </c>
      <c r="Q7959" s="7" t="str">
        <f>HYPERLINK("http://data.mapchannels.com/dualmaps6/map.htm?lat=41.705260&amp;lng=-81.269934", "Map Channel Link")</f>
        <v>Map Channel Link</v>
      </c>
    </row>
    <row r="7960" spans="1:17" hidden="1" x14ac:dyDescent="0.25">
      <c r="A7960" t="s">
        <v>13371</v>
      </c>
      <c r="B7960" t="s">
        <v>13619</v>
      </c>
      <c r="C7960" t="s">
        <v>3747</v>
      </c>
      <c r="D7960">
        <v>18.690999999999999</v>
      </c>
      <c r="E7960" t="s">
        <v>13634</v>
      </c>
      <c r="F7960" t="s">
        <v>13394</v>
      </c>
      <c r="G7960" s="6">
        <v>43362.610196759262</v>
      </c>
      <c r="H7960" t="s">
        <v>25</v>
      </c>
      <c r="I7960" t="s">
        <v>44</v>
      </c>
      <c r="J7960"/>
      <c r="K7960" t="s">
        <v>28</v>
      </c>
      <c r="M7960" t="s">
        <v>29</v>
      </c>
      <c r="N7960" t="s">
        <v>517</v>
      </c>
      <c r="P7960" s="7" t="str">
        <f>HYPERLINK("https://collectormobile.dot.state.oh.us/arcgis/rest/services/ADAROW/ADA_ROW_Inventory_Image_Viewer/MapServer/3/896/attachments/", "Photo Link")</f>
        <v>Photo Link</v>
      </c>
      <c r="Q7960" s="7" t="str">
        <f>HYPERLINK("http://data.mapchannels.com/dualmaps6/map.htm?lat=41.749103&amp;lng=-81.208220", "Map Channel Link")</f>
        <v>Map Channel Link</v>
      </c>
    </row>
    <row r="7961" spans="1:17" hidden="1" x14ac:dyDescent="0.25">
      <c r="A7961" t="s">
        <v>13371</v>
      </c>
      <c r="B7961" t="s">
        <v>13619</v>
      </c>
      <c r="C7961" t="s">
        <v>3747</v>
      </c>
      <c r="D7961">
        <v>18.731000000000002</v>
      </c>
      <c r="E7961" t="s">
        <v>13635</v>
      </c>
      <c r="F7961" t="s">
        <v>13577</v>
      </c>
      <c r="G7961" s="6">
        <v>43374.469108796293</v>
      </c>
      <c r="H7961" t="s">
        <v>25</v>
      </c>
      <c r="I7961" t="s">
        <v>44</v>
      </c>
      <c r="J7961"/>
      <c r="K7961" t="s">
        <v>124</v>
      </c>
      <c r="M7961" t="s">
        <v>29</v>
      </c>
      <c r="N7961" t="s">
        <v>5891</v>
      </c>
      <c r="O7961" t="s">
        <v>13636</v>
      </c>
      <c r="P7961" s="7" t="str">
        <f>HYPERLINK("https://collectormobile.dot.state.oh.us/arcgis/rest/services/ADAROW/ADA_ROW_Inventory_Image_Viewer/MapServer/3/900/attachments/", "Photo Link")</f>
        <v>Photo Link</v>
      </c>
      <c r="Q7961" s="7" t="str">
        <f>HYPERLINK("http://data.mapchannels.com/dualmaps6/map.htm?lat=41.749491&amp;lng=-81.207643", "Map Channel Link")</f>
        <v>Map Channel Link</v>
      </c>
    </row>
    <row r="7962" spans="1:17" hidden="1" x14ac:dyDescent="0.25">
      <c r="A7962" t="s">
        <v>13371</v>
      </c>
      <c r="B7962" t="s">
        <v>13619</v>
      </c>
      <c r="C7962" t="s">
        <v>3747</v>
      </c>
      <c r="D7962">
        <v>18.922000000000001</v>
      </c>
      <c r="E7962" t="s">
        <v>13637</v>
      </c>
      <c r="F7962" t="s">
        <v>13394</v>
      </c>
      <c r="G7962" s="6">
        <v>43362.626018518517</v>
      </c>
      <c r="H7962" t="s">
        <v>25</v>
      </c>
      <c r="I7962" t="s">
        <v>44</v>
      </c>
      <c r="J7962"/>
      <c r="K7962" t="s">
        <v>124</v>
      </c>
      <c r="M7962" t="s">
        <v>29</v>
      </c>
      <c r="N7962" t="s">
        <v>369</v>
      </c>
      <c r="P7962" s="7" t="str">
        <f>HYPERLINK("https://collectormobile.dot.state.oh.us/arcgis/rest/services/ADAROW/ADA_ROW_Inventory_Image_Viewer/MapServer/3/904/attachments/", "Photo Link")</f>
        <v>Photo Link</v>
      </c>
      <c r="Q7962" s="7" t="str">
        <f>HYPERLINK("http://data.mapchannels.com/dualmaps6/map.htm?lat=41.751157&amp;lng=-81.204697", "Map Channel Link")</f>
        <v>Map Channel Link</v>
      </c>
    </row>
    <row r="7963" spans="1:17" hidden="1" x14ac:dyDescent="0.25">
      <c r="A7963" t="s">
        <v>13371</v>
      </c>
      <c r="B7963" t="s">
        <v>13619</v>
      </c>
      <c r="C7963" t="s">
        <v>3747</v>
      </c>
      <c r="D7963">
        <v>19.413</v>
      </c>
      <c r="E7963" t="s">
        <v>13638</v>
      </c>
      <c r="F7963" t="s">
        <v>13394</v>
      </c>
      <c r="G7963" s="6">
        <v>43432.741712962961</v>
      </c>
      <c r="H7963" t="s">
        <v>25</v>
      </c>
      <c r="I7963" t="s">
        <v>44</v>
      </c>
      <c r="J7963"/>
      <c r="K7963" t="s">
        <v>28</v>
      </c>
      <c r="M7963" t="s">
        <v>29</v>
      </c>
      <c r="N7963" t="s">
        <v>607</v>
      </c>
      <c r="O7963" t="s">
        <v>13639</v>
      </c>
      <c r="P7963" s="7" t="str">
        <f>HYPERLINK("https://collectormobile.dot.state.oh.us/arcgis/rest/services/ADAROW/ADA_ROW_Inventory_Image_Viewer/MapServer/3/909/attachments/", "Photo Link")</f>
        <v>Photo Link</v>
      </c>
      <c r="Q7963" s="7" t="str">
        <f>HYPERLINK("http://data.mapchannels.com/dualmaps6/map.htm?lat=41.755544&amp;lng=-81.197204", "Map Channel Link")</f>
        <v>Map Channel Link</v>
      </c>
    </row>
    <row r="7964" spans="1:17" hidden="1" x14ac:dyDescent="0.25">
      <c r="A7964" t="s">
        <v>13371</v>
      </c>
      <c r="B7964" t="s">
        <v>13619</v>
      </c>
      <c r="C7964" t="s">
        <v>3747</v>
      </c>
      <c r="D7964">
        <v>20.526</v>
      </c>
      <c r="E7964" t="s">
        <v>13640</v>
      </c>
      <c r="F7964" t="s">
        <v>13394</v>
      </c>
      <c r="G7964" s="6">
        <v>43374.621504629627</v>
      </c>
      <c r="H7964" t="s">
        <v>25</v>
      </c>
      <c r="I7964" t="s">
        <v>44</v>
      </c>
      <c r="J7964"/>
      <c r="K7964" t="s">
        <v>124</v>
      </c>
      <c r="M7964" t="s">
        <v>29</v>
      </c>
      <c r="N7964" t="s">
        <v>4107</v>
      </c>
      <c r="P7964" s="7" t="str">
        <f>HYPERLINK("https://collectormobile.dot.state.oh.us/arcgis/rest/services/ADAROW/ADA_ROW_Inventory_Image_Viewer/MapServer/3/910/attachments/", "Photo Link")</f>
        <v>Photo Link</v>
      </c>
      <c r="Q7964" s="7" t="str">
        <f>HYPERLINK("http://data.mapchannels.com/dualmaps6/map.htm?lat=41.766130&amp;lng=-81.181128", "Map Channel Link")</f>
        <v>Map Channel Link</v>
      </c>
    </row>
    <row r="7965" spans="1:17" hidden="1" x14ac:dyDescent="0.25">
      <c r="A7965" t="s">
        <v>13371</v>
      </c>
      <c r="B7965" t="s">
        <v>13619</v>
      </c>
      <c r="C7965" t="s">
        <v>3747</v>
      </c>
      <c r="D7965">
        <v>22.541</v>
      </c>
      <c r="E7965" t="s">
        <v>13641</v>
      </c>
      <c r="F7965" t="s">
        <v>13577</v>
      </c>
      <c r="G7965" s="6">
        <v>43374.669988425929</v>
      </c>
      <c r="H7965" t="s">
        <v>25</v>
      </c>
      <c r="I7965" t="s">
        <v>44</v>
      </c>
      <c r="J7965"/>
      <c r="K7965" t="s">
        <v>124</v>
      </c>
      <c r="M7965" t="s">
        <v>29</v>
      </c>
      <c r="N7965" t="s">
        <v>369</v>
      </c>
      <c r="P7965" s="7" t="str">
        <f>HYPERLINK("https://collectormobile.dot.state.oh.us/arcgis/rest/services/ADAROW/ADA_ROW_Inventory_Image_Viewer/MapServer/3/914/attachments/", "Photo Link")</f>
        <v>Photo Link</v>
      </c>
      <c r="Q7965" s="7" t="str">
        <f>HYPERLINK("http://data.mapchannels.com/dualmaps6/map.htm?lat=41.779968&amp;lng=-81.146978", "Map Channel Link")</f>
        <v>Map Channel Link</v>
      </c>
    </row>
    <row r="7966" spans="1:17" hidden="1" x14ac:dyDescent="0.25">
      <c r="A7966" t="s">
        <v>13371</v>
      </c>
      <c r="B7966" t="s">
        <v>13619</v>
      </c>
      <c r="C7966" t="s">
        <v>3747</v>
      </c>
      <c r="D7966">
        <v>24.914000000000001</v>
      </c>
      <c r="E7966" t="s">
        <v>13642</v>
      </c>
      <c r="F7966" t="s">
        <v>13577</v>
      </c>
      <c r="G7966" s="6">
        <v>43376.667708333327</v>
      </c>
      <c r="H7966" t="s">
        <v>25</v>
      </c>
      <c r="I7966" t="s">
        <v>44</v>
      </c>
      <c r="J7966"/>
      <c r="K7966" t="s">
        <v>124</v>
      </c>
      <c r="M7966" t="s">
        <v>29</v>
      </c>
      <c r="N7966" t="s">
        <v>3773</v>
      </c>
      <c r="P7966" s="7" t="str">
        <f>HYPERLINK("https://collectormobile.dot.state.oh.us/arcgis/rest/services/ADAROW/ADA_ROW_Inventory_Image_Viewer/MapServer/3/921/attachments/", "Photo Link")</f>
        <v>Photo Link</v>
      </c>
      <c r="Q7966" s="7" t="str">
        <f>HYPERLINK("http://data.mapchannels.com/dualmaps6/map.htm?lat=41.791830&amp;lng=-81.104433", "Map Channel Link")</f>
        <v>Map Channel Link</v>
      </c>
    </row>
    <row r="7967" spans="1:17" hidden="1" x14ac:dyDescent="0.25">
      <c r="A7967" t="s">
        <v>13371</v>
      </c>
      <c r="B7967" t="s">
        <v>13619</v>
      </c>
      <c r="C7967" t="s">
        <v>3747</v>
      </c>
      <c r="D7967">
        <v>26.623000000000001</v>
      </c>
      <c r="E7967" t="s">
        <v>13643</v>
      </c>
      <c r="F7967" t="s">
        <v>13577</v>
      </c>
      <c r="G7967" s="6">
        <v>43376.632106481477</v>
      </c>
      <c r="H7967" t="s">
        <v>25</v>
      </c>
      <c r="I7967" t="s">
        <v>44</v>
      </c>
      <c r="J7967"/>
      <c r="K7967" t="s">
        <v>124</v>
      </c>
      <c r="M7967" t="s">
        <v>29</v>
      </c>
      <c r="N7967" t="s">
        <v>4107</v>
      </c>
      <c r="P7967" s="7" t="str">
        <f>HYPERLINK("https://collectormobile.dot.state.oh.us/arcgis/rest/services/ADAROW/ADA_ROW_Inventory_Image_Viewer/MapServer/3/926/attachments/", "Photo Link")</f>
        <v>Photo Link</v>
      </c>
      <c r="Q7967" s="7" t="str">
        <f>HYPERLINK("http://data.mapchannels.com/dualmaps6/map.htm?lat=41.800954&amp;lng=-81.073697", "Map Channel Link")</f>
        <v>Map Channel Link</v>
      </c>
    </row>
    <row r="7968" spans="1:17" hidden="1" x14ac:dyDescent="0.25">
      <c r="A7968" t="s">
        <v>13371</v>
      </c>
      <c r="B7968" t="s">
        <v>13619</v>
      </c>
      <c r="C7968" t="s">
        <v>3747</v>
      </c>
      <c r="D7968">
        <v>27.027999999999999</v>
      </c>
      <c r="E7968" t="s">
        <v>13644</v>
      </c>
      <c r="F7968" t="s">
        <v>13394</v>
      </c>
      <c r="G7968" s="6">
        <v>43376.62059027778</v>
      </c>
      <c r="H7968" t="s">
        <v>25</v>
      </c>
      <c r="I7968" t="s">
        <v>44</v>
      </c>
      <c r="J7968"/>
      <c r="K7968" t="s">
        <v>124</v>
      </c>
      <c r="M7968" t="s">
        <v>29</v>
      </c>
      <c r="N7968" t="s">
        <v>374</v>
      </c>
      <c r="P7968" s="7" t="str">
        <f>HYPERLINK("https://collectormobile.dot.state.oh.us/arcgis/rest/services/ADAROW/ADA_ROW_Inventory_Image_Viewer/MapServer/3/929/attachments/", "Photo Link")</f>
        <v>Photo Link</v>
      </c>
      <c r="Q7968" s="7" t="str">
        <f>HYPERLINK("http://data.mapchannels.com/dualmaps6/map.htm?lat=41.802803&amp;lng=-81.066318", "Map Channel Link")</f>
        <v>Map Channel Link</v>
      </c>
    </row>
    <row r="7969" spans="1:17" hidden="1" x14ac:dyDescent="0.25">
      <c r="A7969" t="s">
        <v>13371</v>
      </c>
      <c r="B7969" t="s">
        <v>13619</v>
      </c>
      <c r="C7969" t="s">
        <v>3747</v>
      </c>
      <c r="D7969">
        <v>27.943000000000001</v>
      </c>
      <c r="E7969" t="s">
        <v>13645</v>
      </c>
      <c r="F7969" t="s">
        <v>13394</v>
      </c>
      <c r="G7969" s="6">
        <v>43376.596261574072</v>
      </c>
      <c r="H7969" t="s">
        <v>25</v>
      </c>
      <c r="I7969" t="s">
        <v>44</v>
      </c>
      <c r="J7969"/>
      <c r="K7969" t="s">
        <v>124</v>
      </c>
      <c r="M7969" t="s">
        <v>29</v>
      </c>
      <c r="N7969" t="s">
        <v>13646</v>
      </c>
      <c r="P7969" s="7" t="str">
        <f>HYPERLINK("https://collectormobile.dot.state.oh.us/arcgis/rest/services/ADAROW/ADA_ROW_Inventory_Image_Viewer/MapServer/3/931/attachments/", "Photo Link")</f>
        <v>Photo Link</v>
      </c>
      <c r="Q7969" s="7" t="str">
        <f>HYPERLINK("http://data.mapchannels.com/dualmaps6/map.htm?lat=41.802259&amp;lng=-81.048726", "Map Channel Link")</f>
        <v>Map Channel Link</v>
      </c>
    </row>
    <row r="7970" spans="1:17" hidden="1" x14ac:dyDescent="0.25">
      <c r="A7970" t="s">
        <v>13371</v>
      </c>
      <c r="B7970" t="s">
        <v>13619</v>
      </c>
      <c r="C7970" t="s">
        <v>3747</v>
      </c>
      <c r="D7970">
        <v>29.65</v>
      </c>
      <c r="E7970" t="s">
        <v>13647</v>
      </c>
      <c r="F7970" t="s">
        <v>13394</v>
      </c>
      <c r="G7970" s="6">
        <v>43376.579444444447</v>
      </c>
      <c r="H7970" t="s">
        <v>25</v>
      </c>
      <c r="I7970" t="s">
        <v>44</v>
      </c>
      <c r="J7970"/>
      <c r="K7970"/>
      <c r="M7970" t="s">
        <v>29</v>
      </c>
      <c r="N7970" t="s">
        <v>200</v>
      </c>
      <c r="P7970" s="7" t="str">
        <f>HYPERLINK("https://collectormobile.dot.state.oh.us/arcgis/rest/services/ADAROW/ADA_ROW_Inventory_Image_Viewer/MapServer/3/2614/attachments/", "Photo Link")</f>
        <v>Photo Link</v>
      </c>
      <c r="Q7970" s="7" t="str">
        <f>HYPERLINK("http://data.mapchannels.com/dualmaps6/map.htm?lat=41.798416&amp;lng=-81.016109", "Map Channel Link")</f>
        <v>Map Channel Link</v>
      </c>
    </row>
    <row r="7971" spans="1:17" hidden="1" x14ac:dyDescent="0.25">
      <c r="A7971" t="s">
        <v>13371</v>
      </c>
      <c r="B7971" t="s">
        <v>13619</v>
      </c>
      <c r="C7971" t="s">
        <v>4164</v>
      </c>
      <c r="D7971">
        <v>4.0000000000000001E-3</v>
      </c>
      <c r="E7971" t="s">
        <v>13648</v>
      </c>
      <c r="F7971" t="s">
        <v>13394</v>
      </c>
      <c r="G7971" s="6">
        <v>43376.613981481481</v>
      </c>
      <c r="H7971" t="s">
        <v>25</v>
      </c>
      <c r="I7971" t="s">
        <v>44</v>
      </c>
      <c r="J7971"/>
      <c r="K7971" t="s">
        <v>124</v>
      </c>
      <c r="M7971" t="s">
        <v>29</v>
      </c>
      <c r="N7971" t="s">
        <v>176</v>
      </c>
      <c r="P7971" s="7" t="str">
        <f>HYPERLINK("https://collectormobile.dot.state.oh.us/arcgis/rest/services/ADAROW/ADA_ROW_Inventory_Image_Viewer/MapServer/3/3469/attachments/", "Photo Link")</f>
        <v>Photo Link</v>
      </c>
      <c r="Q7971" s="7" t="str">
        <f>HYPERLINK("http://data.mapchannels.com/dualmaps6/map.htm?lat=41.802845&amp;lng=-81.054047", "Map Channel Link")</f>
        <v>Map Channel Link</v>
      </c>
    </row>
    <row r="7972" spans="1:17" hidden="1" x14ac:dyDescent="0.25">
      <c r="A7972" t="s">
        <v>13371</v>
      </c>
      <c r="B7972" t="s">
        <v>13619</v>
      </c>
      <c r="C7972" t="s">
        <v>1271</v>
      </c>
      <c r="D7972">
        <v>1.806</v>
      </c>
      <c r="E7972" t="s">
        <v>13649</v>
      </c>
      <c r="F7972" t="s">
        <v>13581</v>
      </c>
      <c r="G7972" s="6">
        <v>45884.670613425929</v>
      </c>
      <c r="H7972" t="s">
        <v>25</v>
      </c>
      <c r="I7972" t="s">
        <v>44</v>
      </c>
      <c r="J7972"/>
      <c r="K7972" t="s">
        <v>28</v>
      </c>
      <c r="M7972" t="s">
        <v>29</v>
      </c>
      <c r="N7972" t="s">
        <v>72</v>
      </c>
      <c r="P7972" s="7" t="str">
        <f>HYPERLINK("https://collectormobile.dot.state.oh.us/arcgis/rest/services/ADAROW/ADA_ROW_Inventory_Image_Viewer/MapServer/3/796270/attachments/", "Photo Link")</f>
        <v>Photo Link</v>
      </c>
      <c r="Q7972" s="7" t="str">
        <f>HYPERLINK("http://data.mapchannels.com/dualmaps6/map.htm?lat=41.666434&amp;lng=-81.244918", "Map Channel Link")</f>
        <v>Map Channel Link</v>
      </c>
    </row>
    <row r="7973" spans="1:17" hidden="1" x14ac:dyDescent="0.25">
      <c r="A7973" t="s">
        <v>13371</v>
      </c>
      <c r="B7973" t="s">
        <v>13619</v>
      </c>
      <c r="C7973" t="s">
        <v>1271</v>
      </c>
      <c r="D7973">
        <v>1.8160000000000001</v>
      </c>
      <c r="E7973" t="s">
        <v>13650</v>
      </c>
      <c r="F7973" t="s">
        <v>13581</v>
      </c>
      <c r="G7973" s="6">
        <v>45884.671273148153</v>
      </c>
      <c r="H7973" t="s">
        <v>25</v>
      </c>
      <c r="I7973" t="s">
        <v>44</v>
      </c>
      <c r="J7973"/>
      <c r="K7973" t="s">
        <v>28</v>
      </c>
      <c r="M7973" t="s">
        <v>29</v>
      </c>
      <c r="N7973" t="s">
        <v>72</v>
      </c>
      <c r="P7973" s="7" t="str">
        <f>HYPERLINK("https://collectormobile.dot.state.oh.us/arcgis/rest/services/ADAROW/ADA_ROW_Inventory_Image_Viewer/MapServer/3/795869/attachments/", "Photo Link")</f>
        <v>Photo Link</v>
      </c>
      <c r="Q7973" s="7" t="str">
        <f>HYPERLINK("http://data.mapchannels.com/dualmaps6/map.htm?lat=41.666559&amp;lng=-81.244667", "Map Channel Link")</f>
        <v>Map Channel Link</v>
      </c>
    </row>
    <row r="7974" spans="1:17" hidden="1" x14ac:dyDescent="0.25">
      <c r="A7974" t="s">
        <v>13371</v>
      </c>
      <c r="B7974" t="s">
        <v>13619</v>
      </c>
      <c r="C7974" t="s">
        <v>1271</v>
      </c>
      <c r="D7974">
        <v>1.8220000000000001</v>
      </c>
      <c r="E7974" t="s">
        <v>13651</v>
      </c>
      <c r="F7974" t="s">
        <v>13581</v>
      </c>
      <c r="G7974" s="6">
        <v>45884.671782407408</v>
      </c>
      <c r="H7974" t="s">
        <v>25</v>
      </c>
      <c r="I7974" t="s">
        <v>44</v>
      </c>
      <c r="J7974"/>
      <c r="K7974" t="s">
        <v>28</v>
      </c>
      <c r="M7974" t="s">
        <v>29</v>
      </c>
      <c r="N7974" t="s">
        <v>72</v>
      </c>
      <c r="P7974" s="7" t="str">
        <f>HYPERLINK("https://collectormobile.dot.state.oh.us/arcgis/rest/services/ADAROW/ADA_ROW_Inventory_Image_Viewer/MapServer/3/795067/attachments/", "Photo Link")</f>
        <v>Photo Link</v>
      </c>
      <c r="Q7974" s="7" t="str">
        <f>HYPERLINK("http://data.mapchannels.com/dualmaps6/map.htm?lat=41.666666&amp;lng=-81.244659", "Map Channel Link")</f>
        <v>Map Channel Link</v>
      </c>
    </row>
    <row r="7975" spans="1:17" hidden="1" x14ac:dyDescent="0.25">
      <c r="A7975" t="s">
        <v>13371</v>
      </c>
      <c r="B7975" t="s">
        <v>13619</v>
      </c>
      <c r="C7975" t="s">
        <v>1271</v>
      </c>
      <c r="D7975">
        <v>1.823</v>
      </c>
      <c r="E7975" t="s">
        <v>13652</v>
      </c>
      <c r="F7975" t="s">
        <v>13581</v>
      </c>
      <c r="G7975" s="6">
        <v>45884.672326388893</v>
      </c>
      <c r="H7975" t="s">
        <v>25</v>
      </c>
      <c r="I7975" t="s">
        <v>44</v>
      </c>
      <c r="J7975"/>
      <c r="K7975" t="s">
        <v>28</v>
      </c>
      <c r="M7975" t="s">
        <v>29</v>
      </c>
      <c r="N7975" t="s">
        <v>72</v>
      </c>
      <c r="P7975" s="7" t="str">
        <f>HYPERLINK("https://collectormobile.dot.state.oh.us/arcgis/rest/services/ADAROW/ADA_ROW_Inventory_Image_Viewer/MapServer/3/796271/attachments/", "Photo Link")</f>
        <v>Photo Link</v>
      </c>
      <c r="Q7975" s="7" t="str">
        <f>HYPERLINK("http://data.mapchannels.com/dualmaps6/map.htm?lat=41.666727&amp;lng=-81.244524", "Map Channel Link")</f>
        <v>Map Channel Link</v>
      </c>
    </row>
    <row r="7976" spans="1:17" hidden="1" x14ac:dyDescent="0.25">
      <c r="A7976" t="s">
        <v>13371</v>
      </c>
      <c r="B7976" t="s">
        <v>13619</v>
      </c>
      <c r="C7976" t="s">
        <v>1325</v>
      </c>
      <c r="D7976">
        <v>1.071</v>
      </c>
      <c r="E7976" t="s">
        <v>13653</v>
      </c>
      <c r="F7976" t="s">
        <v>13374</v>
      </c>
      <c r="G7976" s="6">
        <v>45692.88490740741</v>
      </c>
      <c r="H7976" t="s">
        <v>25</v>
      </c>
      <c r="I7976" t="s">
        <v>102</v>
      </c>
      <c r="J7976" t="s">
        <v>13654</v>
      </c>
      <c r="K7976" t="s">
        <v>28</v>
      </c>
      <c r="L7976" s="6">
        <v>46022</v>
      </c>
      <c r="M7976" t="s">
        <v>29</v>
      </c>
      <c r="N7976" t="s">
        <v>72</v>
      </c>
      <c r="P7976" s="7" t="str">
        <f>HYPERLINK("https://collectormobile.dot.state.oh.us/arcgis/rest/services/ADAROW/ADA_ROW_Inventory_Image_Viewer/MapServer/3/720748/attachments/", "Photo Link")</f>
        <v>Photo Link</v>
      </c>
      <c r="Q7976" s="7" t="str">
        <f>HYPERLINK("http://data.mapchannels.com/dualmaps6/map.htm?lat=41.592921&amp;lng=-81.479580", "Map Channel Link")</f>
        <v>Map Channel Link</v>
      </c>
    </row>
    <row r="7977" spans="1:17" hidden="1" x14ac:dyDescent="0.25">
      <c r="A7977" t="s">
        <v>13371</v>
      </c>
      <c r="B7977" t="s">
        <v>13619</v>
      </c>
      <c r="C7977" t="s">
        <v>1325</v>
      </c>
      <c r="D7977">
        <v>1.6160000000000001</v>
      </c>
      <c r="E7977" t="s">
        <v>13655</v>
      </c>
      <c r="F7977" t="s">
        <v>13374</v>
      </c>
      <c r="G7977" s="6">
        <v>45702.888356481482</v>
      </c>
      <c r="H7977" t="s">
        <v>25</v>
      </c>
      <c r="I7977" t="s">
        <v>102</v>
      </c>
      <c r="J7977" t="s">
        <v>13654</v>
      </c>
      <c r="K7977" t="s">
        <v>28</v>
      </c>
      <c r="L7977" s="6">
        <v>46022</v>
      </c>
      <c r="M7977" t="s">
        <v>138</v>
      </c>
      <c r="N7977" t="s">
        <v>12965</v>
      </c>
      <c r="P7977" s="7" t="str">
        <f>HYPERLINK("https://collectormobile.dot.state.oh.us/arcgis/rest/services/ADAROW/ADA_ROW_Inventory_Image_Viewer/MapServer/3/719947/attachments/", "Photo Link")</f>
        <v>Photo Link</v>
      </c>
      <c r="Q7977" s="7" t="str">
        <f>HYPERLINK("http://data.mapchannels.com/dualmaps6/map.htm?lat=41.599184&amp;lng=-81.474701", "Map Channel Link")</f>
        <v>Map Channel Link</v>
      </c>
    </row>
    <row r="7978" spans="1:17" hidden="1" x14ac:dyDescent="0.25">
      <c r="A7978" t="s">
        <v>13371</v>
      </c>
      <c r="B7978" t="s">
        <v>13619</v>
      </c>
      <c r="C7978" t="s">
        <v>1325</v>
      </c>
      <c r="D7978">
        <v>2.0569999999999999</v>
      </c>
      <c r="E7978" t="s">
        <v>13656</v>
      </c>
      <c r="F7978" t="s">
        <v>13374</v>
      </c>
      <c r="G7978" s="6">
        <v>45702.89135416667</v>
      </c>
      <c r="H7978" t="s">
        <v>25</v>
      </c>
      <c r="I7978" t="s">
        <v>102</v>
      </c>
      <c r="J7978" t="s">
        <v>13654</v>
      </c>
      <c r="K7978" t="s">
        <v>28</v>
      </c>
      <c r="L7978" s="6">
        <v>46022</v>
      </c>
      <c r="M7978" t="s">
        <v>138</v>
      </c>
      <c r="N7978" t="s">
        <v>326</v>
      </c>
      <c r="P7978" s="7" t="str">
        <f>HYPERLINK("https://collectormobile.dot.state.oh.us/arcgis/rest/services/ADAROW/ADA_ROW_Inventory_Image_Viewer/MapServer/3/720349/attachments/", "Photo Link")</f>
        <v>Photo Link</v>
      </c>
      <c r="Q7978" s="7" t="str">
        <f>HYPERLINK("http://data.mapchannels.com/dualmaps6/map.htm?lat=41.602916&amp;lng=-81.467793", "Map Channel Link")</f>
        <v>Map Channel Link</v>
      </c>
    </row>
    <row r="7979" spans="1:17" hidden="1" x14ac:dyDescent="0.25">
      <c r="A7979" t="s">
        <v>13371</v>
      </c>
      <c r="B7979" t="s">
        <v>13619</v>
      </c>
      <c r="C7979" t="s">
        <v>1325</v>
      </c>
      <c r="D7979">
        <v>2.9020000000000001</v>
      </c>
      <c r="E7979" t="s">
        <v>13657</v>
      </c>
      <c r="F7979" t="s">
        <v>13374</v>
      </c>
      <c r="G7979" s="6">
        <v>45702.89603009259</v>
      </c>
      <c r="H7979" t="s">
        <v>25</v>
      </c>
      <c r="I7979" t="s">
        <v>102</v>
      </c>
      <c r="J7979" t="s">
        <v>13654</v>
      </c>
      <c r="K7979" t="s">
        <v>28</v>
      </c>
      <c r="L7979" s="6">
        <v>46022</v>
      </c>
      <c r="M7979" t="s">
        <v>138</v>
      </c>
      <c r="N7979" t="s">
        <v>6771</v>
      </c>
      <c r="P7979" s="7" t="str">
        <f>HYPERLINK("https://collectormobile.dot.state.oh.us/arcgis/rest/services/ADAROW/ADA_ROW_Inventory_Image_Viewer/MapServer/3/719547/attachments/", "Photo Link")</f>
        <v>Photo Link</v>
      </c>
      <c r="Q7979" s="7" t="str">
        <f>HYPERLINK("http://data.mapchannels.com/dualmaps6/map.htm?lat=41.605937&amp;lng=-81.452898", "Map Channel Link")</f>
        <v>Map Channel Link</v>
      </c>
    </row>
    <row r="7980" spans="1:17" hidden="1" x14ac:dyDescent="0.25">
      <c r="A7980" t="s">
        <v>13371</v>
      </c>
      <c r="B7980" t="s">
        <v>13619</v>
      </c>
      <c r="C7980" t="s">
        <v>1325</v>
      </c>
      <c r="D7980">
        <v>2.9140000000000001</v>
      </c>
      <c r="E7980" t="s">
        <v>13658</v>
      </c>
      <c r="F7980" t="s">
        <v>13374</v>
      </c>
      <c r="G7980" s="6">
        <v>45702.894317129627</v>
      </c>
      <c r="H7980" t="s">
        <v>25</v>
      </c>
      <c r="I7980" t="s">
        <v>102</v>
      </c>
      <c r="J7980" t="s">
        <v>13654</v>
      </c>
      <c r="K7980" t="s">
        <v>28</v>
      </c>
      <c r="L7980" s="6">
        <v>46022</v>
      </c>
      <c r="M7980" t="s">
        <v>138</v>
      </c>
      <c r="N7980" t="s">
        <v>80</v>
      </c>
      <c r="P7980" s="7" t="str">
        <f>HYPERLINK("https://collectormobile.dot.state.oh.us/arcgis/rest/services/ADAROW/ADA_ROW_Inventory_Image_Viewer/MapServer/3/720352/attachments/", "Photo Link")</f>
        <v>Photo Link</v>
      </c>
      <c r="Q7980" s="7" t="str">
        <f>HYPERLINK("http://data.mapchannels.com/dualmaps6/map.htm?lat=41.605924&amp;lng=-81.452677", "Map Channel Link")</f>
        <v>Map Channel Link</v>
      </c>
    </row>
    <row r="7981" spans="1:17" hidden="1" x14ac:dyDescent="0.25">
      <c r="A7981" t="s">
        <v>13371</v>
      </c>
      <c r="B7981" t="s">
        <v>13619</v>
      </c>
      <c r="C7981" t="s">
        <v>1325</v>
      </c>
      <c r="D7981">
        <v>3.0739999999999998</v>
      </c>
      <c r="E7981" t="s">
        <v>13659</v>
      </c>
      <c r="F7981" t="s">
        <v>13374</v>
      </c>
      <c r="G7981" s="6">
        <v>45702.895219907397</v>
      </c>
      <c r="H7981" t="s">
        <v>25</v>
      </c>
      <c r="I7981" t="s">
        <v>102</v>
      </c>
      <c r="J7981" t="s">
        <v>13654</v>
      </c>
      <c r="K7981" t="s">
        <v>28</v>
      </c>
      <c r="L7981" s="6">
        <v>46022</v>
      </c>
      <c r="M7981" t="s">
        <v>138</v>
      </c>
      <c r="N7981" t="s">
        <v>80</v>
      </c>
      <c r="P7981" s="7" t="str">
        <f>HYPERLINK("https://collectormobile.dot.state.oh.us/arcgis/rest/services/ADAROW/ADA_ROW_Inventory_Image_Viewer/MapServer/3/719549/attachments/", "Photo Link")</f>
        <v>Photo Link</v>
      </c>
      <c r="Q7981" s="7" t="str">
        <f>HYPERLINK("http://data.mapchannels.com/dualmaps6/map.htm?lat=41.605826&amp;lng=-81.449557", "Map Channel Link")</f>
        <v>Map Channel Link</v>
      </c>
    </row>
    <row r="7982" spans="1:17" hidden="1" x14ac:dyDescent="0.25">
      <c r="A7982" t="s">
        <v>13371</v>
      </c>
      <c r="B7982" t="s">
        <v>13619</v>
      </c>
      <c r="C7982" t="s">
        <v>1325</v>
      </c>
      <c r="D7982">
        <v>3.379</v>
      </c>
      <c r="E7982" t="s">
        <v>13660</v>
      </c>
      <c r="F7982" t="s">
        <v>13374</v>
      </c>
      <c r="G7982" s="6">
        <v>45702.897928240738</v>
      </c>
      <c r="H7982" t="s">
        <v>25</v>
      </c>
      <c r="I7982" t="s">
        <v>102</v>
      </c>
      <c r="J7982" t="s">
        <v>13661</v>
      </c>
      <c r="K7982" t="s">
        <v>28</v>
      </c>
      <c r="L7982" s="6">
        <v>46022</v>
      </c>
      <c r="M7982" t="s">
        <v>138</v>
      </c>
      <c r="N7982" t="s">
        <v>115</v>
      </c>
      <c r="P7982" s="7" t="str">
        <f>HYPERLINK("https://collectormobile.dot.state.oh.us/arcgis/rest/services/ADAROW/ADA_ROW_Inventory_Image_Viewer/MapServer/3/719949/attachments/", "Photo Link")</f>
        <v>Photo Link</v>
      </c>
      <c r="Q7982" s="7" t="str">
        <f>HYPERLINK("http://data.mapchannels.com/dualmaps6/map.htm?lat=41.605967&amp;lng=-81.443694", "Map Channel Link")</f>
        <v>Map Channel Link</v>
      </c>
    </row>
    <row r="7983" spans="1:17" hidden="1" x14ac:dyDescent="0.25">
      <c r="A7983" t="s">
        <v>13371</v>
      </c>
      <c r="B7983" t="s">
        <v>13619</v>
      </c>
      <c r="C7983" t="s">
        <v>1325</v>
      </c>
      <c r="D7983">
        <v>3.5030000000000001</v>
      </c>
      <c r="E7983" t="s">
        <v>13662</v>
      </c>
      <c r="F7983" t="s">
        <v>13374</v>
      </c>
      <c r="G7983" s="6">
        <v>45694.749675925923</v>
      </c>
      <c r="H7983" t="s">
        <v>25</v>
      </c>
      <c r="I7983" t="s">
        <v>102</v>
      </c>
      <c r="J7983" t="s">
        <v>13661</v>
      </c>
      <c r="K7983" t="s">
        <v>28</v>
      </c>
      <c r="L7983" s="6">
        <v>46022</v>
      </c>
      <c r="M7983" t="s">
        <v>29</v>
      </c>
      <c r="N7983" t="s">
        <v>115</v>
      </c>
      <c r="P7983" s="7" t="str">
        <f>HYPERLINK("https://collectormobile.dot.state.oh.us/arcgis/rest/services/ADAROW/ADA_ROW_Inventory_Image_Viewer/MapServer/3/719550/attachments/", "Photo Link")</f>
        <v>Photo Link</v>
      </c>
      <c r="Q7983" s="7" t="str">
        <f>HYPERLINK("http://data.mapchannels.com/dualmaps6/map.htm?lat=41.606149&amp;lng=-81.441323", "Map Channel Link")</f>
        <v>Map Channel Link</v>
      </c>
    </row>
    <row r="7984" spans="1:17" hidden="1" x14ac:dyDescent="0.25">
      <c r="A7984" t="s">
        <v>13371</v>
      </c>
      <c r="B7984" t="s">
        <v>13619</v>
      </c>
      <c r="C7984" t="s">
        <v>1325</v>
      </c>
      <c r="D7984">
        <v>15.536</v>
      </c>
      <c r="E7984" t="s">
        <v>13663</v>
      </c>
      <c r="F7984" t="s">
        <v>13577</v>
      </c>
      <c r="G7984" s="6">
        <v>43258.787141203713</v>
      </c>
      <c r="H7984" t="s">
        <v>25</v>
      </c>
      <c r="I7984" t="s">
        <v>44</v>
      </c>
      <c r="J7984"/>
      <c r="K7984" t="s">
        <v>38</v>
      </c>
      <c r="M7984" t="s">
        <v>29</v>
      </c>
      <c r="N7984" t="s">
        <v>39</v>
      </c>
      <c r="P7984" s="7" t="str">
        <f>HYPERLINK("https://collectormobile.dot.state.oh.us/arcgis/rest/services/ADAROW/ADA_ROW_Inventory_Image_Viewer/MapServer/3/3375/attachments/", "Photo Link")</f>
        <v>Photo Link</v>
      </c>
      <c r="Q7984" s="7" t="str">
        <f>HYPERLINK("http://data.mapchannels.com/dualmaps6/map.htm?lat=41.689090&amp;lng=-81.266693", "Map Channel Link")</f>
        <v>Map Channel Link</v>
      </c>
    </row>
    <row r="7985" spans="1:17" hidden="1" x14ac:dyDescent="0.25">
      <c r="A7985" t="s">
        <v>13371</v>
      </c>
      <c r="B7985" t="s">
        <v>13619</v>
      </c>
      <c r="C7985" t="s">
        <v>1325</v>
      </c>
      <c r="D7985">
        <v>15.537000000000001</v>
      </c>
      <c r="E7985" t="s">
        <v>13664</v>
      </c>
      <c r="F7985" t="s">
        <v>13577</v>
      </c>
      <c r="G7985" s="6">
        <v>43258.786608796298</v>
      </c>
      <c r="H7985" t="s">
        <v>25</v>
      </c>
      <c r="I7985" t="s">
        <v>44</v>
      </c>
      <c r="J7985"/>
      <c r="K7985" t="s">
        <v>124</v>
      </c>
      <c r="M7985" t="s">
        <v>29</v>
      </c>
      <c r="N7985" t="s">
        <v>4107</v>
      </c>
      <c r="P7985" s="7" t="str">
        <f>HYPERLINK("https://collectormobile.dot.state.oh.us/arcgis/rest/services/ADAROW/ADA_ROW_Inventory_Image_Viewer/MapServer/3/2723/attachments/", "Photo Link")</f>
        <v>Photo Link</v>
      </c>
      <c r="Q7985" s="7" t="str">
        <f>HYPERLINK("http://data.mapchannels.com/dualmaps6/map.htm?lat=41.689213&amp;lng=-81.266789", "Map Channel Link")</f>
        <v>Map Channel Link</v>
      </c>
    </row>
    <row r="7986" spans="1:17" hidden="1" x14ac:dyDescent="0.25">
      <c r="A7986" t="s">
        <v>13371</v>
      </c>
      <c r="B7986" t="s">
        <v>13619</v>
      </c>
      <c r="C7986" t="s">
        <v>1325</v>
      </c>
      <c r="D7986">
        <v>17.431999999999999</v>
      </c>
      <c r="E7986" t="s">
        <v>13665</v>
      </c>
      <c r="F7986" t="s">
        <v>13577</v>
      </c>
      <c r="G7986" s="6">
        <v>43258.788495370369</v>
      </c>
      <c r="H7986" t="s">
        <v>25</v>
      </c>
      <c r="I7986" t="s">
        <v>44</v>
      </c>
      <c r="J7986"/>
      <c r="K7986" t="s">
        <v>28</v>
      </c>
      <c r="M7986" t="s">
        <v>29</v>
      </c>
      <c r="N7986" t="s">
        <v>517</v>
      </c>
      <c r="P7986" s="7" t="str">
        <f>HYPERLINK("https://collectormobile.dot.state.oh.us/arcgis/rest/services/ADAROW/ADA_ROW_Inventory_Image_Viewer/MapServer/3/2705/attachments/", "Photo Link")</f>
        <v>Photo Link</v>
      </c>
      <c r="Q7986" s="7" t="str">
        <f>HYPERLINK("http://data.mapchannels.com/dualmaps6/map.htm?lat=41.706746&amp;lng=-81.239055", "Map Channel Link")</f>
        <v>Map Channel Link</v>
      </c>
    </row>
    <row r="7987" spans="1:17" hidden="1" x14ac:dyDescent="0.25">
      <c r="A7987" t="s">
        <v>13371</v>
      </c>
      <c r="B7987" t="s">
        <v>13619</v>
      </c>
      <c r="C7987" t="s">
        <v>1325</v>
      </c>
      <c r="D7987">
        <v>17.446999999999999</v>
      </c>
      <c r="E7987" t="s">
        <v>13666</v>
      </c>
      <c r="F7987" t="s">
        <v>13577</v>
      </c>
      <c r="G7987" s="6">
        <v>43258.789664351847</v>
      </c>
      <c r="H7987" t="s">
        <v>25</v>
      </c>
      <c r="I7987" t="s">
        <v>44</v>
      </c>
      <c r="J7987"/>
      <c r="K7987" t="s">
        <v>28</v>
      </c>
      <c r="M7987" t="s">
        <v>29</v>
      </c>
      <c r="N7987" t="s">
        <v>115</v>
      </c>
      <c r="P7987" s="7" t="str">
        <f>HYPERLINK("https://collectormobile.dot.state.oh.us/arcgis/rest/services/ADAROW/ADA_ROW_Inventory_Image_Viewer/MapServer/3/2722/attachments/", "Photo Link")</f>
        <v>Photo Link</v>
      </c>
      <c r="Q7987" s="7" t="str">
        <f>HYPERLINK("http://data.mapchannels.com/dualmaps6/map.htm?lat=41.706899&amp;lng=-81.238784", "Map Channel Link")</f>
        <v>Map Channel Link</v>
      </c>
    </row>
    <row r="7988" spans="1:17" hidden="1" x14ac:dyDescent="0.25">
      <c r="A7988" t="s">
        <v>13371</v>
      </c>
      <c r="B7988" t="s">
        <v>13619</v>
      </c>
      <c r="C7988" t="s">
        <v>1379</v>
      </c>
      <c r="D7988">
        <v>2.5640000000000001</v>
      </c>
      <c r="E7988" t="s">
        <v>13667</v>
      </c>
      <c r="F7988" t="s">
        <v>13394</v>
      </c>
      <c r="G7988" s="6">
        <v>43374.633460648147</v>
      </c>
      <c r="H7988" t="s">
        <v>25</v>
      </c>
      <c r="I7988" t="s">
        <v>44</v>
      </c>
      <c r="J7988"/>
      <c r="K7988" t="s">
        <v>124</v>
      </c>
      <c r="M7988" t="s">
        <v>29</v>
      </c>
      <c r="N7988" t="s">
        <v>193</v>
      </c>
      <c r="P7988" s="7" t="str">
        <f>HYPERLINK("https://collectormobile.dot.state.oh.us/arcgis/rest/services/ADAROW/ADA_ROW_Inventory_Image_Viewer/MapServer/3/913/attachments/", "Photo Link")</f>
        <v>Photo Link</v>
      </c>
      <c r="Q7988" s="7" t="str">
        <f>HYPERLINK("http://data.mapchannels.com/dualmaps6/map.htm?lat=41.766269&amp;lng=-81.180847", "Map Channel Link")</f>
        <v>Map Channel Link</v>
      </c>
    </row>
    <row r="7989" spans="1:17" hidden="1" x14ac:dyDescent="0.25">
      <c r="A7989" t="s">
        <v>13371</v>
      </c>
      <c r="B7989" t="s">
        <v>13619</v>
      </c>
      <c r="C7989" t="s">
        <v>13668</v>
      </c>
      <c r="D7989">
        <v>2.1999999999999999E-2</v>
      </c>
      <c r="E7989" t="s">
        <v>13669</v>
      </c>
      <c r="F7989" t="s">
        <v>13394</v>
      </c>
      <c r="G7989" s="6">
        <v>43362.602129629631</v>
      </c>
      <c r="H7989" t="s">
        <v>25</v>
      </c>
      <c r="I7989" t="s">
        <v>44</v>
      </c>
      <c r="J7989"/>
      <c r="K7989" t="s">
        <v>124</v>
      </c>
      <c r="M7989" t="s">
        <v>29</v>
      </c>
      <c r="N7989" t="s">
        <v>13626</v>
      </c>
      <c r="P7989" s="7" t="str">
        <f>HYPERLINK("https://collectormobile.dot.state.oh.us/arcgis/rest/services/ADAROW/ADA_ROW_Inventory_Image_Viewer/MapServer/3/899/attachments/", "Photo Link")</f>
        <v>Photo Link</v>
      </c>
      <c r="Q7989" s="7" t="str">
        <f>HYPERLINK("http://data.mapchannels.com/dualmaps6/map.htm?lat=41.749697&amp;lng=-81.207805", "Map Channel Link")</f>
        <v>Map Channel Link</v>
      </c>
    </row>
    <row r="7990" spans="1:17" hidden="1" x14ac:dyDescent="0.25">
      <c r="A7990" t="s">
        <v>13371</v>
      </c>
      <c r="B7990" t="s">
        <v>13619</v>
      </c>
      <c r="C7990" t="s">
        <v>13405</v>
      </c>
      <c r="D7990">
        <v>7.0000000000000001E-3</v>
      </c>
      <c r="E7990" t="s">
        <v>13670</v>
      </c>
      <c r="F7990" t="s">
        <v>13394</v>
      </c>
      <c r="G7990" s="6">
        <v>43362.622129629628</v>
      </c>
      <c r="H7990" t="s">
        <v>25</v>
      </c>
      <c r="I7990" t="s">
        <v>44</v>
      </c>
      <c r="J7990"/>
      <c r="K7990" t="s">
        <v>124</v>
      </c>
      <c r="M7990" t="s">
        <v>29</v>
      </c>
      <c r="N7990" t="s">
        <v>3771</v>
      </c>
      <c r="P7990" s="7" t="str">
        <f>HYPERLINK("https://collectormobile.dot.state.oh.us/arcgis/rest/services/ADAROW/ADA_ROW_Inventory_Image_Viewer/MapServer/3/903/attachments/", "Photo Link")</f>
        <v>Photo Link</v>
      </c>
      <c r="Q7990" s="7" t="str">
        <f>HYPERLINK("http://data.mapchannels.com/dualmaps6/map.htm?lat=41.751035&amp;lng=-81.204897", "Map Channel Link")</f>
        <v>Map Channel Link</v>
      </c>
    </row>
    <row r="7991" spans="1:17" hidden="1" x14ac:dyDescent="0.25">
      <c r="A7991" t="s">
        <v>13371</v>
      </c>
      <c r="B7991" t="s">
        <v>13619</v>
      </c>
      <c r="C7991" t="s">
        <v>6004</v>
      </c>
      <c r="D7991">
        <v>0.80300000000000005</v>
      </c>
      <c r="E7991" t="s">
        <v>13671</v>
      </c>
      <c r="F7991" t="s">
        <v>13378</v>
      </c>
      <c r="G7991" s="6">
        <v>44630.5471412037</v>
      </c>
      <c r="H7991" t="s">
        <v>25</v>
      </c>
      <c r="I7991" t="s">
        <v>102</v>
      </c>
      <c r="J7991" t="s">
        <v>13672</v>
      </c>
      <c r="K7991" t="s">
        <v>38</v>
      </c>
      <c r="M7991" t="s">
        <v>138</v>
      </c>
      <c r="N7991" t="s">
        <v>145</v>
      </c>
      <c r="P7991" s="7" t="str">
        <f>HYPERLINK("https://collectormobile.dot.state.oh.us/arcgis/rest/services/ADAROW/ADA_ROW_Inventory_Image_Viewer/MapServer/3/250740/attachments/", "Photo Link")</f>
        <v>Photo Link</v>
      </c>
      <c r="Q7991" s="7" t="str">
        <f>HYPERLINK("http://data.mapchannels.com/dualmaps6/map.htm?lat=41.705617&amp;lng=-81.258101", "Map Channel Link")</f>
        <v>Map Channel Link</v>
      </c>
    </row>
    <row r="7992" spans="1:17" hidden="1" x14ac:dyDescent="0.25">
      <c r="A7992" t="s">
        <v>13371</v>
      </c>
      <c r="B7992" t="s">
        <v>13619</v>
      </c>
      <c r="C7992" t="s">
        <v>6004</v>
      </c>
      <c r="D7992">
        <v>0.81200000000000006</v>
      </c>
      <c r="E7992" t="s">
        <v>13673</v>
      </c>
      <c r="F7992" t="s">
        <v>13378</v>
      </c>
      <c r="G7992" s="6">
        <v>44630.547800925917</v>
      </c>
      <c r="H7992" t="s">
        <v>25</v>
      </c>
      <c r="I7992" t="s">
        <v>102</v>
      </c>
      <c r="J7992" t="s">
        <v>13672</v>
      </c>
      <c r="K7992" t="s">
        <v>124</v>
      </c>
      <c r="M7992" t="s">
        <v>138</v>
      </c>
      <c r="N7992" t="s">
        <v>3609</v>
      </c>
      <c r="P7992" s="7" t="str">
        <f>HYPERLINK("https://collectormobile.dot.state.oh.us/arcgis/rest/services/ADAROW/ADA_ROW_Inventory_Image_Viewer/MapServer/3/250320/attachments/", "Photo Link")</f>
        <v>Photo Link</v>
      </c>
      <c r="Q7992" s="7" t="str">
        <f>HYPERLINK("http://data.mapchannels.com/dualmaps6/map.htm?lat=41.705751&amp;lng=-81.258123", "Map Channel Link")</f>
        <v>Map Channel Link</v>
      </c>
    </row>
    <row r="7993" spans="1:17" hidden="1" x14ac:dyDescent="0.25">
      <c r="A7993" t="s">
        <v>13371</v>
      </c>
      <c r="B7993" t="s">
        <v>13619</v>
      </c>
      <c r="C7993" t="s">
        <v>5444</v>
      </c>
      <c r="D7993">
        <v>0.36599999999999999</v>
      </c>
      <c r="E7993" t="s">
        <v>13674</v>
      </c>
      <c r="F7993" t="s">
        <v>13394</v>
      </c>
      <c r="G7993" s="6">
        <v>43327.662928240738</v>
      </c>
      <c r="H7993" t="s">
        <v>25</v>
      </c>
      <c r="I7993" t="s">
        <v>44</v>
      </c>
      <c r="J7993"/>
      <c r="K7993" t="s">
        <v>38</v>
      </c>
      <c r="M7993" t="s">
        <v>29</v>
      </c>
      <c r="N7993" t="s">
        <v>250</v>
      </c>
      <c r="P7993" s="7" t="str">
        <f>HYPERLINK("https://collectormobile.dot.state.oh.us/arcgis/rest/services/ADAROW/ADA_ROW_Inventory_Image_Viewer/MapServer/3/878/attachments/", "Photo Link")</f>
        <v>Photo Link</v>
      </c>
      <c r="Q7993" s="7" t="str">
        <f>HYPERLINK("http://data.mapchannels.com/dualmaps6/map.htm?lat=41.696198&amp;lng=-81.281406", "Map Channel Link")</f>
        <v>Map Channel Link</v>
      </c>
    </row>
    <row r="7994" spans="1:17" hidden="1" x14ac:dyDescent="0.25">
      <c r="A7994" t="s">
        <v>13371</v>
      </c>
      <c r="B7994" t="s">
        <v>13619</v>
      </c>
      <c r="C7994" t="s">
        <v>2843</v>
      </c>
      <c r="D7994">
        <v>8.0000000000000002E-3</v>
      </c>
      <c r="E7994" t="s">
        <v>13675</v>
      </c>
      <c r="F7994" t="s">
        <v>13394</v>
      </c>
      <c r="G7994" s="6">
        <v>43334.608240740738</v>
      </c>
      <c r="H7994" t="s">
        <v>25</v>
      </c>
      <c r="I7994" t="s">
        <v>44</v>
      </c>
      <c r="J7994"/>
      <c r="K7994" t="s">
        <v>38</v>
      </c>
      <c r="M7994" t="s">
        <v>29</v>
      </c>
      <c r="N7994" t="s">
        <v>145</v>
      </c>
      <c r="P7994" s="7" t="str">
        <f>HYPERLINK("https://collectormobile.dot.state.oh.us/arcgis/rest/services/ADAROW/ADA_ROW_Inventory_Image_Viewer/MapServer/3/883/attachments/", "Photo Link")</f>
        <v>Photo Link</v>
      </c>
      <c r="Q7994" s="7" t="str">
        <f>HYPERLINK("http://data.mapchannels.com/dualmaps6/map.htm?lat=41.697891&amp;lng=-81.279375", "Map Channel Link")</f>
        <v>Map Channel Link</v>
      </c>
    </row>
    <row r="7995" spans="1:17" hidden="1" x14ac:dyDescent="0.25">
      <c r="A7995" t="s">
        <v>13371</v>
      </c>
      <c r="B7995" t="s">
        <v>13619</v>
      </c>
      <c r="C7995" t="s">
        <v>2884</v>
      </c>
      <c r="D7995">
        <v>4.7160000000000002</v>
      </c>
      <c r="E7995" t="s">
        <v>13676</v>
      </c>
      <c r="F7995" t="s">
        <v>13577</v>
      </c>
      <c r="G7995" s="6">
        <v>43258.788055555553</v>
      </c>
      <c r="H7995" t="s">
        <v>25</v>
      </c>
      <c r="I7995" t="s">
        <v>44</v>
      </c>
      <c r="J7995"/>
      <c r="K7995" t="s">
        <v>28</v>
      </c>
      <c r="M7995" t="s">
        <v>29</v>
      </c>
      <c r="N7995" t="s">
        <v>115</v>
      </c>
      <c r="P7995" s="7" t="str">
        <f>HYPERLINK("https://collectormobile.dot.state.oh.us/arcgis/rest/services/ADAROW/ADA_ROW_Inventory_Image_Viewer/MapServer/3/2695/attachments/", "Photo Link")</f>
        <v>Photo Link</v>
      </c>
      <c r="Q7995" s="7" t="str">
        <f>HYPERLINK("http://data.mapchannels.com/dualmaps6/map.htm?lat=41.706529&amp;lng=-81.238946", "Map Channel Link")</f>
        <v>Map Channel Link</v>
      </c>
    </row>
    <row r="7996" spans="1:17" hidden="1" x14ac:dyDescent="0.25">
      <c r="A7996" t="s">
        <v>13371</v>
      </c>
      <c r="B7996" t="s">
        <v>13619</v>
      </c>
      <c r="C7996" t="s">
        <v>2884</v>
      </c>
      <c r="D7996">
        <v>5.8079999999999998</v>
      </c>
      <c r="E7996" t="s">
        <v>13677</v>
      </c>
      <c r="F7996" t="s">
        <v>13374</v>
      </c>
      <c r="G7996" s="6">
        <v>45525.653101851851</v>
      </c>
      <c r="H7996" t="s">
        <v>25</v>
      </c>
      <c r="I7996" t="s">
        <v>102</v>
      </c>
      <c r="J7996" t="s">
        <v>13672</v>
      </c>
      <c r="K7996"/>
      <c r="M7996" t="s">
        <v>138</v>
      </c>
      <c r="N7996" t="s">
        <v>200</v>
      </c>
      <c r="P7996" s="7" t="str">
        <f>HYPERLINK("https://collectormobile.dot.state.oh.us/arcgis/rest/services/ADAROW/ADA_ROW_Inventory_Image_Viewer/MapServer/3/680077/attachments/", "Photo Link")</f>
        <v>Photo Link</v>
      </c>
      <c r="Q7996" s="7" t="str">
        <f>HYPERLINK("http://data.mapchannels.com/dualmaps6/map.htm?lat=41.721876&amp;lng=-81.243321", "Map Channel Link")</f>
        <v>Map Channel Link</v>
      </c>
    </row>
    <row r="7997" spans="1:17" hidden="1" x14ac:dyDescent="0.25">
      <c r="A7997" t="s">
        <v>13371</v>
      </c>
      <c r="B7997" t="s">
        <v>13619</v>
      </c>
      <c r="C7997" t="s">
        <v>8285</v>
      </c>
      <c r="D7997">
        <v>1.4530000000000001</v>
      </c>
      <c r="E7997" t="s">
        <v>13678</v>
      </c>
      <c r="F7997" t="s">
        <v>13581</v>
      </c>
      <c r="G7997" s="6">
        <v>45884.674131944441</v>
      </c>
      <c r="H7997" t="s">
        <v>25</v>
      </c>
      <c r="I7997" t="s">
        <v>44</v>
      </c>
      <c r="J7997"/>
      <c r="K7997" t="s">
        <v>124</v>
      </c>
      <c r="M7997" t="s">
        <v>29</v>
      </c>
      <c r="N7997" t="s">
        <v>193</v>
      </c>
      <c r="O7997" t="s">
        <v>13679</v>
      </c>
      <c r="P7997" s="7" t="str">
        <f>HYPERLINK("https://collectormobile.dot.state.oh.us/arcgis/rest/services/ADAROW/ADA_ROW_Inventory_Image_Viewer/MapServer/3/795068/attachments/", "Photo Link")</f>
        <v>Photo Link</v>
      </c>
      <c r="Q7997" s="7" t="str">
        <f>HYPERLINK("http://data.mapchannels.com/dualmaps6/map.htm?lat=41.666829&amp;lng=-81.244085", "Map Channel Link")</f>
        <v>Map Channel Link</v>
      </c>
    </row>
    <row r="7998" spans="1:17" hidden="1" x14ac:dyDescent="0.25">
      <c r="A7998" t="s">
        <v>13371</v>
      </c>
      <c r="B7998" t="s">
        <v>13619</v>
      </c>
      <c r="C7998" t="s">
        <v>8285</v>
      </c>
      <c r="D7998">
        <v>1.454</v>
      </c>
      <c r="E7998" t="s">
        <v>13680</v>
      </c>
      <c r="F7998" t="s">
        <v>13581</v>
      </c>
      <c r="G7998" s="6">
        <v>45884.672881944447</v>
      </c>
      <c r="H7998" t="s">
        <v>25</v>
      </c>
      <c r="I7998" t="s">
        <v>44</v>
      </c>
      <c r="J7998"/>
      <c r="K7998" t="s">
        <v>28</v>
      </c>
      <c r="M7998" t="s">
        <v>29</v>
      </c>
      <c r="N7998" t="s">
        <v>72</v>
      </c>
      <c r="P7998" s="7" t="str">
        <f>HYPERLINK("https://collectormobile.dot.state.oh.us/arcgis/rest/services/ADAROW/ADA_ROW_Inventory_Image_Viewer/MapServer/3/795469/attachments/", "Photo Link")</f>
        <v>Photo Link</v>
      </c>
      <c r="Q7998" s="7" t="str">
        <f>HYPERLINK("http://data.mapchannels.com/dualmaps6/map.htm?lat=41.666820&amp;lng=-81.244253", "Map Channel Link")</f>
        <v>Map Channel Link</v>
      </c>
    </row>
    <row r="7999" spans="1:17" hidden="1" x14ac:dyDescent="0.25">
      <c r="A7999" t="s">
        <v>13371</v>
      </c>
      <c r="B7999" t="s">
        <v>13619</v>
      </c>
      <c r="C7999" t="s">
        <v>10032</v>
      </c>
      <c r="D7999">
        <v>0.33600000000000002</v>
      </c>
      <c r="E7999" t="s">
        <v>13681</v>
      </c>
      <c r="F7999" t="s">
        <v>13374</v>
      </c>
      <c r="G7999" s="6">
        <v>45525.653240740743</v>
      </c>
      <c r="H7999" t="s">
        <v>25</v>
      </c>
      <c r="I7999" t="s">
        <v>102</v>
      </c>
      <c r="J7999" t="s">
        <v>13672</v>
      </c>
      <c r="K7999"/>
      <c r="M7999" t="s">
        <v>138</v>
      </c>
      <c r="N7999" t="s">
        <v>200</v>
      </c>
      <c r="P7999" s="7" t="str">
        <f>HYPERLINK("https://collectormobile.dot.state.oh.us/arcgis/rest/services/ADAROW/ADA_ROW_Inventory_Image_Viewer/MapServer/3/680478/attachments/", "Photo Link")</f>
        <v>Photo Link</v>
      </c>
      <c r="Q7999" s="7" t="str">
        <f>HYPERLINK("http://data.mapchannels.com/dualmaps6/map.htm?lat=41.721751&amp;lng=-81.243217", "Map Channel Link")</f>
        <v>Map Channel Link</v>
      </c>
    </row>
    <row r="8000" spans="1:17" hidden="1" x14ac:dyDescent="0.25">
      <c r="A8000" t="s">
        <v>13371</v>
      </c>
      <c r="B8000" t="s">
        <v>13619</v>
      </c>
      <c r="C8000" t="s">
        <v>13682</v>
      </c>
      <c r="D8000">
        <v>0.82399999999999995</v>
      </c>
      <c r="E8000" t="s">
        <v>13683</v>
      </c>
      <c r="F8000" t="s">
        <v>13577</v>
      </c>
      <c r="G8000" s="6">
        <v>43334.496712962973</v>
      </c>
      <c r="H8000" t="s">
        <v>25</v>
      </c>
      <c r="I8000" t="s">
        <v>44</v>
      </c>
      <c r="J8000"/>
      <c r="K8000" t="s">
        <v>124</v>
      </c>
      <c r="M8000" t="s">
        <v>29</v>
      </c>
      <c r="N8000" t="s">
        <v>4107</v>
      </c>
      <c r="P8000" s="7" t="str">
        <f>HYPERLINK("https://collectormobile.dot.state.oh.us/arcgis/rest/services/ADAROW/ADA_ROW_Inventory_Image_Viewer/MapServer/3/870/attachments/", "Photo Link")</f>
        <v>Photo Link</v>
      </c>
      <c r="Q8000" s="7" t="str">
        <f>HYPERLINK("http://data.mapchannels.com/dualmaps6/map.htm?lat=41.693419&amp;lng=-81.284228", "Map Channel Link")</f>
        <v>Map Channel Link</v>
      </c>
    </row>
    <row r="8001" spans="1:17" hidden="1" x14ac:dyDescent="0.25">
      <c r="A8001" t="s">
        <v>13371</v>
      </c>
      <c r="B8001" t="s">
        <v>13619</v>
      </c>
      <c r="C8001" t="s">
        <v>13682</v>
      </c>
      <c r="D8001">
        <v>0.82399999999999995</v>
      </c>
      <c r="E8001" t="s">
        <v>13684</v>
      </c>
      <c r="F8001" t="s">
        <v>13577</v>
      </c>
      <c r="G8001" s="6">
        <v>43334.497013888889</v>
      </c>
      <c r="H8001" t="s">
        <v>25</v>
      </c>
      <c r="I8001" t="s">
        <v>44</v>
      </c>
      <c r="J8001"/>
      <c r="K8001" t="s">
        <v>124</v>
      </c>
      <c r="M8001" t="s">
        <v>29</v>
      </c>
      <c r="N8001" t="s">
        <v>4107</v>
      </c>
      <c r="P8001" s="7" t="str">
        <f>HYPERLINK("https://collectormobile.dot.state.oh.us/arcgis/rest/services/ADAROW/ADA_ROW_Inventory_Image_Viewer/MapServer/3/871/attachments/", "Photo Link")</f>
        <v>Photo Link</v>
      </c>
      <c r="Q8001" s="7" t="str">
        <f>HYPERLINK("http://data.mapchannels.com/dualmaps6/map.htm?lat=41.693530&amp;lng=-81.284107", "Map Channel Link")</f>
        <v>Map Channel Link</v>
      </c>
    </row>
    <row r="8002" spans="1:17" hidden="1" x14ac:dyDescent="0.25">
      <c r="A8002" t="s">
        <v>13371</v>
      </c>
      <c r="B8002" t="s">
        <v>13619</v>
      </c>
      <c r="C8002" t="s">
        <v>13685</v>
      </c>
      <c r="D8002">
        <v>8.0000000000000002E-3</v>
      </c>
      <c r="E8002" t="s">
        <v>13686</v>
      </c>
      <c r="F8002" t="s">
        <v>13394</v>
      </c>
      <c r="G8002" s="6">
        <v>43327.596782407411</v>
      </c>
      <c r="H8002" t="s">
        <v>25</v>
      </c>
      <c r="I8002" t="s">
        <v>44</v>
      </c>
      <c r="J8002"/>
      <c r="K8002" t="s">
        <v>38</v>
      </c>
      <c r="M8002" t="s">
        <v>29</v>
      </c>
      <c r="N8002" t="s">
        <v>247</v>
      </c>
      <c r="P8002" s="7" t="str">
        <f>HYPERLINK("https://collectormobile.dot.state.oh.us/arcgis/rest/services/ADAROW/ADA_ROW_Inventory_Image_Viewer/MapServer/3/864/attachments/", "Photo Link")</f>
        <v>Photo Link</v>
      </c>
      <c r="Q8002" s="7" t="str">
        <f>HYPERLINK("http://data.mapchannels.com/dualmaps6/map.htm?lat=41.688505&amp;lng=-81.289583", "Map Channel Link")</f>
        <v>Map Channel Link</v>
      </c>
    </row>
    <row r="8003" spans="1:17" hidden="1" x14ac:dyDescent="0.25">
      <c r="A8003" t="s">
        <v>13371</v>
      </c>
      <c r="B8003" t="s">
        <v>13619</v>
      </c>
      <c r="C8003" t="s">
        <v>13685</v>
      </c>
      <c r="D8003">
        <v>8.0000000000000002E-3</v>
      </c>
      <c r="E8003" t="s">
        <v>13687</v>
      </c>
      <c r="F8003" t="s">
        <v>13394</v>
      </c>
      <c r="G8003" s="6">
        <v>43327.599282407413</v>
      </c>
      <c r="H8003" t="s">
        <v>25</v>
      </c>
      <c r="I8003" t="s">
        <v>44</v>
      </c>
      <c r="J8003"/>
      <c r="K8003"/>
      <c r="M8003" t="s">
        <v>29</v>
      </c>
      <c r="N8003" t="s">
        <v>200</v>
      </c>
      <c r="P8003" s="7" t="str">
        <f>HYPERLINK("https://collectormobile.dot.state.oh.us/arcgis/rest/services/ADAROW/ADA_ROW_Inventory_Image_Viewer/MapServer/3/865/attachments/", "Photo Link")</f>
        <v>Photo Link</v>
      </c>
      <c r="Q8003" s="7" t="str">
        <f>HYPERLINK("http://data.mapchannels.com/dualmaps6/map.htm?lat=41.688623&amp;lng=-81.289458", "Map Channel Link")</f>
        <v>Map Channel Link</v>
      </c>
    </row>
    <row r="8004" spans="1:17" hidden="1" x14ac:dyDescent="0.25">
      <c r="A8004" t="s">
        <v>13371</v>
      </c>
      <c r="B8004" t="s">
        <v>13619</v>
      </c>
      <c r="C8004" t="s">
        <v>13688</v>
      </c>
      <c r="D8004">
        <v>6.0000000000000001E-3</v>
      </c>
      <c r="E8004" t="s">
        <v>13689</v>
      </c>
      <c r="F8004" t="s">
        <v>13394</v>
      </c>
      <c r="G8004" s="6">
        <v>43327.57916666667</v>
      </c>
      <c r="H8004" t="s">
        <v>25</v>
      </c>
      <c r="I8004" t="s">
        <v>44</v>
      </c>
      <c r="J8004"/>
      <c r="K8004" t="s">
        <v>38</v>
      </c>
      <c r="M8004" t="s">
        <v>29</v>
      </c>
      <c r="N8004" t="s">
        <v>145</v>
      </c>
      <c r="P8004" s="7" t="str">
        <f>HYPERLINK("https://collectormobile.dot.state.oh.us/arcgis/rest/services/ADAROW/ADA_ROW_Inventory_Image_Viewer/MapServer/3/861/attachments/", "Photo Link")</f>
        <v>Photo Link</v>
      </c>
      <c r="Q8004" s="7" t="str">
        <f>HYPERLINK("http://data.mapchannels.com/dualmaps6/map.htm?lat=41.685709&amp;lng=-81.292111", "Map Channel Link")</f>
        <v>Map Channel Link</v>
      </c>
    </row>
    <row r="8005" spans="1:17" hidden="1" x14ac:dyDescent="0.25">
      <c r="A8005" t="s">
        <v>13371</v>
      </c>
      <c r="B8005" t="s">
        <v>13619</v>
      </c>
      <c r="C8005" t="s">
        <v>8747</v>
      </c>
      <c r="D8005">
        <v>0.192</v>
      </c>
      <c r="E8005" t="s">
        <v>13690</v>
      </c>
      <c r="F8005" t="s">
        <v>13394</v>
      </c>
      <c r="G8005" s="6">
        <v>43327.607083333343</v>
      </c>
      <c r="H8005" t="s">
        <v>25</v>
      </c>
      <c r="I8005" t="s">
        <v>44</v>
      </c>
      <c r="J8005"/>
      <c r="K8005" t="s">
        <v>38</v>
      </c>
      <c r="M8005" t="s">
        <v>29</v>
      </c>
      <c r="N8005" t="s">
        <v>148</v>
      </c>
      <c r="P8005" s="7" t="str">
        <f>HYPERLINK("https://collectormobile.dot.state.oh.us/arcgis/rest/services/ADAROW/ADA_ROW_Inventory_Image_Viewer/MapServer/3/869/attachments/", "Photo Link")</f>
        <v>Photo Link</v>
      </c>
      <c r="Q8005" s="7" t="str">
        <f>HYPERLINK("http://data.mapchannels.com/dualmaps6/map.htm?lat=41.690235&amp;lng=-81.287813", "Map Channel Link")</f>
        <v>Map Channel Link</v>
      </c>
    </row>
    <row r="8006" spans="1:17" hidden="1" x14ac:dyDescent="0.25">
      <c r="A8006" t="s">
        <v>13371</v>
      </c>
      <c r="B8006" t="s">
        <v>13619</v>
      </c>
      <c r="C8006" t="s">
        <v>13691</v>
      </c>
      <c r="D8006">
        <v>0.441</v>
      </c>
      <c r="E8006" t="s">
        <v>13692</v>
      </c>
      <c r="F8006" t="s">
        <v>13394</v>
      </c>
      <c r="G8006" s="6">
        <v>43327.684594907398</v>
      </c>
      <c r="H8006" t="s">
        <v>25</v>
      </c>
      <c r="I8006" t="s">
        <v>44</v>
      </c>
      <c r="J8006"/>
      <c r="K8006" t="s">
        <v>124</v>
      </c>
      <c r="M8006" t="s">
        <v>29</v>
      </c>
      <c r="N8006" t="s">
        <v>13693</v>
      </c>
      <c r="P8006" s="7" t="str">
        <f>HYPERLINK("https://collectormobile.dot.state.oh.us/arcgis/rest/services/ADAROW/ADA_ROW_Inventory_Image_Viewer/MapServer/3/874/attachments/", "Photo Link")</f>
        <v>Photo Link</v>
      </c>
      <c r="Q8006" s="7" t="str">
        <f>HYPERLINK("http://data.mapchannels.com/dualmaps6/map.htm?lat=41.694970&amp;lng=-81.282468", "Map Channel Link")</f>
        <v>Map Channel Link</v>
      </c>
    </row>
    <row r="8007" spans="1:17" hidden="1" x14ac:dyDescent="0.25">
      <c r="A8007" t="s">
        <v>13371</v>
      </c>
      <c r="B8007" t="s">
        <v>13619</v>
      </c>
      <c r="C8007" t="s">
        <v>13691</v>
      </c>
      <c r="D8007">
        <v>0.442</v>
      </c>
      <c r="E8007" t="s">
        <v>13694</v>
      </c>
      <c r="F8007" t="s">
        <v>13394</v>
      </c>
      <c r="G8007" s="6">
        <v>43327.686701388891</v>
      </c>
      <c r="H8007" t="s">
        <v>25</v>
      </c>
      <c r="I8007" t="s">
        <v>44</v>
      </c>
      <c r="J8007"/>
      <c r="K8007" t="s">
        <v>124</v>
      </c>
      <c r="M8007" t="s">
        <v>29</v>
      </c>
      <c r="N8007" t="s">
        <v>4107</v>
      </c>
      <c r="P8007" s="7" t="str">
        <f>HYPERLINK("https://collectormobile.dot.state.oh.us/arcgis/rest/services/ADAROW/ADA_ROW_Inventory_Image_Viewer/MapServer/3/873/attachments/", "Photo Link")</f>
        <v>Photo Link</v>
      </c>
      <c r="Q8007" s="7" t="str">
        <f>HYPERLINK("http://data.mapchannels.com/dualmaps6/map.htm?lat=41.694858&amp;lng=-81.282601", "Map Channel Link")</f>
        <v>Map Channel Link</v>
      </c>
    </row>
    <row r="8008" spans="1:17" hidden="1" x14ac:dyDescent="0.25">
      <c r="A8008" t="s">
        <v>13371</v>
      </c>
      <c r="B8008" t="s">
        <v>13619</v>
      </c>
      <c r="C8008" t="s">
        <v>13695</v>
      </c>
      <c r="D8008">
        <v>7.0000000000000001E-3</v>
      </c>
      <c r="E8008" t="s">
        <v>13696</v>
      </c>
      <c r="F8008" t="s">
        <v>13577</v>
      </c>
      <c r="G8008" s="6">
        <v>43327.642094907409</v>
      </c>
      <c r="H8008" t="s">
        <v>25</v>
      </c>
      <c r="I8008" t="s">
        <v>44</v>
      </c>
      <c r="J8008"/>
      <c r="K8008" t="s">
        <v>38</v>
      </c>
      <c r="M8008" t="s">
        <v>29</v>
      </c>
      <c r="N8008" t="s">
        <v>145</v>
      </c>
      <c r="P8008" s="7" t="str">
        <f>HYPERLINK("https://collectormobile.dot.state.oh.us/arcgis/rest/services/ADAROW/ADA_ROW_Inventory_Image_Viewer/MapServer/3/2645/attachments/", "Photo Link")</f>
        <v>Photo Link</v>
      </c>
      <c r="Q8008" s="7" t="str">
        <f>HYPERLINK("http://data.mapchannels.com/dualmaps6/map.htm?lat=41.692929&amp;lng=-81.285055", "Map Channel Link")</f>
        <v>Map Channel Link</v>
      </c>
    </row>
    <row r="8009" spans="1:17" hidden="1" x14ac:dyDescent="0.25">
      <c r="A8009" t="s">
        <v>13371</v>
      </c>
      <c r="B8009" t="s">
        <v>13619</v>
      </c>
      <c r="C8009" t="s">
        <v>13697</v>
      </c>
      <c r="D8009">
        <v>0.23899999999999999</v>
      </c>
      <c r="E8009" t="s">
        <v>13698</v>
      </c>
      <c r="F8009" t="s">
        <v>13577</v>
      </c>
      <c r="G8009" s="6">
        <v>43334.630937499998</v>
      </c>
      <c r="H8009" t="s">
        <v>25</v>
      </c>
      <c r="I8009" t="s">
        <v>44</v>
      </c>
      <c r="J8009"/>
      <c r="K8009" t="s">
        <v>124</v>
      </c>
      <c r="M8009" t="s">
        <v>29</v>
      </c>
      <c r="N8009" t="s">
        <v>13699</v>
      </c>
      <c r="P8009" s="7" t="str">
        <f>HYPERLINK("https://collectormobile.dot.state.oh.us/arcgis/rest/services/ADAROW/ADA_ROW_Inventory_Image_Viewer/MapServer/3/887/attachments/", "Photo Link")</f>
        <v>Photo Link</v>
      </c>
      <c r="Q8009" s="7" t="str">
        <f>HYPERLINK("http://data.mapchannels.com/dualmaps6/map.htm?lat=41.700586&amp;lng=-81.276088", "Map Channel Link")</f>
        <v>Map Channel Link</v>
      </c>
    </row>
    <row r="8010" spans="1:17" hidden="1" x14ac:dyDescent="0.25">
      <c r="A8010" t="s">
        <v>13371</v>
      </c>
      <c r="B8010" t="s">
        <v>13619</v>
      </c>
      <c r="C8010" t="s">
        <v>13697</v>
      </c>
      <c r="D8010">
        <v>0.24</v>
      </c>
      <c r="E8010" t="s">
        <v>13700</v>
      </c>
      <c r="F8010" t="s">
        <v>13577</v>
      </c>
      <c r="G8010" s="6">
        <v>43334.735902777778</v>
      </c>
      <c r="H8010" t="s">
        <v>25</v>
      </c>
      <c r="I8010" t="s">
        <v>44</v>
      </c>
      <c r="J8010"/>
      <c r="K8010" t="s">
        <v>124</v>
      </c>
      <c r="M8010" t="s">
        <v>29</v>
      </c>
      <c r="N8010" t="s">
        <v>4107</v>
      </c>
      <c r="P8010" s="7" t="str">
        <f>HYPERLINK("https://collectormobile.dot.state.oh.us/arcgis/rest/services/ADAROW/ADA_ROW_Inventory_Image_Viewer/MapServer/3/888/attachments/", "Photo Link")</f>
        <v>Photo Link</v>
      </c>
      <c r="Q8010" s="7" t="str">
        <f>HYPERLINK("http://data.mapchannels.com/dualmaps6/map.htm?lat=41.700724&amp;lng=-81.275922", "Map Channel Link")</f>
        <v>Map Channel Link</v>
      </c>
    </row>
    <row r="8011" spans="1:17" hidden="1" x14ac:dyDescent="0.25">
      <c r="A8011" t="s">
        <v>13371</v>
      </c>
      <c r="B8011" t="s">
        <v>13619</v>
      </c>
      <c r="C8011" t="s">
        <v>13701</v>
      </c>
      <c r="D8011">
        <v>0.12</v>
      </c>
      <c r="E8011" t="s">
        <v>13702</v>
      </c>
      <c r="F8011" t="s">
        <v>13577</v>
      </c>
      <c r="G8011" s="6">
        <v>43334.640451388892</v>
      </c>
      <c r="H8011" t="s">
        <v>25</v>
      </c>
      <c r="I8011" t="s">
        <v>44</v>
      </c>
      <c r="J8011"/>
      <c r="K8011" t="s">
        <v>124</v>
      </c>
      <c r="M8011" t="s">
        <v>29</v>
      </c>
      <c r="N8011" t="s">
        <v>13699</v>
      </c>
      <c r="P8011" s="7" t="str">
        <f>HYPERLINK("https://collectormobile.dot.state.oh.us/arcgis/rest/services/ADAROW/ADA_ROW_Inventory_Image_Viewer/MapServer/3/889/attachments/", "Photo Link")</f>
        <v>Photo Link</v>
      </c>
      <c r="Q8011" s="7" t="str">
        <f>HYPERLINK("http://data.mapchannels.com/dualmaps6/map.htm?lat=41.701370&amp;lng=-81.275142", "Map Channel Link")</f>
        <v>Map Channel Link</v>
      </c>
    </row>
    <row r="8012" spans="1:17" hidden="1" x14ac:dyDescent="0.25">
      <c r="A8012" t="s">
        <v>13371</v>
      </c>
      <c r="B8012" t="s">
        <v>13619</v>
      </c>
      <c r="C8012" t="s">
        <v>13701</v>
      </c>
      <c r="D8012">
        <v>0.121</v>
      </c>
      <c r="E8012" t="s">
        <v>13703</v>
      </c>
      <c r="F8012" t="s">
        <v>13577</v>
      </c>
      <c r="G8012" s="6">
        <v>43334.735324074078</v>
      </c>
      <c r="H8012" t="s">
        <v>25</v>
      </c>
      <c r="I8012" t="s">
        <v>44</v>
      </c>
      <c r="J8012"/>
      <c r="K8012" t="s">
        <v>124</v>
      </c>
      <c r="M8012" t="s">
        <v>29</v>
      </c>
      <c r="N8012" t="s">
        <v>4107</v>
      </c>
      <c r="P8012" s="7" t="str">
        <f>HYPERLINK("https://collectormobile.dot.state.oh.us/arcgis/rest/services/ADAROW/ADA_ROW_Inventory_Image_Viewer/MapServer/3/890/attachments/", "Photo Link")</f>
        <v>Photo Link</v>
      </c>
      <c r="Q8012" s="7" t="str">
        <f>HYPERLINK("http://data.mapchannels.com/dualmaps6/map.htm?lat=41.701482&amp;lng=-81.275001", "Map Channel Link")</f>
        <v>Map Channel Link</v>
      </c>
    </row>
    <row r="8013" spans="1:17" hidden="1" x14ac:dyDescent="0.25">
      <c r="A8013" t="s">
        <v>13371</v>
      </c>
      <c r="B8013" t="s">
        <v>13619</v>
      </c>
      <c r="C8013" t="s">
        <v>13704</v>
      </c>
      <c r="D8013">
        <v>9.5000000000000001E-2</v>
      </c>
      <c r="E8013" t="s">
        <v>13705</v>
      </c>
      <c r="F8013" t="s">
        <v>13577</v>
      </c>
      <c r="G8013" s="6">
        <v>43334.735000000001</v>
      </c>
      <c r="H8013" t="s">
        <v>25</v>
      </c>
      <c r="I8013" t="s">
        <v>44</v>
      </c>
      <c r="J8013"/>
      <c r="K8013" t="s">
        <v>124</v>
      </c>
      <c r="M8013" t="s">
        <v>29</v>
      </c>
      <c r="N8013" t="s">
        <v>13706</v>
      </c>
      <c r="P8013" s="7" t="str">
        <f>HYPERLINK("https://collectormobile.dot.state.oh.us/arcgis/rest/services/ADAROW/ADA_ROW_Inventory_Image_Viewer/MapServer/3/891/attachments/", "Photo Link")</f>
        <v>Photo Link</v>
      </c>
      <c r="Q8013" s="7" t="str">
        <f>HYPERLINK("http://data.mapchannels.com/dualmaps6/map.htm?lat=41.702032&amp;lng=-81.274335", "Map Channel Link")</f>
        <v>Map Channel Link</v>
      </c>
    </row>
    <row r="8014" spans="1:17" hidden="1" x14ac:dyDescent="0.25">
      <c r="A8014" t="s">
        <v>13371</v>
      </c>
      <c r="B8014" t="s">
        <v>13619</v>
      </c>
      <c r="C8014" t="s">
        <v>13704</v>
      </c>
      <c r="D8014">
        <v>9.6000000000000002E-2</v>
      </c>
      <c r="E8014" t="s">
        <v>13707</v>
      </c>
      <c r="F8014" t="s">
        <v>13577</v>
      </c>
      <c r="G8014" s="6">
        <v>43334.734722222223</v>
      </c>
      <c r="H8014" t="s">
        <v>25</v>
      </c>
      <c r="I8014" t="s">
        <v>44</v>
      </c>
      <c r="J8014"/>
      <c r="K8014" t="s">
        <v>124</v>
      </c>
      <c r="M8014" t="s">
        <v>29</v>
      </c>
      <c r="N8014" t="s">
        <v>4107</v>
      </c>
      <c r="P8014" s="7" t="str">
        <f>HYPERLINK("https://collectormobile.dot.state.oh.us/arcgis/rest/services/ADAROW/ADA_ROW_Inventory_Image_Viewer/MapServer/3/892/attachments/", "Photo Link")</f>
        <v>Photo Link</v>
      </c>
      <c r="Q8014" s="7" t="str">
        <f>HYPERLINK("http://data.mapchannels.com/dualmaps6/map.htm?lat=41.702144&amp;lng=-81.274190", "Map Channel Link")</f>
        <v>Map Channel Link</v>
      </c>
    </row>
    <row r="8015" spans="1:17" hidden="1" x14ac:dyDescent="0.25">
      <c r="A8015" t="s">
        <v>13371</v>
      </c>
      <c r="B8015" t="s">
        <v>13619</v>
      </c>
      <c r="C8015" t="s">
        <v>13708</v>
      </c>
      <c r="D8015">
        <v>0.38800000000000001</v>
      </c>
      <c r="E8015" t="s">
        <v>13709</v>
      </c>
      <c r="F8015" t="s">
        <v>13394</v>
      </c>
      <c r="G8015" s="6">
        <v>43362.613946759258</v>
      </c>
      <c r="H8015" t="s">
        <v>25</v>
      </c>
      <c r="I8015" t="s">
        <v>44</v>
      </c>
      <c r="J8015"/>
      <c r="K8015" t="s">
        <v>38</v>
      </c>
      <c r="M8015" t="s">
        <v>29</v>
      </c>
      <c r="N8015" t="s">
        <v>286</v>
      </c>
      <c r="P8015" s="7" t="str">
        <f>HYPERLINK("https://collectormobile.dot.state.oh.us/arcgis/rest/services/ADAROW/ADA_ROW_Inventory_Image_Viewer/MapServer/3/901/attachments/", "Photo Link")</f>
        <v>Photo Link</v>
      </c>
      <c r="Q8015" s="7" t="str">
        <f>HYPERLINK("http://data.mapchannels.com/dualmaps6/map.htm?lat=41.749809&amp;lng=-81.207034", "Map Channel Link")</f>
        <v>Map Channel Link</v>
      </c>
    </row>
    <row r="8016" spans="1:17" hidden="1" x14ac:dyDescent="0.25">
      <c r="A8016" t="s">
        <v>13371</v>
      </c>
      <c r="B8016" t="s">
        <v>13619</v>
      </c>
      <c r="C8016" t="s">
        <v>13708</v>
      </c>
      <c r="D8016">
        <v>0.38900000000000001</v>
      </c>
      <c r="E8016" t="s">
        <v>13710</v>
      </c>
      <c r="F8016" t="s">
        <v>13394</v>
      </c>
      <c r="G8016" s="6">
        <v>43362.616342592592</v>
      </c>
      <c r="H8016" t="s">
        <v>25</v>
      </c>
      <c r="I8016" t="s">
        <v>44</v>
      </c>
      <c r="J8016"/>
      <c r="K8016" t="s">
        <v>124</v>
      </c>
      <c r="M8016" t="s">
        <v>29</v>
      </c>
      <c r="N8016" t="s">
        <v>13711</v>
      </c>
      <c r="P8016" s="7" t="str">
        <f>HYPERLINK("https://collectormobile.dot.state.oh.us/arcgis/rest/services/ADAROW/ADA_ROW_Inventory_Image_Viewer/MapServer/3/902/attachments/", "Photo Link")</f>
        <v>Photo Link</v>
      </c>
      <c r="Q8016" s="7" t="str">
        <f>HYPERLINK("http://data.mapchannels.com/dualmaps6/map.htm?lat=41.749892&amp;lng=-81.206882", "Map Channel Link")</f>
        <v>Map Channel Link</v>
      </c>
    </row>
    <row r="8017" spans="1:17" hidden="1" x14ac:dyDescent="0.25">
      <c r="A8017" t="s">
        <v>13371</v>
      </c>
      <c r="B8017" t="s">
        <v>13619</v>
      </c>
      <c r="C8017" t="s">
        <v>12628</v>
      </c>
      <c r="D8017">
        <v>0.50900000000000001</v>
      </c>
      <c r="E8017" t="s">
        <v>13712</v>
      </c>
      <c r="F8017" t="s">
        <v>13374</v>
      </c>
      <c r="G8017" s="6">
        <v>45702.88894675926</v>
      </c>
      <c r="H8017" t="s">
        <v>25</v>
      </c>
      <c r="I8017" t="s">
        <v>102</v>
      </c>
      <c r="J8017" t="s">
        <v>13654</v>
      </c>
      <c r="K8017" t="s">
        <v>28</v>
      </c>
      <c r="L8017" s="6">
        <v>46022</v>
      </c>
      <c r="M8017" t="s">
        <v>138</v>
      </c>
      <c r="N8017" t="s">
        <v>72</v>
      </c>
      <c r="P8017" s="7" t="str">
        <f>HYPERLINK("https://collectormobile.dot.state.oh.us/arcgis/rest/services/ADAROW/ADA_ROW_Inventory_Image_Viewer/MapServer/3/720749/attachments/", "Photo Link")</f>
        <v>Photo Link</v>
      </c>
      <c r="Q8017" s="7" t="str">
        <f>HYPERLINK("http://data.mapchannels.com/dualmaps6/map.htm?lat=41.599265&amp;lng=-81.474583", "Map Channel Link")</f>
        <v>Map Channel Link</v>
      </c>
    </row>
    <row r="8018" spans="1:17" hidden="1" x14ac:dyDescent="0.25">
      <c r="A8018" t="s">
        <v>13371</v>
      </c>
      <c r="B8018" t="s">
        <v>13619</v>
      </c>
      <c r="C8018" t="s">
        <v>10073</v>
      </c>
      <c r="D8018">
        <v>3.0000000000000001E-3</v>
      </c>
      <c r="E8018" t="s">
        <v>13713</v>
      </c>
      <c r="F8018" t="s">
        <v>13374</v>
      </c>
      <c r="G8018" s="6">
        <v>45692.885069444441</v>
      </c>
      <c r="H8018" t="s">
        <v>25</v>
      </c>
      <c r="I8018" t="s">
        <v>102</v>
      </c>
      <c r="J8018" t="s">
        <v>13654</v>
      </c>
      <c r="K8018" t="s">
        <v>28</v>
      </c>
      <c r="L8018" s="6">
        <v>46022</v>
      </c>
      <c r="M8018" t="s">
        <v>29</v>
      </c>
      <c r="N8018" t="s">
        <v>326</v>
      </c>
      <c r="P8018" s="7" t="str">
        <f>HYPERLINK("https://collectormobile.dot.state.oh.us/arcgis/rest/services/ADAROW/ADA_ROW_Inventory_Image_Viewer/MapServer/3/719544/attachments/", "Photo Link")</f>
        <v>Photo Link</v>
      </c>
      <c r="Q8018" s="7" t="str">
        <f>HYPERLINK("http://data.mapchannels.com/dualmaps6/map.htm?lat=41.592827&amp;lng=-81.479578", "Map Channel Link")</f>
        <v>Map Channel Link</v>
      </c>
    </row>
    <row r="8019" spans="1:17" hidden="1" x14ac:dyDescent="0.25">
      <c r="A8019" t="s">
        <v>13371</v>
      </c>
      <c r="B8019" t="s">
        <v>13619</v>
      </c>
      <c r="C8019" t="s">
        <v>13714</v>
      </c>
      <c r="D8019">
        <v>0.308</v>
      </c>
      <c r="E8019" t="s">
        <v>13715</v>
      </c>
      <c r="F8019" t="s">
        <v>13374</v>
      </c>
      <c r="G8019" s="6">
        <v>45702.893495370372</v>
      </c>
      <c r="H8019" t="s">
        <v>25</v>
      </c>
      <c r="I8019" t="s">
        <v>102</v>
      </c>
      <c r="J8019" t="s">
        <v>13654</v>
      </c>
      <c r="K8019" t="s">
        <v>28</v>
      </c>
      <c r="L8019" s="6">
        <v>46022</v>
      </c>
      <c r="M8019" t="s">
        <v>138</v>
      </c>
      <c r="N8019" t="s">
        <v>80</v>
      </c>
      <c r="P8019" s="7" t="str">
        <f>HYPERLINK("https://collectormobile.dot.state.oh.us/arcgis/rest/services/ADAROW/ADA_ROW_Inventory_Image_Viewer/MapServer/3/719548/attachments/", "Photo Link")</f>
        <v>Photo Link</v>
      </c>
      <c r="Q8019" s="7" t="str">
        <f>HYPERLINK("http://data.mapchannels.com/dualmaps6/map.htm?lat=41.605729&amp;lng=-81.452836", "Map Channel Link")</f>
        <v>Map Channel Link</v>
      </c>
    </row>
    <row r="8020" spans="1:17" hidden="1" x14ac:dyDescent="0.25">
      <c r="A8020" t="s">
        <v>13371</v>
      </c>
      <c r="B8020" t="s">
        <v>13619</v>
      </c>
      <c r="C8020" t="s">
        <v>7208</v>
      </c>
      <c r="D8020">
        <v>0.29099999999999998</v>
      </c>
      <c r="E8020" t="s">
        <v>13716</v>
      </c>
      <c r="F8020" t="s">
        <v>13374</v>
      </c>
      <c r="G8020" s="6">
        <v>45702.893055555563</v>
      </c>
      <c r="H8020" t="s">
        <v>25</v>
      </c>
      <c r="I8020" t="s">
        <v>102</v>
      </c>
      <c r="J8020" t="s">
        <v>13654</v>
      </c>
      <c r="K8020" t="s">
        <v>28</v>
      </c>
      <c r="L8020" s="6">
        <v>46022</v>
      </c>
      <c r="M8020" t="s">
        <v>138</v>
      </c>
      <c r="N8020" t="s">
        <v>72</v>
      </c>
      <c r="P8020" s="7" t="str">
        <f>HYPERLINK("https://collectormobile.dot.state.oh.us/arcgis/rest/services/ADAROW/ADA_ROW_Inventory_Image_Viewer/MapServer/3/720351/attachments/", "Photo Link")</f>
        <v>Photo Link</v>
      </c>
      <c r="Q8020" s="7" t="str">
        <f>HYPERLINK("http://data.mapchannels.com/dualmaps6/map.htm?lat=41.605804&amp;lng=-81.455666", "Map Channel Link")</f>
        <v>Map Channel Link</v>
      </c>
    </row>
    <row r="8021" spans="1:17" hidden="1" x14ac:dyDescent="0.25">
      <c r="A8021" t="s">
        <v>13371</v>
      </c>
      <c r="B8021" t="s">
        <v>13619</v>
      </c>
      <c r="C8021" t="s">
        <v>6311</v>
      </c>
      <c r="D8021">
        <v>6.0000000000000001E-3</v>
      </c>
      <c r="E8021" t="s">
        <v>13717</v>
      </c>
      <c r="F8021" t="s">
        <v>13374</v>
      </c>
      <c r="G8021" s="6">
        <v>45702.890115740738</v>
      </c>
      <c r="H8021" t="s">
        <v>25</v>
      </c>
      <c r="I8021" t="s">
        <v>102</v>
      </c>
      <c r="J8021" t="s">
        <v>13654</v>
      </c>
      <c r="K8021" t="s">
        <v>124</v>
      </c>
      <c r="L8021" s="6">
        <v>46022</v>
      </c>
      <c r="M8021" t="s">
        <v>138</v>
      </c>
      <c r="N8021" t="s">
        <v>12965</v>
      </c>
      <c r="P8021" s="7" t="str">
        <f>HYPERLINK("https://collectormobile.dot.state.oh.us/arcgis/rest/services/ADAROW/ADA_ROW_Inventory_Image_Viewer/MapServer/3/719948/attachments/", "Photo Link")</f>
        <v>Photo Link</v>
      </c>
      <c r="Q8021" s="7" t="str">
        <f>HYPERLINK("http://data.mapchannels.com/dualmaps6/map.htm?lat=41.601263&amp;lng=-81.471055", "Map Channel Link")</f>
        <v>Map Channel Link</v>
      </c>
    </row>
    <row r="8022" spans="1:17" hidden="1" x14ac:dyDescent="0.25">
      <c r="A8022" t="s">
        <v>13371</v>
      </c>
      <c r="B8022" t="s">
        <v>13619</v>
      </c>
      <c r="C8022" t="s">
        <v>13718</v>
      </c>
      <c r="D8022">
        <v>0.16200000000000001</v>
      </c>
      <c r="E8022" t="s">
        <v>13719</v>
      </c>
      <c r="F8022" t="s">
        <v>13374</v>
      </c>
      <c r="G8022" s="6">
        <v>45709.883344907408</v>
      </c>
      <c r="H8022" t="s">
        <v>25</v>
      </c>
      <c r="I8022" t="s">
        <v>102</v>
      </c>
      <c r="J8022" t="s">
        <v>13654</v>
      </c>
      <c r="K8022" t="s">
        <v>28</v>
      </c>
      <c r="L8022" s="6">
        <v>46022</v>
      </c>
      <c r="M8022" t="s">
        <v>29</v>
      </c>
      <c r="N8022" t="s">
        <v>517</v>
      </c>
      <c r="P8022" s="7" t="str">
        <f>HYPERLINK("https://collectormobile.dot.state.oh.us/arcgis/rest/services/ADAROW/ADA_ROW_Inventory_Image_Viewer/MapServer/3/722755/attachments/", "Photo Link")</f>
        <v>Photo Link</v>
      </c>
      <c r="Q8022" s="7" t="str">
        <f>HYPERLINK("http://data.mapchannels.com/dualmaps6/map.htm?lat=41.595191&amp;lng=-81.479704", "Map Channel Link")</f>
        <v>Map Channel Link</v>
      </c>
    </row>
    <row r="8023" spans="1:17" hidden="1" x14ac:dyDescent="0.25">
      <c r="A8023" t="s">
        <v>13371</v>
      </c>
      <c r="B8023" t="s">
        <v>13619</v>
      </c>
      <c r="C8023" t="s">
        <v>13720</v>
      </c>
      <c r="D8023">
        <v>2.4729999999999999</v>
      </c>
      <c r="E8023" t="s">
        <v>13721</v>
      </c>
      <c r="F8023" t="s">
        <v>13374</v>
      </c>
      <c r="G8023" s="6">
        <v>45702.891770833332</v>
      </c>
      <c r="H8023" t="s">
        <v>25</v>
      </c>
      <c r="I8023" t="s">
        <v>102</v>
      </c>
      <c r="J8023" t="s">
        <v>13654</v>
      </c>
      <c r="K8023" t="s">
        <v>28</v>
      </c>
      <c r="L8023" s="6">
        <v>46022</v>
      </c>
      <c r="M8023" t="s">
        <v>138</v>
      </c>
      <c r="N8023" t="s">
        <v>80</v>
      </c>
      <c r="P8023" s="7" t="str">
        <f>HYPERLINK("https://collectormobile.dot.state.oh.us/arcgis/rest/services/ADAROW/ADA_ROW_Inventory_Image_Viewer/MapServer/3/719546/attachments/", "Photo Link")</f>
        <v>Photo Link</v>
      </c>
      <c r="Q8023" s="7" t="str">
        <f>HYPERLINK("http://data.mapchannels.com/dualmaps6/map.htm?lat=41.603197&amp;lng=-81.467622", "Map Channel Link")</f>
        <v>Map Channel Link</v>
      </c>
    </row>
    <row r="8024" spans="1:17" hidden="1" x14ac:dyDescent="0.25">
      <c r="A8024" t="s">
        <v>13371</v>
      </c>
      <c r="B8024" t="s">
        <v>13619</v>
      </c>
      <c r="C8024" t="s">
        <v>13720</v>
      </c>
      <c r="D8024">
        <v>2.476</v>
      </c>
      <c r="E8024" t="s">
        <v>13722</v>
      </c>
      <c r="F8024" t="s">
        <v>13374</v>
      </c>
      <c r="G8024" s="6">
        <v>45702.892511574071</v>
      </c>
      <c r="H8024" t="s">
        <v>25</v>
      </c>
      <c r="I8024" t="s">
        <v>102</v>
      </c>
      <c r="J8024" t="s">
        <v>13654</v>
      </c>
      <c r="K8024" t="s">
        <v>124</v>
      </c>
      <c r="L8024" s="6">
        <v>46022</v>
      </c>
      <c r="M8024" t="s">
        <v>138</v>
      </c>
      <c r="N8024" t="s">
        <v>13723</v>
      </c>
      <c r="P8024" s="7" t="str">
        <f>HYPERLINK("https://collectormobile.dot.state.oh.us/arcgis/rest/services/ADAROW/ADA_ROW_Inventory_Image_Viewer/MapServer/3/720350/attachments/", "Photo Link")</f>
        <v>Photo Link</v>
      </c>
      <c r="Q8024" s="7" t="str">
        <f>HYPERLINK("http://data.mapchannels.com/dualmaps6/map.htm?lat=41.603250&amp;lng=-81.467510", "Map Channel Link")</f>
        <v>Map Channel Link</v>
      </c>
    </row>
    <row r="8025" spans="1:17" hidden="1" x14ac:dyDescent="0.25">
      <c r="A8025" t="s">
        <v>13371</v>
      </c>
      <c r="B8025" t="s">
        <v>13619</v>
      </c>
      <c r="C8025" t="s">
        <v>13724</v>
      </c>
      <c r="D8025">
        <v>0.28899999999999998</v>
      </c>
      <c r="E8025" t="s">
        <v>13725</v>
      </c>
      <c r="F8025" t="s">
        <v>13374</v>
      </c>
      <c r="G8025" s="6">
        <v>45702.8906712963</v>
      </c>
      <c r="H8025" t="s">
        <v>25</v>
      </c>
      <c r="I8025" t="s">
        <v>102</v>
      </c>
      <c r="J8025" t="s">
        <v>13654</v>
      </c>
      <c r="K8025" t="s">
        <v>28</v>
      </c>
      <c r="L8025" s="6">
        <v>46022</v>
      </c>
      <c r="M8025" t="s">
        <v>138</v>
      </c>
      <c r="N8025" t="s">
        <v>80</v>
      </c>
      <c r="P8025" s="7" t="str">
        <f>HYPERLINK("https://collectormobile.dot.state.oh.us/arcgis/rest/services/ADAROW/ADA_ROW_Inventory_Image_Viewer/MapServer/3/719545/attachments/", "Photo Link")</f>
        <v>Photo Link</v>
      </c>
      <c r="Q8025" s="7" t="str">
        <f>HYPERLINK("http://data.mapchannels.com/dualmaps6/map.htm?lat=41.602145&amp;lng=-81.469134", "Map Channel Link")</f>
        <v>Map Channel Link</v>
      </c>
    </row>
    <row r="8026" spans="1:17" hidden="1" x14ac:dyDescent="0.25">
      <c r="A8026" t="s">
        <v>13371</v>
      </c>
      <c r="B8026" t="s">
        <v>13619</v>
      </c>
      <c r="C8026" t="s">
        <v>7820</v>
      </c>
      <c r="D8026">
        <v>0.10199999999999999</v>
      </c>
      <c r="E8026" t="s">
        <v>13726</v>
      </c>
      <c r="F8026" t="s">
        <v>13374</v>
      </c>
      <c r="G8026" s="6">
        <v>45709.884826388887</v>
      </c>
      <c r="H8026" t="s">
        <v>25</v>
      </c>
      <c r="I8026" t="s">
        <v>102</v>
      </c>
      <c r="J8026" t="s">
        <v>13654</v>
      </c>
      <c r="K8026" t="s">
        <v>28</v>
      </c>
      <c r="L8026" s="6">
        <v>46022</v>
      </c>
      <c r="M8026" t="s">
        <v>29</v>
      </c>
      <c r="N8026" t="s">
        <v>517</v>
      </c>
      <c r="P8026" s="7" t="str">
        <f>HYPERLINK("https://collectormobile.dot.state.oh.us/arcgis/rest/services/ADAROW/ADA_ROW_Inventory_Image_Viewer/MapServer/3/722754/attachments/", "Photo Link")</f>
        <v>Photo Link</v>
      </c>
      <c r="Q8026" s="7" t="str">
        <f>HYPERLINK("http://data.mapchannels.com/dualmaps6/map.htm?lat=41.593538&amp;lng=-81.479709", "Map Channel Link")</f>
        <v>Map Channel Link</v>
      </c>
    </row>
    <row r="8027" spans="1:17" hidden="1" x14ac:dyDescent="0.25">
      <c r="A8027" t="s">
        <v>13371</v>
      </c>
      <c r="B8027" t="s">
        <v>13619</v>
      </c>
      <c r="C8027" t="s">
        <v>13727</v>
      </c>
      <c r="D8027">
        <v>5.0000000000000001E-3</v>
      </c>
      <c r="E8027" t="s">
        <v>13728</v>
      </c>
      <c r="F8027" t="s">
        <v>13374</v>
      </c>
      <c r="G8027" s="6">
        <v>45863.721990740742</v>
      </c>
      <c r="H8027" t="s">
        <v>25</v>
      </c>
      <c r="I8027" t="s">
        <v>102</v>
      </c>
      <c r="J8027" t="s">
        <v>13661</v>
      </c>
      <c r="K8027" t="s">
        <v>124</v>
      </c>
      <c r="L8027" s="6">
        <v>46296</v>
      </c>
      <c r="M8027" t="s">
        <v>138</v>
      </c>
      <c r="N8027" t="s">
        <v>4366</v>
      </c>
      <c r="P8027" s="7" t="str">
        <f>HYPERLINK("https://collectormobile.dot.state.oh.us/arcgis/rest/services/ADAROW/ADA_ROW_Inventory_Image_Viewer/MapServer/3/777117/attachments/", "Photo Link")</f>
        <v>Photo Link</v>
      </c>
      <c r="Q8027" s="7" t="str">
        <f>HYPERLINK("http://data.mapchannels.com/dualmaps6/map.htm?lat=41.638759&amp;lng=-81.406424", "Map Channel Link")</f>
        <v>Map Channel Link</v>
      </c>
    </row>
    <row r="8028" spans="1:17" hidden="1" x14ac:dyDescent="0.25">
      <c r="A8028" t="s">
        <v>13371</v>
      </c>
      <c r="B8028" t="s">
        <v>13619</v>
      </c>
      <c r="C8028" t="s">
        <v>13727</v>
      </c>
      <c r="D8028">
        <v>5.0000000000000001E-3</v>
      </c>
      <c r="E8028" t="s">
        <v>13729</v>
      </c>
      <c r="F8028" t="s">
        <v>13374</v>
      </c>
      <c r="G8028" s="6">
        <v>45863.720300925917</v>
      </c>
      <c r="H8028" t="s">
        <v>25</v>
      </c>
      <c r="I8028" t="s">
        <v>102</v>
      </c>
      <c r="J8028" t="s">
        <v>13661</v>
      </c>
      <c r="K8028" t="s">
        <v>28</v>
      </c>
      <c r="L8028" s="6">
        <v>40421</v>
      </c>
      <c r="M8028" t="s">
        <v>138</v>
      </c>
      <c r="N8028" t="s">
        <v>517</v>
      </c>
      <c r="P8028" s="7" t="str">
        <f>HYPERLINK("https://collectormobile.dot.state.oh.us/arcgis/rest/services/ADAROW/ADA_ROW_Inventory_Image_Viewer/MapServer/3/779118/attachments/", "Photo Link")</f>
        <v>Photo Link</v>
      </c>
      <c r="Q8028" s="7" t="str">
        <f>HYPERLINK("http://data.mapchannels.com/dualmaps6/map.htm?lat=41.638832&amp;lng=-81.406433", "Map Channel Link")</f>
        <v>Map Channel Link</v>
      </c>
    </row>
    <row r="8029" spans="1:17" hidden="1" x14ac:dyDescent="0.25">
      <c r="A8029" t="s">
        <v>13371</v>
      </c>
      <c r="B8029" t="s">
        <v>13619</v>
      </c>
      <c r="C8029" t="s">
        <v>7317</v>
      </c>
      <c r="D8029">
        <v>5.0000000000000001E-3</v>
      </c>
      <c r="E8029" t="s">
        <v>13730</v>
      </c>
      <c r="F8029" t="s">
        <v>13374</v>
      </c>
      <c r="G8029" s="6">
        <v>45863.723356481481</v>
      </c>
      <c r="H8029" t="s">
        <v>25</v>
      </c>
      <c r="I8029" t="s">
        <v>102</v>
      </c>
      <c r="J8029" t="s">
        <v>13661</v>
      </c>
      <c r="K8029" t="s">
        <v>28</v>
      </c>
      <c r="L8029" s="6">
        <v>46296</v>
      </c>
      <c r="M8029" t="s">
        <v>138</v>
      </c>
      <c r="N8029" t="s">
        <v>115</v>
      </c>
      <c r="P8029" s="7" t="str">
        <f>HYPERLINK("https://collectormobile.dot.state.oh.us/arcgis/rest/services/ADAROW/ADA_ROW_Inventory_Image_Viewer/MapServer/3/777116/attachments/", "Photo Link")</f>
        <v>Photo Link</v>
      </c>
      <c r="Q8029" s="7" t="str">
        <f>HYPERLINK("http://data.mapchannels.com/dualmaps6/map.htm?lat=41.637837&amp;lng=-81.406117", "Map Channel Link")</f>
        <v>Map Channel Link</v>
      </c>
    </row>
    <row r="8030" spans="1:17" hidden="1" x14ac:dyDescent="0.25">
      <c r="A8030" t="s">
        <v>13371</v>
      </c>
      <c r="B8030" t="s">
        <v>13619</v>
      </c>
      <c r="C8030" t="s">
        <v>13731</v>
      </c>
      <c r="D8030">
        <v>0.88900000000000001</v>
      </c>
      <c r="E8030" t="s">
        <v>13732</v>
      </c>
      <c r="F8030" t="s">
        <v>13374</v>
      </c>
      <c r="G8030" s="6">
        <v>45832.509131944447</v>
      </c>
      <c r="H8030" t="s">
        <v>25</v>
      </c>
      <c r="I8030" t="s">
        <v>102</v>
      </c>
      <c r="J8030" t="s">
        <v>13733</v>
      </c>
      <c r="K8030" t="s">
        <v>124</v>
      </c>
      <c r="L8030" s="6">
        <v>46326</v>
      </c>
      <c r="M8030" t="s">
        <v>138</v>
      </c>
      <c r="N8030" t="s">
        <v>12426</v>
      </c>
      <c r="P8030" s="7" t="str">
        <f>HYPERLINK("https://collectormobile.dot.state.oh.us/arcgis/rest/services/ADAROW/ADA_ROW_Inventory_Image_Viewer/MapServer/3/767021/attachments/", "Photo Link")</f>
        <v>Photo Link</v>
      </c>
      <c r="Q8030" s="7" t="str">
        <f>HYPERLINK("http://data.mapchannels.com/dualmaps6/map.htm?lat=41.630027&amp;lng=-81.465218", "Map Channel Link")</f>
        <v>Map Channel Link</v>
      </c>
    </row>
    <row r="8031" spans="1:17" hidden="1" x14ac:dyDescent="0.25">
      <c r="A8031" t="s">
        <v>13371</v>
      </c>
      <c r="B8031" t="s">
        <v>13619</v>
      </c>
      <c r="C8031" t="s">
        <v>13734</v>
      </c>
      <c r="D8031">
        <v>1.907</v>
      </c>
      <c r="E8031" t="s">
        <v>13735</v>
      </c>
      <c r="F8031" t="s">
        <v>13378</v>
      </c>
      <c r="G8031" s="6">
        <v>44986.681550925918</v>
      </c>
      <c r="H8031" t="s">
        <v>25</v>
      </c>
      <c r="I8031" t="s">
        <v>102</v>
      </c>
      <c r="J8031" t="s">
        <v>13736</v>
      </c>
      <c r="K8031" t="s">
        <v>28</v>
      </c>
      <c r="M8031" t="s">
        <v>29</v>
      </c>
      <c r="N8031" t="s">
        <v>115</v>
      </c>
      <c r="P8031" s="7" t="str">
        <f>HYPERLINK("https://collectormobile.dot.state.oh.us/arcgis/rest/services/ADAROW/ADA_ROW_Inventory_Image_Viewer/MapServer/3/252043/attachments/", "Photo Link")</f>
        <v>Photo Link</v>
      </c>
      <c r="Q8031" s="7" t="str">
        <f>HYPERLINK("http://data.mapchannels.com/dualmaps6/map.htm?lat=41.684475&amp;lng=-81.317946", "Map Channel Link")</f>
        <v>Map Channel Link</v>
      </c>
    </row>
    <row r="8032" spans="1:17" hidden="1" x14ac:dyDescent="0.25">
      <c r="A8032" t="s">
        <v>13371</v>
      </c>
      <c r="B8032" t="s">
        <v>13619</v>
      </c>
      <c r="C8032" t="s">
        <v>13737</v>
      </c>
      <c r="D8032">
        <v>1.861</v>
      </c>
      <c r="E8032" t="s">
        <v>13738</v>
      </c>
      <c r="F8032" t="s">
        <v>13374</v>
      </c>
      <c r="G8032" s="6">
        <v>45702.886863425927</v>
      </c>
      <c r="H8032" t="s">
        <v>25</v>
      </c>
      <c r="I8032" t="s">
        <v>102</v>
      </c>
      <c r="J8032" t="s">
        <v>13654</v>
      </c>
      <c r="K8032" t="s">
        <v>28</v>
      </c>
      <c r="L8032" s="6">
        <v>46022</v>
      </c>
      <c r="M8032" t="s">
        <v>138</v>
      </c>
      <c r="N8032" t="s">
        <v>12960</v>
      </c>
      <c r="P8032" s="7" t="str">
        <f>HYPERLINK("https://collectormobile.dot.state.oh.us/arcgis/rest/services/ADAROW/ADA_ROW_Inventory_Image_Viewer/MapServer/3/719946/attachments/", "Photo Link")</f>
        <v>Photo Link</v>
      </c>
      <c r="Q8032" s="7" t="str">
        <f>HYPERLINK("http://data.mapchannels.com/dualmaps6/map.htm?lat=41.596608&amp;lng=-81.479177", "Map Channel Link")</f>
        <v>Map Channel Link</v>
      </c>
    </row>
    <row r="8033" spans="1:17" hidden="1" x14ac:dyDescent="0.25">
      <c r="A8033" t="s">
        <v>13371</v>
      </c>
      <c r="B8033" t="s">
        <v>13619</v>
      </c>
      <c r="C8033" t="s">
        <v>13737</v>
      </c>
      <c r="D8033">
        <v>1.861</v>
      </c>
      <c r="E8033" t="s">
        <v>13739</v>
      </c>
      <c r="F8033" t="s">
        <v>13374</v>
      </c>
      <c r="G8033" s="6">
        <v>45702.887546296297</v>
      </c>
      <c r="H8033" t="s">
        <v>25</v>
      </c>
      <c r="I8033" t="s">
        <v>102</v>
      </c>
      <c r="J8033" t="s">
        <v>13654</v>
      </c>
      <c r="K8033" t="s">
        <v>28</v>
      </c>
      <c r="L8033" s="6">
        <v>46022</v>
      </c>
      <c r="M8033" t="s">
        <v>138</v>
      </c>
      <c r="N8033" t="s">
        <v>6120</v>
      </c>
      <c r="P8033" s="7" t="str">
        <f>HYPERLINK("https://collectormobile.dot.state.oh.us/arcgis/rest/services/ADAROW/ADA_ROW_Inventory_Image_Viewer/MapServer/3/720348/attachments/", "Photo Link")</f>
        <v>Photo Link</v>
      </c>
      <c r="Q8033" s="7" t="str">
        <f>HYPERLINK("http://data.mapchannels.com/dualmaps6/map.htm?lat=41.596686&amp;lng=-81.479055", "Map Channel Link")</f>
        <v>Map Channel Link</v>
      </c>
    </row>
    <row r="8034" spans="1:17" hidden="1" x14ac:dyDescent="0.25">
      <c r="A8034" t="s">
        <v>13371</v>
      </c>
      <c r="B8034" t="s">
        <v>13619</v>
      </c>
      <c r="C8034" t="s">
        <v>13740</v>
      </c>
      <c r="D8034">
        <v>0.44900000000000001</v>
      </c>
      <c r="E8034" t="s">
        <v>13741</v>
      </c>
      <c r="F8034" t="s">
        <v>13394</v>
      </c>
      <c r="G8034" s="6">
        <v>43334.574166666673</v>
      </c>
      <c r="H8034" t="s">
        <v>25</v>
      </c>
      <c r="I8034" t="s">
        <v>44</v>
      </c>
      <c r="J8034"/>
      <c r="K8034" t="s">
        <v>124</v>
      </c>
      <c r="M8034" t="s">
        <v>29</v>
      </c>
      <c r="N8034" t="s">
        <v>13626</v>
      </c>
      <c r="P8034" s="7" t="str">
        <f>HYPERLINK("https://collectormobile.dot.state.oh.us/arcgis/rest/services/ADAROW/ADA_ROW_Inventory_Image_Viewer/MapServer/3/881/attachments/", "Photo Link")</f>
        <v>Photo Link</v>
      </c>
      <c r="Q8034" s="7" t="str">
        <f>HYPERLINK("http://data.mapchannels.com/dualmaps6/map.htm?lat=41.697711&amp;lng=-81.279240", "Map Channel Link")</f>
        <v>Map Channel Link</v>
      </c>
    </row>
    <row r="8035" spans="1:17" hidden="1" x14ac:dyDescent="0.25">
      <c r="A8035" t="s">
        <v>13371</v>
      </c>
      <c r="B8035" t="s">
        <v>13619</v>
      </c>
      <c r="C8035" t="s">
        <v>13742</v>
      </c>
      <c r="D8035">
        <v>0.14199999999999999</v>
      </c>
      <c r="E8035" t="s">
        <v>13743</v>
      </c>
      <c r="F8035" t="s">
        <v>13394</v>
      </c>
      <c r="G8035" s="6">
        <v>43327.62263888889</v>
      </c>
      <c r="H8035" t="s">
        <v>25</v>
      </c>
      <c r="I8035" t="s">
        <v>44</v>
      </c>
      <c r="J8035"/>
      <c r="K8035" t="s">
        <v>38</v>
      </c>
      <c r="M8035" t="s">
        <v>29</v>
      </c>
      <c r="N8035" t="s">
        <v>10698</v>
      </c>
      <c r="P8035" s="7" t="str">
        <f>HYPERLINK("https://collectormobile.dot.state.oh.us/arcgis/rest/services/ADAROW/ADA_ROW_Inventory_Image_Viewer/MapServer/3/867/attachments/", "Photo Link")</f>
        <v>Photo Link</v>
      </c>
      <c r="Q8035" s="7" t="str">
        <f>HYPERLINK("http://data.mapchannels.com/dualmaps6/map.htm?lat=41.689595&amp;lng=-81.288118", "Map Channel Link")</f>
        <v>Map Channel Link</v>
      </c>
    </row>
    <row r="8036" spans="1:17" hidden="1" x14ac:dyDescent="0.25">
      <c r="A8036" t="s">
        <v>13371</v>
      </c>
      <c r="B8036" t="s">
        <v>13619</v>
      </c>
      <c r="C8036" t="s">
        <v>13744</v>
      </c>
      <c r="D8036">
        <v>8.0000000000000002E-3</v>
      </c>
      <c r="E8036" t="s">
        <v>13745</v>
      </c>
      <c r="F8036" t="s">
        <v>13577</v>
      </c>
      <c r="G8036" s="6">
        <v>43334.49523148148</v>
      </c>
      <c r="H8036" t="s">
        <v>25</v>
      </c>
      <c r="I8036" t="s">
        <v>44</v>
      </c>
      <c r="J8036"/>
      <c r="K8036" t="s">
        <v>38</v>
      </c>
      <c r="M8036" t="s">
        <v>29</v>
      </c>
      <c r="N8036" t="s">
        <v>940</v>
      </c>
      <c r="P8036" s="7" t="str">
        <f>HYPERLINK("https://collectormobile.dot.state.oh.us/arcgis/rest/services/ADAROW/ADA_ROW_Inventory_Image_Viewer/MapServer/3/863/attachments/", "Photo Link")</f>
        <v>Photo Link</v>
      </c>
      <c r="Q8036" s="7" t="str">
        <f>HYPERLINK("http://data.mapchannels.com/dualmaps6/map.htm?lat=41.686704&amp;lng=-81.291416", "Map Channel Link")</f>
        <v>Map Channel Link</v>
      </c>
    </row>
    <row r="8037" spans="1:17" hidden="1" x14ac:dyDescent="0.25">
      <c r="A8037" t="s">
        <v>13371</v>
      </c>
      <c r="B8037" t="s">
        <v>13619</v>
      </c>
      <c r="C8037" t="s">
        <v>13746</v>
      </c>
      <c r="D8037">
        <v>4.0000000000000001E-3</v>
      </c>
      <c r="E8037" t="s">
        <v>13747</v>
      </c>
      <c r="F8037" t="s">
        <v>13374</v>
      </c>
      <c r="G8037" s="6">
        <v>45702.896990740737</v>
      </c>
      <c r="H8037" t="s">
        <v>25</v>
      </c>
      <c r="I8037" t="s">
        <v>102</v>
      </c>
      <c r="J8037" t="s">
        <v>13661</v>
      </c>
      <c r="K8037" t="s">
        <v>28</v>
      </c>
      <c r="L8037" s="6">
        <v>46022</v>
      </c>
      <c r="M8037" t="s">
        <v>138</v>
      </c>
      <c r="N8037" t="s">
        <v>5808</v>
      </c>
      <c r="P8037" s="7" t="str">
        <f>HYPERLINK("https://collectormobile.dot.state.oh.us/arcgis/rest/services/ADAROW/ADA_ROW_Inventory_Image_Viewer/MapServer/3/720353/attachments/", "Photo Link")</f>
        <v>Photo Link</v>
      </c>
      <c r="Q8037" s="7" t="str">
        <f>HYPERLINK("http://data.mapchannels.com/dualmaps6/map.htm?lat=41.605965&amp;lng=-81.443454", "Map Channel Link")</f>
        <v>Map Channel Link</v>
      </c>
    </row>
    <row r="8038" spans="1:17" hidden="1" x14ac:dyDescent="0.25">
      <c r="A8038" t="s">
        <v>13371</v>
      </c>
      <c r="B8038" t="s">
        <v>13619</v>
      </c>
      <c r="C8038" t="s">
        <v>13748</v>
      </c>
      <c r="D8038">
        <v>5.0000000000000001E-3</v>
      </c>
      <c r="E8038" t="s">
        <v>13749</v>
      </c>
      <c r="F8038" t="s">
        <v>13374</v>
      </c>
      <c r="G8038" s="6">
        <v>45709.881423611107</v>
      </c>
      <c r="H8038" t="s">
        <v>25</v>
      </c>
      <c r="I8038" t="s">
        <v>102</v>
      </c>
      <c r="J8038" t="s">
        <v>13661</v>
      </c>
      <c r="K8038" t="s">
        <v>124</v>
      </c>
      <c r="L8038" s="6">
        <v>46022</v>
      </c>
      <c r="M8038" t="s">
        <v>29</v>
      </c>
      <c r="N8038" t="s">
        <v>13750</v>
      </c>
      <c r="P8038" s="7" t="str">
        <f>HYPERLINK("https://collectormobile.dot.state.oh.us/arcgis/rest/services/ADAROW/ADA_ROW_Inventory_Image_Viewer/MapServer/3/722756/attachments/", "Photo Link")</f>
        <v>Photo Link</v>
      </c>
      <c r="Q8038" s="7" t="str">
        <f>HYPERLINK("http://data.mapchannels.com/dualmaps6/map.htm?lat=41.605962&amp;lng=-81.445015", "Map Channel Link")</f>
        <v>Map Channel Link</v>
      </c>
    </row>
    <row r="8039" spans="1:17" hidden="1" x14ac:dyDescent="0.25">
      <c r="A8039" t="s">
        <v>13371</v>
      </c>
      <c r="B8039" t="s">
        <v>13619</v>
      </c>
      <c r="C8039" t="s">
        <v>13748</v>
      </c>
      <c r="D8039">
        <v>5.0000000000000001E-3</v>
      </c>
      <c r="E8039" t="s">
        <v>13751</v>
      </c>
      <c r="F8039" t="s">
        <v>13374</v>
      </c>
      <c r="G8039" s="6">
        <v>45709.879282407397</v>
      </c>
      <c r="H8039" t="s">
        <v>25</v>
      </c>
      <c r="I8039" t="s">
        <v>102</v>
      </c>
      <c r="J8039" t="s">
        <v>13661</v>
      </c>
      <c r="K8039" t="s">
        <v>124</v>
      </c>
      <c r="L8039" s="6">
        <v>46022</v>
      </c>
      <c r="M8039" t="s">
        <v>29</v>
      </c>
      <c r="N8039" t="s">
        <v>13750</v>
      </c>
      <c r="P8039" s="7" t="str">
        <f>HYPERLINK("https://collectormobile.dot.state.oh.us/arcgis/rest/services/ADAROW/ADA_ROW_Inventory_Image_Viewer/MapServer/3/723157/attachments/", "Photo Link")</f>
        <v>Photo Link</v>
      </c>
      <c r="Q8039" s="7" t="str">
        <f>HYPERLINK("http://data.mapchannels.com/dualmaps6/map.htm?lat=41.605964&amp;lng=-81.444798", "Map Channel Link")</f>
        <v>Map Channel Link</v>
      </c>
    </row>
    <row r="8040" spans="1:17" hidden="1" x14ac:dyDescent="0.25">
      <c r="A8040" t="s">
        <v>13371</v>
      </c>
      <c r="B8040" t="s">
        <v>13619</v>
      </c>
      <c r="C8040" t="s">
        <v>13748</v>
      </c>
      <c r="D8040">
        <v>5.0000000000000001E-3</v>
      </c>
      <c r="E8040" t="s">
        <v>13752</v>
      </c>
      <c r="F8040" t="s">
        <v>13374</v>
      </c>
      <c r="G8040" s="6">
        <v>45709.87773148148</v>
      </c>
      <c r="H8040" t="s">
        <v>25</v>
      </c>
      <c r="I8040" t="s">
        <v>102</v>
      </c>
      <c r="J8040" t="s">
        <v>13661</v>
      </c>
      <c r="K8040" t="s">
        <v>28</v>
      </c>
      <c r="L8040" s="6">
        <v>46022</v>
      </c>
      <c r="M8040" t="s">
        <v>29</v>
      </c>
      <c r="N8040" t="s">
        <v>10141</v>
      </c>
      <c r="P8040" s="7" t="str">
        <f>HYPERLINK("https://collectormobile.dot.state.oh.us/arcgis/rest/services/ADAROW/ADA_ROW_Inventory_Image_Viewer/MapServer/3/723558/attachments/", "Photo Link")</f>
        <v>Photo Link</v>
      </c>
      <c r="Q8040" s="7" t="str">
        <f>HYPERLINK("http://data.mapchannels.com/dualmaps6/map.htm?lat=41.605964&amp;lng=-81.444696", "Map Channel Link")</f>
        <v>Map Channel Link</v>
      </c>
    </row>
    <row r="8041" spans="1:17" hidden="1" x14ac:dyDescent="0.25">
      <c r="A8041" t="s">
        <v>13371</v>
      </c>
      <c r="B8041" t="s">
        <v>13619</v>
      </c>
      <c r="C8041" t="s">
        <v>13753</v>
      </c>
      <c r="D8041">
        <v>0.115</v>
      </c>
      <c r="E8041" t="s">
        <v>13754</v>
      </c>
      <c r="F8041" t="s">
        <v>13374</v>
      </c>
      <c r="G8041" s="6">
        <v>45702.897476851853</v>
      </c>
      <c r="H8041" t="s">
        <v>25</v>
      </c>
      <c r="I8041" t="s">
        <v>102</v>
      </c>
      <c r="J8041" t="s">
        <v>13661</v>
      </c>
      <c r="K8041" t="s">
        <v>28</v>
      </c>
      <c r="L8041" s="6">
        <v>46022</v>
      </c>
      <c r="M8041" t="s">
        <v>138</v>
      </c>
      <c r="N8041" t="s">
        <v>517</v>
      </c>
      <c r="P8041" s="7" t="str">
        <f>HYPERLINK("https://collectormobile.dot.state.oh.us/arcgis/rest/services/ADAROW/ADA_ROW_Inventory_Image_Viewer/MapServer/3/720750/attachments/", "Photo Link")</f>
        <v>Photo Link</v>
      </c>
      <c r="Q8041" s="7" t="str">
        <f>HYPERLINK("http://data.mapchannels.com/dualmaps6/map.htm?lat=41.605830&amp;lng=-81.443396", "Map Channel Link")</f>
        <v>Map Channel Link</v>
      </c>
    </row>
    <row r="8042" spans="1:17" hidden="1" x14ac:dyDescent="0.25">
      <c r="A8042" t="s">
        <v>20</v>
      </c>
      <c r="B8042" t="s">
        <v>21</v>
      </c>
      <c r="C8042" t="s">
        <v>364</v>
      </c>
      <c r="D8042">
        <v>15.414</v>
      </c>
      <c r="E8042" t="s">
        <v>13755</v>
      </c>
      <c r="F8042" t="s">
        <v>396</v>
      </c>
      <c r="G8042" s="6">
        <v>43272.581712962958</v>
      </c>
      <c r="H8042" t="s">
        <v>13756</v>
      </c>
      <c r="I8042" t="s">
        <v>44</v>
      </c>
      <c r="J8042"/>
      <c r="K8042" t="s">
        <v>28</v>
      </c>
      <c r="M8042"/>
      <c r="N8042" t="s">
        <v>13757</v>
      </c>
      <c r="P8042" s="7" t="str">
        <f>HYPERLINK("https://collectormobile.dot.state.oh.us/arcgis/rest/services/ADAROW/ADA_ROW_Inventory_Image_Viewer/MapServer/1/57/attachments/", "Photo Link")</f>
        <v>Photo Link</v>
      </c>
      <c r="Q8042" s="7" t="str">
        <f>HYPERLINK("http://data.mapchannels.com/dualmaps6/map.htm?lat=40.730620&amp;lng=-84.066036", "Map Channel Link")</f>
        <v>Map Channel Link</v>
      </c>
    </row>
    <row r="8043" spans="1:17" hidden="1" x14ac:dyDescent="0.25">
      <c r="A8043" t="s">
        <v>20</v>
      </c>
      <c r="B8043" t="s">
        <v>21</v>
      </c>
      <c r="C8043" t="s">
        <v>364</v>
      </c>
      <c r="D8043">
        <v>15.465999999999999</v>
      </c>
      <c r="E8043" t="s">
        <v>13758</v>
      </c>
      <c r="F8043" t="s">
        <v>396</v>
      </c>
      <c r="G8043" s="6">
        <v>43272.588321759264</v>
      </c>
      <c r="H8043" t="s">
        <v>13756</v>
      </c>
      <c r="I8043" t="s">
        <v>44</v>
      </c>
      <c r="J8043"/>
      <c r="K8043" t="s">
        <v>28</v>
      </c>
      <c r="M8043"/>
      <c r="N8043" t="s">
        <v>13757</v>
      </c>
      <c r="P8043" s="7" t="str">
        <f>HYPERLINK("https://collectormobile.dot.state.oh.us/arcgis/rest/services/ADAROW/ADA_ROW_Inventory_Image_Viewer/MapServer/1/58/attachments/", "Photo Link")</f>
        <v>Photo Link</v>
      </c>
      <c r="Q8043" s="7" t="str">
        <f>HYPERLINK("http://data.mapchannels.com/dualmaps6/map.htm?lat=40.730628&amp;lng=-84.065038", "Map Channel Link")</f>
        <v>Map Channel Link</v>
      </c>
    </row>
    <row r="8044" spans="1:17" hidden="1" x14ac:dyDescent="0.25">
      <c r="A8044" t="s">
        <v>3734</v>
      </c>
      <c r="B8044" t="s">
        <v>3965</v>
      </c>
      <c r="C8044" t="s">
        <v>3747</v>
      </c>
      <c r="D8044">
        <v>9.9710000000000001</v>
      </c>
      <c r="E8044" t="s">
        <v>13759</v>
      </c>
      <c r="F8044" t="s">
        <v>3761</v>
      </c>
      <c r="G8044" s="6">
        <v>43896.859386574077</v>
      </c>
      <c r="H8044" t="s">
        <v>13756</v>
      </c>
      <c r="I8044" t="s">
        <v>44</v>
      </c>
      <c r="J8044"/>
      <c r="K8044" t="s">
        <v>28</v>
      </c>
      <c r="M8044"/>
      <c r="N8044" t="s">
        <v>13757</v>
      </c>
      <c r="O8044" t="s">
        <v>13760</v>
      </c>
      <c r="P8044" s="7" t="str">
        <f>HYPERLINK("https://collectormobile.dot.state.oh.us/arcgis/rest/services/ADAROW/ADA_ROW_Inventory_Image_Viewer/MapServer/1/11413/attachments/", "Photo Link")</f>
        <v>Photo Link</v>
      </c>
      <c r="Q8044" s="7" t="str">
        <f>HYPERLINK("http://data.mapchannels.com/dualmaps6/map.htm?lat=41.676180&amp;lng=-83.687262", "Map Channel Link")</f>
        <v>Map Channel Link</v>
      </c>
    </row>
    <row r="8045" spans="1:17" hidden="1" x14ac:dyDescent="0.25">
      <c r="A8045" t="s">
        <v>3734</v>
      </c>
      <c r="B8045" t="s">
        <v>3965</v>
      </c>
      <c r="C8045" t="s">
        <v>1591</v>
      </c>
      <c r="D8045">
        <v>6.3920000000000003</v>
      </c>
      <c r="E8045" t="s">
        <v>13761</v>
      </c>
      <c r="F8045" t="s">
        <v>4082</v>
      </c>
      <c r="G8045" s="6">
        <v>44690.739861111113</v>
      </c>
      <c r="H8045" t="s">
        <v>13756</v>
      </c>
      <c r="I8045" t="s">
        <v>44</v>
      </c>
      <c r="J8045"/>
      <c r="K8045" t="s">
        <v>124</v>
      </c>
      <c r="M8045"/>
      <c r="N8045" t="s">
        <v>13762</v>
      </c>
      <c r="P8045" s="7" t="str">
        <f>HYPERLINK("https://collectormobile.dot.state.oh.us/arcgis/rest/services/ADAROW/ADA_ROW_Inventory_Image_Viewer/MapServer/1/16699/attachments/", "Photo Link")</f>
        <v>Photo Link</v>
      </c>
      <c r="Q8045" s="7" t="str">
        <f>HYPERLINK("http://data.mapchannels.com/dualmaps6/map.htm?lat=41.653968&amp;lng=-83.696397", "Map Channel Link")</f>
        <v>Map Channel Link</v>
      </c>
    </row>
    <row r="8046" spans="1:17" hidden="1" x14ac:dyDescent="0.25">
      <c r="A8046" t="s">
        <v>3734</v>
      </c>
      <c r="B8046" t="s">
        <v>3965</v>
      </c>
      <c r="C8046" t="s">
        <v>4029</v>
      </c>
      <c r="D8046">
        <v>1.0669999999999999</v>
      </c>
      <c r="E8046" t="s">
        <v>13763</v>
      </c>
      <c r="F8046" t="s">
        <v>3969</v>
      </c>
      <c r="G8046" s="6">
        <v>43332.544768518521</v>
      </c>
      <c r="H8046" t="s">
        <v>13756</v>
      </c>
      <c r="I8046" t="s">
        <v>44</v>
      </c>
      <c r="J8046"/>
      <c r="K8046" t="s">
        <v>28</v>
      </c>
      <c r="M8046"/>
      <c r="N8046" t="s">
        <v>13757</v>
      </c>
      <c r="P8046" s="7" t="str">
        <f>HYPERLINK("https://collectormobile.dot.state.oh.us/arcgis/rest/services/ADAROW/ADA_ROW_Inventory_Image_Viewer/MapServer/1/37/attachments/", "Photo Link")</f>
        <v>Photo Link</v>
      </c>
      <c r="Q8046" s="7" t="str">
        <f>HYPERLINK("http://data.mapchannels.com/dualmaps6/map.htm?lat=41.706429&amp;lng=-83.665428", "Map Channel Link")</f>
        <v>Map Channel Link</v>
      </c>
    </row>
    <row r="8047" spans="1:17" hidden="1" x14ac:dyDescent="0.25">
      <c r="A8047" t="s">
        <v>5129</v>
      </c>
      <c r="B8047" t="s">
        <v>5374</v>
      </c>
      <c r="C8047" t="s">
        <v>2059</v>
      </c>
      <c r="D8047">
        <v>2.448</v>
      </c>
      <c r="E8047" t="s">
        <v>13764</v>
      </c>
      <c r="F8047" t="s">
        <v>5132</v>
      </c>
      <c r="G8047" s="6">
        <v>43273.784270833326</v>
      </c>
      <c r="H8047" t="s">
        <v>13756</v>
      </c>
      <c r="I8047" t="s">
        <v>44</v>
      </c>
      <c r="J8047"/>
      <c r="K8047" t="s">
        <v>28</v>
      </c>
      <c r="M8047"/>
      <c r="N8047" t="s">
        <v>13757</v>
      </c>
      <c r="P8047" s="7" t="str">
        <f>HYPERLINK("https://collectormobile.dot.state.oh.us/arcgis/rest/services/ADAROW/ADA_ROW_Inventory_Image_Viewer/MapServer/1/871/attachments/", "Photo Link")</f>
        <v>Photo Link</v>
      </c>
      <c r="Q8047" s="7" t="str">
        <f>HYPERLINK("http://data.mapchannels.com/dualmaps6/map.htm?lat=41.417300&amp;lng=-82.673369", "Map Channel Link")</f>
        <v>Map Channel Link</v>
      </c>
    </row>
    <row r="8048" spans="1:17" hidden="1" x14ac:dyDescent="0.25">
      <c r="A8048" t="s">
        <v>5129</v>
      </c>
      <c r="B8048" t="s">
        <v>5374</v>
      </c>
      <c r="C8048" t="s">
        <v>5472</v>
      </c>
      <c r="D8048">
        <v>0.20599999999999999</v>
      </c>
      <c r="E8048" t="s">
        <v>13765</v>
      </c>
      <c r="F8048" t="s">
        <v>5141</v>
      </c>
      <c r="G8048" s="6">
        <v>43271.791724537034</v>
      </c>
      <c r="H8048" t="s">
        <v>13756</v>
      </c>
      <c r="I8048" t="s">
        <v>44</v>
      </c>
      <c r="J8048"/>
      <c r="K8048" t="s">
        <v>124</v>
      </c>
      <c r="M8048"/>
      <c r="N8048" t="s">
        <v>13762</v>
      </c>
      <c r="O8048" t="s">
        <v>13766</v>
      </c>
      <c r="P8048" s="7" t="str">
        <f>HYPERLINK("https://collectormobile.dot.state.oh.us/arcgis/rest/services/ADAROW/ADA_ROW_Inventory_Image_Viewer/MapServer/1/2/attachments/", "Photo Link")</f>
        <v>Photo Link</v>
      </c>
      <c r="Q8048" s="7" t="str">
        <f>HYPERLINK("http://data.mapchannels.com/dualmaps6/map.htm?lat=41.431875&amp;lng=-82.687753", "Map Channel Link")</f>
        <v>Map Channel Link</v>
      </c>
    </row>
    <row r="8049" spans="1:17" hidden="1" x14ac:dyDescent="0.25">
      <c r="A8049" t="s">
        <v>5129</v>
      </c>
      <c r="B8049" t="s">
        <v>5721</v>
      </c>
      <c r="C8049" t="s">
        <v>1624</v>
      </c>
      <c r="D8049">
        <v>19.353000000000002</v>
      </c>
      <c r="E8049" t="s">
        <v>13767</v>
      </c>
      <c r="F8049" t="s">
        <v>5141</v>
      </c>
      <c r="G8049" s="6">
        <v>43364.600428240738</v>
      </c>
      <c r="H8049" t="s">
        <v>13756</v>
      </c>
      <c r="I8049" t="s">
        <v>44</v>
      </c>
      <c r="J8049"/>
      <c r="K8049" t="s">
        <v>28</v>
      </c>
      <c r="M8049"/>
      <c r="N8049" t="s">
        <v>13757</v>
      </c>
      <c r="O8049" t="s">
        <v>13768</v>
      </c>
      <c r="P8049" s="7" t="str">
        <f>HYPERLINK("https://collectormobile.dot.state.oh.us/arcgis/rest/services/ADAROW/ADA_ROW_Inventory_Image_Viewer/MapServer/1/9757/attachments/", "Photo Link")</f>
        <v>Photo Link</v>
      </c>
      <c r="Q8049" s="7" t="str">
        <f>HYPERLINK("http://data.mapchannels.com/dualmaps6/map.htm?lat=41.171234&amp;lng=-81.860430", "Map Channel Link")</f>
        <v>Map Channel Link</v>
      </c>
    </row>
    <row r="8050" spans="1:17" hidden="1" x14ac:dyDescent="0.25">
      <c r="A8050" t="s">
        <v>5129</v>
      </c>
      <c r="B8050" t="s">
        <v>5721</v>
      </c>
      <c r="C8050" t="s">
        <v>1624</v>
      </c>
      <c r="D8050">
        <v>19.356000000000002</v>
      </c>
      <c r="E8050" t="s">
        <v>13769</v>
      </c>
      <c r="F8050" t="s">
        <v>5141</v>
      </c>
      <c r="G8050" s="6">
        <v>43364.637615740743</v>
      </c>
      <c r="H8050" t="s">
        <v>13756</v>
      </c>
      <c r="I8050" t="s">
        <v>44</v>
      </c>
      <c r="J8050"/>
      <c r="K8050" t="s">
        <v>28</v>
      </c>
      <c r="M8050"/>
      <c r="N8050" t="s">
        <v>13757</v>
      </c>
      <c r="O8050" t="s">
        <v>13770</v>
      </c>
      <c r="P8050" s="7" t="str">
        <f>HYPERLINK("https://collectormobile.dot.state.oh.us/arcgis/rest/services/ADAROW/ADA_ROW_Inventory_Image_Viewer/MapServer/1/9758/attachments/", "Photo Link")</f>
        <v>Photo Link</v>
      </c>
      <c r="Q8050" s="7" t="str">
        <f>HYPERLINK("http://data.mapchannels.com/dualmaps6/map.htm?lat=41.171204&amp;lng=-81.860193", "Map Channel Link")</f>
        <v>Map Channel Link</v>
      </c>
    </row>
    <row r="8051" spans="1:17" hidden="1" x14ac:dyDescent="0.25">
      <c r="A8051" t="s">
        <v>5946</v>
      </c>
      <c r="B8051" t="s">
        <v>6033</v>
      </c>
      <c r="C8051" t="s">
        <v>2527</v>
      </c>
      <c r="D8051">
        <v>17.795999999999999</v>
      </c>
      <c r="E8051" t="s">
        <v>13771</v>
      </c>
      <c r="F8051" t="s">
        <v>5957</v>
      </c>
      <c r="G8051" s="6">
        <v>43298.602523148147</v>
      </c>
      <c r="H8051" t="s">
        <v>13756</v>
      </c>
      <c r="I8051" t="s">
        <v>44</v>
      </c>
      <c r="J8051"/>
      <c r="K8051" t="s">
        <v>124</v>
      </c>
      <c r="M8051"/>
      <c r="N8051" t="s">
        <v>13762</v>
      </c>
      <c r="O8051" t="s">
        <v>13772</v>
      </c>
      <c r="P8051" s="7" t="str">
        <f>HYPERLINK("https://collectormobile.dot.state.oh.us/arcgis/rest/services/ADAROW/ADA_ROW_Inventory_Image_Viewer/MapServer/1/3/attachments/", "Photo Link")</f>
        <v>Photo Link</v>
      </c>
      <c r="Q8051" s="7" t="str">
        <f>HYPERLINK("http://data.mapchannels.com/dualmaps6/map.htm?lat=41.024259&amp;lng=-80.662531", "Map Channel Link")</f>
        <v>Map Channel Link</v>
      </c>
    </row>
    <row r="8052" spans="1:17" hidden="1" x14ac:dyDescent="0.25">
      <c r="A8052" t="s">
        <v>5946</v>
      </c>
      <c r="B8052" t="s">
        <v>6606</v>
      </c>
      <c r="C8052" t="s">
        <v>1998</v>
      </c>
      <c r="D8052">
        <v>2.1000000000000001E-2</v>
      </c>
      <c r="E8052" t="s">
        <v>13773</v>
      </c>
      <c r="F8052" t="s">
        <v>5957</v>
      </c>
      <c r="G8052" s="6">
        <v>43284.608275462961</v>
      </c>
      <c r="H8052" t="s">
        <v>13756</v>
      </c>
      <c r="I8052" t="s">
        <v>44</v>
      </c>
      <c r="J8052"/>
      <c r="K8052" t="s">
        <v>124</v>
      </c>
      <c r="M8052"/>
      <c r="N8052" t="s">
        <v>13762</v>
      </c>
      <c r="P8052" s="7" t="str">
        <f>HYPERLINK("https://collectormobile.dot.state.oh.us/arcgis/rest/services/ADAROW/ADA_ROW_Inventory_Image_Viewer/MapServer/1/6/attachments/", "Photo Link")</f>
        <v>Photo Link</v>
      </c>
      <c r="Q8052" s="7" t="str">
        <f>HYPERLINK("http://data.mapchannels.com/dualmaps6/map.htm?lat=40.832823&amp;lng=-81.418695", "Map Channel Link")</f>
        <v>Map Channel Link</v>
      </c>
    </row>
    <row r="8053" spans="1:17" hidden="1" x14ac:dyDescent="0.25">
      <c r="A8053" t="s">
        <v>8916</v>
      </c>
      <c r="B8053" t="s">
        <v>9697</v>
      </c>
      <c r="C8053" t="s">
        <v>4370</v>
      </c>
      <c r="D8053">
        <v>13.097</v>
      </c>
      <c r="E8053" t="s">
        <v>13774</v>
      </c>
      <c r="F8053" t="s">
        <v>8922</v>
      </c>
      <c r="G8053" s="6">
        <v>44670.592916666668</v>
      </c>
      <c r="H8053" t="s">
        <v>13756</v>
      </c>
      <c r="I8053" t="s">
        <v>102</v>
      </c>
      <c r="J8053" t="s">
        <v>9701</v>
      </c>
      <c r="K8053" t="s">
        <v>28</v>
      </c>
      <c r="M8053"/>
      <c r="N8053" t="s">
        <v>13757</v>
      </c>
      <c r="O8053" t="s">
        <v>13775</v>
      </c>
      <c r="P8053" s="7" t="str">
        <f>HYPERLINK("https://collectormobile.dot.state.oh.us/arcgis/rest/services/ADAROW/ADA_ROW_Inventory_Image_Viewer/MapServer/1/5744/attachments/", "Photo Link")</f>
        <v>Photo Link</v>
      </c>
      <c r="Q8053" s="7" t="str">
        <f>HYPERLINK("http://data.mapchannels.com/dualmaps6/map.htm?lat=39.845806&amp;lng=-84.425000", "Map Channel Link")</f>
        <v>Map Channel Link</v>
      </c>
    </row>
    <row r="8054" spans="1:17" hidden="1" x14ac:dyDescent="0.25">
      <c r="A8054" t="s">
        <v>8916</v>
      </c>
      <c r="B8054" t="s">
        <v>9697</v>
      </c>
      <c r="C8054" t="s">
        <v>1607</v>
      </c>
      <c r="D8054">
        <v>13.522</v>
      </c>
      <c r="E8054" t="s">
        <v>13776</v>
      </c>
      <c r="F8054" t="s">
        <v>8922</v>
      </c>
      <c r="G8054" s="6">
        <v>44670.602673611109</v>
      </c>
      <c r="H8054" t="s">
        <v>13756</v>
      </c>
      <c r="I8054" t="s">
        <v>102</v>
      </c>
      <c r="J8054" t="s">
        <v>9753</v>
      </c>
      <c r="K8054" t="s">
        <v>28</v>
      </c>
      <c r="M8054"/>
      <c r="N8054" t="s">
        <v>13757</v>
      </c>
      <c r="P8054" s="7" t="str">
        <f>HYPERLINK("https://collectormobile.dot.state.oh.us/arcgis/rest/services/ADAROW/ADA_ROW_Inventory_Image_Viewer/MapServer/1/6544/attachments/", "Photo Link")</f>
        <v>Photo Link</v>
      </c>
      <c r="Q8054" s="7" t="str">
        <f>HYPERLINK("http://data.mapchannels.com/dualmaps6/map.htm?lat=39.747401&amp;lng=-84.239801", "Map Channel Link")</f>
        <v>Map Channel Link</v>
      </c>
    </row>
    <row r="8055" spans="1:17" hidden="1" x14ac:dyDescent="0.25">
      <c r="A8055" t="s">
        <v>8916</v>
      </c>
      <c r="B8055" t="s">
        <v>9697</v>
      </c>
      <c r="C8055" t="s">
        <v>1607</v>
      </c>
      <c r="D8055">
        <v>13.532999999999999</v>
      </c>
      <c r="E8055" t="s">
        <v>13777</v>
      </c>
      <c r="F8055" t="s">
        <v>8922</v>
      </c>
      <c r="G8055" s="6">
        <v>44670.602673611109</v>
      </c>
      <c r="H8055" t="s">
        <v>13756</v>
      </c>
      <c r="I8055" t="s">
        <v>102</v>
      </c>
      <c r="J8055" t="s">
        <v>9753</v>
      </c>
      <c r="K8055" t="s">
        <v>28</v>
      </c>
      <c r="M8055"/>
      <c r="N8055" t="s">
        <v>13757</v>
      </c>
      <c r="P8055" s="7" t="str">
        <f>HYPERLINK("https://collectormobile.dot.state.oh.us/arcgis/rest/services/ADAROW/ADA_ROW_Inventory_Image_Viewer/MapServer/1/5347/attachments/", "Photo Link")</f>
        <v>Photo Link</v>
      </c>
      <c r="Q8055" s="7" t="str">
        <f>HYPERLINK("http://data.mapchannels.com/dualmaps6/map.htm?lat=39.747581&amp;lng=-84.239291", "Map Channel Link")</f>
        <v>Map Channel Link</v>
      </c>
    </row>
    <row r="8056" spans="1:17" hidden="1" x14ac:dyDescent="0.25">
      <c r="A8056" t="s">
        <v>8916</v>
      </c>
      <c r="B8056" t="s">
        <v>9697</v>
      </c>
      <c r="C8056" t="s">
        <v>1629</v>
      </c>
      <c r="D8056">
        <v>5.2999999999999999E-2</v>
      </c>
      <c r="E8056" t="s">
        <v>13778</v>
      </c>
      <c r="F8056" t="s">
        <v>8922</v>
      </c>
      <c r="G8056" s="6">
        <v>44670.638506944437</v>
      </c>
      <c r="H8056" t="s">
        <v>13756</v>
      </c>
      <c r="I8056" t="s">
        <v>102</v>
      </c>
      <c r="J8056" t="s">
        <v>9718</v>
      </c>
      <c r="K8056" t="s">
        <v>124</v>
      </c>
      <c r="M8056"/>
      <c r="N8056" t="s">
        <v>13779</v>
      </c>
      <c r="P8056" s="7" t="str">
        <f>HYPERLINK("https://collectormobile.dot.state.oh.us/arcgis/rest/services/ADAROW/ADA_ROW_Inventory_Image_Viewer/MapServer/1/5345/attachments/", "Photo Link")</f>
        <v>Photo Link</v>
      </c>
      <c r="Q8056" s="7" t="str">
        <f>HYPERLINK("http://data.mapchannels.com/dualmaps6/map.htm?lat=39.820746&amp;lng=-84.285711", "Map Channel Link")</f>
        <v>Map Channel Link</v>
      </c>
    </row>
    <row r="8057" spans="1:17" hidden="1" x14ac:dyDescent="0.25">
      <c r="A8057" t="s">
        <v>8916</v>
      </c>
      <c r="B8057" t="s">
        <v>9697</v>
      </c>
      <c r="C8057" t="s">
        <v>1629</v>
      </c>
      <c r="D8057">
        <v>5.2770000000000001</v>
      </c>
      <c r="E8057" t="s">
        <v>13780</v>
      </c>
      <c r="F8057" t="s">
        <v>8922</v>
      </c>
      <c r="G8057" s="6">
        <v>44670.638506944437</v>
      </c>
      <c r="H8057" t="s">
        <v>13756</v>
      </c>
      <c r="I8057" t="s">
        <v>102</v>
      </c>
      <c r="J8057" t="s">
        <v>9718</v>
      </c>
      <c r="K8057" t="s">
        <v>124</v>
      </c>
      <c r="M8057"/>
      <c r="N8057" t="s">
        <v>13779</v>
      </c>
      <c r="P8057" s="7" t="str">
        <f>HYPERLINK("https://collectormobile.dot.state.oh.us/arcgis/rest/services/ADAROW/ADA_ROW_Inventory_Image_Viewer/MapServer/1/5346/attachments/", "Photo Link")</f>
        <v>Photo Link</v>
      </c>
      <c r="Q8057" s="7" t="str">
        <f>HYPERLINK("http://data.mapchannels.com/dualmaps6/map.htm?lat=39.820617&amp;lng=-84.285348", "Map Channel Link")</f>
        <v>Map Channel Link</v>
      </c>
    </row>
    <row r="8058" spans="1:17" hidden="1" x14ac:dyDescent="0.25">
      <c r="A8058" t="s">
        <v>8916</v>
      </c>
      <c r="B8058" t="s">
        <v>9697</v>
      </c>
      <c r="C8058" t="s">
        <v>2411</v>
      </c>
      <c r="D8058">
        <v>1.0999999999999999E-2</v>
      </c>
      <c r="E8058" t="s">
        <v>13781</v>
      </c>
      <c r="F8058" t="s">
        <v>9744</v>
      </c>
      <c r="G8058" s="6">
        <v>43309.584560185183</v>
      </c>
      <c r="H8058" t="s">
        <v>13756</v>
      </c>
      <c r="I8058" t="s">
        <v>44</v>
      </c>
      <c r="J8058"/>
      <c r="K8058" t="s">
        <v>28</v>
      </c>
      <c r="M8058"/>
      <c r="N8058" t="s">
        <v>13757</v>
      </c>
      <c r="P8058" s="7" t="str">
        <f>HYPERLINK("https://collectormobile.dot.state.oh.us/arcgis/rest/services/ADAROW/ADA_ROW_Inventory_Image_Viewer/MapServer/1/17/attachments/", "Photo Link")</f>
        <v>Photo Link</v>
      </c>
      <c r="Q8058" s="7" t="str">
        <f>HYPERLINK("http://data.mapchannels.com/dualmaps6/map.htm?lat=39.596454&amp;lng=-84.228857", "Map Channel Link")</f>
        <v>Map Channel Link</v>
      </c>
    </row>
    <row r="8059" spans="1:17" hidden="1" x14ac:dyDescent="0.25">
      <c r="A8059" t="s">
        <v>8916</v>
      </c>
      <c r="B8059" t="s">
        <v>9697</v>
      </c>
      <c r="C8059" t="s">
        <v>2411</v>
      </c>
      <c r="D8059">
        <v>2.3E-2</v>
      </c>
      <c r="E8059" t="s">
        <v>13782</v>
      </c>
      <c r="F8059" t="s">
        <v>9744</v>
      </c>
      <c r="G8059" s="6">
        <v>43390.539178240739</v>
      </c>
      <c r="H8059" t="s">
        <v>13756</v>
      </c>
      <c r="I8059" t="s">
        <v>44</v>
      </c>
      <c r="J8059"/>
      <c r="K8059" t="s">
        <v>28</v>
      </c>
      <c r="M8059"/>
      <c r="N8059" t="s">
        <v>13757</v>
      </c>
      <c r="P8059" s="7" t="str">
        <f>HYPERLINK("https://collectormobile.dot.state.oh.us/arcgis/rest/services/ADAROW/ADA_ROW_Inventory_Image_Viewer/MapServer/1/24/attachments/", "Photo Link")</f>
        <v>Photo Link</v>
      </c>
      <c r="Q8059" s="7" t="str">
        <f>HYPERLINK("http://data.mapchannels.com/dualmaps6/map.htm?lat=39.596867&amp;lng=-84.228857", "Map Channel Link")</f>
        <v>Map Channel Link</v>
      </c>
    </row>
    <row r="8060" spans="1:17" hidden="1" x14ac:dyDescent="0.25">
      <c r="A8060" t="s">
        <v>8916</v>
      </c>
      <c r="B8060" t="s">
        <v>9697</v>
      </c>
      <c r="C8060" t="s">
        <v>2411</v>
      </c>
      <c r="D8060">
        <v>0.13400000000000001</v>
      </c>
      <c r="E8060" t="s">
        <v>13783</v>
      </c>
      <c r="F8060" t="s">
        <v>8922</v>
      </c>
      <c r="G8060" s="6">
        <v>43413.649178240739</v>
      </c>
      <c r="H8060" t="s">
        <v>13756</v>
      </c>
      <c r="I8060" t="s">
        <v>44</v>
      </c>
      <c r="J8060"/>
      <c r="K8060" t="s">
        <v>28</v>
      </c>
      <c r="M8060"/>
      <c r="N8060" t="s">
        <v>13757</v>
      </c>
      <c r="P8060" s="7" t="str">
        <f>HYPERLINK("https://collectormobile.dot.state.oh.us/arcgis/rest/services/ADAROW/ADA_ROW_Inventory_Image_Viewer/MapServer/1/20/attachments/", "Photo Link")</f>
        <v>Photo Link</v>
      </c>
      <c r="Q8060" s="7" t="str">
        <f>HYPERLINK("http://data.mapchannels.com/dualmaps6/map.htm?lat=39.596845&amp;lng=-84.229296", "Map Channel Link")</f>
        <v>Map Channel Link</v>
      </c>
    </row>
    <row r="8061" spans="1:17" hidden="1" x14ac:dyDescent="0.25">
      <c r="A8061" t="s">
        <v>8916</v>
      </c>
      <c r="B8061" t="s">
        <v>9697</v>
      </c>
      <c r="C8061" t="s">
        <v>2411</v>
      </c>
      <c r="D8061">
        <v>0.14699999999999999</v>
      </c>
      <c r="E8061" t="s">
        <v>13784</v>
      </c>
      <c r="F8061" t="s">
        <v>9744</v>
      </c>
      <c r="G8061" s="6">
        <v>43309.610752314817</v>
      </c>
      <c r="H8061" t="s">
        <v>13756</v>
      </c>
      <c r="I8061" t="s">
        <v>44</v>
      </c>
      <c r="J8061"/>
      <c r="K8061" t="s">
        <v>28</v>
      </c>
      <c r="M8061"/>
      <c r="N8061" t="s">
        <v>13757</v>
      </c>
      <c r="P8061" s="7" t="str">
        <f>HYPERLINK("https://collectormobile.dot.state.oh.us/arcgis/rest/services/ADAROW/ADA_ROW_Inventory_Image_Viewer/MapServer/1/19/attachments/", "Photo Link")</f>
        <v>Photo Link</v>
      </c>
      <c r="Q8061" s="7" t="str">
        <f>HYPERLINK("http://data.mapchannels.com/dualmaps6/map.htm?lat=39.596973&amp;lng=-84.229191", "Map Channel Link")</f>
        <v>Map Channel Link</v>
      </c>
    </row>
    <row r="8062" spans="1:17" hidden="1" x14ac:dyDescent="0.25">
      <c r="A8062" t="s">
        <v>8916</v>
      </c>
      <c r="B8062" t="s">
        <v>9697</v>
      </c>
      <c r="C8062" t="s">
        <v>2411</v>
      </c>
      <c r="D8062">
        <v>5.9669999999999996</v>
      </c>
      <c r="E8062" t="s">
        <v>13785</v>
      </c>
      <c r="F8062" t="s">
        <v>8922</v>
      </c>
      <c r="G8062" s="6">
        <v>43413.646655092591</v>
      </c>
      <c r="H8062" t="s">
        <v>13756</v>
      </c>
      <c r="I8062" t="s">
        <v>44</v>
      </c>
      <c r="J8062"/>
      <c r="K8062" t="s">
        <v>28</v>
      </c>
      <c r="M8062"/>
      <c r="N8062" t="s">
        <v>13757</v>
      </c>
      <c r="P8062" s="7" t="str">
        <f>HYPERLINK("https://collectormobile.dot.state.oh.us/arcgis/rest/services/ADAROW/ADA_ROW_Inventory_Image_Viewer/MapServer/1/18/attachments/", "Photo Link")</f>
        <v>Photo Link</v>
      </c>
      <c r="Q8062" s="7" t="str">
        <f>HYPERLINK("http://data.mapchannels.com/dualmaps6/map.htm?lat=39.596580&amp;lng=-84.229272", "Map Channel Link")</f>
        <v>Map Channel Link</v>
      </c>
    </row>
    <row r="8063" spans="1:17" hidden="1" x14ac:dyDescent="0.25">
      <c r="A8063" t="s">
        <v>8916</v>
      </c>
      <c r="B8063" t="s">
        <v>9697</v>
      </c>
      <c r="C8063" t="s">
        <v>2411</v>
      </c>
      <c r="D8063">
        <v>5.992</v>
      </c>
      <c r="E8063" t="s">
        <v>13786</v>
      </c>
      <c r="F8063" t="s">
        <v>8922</v>
      </c>
      <c r="G8063" s="6">
        <v>43413.648530092592</v>
      </c>
      <c r="H8063" t="s">
        <v>13756</v>
      </c>
      <c r="I8063" t="s">
        <v>44</v>
      </c>
      <c r="J8063"/>
      <c r="K8063" t="s">
        <v>28</v>
      </c>
      <c r="M8063"/>
      <c r="N8063" t="s">
        <v>13757</v>
      </c>
      <c r="P8063" s="7" t="str">
        <f>HYPERLINK("https://collectormobile.dot.state.oh.us/arcgis/rest/services/ADAROW/ADA_ROW_Inventory_Image_Viewer/MapServer/1/22/attachments/", "Photo Link")</f>
        <v>Photo Link</v>
      </c>
      <c r="Q8063" s="7" t="str">
        <f>HYPERLINK("http://data.mapchannels.com/dualmaps6/map.htm?lat=39.596587&amp;lng=-84.228814", "Map Channel Link")</f>
        <v>Map Channel Link</v>
      </c>
    </row>
    <row r="8064" spans="1:17" hidden="1" x14ac:dyDescent="0.25">
      <c r="A8064" t="s">
        <v>8916</v>
      </c>
      <c r="B8064" t="s">
        <v>9697</v>
      </c>
      <c r="C8064" t="s">
        <v>1455</v>
      </c>
      <c r="D8064">
        <v>14.195</v>
      </c>
      <c r="E8064" t="s">
        <v>13787</v>
      </c>
      <c r="F8064" t="s">
        <v>8922</v>
      </c>
      <c r="G8064" s="6">
        <v>44670.721689814818</v>
      </c>
      <c r="H8064" t="s">
        <v>13756</v>
      </c>
      <c r="I8064" t="s">
        <v>102</v>
      </c>
      <c r="J8064" t="s">
        <v>9753</v>
      </c>
      <c r="K8064" t="s">
        <v>124</v>
      </c>
      <c r="M8064"/>
      <c r="N8064" t="s">
        <v>13762</v>
      </c>
      <c r="O8064" t="s">
        <v>13788</v>
      </c>
      <c r="P8064" s="7" t="str">
        <f>HYPERLINK("https://collectormobile.dot.state.oh.us/arcgis/rest/services/ADAROW/ADA_ROW_Inventory_Image_Viewer/MapServer/1/6546/attachments/", "Photo Link")</f>
        <v>Photo Link</v>
      </c>
      <c r="Q8064" s="7" t="str">
        <f>HYPERLINK("http://data.mapchannels.com/dualmaps6/map.htm?lat=39.748997&amp;lng=-84.224155", "Map Channel Link")</f>
        <v>Map Channel Link</v>
      </c>
    </row>
    <row r="8065" spans="1:17" hidden="1" x14ac:dyDescent="0.25">
      <c r="A8065" t="s">
        <v>8916</v>
      </c>
      <c r="B8065" t="s">
        <v>9697</v>
      </c>
      <c r="C8065" t="s">
        <v>1455</v>
      </c>
      <c r="D8065">
        <v>14.207000000000001</v>
      </c>
      <c r="E8065" t="s">
        <v>13789</v>
      </c>
      <c r="F8065" t="s">
        <v>8922</v>
      </c>
      <c r="G8065" s="6">
        <v>44670.721689814818</v>
      </c>
      <c r="H8065" t="s">
        <v>13756</v>
      </c>
      <c r="I8065" t="s">
        <v>102</v>
      </c>
      <c r="J8065" t="s">
        <v>9753</v>
      </c>
      <c r="K8065" t="s">
        <v>124</v>
      </c>
      <c r="M8065"/>
      <c r="N8065" t="s">
        <v>13762</v>
      </c>
      <c r="O8065" t="s">
        <v>13790</v>
      </c>
      <c r="P8065" s="7" t="str">
        <f>HYPERLINK("https://collectormobile.dot.state.oh.us/arcgis/rest/services/ADAROW/ADA_ROW_Inventory_Image_Viewer/MapServer/1/6547/attachments/", "Photo Link")</f>
        <v>Photo Link</v>
      </c>
      <c r="Q8065" s="7" t="str">
        <f>HYPERLINK("http://data.mapchannels.com/dualmaps6/map.htm?lat=39.748989&amp;lng=-84.223853", "Map Channel Link")</f>
        <v>Map Channel Link</v>
      </c>
    </row>
    <row r="8066" spans="1:17" hidden="1" x14ac:dyDescent="0.25">
      <c r="A8066" t="s">
        <v>8916</v>
      </c>
      <c r="B8066" t="s">
        <v>9697</v>
      </c>
      <c r="C8066" t="s">
        <v>1455</v>
      </c>
      <c r="D8066">
        <v>14.295</v>
      </c>
      <c r="E8066" t="s">
        <v>13791</v>
      </c>
      <c r="F8066" t="s">
        <v>8922</v>
      </c>
      <c r="G8066" s="6">
        <v>44670.721689814818</v>
      </c>
      <c r="H8066" t="s">
        <v>13756</v>
      </c>
      <c r="I8066" t="s">
        <v>102</v>
      </c>
      <c r="J8066" t="s">
        <v>9753</v>
      </c>
      <c r="K8066" t="s">
        <v>124</v>
      </c>
      <c r="M8066"/>
      <c r="N8066" t="s">
        <v>13762</v>
      </c>
      <c r="O8066" t="s">
        <v>13790</v>
      </c>
      <c r="P8066" s="7" t="str">
        <f>HYPERLINK("https://collectormobile.dot.state.oh.us/arcgis/rest/services/ADAROW/ADA_ROW_Inventory_Image_Viewer/MapServer/1/6545/attachments/", "Photo Link")</f>
        <v>Photo Link</v>
      </c>
      <c r="Q8066" s="7" t="str">
        <f>HYPERLINK("http://data.mapchannels.com/dualmaps6/map.htm?lat=39.747541&amp;lng=-84.224166", "Map Channel Link")</f>
        <v>Map Channel Link</v>
      </c>
    </row>
    <row r="8067" spans="1:17" hidden="1" x14ac:dyDescent="0.25">
      <c r="A8067" t="s">
        <v>8916</v>
      </c>
      <c r="B8067" t="s">
        <v>9697</v>
      </c>
      <c r="C8067" t="s">
        <v>10065</v>
      </c>
      <c r="D8067">
        <v>0.33500000000000002</v>
      </c>
      <c r="E8067" t="s">
        <v>13792</v>
      </c>
      <c r="F8067" t="s">
        <v>8922</v>
      </c>
      <c r="G8067" s="6">
        <v>44670.607569444437</v>
      </c>
      <c r="H8067" t="s">
        <v>13756</v>
      </c>
      <c r="I8067" t="s">
        <v>102</v>
      </c>
      <c r="J8067" t="s">
        <v>9753</v>
      </c>
      <c r="K8067" t="s">
        <v>124</v>
      </c>
      <c r="M8067"/>
      <c r="N8067" t="s">
        <v>13762</v>
      </c>
      <c r="O8067" t="s">
        <v>13793</v>
      </c>
      <c r="P8067" s="7" t="str">
        <f>HYPERLINK("https://collectormobile.dot.state.oh.us/arcgis/rest/services/ADAROW/ADA_ROW_Inventory_Image_Viewer/MapServer/1/6569/attachments/", "Photo Link")</f>
        <v>Photo Link</v>
      </c>
      <c r="Q8067" s="7" t="str">
        <f>HYPERLINK("http://data.mapchannels.com/dualmaps6/map.htm?lat=39.750167&amp;lng=-84.193329", "Map Channel Link")</f>
        <v>Map Channel Link</v>
      </c>
    </row>
    <row r="8068" spans="1:17" hidden="1" x14ac:dyDescent="0.25">
      <c r="A8068" t="s">
        <v>8916</v>
      </c>
      <c r="B8068" t="s">
        <v>9697</v>
      </c>
      <c r="C8068" t="s">
        <v>10171</v>
      </c>
      <c r="D8068">
        <v>0.13100000000000001</v>
      </c>
      <c r="E8068" t="s">
        <v>13794</v>
      </c>
      <c r="F8068" t="s">
        <v>8922</v>
      </c>
      <c r="G8068" s="6">
        <v>44670.705659722233</v>
      </c>
      <c r="H8068" t="s">
        <v>13756</v>
      </c>
      <c r="I8068" t="s">
        <v>102</v>
      </c>
      <c r="J8068" t="s">
        <v>9753</v>
      </c>
      <c r="K8068" t="s">
        <v>124</v>
      </c>
      <c r="M8068"/>
      <c r="N8068" t="s">
        <v>13762</v>
      </c>
      <c r="O8068" t="s">
        <v>13795</v>
      </c>
      <c r="P8068" s="7" t="str">
        <f>HYPERLINK("https://collectormobile.dot.state.oh.us/arcgis/rest/services/ADAROW/ADA_ROW_Inventory_Image_Viewer/MapServer/1/6943/attachments/", "Photo Link")</f>
        <v>Photo Link</v>
      </c>
      <c r="Q8068" s="7" t="str">
        <f>HYPERLINK("http://data.mapchannels.com/dualmaps6/map.htm?lat=39.733441&amp;lng=-84.205739", "Map Channel Link")</f>
        <v>Map Channel Link</v>
      </c>
    </row>
    <row r="8069" spans="1:17" hidden="1" x14ac:dyDescent="0.25">
      <c r="A8069" t="s">
        <v>8916</v>
      </c>
      <c r="B8069" t="s">
        <v>9697</v>
      </c>
      <c r="C8069" t="s">
        <v>13796</v>
      </c>
      <c r="D8069">
        <v>2.3E-2</v>
      </c>
      <c r="E8069" t="s">
        <v>13797</v>
      </c>
      <c r="F8069" t="s">
        <v>8922</v>
      </c>
      <c r="G8069" s="6">
        <v>44670.607569444437</v>
      </c>
      <c r="H8069" t="s">
        <v>13756</v>
      </c>
      <c r="I8069" t="s">
        <v>102</v>
      </c>
      <c r="J8069" t="s">
        <v>9753</v>
      </c>
      <c r="K8069" t="s">
        <v>124</v>
      </c>
      <c r="M8069"/>
      <c r="N8069" t="s">
        <v>13779</v>
      </c>
      <c r="P8069" s="7" t="str">
        <f>HYPERLINK("https://collectormobile.dot.state.oh.us/arcgis/rest/services/ADAROW/ADA_ROW_Inventory_Image_Viewer/MapServer/1/7748/attachments/", "Photo Link")</f>
        <v>Photo Link</v>
      </c>
      <c r="Q8069" s="7" t="str">
        <f>HYPERLINK("http://data.mapchannels.com/dualmaps6/map.htm?lat=39.752790&amp;lng=-84.188242", "Map Channel Link")</f>
        <v>Map Channel Link</v>
      </c>
    </row>
    <row r="8070" spans="1:17" hidden="1" x14ac:dyDescent="0.25">
      <c r="A8070" t="s">
        <v>8916</v>
      </c>
      <c r="B8070" t="s">
        <v>9697</v>
      </c>
      <c r="C8070" t="s">
        <v>13796</v>
      </c>
      <c r="D8070">
        <v>6.2E-2</v>
      </c>
      <c r="E8070" t="s">
        <v>13798</v>
      </c>
      <c r="F8070" t="s">
        <v>8922</v>
      </c>
      <c r="G8070" s="6">
        <v>44670.607569444437</v>
      </c>
      <c r="H8070" t="s">
        <v>13756</v>
      </c>
      <c r="I8070" t="s">
        <v>102</v>
      </c>
      <c r="J8070" t="s">
        <v>9753</v>
      </c>
      <c r="K8070" t="s">
        <v>124</v>
      </c>
      <c r="M8070"/>
      <c r="N8070" t="s">
        <v>13762</v>
      </c>
      <c r="O8070" t="s">
        <v>13799</v>
      </c>
      <c r="P8070" s="7" t="str">
        <f>HYPERLINK("https://collectormobile.dot.state.oh.us/arcgis/rest/services/ADAROW/ADA_ROW_Inventory_Image_Viewer/MapServer/1/8548/attachments/", "Photo Link")</f>
        <v>Photo Link</v>
      </c>
      <c r="Q8070" s="7" t="str">
        <f>HYPERLINK("http://data.mapchannels.com/dualmaps6/map.htm?lat=39.752334&amp;lng=-84.187873", "Map Channel Link")</f>
        <v>Map Channel Link</v>
      </c>
    </row>
    <row r="8071" spans="1:17" hidden="1" x14ac:dyDescent="0.25">
      <c r="A8071" t="s">
        <v>8916</v>
      </c>
      <c r="B8071" t="s">
        <v>9697</v>
      </c>
      <c r="C8071" t="s">
        <v>13796</v>
      </c>
      <c r="D8071">
        <v>0.10100000000000001</v>
      </c>
      <c r="E8071" t="s">
        <v>13800</v>
      </c>
      <c r="F8071" t="s">
        <v>8922</v>
      </c>
      <c r="G8071" s="6">
        <v>44670.607569444437</v>
      </c>
      <c r="H8071" t="s">
        <v>13756</v>
      </c>
      <c r="I8071" t="s">
        <v>102</v>
      </c>
      <c r="J8071" t="s">
        <v>9753</v>
      </c>
      <c r="K8071" t="s">
        <v>124</v>
      </c>
      <c r="M8071"/>
      <c r="N8071" t="s">
        <v>13779</v>
      </c>
      <c r="P8071" s="7" t="str">
        <f>HYPERLINK("https://collectormobile.dot.state.oh.us/arcgis/rest/services/ADAROW/ADA_ROW_Inventory_Image_Viewer/MapServer/1/8148/attachments/", "Photo Link")</f>
        <v>Photo Link</v>
      </c>
      <c r="Q8071" s="7" t="str">
        <f>HYPERLINK("http://data.mapchannels.com/dualmaps6/map.htm?lat=39.752896&amp;lng=-84.187994", "Map Channel Link")</f>
        <v>Map Channel Link</v>
      </c>
    </row>
    <row r="8072" spans="1:17" hidden="1" x14ac:dyDescent="0.25">
      <c r="A8072" t="s">
        <v>8916</v>
      </c>
      <c r="B8072" t="s">
        <v>9697</v>
      </c>
      <c r="C8072" t="s">
        <v>10249</v>
      </c>
      <c r="D8072">
        <v>2.3E-2</v>
      </c>
      <c r="E8072" t="s">
        <v>13801</v>
      </c>
      <c r="F8072" t="s">
        <v>8922</v>
      </c>
      <c r="G8072" s="6">
        <v>44670.690069444441</v>
      </c>
      <c r="H8072" t="s">
        <v>13756</v>
      </c>
      <c r="I8072" t="s">
        <v>102</v>
      </c>
      <c r="J8072" t="s">
        <v>9976</v>
      </c>
      <c r="K8072" t="s">
        <v>28</v>
      </c>
      <c r="M8072"/>
      <c r="N8072" t="s">
        <v>13757</v>
      </c>
      <c r="O8072" t="s">
        <v>13802</v>
      </c>
      <c r="P8072" s="7" t="str">
        <f>HYPERLINK("https://collectormobile.dot.state.oh.us/arcgis/rest/services/ADAROW/ADA_ROW_Inventory_Image_Viewer/MapServer/1/7348/attachments/", "Photo Link")</f>
        <v>Photo Link</v>
      </c>
      <c r="Q8072" s="7" t="str">
        <f>HYPERLINK("http://data.mapchannels.com/dualmaps6/map.htm?lat=39.638755&amp;lng=-84.227965", "Map Channel Link")</f>
        <v>Map Channel Link</v>
      </c>
    </row>
    <row r="8073" spans="1:17" hidden="1" x14ac:dyDescent="0.25">
      <c r="A8073" t="s">
        <v>10537</v>
      </c>
      <c r="B8073" t="s">
        <v>10538</v>
      </c>
      <c r="C8073" t="s">
        <v>2303</v>
      </c>
      <c r="D8073">
        <v>18.260999999999999</v>
      </c>
      <c r="E8073" t="s">
        <v>13803</v>
      </c>
      <c r="F8073" t="s">
        <v>10557</v>
      </c>
      <c r="G8073" s="6">
        <v>43337.547523148147</v>
      </c>
      <c r="H8073" t="s">
        <v>13756</v>
      </c>
      <c r="I8073" t="s">
        <v>44</v>
      </c>
      <c r="J8073"/>
      <c r="K8073" t="s">
        <v>124</v>
      </c>
      <c r="M8073"/>
      <c r="N8073" t="s">
        <v>13779</v>
      </c>
      <c r="O8073" t="s">
        <v>13804</v>
      </c>
      <c r="P8073" s="7" t="str">
        <f>HYPERLINK("https://collectormobile.dot.state.oh.us/arcgis/rest/services/ADAROW/ADA_ROW_Inventory_Image_Viewer/MapServer/1/48/attachments/", "Photo Link")</f>
        <v>Photo Link</v>
      </c>
      <c r="Q8073" s="7" t="str">
        <f>HYPERLINK("http://data.mapchannels.com/dualmaps6/map.htm?lat=39.481184&amp;lng=-84.417010", "Map Channel Link")</f>
        <v>Map Channel Link</v>
      </c>
    </row>
    <row r="8074" spans="1:17" hidden="1" x14ac:dyDescent="0.25">
      <c r="A8074" t="s">
        <v>10537</v>
      </c>
      <c r="B8074" t="s">
        <v>10538</v>
      </c>
      <c r="C8074" t="s">
        <v>2303</v>
      </c>
      <c r="D8074">
        <v>18.282</v>
      </c>
      <c r="E8074" t="s">
        <v>13805</v>
      </c>
      <c r="F8074" t="s">
        <v>10557</v>
      </c>
      <c r="G8074" s="6">
        <v>43337.54278935185</v>
      </c>
      <c r="H8074" t="s">
        <v>13756</v>
      </c>
      <c r="I8074" t="s">
        <v>44</v>
      </c>
      <c r="J8074"/>
      <c r="K8074" t="s">
        <v>124</v>
      </c>
      <c r="M8074"/>
      <c r="N8074" t="s">
        <v>13779</v>
      </c>
      <c r="O8074" t="s">
        <v>13804</v>
      </c>
      <c r="P8074" s="7" t="str">
        <f>HYPERLINK("https://collectormobile.dot.state.oh.us/arcgis/rest/services/ADAROW/ADA_ROW_Inventory_Image_Viewer/MapServer/1/50/attachments/", "Photo Link")</f>
        <v>Photo Link</v>
      </c>
      <c r="Q8074" s="7" t="str">
        <f>HYPERLINK("http://data.mapchannels.com/dualmaps6/map.htm?lat=39.481234&amp;lng=-84.416622", "Map Channel Link")</f>
        <v>Map Channel Link</v>
      </c>
    </row>
    <row r="8075" spans="1:17" hidden="1" x14ac:dyDescent="0.25">
      <c r="A8075" t="s">
        <v>10537</v>
      </c>
      <c r="B8075" t="s">
        <v>10538</v>
      </c>
      <c r="C8075" t="s">
        <v>1395</v>
      </c>
      <c r="D8075">
        <v>4.2000000000000003E-2</v>
      </c>
      <c r="E8075" t="s">
        <v>13806</v>
      </c>
      <c r="F8075" t="s">
        <v>10557</v>
      </c>
      <c r="G8075" s="6">
        <v>43337.530034722222</v>
      </c>
      <c r="H8075" t="s">
        <v>13756</v>
      </c>
      <c r="I8075" t="s">
        <v>44</v>
      </c>
      <c r="J8075"/>
      <c r="K8075" t="s">
        <v>124</v>
      </c>
      <c r="M8075"/>
      <c r="N8075" t="s">
        <v>13779</v>
      </c>
      <c r="O8075" t="s">
        <v>13807</v>
      </c>
      <c r="P8075" s="7" t="str">
        <f>HYPERLINK("https://collectormobile.dot.state.oh.us/arcgis/rest/services/ADAROW/ADA_ROW_Inventory_Image_Viewer/MapServer/1/53/attachments/", "Photo Link")</f>
        <v>Photo Link</v>
      </c>
      <c r="Q8075" s="7" t="str">
        <f>HYPERLINK("http://data.mapchannels.com/dualmaps6/map.htm?lat=39.481192&amp;lng=-84.414451", "Map Channel Link")</f>
        <v>Map Channel Link</v>
      </c>
    </row>
    <row r="8076" spans="1:17" hidden="1" x14ac:dyDescent="0.25">
      <c r="A8076" t="s">
        <v>10537</v>
      </c>
      <c r="B8076" t="s">
        <v>10538</v>
      </c>
      <c r="C8076" t="s">
        <v>1395</v>
      </c>
      <c r="D8076">
        <v>6.2E-2</v>
      </c>
      <c r="E8076" t="s">
        <v>13808</v>
      </c>
      <c r="F8076" t="s">
        <v>10557</v>
      </c>
      <c r="G8076" s="6">
        <v>43337.522766203707</v>
      </c>
      <c r="H8076" t="s">
        <v>13756</v>
      </c>
      <c r="I8076" t="s">
        <v>44</v>
      </c>
      <c r="J8076"/>
      <c r="K8076" t="s">
        <v>28</v>
      </c>
      <c r="M8076"/>
      <c r="N8076" t="s">
        <v>13757</v>
      </c>
      <c r="O8076" t="s">
        <v>13809</v>
      </c>
      <c r="P8076" s="7" t="str">
        <f>HYPERLINK("https://collectormobile.dot.state.oh.us/arcgis/rest/services/ADAROW/ADA_ROW_Inventory_Image_Viewer/MapServer/1/54/attachments/", "Photo Link")</f>
        <v>Photo Link</v>
      </c>
      <c r="Q8076" s="7" t="str">
        <f>HYPERLINK("http://data.mapchannels.com/dualmaps6/map.htm?lat=39.481142&amp;lng=-84.414089", "Map Channel Link")</f>
        <v>Map Channel Link</v>
      </c>
    </row>
    <row r="8077" spans="1:17" hidden="1" x14ac:dyDescent="0.25">
      <c r="A8077" t="s">
        <v>10537</v>
      </c>
      <c r="B8077" t="s">
        <v>10538</v>
      </c>
      <c r="C8077" t="s">
        <v>5058</v>
      </c>
      <c r="D8077">
        <v>8.6940000000000008</v>
      </c>
      <c r="E8077" t="s">
        <v>13810</v>
      </c>
      <c r="F8077" t="s">
        <v>10550</v>
      </c>
      <c r="G8077" s="6">
        <v>44704.657708333332</v>
      </c>
      <c r="H8077" t="s">
        <v>13756</v>
      </c>
      <c r="I8077" t="s">
        <v>44</v>
      </c>
      <c r="J8077"/>
      <c r="K8077" t="s">
        <v>124</v>
      </c>
      <c r="M8077"/>
      <c r="N8077" t="s">
        <v>13762</v>
      </c>
      <c r="P8077" s="7" t="str">
        <f>HYPERLINK("https://collectormobile.dot.state.oh.us/arcgis/rest/services/ADAROW/ADA_ROW_Inventory_Image_Viewer/MapServer/1/17500/attachments/", "Photo Link")</f>
        <v>Photo Link</v>
      </c>
      <c r="Q8077" s="7" t="str">
        <f>HYPERLINK("http://data.mapchannels.com/dualmaps6/map.htm?lat=39.427617&amp;lng=-84.450175", "Map Channel Link")</f>
        <v>Map Channel Link</v>
      </c>
    </row>
    <row r="8078" spans="1:17" hidden="1" x14ac:dyDescent="0.25">
      <c r="A8078" t="s">
        <v>10537</v>
      </c>
      <c r="B8078" t="s">
        <v>10693</v>
      </c>
      <c r="C8078" t="s">
        <v>10908</v>
      </c>
      <c r="D8078">
        <v>3.2000000000000001E-2</v>
      </c>
      <c r="E8078" t="s">
        <v>13811</v>
      </c>
      <c r="F8078" t="s">
        <v>10540</v>
      </c>
      <c r="G8078" s="6">
        <v>43274.599456018521</v>
      </c>
      <c r="H8078" t="s">
        <v>13756</v>
      </c>
      <c r="I8078" t="s">
        <v>44</v>
      </c>
      <c r="J8078"/>
      <c r="K8078" t="s">
        <v>28</v>
      </c>
      <c r="M8078"/>
      <c r="N8078" t="s">
        <v>13757</v>
      </c>
      <c r="P8078" s="7" t="str">
        <f>HYPERLINK("https://collectormobile.dot.state.oh.us/arcgis/rest/services/ADAROW/ADA_ROW_Inventory_Image_Viewer/MapServer/1/29/attachments/", "Photo Link")</f>
        <v>Photo Link</v>
      </c>
      <c r="Q8078" s="7" t="str">
        <f>HYPERLINK("http://data.mapchannels.com/dualmaps6/map.htm?lat=39.197427&amp;lng=-84.230273", "Map Channel Link")</f>
        <v>Map Channel Link</v>
      </c>
    </row>
    <row r="8079" spans="1:17" hidden="1" x14ac:dyDescent="0.25">
      <c r="A8079" t="s">
        <v>10537</v>
      </c>
      <c r="B8079" t="s">
        <v>11002</v>
      </c>
      <c r="C8079" t="s">
        <v>11050</v>
      </c>
      <c r="D8079">
        <v>0.74</v>
      </c>
      <c r="E8079" t="s">
        <v>13812</v>
      </c>
      <c r="F8079" t="s">
        <v>8922</v>
      </c>
      <c r="G8079" s="6">
        <v>44670.800069444442</v>
      </c>
      <c r="H8079" t="s">
        <v>13756</v>
      </c>
      <c r="I8079" t="s">
        <v>102</v>
      </c>
      <c r="J8079" t="s">
        <v>11004</v>
      </c>
      <c r="K8079" t="s">
        <v>28</v>
      </c>
      <c r="M8079"/>
      <c r="N8079" t="s">
        <v>13757</v>
      </c>
      <c r="P8079" s="7" t="str">
        <f>HYPERLINK("https://collectormobile.dot.state.oh.us/arcgis/rest/services/ADAROW/ADA_ROW_Inventory_Image_Viewer/MapServer/1/12616/attachments/", "Photo Link")</f>
        <v>Photo Link</v>
      </c>
      <c r="Q8079" s="7" t="str">
        <f>HYPERLINK("http://data.mapchannels.com/dualmaps6/map.htm?lat=39.687768&amp;lng=-83.923909", "Map Channel Link")</f>
        <v>Map Channel Link</v>
      </c>
    </row>
    <row r="8080" spans="1:17" hidden="1" x14ac:dyDescent="0.25">
      <c r="A8080" t="s">
        <v>10537</v>
      </c>
      <c r="B8080" t="s">
        <v>11069</v>
      </c>
      <c r="C8080" t="s">
        <v>1432</v>
      </c>
      <c r="D8080">
        <v>8.0000000000000002E-3</v>
      </c>
      <c r="E8080" t="s">
        <v>13813</v>
      </c>
      <c r="F8080" t="s">
        <v>8922</v>
      </c>
      <c r="G8080" s="6">
        <v>44812.463171296287</v>
      </c>
      <c r="H8080" t="s">
        <v>13756</v>
      </c>
      <c r="I8080" t="s">
        <v>102</v>
      </c>
      <c r="J8080" t="s">
        <v>11073</v>
      </c>
      <c r="K8080" t="s">
        <v>124</v>
      </c>
      <c r="M8080"/>
      <c r="N8080" t="s">
        <v>13762</v>
      </c>
      <c r="O8080" t="s">
        <v>13814</v>
      </c>
      <c r="P8080" s="7" t="str">
        <f>HYPERLINK("https://collectormobile.dot.state.oh.us/arcgis/rest/services/ADAROW/ADA_ROW_Inventory_Image_Viewer/MapServer/1/15051/attachments/", "Photo Link")</f>
        <v>Photo Link</v>
      </c>
      <c r="Q8080" s="7" t="str">
        <f>HYPERLINK("http://data.mapchannels.com/dualmaps6/map.htm?lat=39.118509&amp;lng=-84.599312", "Map Channel Link")</f>
        <v>Map Channel Link</v>
      </c>
    </row>
    <row r="8081" spans="1:17" hidden="1" x14ac:dyDescent="0.25">
      <c r="A8081" t="s">
        <v>10537</v>
      </c>
      <c r="B8081" t="s">
        <v>11069</v>
      </c>
      <c r="C8081" t="s">
        <v>11498</v>
      </c>
      <c r="D8081">
        <v>11.301</v>
      </c>
      <c r="E8081" t="s">
        <v>13815</v>
      </c>
      <c r="F8081" t="s">
        <v>8922</v>
      </c>
      <c r="G8081" s="6">
        <v>44812.46334490741</v>
      </c>
      <c r="H8081" t="s">
        <v>13756</v>
      </c>
      <c r="I8081" t="s">
        <v>102</v>
      </c>
      <c r="J8081" t="s">
        <v>11073</v>
      </c>
      <c r="K8081" t="s">
        <v>124</v>
      </c>
      <c r="M8081"/>
      <c r="N8081" t="s">
        <v>13762</v>
      </c>
      <c r="O8081" t="s">
        <v>13816</v>
      </c>
      <c r="P8081" s="7" t="str">
        <f>HYPERLINK("https://collectormobile.dot.state.oh.us/arcgis/rest/services/ADAROW/ADA_ROW_Inventory_Image_Viewer/MapServer/1/15451/attachments/", "Photo Link")</f>
        <v>Photo Link</v>
      </c>
      <c r="Q8081" s="7" t="str">
        <f>HYPERLINK("http://data.mapchannels.com/dualmaps6/map.htm?lat=39.118382&amp;lng=-84.598989", "Map Channel Link")</f>
        <v>Map Channel Link</v>
      </c>
    </row>
    <row r="8082" spans="1:17" hidden="1" x14ac:dyDescent="0.25">
      <c r="A8082" t="s">
        <v>10537</v>
      </c>
      <c r="B8082" t="s">
        <v>12117</v>
      </c>
      <c r="C8082" t="s">
        <v>12233</v>
      </c>
      <c r="D8082">
        <v>0.20499999999999999</v>
      </c>
      <c r="E8082" t="s">
        <v>13817</v>
      </c>
      <c r="F8082" t="s">
        <v>10865</v>
      </c>
      <c r="G8082" s="6">
        <v>43273.622476851851</v>
      </c>
      <c r="H8082" t="s">
        <v>13756</v>
      </c>
      <c r="I8082" t="s">
        <v>44</v>
      </c>
      <c r="J8082"/>
      <c r="K8082" t="s">
        <v>124</v>
      </c>
      <c r="M8082"/>
      <c r="N8082" t="s">
        <v>13779</v>
      </c>
      <c r="O8082" t="s">
        <v>13818</v>
      </c>
      <c r="P8082" s="7" t="str">
        <f>HYPERLINK("https://collectormobile.dot.state.oh.us/arcgis/rest/services/ADAROW/ADA_ROW_Inventory_Image_Viewer/MapServer/1/470/attachments/", "Photo Link")</f>
        <v>Photo Link</v>
      </c>
      <c r="Q8082" s="7" t="str">
        <f>HYPERLINK("http://data.mapchannels.com/dualmaps6/map.htm?lat=39.310274&amp;lng=-84.272736", "Map Channel Link")</f>
        <v>Map Channel Link</v>
      </c>
    </row>
    <row r="8083" spans="1:17" hidden="1" x14ac:dyDescent="0.25">
      <c r="A8083" t="s">
        <v>20</v>
      </c>
      <c r="B8083" t="s">
        <v>21</v>
      </c>
      <c r="C8083" t="s">
        <v>227</v>
      </c>
      <c r="D8083">
        <v>12.839</v>
      </c>
      <c r="E8083" t="s">
        <v>13819</v>
      </c>
      <c r="F8083" t="s">
        <v>13820</v>
      </c>
      <c r="G8083" s="6">
        <v>44881.620428240742</v>
      </c>
      <c r="H8083" t="s">
        <v>13821</v>
      </c>
      <c r="I8083" t="s">
        <v>44</v>
      </c>
      <c r="J8083"/>
      <c r="K8083" t="s">
        <v>124</v>
      </c>
      <c r="M8083"/>
      <c r="N8083" t="s">
        <v>13822</v>
      </c>
      <c r="O8083" t="s">
        <v>13823</v>
      </c>
      <c r="P8083" s="7" t="str">
        <f>HYPERLINK("https://collectormobile.dot.state.oh.us/arcgis/rest/services/ADAROW/ADA_ROW_Inventory_Image_Viewer/MapServer/2/8003/attachments/", "Photo Link")</f>
        <v>Photo Link</v>
      </c>
      <c r="Q8083" s="7" t="str">
        <f>HYPERLINK("http://data.mapchannels.com/dualmaps6/map.htm?lat=40.722859&amp;lng=-84.166198", "Map Channel Link")</f>
        <v>Map Channel Link</v>
      </c>
    </row>
    <row r="8084" spans="1:17" hidden="1" x14ac:dyDescent="0.25">
      <c r="A8084" t="s">
        <v>20</v>
      </c>
      <c r="B8084" t="s">
        <v>21</v>
      </c>
      <c r="C8084" t="s">
        <v>227</v>
      </c>
      <c r="D8084">
        <v>12.852</v>
      </c>
      <c r="E8084" t="s">
        <v>13824</v>
      </c>
      <c r="F8084" t="s">
        <v>143</v>
      </c>
      <c r="G8084" s="6">
        <v>43284.472638888888</v>
      </c>
      <c r="H8084" t="s">
        <v>13821</v>
      </c>
      <c r="I8084" t="s">
        <v>44</v>
      </c>
      <c r="J8084"/>
      <c r="K8084" t="s">
        <v>28</v>
      </c>
      <c r="M8084"/>
      <c r="N8084" t="s">
        <v>13825</v>
      </c>
      <c r="O8084" t="s">
        <v>13826</v>
      </c>
      <c r="P8084" s="7" t="str">
        <f>HYPERLINK("https://collectormobile.dot.state.oh.us/arcgis/rest/services/ADAROW/ADA_ROW_Inventory_Image_Viewer/MapServer/2/8806/attachments/", "Photo Link")</f>
        <v>Photo Link</v>
      </c>
      <c r="Q8084" s="7" t="str">
        <f>HYPERLINK("http://data.mapchannels.com/dualmaps6/map.htm?lat=40.722857&amp;lng=-84.165964", "Map Channel Link")</f>
        <v>Map Channel Link</v>
      </c>
    </row>
    <row r="8085" spans="1:17" hidden="1" x14ac:dyDescent="0.25">
      <c r="A8085" t="s">
        <v>20</v>
      </c>
      <c r="B8085" t="s">
        <v>21</v>
      </c>
      <c r="C8085" t="s">
        <v>227</v>
      </c>
      <c r="D8085">
        <v>12.862</v>
      </c>
      <c r="E8085" t="s">
        <v>13827</v>
      </c>
      <c r="F8085" t="s">
        <v>143</v>
      </c>
      <c r="G8085" s="6">
        <v>43284.640486111108</v>
      </c>
      <c r="H8085" t="s">
        <v>13821</v>
      </c>
      <c r="I8085" t="s">
        <v>44</v>
      </c>
      <c r="J8085"/>
      <c r="K8085" t="s">
        <v>28</v>
      </c>
      <c r="M8085"/>
      <c r="N8085" t="s">
        <v>13825</v>
      </c>
      <c r="O8085" t="s">
        <v>13828</v>
      </c>
      <c r="P8085" s="7" t="str">
        <f>HYPERLINK("https://collectormobile.dot.state.oh.us/arcgis/rest/services/ADAROW/ADA_ROW_Inventory_Image_Viewer/MapServer/2/9209/attachments/", "Photo Link")</f>
        <v>Photo Link</v>
      </c>
      <c r="Q8085" s="7" t="str">
        <f>HYPERLINK("http://data.mapchannels.com/dualmaps6/map.htm?lat=40.722856&amp;lng=-84.165760", "Map Channel Link")</f>
        <v>Map Channel Link</v>
      </c>
    </row>
    <row r="8086" spans="1:17" hidden="1" x14ac:dyDescent="0.25">
      <c r="A8086" t="s">
        <v>20</v>
      </c>
      <c r="B8086" t="s">
        <v>21</v>
      </c>
      <c r="C8086" t="s">
        <v>227</v>
      </c>
      <c r="D8086">
        <v>18.454999999999998</v>
      </c>
      <c r="E8086" t="s">
        <v>13829</v>
      </c>
      <c r="F8086" t="s">
        <v>13820</v>
      </c>
      <c r="G8086" s="6">
        <v>44881.639814814807</v>
      </c>
      <c r="H8086" t="s">
        <v>13821</v>
      </c>
      <c r="I8086" t="s">
        <v>44</v>
      </c>
      <c r="J8086"/>
      <c r="K8086" t="s">
        <v>124</v>
      </c>
      <c r="M8086"/>
      <c r="N8086" t="s">
        <v>13830</v>
      </c>
      <c r="O8086" t="s">
        <v>13831</v>
      </c>
      <c r="P8086" s="7" t="str">
        <f>HYPERLINK("https://collectormobile.dot.state.oh.us/arcgis/rest/services/ADAROW/ADA_ROW_Inventory_Image_Viewer/MapServer/2/843/attachments/", "Photo Link")</f>
        <v>Photo Link</v>
      </c>
      <c r="Q8086" s="7" t="str">
        <f>HYPERLINK("http://data.mapchannels.com/dualmaps6/map.htm?lat=40.730424&amp;lng=-84.076402", "Map Channel Link")</f>
        <v>Map Channel Link</v>
      </c>
    </row>
    <row r="8087" spans="1:17" hidden="1" x14ac:dyDescent="0.25">
      <c r="A8087" t="s">
        <v>20</v>
      </c>
      <c r="B8087" t="s">
        <v>21</v>
      </c>
      <c r="C8087" t="s">
        <v>300</v>
      </c>
      <c r="D8087">
        <v>3.298</v>
      </c>
      <c r="E8087" t="s">
        <v>13832</v>
      </c>
      <c r="F8087" t="s">
        <v>396</v>
      </c>
      <c r="G8087" s="6">
        <v>43265.693379629629</v>
      </c>
      <c r="H8087" t="s">
        <v>13821</v>
      </c>
      <c r="I8087" t="s">
        <v>44</v>
      </c>
      <c r="J8087"/>
      <c r="K8087" t="s">
        <v>124</v>
      </c>
      <c r="M8087"/>
      <c r="N8087" t="s">
        <v>13833</v>
      </c>
      <c r="P8087" s="7" t="str">
        <f>HYPERLINK("https://collectormobile.dot.state.oh.us/arcgis/rest/services/ADAROW/ADA_ROW_Inventory_Image_Viewer/MapServer/2/830/attachments/", "Photo Link")</f>
        <v>Photo Link</v>
      </c>
      <c r="Q8087" s="7" t="str">
        <f>HYPERLINK("http://data.mapchannels.com/dualmaps6/map.htm?lat=40.770252&amp;lng=-84.165391", "Map Channel Link")</f>
        <v>Map Channel Link</v>
      </c>
    </row>
    <row r="8088" spans="1:17" hidden="1" x14ac:dyDescent="0.25">
      <c r="A8088" t="s">
        <v>20</v>
      </c>
      <c r="B8088" t="s">
        <v>21</v>
      </c>
      <c r="C8088" t="s">
        <v>364</v>
      </c>
      <c r="D8088">
        <v>8.65</v>
      </c>
      <c r="E8088" t="s">
        <v>13834</v>
      </c>
      <c r="F8088" t="s">
        <v>396</v>
      </c>
      <c r="G8088" s="6">
        <v>43265.701157407413</v>
      </c>
      <c r="H8088" t="s">
        <v>13821</v>
      </c>
      <c r="I8088" t="s">
        <v>44</v>
      </c>
      <c r="J8088"/>
      <c r="K8088" t="s">
        <v>124</v>
      </c>
      <c r="M8088"/>
      <c r="N8088" t="s">
        <v>13833</v>
      </c>
      <c r="O8088" t="s">
        <v>13835</v>
      </c>
      <c r="P8088" s="7" t="str">
        <f>HYPERLINK("https://collectormobile.dot.state.oh.us/arcgis/rest/services/ADAROW/ADA_ROW_Inventory_Image_Viewer/MapServer/2/831/attachments/", "Photo Link")</f>
        <v>Photo Link</v>
      </c>
      <c r="Q8088" s="7" t="str">
        <f>HYPERLINK("http://data.mapchannels.com/dualmaps6/map.htm?lat=40.770711&amp;lng=-84.165444", "Map Channel Link")</f>
        <v>Map Channel Link</v>
      </c>
    </row>
    <row r="8089" spans="1:17" hidden="1" x14ac:dyDescent="0.25">
      <c r="A8089" t="s">
        <v>20</v>
      </c>
      <c r="B8089" t="s">
        <v>21</v>
      </c>
      <c r="C8089" t="s">
        <v>364</v>
      </c>
      <c r="D8089">
        <v>8.6940000000000008</v>
      </c>
      <c r="E8089" t="s">
        <v>13836</v>
      </c>
      <c r="F8089" t="s">
        <v>13820</v>
      </c>
      <c r="G8089" s="6">
        <v>44881.613391203697</v>
      </c>
      <c r="H8089" t="s">
        <v>13821</v>
      </c>
      <c r="I8089" t="s">
        <v>44</v>
      </c>
      <c r="J8089"/>
      <c r="K8089" t="s">
        <v>124</v>
      </c>
      <c r="M8089"/>
      <c r="N8089" t="s">
        <v>13833</v>
      </c>
      <c r="P8089" s="7" t="str">
        <f>HYPERLINK("https://collectormobile.dot.state.oh.us/arcgis/rest/services/ADAROW/ADA_ROW_Inventory_Image_Viewer/MapServer/2/7591/attachments/", "Photo Link")</f>
        <v>Photo Link</v>
      </c>
      <c r="Q8089" s="7" t="str">
        <f>HYPERLINK("http://data.mapchannels.com/dualmaps6/map.htm?lat=40.770035&amp;lng=-84.165013", "Map Channel Link")</f>
        <v>Map Channel Link</v>
      </c>
    </row>
    <row r="8090" spans="1:17" hidden="1" x14ac:dyDescent="0.25">
      <c r="A8090" t="s">
        <v>20</v>
      </c>
      <c r="B8090" t="s">
        <v>796</v>
      </c>
      <c r="C8090" t="s">
        <v>980</v>
      </c>
      <c r="D8090">
        <v>7.0000000000000001E-3</v>
      </c>
      <c r="E8090" t="s">
        <v>13837</v>
      </c>
      <c r="F8090" t="s">
        <v>24</v>
      </c>
      <c r="G8090" s="6">
        <v>45589.634340277778</v>
      </c>
      <c r="H8090" t="s">
        <v>13821</v>
      </c>
      <c r="I8090" t="s">
        <v>26</v>
      </c>
      <c r="J8090" t="s">
        <v>948</v>
      </c>
      <c r="K8090" t="s">
        <v>124</v>
      </c>
      <c r="M8090"/>
      <c r="N8090" t="s">
        <v>13833</v>
      </c>
      <c r="O8090" t="s">
        <v>13838</v>
      </c>
      <c r="P8090" s="7" t="str">
        <f>HYPERLINK("https://collectormobile.dot.state.oh.us/arcgis/rest/services/ADAROW/ADA_ROW_Inventory_Image_Viewer/MapServer/2/94733/attachments/", "Photo Link")</f>
        <v>Photo Link</v>
      </c>
      <c r="Q8090" s="7" t="str">
        <f>HYPERLINK("http://data.mapchannels.com/dualmaps6/map.htm?lat=41.107650&amp;lng=-83.791595", "Map Channel Link")</f>
        <v>Map Channel Link</v>
      </c>
    </row>
    <row r="8091" spans="1:17" hidden="1" x14ac:dyDescent="0.25">
      <c r="A8091" t="s">
        <v>3734</v>
      </c>
      <c r="B8091" t="s">
        <v>3965</v>
      </c>
      <c r="C8091" t="s">
        <v>518</v>
      </c>
      <c r="D8091">
        <v>9.35</v>
      </c>
      <c r="E8091" t="s">
        <v>13839</v>
      </c>
      <c r="F8091" t="s">
        <v>3969</v>
      </c>
      <c r="G8091" s="6">
        <v>43327.700995370367</v>
      </c>
      <c r="H8091" t="s">
        <v>13821</v>
      </c>
      <c r="I8091" t="s">
        <v>44</v>
      </c>
      <c r="J8091"/>
      <c r="K8091" t="s">
        <v>38</v>
      </c>
      <c r="M8091"/>
      <c r="N8091" t="s">
        <v>13840</v>
      </c>
      <c r="P8091" s="7" t="str">
        <f>HYPERLINK("https://collectormobile.dot.state.oh.us/arcgis/rest/services/ADAROW/ADA_ROW_Inventory_Image_Viewer/MapServer/2/16/attachments/", "Photo Link")</f>
        <v>Photo Link</v>
      </c>
      <c r="Q8091" s="7" t="str">
        <f>HYPERLINK("http://data.mapchannels.com/dualmaps6/map.htm?lat=41.610312&amp;lng=-83.709453", "Map Channel Link")</f>
        <v>Map Channel Link</v>
      </c>
    </row>
    <row r="8092" spans="1:17" hidden="1" x14ac:dyDescent="0.25">
      <c r="A8092" t="s">
        <v>3734</v>
      </c>
      <c r="B8092" t="s">
        <v>3965</v>
      </c>
      <c r="C8092" t="s">
        <v>518</v>
      </c>
      <c r="D8092">
        <v>9.6669999999999998</v>
      </c>
      <c r="E8092" t="s">
        <v>13841</v>
      </c>
      <c r="F8092" t="s">
        <v>3996</v>
      </c>
      <c r="G8092" s="6">
        <v>43398.492442129631</v>
      </c>
      <c r="H8092" t="s">
        <v>13821</v>
      </c>
      <c r="I8092" t="s">
        <v>44</v>
      </c>
      <c r="J8092"/>
      <c r="K8092" t="s">
        <v>38</v>
      </c>
      <c r="M8092"/>
      <c r="N8092" t="s">
        <v>13840</v>
      </c>
      <c r="P8092" s="7" t="str">
        <f>HYPERLINK("https://collectormobile.dot.state.oh.us/arcgis/rest/services/ADAROW/ADA_ROW_Inventory_Image_Viewer/MapServer/2/19/attachments/", "Photo Link")</f>
        <v>Photo Link</v>
      </c>
      <c r="Q8092" s="7" t="str">
        <f>HYPERLINK("http://data.mapchannels.com/dualmaps6/map.htm?lat=41.611673&amp;lng=-83.703675", "Map Channel Link")</f>
        <v>Map Channel Link</v>
      </c>
    </row>
    <row r="8093" spans="1:17" hidden="1" x14ac:dyDescent="0.25">
      <c r="A8093" t="s">
        <v>3734</v>
      </c>
      <c r="B8093" t="s">
        <v>3965</v>
      </c>
      <c r="C8093" t="s">
        <v>518</v>
      </c>
      <c r="D8093">
        <v>9.67</v>
      </c>
      <c r="E8093" t="s">
        <v>13842</v>
      </c>
      <c r="F8093" t="s">
        <v>3996</v>
      </c>
      <c r="G8093" s="6">
        <v>43398.492442129631</v>
      </c>
      <c r="H8093" t="s">
        <v>13821</v>
      </c>
      <c r="I8093" t="s">
        <v>44</v>
      </c>
      <c r="J8093"/>
      <c r="K8093" t="s">
        <v>124</v>
      </c>
      <c r="M8093"/>
      <c r="N8093" t="s">
        <v>13830</v>
      </c>
      <c r="P8093" s="7" t="str">
        <f>HYPERLINK("https://collectormobile.dot.state.oh.us/arcgis/rest/services/ADAROW/ADA_ROW_Inventory_Image_Viewer/MapServer/2/22/attachments/", "Photo Link")</f>
        <v>Photo Link</v>
      </c>
      <c r="Q8093" s="7" t="str">
        <f>HYPERLINK("http://data.mapchannels.com/dualmaps6/map.htm?lat=41.612133&amp;lng=-83.703659", "Map Channel Link")</f>
        <v>Map Channel Link</v>
      </c>
    </row>
    <row r="8094" spans="1:17" hidden="1" x14ac:dyDescent="0.25">
      <c r="A8094" t="s">
        <v>3734</v>
      </c>
      <c r="B8094" t="s">
        <v>3965</v>
      </c>
      <c r="C8094" t="s">
        <v>518</v>
      </c>
      <c r="D8094">
        <v>9.6950000000000003</v>
      </c>
      <c r="E8094" t="s">
        <v>13843</v>
      </c>
      <c r="F8094" t="s">
        <v>3996</v>
      </c>
      <c r="G8094" s="6">
        <v>43398.492442129631</v>
      </c>
      <c r="H8094" t="s">
        <v>13821</v>
      </c>
      <c r="I8094" t="s">
        <v>44</v>
      </c>
      <c r="J8094"/>
      <c r="K8094" t="s">
        <v>28</v>
      </c>
      <c r="M8094"/>
      <c r="N8094" t="s">
        <v>13825</v>
      </c>
      <c r="P8094" s="7" t="str">
        <f>HYPERLINK("https://collectormobile.dot.state.oh.us/arcgis/rest/services/ADAROW/ADA_ROW_Inventory_Image_Viewer/MapServer/2/21/attachments/", "Photo Link")</f>
        <v>Photo Link</v>
      </c>
      <c r="Q8094" s="7" t="str">
        <f>HYPERLINK("http://data.mapchannels.com/dualmaps6/map.htm?lat=41.612208&amp;lng=-83.703189", "Map Channel Link")</f>
        <v>Map Channel Link</v>
      </c>
    </row>
    <row r="8095" spans="1:17" hidden="1" x14ac:dyDescent="0.25">
      <c r="A8095" t="s">
        <v>3734</v>
      </c>
      <c r="B8095" t="s">
        <v>3965</v>
      </c>
      <c r="C8095" t="s">
        <v>3747</v>
      </c>
      <c r="D8095">
        <v>11.311999999999999</v>
      </c>
      <c r="E8095" t="s">
        <v>13844</v>
      </c>
      <c r="F8095" t="s">
        <v>3996</v>
      </c>
      <c r="G8095" s="6">
        <v>43398.492442129631</v>
      </c>
      <c r="H8095" t="s">
        <v>13821</v>
      </c>
      <c r="I8095" t="s">
        <v>44</v>
      </c>
      <c r="J8095"/>
      <c r="K8095" t="s">
        <v>124</v>
      </c>
      <c r="M8095"/>
      <c r="N8095" t="s">
        <v>13830</v>
      </c>
      <c r="O8095" t="s">
        <v>13845</v>
      </c>
      <c r="P8095" s="7" t="str">
        <f>HYPERLINK("https://collectormobile.dot.state.oh.us/arcgis/rest/services/ADAROW/ADA_ROW_Inventory_Image_Viewer/MapServer/2/438/attachments/", "Photo Link")</f>
        <v>Photo Link</v>
      </c>
      <c r="Q8095" s="7" t="str">
        <f>HYPERLINK("http://data.mapchannels.com/dualmaps6/map.htm?lat=41.669150&amp;lng=-83.668184", "Map Channel Link")</f>
        <v>Map Channel Link</v>
      </c>
    </row>
    <row r="8096" spans="1:17" hidden="1" x14ac:dyDescent="0.25">
      <c r="A8096" t="s">
        <v>3734</v>
      </c>
      <c r="B8096" t="s">
        <v>3965</v>
      </c>
      <c r="C8096" t="s">
        <v>4436</v>
      </c>
      <c r="D8096">
        <v>0.01</v>
      </c>
      <c r="E8096" t="s">
        <v>13846</v>
      </c>
      <c r="F8096" t="s">
        <v>3996</v>
      </c>
      <c r="G8096" s="6">
        <v>43398.492442129631</v>
      </c>
      <c r="H8096" t="s">
        <v>13821</v>
      </c>
      <c r="I8096" t="s">
        <v>44</v>
      </c>
      <c r="J8096"/>
      <c r="K8096" t="s">
        <v>124</v>
      </c>
      <c r="M8096"/>
      <c r="N8096" t="s">
        <v>13830</v>
      </c>
      <c r="O8096" t="s">
        <v>13847</v>
      </c>
      <c r="P8096" s="7" t="str">
        <f>HYPERLINK("https://collectormobile.dot.state.oh.us/arcgis/rest/services/ADAROW/ADA_ROW_Inventory_Image_Viewer/MapServer/2/435/attachments/", "Photo Link")</f>
        <v>Photo Link</v>
      </c>
      <c r="Q8096" s="7" t="str">
        <f>HYPERLINK("http://data.mapchannels.com/dualmaps6/map.htm?lat=41.677168&amp;lng=-83.653982", "Map Channel Link")</f>
        <v>Map Channel Link</v>
      </c>
    </row>
    <row r="8097" spans="1:17" hidden="1" x14ac:dyDescent="0.25">
      <c r="A8097" t="s">
        <v>3734</v>
      </c>
      <c r="B8097" t="s">
        <v>3965</v>
      </c>
      <c r="C8097" t="s">
        <v>2303</v>
      </c>
      <c r="D8097">
        <v>4.4139999999999997</v>
      </c>
      <c r="E8097" t="s">
        <v>13848</v>
      </c>
      <c r="F8097" t="s">
        <v>3996</v>
      </c>
      <c r="G8097" s="6">
        <v>43398.492442129631</v>
      </c>
      <c r="H8097" t="s">
        <v>13821</v>
      </c>
      <c r="I8097" t="s">
        <v>44</v>
      </c>
      <c r="J8097"/>
      <c r="K8097" t="s">
        <v>38</v>
      </c>
      <c r="M8097"/>
      <c r="N8097" t="s">
        <v>13840</v>
      </c>
      <c r="P8097" s="7" t="str">
        <f>HYPERLINK("https://collectormobile.dot.state.oh.us/arcgis/rest/services/ADAROW/ADA_ROW_Inventory_Image_Viewer/MapServer/2/39/attachments/", "Photo Link")</f>
        <v>Photo Link</v>
      </c>
      <c r="Q8097" s="7" t="str">
        <f>HYPERLINK("http://data.mapchannels.com/dualmaps6/map.htm?lat=41.675424&amp;lng=-83.702873", "Map Channel Link")</f>
        <v>Map Channel Link</v>
      </c>
    </row>
    <row r="8098" spans="1:17" hidden="1" x14ac:dyDescent="0.25">
      <c r="A8098" t="s">
        <v>3734</v>
      </c>
      <c r="B8098" t="s">
        <v>3965</v>
      </c>
      <c r="C8098" t="s">
        <v>4029</v>
      </c>
      <c r="D8098">
        <v>1.0999999999999999E-2</v>
      </c>
      <c r="E8098" t="s">
        <v>13849</v>
      </c>
      <c r="F8098" t="s">
        <v>3969</v>
      </c>
      <c r="G8098" s="6">
        <v>43332.518425925933</v>
      </c>
      <c r="H8098" t="s">
        <v>13821</v>
      </c>
      <c r="I8098" t="s">
        <v>44</v>
      </c>
      <c r="J8098"/>
      <c r="K8098" t="s">
        <v>124</v>
      </c>
      <c r="M8098"/>
      <c r="N8098" t="s">
        <v>13833</v>
      </c>
      <c r="P8098" s="7" t="str">
        <f>HYPERLINK("https://collectormobile.dot.state.oh.us/arcgis/rest/services/ADAROW/ADA_ROW_Inventory_Image_Viewer/MapServer/2/77/attachments/", "Photo Link")</f>
        <v>Photo Link</v>
      </c>
      <c r="Q8098" s="7" t="str">
        <f>HYPERLINK("http://data.mapchannels.com/dualmaps6/map.htm?lat=41.706123&amp;lng=-83.665194", "Map Channel Link")</f>
        <v>Map Channel Link</v>
      </c>
    </row>
    <row r="8099" spans="1:17" hidden="1" x14ac:dyDescent="0.25">
      <c r="A8099" t="s">
        <v>3734</v>
      </c>
      <c r="B8099" t="s">
        <v>3965</v>
      </c>
      <c r="C8099" t="s">
        <v>4029</v>
      </c>
      <c r="D8099">
        <v>1.046</v>
      </c>
      <c r="E8099" t="s">
        <v>13850</v>
      </c>
      <c r="F8099" t="s">
        <v>3969</v>
      </c>
      <c r="G8099" s="6">
        <v>43332.520601851851</v>
      </c>
      <c r="H8099" t="s">
        <v>13821</v>
      </c>
      <c r="I8099" t="s">
        <v>44</v>
      </c>
      <c r="J8099"/>
      <c r="K8099" t="s">
        <v>124</v>
      </c>
      <c r="M8099"/>
      <c r="N8099" t="s">
        <v>13833</v>
      </c>
      <c r="P8099" s="7" t="str">
        <f>HYPERLINK("https://collectormobile.dot.state.oh.us/arcgis/rest/services/ADAROW/ADA_ROW_Inventory_Image_Viewer/MapServer/2/76/attachments/", "Photo Link")</f>
        <v>Photo Link</v>
      </c>
      <c r="Q8099" s="7" t="str">
        <f>HYPERLINK("http://data.mapchannels.com/dualmaps6/map.htm?lat=41.706127&amp;lng=-83.665213", "Map Channel Link")</f>
        <v>Map Channel Link</v>
      </c>
    </row>
    <row r="8100" spans="1:17" hidden="1" x14ac:dyDescent="0.25">
      <c r="A8100" t="s">
        <v>3734</v>
      </c>
      <c r="B8100" t="s">
        <v>3965</v>
      </c>
      <c r="C8100" t="s">
        <v>4029</v>
      </c>
      <c r="D8100">
        <v>1.845</v>
      </c>
      <c r="E8100" t="s">
        <v>13851</v>
      </c>
      <c r="F8100" t="s">
        <v>3996</v>
      </c>
      <c r="G8100" s="6">
        <v>43398.492442129631</v>
      </c>
      <c r="H8100" t="s">
        <v>13821</v>
      </c>
      <c r="I8100" t="s">
        <v>44</v>
      </c>
      <c r="J8100"/>
      <c r="K8100" t="s">
        <v>124</v>
      </c>
      <c r="M8100"/>
      <c r="N8100" t="s">
        <v>13833</v>
      </c>
      <c r="O8100" t="s">
        <v>3999</v>
      </c>
      <c r="P8100" s="7" t="str">
        <f>HYPERLINK("https://collectormobile.dot.state.oh.us/arcgis/rest/services/ADAROW/ADA_ROW_Inventory_Image_Viewer/MapServer/2/82/attachments/", "Photo Link")</f>
        <v>Photo Link</v>
      </c>
      <c r="Q8100" s="7" t="str">
        <f>HYPERLINK("http://data.mapchannels.com/dualmaps6/map.htm?lat=41.717685&amp;lng=-83.665964", "Map Channel Link")</f>
        <v>Map Channel Link</v>
      </c>
    </row>
    <row r="8101" spans="1:17" hidden="1" x14ac:dyDescent="0.25">
      <c r="A8101" t="s">
        <v>3734</v>
      </c>
      <c r="B8101" t="s">
        <v>3965</v>
      </c>
      <c r="C8101" t="s">
        <v>4029</v>
      </c>
      <c r="D8101">
        <v>1.8620000000000001</v>
      </c>
      <c r="E8101" t="s">
        <v>13852</v>
      </c>
      <c r="F8101" t="s">
        <v>3996</v>
      </c>
      <c r="G8101" s="6">
        <v>43398.492442129631</v>
      </c>
      <c r="H8101" t="s">
        <v>13821</v>
      </c>
      <c r="I8101" t="s">
        <v>44</v>
      </c>
      <c r="J8101"/>
      <c r="K8101" t="s">
        <v>124</v>
      </c>
      <c r="M8101"/>
      <c r="N8101" t="s">
        <v>13830</v>
      </c>
      <c r="O8101" t="s">
        <v>13853</v>
      </c>
      <c r="P8101" s="7" t="str">
        <f>HYPERLINK("https://collectormobile.dot.state.oh.us/arcgis/rest/services/ADAROW/ADA_ROW_Inventory_Image_Viewer/MapServer/2/520/attachments/", "Photo Link")</f>
        <v>Photo Link</v>
      </c>
      <c r="Q8101" s="7" t="str">
        <f>HYPERLINK("http://data.mapchannels.com/dualmaps6/map.htm?lat=41.717938&amp;lng=-83.665971", "Map Channel Link")</f>
        <v>Map Channel Link</v>
      </c>
    </row>
    <row r="8102" spans="1:17" hidden="1" x14ac:dyDescent="0.25">
      <c r="A8102" t="s">
        <v>3734</v>
      </c>
      <c r="B8102" t="s">
        <v>3965</v>
      </c>
      <c r="C8102" t="s">
        <v>4029</v>
      </c>
      <c r="D8102">
        <v>1.8640000000000001</v>
      </c>
      <c r="E8102" t="s">
        <v>13854</v>
      </c>
      <c r="F8102" t="s">
        <v>3996</v>
      </c>
      <c r="G8102" s="6">
        <v>43398.492442129631</v>
      </c>
      <c r="H8102" t="s">
        <v>13821</v>
      </c>
      <c r="I8102" t="s">
        <v>44</v>
      </c>
      <c r="J8102"/>
      <c r="K8102" t="s">
        <v>124</v>
      </c>
      <c r="M8102"/>
      <c r="N8102" t="s">
        <v>13830</v>
      </c>
      <c r="O8102" t="s">
        <v>13855</v>
      </c>
      <c r="P8102" s="7" t="str">
        <f>HYPERLINK("https://collectormobile.dot.state.oh.us/arcgis/rest/services/ADAROW/ADA_ROW_Inventory_Image_Viewer/MapServer/2/80/attachments/", "Photo Link")</f>
        <v>Photo Link</v>
      </c>
      <c r="Q8102" s="7" t="str">
        <f>HYPERLINK("http://data.mapchannels.com/dualmaps6/map.htm?lat=41.717963&amp;lng=-83.665775", "Map Channel Link")</f>
        <v>Map Channel Link</v>
      </c>
    </row>
    <row r="8103" spans="1:17" hidden="1" x14ac:dyDescent="0.25">
      <c r="A8103" t="s">
        <v>3734</v>
      </c>
      <c r="B8103" t="s">
        <v>3965</v>
      </c>
      <c r="C8103" t="s">
        <v>202</v>
      </c>
      <c r="D8103">
        <v>1.8169999999999999</v>
      </c>
      <c r="E8103" t="s">
        <v>13856</v>
      </c>
      <c r="F8103" t="s">
        <v>3969</v>
      </c>
      <c r="G8103" s="6">
        <v>43327.618009259262</v>
      </c>
      <c r="H8103" t="s">
        <v>13821</v>
      </c>
      <c r="I8103" t="s">
        <v>44</v>
      </c>
      <c r="J8103"/>
      <c r="K8103" t="s">
        <v>28</v>
      </c>
      <c r="M8103"/>
      <c r="N8103" t="s">
        <v>13825</v>
      </c>
      <c r="P8103" s="7" t="str">
        <f>HYPERLINK("https://collectormobile.dot.state.oh.us/arcgis/rest/services/ADAROW/ADA_ROW_Inventory_Image_Viewer/MapServer/2/415/attachments/", "Photo Link")</f>
        <v>Photo Link</v>
      </c>
      <c r="Q8103" s="7" t="str">
        <f>HYPERLINK("http://data.mapchannels.com/dualmaps6/map.htm?lat=41.610470&amp;lng=-83.713076", "Map Channel Link")</f>
        <v>Map Channel Link</v>
      </c>
    </row>
    <row r="8104" spans="1:17" hidden="1" x14ac:dyDescent="0.25">
      <c r="A8104" t="s">
        <v>3734</v>
      </c>
      <c r="B8104" t="s">
        <v>3965</v>
      </c>
      <c r="C8104" t="s">
        <v>3823</v>
      </c>
      <c r="D8104">
        <v>11.691000000000001</v>
      </c>
      <c r="E8104" t="s">
        <v>13857</v>
      </c>
      <c r="F8104" t="s">
        <v>3761</v>
      </c>
      <c r="G8104" s="6">
        <v>43403.72252314815</v>
      </c>
      <c r="H8104" t="s">
        <v>13821</v>
      </c>
      <c r="I8104" t="s">
        <v>44</v>
      </c>
      <c r="J8104"/>
      <c r="K8104" t="s">
        <v>124</v>
      </c>
      <c r="M8104"/>
      <c r="N8104" t="s">
        <v>13830</v>
      </c>
      <c r="O8104" t="s">
        <v>5889</v>
      </c>
      <c r="P8104" s="7" t="str">
        <f>HYPERLINK("https://collectormobile.dot.state.oh.us/arcgis/rest/services/ADAROW/ADA_ROW_Inventory_Image_Viewer/MapServer/2/437/attachments/", "Photo Link")</f>
        <v>Photo Link</v>
      </c>
      <c r="Q8104" s="7" t="str">
        <f>HYPERLINK("http://data.mapchannels.com/dualmaps6/map.htm?lat=41.676926&amp;lng=-83.653933", "Map Channel Link")</f>
        <v>Map Channel Link</v>
      </c>
    </row>
    <row r="8105" spans="1:17" hidden="1" x14ac:dyDescent="0.25">
      <c r="A8105" t="s">
        <v>3734</v>
      </c>
      <c r="B8105" t="s">
        <v>3965</v>
      </c>
      <c r="C8105" t="s">
        <v>4116</v>
      </c>
      <c r="D8105">
        <v>0.28299999999999997</v>
      </c>
      <c r="E8105" t="s">
        <v>13858</v>
      </c>
      <c r="F8105" t="s">
        <v>3969</v>
      </c>
      <c r="G8105" s="6">
        <v>43327.728113425917</v>
      </c>
      <c r="H8105" t="s">
        <v>13821</v>
      </c>
      <c r="I8105" t="s">
        <v>44</v>
      </c>
      <c r="J8105"/>
      <c r="K8105" t="s">
        <v>124</v>
      </c>
      <c r="M8105"/>
      <c r="N8105" t="s">
        <v>13830</v>
      </c>
      <c r="O8105" t="s">
        <v>13859</v>
      </c>
      <c r="P8105" s="7" t="str">
        <f>HYPERLINK("https://collectormobile.dot.state.oh.us/arcgis/rest/services/ADAROW/ADA_ROW_Inventory_Image_Viewer/MapServer/2/17/attachments/", "Photo Link")</f>
        <v>Photo Link</v>
      </c>
      <c r="Q8105" s="7" t="str">
        <f>HYPERLINK("http://data.mapchannels.com/dualmaps6/map.htm?lat=41.610820&amp;lng=-83.709293", "Map Channel Link")</f>
        <v>Map Channel Link</v>
      </c>
    </row>
    <row r="8106" spans="1:17" hidden="1" x14ac:dyDescent="0.25">
      <c r="A8106" t="s">
        <v>3734</v>
      </c>
      <c r="B8106" t="s">
        <v>3965</v>
      </c>
      <c r="C8106" t="s">
        <v>4116</v>
      </c>
      <c r="D8106">
        <v>0.28299999999999997</v>
      </c>
      <c r="E8106" t="s">
        <v>13860</v>
      </c>
      <c r="F8106" t="s">
        <v>3969</v>
      </c>
      <c r="G8106" s="6">
        <v>43327.716238425928</v>
      </c>
      <c r="H8106" t="s">
        <v>13821</v>
      </c>
      <c r="I8106" t="s">
        <v>44</v>
      </c>
      <c r="J8106"/>
      <c r="K8106" t="s">
        <v>124</v>
      </c>
      <c r="M8106"/>
      <c r="N8106" t="s">
        <v>13833</v>
      </c>
      <c r="O8106" t="s">
        <v>13861</v>
      </c>
      <c r="P8106" s="7" t="str">
        <f>HYPERLINK("https://collectormobile.dot.state.oh.us/arcgis/rest/services/ADAROW/ADA_ROW_Inventory_Image_Viewer/MapServer/2/511/attachments/", "Photo Link")</f>
        <v>Photo Link</v>
      </c>
      <c r="Q8106" s="7" t="str">
        <f>HYPERLINK("http://data.mapchannels.com/dualmaps6/map.htm?lat=41.610756&amp;lng=-83.709530", "Map Channel Link")</f>
        <v>Map Channel Link</v>
      </c>
    </row>
    <row r="8107" spans="1:17" hidden="1" x14ac:dyDescent="0.25">
      <c r="A8107" t="s">
        <v>3734</v>
      </c>
      <c r="B8107" t="s">
        <v>3965</v>
      </c>
      <c r="C8107" t="s">
        <v>4140</v>
      </c>
      <c r="D8107">
        <v>2.1000000000000001E-2</v>
      </c>
      <c r="E8107" t="s">
        <v>13862</v>
      </c>
      <c r="F8107" t="s">
        <v>3996</v>
      </c>
      <c r="G8107" s="6">
        <v>43398.492442129631</v>
      </c>
      <c r="H8107" t="s">
        <v>13821</v>
      </c>
      <c r="I8107" t="s">
        <v>44</v>
      </c>
      <c r="J8107"/>
      <c r="K8107" t="s">
        <v>38</v>
      </c>
      <c r="M8107"/>
      <c r="N8107" t="s">
        <v>13840</v>
      </c>
      <c r="P8107" s="7" t="str">
        <f>HYPERLINK("https://collectormobile.dot.state.oh.us/arcgis/rest/services/ADAROW/ADA_ROW_Inventory_Image_Viewer/MapServer/2/23/attachments/", "Photo Link")</f>
        <v>Photo Link</v>
      </c>
      <c r="Q8107" s="7" t="str">
        <f>HYPERLINK("http://data.mapchannels.com/dualmaps6/map.htm?lat=41.612675&amp;lng=-83.697821", "Map Channel Link")</f>
        <v>Map Channel Link</v>
      </c>
    </row>
    <row r="8108" spans="1:17" hidden="1" x14ac:dyDescent="0.25">
      <c r="A8108" t="s">
        <v>3734</v>
      </c>
      <c r="B8108" t="s">
        <v>3965</v>
      </c>
      <c r="C8108" t="s">
        <v>4140</v>
      </c>
      <c r="D8108">
        <v>2.1000000000000001E-2</v>
      </c>
      <c r="E8108" t="s">
        <v>13863</v>
      </c>
      <c r="F8108" t="s">
        <v>3996</v>
      </c>
      <c r="G8108" s="6">
        <v>43398.492442129631</v>
      </c>
      <c r="H8108" t="s">
        <v>13821</v>
      </c>
      <c r="I8108" t="s">
        <v>44</v>
      </c>
      <c r="J8108"/>
      <c r="K8108" t="s">
        <v>124</v>
      </c>
      <c r="M8108"/>
      <c r="N8108" t="s">
        <v>13830</v>
      </c>
      <c r="P8108" s="7" t="str">
        <f>HYPERLINK("https://collectormobile.dot.state.oh.us/arcgis/rest/services/ADAROW/ADA_ROW_Inventory_Image_Viewer/MapServer/2/512/attachments/", "Photo Link")</f>
        <v>Photo Link</v>
      </c>
      <c r="Q8108" s="7" t="str">
        <f>HYPERLINK("http://data.mapchannels.com/dualmaps6/map.htm?lat=41.612711&amp;lng=-83.697404", "Map Channel Link")</f>
        <v>Map Channel Link</v>
      </c>
    </row>
    <row r="8109" spans="1:17" hidden="1" x14ac:dyDescent="0.25">
      <c r="A8109" t="s">
        <v>3734</v>
      </c>
      <c r="B8109" t="s">
        <v>4146</v>
      </c>
      <c r="C8109" t="s">
        <v>854</v>
      </c>
      <c r="D8109">
        <v>7.0000000000000001E-3</v>
      </c>
      <c r="E8109" t="s">
        <v>13864</v>
      </c>
      <c r="F8109" t="s">
        <v>3755</v>
      </c>
      <c r="G8109" s="6">
        <v>43313.612025462957</v>
      </c>
      <c r="H8109" t="s">
        <v>13821</v>
      </c>
      <c r="I8109" t="s">
        <v>44</v>
      </c>
      <c r="J8109"/>
      <c r="K8109" t="s">
        <v>124</v>
      </c>
      <c r="M8109"/>
      <c r="N8109" t="s">
        <v>13833</v>
      </c>
      <c r="P8109" s="7" t="str">
        <f>HYPERLINK("https://collectormobile.dot.state.oh.us/arcgis/rest/services/ADAROW/ADA_ROW_Inventory_Image_Viewer/MapServer/2/170/attachments/", "Photo Link")</f>
        <v>Photo Link</v>
      </c>
      <c r="Q8109" s="7" t="str">
        <f>HYPERLINK("http://data.mapchannels.com/dualmaps6/map.htm?lat=41.516235&amp;lng=-82.902757", "Map Channel Link")</f>
        <v>Map Channel Link</v>
      </c>
    </row>
    <row r="8110" spans="1:17" hidden="1" x14ac:dyDescent="0.25">
      <c r="A8110" t="s">
        <v>3734</v>
      </c>
      <c r="B8110" t="s">
        <v>4146</v>
      </c>
      <c r="C8110" t="s">
        <v>854</v>
      </c>
      <c r="D8110">
        <v>8.0000000000000002E-3</v>
      </c>
      <c r="E8110" t="s">
        <v>13865</v>
      </c>
      <c r="F8110" t="s">
        <v>3753</v>
      </c>
      <c r="G8110" s="6">
        <v>43313.612939814811</v>
      </c>
      <c r="H8110" t="s">
        <v>13821</v>
      </c>
      <c r="I8110" t="s">
        <v>44</v>
      </c>
      <c r="J8110"/>
      <c r="K8110" t="s">
        <v>124</v>
      </c>
      <c r="M8110"/>
      <c r="N8110" t="s">
        <v>13833</v>
      </c>
      <c r="P8110" s="7" t="str">
        <f>HYPERLINK("https://collectormobile.dot.state.oh.us/arcgis/rest/services/ADAROW/ADA_ROW_Inventory_Image_Viewer/MapServer/2/171/attachments/", "Photo Link")</f>
        <v>Photo Link</v>
      </c>
      <c r="Q8110" s="7" t="str">
        <f>HYPERLINK("http://data.mapchannels.com/dualmaps6/map.htm?lat=41.516252&amp;lng=-82.902567", "Map Channel Link")</f>
        <v>Map Channel Link</v>
      </c>
    </row>
    <row r="8111" spans="1:17" hidden="1" x14ac:dyDescent="0.25">
      <c r="A8111" t="s">
        <v>3734</v>
      </c>
      <c r="B8111" t="s">
        <v>4930</v>
      </c>
      <c r="C8111" t="s">
        <v>3747</v>
      </c>
      <c r="D8111">
        <v>3.8039999999999998</v>
      </c>
      <c r="E8111" t="s">
        <v>13866</v>
      </c>
      <c r="F8111" t="s">
        <v>3761</v>
      </c>
      <c r="G8111" s="6">
        <v>43395.758738425917</v>
      </c>
      <c r="H8111" t="s">
        <v>13821</v>
      </c>
      <c r="I8111" t="s">
        <v>44</v>
      </c>
      <c r="J8111"/>
      <c r="K8111" t="s">
        <v>124</v>
      </c>
      <c r="M8111"/>
      <c r="N8111" t="s">
        <v>13830</v>
      </c>
      <c r="P8111" s="7" t="str">
        <f>HYPERLINK("https://collectormobile.dot.state.oh.us/arcgis/rest/services/ADAROW/ADA_ROW_Inventory_Image_Viewer/MapServer/2/33709/attachments/", "Photo Link")</f>
        <v>Photo Link</v>
      </c>
      <c r="Q8111" s="7" t="str">
        <f>HYPERLINK("http://data.mapchannels.com/dualmaps6/map.htm?lat=41.543752&amp;lng=-83.586949", "Map Channel Link")</f>
        <v>Map Channel Link</v>
      </c>
    </row>
    <row r="8112" spans="1:17" hidden="1" x14ac:dyDescent="0.25">
      <c r="A8112" t="s">
        <v>5129</v>
      </c>
      <c r="B8112" t="s">
        <v>5374</v>
      </c>
      <c r="C8112" t="s">
        <v>797</v>
      </c>
      <c r="D8112">
        <v>2.6890000000000001</v>
      </c>
      <c r="E8112" t="s">
        <v>13867</v>
      </c>
      <c r="F8112" t="s">
        <v>5141</v>
      </c>
      <c r="G8112" s="6">
        <v>43277.766967592594</v>
      </c>
      <c r="H8112" t="s">
        <v>13821</v>
      </c>
      <c r="I8112" t="s">
        <v>44</v>
      </c>
      <c r="J8112"/>
      <c r="K8112" t="s">
        <v>28</v>
      </c>
      <c r="M8112"/>
      <c r="N8112" t="s">
        <v>13825</v>
      </c>
      <c r="P8112" s="7" t="str">
        <f>HYPERLINK("https://collectormobile.dot.state.oh.us/arcgis/rest/services/ADAROW/ADA_ROW_Inventory_Image_Viewer/MapServer/2/15461/attachments/", "Photo Link")</f>
        <v>Photo Link</v>
      </c>
      <c r="Q8112" s="7" t="str">
        <f>HYPERLINK("http://data.mapchannels.com/dualmaps6/map.htm?lat=41.432609&amp;lng=-82.688002", "Map Channel Link")</f>
        <v>Map Channel Link</v>
      </c>
    </row>
    <row r="8113" spans="1:17" hidden="1" x14ac:dyDescent="0.25">
      <c r="A8113" t="s">
        <v>5129</v>
      </c>
      <c r="B8113" t="s">
        <v>5374</v>
      </c>
      <c r="C8113" t="s">
        <v>2331</v>
      </c>
      <c r="D8113">
        <v>0.63600000000000001</v>
      </c>
      <c r="E8113" t="s">
        <v>13868</v>
      </c>
      <c r="F8113" t="s">
        <v>5141</v>
      </c>
      <c r="G8113" s="6">
        <v>43271.791643518518</v>
      </c>
      <c r="H8113" t="s">
        <v>13821</v>
      </c>
      <c r="I8113" t="s">
        <v>44</v>
      </c>
      <c r="J8113"/>
      <c r="K8113" t="s">
        <v>28</v>
      </c>
      <c r="M8113"/>
      <c r="N8113" t="s">
        <v>13825</v>
      </c>
      <c r="P8113" s="7" t="str">
        <f>HYPERLINK("https://collectormobile.dot.state.oh.us/arcgis/rest/services/ADAROW/ADA_ROW_Inventory_Image_Viewer/MapServer/2/526/attachments/", "Photo Link")</f>
        <v>Photo Link</v>
      </c>
      <c r="Q8113" s="7" t="str">
        <f>HYPERLINK("http://data.mapchannels.com/dualmaps6/map.htm?lat=41.423587&amp;lng=-82.679693", "Map Channel Link")</f>
        <v>Map Channel Link</v>
      </c>
    </row>
    <row r="8114" spans="1:17" hidden="1" x14ac:dyDescent="0.25">
      <c r="A8114" t="s">
        <v>5129</v>
      </c>
      <c r="B8114" t="s">
        <v>5374</v>
      </c>
      <c r="C8114" t="s">
        <v>2331</v>
      </c>
      <c r="D8114">
        <v>0.65900000000000003</v>
      </c>
      <c r="E8114" t="s">
        <v>13869</v>
      </c>
      <c r="F8114" t="s">
        <v>5376</v>
      </c>
      <c r="G8114" s="6">
        <v>43294.786354166667</v>
      </c>
      <c r="H8114" t="s">
        <v>13821</v>
      </c>
      <c r="I8114" t="s">
        <v>44</v>
      </c>
      <c r="J8114"/>
      <c r="K8114" t="s">
        <v>28</v>
      </c>
      <c r="M8114"/>
      <c r="N8114" t="s">
        <v>13825</v>
      </c>
      <c r="P8114" s="7" t="str">
        <f>HYPERLINK("https://collectormobile.dot.state.oh.us/arcgis/rest/services/ADAROW/ADA_ROW_Inventory_Image_Viewer/MapServer/2/15509/attachments/", "Photo Link")</f>
        <v>Photo Link</v>
      </c>
      <c r="Q8114" s="7" t="str">
        <f>HYPERLINK("http://data.mapchannels.com/dualmaps6/map.htm?lat=41.423797&amp;lng=-82.679377", "Map Channel Link")</f>
        <v>Map Channel Link</v>
      </c>
    </row>
    <row r="8115" spans="1:17" hidden="1" x14ac:dyDescent="0.25">
      <c r="A8115" t="s">
        <v>5129</v>
      </c>
      <c r="B8115" t="s">
        <v>5479</v>
      </c>
      <c r="C8115" t="s">
        <v>4434</v>
      </c>
      <c r="D8115">
        <v>2.6659999999999999</v>
      </c>
      <c r="E8115" t="s">
        <v>13870</v>
      </c>
      <c r="F8115" t="s">
        <v>5141</v>
      </c>
      <c r="G8115" s="6">
        <v>43300.612893518519</v>
      </c>
      <c r="H8115" t="s">
        <v>13821</v>
      </c>
      <c r="I8115" t="s">
        <v>44</v>
      </c>
      <c r="J8115"/>
      <c r="K8115" t="s">
        <v>28</v>
      </c>
      <c r="M8115"/>
      <c r="N8115" t="s">
        <v>13825</v>
      </c>
      <c r="O8115" t="s">
        <v>13871</v>
      </c>
      <c r="P8115" s="7" t="str">
        <f>HYPERLINK("https://collectormobile.dot.state.oh.us/arcgis/rest/services/ADAROW/ADA_ROW_Inventory_Image_Viewer/MapServer/2/546/attachments/", "Photo Link")</f>
        <v>Photo Link</v>
      </c>
      <c r="Q8115" s="7" t="str">
        <f>HYPERLINK("http://data.mapchannels.com/dualmaps6/map.htm?lat=41.031840&amp;lng=-82.681047", "Map Channel Link")</f>
        <v>Map Channel Link</v>
      </c>
    </row>
    <row r="8116" spans="1:17" hidden="1" x14ac:dyDescent="0.25">
      <c r="A8116" t="s">
        <v>5129</v>
      </c>
      <c r="B8116" t="s">
        <v>5680</v>
      </c>
      <c r="C8116" t="s">
        <v>10745</v>
      </c>
      <c r="D8116">
        <v>21.364999999999998</v>
      </c>
      <c r="E8116" t="s">
        <v>13872</v>
      </c>
      <c r="F8116" t="s">
        <v>5141</v>
      </c>
      <c r="G8116" s="6">
        <v>43284.518703703703</v>
      </c>
      <c r="H8116" t="s">
        <v>13821</v>
      </c>
      <c r="I8116" t="s">
        <v>44</v>
      </c>
      <c r="J8116"/>
      <c r="K8116" t="s">
        <v>124</v>
      </c>
      <c r="M8116"/>
      <c r="N8116" t="s">
        <v>13833</v>
      </c>
      <c r="P8116" s="7" t="str">
        <f>HYPERLINK("https://collectormobile.dot.state.oh.us/arcgis/rest/services/ADAROW/ADA_ROW_Inventory_Image_Viewer/MapServer/2/297/attachments/", "Photo Link")</f>
        <v>Photo Link</v>
      </c>
      <c r="Q8116" s="7" t="str">
        <f>HYPERLINK("http://data.mapchannels.com/dualmaps6/map.htm?lat=41.418914&amp;lng=-82.118927", "Map Channel Link")</f>
        <v>Map Channel Link</v>
      </c>
    </row>
    <row r="8117" spans="1:17" hidden="1" x14ac:dyDescent="0.25">
      <c r="A8117" t="s">
        <v>5129</v>
      </c>
      <c r="B8117" t="s">
        <v>5680</v>
      </c>
      <c r="C8117" t="s">
        <v>2248</v>
      </c>
      <c r="D8117">
        <v>2.9790000000000001</v>
      </c>
      <c r="E8117" t="s">
        <v>13873</v>
      </c>
      <c r="F8117" t="s">
        <v>5141</v>
      </c>
      <c r="G8117" s="6">
        <v>43356.593541666669</v>
      </c>
      <c r="H8117" t="s">
        <v>13821</v>
      </c>
      <c r="I8117" t="s">
        <v>44</v>
      </c>
      <c r="J8117"/>
      <c r="K8117" t="s">
        <v>28</v>
      </c>
      <c r="M8117"/>
      <c r="N8117" t="s">
        <v>13825</v>
      </c>
      <c r="O8117" t="s">
        <v>13874</v>
      </c>
      <c r="P8117" s="7" t="str">
        <f>HYPERLINK("https://collectormobile.dot.state.oh.us/arcgis/rest/services/ADAROW/ADA_ROW_Inventory_Image_Viewer/MapServer/2/299/attachments/", "Photo Link")</f>
        <v>Photo Link</v>
      </c>
      <c r="Q8117" s="7" t="str">
        <f>HYPERLINK("http://data.mapchannels.com/dualmaps6/map.htm?lat=41.312584&amp;lng=-81.925173", "Map Channel Link")</f>
        <v>Map Channel Link</v>
      </c>
    </row>
    <row r="8118" spans="1:17" hidden="1" x14ac:dyDescent="0.25">
      <c r="A8118" t="s">
        <v>5129</v>
      </c>
      <c r="B8118" t="s">
        <v>5680</v>
      </c>
      <c r="C8118" t="s">
        <v>2248</v>
      </c>
      <c r="D8118">
        <v>2.996</v>
      </c>
      <c r="E8118" t="s">
        <v>13875</v>
      </c>
      <c r="F8118" t="s">
        <v>5376</v>
      </c>
      <c r="G8118" s="6">
        <v>43284.777453703697</v>
      </c>
      <c r="H8118" t="s">
        <v>13821</v>
      </c>
      <c r="I8118" t="s">
        <v>44</v>
      </c>
      <c r="J8118"/>
      <c r="K8118" t="s">
        <v>28</v>
      </c>
      <c r="M8118"/>
      <c r="N8118" t="s">
        <v>13825</v>
      </c>
      <c r="P8118" s="7" t="str">
        <f>HYPERLINK("https://collectormobile.dot.state.oh.us/arcgis/rest/services/ADAROW/ADA_ROW_Inventory_Image_Viewer/MapServer/2/548/attachments/", "Photo Link")</f>
        <v>Photo Link</v>
      </c>
      <c r="Q8118" s="7" t="str">
        <f>HYPERLINK("http://data.mapchannels.com/dualmaps6/map.htm?lat=41.312822&amp;lng=-81.925045", "Map Channel Link")</f>
        <v>Map Channel Link</v>
      </c>
    </row>
    <row r="8119" spans="1:17" hidden="1" x14ac:dyDescent="0.25">
      <c r="A8119" t="s">
        <v>5129</v>
      </c>
      <c r="B8119" t="s">
        <v>5680</v>
      </c>
      <c r="C8119" t="s">
        <v>2248</v>
      </c>
      <c r="D8119">
        <v>5.875</v>
      </c>
      <c r="E8119" t="s">
        <v>13876</v>
      </c>
      <c r="F8119" t="s">
        <v>5376</v>
      </c>
      <c r="G8119" s="6">
        <v>43284.777453703697</v>
      </c>
      <c r="H8119" t="s">
        <v>13821</v>
      </c>
      <c r="I8119" t="s">
        <v>44</v>
      </c>
      <c r="J8119"/>
      <c r="K8119" t="s">
        <v>28</v>
      </c>
      <c r="M8119"/>
      <c r="N8119" t="s">
        <v>13825</v>
      </c>
      <c r="O8119" t="s">
        <v>13877</v>
      </c>
      <c r="P8119" s="7" t="str">
        <f>HYPERLINK("https://collectormobile.dot.state.oh.us/arcgis/rest/services/ADAROW/ADA_ROW_Inventory_Image_Viewer/MapServer/2/20491/attachments/", "Photo Link")</f>
        <v>Photo Link</v>
      </c>
      <c r="Q8119" s="7" t="str">
        <f>HYPERLINK("http://data.mapchannels.com/dualmaps6/map.htm?lat=41.350725&amp;lng=-81.905262", "Map Channel Link")</f>
        <v>Map Channel Link</v>
      </c>
    </row>
    <row r="8120" spans="1:17" hidden="1" x14ac:dyDescent="0.25">
      <c r="A8120" t="s">
        <v>5129</v>
      </c>
      <c r="B8120" t="s">
        <v>5680</v>
      </c>
      <c r="C8120" t="s">
        <v>2248</v>
      </c>
      <c r="D8120">
        <v>5.8780000000000001</v>
      </c>
      <c r="E8120" t="s">
        <v>13878</v>
      </c>
      <c r="F8120" t="s">
        <v>5376</v>
      </c>
      <c r="G8120" s="6">
        <v>43284.777453703697</v>
      </c>
      <c r="H8120" t="s">
        <v>13821</v>
      </c>
      <c r="I8120" t="s">
        <v>44</v>
      </c>
      <c r="J8120"/>
      <c r="K8120" t="s">
        <v>28</v>
      </c>
      <c r="M8120"/>
      <c r="N8120" t="s">
        <v>13825</v>
      </c>
      <c r="O8120" t="s">
        <v>13879</v>
      </c>
      <c r="P8120" s="7" t="str">
        <f>HYPERLINK("https://collectormobile.dot.state.oh.us/arcgis/rest/services/ADAROW/ADA_ROW_Inventory_Image_Viewer/MapServer/2/20493/attachments/", "Photo Link")</f>
        <v>Photo Link</v>
      </c>
      <c r="Q8120" s="7" t="str">
        <f>HYPERLINK("http://data.mapchannels.com/dualmaps6/map.htm?lat=41.350731&amp;lng=-81.905047", "Map Channel Link")</f>
        <v>Map Channel Link</v>
      </c>
    </row>
    <row r="8121" spans="1:17" hidden="1" x14ac:dyDescent="0.25">
      <c r="A8121" t="s">
        <v>5129</v>
      </c>
      <c r="B8121" t="s">
        <v>5680</v>
      </c>
      <c r="C8121" t="s">
        <v>5538</v>
      </c>
      <c r="D8121">
        <v>7.5129999999999999</v>
      </c>
      <c r="E8121" t="s">
        <v>13880</v>
      </c>
      <c r="F8121" t="s">
        <v>5141</v>
      </c>
      <c r="G8121" s="6">
        <v>43356.595543981479</v>
      </c>
      <c r="H8121" t="s">
        <v>13821</v>
      </c>
      <c r="I8121" t="s">
        <v>44</v>
      </c>
      <c r="J8121"/>
      <c r="K8121" t="s">
        <v>124</v>
      </c>
      <c r="M8121"/>
      <c r="N8121" t="s">
        <v>13822</v>
      </c>
      <c r="O8121" t="s">
        <v>13881</v>
      </c>
      <c r="P8121" s="7" t="str">
        <f>HYPERLINK("https://collectormobile.dot.state.oh.us/arcgis/rest/services/ADAROW/ADA_ROW_Inventory_Image_Viewer/MapServer/2/298/attachments/", "Photo Link")</f>
        <v>Photo Link</v>
      </c>
      <c r="Q8121" s="7" t="str">
        <f>HYPERLINK("http://data.mapchannels.com/dualmaps6/map.htm?lat=41.312586&amp;lng=-81.925508", "Map Channel Link")</f>
        <v>Map Channel Link</v>
      </c>
    </row>
    <row r="8122" spans="1:17" hidden="1" x14ac:dyDescent="0.25">
      <c r="A8122" t="s">
        <v>5129</v>
      </c>
      <c r="B8122" t="s">
        <v>5680</v>
      </c>
      <c r="C8122" t="s">
        <v>5538</v>
      </c>
      <c r="D8122">
        <v>7.5190000000000001</v>
      </c>
      <c r="E8122" t="s">
        <v>13882</v>
      </c>
      <c r="F8122" t="s">
        <v>5376</v>
      </c>
      <c r="G8122" s="6">
        <v>43284.777453703697</v>
      </c>
      <c r="H8122" t="s">
        <v>13821</v>
      </c>
      <c r="I8122" t="s">
        <v>44</v>
      </c>
      <c r="J8122"/>
      <c r="K8122" t="s">
        <v>28</v>
      </c>
      <c r="M8122"/>
      <c r="N8122" t="s">
        <v>13825</v>
      </c>
      <c r="O8122" t="s">
        <v>13883</v>
      </c>
      <c r="P8122" s="7" t="str">
        <f>HYPERLINK("https://collectormobile.dot.state.oh.us/arcgis/rest/services/ADAROW/ADA_ROW_Inventory_Image_Viewer/MapServer/2/549/attachments/", "Photo Link")</f>
        <v>Photo Link</v>
      </c>
      <c r="Q8122" s="7" t="str">
        <f>HYPERLINK("http://data.mapchannels.com/dualmaps6/map.htm?lat=41.312813&amp;lng=-81.925400", "Map Channel Link")</f>
        <v>Map Channel Link</v>
      </c>
    </row>
    <row r="8123" spans="1:17" hidden="1" x14ac:dyDescent="0.25">
      <c r="A8123" t="s">
        <v>5129</v>
      </c>
      <c r="B8123" t="s">
        <v>5680</v>
      </c>
      <c r="C8123" t="s">
        <v>1482</v>
      </c>
      <c r="D8123">
        <v>5.4219999999999997</v>
      </c>
      <c r="E8123" t="s">
        <v>13884</v>
      </c>
      <c r="F8123" t="s">
        <v>5141</v>
      </c>
      <c r="G8123" s="6">
        <v>43356.579351851848</v>
      </c>
      <c r="H8123" t="s">
        <v>13821</v>
      </c>
      <c r="I8123" t="s">
        <v>44</v>
      </c>
      <c r="J8123"/>
      <c r="K8123" t="s">
        <v>28</v>
      </c>
      <c r="M8123"/>
      <c r="N8123" t="s">
        <v>13825</v>
      </c>
      <c r="O8123" t="s">
        <v>13885</v>
      </c>
      <c r="P8123" s="7" t="str">
        <f>HYPERLINK("https://collectormobile.dot.state.oh.us/arcgis/rest/services/ADAROW/ADA_ROW_Inventory_Image_Viewer/MapServer/2/20494/attachments/", "Photo Link")</f>
        <v>Photo Link</v>
      </c>
      <c r="Q8123" s="7" t="str">
        <f>HYPERLINK("http://data.mapchannels.com/dualmaps6/map.htm?lat=41.350722&amp;lng=-81.902821", "Map Channel Link")</f>
        <v>Map Channel Link</v>
      </c>
    </row>
    <row r="8124" spans="1:17" hidden="1" x14ac:dyDescent="0.25">
      <c r="A8124" t="s">
        <v>5129</v>
      </c>
      <c r="B8124" t="s">
        <v>5721</v>
      </c>
      <c r="C8124" t="s">
        <v>546</v>
      </c>
      <c r="D8124">
        <v>13.484999999999999</v>
      </c>
      <c r="E8124" t="s">
        <v>13886</v>
      </c>
      <c r="F8124" t="s">
        <v>5132</v>
      </c>
      <c r="G8124" s="6">
        <v>43293.798645833333</v>
      </c>
      <c r="H8124" t="s">
        <v>13821</v>
      </c>
      <c r="I8124" t="s">
        <v>44</v>
      </c>
      <c r="J8124"/>
      <c r="K8124" t="s">
        <v>28</v>
      </c>
      <c r="M8124"/>
      <c r="N8124" t="s">
        <v>13825</v>
      </c>
      <c r="O8124" t="s">
        <v>13887</v>
      </c>
      <c r="P8124" s="7" t="str">
        <f>HYPERLINK("https://collectormobile.dot.state.oh.us/arcgis/rest/services/ADAROW/ADA_ROW_Inventory_Image_Viewer/MapServer/2/367/attachments/", "Photo Link")</f>
        <v>Photo Link</v>
      </c>
      <c r="Q8124" s="7" t="str">
        <f>HYPERLINK("http://data.mapchannels.com/dualmaps6/map.htm?lat=41.138357&amp;lng=-81.831728", "Map Channel Link")</f>
        <v>Map Channel Link</v>
      </c>
    </row>
    <row r="8125" spans="1:17" hidden="1" x14ac:dyDescent="0.25">
      <c r="A8125" t="s">
        <v>5129</v>
      </c>
      <c r="B8125" t="s">
        <v>5721</v>
      </c>
      <c r="C8125" t="s">
        <v>546</v>
      </c>
      <c r="D8125">
        <v>13.487</v>
      </c>
      <c r="E8125" t="s">
        <v>13888</v>
      </c>
      <c r="F8125" t="s">
        <v>5132</v>
      </c>
      <c r="G8125" s="6">
        <v>43293.798645833333</v>
      </c>
      <c r="H8125" t="s">
        <v>13821</v>
      </c>
      <c r="I8125" t="s">
        <v>44</v>
      </c>
      <c r="J8125"/>
      <c r="K8125" t="s">
        <v>28</v>
      </c>
      <c r="M8125"/>
      <c r="N8125" t="s">
        <v>13825</v>
      </c>
      <c r="O8125" t="s">
        <v>13887</v>
      </c>
      <c r="P8125" s="7" t="str">
        <f>HYPERLINK("https://collectormobile.dot.state.oh.us/arcgis/rest/services/ADAROW/ADA_ROW_Inventory_Image_Viewer/MapServer/2/365/attachments/", "Photo Link")</f>
        <v>Photo Link</v>
      </c>
      <c r="Q8125" s="7" t="str">
        <f>HYPERLINK("http://data.mapchannels.com/dualmaps6/map.htm?lat=41.138142&amp;lng=-81.831745", "Map Channel Link")</f>
        <v>Map Channel Link</v>
      </c>
    </row>
    <row r="8126" spans="1:17" hidden="1" x14ac:dyDescent="0.25">
      <c r="A8126" t="s">
        <v>5129</v>
      </c>
      <c r="B8126" t="s">
        <v>5721</v>
      </c>
      <c r="C8126" t="s">
        <v>546</v>
      </c>
      <c r="D8126">
        <v>13.504</v>
      </c>
      <c r="E8126" t="s">
        <v>13889</v>
      </c>
      <c r="F8126" t="s">
        <v>5132</v>
      </c>
      <c r="G8126" s="6">
        <v>43293.798645833333</v>
      </c>
      <c r="H8126" t="s">
        <v>13821</v>
      </c>
      <c r="I8126" t="s">
        <v>44</v>
      </c>
      <c r="J8126"/>
      <c r="K8126" t="s">
        <v>28</v>
      </c>
      <c r="M8126"/>
      <c r="N8126" t="s">
        <v>13825</v>
      </c>
      <c r="O8126" t="s">
        <v>13887</v>
      </c>
      <c r="P8126" s="7" t="str">
        <f>HYPERLINK("https://collectormobile.dot.state.oh.us/arcgis/rest/services/ADAROW/ADA_ROW_Inventory_Image_Viewer/MapServer/2/366/attachments/", "Photo Link")</f>
        <v>Photo Link</v>
      </c>
      <c r="Q8126" s="7" t="str">
        <f>HYPERLINK("http://data.mapchannels.com/dualmaps6/map.htm?lat=41.138114&amp;lng=-81.831412", "Map Channel Link")</f>
        <v>Map Channel Link</v>
      </c>
    </row>
    <row r="8127" spans="1:17" hidden="1" x14ac:dyDescent="0.25">
      <c r="A8127" t="s">
        <v>5129</v>
      </c>
      <c r="B8127" t="s">
        <v>5721</v>
      </c>
      <c r="C8127" t="s">
        <v>338</v>
      </c>
      <c r="D8127">
        <v>3.3940000000000001</v>
      </c>
      <c r="E8127" t="s">
        <v>13890</v>
      </c>
      <c r="F8127" t="s">
        <v>5132</v>
      </c>
      <c r="G8127" s="6">
        <v>43293.798645833333</v>
      </c>
      <c r="H8127" t="s">
        <v>13821</v>
      </c>
      <c r="I8127" t="s">
        <v>44</v>
      </c>
      <c r="J8127"/>
      <c r="K8127" t="s">
        <v>28</v>
      </c>
      <c r="M8127"/>
      <c r="N8127" t="s">
        <v>13825</v>
      </c>
      <c r="O8127" t="s">
        <v>13887</v>
      </c>
      <c r="P8127" s="7" t="str">
        <f>HYPERLINK("https://collectormobile.dot.state.oh.us/arcgis/rest/services/ADAROW/ADA_ROW_Inventory_Image_Viewer/MapServer/2/558/attachments/", "Photo Link")</f>
        <v>Photo Link</v>
      </c>
      <c r="Q8127" s="7" t="str">
        <f>HYPERLINK("http://data.mapchannels.com/dualmaps6/map.htm?lat=41.138330&amp;lng=-81.831404", "Map Channel Link")</f>
        <v>Map Channel Link</v>
      </c>
    </row>
    <row r="8128" spans="1:17" hidden="1" x14ac:dyDescent="0.25">
      <c r="A8128" t="s">
        <v>5129</v>
      </c>
      <c r="B8128" t="s">
        <v>5812</v>
      </c>
      <c r="C8128" t="s">
        <v>884</v>
      </c>
      <c r="D8128">
        <v>12.616</v>
      </c>
      <c r="E8128" t="s">
        <v>13891</v>
      </c>
      <c r="F8128" t="s">
        <v>5141</v>
      </c>
      <c r="G8128" s="6">
        <v>43270.705358796287</v>
      </c>
      <c r="H8128" t="s">
        <v>13821</v>
      </c>
      <c r="I8128" t="s">
        <v>44</v>
      </c>
      <c r="J8128"/>
      <c r="K8128" t="s">
        <v>28</v>
      </c>
      <c r="M8128"/>
      <c r="N8128" t="s">
        <v>13825</v>
      </c>
      <c r="O8128" t="s">
        <v>13892</v>
      </c>
      <c r="P8128" s="7" t="str">
        <f>HYPERLINK("https://collectormobile.dot.state.oh.us/arcgis/rest/services/ADAROW/ADA_ROW_Inventory_Image_Viewer/MapServer/2/565/attachments/", "Photo Link")</f>
        <v>Photo Link</v>
      </c>
      <c r="Q8128" s="7" t="str">
        <f>HYPERLINK("http://data.mapchannels.com/dualmaps6/map.htm?lat=40.784938&amp;lng=-82.552213", "Map Channel Link")</f>
        <v>Map Channel Link</v>
      </c>
    </row>
    <row r="8129" spans="1:17" hidden="1" x14ac:dyDescent="0.25">
      <c r="A8129" t="s">
        <v>5129</v>
      </c>
      <c r="B8129" t="s">
        <v>5812</v>
      </c>
      <c r="C8129" t="s">
        <v>884</v>
      </c>
      <c r="D8129">
        <v>12.647</v>
      </c>
      <c r="E8129" t="s">
        <v>13893</v>
      </c>
      <c r="F8129" t="s">
        <v>5141</v>
      </c>
      <c r="G8129" s="6">
        <v>43270.697696759264</v>
      </c>
      <c r="H8129" t="s">
        <v>13821</v>
      </c>
      <c r="I8129" t="s">
        <v>44</v>
      </c>
      <c r="J8129"/>
      <c r="K8129" t="s">
        <v>28</v>
      </c>
      <c r="M8129"/>
      <c r="N8129" t="s">
        <v>13825</v>
      </c>
      <c r="O8129" t="s">
        <v>13894</v>
      </c>
      <c r="P8129" s="7" t="str">
        <f>HYPERLINK("https://collectormobile.dot.state.oh.us/arcgis/rest/services/ADAROW/ADA_ROW_Inventory_Image_Viewer/MapServer/2/568/attachments/", "Photo Link")</f>
        <v>Photo Link</v>
      </c>
      <c r="Q8129" s="7" t="str">
        <f>HYPERLINK("http://data.mapchannels.com/dualmaps6/map.htm?lat=40.784532&amp;lng=-82.551837", "Map Channel Link")</f>
        <v>Map Channel Link</v>
      </c>
    </row>
    <row r="8130" spans="1:17" hidden="1" x14ac:dyDescent="0.25">
      <c r="A8130" t="s">
        <v>5129</v>
      </c>
      <c r="B8130" t="s">
        <v>5812</v>
      </c>
      <c r="C8130" t="s">
        <v>4812</v>
      </c>
      <c r="D8130">
        <v>7.0000000000000001E-3</v>
      </c>
      <c r="E8130" t="s">
        <v>13895</v>
      </c>
      <c r="F8130" t="s">
        <v>5141</v>
      </c>
      <c r="G8130" s="6">
        <v>43270.695196759261</v>
      </c>
      <c r="H8130" t="s">
        <v>13821</v>
      </c>
      <c r="I8130" t="s">
        <v>44</v>
      </c>
      <c r="J8130"/>
      <c r="K8130" t="s">
        <v>28</v>
      </c>
      <c r="M8130"/>
      <c r="N8130" t="s">
        <v>13825</v>
      </c>
      <c r="O8130" t="s">
        <v>13896</v>
      </c>
      <c r="P8130" s="7" t="str">
        <f>HYPERLINK("https://collectormobile.dot.state.oh.us/arcgis/rest/services/ADAROW/ADA_ROW_Inventory_Image_Viewer/MapServer/2/566/attachments/", "Photo Link")</f>
        <v>Photo Link</v>
      </c>
      <c r="Q8130" s="7" t="str">
        <f>HYPERLINK("http://data.mapchannels.com/dualmaps6/map.htm?lat=40.784830&amp;lng=-82.551865", "Map Channel Link")</f>
        <v>Map Channel Link</v>
      </c>
    </row>
    <row r="8131" spans="1:17" hidden="1" x14ac:dyDescent="0.25">
      <c r="A8131" t="s">
        <v>5129</v>
      </c>
      <c r="B8131" t="s">
        <v>5812</v>
      </c>
      <c r="C8131" t="s">
        <v>4812</v>
      </c>
      <c r="D8131">
        <v>4.556</v>
      </c>
      <c r="E8131" t="s">
        <v>13897</v>
      </c>
      <c r="F8131" t="s">
        <v>5141</v>
      </c>
      <c r="G8131" s="6">
        <v>43270.703761574077</v>
      </c>
      <c r="H8131" t="s">
        <v>13821</v>
      </c>
      <c r="I8131" t="s">
        <v>44</v>
      </c>
      <c r="J8131"/>
      <c r="K8131" t="s">
        <v>28</v>
      </c>
      <c r="M8131"/>
      <c r="N8131" t="s">
        <v>13825</v>
      </c>
      <c r="O8131" t="s">
        <v>13896</v>
      </c>
      <c r="P8131" s="7" t="str">
        <f>HYPERLINK("https://collectormobile.dot.state.oh.us/arcgis/rest/services/ADAROW/ADA_ROW_Inventory_Image_Viewer/MapServer/2/567/attachments/", "Photo Link")</f>
        <v>Photo Link</v>
      </c>
      <c r="Q8131" s="7" t="str">
        <f>HYPERLINK("http://data.mapchannels.com/dualmaps6/map.htm?lat=40.784636&amp;lng=-82.552175", "Map Channel Link")</f>
        <v>Map Channel Link</v>
      </c>
    </row>
    <row r="8132" spans="1:17" hidden="1" x14ac:dyDescent="0.25">
      <c r="A8132" t="s">
        <v>5946</v>
      </c>
      <c r="B8132" t="s">
        <v>5947</v>
      </c>
      <c r="C8132" t="s">
        <v>3747</v>
      </c>
      <c r="D8132">
        <v>10.537000000000001</v>
      </c>
      <c r="E8132" t="s">
        <v>13898</v>
      </c>
      <c r="F8132" t="s">
        <v>5957</v>
      </c>
      <c r="G8132" s="6">
        <v>43307.621458333328</v>
      </c>
      <c r="H8132" t="s">
        <v>13821</v>
      </c>
      <c r="I8132" t="s">
        <v>44</v>
      </c>
      <c r="J8132"/>
      <c r="K8132" t="s">
        <v>28</v>
      </c>
      <c r="M8132"/>
      <c r="N8132" t="s">
        <v>13825</v>
      </c>
      <c r="P8132" s="7" t="str">
        <f>HYPERLINK("https://collectormobile.dot.state.oh.us/arcgis/rest/services/ADAROW/ADA_ROW_Inventory_Image_Viewer/MapServer/2/37076/attachments/", "Photo Link")</f>
        <v>Photo Link</v>
      </c>
      <c r="Q8132" s="7" t="str">
        <f>HYPERLINK("http://data.mapchannels.com/dualmaps6/map.htm?lat=41.854279&amp;lng=-80.817412", "Map Channel Link")</f>
        <v>Map Channel Link</v>
      </c>
    </row>
    <row r="8133" spans="1:17" hidden="1" x14ac:dyDescent="0.25">
      <c r="A8133" t="s">
        <v>5946</v>
      </c>
      <c r="B8133" t="s">
        <v>5947</v>
      </c>
      <c r="C8133" t="s">
        <v>3747</v>
      </c>
      <c r="D8133">
        <v>10.56</v>
      </c>
      <c r="E8133" t="s">
        <v>13899</v>
      </c>
      <c r="F8133" t="s">
        <v>5957</v>
      </c>
      <c r="G8133" s="6">
        <v>43307.621655092589</v>
      </c>
      <c r="H8133" t="s">
        <v>13821</v>
      </c>
      <c r="I8133" t="s">
        <v>44</v>
      </c>
      <c r="J8133"/>
      <c r="K8133" t="s">
        <v>28</v>
      </c>
      <c r="M8133"/>
      <c r="N8133" t="s">
        <v>13825</v>
      </c>
      <c r="P8133" s="7" t="str">
        <f>HYPERLINK("https://collectormobile.dot.state.oh.us/arcgis/rest/services/ADAROW/ADA_ROW_Inventory_Image_Viewer/MapServer/2/37077/attachments/", "Photo Link")</f>
        <v>Photo Link</v>
      </c>
      <c r="Q8133" s="7" t="str">
        <f>HYPERLINK("http://data.mapchannels.com/dualmaps6/map.htm?lat=41.854521&amp;lng=-80.817107", "Map Channel Link")</f>
        <v>Map Channel Link</v>
      </c>
    </row>
    <row r="8134" spans="1:17" hidden="1" x14ac:dyDescent="0.25">
      <c r="A8134" t="s">
        <v>5946</v>
      </c>
      <c r="B8134" t="s">
        <v>5947</v>
      </c>
      <c r="C8134" t="s">
        <v>3747</v>
      </c>
      <c r="D8134">
        <v>13.26</v>
      </c>
      <c r="E8134" t="s">
        <v>13900</v>
      </c>
      <c r="F8134" t="s">
        <v>5953</v>
      </c>
      <c r="G8134" s="6">
        <v>43307.585381944453</v>
      </c>
      <c r="H8134" t="s">
        <v>13821</v>
      </c>
      <c r="I8134" t="s">
        <v>44</v>
      </c>
      <c r="J8134"/>
      <c r="K8134" t="s">
        <v>124</v>
      </c>
      <c r="M8134"/>
      <c r="N8134" t="s">
        <v>13901</v>
      </c>
      <c r="O8134" t="s">
        <v>13902</v>
      </c>
      <c r="P8134" s="7" t="str">
        <f>HYPERLINK("https://collectormobile.dot.state.oh.us/arcgis/rest/services/ADAROW/ADA_ROW_Inventory_Image_Viewer/MapServer/2/35/attachments/", "Photo Link")</f>
        <v>Photo Link</v>
      </c>
      <c r="Q8134" s="7" t="str">
        <f>HYPERLINK("http://data.mapchannels.com/dualmaps6/map.htm?lat=41.874528&amp;lng=-80.772651", "Map Channel Link")</f>
        <v>Map Channel Link</v>
      </c>
    </row>
    <row r="8135" spans="1:17" hidden="1" x14ac:dyDescent="0.25">
      <c r="A8135" t="s">
        <v>5946</v>
      </c>
      <c r="B8135" t="s">
        <v>5947</v>
      </c>
      <c r="C8135" t="s">
        <v>3747</v>
      </c>
      <c r="D8135">
        <v>13.75</v>
      </c>
      <c r="E8135" t="s">
        <v>13903</v>
      </c>
      <c r="F8135" t="s">
        <v>5949</v>
      </c>
      <c r="G8135" s="6">
        <v>43333.737291666657</v>
      </c>
      <c r="H8135" t="s">
        <v>13821</v>
      </c>
      <c r="I8135" t="s">
        <v>44</v>
      </c>
      <c r="J8135"/>
      <c r="K8135" t="s">
        <v>124</v>
      </c>
      <c r="M8135"/>
      <c r="N8135" t="s">
        <v>13830</v>
      </c>
      <c r="O8135" t="s">
        <v>13904</v>
      </c>
      <c r="P8135" s="7" t="str">
        <f>HYPERLINK("https://collectormobile.dot.state.oh.us/arcgis/rest/services/ADAROW/ADA_ROW_Inventory_Image_Viewer/MapServer/2/923/attachments/", "Photo Link")</f>
        <v>Photo Link</v>
      </c>
      <c r="Q8135" s="7" t="str">
        <f>HYPERLINK("http://data.mapchannels.com/dualmaps6/map.htm?lat=41.875913&amp;lng=-80.763315", "Map Channel Link")</f>
        <v>Map Channel Link</v>
      </c>
    </row>
    <row r="8136" spans="1:17" hidden="1" x14ac:dyDescent="0.25">
      <c r="A8136" t="s">
        <v>5946</v>
      </c>
      <c r="B8136" t="s">
        <v>5947</v>
      </c>
      <c r="C8136" t="s">
        <v>3747</v>
      </c>
      <c r="D8136">
        <v>13.836</v>
      </c>
      <c r="E8136" t="s">
        <v>13905</v>
      </c>
      <c r="F8136" t="s">
        <v>5953</v>
      </c>
      <c r="G8136" s="6">
        <v>43306.646655092591</v>
      </c>
      <c r="H8136" t="s">
        <v>13821</v>
      </c>
      <c r="I8136" t="s">
        <v>44</v>
      </c>
      <c r="J8136"/>
      <c r="K8136" t="s">
        <v>38</v>
      </c>
      <c r="M8136"/>
      <c r="N8136" t="s">
        <v>13840</v>
      </c>
      <c r="P8136" s="7" t="str">
        <f>HYPERLINK("https://collectormobile.dot.state.oh.us/arcgis/rest/services/ADAROW/ADA_ROW_Inventory_Image_Viewer/MapServer/2/920/attachments/", "Photo Link")</f>
        <v>Photo Link</v>
      </c>
      <c r="Q8136" s="7" t="str">
        <f>HYPERLINK("http://data.mapchannels.com/dualmaps6/map.htm?lat=41.876148&amp;lng=-80.761694", "Map Channel Link")</f>
        <v>Map Channel Link</v>
      </c>
    </row>
    <row r="8137" spans="1:17" hidden="1" x14ac:dyDescent="0.25">
      <c r="A8137" t="s">
        <v>5946</v>
      </c>
      <c r="B8137" t="s">
        <v>5947</v>
      </c>
      <c r="C8137" t="s">
        <v>1591</v>
      </c>
      <c r="D8137">
        <v>5.0979999999999999</v>
      </c>
      <c r="E8137" t="s">
        <v>13906</v>
      </c>
      <c r="F8137" t="s">
        <v>5957</v>
      </c>
      <c r="G8137" s="6">
        <v>43307.628495370373</v>
      </c>
      <c r="H8137" t="s">
        <v>13821</v>
      </c>
      <c r="I8137" t="s">
        <v>44</v>
      </c>
      <c r="J8137"/>
      <c r="K8137" t="s">
        <v>28</v>
      </c>
      <c r="M8137"/>
      <c r="N8137" t="s">
        <v>13825</v>
      </c>
      <c r="O8137" t="s">
        <v>13907</v>
      </c>
      <c r="P8137" s="7" t="str">
        <f>HYPERLINK("https://collectormobile.dot.state.oh.us/arcgis/rest/services/ADAROW/ADA_ROW_Inventory_Image_Viewer/MapServer/2/32/attachments/", "Photo Link")</f>
        <v>Photo Link</v>
      </c>
      <c r="Q8137" s="7" t="str">
        <f>HYPERLINK("http://data.mapchannels.com/dualmaps6/map.htm?lat=41.854506&amp;lng=-80.817739", "Map Channel Link")</f>
        <v>Map Channel Link</v>
      </c>
    </row>
    <row r="8138" spans="1:17" hidden="1" x14ac:dyDescent="0.25">
      <c r="A8138" t="s">
        <v>5946</v>
      </c>
      <c r="B8138" t="s">
        <v>5947</v>
      </c>
      <c r="C8138" t="s">
        <v>3488</v>
      </c>
      <c r="D8138">
        <v>4.4370000000000003</v>
      </c>
      <c r="E8138" t="s">
        <v>13908</v>
      </c>
      <c r="F8138" t="s">
        <v>5953</v>
      </c>
      <c r="G8138" s="6">
        <v>43307.589895833327</v>
      </c>
      <c r="H8138" t="s">
        <v>13821</v>
      </c>
      <c r="I8138" t="s">
        <v>44</v>
      </c>
      <c r="J8138"/>
      <c r="K8138" t="s">
        <v>28</v>
      </c>
      <c r="M8138"/>
      <c r="N8138" t="s">
        <v>13825</v>
      </c>
      <c r="O8138" t="s">
        <v>13909</v>
      </c>
      <c r="P8138" s="7" t="str">
        <f>HYPERLINK("https://collectormobile.dot.state.oh.us/arcgis/rest/services/ADAROW/ADA_ROW_Inventory_Image_Viewer/MapServer/2/569/attachments/", "Photo Link")</f>
        <v>Photo Link</v>
      </c>
      <c r="Q8138" s="7" t="str">
        <f>HYPERLINK("http://data.mapchannels.com/dualmaps6/map.htm?lat=41.874579&amp;lng=-80.772334", "Map Channel Link")</f>
        <v>Map Channel Link</v>
      </c>
    </row>
    <row r="8139" spans="1:17" hidden="1" x14ac:dyDescent="0.25">
      <c r="A8139" t="s">
        <v>5946</v>
      </c>
      <c r="B8139" t="s">
        <v>5947</v>
      </c>
      <c r="C8139" t="s">
        <v>3488</v>
      </c>
      <c r="D8139">
        <v>4.45</v>
      </c>
      <c r="E8139" t="s">
        <v>13910</v>
      </c>
      <c r="F8139" t="s">
        <v>5953</v>
      </c>
      <c r="G8139" s="6">
        <v>43307.574976851851</v>
      </c>
      <c r="H8139" t="s">
        <v>13821</v>
      </c>
      <c r="I8139" t="s">
        <v>44</v>
      </c>
      <c r="J8139"/>
      <c r="K8139" t="s">
        <v>124</v>
      </c>
      <c r="M8139"/>
      <c r="N8139" t="s">
        <v>13901</v>
      </c>
      <c r="P8139" s="7" t="str">
        <f>HYPERLINK("https://collectormobile.dot.state.oh.us/arcgis/rest/services/ADAROW/ADA_ROW_Inventory_Image_Viewer/MapServer/2/922/attachments/", "Photo Link")</f>
        <v>Photo Link</v>
      </c>
      <c r="Q8139" s="7" t="str">
        <f>HYPERLINK("http://data.mapchannels.com/dualmaps6/map.htm?lat=41.874776&amp;lng=-80.772631", "Map Channel Link")</f>
        <v>Map Channel Link</v>
      </c>
    </row>
    <row r="8140" spans="1:17" hidden="1" x14ac:dyDescent="0.25">
      <c r="A8140" t="s">
        <v>5946</v>
      </c>
      <c r="B8140" t="s">
        <v>5947</v>
      </c>
      <c r="C8140" t="s">
        <v>3488</v>
      </c>
      <c r="D8140">
        <v>4.4550000000000001</v>
      </c>
      <c r="E8140" t="s">
        <v>13911</v>
      </c>
      <c r="F8140" t="s">
        <v>5953</v>
      </c>
      <c r="G8140" s="6">
        <v>43307.597881944443</v>
      </c>
      <c r="H8140" t="s">
        <v>13821</v>
      </c>
      <c r="I8140" t="s">
        <v>44</v>
      </c>
      <c r="J8140"/>
      <c r="K8140" t="s">
        <v>28</v>
      </c>
      <c r="M8140"/>
      <c r="N8140" t="s">
        <v>13825</v>
      </c>
      <c r="P8140" s="7" t="str">
        <f>HYPERLINK("https://collectormobile.dot.state.oh.us/arcgis/rest/services/ADAROW/ADA_ROW_Inventory_Image_Viewer/MapServer/2/34/attachments/", "Photo Link")</f>
        <v>Photo Link</v>
      </c>
      <c r="Q8140" s="7" t="str">
        <f>HYPERLINK("http://data.mapchannels.com/dualmaps6/map.htm?lat=41.874839&amp;lng=-80.772299", "Map Channel Link")</f>
        <v>Map Channel Link</v>
      </c>
    </row>
    <row r="8141" spans="1:17" hidden="1" x14ac:dyDescent="0.25">
      <c r="A8141" t="s">
        <v>5946</v>
      </c>
      <c r="B8141" t="s">
        <v>5947</v>
      </c>
      <c r="C8141" t="s">
        <v>6002</v>
      </c>
      <c r="D8141">
        <v>7.8150000000000004</v>
      </c>
      <c r="E8141" t="s">
        <v>13912</v>
      </c>
      <c r="F8141" t="s">
        <v>5953</v>
      </c>
      <c r="G8141" s="6">
        <v>43312.562893518523</v>
      </c>
      <c r="H8141" t="s">
        <v>13821</v>
      </c>
      <c r="I8141" t="s">
        <v>44</v>
      </c>
      <c r="J8141"/>
      <c r="K8141" t="s">
        <v>28</v>
      </c>
      <c r="M8141"/>
      <c r="N8141" t="s">
        <v>13825</v>
      </c>
      <c r="O8141" t="s">
        <v>13913</v>
      </c>
      <c r="P8141" s="7" t="str">
        <f>HYPERLINK("https://collectormobile.dot.state.oh.us/arcgis/rest/services/ADAROW/ADA_ROW_Inventory_Image_Viewer/MapServer/2/35021/attachments/", "Photo Link")</f>
        <v>Photo Link</v>
      </c>
      <c r="Q8141" s="7" t="str">
        <f>HYPERLINK("http://data.mapchannels.com/dualmaps6/map.htm?lat=41.772084&amp;lng=-80.854579", "Map Channel Link")</f>
        <v>Map Channel Link</v>
      </c>
    </row>
    <row r="8142" spans="1:17" hidden="1" x14ac:dyDescent="0.25">
      <c r="A8142" t="s">
        <v>5946</v>
      </c>
      <c r="B8142" t="s">
        <v>5947</v>
      </c>
      <c r="C8142" t="s">
        <v>2951</v>
      </c>
      <c r="D8142">
        <v>0.01</v>
      </c>
      <c r="E8142" t="s">
        <v>13914</v>
      </c>
      <c r="F8142" t="s">
        <v>5957</v>
      </c>
      <c r="G8142" s="6">
        <v>43306.643368055556</v>
      </c>
      <c r="H8142" t="s">
        <v>13821</v>
      </c>
      <c r="I8142" t="s">
        <v>44</v>
      </c>
      <c r="J8142"/>
      <c r="K8142" t="s">
        <v>28</v>
      </c>
      <c r="M8142"/>
      <c r="N8142" t="s">
        <v>13825</v>
      </c>
      <c r="O8142" t="s">
        <v>13915</v>
      </c>
      <c r="P8142" s="7" t="str">
        <f>HYPERLINK("https://collectormobile.dot.state.oh.us/arcgis/rest/services/ADAROW/ADA_ROW_Inventory_Image_Viewer/MapServer/2/921/attachments/", "Photo Link")</f>
        <v>Photo Link</v>
      </c>
      <c r="Q8142" s="7" t="str">
        <f>HYPERLINK("http://data.mapchannels.com/dualmaps6/map.htm?lat=41.876359&amp;lng=-80.762137", "Map Channel Link")</f>
        <v>Map Channel Link</v>
      </c>
    </row>
    <row r="8143" spans="1:17" hidden="1" x14ac:dyDescent="0.25">
      <c r="A8143" t="s">
        <v>5946</v>
      </c>
      <c r="B8143" t="s">
        <v>5947</v>
      </c>
      <c r="C8143" t="s">
        <v>13916</v>
      </c>
      <c r="D8143">
        <v>0.06</v>
      </c>
      <c r="E8143" t="s">
        <v>13917</v>
      </c>
      <c r="F8143" t="s">
        <v>5957</v>
      </c>
      <c r="G8143" s="6">
        <v>43307.582719907397</v>
      </c>
      <c r="H8143" t="s">
        <v>13821</v>
      </c>
      <c r="I8143" t="s">
        <v>44</v>
      </c>
      <c r="J8143"/>
      <c r="K8143" t="s">
        <v>38</v>
      </c>
      <c r="M8143"/>
      <c r="N8143" t="s">
        <v>13840</v>
      </c>
      <c r="P8143" s="7" t="str">
        <f>HYPERLINK("https://collectormobile.dot.state.oh.us/arcgis/rest/services/ADAROW/ADA_ROW_Inventory_Image_Viewer/MapServer/2/916/attachments/", "Photo Link")</f>
        <v>Photo Link</v>
      </c>
      <c r="Q8143" s="7" t="str">
        <f>HYPERLINK("http://data.mapchannels.com/dualmaps6/map.htm?lat=41.873958&amp;lng=-80.775998", "Map Channel Link")</f>
        <v>Map Channel Link</v>
      </c>
    </row>
    <row r="8144" spans="1:17" hidden="1" x14ac:dyDescent="0.25">
      <c r="A8144" t="s">
        <v>5946</v>
      </c>
      <c r="B8144" t="s">
        <v>6033</v>
      </c>
      <c r="C8144" t="s">
        <v>41</v>
      </c>
      <c r="D8144">
        <v>3.4390000000000001</v>
      </c>
      <c r="E8144" t="s">
        <v>13918</v>
      </c>
      <c r="F8144" t="s">
        <v>5953</v>
      </c>
      <c r="G8144" s="6">
        <v>43293.717569444438</v>
      </c>
      <c r="H8144" t="s">
        <v>13821</v>
      </c>
      <c r="I8144" t="s">
        <v>44</v>
      </c>
      <c r="J8144"/>
      <c r="K8144" t="s">
        <v>124</v>
      </c>
      <c r="M8144"/>
      <c r="N8144" t="s">
        <v>13901</v>
      </c>
      <c r="O8144" t="s">
        <v>6095</v>
      </c>
      <c r="P8144" s="7" t="str">
        <f>HYPERLINK("https://collectormobile.dot.state.oh.us/arcgis/rest/services/ADAROW/ADA_ROW_Inventory_Image_Viewer/MapServer/2/571/attachments/", "Photo Link")</f>
        <v>Photo Link</v>
      </c>
      <c r="Q8144" s="7" t="str">
        <f>HYPERLINK("http://data.mapchannels.com/dualmaps6/map.htm?lat=40.948182&amp;lng=-80.658405", "Map Channel Link")</f>
        <v>Map Channel Link</v>
      </c>
    </row>
    <row r="8145" spans="1:17" hidden="1" x14ac:dyDescent="0.25">
      <c r="A8145" t="s">
        <v>5946</v>
      </c>
      <c r="B8145" t="s">
        <v>6033</v>
      </c>
      <c r="C8145" t="s">
        <v>41</v>
      </c>
      <c r="D8145">
        <v>3.4470000000000001</v>
      </c>
      <c r="E8145" t="s">
        <v>13919</v>
      </c>
      <c r="F8145" t="s">
        <v>5957</v>
      </c>
      <c r="G8145" s="6">
        <v>43293.713437500002</v>
      </c>
      <c r="H8145" t="s">
        <v>13821</v>
      </c>
      <c r="I8145" t="s">
        <v>44</v>
      </c>
      <c r="J8145"/>
      <c r="K8145" t="s">
        <v>28</v>
      </c>
      <c r="M8145"/>
      <c r="N8145" t="s">
        <v>13825</v>
      </c>
      <c r="P8145" s="7" t="str">
        <f>HYPERLINK("https://collectormobile.dot.state.oh.us/arcgis/rest/services/ADAROW/ADA_ROW_Inventory_Image_Viewer/MapServer/2/48/attachments/", "Photo Link")</f>
        <v>Photo Link</v>
      </c>
      <c r="Q8145" s="7" t="str">
        <f>HYPERLINK("http://data.mapchannels.com/dualmaps6/map.htm?lat=40.948270&amp;lng=-80.658669", "Map Channel Link")</f>
        <v>Map Channel Link</v>
      </c>
    </row>
    <row r="8146" spans="1:17" hidden="1" x14ac:dyDescent="0.25">
      <c r="A8146" t="s">
        <v>5946</v>
      </c>
      <c r="B8146" t="s">
        <v>6033</v>
      </c>
      <c r="C8146" t="s">
        <v>41</v>
      </c>
      <c r="D8146">
        <v>3.4609999999999999</v>
      </c>
      <c r="E8146" t="s">
        <v>13920</v>
      </c>
      <c r="F8146" t="s">
        <v>5957</v>
      </c>
      <c r="G8146" s="6">
        <v>43293.721030092587</v>
      </c>
      <c r="H8146" t="s">
        <v>13821</v>
      </c>
      <c r="I8146" t="s">
        <v>44</v>
      </c>
      <c r="J8146"/>
      <c r="K8146" t="s">
        <v>28</v>
      </c>
      <c r="M8146"/>
      <c r="N8146" t="s">
        <v>13825</v>
      </c>
      <c r="O8146" t="s">
        <v>13921</v>
      </c>
      <c r="P8146" s="7" t="str">
        <f>HYPERLINK("https://collectormobile.dot.state.oh.us/arcgis/rest/services/ADAROW/ADA_ROW_Inventory_Image_Viewer/MapServer/2/49/attachments/", "Photo Link")</f>
        <v>Photo Link</v>
      </c>
      <c r="Q8146" s="7" t="str">
        <f>HYPERLINK("http://data.mapchannels.com/dualmaps6/map.htm?lat=40.948498&amp;lng=-80.658393", "Map Channel Link")</f>
        <v>Map Channel Link</v>
      </c>
    </row>
    <row r="8147" spans="1:17" hidden="1" x14ac:dyDescent="0.25">
      <c r="A8147" t="s">
        <v>5946</v>
      </c>
      <c r="B8147" t="s">
        <v>6033</v>
      </c>
      <c r="C8147" t="s">
        <v>41</v>
      </c>
      <c r="D8147">
        <v>8.7080000000000002</v>
      </c>
      <c r="E8147" t="s">
        <v>13922</v>
      </c>
      <c r="F8147" t="s">
        <v>5957</v>
      </c>
      <c r="G8147" s="6">
        <v>43298.609884259262</v>
      </c>
      <c r="H8147" t="s">
        <v>13821</v>
      </c>
      <c r="I8147" t="s">
        <v>44</v>
      </c>
      <c r="J8147"/>
      <c r="K8147" t="s">
        <v>28</v>
      </c>
      <c r="M8147"/>
      <c r="N8147" t="s">
        <v>13825</v>
      </c>
      <c r="P8147" s="7" t="str">
        <f>HYPERLINK("https://collectormobile.dot.state.oh.us/arcgis/rest/services/ADAROW/ADA_ROW_Inventory_Image_Viewer/MapServer/2/883/attachments/", "Photo Link")</f>
        <v>Photo Link</v>
      </c>
      <c r="Q8147" s="7" t="str">
        <f>HYPERLINK("http://data.mapchannels.com/dualmaps6/map.htm?lat=41.024240&amp;lng=-80.662551", "Map Channel Link")</f>
        <v>Map Channel Link</v>
      </c>
    </row>
    <row r="8148" spans="1:17" hidden="1" x14ac:dyDescent="0.25">
      <c r="A8148" t="s">
        <v>5946</v>
      </c>
      <c r="B8148" t="s">
        <v>6033</v>
      </c>
      <c r="C8148" t="s">
        <v>41</v>
      </c>
      <c r="D8148">
        <v>8.7289999999999992</v>
      </c>
      <c r="E8148" t="s">
        <v>13923</v>
      </c>
      <c r="F8148" t="s">
        <v>5957</v>
      </c>
      <c r="G8148" s="6">
        <v>43298.605752314812</v>
      </c>
      <c r="H8148" t="s">
        <v>13821</v>
      </c>
      <c r="I8148" t="s">
        <v>44</v>
      </c>
      <c r="J8148"/>
      <c r="K8148" t="s">
        <v>124</v>
      </c>
      <c r="M8148"/>
      <c r="N8148" t="s">
        <v>13901</v>
      </c>
      <c r="P8148" s="7" t="str">
        <f>HYPERLINK("https://collectormobile.dot.state.oh.us/arcgis/rest/services/ADAROW/ADA_ROW_Inventory_Image_Viewer/MapServer/2/54/attachments/", "Photo Link")</f>
        <v>Photo Link</v>
      </c>
      <c r="Q8148" s="7" t="str">
        <f>HYPERLINK("http://data.mapchannels.com/dualmaps6/map.htm?lat=41.024549&amp;lng=-80.662557", "Map Channel Link")</f>
        <v>Map Channel Link</v>
      </c>
    </row>
    <row r="8149" spans="1:17" hidden="1" x14ac:dyDescent="0.25">
      <c r="A8149" t="s">
        <v>5946</v>
      </c>
      <c r="B8149" t="s">
        <v>6033</v>
      </c>
      <c r="C8149" t="s">
        <v>41</v>
      </c>
      <c r="D8149">
        <v>8.7289999999999992</v>
      </c>
      <c r="E8149" t="s">
        <v>13924</v>
      </c>
      <c r="F8149" t="s">
        <v>5957</v>
      </c>
      <c r="G8149" s="6">
        <v>43298.598553240743</v>
      </c>
      <c r="H8149" t="s">
        <v>13821</v>
      </c>
      <c r="I8149" t="s">
        <v>44</v>
      </c>
      <c r="J8149"/>
      <c r="K8149" t="s">
        <v>124</v>
      </c>
      <c r="M8149"/>
      <c r="N8149" t="s">
        <v>13901</v>
      </c>
      <c r="P8149" s="7" t="str">
        <f>HYPERLINK("https://collectormobile.dot.state.oh.us/arcgis/rest/services/ADAROW/ADA_ROW_Inventory_Image_Viewer/MapServer/2/55/attachments/", "Photo Link")</f>
        <v>Photo Link</v>
      </c>
      <c r="Q8149" s="7" t="str">
        <f>HYPERLINK("http://data.mapchannels.com/dualmaps6/map.htm?lat=41.024551&amp;lng=-80.662938", "Map Channel Link")</f>
        <v>Map Channel Link</v>
      </c>
    </row>
    <row r="8150" spans="1:17" hidden="1" x14ac:dyDescent="0.25">
      <c r="A8150" t="s">
        <v>5946</v>
      </c>
      <c r="B8150" t="s">
        <v>6033</v>
      </c>
      <c r="C8150" t="s">
        <v>41</v>
      </c>
      <c r="D8150">
        <v>11.263</v>
      </c>
      <c r="E8150" t="s">
        <v>13925</v>
      </c>
      <c r="F8150" t="s">
        <v>5957</v>
      </c>
      <c r="G8150" s="6">
        <v>43321.573182870372</v>
      </c>
      <c r="H8150" t="s">
        <v>13821</v>
      </c>
      <c r="I8150" t="s">
        <v>44</v>
      </c>
      <c r="J8150"/>
      <c r="K8150" t="s">
        <v>28</v>
      </c>
      <c r="M8150"/>
      <c r="N8150" t="s">
        <v>13825</v>
      </c>
      <c r="O8150" t="s">
        <v>13926</v>
      </c>
      <c r="P8150" s="7" t="str">
        <f>HYPERLINK("https://collectormobile.dot.state.oh.us/arcgis/rest/services/ADAROW/ADA_ROW_Inventory_Image_Viewer/MapServer/2/575/attachments/", "Photo Link")</f>
        <v>Photo Link</v>
      </c>
      <c r="Q8150" s="7" t="str">
        <f>HYPERLINK("http://data.mapchannels.com/dualmaps6/map.htm?lat=41.061091&amp;lng=-80.661637", "Map Channel Link")</f>
        <v>Map Channel Link</v>
      </c>
    </row>
    <row r="8151" spans="1:17" hidden="1" x14ac:dyDescent="0.25">
      <c r="A8151" t="s">
        <v>5946</v>
      </c>
      <c r="B8151" t="s">
        <v>6033</v>
      </c>
      <c r="C8151" t="s">
        <v>546</v>
      </c>
      <c r="D8151">
        <v>7.6710000000000003</v>
      </c>
      <c r="E8151" t="s">
        <v>13927</v>
      </c>
      <c r="F8151" t="s">
        <v>5953</v>
      </c>
      <c r="G8151" s="6">
        <v>43333.596724537027</v>
      </c>
      <c r="H8151" t="s">
        <v>13821</v>
      </c>
      <c r="I8151" t="s">
        <v>44</v>
      </c>
      <c r="J8151"/>
      <c r="K8151" t="s">
        <v>124</v>
      </c>
      <c r="M8151"/>
      <c r="N8151" t="s">
        <v>13830</v>
      </c>
      <c r="O8151" t="s">
        <v>13928</v>
      </c>
      <c r="P8151" s="7" t="str">
        <f>HYPERLINK("https://collectormobile.dot.state.oh.us/arcgis/rest/services/ADAROW/ADA_ROW_Inventory_Image_Viewer/MapServer/2/928/attachments/", "Photo Link")</f>
        <v>Photo Link</v>
      </c>
      <c r="Q8151" s="7" t="str">
        <f>HYPERLINK("http://data.mapchannels.com/dualmaps6/map.htm?lat=41.100029&amp;lng=-80.857342", "Map Channel Link")</f>
        <v>Map Channel Link</v>
      </c>
    </row>
    <row r="8152" spans="1:17" hidden="1" x14ac:dyDescent="0.25">
      <c r="A8152" t="s">
        <v>5946</v>
      </c>
      <c r="B8152" t="s">
        <v>6033</v>
      </c>
      <c r="C8152" t="s">
        <v>546</v>
      </c>
      <c r="D8152">
        <v>7.6879999999999997</v>
      </c>
      <c r="E8152" t="s">
        <v>13929</v>
      </c>
      <c r="F8152" t="s">
        <v>5953</v>
      </c>
      <c r="G8152" s="6">
        <v>43333.598194444443</v>
      </c>
      <c r="H8152" t="s">
        <v>13821</v>
      </c>
      <c r="I8152" t="s">
        <v>44</v>
      </c>
      <c r="J8152"/>
      <c r="K8152" t="s">
        <v>124</v>
      </c>
      <c r="M8152"/>
      <c r="N8152" t="s">
        <v>13830</v>
      </c>
      <c r="O8152" t="s">
        <v>13930</v>
      </c>
      <c r="P8152" s="7" t="str">
        <f>HYPERLINK("https://collectormobile.dot.state.oh.us/arcgis/rest/services/ADAROW/ADA_ROW_Inventory_Image_Viewer/MapServer/2/927/attachments/", "Photo Link")</f>
        <v>Photo Link</v>
      </c>
      <c r="Q8152" s="7" t="str">
        <f>HYPERLINK("http://data.mapchannels.com/dualmaps6/map.htm?lat=41.100037&amp;lng=-80.857026", "Map Channel Link")</f>
        <v>Map Channel Link</v>
      </c>
    </row>
    <row r="8153" spans="1:17" hidden="1" x14ac:dyDescent="0.25">
      <c r="A8153" t="s">
        <v>5946</v>
      </c>
      <c r="B8153" t="s">
        <v>6033</v>
      </c>
      <c r="C8153" t="s">
        <v>546</v>
      </c>
      <c r="D8153">
        <v>7.6890000000000001</v>
      </c>
      <c r="E8153" t="s">
        <v>13931</v>
      </c>
      <c r="F8153" t="s">
        <v>5957</v>
      </c>
      <c r="G8153" s="6">
        <v>43301.547638888893</v>
      </c>
      <c r="H8153" t="s">
        <v>13821</v>
      </c>
      <c r="I8153" t="s">
        <v>44</v>
      </c>
      <c r="J8153"/>
      <c r="K8153" t="s">
        <v>124</v>
      </c>
      <c r="M8153"/>
      <c r="N8153" t="s">
        <v>13833</v>
      </c>
      <c r="P8153" s="7" t="str">
        <f>HYPERLINK("https://collectormobile.dot.state.oh.us/arcgis/rest/services/ADAROW/ADA_ROW_Inventory_Image_Viewer/MapServer/2/926/attachments/", "Photo Link")</f>
        <v>Photo Link</v>
      </c>
      <c r="Q8153" s="7" t="str">
        <f>HYPERLINK("http://data.mapchannels.com/dualmaps6/map.htm?lat=41.100256&amp;lng=-80.857007", "Map Channel Link")</f>
        <v>Map Channel Link</v>
      </c>
    </row>
    <row r="8154" spans="1:17" hidden="1" x14ac:dyDescent="0.25">
      <c r="A8154" t="s">
        <v>5946</v>
      </c>
      <c r="B8154" t="s">
        <v>6033</v>
      </c>
      <c r="C8154" t="s">
        <v>546</v>
      </c>
      <c r="D8154">
        <v>12.616</v>
      </c>
      <c r="E8154" t="s">
        <v>13932</v>
      </c>
      <c r="F8154" t="s">
        <v>5953</v>
      </c>
      <c r="G8154" s="6">
        <v>43301.568958333337</v>
      </c>
      <c r="H8154" t="s">
        <v>13821</v>
      </c>
      <c r="I8154" t="s">
        <v>44</v>
      </c>
      <c r="J8154"/>
      <c r="K8154" t="s">
        <v>124</v>
      </c>
      <c r="M8154"/>
      <c r="N8154" t="s">
        <v>13901</v>
      </c>
      <c r="O8154" t="s">
        <v>13933</v>
      </c>
      <c r="P8154" s="7" t="str">
        <f>HYPERLINK("https://collectormobile.dot.state.oh.us/arcgis/rest/services/ADAROW/ADA_ROW_Inventory_Image_Viewer/MapServer/2/62/attachments/", "Photo Link")</f>
        <v>Photo Link</v>
      </c>
      <c r="Q8154" s="7" t="str">
        <f>HYPERLINK("http://data.mapchannels.com/dualmaps6/map.htm?lat=41.099483&amp;lng=-80.764059", "Map Channel Link")</f>
        <v>Map Channel Link</v>
      </c>
    </row>
    <row r="8155" spans="1:17" hidden="1" x14ac:dyDescent="0.25">
      <c r="A8155" t="s">
        <v>5946</v>
      </c>
      <c r="B8155" t="s">
        <v>6033</v>
      </c>
      <c r="C8155" t="s">
        <v>546</v>
      </c>
      <c r="D8155">
        <v>12.638999999999999</v>
      </c>
      <c r="E8155" t="s">
        <v>13934</v>
      </c>
      <c r="F8155" t="s">
        <v>5953</v>
      </c>
      <c r="G8155" s="6">
        <v>43301.585451388892</v>
      </c>
      <c r="H8155" t="s">
        <v>13821</v>
      </c>
      <c r="I8155" t="s">
        <v>44</v>
      </c>
      <c r="J8155"/>
      <c r="K8155" t="s">
        <v>124</v>
      </c>
      <c r="M8155"/>
      <c r="N8155" t="s">
        <v>13901</v>
      </c>
      <c r="O8155" t="s">
        <v>13935</v>
      </c>
      <c r="P8155" s="7" t="str">
        <f>HYPERLINK("https://collectormobile.dot.state.oh.us/arcgis/rest/services/ADAROW/ADA_ROW_Inventory_Image_Viewer/MapServer/2/61/attachments/", "Photo Link")</f>
        <v>Photo Link</v>
      </c>
      <c r="Q8155" s="7" t="str">
        <f>HYPERLINK("http://data.mapchannels.com/dualmaps6/map.htm?lat=41.099498&amp;lng=-80.763626", "Map Channel Link")</f>
        <v>Map Channel Link</v>
      </c>
    </row>
    <row r="8156" spans="1:17" hidden="1" x14ac:dyDescent="0.25">
      <c r="A8156" t="s">
        <v>5946</v>
      </c>
      <c r="B8156" t="s">
        <v>6033</v>
      </c>
      <c r="C8156" t="s">
        <v>1604</v>
      </c>
      <c r="D8156">
        <v>19.632999999999999</v>
      </c>
      <c r="E8156" t="s">
        <v>13936</v>
      </c>
      <c r="F8156" t="s">
        <v>5957</v>
      </c>
      <c r="G8156" s="6">
        <v>43297.723495370366</v>
      </c>
      <c r="H8156" t="s">
        <v>13821</v>
      </c>
      <c r="I8156" t="s">
        <v>44</v>
      </c>
      <c r="J8156"/>
      <c r="K8156" t="s">
        <v>124</v>
      </c>
      <c r="M8156"/>
      <c r="N8156" t="s">
        <v>13901</v>
      </c>
      <c r="P8156" s="7" t="str">
        <f>HYPERLINK("https://collectormobile.dot.state.oh.us/arcgis/rest/services/ADAROW/ADA_ROW_Inventory_Image_Viewer/MapServer/2/50/attachments/", "Photo Link")</f>
        <v>Photo Link</v>
      </c>
      <c r="Q8156" s="7" t="str">
        <f>HYPERLINK("http://data.mapchannels.com/dualmaps6/map.htm?lat=40.987849&amp;lng=-80.662966", "Map Channel Link")</f>
        <v>Map Channel Link</v>
      </c>
    </row>
    <row r="8157" spans="1:17" hidden="1" x14ac:dyDescent="0.25">
      <c r="A8157" t="s">
        <v>5946</v>
      </c>
      <c r="B8157" t="s">
        <v>6033</v>
      </c>
      <c r="C8157" t="s">
        <v>1604</v>
      </c>
      <c r="D8157">
        <v>19.634</v>
      </c>
      <c r="E8157" t="s">
        <v>13937</v>
      </c>
      <c r="F8157" t="s">
        <v>5957</v>
      </c>
      <c r="G8157" s="6">
        <v>43297.725729166668</v>
      </c>
      <c r="H8157" t="s">
        <v>13821</v>
      </c>
      <c r="I8157" t="s">
        <v>44</v>
      </c>
      <c r="J8157"/>
      <c r="K8157" t="s">
        <v>28</v>
      </c>
      <c r="M8157"/>
      <c r="N8157" t="s">
        <v>13825</v>
      </c>
      <c r="P8157" s="7" t="str">
        <f>HYPERLINK("https://collectormobile.dot.state.oh.us/arcgis/rest/services/ADAROW/ADA_ROW_Inventory_Image_Viewer/MapServer/2/53/attachments/", "Photo Link")</f>
        <v>Photo Link</v>
      </c>
      <c r="Q8157" s="7" t="str">
        <f>HYPERLINK("http://data.mapchannels.com/dualmaps6/map.htm?lat=40.988050&amp;lng=-80.662936", "Map Channel Link")</f>
        <v>Map Channel Link</v>
      </c>
    </row>
    <row r="8158" spans="1:17" hidden="1" x14ac:dyDescent="0.25">
      <c r="A8158" t="s">
        <v>5946</v>
      </c>
      <c r="B8158" t="s">
        <v>6033</v>
      </c>
      <c r="C8158" t="s">
        <v>1604</v>
      </c>
      <c r="D8158">
        <v>19.652999999999999</v>
      </c>
      <c r="E8158" t="s">
        <v>13938</v>
      </c>
      <c r="F8158" t="s">
        <v>5953</v>
      </c>
      <c r="G8158" s="6">
        <v>43297.739710648151</v>
      </c>
      <c r="H8158" t="s">
        <v>13821</v>
      </c>
      <c r="I8158" t="s">
        <v>44</v>
      </c>
      <c r="J8158"/>
      <c r="K8158" t="s">
        <v>28</v>
      </c>
      <c r="M8158"/>
      <c r="N8158" t="s">
        <v>13825</v>
      </c>
      <c r="P8158" s="7" t="str">
        <f>HYPERLINK("https://collectormobile.dot.state.oh.us/arcgis/rest/services/ADAROW/ADA_ROW_Inventory_Image_Viewer/MapServer/2/52/attachments/", "Photo Link")</f>
        <v>Photo Link</v>
      </c>
      <c r="Q8158" s="7" t="str">
        <f>HYPERLINK("http://data.mapchannels.com/dualmaps6/map.htm?lat=40.988060&amp;lng=-80.662580", "Map Channel Link")</f>
        <v>Map Channel Link</v>
      </c>
    </row>
    <row r="8159" spans="1:17" hidden="1" x14ac:dyDescent="0.25">
      <c r="A8159" t="s">
        <v>5946</v>
      </c>
      <c r="B8159" t="s">
        <v>6033</v>
      </c>
      <c r="C8159" t="s">
        <v>1604</v>
      </c>
      <c r="D8159">
        <v>19.654</v>
      </c>
      <c r="E8159" t="s">
        <v>13939</v>
      </c>
      <c r="F8159" t="s">
        <v>5953</v>
      </c>
      <c r="G8159" s="6">
        <v>43297.735844907409</v>
      </c>
      <c r="H8159" t="s">
        <v>13821</v>
      </c>
      <c r="I8159" t="s">
        <v>44</v>
      </c>
      <c r="J8159"/>
      <c r="K8159" t="s">
        <v>28</v>
      </c>
      <c r="M8159"/>
      <c r="N8159" t="s">
        <v>13825</v>
      </c>
      <c r="P8159" s="7" t="str">
        <f>HYPERLINK("https://collectormobile.dot.state.oh.us/arcgis/rest/services/ADAROW/ADA_ROW_Inventory_Image_Viewer/MapServer/2/51/attachments/", "Photo Link")</f>
        <v>Photo Link</v>
      </c>
      <c r="Q8159" s="7" t="str">
        <f>HYPERLINK("http://data.mapchannels.com/dualmaps6/map.htm?lat=40.987841&amp;lng=-80.662568", "Map Channel Link")</f>
        <v>Map Channel Link</v>
      </c>
    </row>
    <row r="8160" spans="1:17" hidden="1" x14ac:dyDescent="0.25">
      <c r="A8160" t="s">
        <v>5946</v>
      </c>
      <c r="B8160" t="s">
        <v>6033</v>
      </c>
      <c r="C8160" t="s">
        <v>1271</v>
      </c>
      <c r="D8160">
        <v>0.45800000000000002</v>
      </c>
      <c r="E8160" t="s">
        <v>13940</v>
      </c>
      <c r="F8160" t="s">
        <v>5957</v>
      </c>
      <c r="G8160" s="6">
        <v>43301.724942129629</v>
      </c>
      <c r="H8160" t="s">
        <v>13821</v>
      </c>
      <c r="I8160" t="s">
        <v>44</v>
      </c>
      <c r="J8160"/>
      <c r="K8160" t="s">
        <v>28</v>
      </c>
      <c r="M8160"/>
      <c r="N8160" t="s">
        <v>13825</v>
      </c>
      <c r="P8160" s="7" t="str">
        <f>HYPERLINK("https://collectormobile.dot.state.oh.us/arcgis/rest/services/ADAROW/ADA_ROW_Inventory_Image_Viewer/MapServer/2/940/attachments/", "Photo Link")</f>
        <v>Photo Link</v>
      </c>
      <c r="Q8160" s="7" t="str">
        <f>HYPERLINK("http://data.mapchannels.com/dualmaps6/map.htm?lat=41.133524&amp;lng=-80.665685", "Map Channel Link")</f>
        <v>Map Channel Link</v>
      </c>
    </row>
    <row r="8161" spans="1:17" hidden="1" x14ac:dyDescent="0.25">
      <c r="A8161" t="s">
        <v>5946</v>
      </c>
      <c r="B8161" t="s">
        <v>6033</v>
      </c>
      <c r="C8161" t="s">
        <v>891</v>
      </c>
      <c r="D8161">
        <v>14.708</v>
      </c>
      <c r="E8161" t="s">
        <v>13941</v>
      </c>
      <c r="F8161" t="s">
        <v>5957</v>
      </c>
      <c r="G8161" s="6">
        <v>43301.581250000003</v>
      </c>
      <c r="H8161" t="s">
        <v>13821</v>
      </c>
      <c r="I8161" t="s">
        <v>44</v>
      </c>
      <c r="J8161"/>
      <c r="K8161" t="s">
        <v>28</v>
      </c>
      <c r="M8161"/>
      <c r="N8161" t="s">
        <v>13825</v>
      </c>
      <c r="P8161" s="7" t="str">
        <f>HYPERLINK("https://collectormobile.dot.state.oh.us/arcgis/rest/services/ADAROW/ADA_ROW_Inventory_Image_Viewer/MapServer/2/64/attachments/", "Photo Link")</f>
        <v>Photo Link</v>
      </c>
      <c r="Q8161" s="7" t="str">
        <f>HYPERLINK("http://data.mapchannels.com/dualmaps6/map.htm?lat=41.099767&amp;lng=-80.763670", "Map Channel Link")</f>
        <v>Map Channel Link</v>
      </c>
    </row>
    <row r="8162" spans="1:17" hidden="1" x14ac:dyDescent="0.25">
      <c r="A8162" t="s">
        <v>5946</v>
      </c>
      <c r="B8162" t="s">
        <v>6033</v>
      </c>
      <c r="C8162" t="s">
        <v>891</v>
      </c>
      <c r="D8162">
        <v>14.71</v>
      </c>
      <c r="E8162" t="s">
        <v>13942</v>
      </c>
      <c r="F8162" t="s">
        <v>5957</v>
      </c>
      <c r="G8162" s="6">
        <v>43301.573217592602</v>
      </c>
      <c r="H8162" t="s">
        <v>13821</v>
      </c>
      <c r="I8162" t="s">
        <v>44</v>
      </c>
      <c r="J8162"/>
      <c r="K8162" t="s">
        <v>28</v>
      </c>
      <c r="M8162"/>
      <c r="N8162" t="s">
        <v>13825</v>
      </c>
      <c r="O8162" t="s">
        <v>13943</v>
      </c>
      <c r="P8162" s="7" t="str">
        <f>HYPERLINK("https://collectormobile.dot.state.oh.us/arcgis/rest/services/ADAROW/ADA_ROW_Inventory_Image_Viewer/MapServer/2/63/attachments/", "Photo Link")</f>
        <v>Photo Link</v>
      </c>
      <c r="Q8162" s="7" t="str">
        <f>HYPERLINK("http://data.mapchannels.com/dualmaps6/map.htm?lat=41.099772&amp;lng=-80.764076", "Map Channel Link")</f>
        <v>Map Channel Link</v>
      </c>
    </row>
    <row r="8163" spans="1:17" hidden="1" x14ac:dyDescent="0.25">
      <c r="A8163" t="s">
        <v>5946</v>
      </c>
      <c r="B8163" t="s">
        <v>6033</v>
      </c>
      <c r="C8163" t="s">
        <v>10807</v>
      </c>
      <c r="D8163">
        <v>2.512</v>
      </c>
      <c r="E8163" t="s">
        <v>13944</v>
      </c>
      <c r="F8163" t="s">
        <v>5953</v>
      </c>
      <c r="G8163" s="6">
        <v>43298.60465277778</v>
      </c>
      <c r="H8163" t="s">
        <v>13821</v>
      </c>
      <c r="I8163" t="s">
        <v>44</v>
      </c>
      <c r="J8163"/>
      <c r="K8163" t="s">
        <v>124</v>
      </c>
      <c r="M8163"/>
      <c r="N8163" t="s">
        <v>13830</v>
      </c>
      <c r="O8163" t="s">
        <v>13945</v>
      </c>
      <c r="P8163" s="7" t="str">
        <f>HYPERLINK("https://collectormobile.dot.state.oh.us/arcgis/rest/services/ADAROW/ADA_ROW_Inventory_Image_Viewer/MapServer/2/442/attachments/", "Photo Link")</f>
        <v>Photo Link</v>
      </c>
      <c r="Q8163" s="7" t="str">
        <f>HYPERLINK("http://data.mapchannels.com/dualmaps6/map.htm?lat=41.024368&amp;lng=-80.676885", "Map Channel Link")</f>
        <v>Map Channel Link</v>
      </c>
    </row>
    <row r="8164" spans="1:17" hidden="1" x14ac:dyDescent="0.25">
      <c r="A8164" t="s">
        <v>5946</v>
      </c>
      <c r="B8164" t="s">
        <v>6033</v>
      </c>
      <c r="C8164" t="s">
        <v>3265</v>
      </c>
      <c r="D8164">
        <v>2.556</v>
      </c>
      <c r="E8164" t="s">
        <v>13946</v>
      </c>
      <c r="F8164" t="s">
        <v>5953</v>
      </c>
      <c r="G8164" s="6">
        <v>43298.628854166673</v>
      </c>
      <c r="H8164" t="s">
        <v>13821</v>
      </c>
      <c r="I8164" t="s">
        <v>44</v>
      </c>
      <c r="J8164"/>
      <c r="K8164" t="s">
        <v>28</v>
      </c>
      <c r="M8164"/>
      <c r="N8164" t="s">
        <v>13825</v>
      </c>
      <c r="P8164" s="7" t="str">
        <f>HYPERLINK("https://collectormobile.dot.state.oh.us/arcgis/rest/services/ADAROW/ADA_ROW_Inventory_Image_Viewer/MapServer/2/443/attachments/", "Photo Link")</f>
        <v>Photo Link</v>
      </c>
      <c r="Q8164" s="7" t="str">
        <f>HYPERLINK("http://data.mapchannels.com/dualmaps6/map.htm?lat=41.024293&amp;lng=-80.672183", "Map Channel Link")</f>
        <v>Map Channel Link</v>
      </c>
    </row>
    <row r="8165" spans="1:17" hidden="1" x14ac:dyDescent="0.25">
      <c r="A8165" t="s">
        <v>5946</v>
      </c>
      <c r="B8165" t="s">
        <v>6033</v>
      </c>
      <c r="C8165" t="s">
        <v>3265</v>
      </c>
      <c r="D8165">
        <v>2.5779999999999998</v>
      </c>
      <c r="E8165" t="s">
        <v>13947</v>
      </c>
      <c r="F8165" t="s">
        <v>5953</v>
      </c>
      <c r="G8165" s="6">
        <v>43298.633125</v>
      </c>
      <c r="H8165" t="s">
        <v>13821</v>
      </c>
      <c r="I8165" t="s">
        <v>44</v>
      </c>
      <c r="J8165"/>
      <c r="K8165" t="s">
        <v>124</v>
      </c>
      <c r="M8165"/>
      <c r="N8165" t="s">
        <v>13901</v>
      </c>
      <c r="O8165" t="s">
        <v>13948</v>
      </c>
      <c r="P8165" s="7" t="str">
        <f>HYPERLINK("https://collectormobile.dot.state.oh.us/arcgis/rest/services/ADAROW/ADA_ROW_Inventory_Image_Viewer/MapServer/2/444/attachments/", "Photo Link")</f>
        <v>Photo Link</v>
      </c>
      <c r="Q8165" s="7" t="str">
        <f>HYPERLINK("http://data.mapchannels.com/dualmaps6/map.htm?lat=41.024609&amp;lng=-80.672173", "Map Channel Link")</f>
        <v>Map Channel Link</v>
      </c>
    </row>
    <row r="8166" spans="1:17" hidden="1" x14ac:dyDescent="0.25">
      <c r="A8166" t="s">
        <v>5946</v>
      </c>
      <c r="B8166" t="s">
        <v>6033</v>
      </c>
      <c r="C8166" t="s">
        <v>3265</v>
      </c>
      <c r="D8166">
        <v>2.5790000000000002</v>
      </c>
      <c r="E8166" t="s">
        <v>13949</v>
      </c>
      <c r="F8166" t="s">
        <v>5953</v>
      </c>
      <c r="G8166" s="6">
        <v>43298.616157407407</v>
      </c>
      <c r="H8166" t="s">
        <v>13821</v>
      </c>
      <c r="I8166" t="s">
        <v>44</v>
      </c>
      <c r="J8166"/>
      <c r="K8166" t="s">
        <v>28</v>
      </c>
      <c r="M8166"/>
      <c r="N8166" t="s">
        <v>13825</v>
      </c>
      <c r="P8166" s="7" t="str">
        <f>HYPERLINK("https://collectormobile.dot.state.oh.us/arcgis/rest/services/ADAROW/ADA_ROW_Inventory_Image_Viewer/MapServer/2/445/attachments/", "Photo Link")</f>
        <v>Photo Link</v>
      </c>
      <c r="Q8166" s="7" t="str">
        <f>HYPERLINK("http://data.mapchannels.com/dualmaps6/map.htm?lat=41.024634&amp;lng=-80.672504", "Map Channel Link")</f>
        <v>Map Channel Link</v>
      </c>
    </row>
    <row r="8167" spans="1:17" hidden="1" x14ac:dyDescent="0.25">
      <c r="A8167" t="s">
        <v>5946</v>
      </c>
      <c r="B8167" t="s">
        <v>6033</v>
      </c>
      <c r="C8167" t="s">
        <v>3956</v>
      </c>
      <c r="D8167">
        <v>8.0000000000000002E-3</v>
      </c>
      <c r="E8167" t="s">
        <v>13950</v>
      </c>
      <c r="F8167" t="s">
        <v>5953</v>
      </c>
      <c r="G8167" s="6">
        <v>43298.582986111112</v>
      </c>
      <c r="H8167" t="s">
        <v>13821</v>
      </c>
      <c r="I8167" t="s">
        <v>44</v>
      </c>
      <c r="J8167"/>
      <c r="K8167" t="s">
        <v>28</v>
      </c>
      <c r="M8167"/>
      <c r="N8167" t="s">
        <v>13825</v>
      </c>
      <c r="P8167" s="7" t="str">
        <f>HYPERLINK("https://collectormobile.dot.state.oh.us/arcgis/rest/services/ADAROW/ADA_ROW_Inventory_Image_Viewer/MapServer/2/943/attachments/", "Photo Link")</f>
        <v>Photo Link</v>
      </c>
      <c r="Q8167" s="7" t="str">
        <f>HYPERLINK("http://data.mapchannels.com/dualmaps6/map.htm?lat=41.024623&amp;lng=-80.681896", "Map Channel Link")</f>
        <v>Map Channel Link</v>
      </c>
    </row>
    <row r="8168" spans="1:17" hidden="1" x14ac:dyDescent="0.25">
      <c r="A8168" t="s">
        <v>5946</v>
      </c>
      <c r="B8168" t="s">
        <v>6033</v>
      </c>
      <c r="C8168" t="s">
        <v>300</v>
      </c>
      <c r="D8168">
        <v>2.6280000000000001</v>
      </c>
      <c r="E8168" t="s">
        <v>13951</v>
      </c>
      <c r="F8168" t="s">
        <v>5957</v>
      </c>
      <c r="G8168" s="6">
        <v>43297.596006944441</v>
      </c>
      <c r="H8168" t="s">
        <v>13821</v>
      </c>
      <c r="I8168" t="s">
        <v>44</v>
      </c>
      <c r="J8168"/>
      <c r="K8168" t="s">
        <v>28</v>
      </c>
      <c r="M8168"/>
      <c r="N8168" t="s">
        <v>13825</v>
      </c>
      <c r="P8168" s="7" t="str">
        <f>HYPERLINK("https://collectormobile.dot.state.oh.us/arcgis/rest/services/ADAROW/ADA_ROW_Inventory_Image_Viewer/MapServer/2/581/attachments/", "Photo Link")</f>
        <v>Photo Link</v>
      </c>
      <c r="Q8168" s="7" t="str">
        <f>HYPERLINK("http://data.mapchannels.com/dualmaps6/map.htm?lat=41.024071&amp;lng=-80.634215", "Map Channel Link")</f>
        <v>Map Channel Link</v>
      </c>
    </row>
    <row r="8169" spans="1:17" hidden="1" x14ac:dyDescent="0.25">
      <c r="A8169" t="s">
        <v>5946</v>
      </c>
      <c r="B8169" t="s">
        <v>6033</v>
      </c>
      <c r="C8169" t="s">
        <v>300</v>
      </c>
      <c r="D8169">
        <v>2.65</v>
      </c>
      <c r="E8169" t="s">
        <v>13952</v>
      </c>
      <c r="F8169" t="s">
        <v>5957</v>
      </c>
      <c r="G8169" s="6">
        <v>43297.608749999999</v>
      </c>
      <c r="H8169" t="s">
        <v>13821</v>
      </c>
      <c r="I8169" t="s">
        <v>44</v>
      </c>
      <c r="J8169"/>
      <c r="K8169" t="s">
        <v>28</v>
      </c>
      <c r="M8169"/>
      <c r="N8169" t="s">
        <v>13825</v>
      </c>
      <c r="P8169" s="7" t="str">
        <f>HYPERLINK("https://collectormobile.dot.state.oh.us/arcgis/rest/services/ADAROW/ADA_ROW_Inventory_Image_Viewer/MapServer/2/74/attachments/", "Photo Link")</f>
        <v>Photo Link</v>
      </c>
      <c r="Q8169" s="7" t="str">
        <f>HYPERLINK("http://data.mapchannels.com/dualmaps6/map.htm?lat=41.024386&amp;lng=-80.634243", "Map Channel Link")</f>
        <v>Map Channel Link</v>
      </c>
    </row>
    <row r="8170" spans="1:17" hidden="1" x14ac:dyDescent="0.25">
      <c r="A8170" t="s">
        <v>5946</v>
      </c>
      <c r="B8170" t="s">
        <v>6033</v>
      </c>
      <c r="C8170" t="s">
        <v>300</v>
      </c>
      <c r="D8170">
        <v>2.6520000000000001</v>
      </c>
      <c r="E8170" t="s">
        <v>13953</v>
      </c>
      <c r="F8170" t="s">
        <v>5953</v>
      </c>
      <c r="G8170" s="6">
        <v>43313.588194444441</v>
      </c>
      <c r="H8170" t="s">
        <v>13821</v>
      </c>
      <c r="I8170" t="s">
        <v>44</v>
      </c>
      <c r="J8170"/>
      <c r="K8170" t="s">
        <v>28</v>
      </c>
      <c r="M8170"/>
      <c r="N8170" t="s">
        <v>13825</v>
      </c>
      <c r="P8170" s="7" t="str">
        <f>HYPERLINK("https://collectormobile.dot.state.oh.us/arcgis/rest/services/ADAROW/ADA_ROW_Inventory_Image_Viewer/MapServer/2/73/attachments/", "Photo Link")</f>
        <v>Photo Link</v>
      </c>
      <c r="Q8170" s="7" t="str">
        <f>HYPERLINK("http://data.mapchannels.com/dualmaps6/map.htm?lat=41.024403&amp;lng=-80.634620", "Map Channel Link")</f>
        <v>Map Channel Link</v>
      </c>
    </row>
    <row r="8171" spans="1:17" hidden="1" x14ac:dyDescent="0.25">
      <c r="A8171" t="s">
        <v>5946</v>
      </c>
      <c r="B8171" t="s">
        <v>6033</v>
      </c>
      <c r="C8171" t="s">
        <v>3862</v>
      </c>
      <c r="D8171">
        <v>3.9550000000000001</v>
      </c>
      <c r="E8171" t="s">
        <v>13954</v>
      </c>
      <c r="F8171" t="s">
        <v>5953</v>
      </c>
      <c r="G8171" s="6">
        <v>43293.711284722223</v>
      </c>
      <c r="H8171" t="s">
        <v>13821</v>
      </c>
      <c r="I8171" t="s">
        <v>44</v>
      </c>
      <c r="J8171"/>
      <c r="K8171" t="s">
        <v>28</v>
      </c>
      <c r="M8171"/>
      <c r="N8171" t="s">
        <v>13825</v>
      </c>
      <c r="O8171" t="s">
        <v>13955</v>
      </c>
      <c r="P8171" s="7" t="str">
        <f>HYPERLINK("https://collectormobile.dot.state.oh.us/arcgis/rest/services/ADAROW/ADA_ROW_Inventory_Image_Viewer/MapServer/2/572/attachments/", "Photo Link")</f>
        <v>Photo Link</v>
      </c>
      <c r="Q8171" s="7" t="str">
        <f>HYPERLINK("http://data.mapchannels.com/dualmaps6/map.htm?lat=40.947942&amp;lng=-80.658610", "Map Channel Link")</f>
        <v>Map Channel Link</v>
      </c>
    </row>
    <row r="8172" spans="1:17" hidden="1" x14ac:dyDescent="0.25">
      <c r="A8172" t="s">
        <v>5946</v>
      </c>
      <c r="B8172" t="s">
        <v>6033</v>
      </c>
      <c r="C8172" t="s">
        <v>1403</v>
      </c>
      <c r="D8172">
        <v>14.914999999999999</v>
      </c>
      <c r="E8172" t="s">
        <v>13956</v>
      </c>
      <c r="F8172" t="s">
        <v>5957</v>
      </c>
      <c r="G8172" s="6">
        <v>43299.55740740741</v>
      </c>
      <c r="H8172" t="s">
        <v>13821</v>
      </c>
      <c r="I8172" t="s">
        <v>44</v>
      </c>
      <c r="J8172"/>
      <c r="K8172" t="s">
        <v>28</v>
      </c>
      <c r="M8172"/>
      <c r="N8172" t="s">
        <v>13825</v>
      </c>
      <c r="O8172" t="s">
        <v>13957</v>
      </c>
      <c r="P8172" s="7" t="str">
        <f>HYPERLINK("https://collectormobile.dot.state.oh.us/arcgis/rest/services/ADAROW/ADA_ROW_Inventory_Image_Viewer/MapServer/2/576/attachments/", "Photo Link")</f>
        <v>Photo Link</v>
      </c>
      <c r="Q8172" s="7" t="str">
        <f>HYPERLINK("http://data.mapchannels.com/dualmaps6/map.htm?lat=41.060844&amp;lng=-80.661675", "Map Channel Link")</f>
        <v>Map Channel Link</v>
      </c>
    </row>
    <row r="8173" spans="1:17" hidden="1" x14ac:dyDescent="0.25">
      <c r="A8173" t="s">
        <v>5946</v>
      </c>
      <c r="B8173" t="s">
        <v>6033</v>
      </c>
      <c r="C8173" t="s">
        <v>1403</v>
      </c>
      <c r="D8173">
        <v>14.933999999999999</v>
      </c>
      <c r="E8173" t="s">
        <v>13958</v>
      </c>
      <c r="F8173" t="s">
        <v>5957</v>
      </c>
      <c r="G8173" s="6">
        <v>43299.56658564815</v>
      </c>
      <c r="H8173" t="s">
        <v>13821</v>
      </c>
      <c r="I8173" t="s">
        <v>44</v>
      </c>
      <c r="J8173"/>
      <c r="K8173" t="s">
        <v>28</v>
      </c>
      <c r="M8173"/>
      <c r="N8173" t="s">
        <v>13825</v>
      </c>
      <c r="O8173" t="s">
        <v>13959</v>
      </c>
      <c r="P8173" s="7" t="str">
        <f>HYPERLINK("https://collectormobile.dot.state.oh.us/arcgis/rest/services/ADAROW/ADA_ROW_Inventory_Image_Viewer/MapServer/2/574/attachments/", "Photo Link")</f>
        <v>Photo Link</v>
      </c>
      <c r="Q8173" s="7" t="str">
        <f>HYPERLINK("http://data.mapchannels.com/dualmaps6/map.htm?lat=41.061067&amp;lng=-80.662025", "Map Channel Link")</f>
        <v>Map Channel Link</v>
      </c>
    </row>
    <row r="8174" spans="1:17" hidden="1" x14ac:dyDescent="0.25">
      <c r="A8174" t="s">
        <v>5946</v>
      </c>
      <c r="B8174" t="s">
        <v>6033</v>
      </c>
      <c r="C8174" t="s">
        <v>1403</v>
      </c>
      <c r="D8174">
        <v>14.935</v>
      </c>
      <c r="E8174" t="s">
        <v>13960</v>
      </c>
      <c r="F8174" t="s">
        <v>5957</v>
      </c>
      <c r="G8174" s="6">
        <v>43299.566793981481</v>
      </c>
      <c r="H8174" t="s">
        <v>13821</v>
      </c>
      <c r="I8174" t="s">
        <v>44</v>
      </c>
      <c r="J8174"/>
      <c r="K8174" t="s">
        <v>28</v>
      </c>
      <c r="M8174"/>
      <c r="N8174" t="s">
        <v>13825</v>
      </c>
      <c r="O8174" t="s">
        <v>13961</v>
      </c>
      <c r="P8174" s="7" t="str">
        <f>HYPERLINK("https://collectormobile.dot.state.oh.us/arcgis/rest/services/ADAROW/ADA_ROW_Inventory_Image_Viewer/MapServer/2/577/attachments/", "Photo Link")</f>
        <v>Photo Link</v>
      </c>
      <c r="Q8174" s="7" t="str">
        <f>HYPERLINK("http://data.mapchannels.com/dualmaps6/map.htm?lat=41.060838&amp;lng=-80.662057", "Map Channel Link")</f>
        <v>Map Channel Link</v>
      </c>
    </row>
    <row r="8175" spans="1:17" hidden="1" x14ac:dyDescent="0.25">
      <c r="A8175" t="s">
        <v>5946</v>
      </c>
      <c r="B8175" t="s">
        <v>6033</v>
      </c>
      <c r="C8175" t="s">
        <v>2527</v>
      </c>
      <c r="D8175">
        <v>16.765999999999998</v>
      </c>
      <c r="E8175" t="s">
        <v>13962</v>
      </c>
      <c r="F8175" t="s">
        <v>5953</v>
      </c>
      <c r="G8175" s="6">
        <v>43298.579201388893</v>
      </c>
      <c r="H8175" t="s">
        <v>13821</v>
      </c>
      <c r="I8175" t="s">
        <v>44</v>
      </c>
      <c r="J8175"/>
      <c r="K8175" t="s">
        <v>28</v>
      </c>
      <c r="M8175"/>
      <c r="N8175" t="s">
        <v>13825</v>
      </c>
      <c r="O8175" t="s">
        <v>13963</v>
      </c>
      <c r="P8175" s="7" t="str">
        <f>HYPERLINK("https://collectormobile.dot.state.oh.us/arcgis/rest/services/ADAROW/ADA_ROW_Inventory_Image_Viewer/MapServer/2/944/attachments/", "Photo Link")</f>
        <v>Photo Link</v>
      </c>
      <c r="Q8175" s="7" t="str">
        <f>HYPERLINK("http://data.mapchannels.com/dualmaps6/map.htm?lat=41.024618&amp;lng=-80.682198", "Map Channel Link")</f>
        <v>Map Channel Link</v>
      </c>
    </row>
    <row r="8176" spans="1:17" hidden="1" x14ac:dyDescent="0.25">
      <c r="A8176" t="s">
        <v>5946</v>
      </c>
      <c r="B8176" t="s">
        <v>6033</v>
      </c>
      <c r="C8176" t="s">
        <v>2527</v>
      </c>
      <c r="D8176">
        <v>17.273</v>
      </c>
      <c r="E8176" t="s">
        <v>13964</v>
      </c>
      <c r="F8176" t="s">
        <v>5953</v>
      </c>
      <c r="G8176" s="6">
        <v>43298.621215277781</v>
      </c>
      <c r="H8176" t="s">
        <v>13821</v>
      </c>
      <c r="I8176" t="s">
        <v>44</v>
      </c>
      <c r="J8176"/>
      <c r="K8176" t="s">
        <v>28</v>
      </c>
      <c r="M8176"/>
      <c r="N8176" t="s">
        <v>13825</v>
      </c>
      <c r="P8176" s="7" t="str">
        <f>HYPERLINK("https://collectormobile.dot.state.oh.us/arcgis/rest/services/ADAROW/ADA_ROW_Inventory_Image_Viewer/MapServer/2/578/attachments/", "Photo Link")</f>
        <v>Photo Link</v>
      </c>
      <c r="Q8176" s="7" t="str">
        <f>HYPERLINK("http://data.mapchannels.com/dualmaps6/map.htm?lat=41.024327&amp;lng=-80.672530", "Map Channel Link")</f>
        <v>Map Channel Link</v>
      </c>
    </row>
    <row r="8177" spans="1:17" hidden="1" x14ac:dyDescent="0.25">
      <c r="A8177" t="s">
        <v>5946</v>
      </c>
      <c r="B8177" t="s">
        <v>6033</v>
      </c>
      <c r="C8177" t="s">
        <v>2527</v>
      </c>
      <c r="D8177">
        <v>17.771999999999998</v>
      </c>
      <c r="E8177" t="s">
        <v>13965</v>
      </c>
      <c r="F8177" t="s">
        <v>5957</v>
      </c>
      <c r="G8177" s="6">
        <v>43298.593877314823</v>
      </c>
      <c r="H8177" t="s">
        <v>13821</v>
      </c>
      <c r="I8177" t="s">
        <v>44</v>
      </c>
      <c r="J8177"/>
      <c r="K8177" t="s">
        <v>28</v>
      </c>
      <c r="M8177"/>
      <c r="N8177" t="s">
        <v>13825</v>
      </c>
      <c r="P8177" s="7" t="str">
        <f>HYPERLINK("https://collectormobile.dot.state.oh.us/arcgis/rest/services/ADAROW/ADA_ROW_Inventory_Image_Viewer/MapServer/2/56/attachments/", "Photo Link")</f>
        <v>Photo Link</v>
      </c>
      <c r="Q8177" s="7" t="str">
        <f>HYPERLINK("http://data.mapchannels.com/dualmaps6/map.htm?lat=41.024257&amp;lng=-80.662988", "Map Channel Link")</f>
        <v>Map Channel Link</v>
      </c>
    </row>
    <row r="8178" spans="1:17" hidden="1" x14ac:dyDescent="0.25">
      <c r="A8178" t="s">
        <v>5946</v>
      </c>
      <c r="B8178" t="s">
        <v>6033</v>
      </c>
      <c r="C8178" t="s">
        <v>2527</v>
      </c>
      <c r="D8178">
        <v>18.105</v>
      </c>
      <c r="E8178" t="s">
        <v>13966</v>
      </c>
      <c r="F8178" t="s">
        <v>5953</v>
      </c>
      <c r="G8178" s="6">
        <v>43313.553090277783</v>
      </c>
      <c r="H8178" t="s">
        <v>13821</v>
      </c>
      <c r="I8178" t="s">
        <v>44</v>
      </c>
      <c r="J8178"/>
      <c r="K8178" t="s">
        <v>38</v>
      </c>
      <c r="M8178"/>
      <c r="N8178" t="s">
        <v>13840</v>
      </c>
      <c r="O8178" t="s">
        <v>13967</v>
      </c>
      <c r="P8178" s="7" t="str">
        <f>HYPERLINK("https://collectormobile.dot.state.oh.us/arcgis/rest/services/ADAROW/ADA_ROW_Inventory_Image_Viewer/MapServer/2/68/attachments/", "Photo Link")</f>
        <v>Photo Link</v>
      </c>
      <c r="Q8178" s="7" t="str">
        <f>HYPERLINK("http://data.mapchannels.com/dualmaps6/map.htm?lat=41.024204&amp;lng=-80.656611", "Map Channel Link")</f>
        <v>Map Channel Link</v>
      </c>
    </row>
    <row r="8179" spans="1:17" hidden="1" x14ac:dyDescent="0.25">
      <c r="A8179" t="s">
        <v>5946</v>
      </c>
      <c r="B8179" t="s">
        <v>6033</v>
      </c>
      <c r="C8179" t="s">
        <v>2527</v>
      </c>
      <c r="D8179">
        <v>18.123999999999999</v>
      </c>
      <c r="E8179" t="s">
        <v>13968</v>
      </c>
      <c r="F8179" t="s">
        <v>5953</v>
      </c>
      <c r="G8179" s="6">
        <v>43297.627280092587</v>
      </c>
      <c r="H8179" t="s">
        <v>13821</v>
      </c>
      <c r="I8179" t="s">
        <v>44</v>
      </c>
      <c r="J8179"/>
      <c r="K8179" t="s">
        <v>28</v>
      </c>
      <c r="M8179"/>
      <c r="N8179" t="s">
        <v>13825</v>
      </c>
      <c r="P8179" s="7" t="str">
        <f>HYPERLINK("https://collectormobile.dot.state.oh.us/arcgis/rest/services/ADAROW/ADA_ROW_Inventory_Image_Viewer/MapServer/2/69/attachments/", "Photo Link")</f>
        <v>Photo Link</v>
      </c>
      <c r="Q8179" s="7" t="str">
        <f>HYPERLINK("http://data.mapchannels.com/dualmaps6/map.htm?lat=41.024212&amp;lng=-80.656254", "Map Channel Link")</f>
        <v>Map Channel Link</v>
      </c>
    </row>
    <row r="8180" spans="1:17" hidden="1" x14ac:dyDescent="0.25">
      <c r="A8180" t="s">
        <v>5946</v>
      </c>
      <c r="B8180" t="s">
        <v>6033</v>
      </c>
      <c r="C8180" t="s">
        <v>2527</v>
      </c>
      <c r="D8180">
        <v>18.175000000000001</v>
      </c>
      <c r="E8180" t="s">
        <v>13969</v>
      </c>
      <c r="F8180" t="s">
        <v>5957</v>
      </c>
      <c r="G8180" s="6">
        <v>43297.656643518523</v>
      </c>
      <c r="H8180" t="s">
        <v>13821</v>
      </c>
      <c r="I8180" t="s">
        <v>44</v>
      </c>
      <c r="J8180"/>
      <c r="K8180" t="s">
        <v>28</v>
      </c>
      <c r="M8180"/>
      <c r="N8180" t="s">
        <v>13825</v>
      </c>
      <c r="O8180" t="s">
        <v>13970</v>
      </c>
      <c r="P8180" s="7" t="str">
        <f>HYPERLINK("https://collectormobile.dot.state.oh.us/arcgis/rest/services/ADAROW/ADA_ROW_Inventory_Image_Viewer/MapServer/2/70/attachments/", "Photo Link")</f>
        <v>Photo Link</v>
      </c>
      <c r="Q8180" s="7" t="str">
        <f>HYPERLINK("http://data.mapchannels.com/dualmaps6/map.htm?lat=41.024230&amp;lng=-80.655268", "Map Channel Link")</f>
        <v>Map Channel Link</v>
      </c>
    </row>
    <row r="8181" spans="1:17" hidden="1" x14ac:dyDescent="0.25">
      <c r="A8181" t="s">
        <v>5946</v>
      </c>
      <c r="B8181" t="s">
        <v>6033</v>
      </c>
      <c r="C8181" t="s">
        <v>2527</v>
      </c>
      <c r="D8181">
        <v>19.253</v>
      </c>
      <c r="E8181" t="s">
        <v>13971</v>
      </c>
      <c r="F8181" t="s">
        <v>5957</v>
      </c>
      <c r="G8181" s="6">
        <v>43297.58425925926</v>
      </c>
      <c r="H8181" t="s">
        <v>13821</v>
      </c>
      <c r="I8181" t="s">
        <v>44</v>
      </c>
      <c r="J8181"/>
      <c r="K8181" t="s">
        <v>28</v>
      </c>
      <c r="M8181"/>
      <c r="N8181" t="s">
        <v>13825</v>
      </c>
      <c r="P8181" s="7" t="str">
        <f>HYPERLINK("https://collectormobile.dot.state.oh.us/arcgis/rest/services/ADAROW/ADA_ROW_Inventory_Image_Viewer/MapServer/2/580/attachments/", "Photo Link")</f>
        <v>Photo Link</v>
      </c>
      <c r="Q8181" s="7" t="str">
        <f>HYPERLINK("http://data.mapchannels.com/dualmaps6/map.htm?lat=41.024074&amp;lng=-80.634654", "Map Channel Link")</f>
        <v>Map Channel Link</v>
      </c>
    </row>
    <row r="8182" spans="1:17" hidden="1" x14ac:dyDescent="0.25">
      <c r="A8182" t="s">
        <v>5946</v>
      </c>
      <c r="B8182" t="s">
        <v>6033</v>
      </c>
      <c r="C8182" t="s">
        <v>3395</v>
      </c>
      <c r="D8182">
        <v>7.5720000000000001</v>
      </c>
      <c r="E8182" t="s">
        <v>13972</v>
      </c>
      <c r="F8182" t="s">
        <v>5953</v>
      </c>
      <c r="G8182" s="6">
        <v>43299.725775462961</v>
      </c>
      <c r="H8182" t="s">
        <v>13821</v>
      </c>
      <c r="I8182" t="s">
        <v>44</v>
      </c>
      <c r="J8182"/>
      <c r="K8182" t="s">
        <v>38</v>
      </c>
      <c r="M8182"/>
      <c r="N8182" t="s">
        <v>13840</v>
      </c>
      <c r="O8182" t="s">
        <v>13973</v>
      </c>
      <c r="P8182" s="7" t="str">
        <f>HYPERLINK("https://collectormobile.dot.state.oh.us/arcgis/rest/services/ADAROW/ADA_ROW_Inventory_Image_Viewer/MapServer/2/22955/attachments/", "Photo Link")</f>
        <v>Photo Link</v>
      </c>
      <c r="Q8182" s="7" t="str">
        <f>HYPERLINK("http://data.mapchannels.com/dualmaps6/map.htm?lat=41.090536&amp;lng=-80.568137", "Map Channel Link")</f>
        <v>Map Channel Link</v>
      </c>
    </row>
    <row r="8183" spans="1:17" hidden="1" x14ac:dyDescent="0.25">
      <c r="A8183" t="s">
        <v>5946</v>
      </c>
      <c r="B8183" t="s">
        <v>6033</v>
      </c>
      <c r="C8183" t="s">
        <v>13974</v>
      </c>
      <c r="D8183">
        <v>0.01</v>
      </c>
      <c r="E8183" t="s">
        <v>13975</v>
      </c>
      <c r="F8183" t="s">
        <v>5957</v>
      </c>
      <c r="G8183" s="6">
        <v>43298.584930555553</v>
      </c>
      <c r="H8183" t="s">
        <v>13821</v>
      </c>
      <c r="I8183" t="s">
        <v>44</v>
      </c>
      <c r="J8183"/>
      <c r="K8183" t="s">
        <v>124</v>
      </c>
      <c r="M8183"/>
      <c r="N8183" t="s">
        <v>13833</v>
      </c>
      <c r="O8183" t="s">
        <v>13915</v>
      </c>
      <c r="P8183" s="7" t="str">
        <f>HYPERLINK("https://collectormobile.dot.state.oh.us/arcgis/rest/services/ADAROW/ADA_ROW_Inventory_Image_Viewer/MapServer/2/66/attachments/", "Photo Link")</f>
        <v>Photo Link</v>
      </c>
      <c r="Q8183" s="7" t="str">
        <f>HYPERLINK("http://data.mapchannels.com/dualmaps6/map.htm?lat=41.024552&amp;lng=-80.666200", "Map Channel Link")</f>
        <v>Map Channel Link</v>
      </c>
    </row>
    <row r="8184" spans="1:17" hidden="1" x14ac:dyDescent="0.25">
      <c r="A8184" t="s">
        <v>5946</v>
      </c>
      <c r="B8184" t="s">
        <v>6033</v>
      </c>
      <c r="C8184" t="s">
        <v>13974</v>
      </c>
      <c r="D8184">
        <v>0.01</v>
      </c>
      <c r="E8184" t="s">
        <v>13976</v>
      </c>
      <c r="F8184" t="s">
        <v>5957</v>
      </c>
      <c r="G8184" s="6">
        <v>43298.574270833327</v>
      </c>
      <c r="H8184" t="s">
        <v>13821</v>
      </c>
      <c r="I8184" t="s">
        <v>44</v>
      </c>
      <c r="J8184"/>
      <c r="K8184" t="s">
        <v>28</v>
      </c>
      <c r="M8184"/>
      <c r="N8184" t="s">
        <v>13825</v>
      </c>
      <c r="P8184" s="7" t="str">
        <f>HYPERLINK("https://collectormobile.dot.state.oh.us/arcgis/rest/services/ADAROW/ADA_ROW_Inventory_Image_Viewer/MapServer/2/67/attachments/", "Photo Link")</f>
        <v>Photo Link</v>
      </c>
      <c r="Q8184" s="7" t="str">
        <f>HYPERLINK("http://data.mapchannels.com/dualmaps6/map.htm?lat=41.024549&amp;lng=-80.666461", "Map Channel Link")</f>
        <v>Map Channel Link</v>
      </c>
    </row>
    <row r="8185" spans="1:17" hidden="1" x14ac:dyDescent="0.25">
      <c r="A8185" t="s">
        <v>5946</v>
      </c>
      <c r="B8185" t="s">
        <v>6033</v>
      </c>
      <c r="C8185" t="s">
        <v>13977</v>
      </c>
      <c r="D8185">
        <v>0.01</v>
      </c>
      <c r="E8185" t="s">
        <v>13978</v>
      </c>
      <c r="F8185" t="s">
        <v>5953</v>
      </c>
      <c r="G8185" s="6">
        <v>43297.575729166667</v>
      </c>
      <c r="H8185" t="s">
        <v>13821</v>
      </c>
      <c r="I8185" t="s">
        <v>44</v>
      </c>
      <c r="J8185"/>
      <c r="K8185" t="s">
        <v>28</v>
      </c>
      <c r="M8185"/>
      <c r="N8185" t="s">
        <v>13979</v>
      </c>
      <c r="O8185" t="s">
        <v>6095</v>
      </c>
      <c r="P8185" s="7" t="str">
        <f>HYPERLINK("https://collectormobile.dot.state.oh.us/arcgis/rest/services/ADAROW/ADA_ROW_Inventory_Image_Viewer/MapServer/2/72/attachments/", "Photo Link")</f>
        <v>Photo Link</v>
      </c>
      <c r="Q8185" s="7" t="str">
        <f>HYPERLINK("http://data.mapchannels.com/dualmaps6/map.htm?lat=41.024437&amp;lng=-80.643348", "Map Channel Link")</f>
        <v>Map Channel Link</v>
      </c>
    </row>
    <row r="8186" spans="1:17" hidden="1" x14ac:dyDescent="0.25">
      <c r="A8186" t="s">
        <v>5946</v>
      </c>
      <c r="B8186" t="s">
        <v>6033</v>
      </c>
      <c r="C8186" t="s">
        <v>13980</v>
      </c>
      <c r="D8186">
        <v>0.45600000000000002</v>
      </c>
      <c r="E8186" t="s">
        <v>13981</v>
      </c>
      <c r="F8186" t="s">
        <v>5953</v>
      </c>
      <c r="G8186" s="6">
        <v>43298.568749999999</v>
      </c>
      <c r="H8186" t="s">
        <v>13821</v>
      </c>
      <c r="I8186" t="s">
        <v>44</v>
      </c>
      <c r="J8186"/>
      <c r="K8186" t="s">
        <v>124</v>
      </c>
      <c r="M8186"/>
      <c r="N8186" t="s">
        <v>13822</v>
      </c>
      <c r="O8186" t="s">
        <v>13982</v>
      </c>
      <c r="P8186" s="7" t="str">
        <f>HYPERLINK("https://collectormobile.dot.state.oh.us/arcgis/rest/services/ADAROW/ADA_ROW_Inventory_Image_Viewer/MapServer/2/440/attachments/", "Photo Link")</f>
        <v>Photo Link</v>
      </c>
      <c r="Q8186" s="7" t="str">
        <f>HYPERLINK("http://data.mapchannels.com/dualmaps6/map.htm?lat=41.024368&amp;lng=-80.682165", "Map Channel Link")</f>
        <v>Map Channel Link</v>
      </c>
    </row>
    <row r="8187" spans="1:17" hidden="1" x14ac:dyDescent="0.25">
      <c r="A8187" t="s">
        <v>5946</v>
      </c>
      <c r="B8187" t="s">
        <v>6033</v>
      </c>
      <c r="C8187" t="s">
        <v>13980</v>
      </c>
      <c r="D8187">
        <v>0.45600000000000002</v>
      </c>
      <c r="E8187" t="s">
        <v>13983</v>
      </c>
      <c r="F8187" t="s">
        <v>5953</v>
      </c>
      <c r="G8187" s="6">
        <v>43298.559270833342</v>
      </c>
      <c r="H8187" t="s">
        <v>13821</v>
      </c>
      <c r="I8187" t="s">
        <v>44</v>
      </c>
      <c r="J8187"/>
      <c r="K8187" t="s">
        <v>28</v>
      </c>
      <c r="M8187"/>
      <c r="N8187" t="s">
        <v>13979</v>
      </c>
      <c r="P8187" s="7" t="str">
        <f>HYPERLINK("https://collectormobile.dot.state.oh.us/arcgis/rest/services/ADAROW/ADA_ROW_Inventory_Image_Viewer/MapServer/2/441/attachments/", "Photo Link")</f>
        <v>Photo Link</v>
      </c>
      <c r="Q8187" s="7" t="str">
        <f>HYPERLINK("http://data.mapchannels.com/dualmaps6/map.htm?lat=41.024379&amp;lng=-80.681895", "Map Channel Link")</f>
        <v>Map Channel Link</v>
      </c>
    </row>
    <row r="8188" spans="1:17" hidden="1" x14ac:dyDescent="0.25">
      <c r="A8188" t="s">
        <v>5946</v>
      </c>
      <c r="B8188" t="s">
        <v>6474</v>
      </c>
      <c r="C8188" t="s">
        <v>3440</v>
      </c>
      <c r="D8188">
        <v>12.595000000000001</v>
      </c>
      <c r="E8188" t="s">
        <v>13984</v>
      </c>
      <c r="F8188" t="s">
        <v>5953</v>
      </c>
      <c r="G8188" s="6">
        <v>43292.741747685177</v>
      </c>
      <c r="H8188" t="s">
        <v>13821</v>
      </c>
      <c r="I8188" t="s">
        <v>44</v>
      </c>
      <c r="J8188"/>
      <c r="K8188" t="s">
        <v>38</v>
      </c>
      <c r="M8188"/>
      <c r="N8188" t="s">
        <v>13840</v>
      </c>
      <c r="O8188" t="s">
        <v>6095</v>
      </c>
      <c r="P8188" s="7" t="str">
        <f>HYPERLINK("https://collectormobile.dot.state.oh.us/arcgis/rest/services/ADAROW/ADA_ROW_Inventory_Image_Viewer/MapServer/2/934/attachments/", "Photo Link")</f>
        <v>Photo Link</v>
      </c>
      <c r="Q8188" s="7" t="str">
        <f>HYPERLINK("http://data.mapchannels.com/dualmaps6/map.htm?lat=41.156680&amp;lng=-81.218967", "Map Channel Link")</f>
        <v>Map Channel Link</v>
      </c>
    </row>
    <row r="8189" spans="1:17" hidden="1" x14ac:dyDescent="0.25">
      <c r="A8189" t="s">
        <v>5946</v>
      </c>
      <c r="B8189" t="s">
        <v>6474</v>
      </c>
      <c r="C8189" t="s">
        <v>1271</v>
      </c>
      <c r="D8189">
        <v>7.7069999999999999</v>
      </c>
      <c r="E8189" t="s">
        <v>13985</v>
      </c>
      <c r="F8189" t="s">
        <v>5957</v>
      </c>
      <c r="G8189" s="6">
        <v>43291.716168981482</v>
      </c>
      <c r="H8189" t="s">
        <v>13821</v>
      </c>
      <c r="I8189" t="s">
        <v>44</v>
      </c>
      <c r="J8189"/>
      <c r="K8189" t="s">
        <v>28</v>
      </c>
      <c r="M8189"/>
      <c r="N8189" t="s">
        <v>13825</v>
      </c>
      <c r="P8189" s="7" t="str">
        <f>HYPERLINK("https://collectormobile.dot.state.oh.us/arcgis/rest/services/ADAROW/ADA_ROW_Inventory_Image_Viewer/MapServer/2/446/attachments/", "Photo Link")</f>
        <v>Photo Link</v>
      </c>
      <c r="Q8189" s="7" t="str">
        <f>HYPERLINK("http://data.mapchannels.com/dualmaps6/map.htm?lat=41.099089&amp;lng=-81.242468", "Map Channel Link")</f>
        <v>Map Channel Link</v>
      </c>
    </row>
    <row r="8190" spans="1:17" hidden="1" x14ac:dyDescent="0.25">
      <c r="A8190" t="s">
        <v>5946</v>
      </c>
      <c r="B8190" t="s">
        <v>6474</v>
      </c>
      <c r="C8190" t="s">
        <v>1271</v>
      </c>
      <c r="D8190">
        <v>7.7069999999999999</v>
      </c>
      <c r="E8190" t="s">
        <v>13986</v>
      </c>
      <c r="F8190" t="s">
        <v>5957</v>
      </c>
      <c r="G8190" s="6">
        <v>43291.718564814822</v>
      </c>
      <c r="H8190" t="s">
        <v>13821</v>
      </c>
      <c r="I8190" t="s">
        <v>44</v>
      </c>
      <c r="J8190"/>
      <c r="K8190" t="s">
        <v>38</v>
      </c>
      <c r="M8190"/>
      <c r="N8190" t="s">
        <v>13840</v>
      </c>
      <c r="O8190" t="s">
        <v>13987</v>
      </c>
      <c r="P8190" s="7" t="str">
        <f>HYPERLINK("https://collectormobile.dot.state.oh.us/arcgis/rest/services/ADAROW/ADA_ROW_Inventory_Image_Viewer/MapServer/2/447/attachments/", "Photo Link")</f>
        <v>Photo Link</v>
      </c>
      <c r="Q8190" s="7" t="str">
        <f>HYPERLINK("http://data.mapchannels.com/dualmaps6/map.htm?lat=41.099093&amp;lng=-81.242676", "Map Channel Link")</f>
        <v>Map Channel Link</v>
      </c>
    </row>
    <row r="8191" spans="1:17" hidden="1" x14ac:dyDescent="0.25">
      <c r="A8191" t="s">
        <v>5946</v>
      </c>
      <c r="B8191" t="s">
        <v>6474</v>
      </c>
      <c r="C8191" t="s">
        <v>1271</v>
      </c>
      <c r="D8191">
        <v>7.7270000000000003</v>
      </c>
      <c r="E8191" t="s">
        <v>13988</v>
      </c>
      <c r="F8191" t="s">
        <v>5953</v>
      </c>
      <c r="G8191" s="6">
        <v>43291.708993055552</v>
      </c>
      <c r="H8191" t="s">
        <v>13821</v>
      </c>
      <c r="I8191" t="s">
        <v>44</v>
      </c>
      <c r="J8191"/>
      <c r="K8191" t="s">
        <v>38</v>
      </c>
      <c r="M8191"/>
      <c r="N8191" t="s">
        <v>13840</v>
      </c>
      <c r="O8191" t="s">
        <v>6095</v>
      </c>
      <c r="P8191" s="7" t="str">
        <f>HYPERLINK("https://collectormobile.dot.state.oh.us/arcgis/rest/services/ADAROW/ADA_ROW_Inventory_Image_Viewer/MapServer/2/448/attachments/", "Photo Link")</f>
        <v>Photo Link</v>
      </c>
      <c r="Q8191" s="7" t="str">
        <f>HYPERLINK("http://data.mapchannels.com/dualmaps6/map.htm?lat=41.099377&amp;lng=-81.242470", "Map Channel Link")</f>
        <v>Map Channel Link</v>
      </c>
    </row>
    <row r="8192" spans="1:17" hidden="1" x14ac:dyDescent="0.25">
      <c r="A8192" t="s">
        <v>5946</v>
      </c>
      <c r="B8192" t="s">
        <v>6474</v>
      </c>
      <c r="C8192" t="s">
        <v>93</v>
      </c>
      <c r="D8192">
        <v>6.3410000000000002</v>
      </c>
      <c r="E8192" t="s">
        <v>13989</v>
      </c>
      <c r="F8192" t="s">
        <v>5953</v>
      </c>
      <c r="G8192" s="6">
        <v>43292.619155092587</v>
      </c>
      <c r="H8192" t="s">
        <v>13821</v>
      </c>
      <c r="I8192" t="s">
        <v>44</v>
      </c>
      <c r="J8192"/>
      <c r="K8192" t="s">
        <v>38</v>
      </c>
      <c r="M8192"/>
      <c r="N8192" t="s">
        <v>13840</v>
      </c>
      <c r="O8192" t="s">
        <v>6095</v>
      </c>
      <c r="P8192" s="7" t="str">
        <f>HYPERLINK("https://collectormobile.dot.state.oh.us/arcgis/rest/services/ADAROW/ADA_ROW_Inventory_Image_Viewer/MapServer/2/451/attachments/", "Photo Link")</f>
        <v>Photo Link</v>
      </c>
      <c r="Q8192" s="7" t="str">
        <f>HYPERLINK("http://data.mapchannels.com/dualmaps6/map.htm?lat=41.158719&amp;lng=-81.273093", "Map Channel Link")</f>
        <v>Map Channel Link</v>
      </c>
    </row>
    <row r="8193" spans="1:17" hidden="1" x14ac:dyDescent="0.25">
      <c r="A8193" t="s">
        <v>5946</v>
      </c>
      <c r="B8193" t="s">
        <v>6474</v>
      </c>
      <c r="C8193" t="s">
        <v>93</v>
      </c>
      <c r="D8193">
        <v>9.1460000000000008</v>
      </c>
      <c r="E8193" t="s">
        <v>13990</v>
      </c>
      <c r="F8193" t="s">
        <v>5957</v>
      </c>
      <c r="G8193" s="6">
        <v>43292.746481481481</v>
      </c>
      <c r="H8193" t="s">
        <v>13821</v>
      </c>
      <c r="I8193" t="s">
        <v>44</v>
      </c>
      <c r="J8193"/>
      <c r="K8193" t="s">
        <v>38</v>
      </c>
      <c r="M8193"/>
      <c r="N8193" t="s">
        <v>13840</v>
      </c>
      <c r="O8193" t="s">
        <v>13991</v>
      </c>
      <c r="P8193" s="7" t="str">
        <f>HYPERLINK("https://collectormobile.dot.state.oh.us/arcgis/rest/services/ADAROW/ADA_ROW_Inventory_Image_Viewer/MapServer/2/583/attachments/", "Photo Link")</f>
        <v>Photo Link</v>
      </c>
      <c r="Q8193" s="7" t="str">
        <f>HYPERLINK("http://data.mapchannels.com/dualmaps6/map.htm?lat=41.157095&amp;lng=-81.219387", "Map Channel Link")</f>
        <v>Map Channel Link</v>
      </c>
    </row>
    <row r="8194" spans="1:17" hidden="1" x14ac:dyDescent="0.25">
      <c r="A8194" t="s">
        <v>5946</v>
      </c>
      <c r="B8194" t="s">
        <v>6474</v>
      </c>
      <c r="C8194" t="s">
        <v>93</v>
      </c>
      <c r="D8194">
        <v>9.1790000000000003</v>
      </c>
      <c r="E8194" t="s">
        <v>13992</v>
      </c>
      <c r="F8194" t="s">
        <v>5953</v>
      </c>
      <c r="G8194" s="6">
        <v>43325.652118055557</v>
      </c>
      <c r="H8194" t="s">
        <v>13821</v>
      </c>
      <c r="I8194" t="s">
        <v>44</v>
      </c>
      <c r="J8194"/>
      <c r="K8194" t="s">
        <v>28</v>
      </c>
      <c r="M8194"/>
      <c r="N8194" t="s">
        <v>13825</v>
      </c>
      <c r="O8194" t="s">
        <v>13993</v>
      </c>
      <c r="P8194" s="7" t="str">
        <f>HYPERLINK("https://collectormobile.dot.state.oh.us/arcgis/rest/services/ADAROW/ADA_ROW_Inventory_Image_Viewer/MapServer/2/582/attachments/", "Photo Link")</f>
        <v>Photo Link</v>
      </c>
      <c r="Q8194" s="7" t="str">
        <f>HYPERLINK("http://data.mapchannels.com/dualmaps6/map.htm?lat=41.156832&amp;lng=-81.218757", "Map Channel Link")</f>
        <v>Map Channel Link</v>
      </c>
    </row>
    <row r="8195" spans="1:17" hidden="1" x14ac:dyDescent="0.25">
      <c r="A8195" t="s">
        <v>5946</v>
      </c>
      <c r="B8195" t="s">
        <v>6606</v>
      </c>
      <c r="C8195" t="s">
        <v>4436</v>
      </c>
      <c r="D8195">
        <v>24.704999999999998</v>
      </c>
      <c r="E8195" t="s">
        <v>13994</v>
      </c>
      <c r="F8195" t="s">
        <v>5957</v>
      </c>
      <c r="G8195" s="6">
        <v>43291.593576388892</v>
      </c>
      <c r="H8195" t="s">
        <v>13821</v>
      </c>
      <c r="I8195" t="s">
        <v>44</v>
      </c>
      <c r="J8195"/>
      <c r="K8195" t="s">
        <v>28</v>
      </c>
      <c r="M8195"/>
      <c r="N8195" t="s">
        <v>13825</v>
      </c>
      <c r="P8195" s="7" t="str">
        <f>HYPERLINK("https://collectormobile.dot.state.oh.us/arcgis/rest/services/ADAROW/ADA_ROW_Inventory_Image_Viewer/MapServer/2/597/attachments/", "Photo Link")</f>
        <v>Photo Link</v>
      </c>
      <c r="Q8195" s="7" t="str">
        <f>HYPERLINK("http://data.mapchannels.com/dualmaps6/map.htm?lat=40.830503&amp;lng=-81.353090", "Map Channel Link")</f>
        <v>Map Channel Link</v>
      </c>
    </row>
    <row r="8196" spans="1:17" hidden="1" x14ac:dyDescent="0.25">
      <c r="A8196" t="s">
        <v>5946</v>
      </c>
      <c r="B8196" t="s">
        <v>6606</v>
      </c>
      <c r="C8196" t="s">
        <v>4436</v>
      </c>
      <c r="D8196">
        <v>24.718</v>
      </c>
      <c r="E8196" t="s">
        <v>13995</v>
      </c>
      <c r="F8196" t="s">
        <v>5957</v>
      </c>
      <c r="G8196" s="6">
        <v>43291.600856481477</v>
      </c>
      <c r="H8196" t="s">
        <v>13821</v>
      </c>
      <c r="I8196" t="s">
        <v>44</v>
      </c>
      <c r="J8196"/>
      <c r="K8196" t="s">
        <v>124</v>
      </c>
      <c r="M8196"/>
      <c r="N8196" t="s">
        <v>13833</v>
      </c>
      <c r="O8196" t="s">
        <v>13996</v>
      </c>
      <c r="P8196" s="7" t="str">
        <f>HYPERLINK("https://collectormobile.dot.state.oh.us/arcgis/rest/services/ADAROW/ADA_ROW_Inventory_Image_Viewer/MapServer/2/90/attachments/", "Photo Link")</f>
        <v>Photo Link</v>
      </c>
      <c r="Q8196" s="7" t="str">
        <f>HYPERLINK("http://data.mapchannels.com/dualmaps6/map.htm?lat=40.830502&amp;lng=-81.352836", "Map Channel Link")</f>
        <v>Map Channel Link</v>
      </c>
    </row>
    <row r="8197" spans="1:17" hidden="1" x14ac:dyDescent="0.25">
      <c r="A8197" t="s">
        <v>5946</v>
      </c>
      <c r="B8197" t="s">
        <v>6606</v>
      </c>
      <c r="C8197" t="s">
        <v>4436</v>
      </c>
      <c r="D8197">
        <v>24.850999999999999</v>
      </c>
      <c r="E8197" t="s">
        <v>13997</v>
      </c>
      <c r="F8197" t="s">
        <v>5953</v>
      </c>
      <c r="G8197" s="6">
        <v>43291.600277777783</v>
      </c>
      <c r="H8197" t="s">
        <v>13821</v>
      </c>
      <c r="I8197" t="s">
        <v>44</v>
      </c>
      <c r="J8197"/>
      <c r="K8197" t="s">
        <v>124</v>
      </c>
      <c r="M8197"/>
      <c r="N8197" t="s">
        <v>13901</v>
      </c>
      <c r="O8197" t="s">
        <v>6095</v>
      </c>
      <c r="P8197" s="7" t="str">
        <f>HYPERLINK("https://collectormobile.dot.state.oh.us/arcgis/rest/services/ADAROW/ADA_ROW_Inventory_Image_Viewer/MapServer/2/598/attachments/", "Photo Link")</f>
        <v>Photo Link</v>
      </c>
      <c r="Q8197" s="7" t="str">
        <f>HYPERLINK("http://data.mapchannels.com/dualmaps6/map.htm?lat=40.830758&amp;lng=-81.353068", "Map Channel Link")</f>
        <v>Map Channel Link</v>
      </c>
    </row>
    <row r="8198" spans="1:17" hidden="1" x14ac:dyDescent="0.25">
      <c r="A8198" t="s">
        <v>5946</v>
      </c>
      <c r="B8198" t="s">
        <v>6606</v>
      </c>
      <c r="C8198" t="s">
        <v>6738</v>
      </c>
      <c r="D8198">
        <v>9.1739999999999995</v>
      </c>
      <c r="E8198" t="s">
        <v>13998</v>
      </c>
      <c r="F8198" t="s">
        <v>5957</v>
      </c>
      <c r="G8198" s="6">
        <v>43276.558391203696</v>
      </c>
      <c r="H8198" t="s">
        <v>13821</v>
      </c>
      <c r="I8198" t="s">
        <v>44</v>
      </c>
      <c r="J8198"/>
      <c r="K8198" t="s">
        <v>124</v>
      </c>
      <c r="M8198"/>
      <c r="N8198" t="s">
        <v>13830</v>
      </c>
      <c r="P8198" s="7" t="str">
        <f>HYPERLINK("https://collectormobile.dot.state.oh.us/arcgis/rest/services/ADAROW/ADA_ROW_Inventory_Image_Viewer/MapServer/2/600/attachments/", "Photo Link")</f>
        <v>Photo Link</v>
      </c>
      <c r="Q8198" s="7" t="str">
        <f>HYPERLINK("http://data.mapchannels.com/dualmaps6/map.htm?lat=40.795379&amp;lng=-81.476422", "Map Channel Link")</f>
        <v>Map Channel Link</v>
      </c>
    </row>
    <row r="8199" spans="1:17" hidden="1" x14ac:dyDescent="0.25">
      <c r="A8199" t="s">
        <v>5946</v>
      </c>
      <c r="B8199" t="s">
        <v>6606</v>
      </c>
      <c r="C8199" t="s">
        <v>6738</v>
      </c>
      <c r="D8199">
        <v>9.7620000000000005</v>
      </c>
      <c r="E8199" t="s">
        <v>13999</v>
      </c>
      <c r="F8199" t="s">
        <v>5957</v>
      </c>
      <c r="G8199" s="6">
        <v>43276.646689814806</v>
      </c>
      <c r="H8199" t="s">
        <v>13821</v>
      </c>
      <c r="I8199" t="s">
        <v>44</v>
      </c>
      <c r="J8199"/>
      <c r="K8199" t="s">
        <v>28</v>
      </c>
      <c r="M8199"/>
      <c r="N8199" t="s">
        <v>13825</v>
      </c>
      <c r="P8199" s="7" t="str">
        <f>HYPERLINK("https://collectormobile.dot.state.oh.us/arcgis/rest/services/ADAROW/ADA_ROW_Inventory_Image_Viewer/MapServer/2/93/attachments/", "Photo Link")</f>
        <v>Photo Link</v>
      </c>
      <c r="Q8199" s="7" t="str">
        <f>HYPERLINK("http://data.mapchannels.com/dualmaps6/map.htm?lat=40.794483&amp;lng=-81.465306", "Map Channel Link")</f>
        <v>Map Channel Link</v>
      </c>
    </row>
    <row r="8200" spans="1:17" hidden="1" x14ac:dyDescent="0.25">
      <c r="A8200" t="s">
        <v>5946</v>
      </c>
      <c r="B8200" t="s">
        <v>6606</v>
      </c>
      <c r="C8200" t="s">
        <v>6738</v>
      </c>
      <c r="D8200">
        <v>9.7750000000000004</v>
      </c>
      <c r="E8200" t="s">
        <v>14000</v>
      </c>
      <c r="F8200" t="s">
        <v>5957</v>
      </c>
      <c r="G8200" s="6">
        <v>43276.62159722222</v>
      </c>
      <c r="H8200" t="s">
        <v>13821</v>
      </c>
      <c r="I8200" t="s">
        <v>44</v>
      </c>
      <c r="J8200"/>
      <c r="K8200" t="s">
        <v>124</v>
      </c>
      <c r="M8200"/>
      <c r="N8200" t="s">
        <v>13830</v>
      </c>
      <c r="O8200" t="s">
        <v>14001</v>
      </c>
      <c r="P8200" s="7" t="str">
        <f>HYPERLINK("https://collectormobile.dot.state.oh.us/arcgis/rest/services/ADAROW/ADA_ROW_Inventory_Image_Viewer/MapServer/2/91/attachments/", "Photo Link")</f>
        <v>Photo Link</v>
      </c>
      <c r="Q8200" s="7" t="str">
        <f>HYPERLINK("http://data.mapchannels.com/dualmaps6/map.htm?lat=40.794640&amp;lng=-81.465023", "Map Channel Link")</f>
        <v>Map Channel Link</v>
      </c>
    </row>
    <row r="8201" spans="1:17" hidden="1" x14ac:dyDescent="0.25">
      <c r="A8201" t="s">
        <v>5946</v>
      </c>
      <c r="B8201" t="s">
        <v>6606</v>
      </c>
      <c r="C8201" t="s">
        <v>6738</v>
      </c>
      <c r="D8201">
        <v>10.78</v>
      </c>
      <c r="E8201" t="s">
        <v>14002</v>
      </c>
      <c r="F8201" t="s">
        <v>5953</v>
      </c>
      <c r="G8201" s="6">
        <v>43325.559837962966</v>
      </c>
      <c r="H8201" t="s">
        <v>13821</v>
      </c>
      <c r="I8201" t="s">
        <v>44</v>
      </c>
      <c r="J8201"/>
      <c r="K8201" t="s">
        <v>28</v>
      </c>
      <c r="M8201"/>
      <c r="N8201" t="s">
        <v>13979</v>
      </c>
      <c r="P8201" s="7" t="str">
        <f>HYPERLINK("https://collectormobile.dot.state.oh.us/arcgis/rest/services/ADAROW/ADA_ROW_Inventory_Image_Viewer/MapServer/2/601/attachments/", "Photo Link")</f>
        <v>Photo Link</v>
      </c>
      <c r="Q8201" s="7" t="str">
        <f>HYPERLINK("http://data.mapchannels.com/dualmaps6/map.htm?lat=40.792423&amp;lng=-81.446216", "Map Channel Link")</f>
        <v>Map Channel Link</v>
      </c>
    </row>
    <row r="8202" spans="1:17" hidden="1" x14ac:dyDescent="0.25">
      <c r="A8202" t="s">
        <v>5946</v>
      </c>
      <c r="B8202" t="s">
        <v>6606</v>
      </c>
      <c r="C8202" t="s">
        <v>6738</v>
      </c>
      <c r="D8202">
        <v>11.019</v>
      </c>
      <c r="E8202" t="s">
        <v>14003</v>
      </c>
      <c r="F8202" t="s">
        <v>5957</v>
      </c>
      <c r="G8202" s="6">
        <v>43279.547719907408</v>
      </c>
      <c r="H8202" t="s">
        <v>13821</v>
      </c>
      <c r="I8202" t="s">
        <v>44</v>
      </c>
      <c r="J8202"/>
      <c r="K8202" t="s">
        <v>38</v>
      </c>
      <c r="M8202"/>
      <c r="N8202" t="s">
        <v>13840</v>
      </c>
      <c r="O8202" t="s">
        <v>14004</v>
      </c>
      <c r="P8202" s="7" t="str">
        <f>HYPERLINK("https://collectormobile.dot.state.oh.us/arcgis/rest/services/ADAROW/ADA_ROW_Inventory_Image_Viewer/MapServer/2/96/attachments/", "Photo Link")</f>
        <v>Photo Link</v>
      </c>
      <c r="Q8202" s="7" t="str">
        <f>HYPERLINK("http://data.mapchannels.com/dualmaps6/map.htm?lat=40.793598&amp;lng=-81.441929", "Map Channel Link")</f>
        <v>Map Channel Link</v>
      </c>
    </row>
    <row r="8203" spans="1:17" hidden="1" x14ac:dyDescent="0.25">
      <c r="A8203" t="s">
        <v>5946</v>
      </c>
      <c r="B8203" t="s">
        <v>6606</v>
      </c>
      <c r="C8203" t="s">
        <v>6738</v>
      </c>
      <c r="D8203">
        <v>11.305999999999999</v>
      </c>
      <c r="E8203" t="s">
        <v>14005</v>
      </c>
      <c r="F8203" t="s">
        <v>5957</v>
      </c>
      <c r="G8203" s="6">
        <v>43279.726898148147</v>
      </c>
      <c r="H8203" t="s">
        <v>13821</v>
      </c>
      <c r="I8203" t="s">
        <v>44</v>
      </c>
      <c r="J8203"/>
      <c r="K8203" t="s">
        <v>28</v>
      </c>
      <c r="M8203"/>
      <c r="N8203" t="s">
        <v>13825</v>
      </c>
      <c r="P8203" s="7" t="str">
        <f>HYPERLINK("https://collectormobile.dot.state.oh.us/arcgis/rest/services/ADAROW/ADA_ROW_Inventory_Image_Viewer/MapServer/2/16295/attachments/", "Photo Link")</f>
        <v>Photo Link</v>
      </c>
      <c r="Q8203" s="7" t="str">
        <f>HYPERLINK("http://data.mapchannels.com/dualmaps6/map.htm?lat=40.794721&amp;lng=-81.436647", "Map Channel Link")</f>
        <v>Map Channel Link</v>
      </c>
    </row>
    <row r="8204" spans="1:17" hidden="1" x14ac:dyDescent="0.25">
      <c r="A8204" t="s">
        <v>5946</v>
      </c>
      <c r="B8204" t="s">
        <v>6606</v>
      </c>
      <c r="C8204" t="s">
        <v>6738</v>
      </c>
      <c r="D8204">
        <v>11.307</v>
      </c>
      <c r="E8204" t="s">
        <v>14006</v>
      </c>
      <c r="F8204" t="s">
        <v>5957</v>
      </c>
      <c r="G8204" s="6">
        <v>43279.725138888891</v>
      </c>
      <c r="H8204" t="s">
        <v>13821</v>
      </c>
      <c r="I8204" t="s">
        <v>44</v>
      </c>
      <c r="J8204"/>
      <c r="K8204" t="s">
        <v>124</v>
      </c>
      <c r="M8204"/>
      <c r="N8204" t="s">
        <v>13901</v>
      </c>
      <c r="O8204" t="s">
        <v>14007</v>
      </c>
      <c r="P8204" s="7" t="str">
        <f>HYPERLINK("https://collectormobile.dot.state.oh.us/arcgis/rest/services/ADAROW/ADA_ROW_Inventory_Image_Viewer/MapServer/2/16294/attachments/", "Photo Link")</f>
        <v>Photo Link</v>
      </c>
      <c r="Q8204" s="7" t="str">
        <f>HYPERLINK("http://data.mapchannels.com/dualmaps6/map.htm?lat=40.794482&amp;lng=-81.436546", "Map Channel Link")</f>
        <v>Map Channel Link</v>
      </c>
    </row>
    <row r="8205" spans="1:17" hidden="1" x14ac:dyDescent="0.25">
      <c r="A8205" t="s">
        <v>5946</v>
      </c>
      <c r="B8205" t="s">
        <v>6606</v>
      </c>
      <c r="C8205" t="s">
        <v>6738</v>
      </c>
      <c r="D8205">
        <v>11.843</v>
      </c>
      <c r="E8205" t="s">
        <v>14008</v>
      </c>
      <c r="F8205" t="s">
        <v>5957</v>
      </c>
      <c r="G8205" s="6">
        <v>43283.61314814815</v>
      </c>
      <c r="H8205" t="s">
        <v>13821</v>
      </c>
      <c r="I8205" t="s">
        <v>44</v>
      </c>
      <c r="J8205"/>
      <c r="K8205" t="s">
        <v>28</v>
      </c>
      <c r="M8205"/>
      <c r="N8205" t="s">
        <v>13825</v>
      </c>
      <c r="O8205" t="s">
        <v>6095</v>
      </c>
      <c r="P8205" s="7" t="str">
        <f>HYPERLINK("https://collectormobile.dot.state.oh.us/arcgis/rest/services/ADAROW/ADA_ROW_Inventory_Image_Viewer/MapServer/2/605/attachments/", "Photo Link")</f>
        <v>Photo Link</v>
      </c>
      <c r="Q8205" s="7" t="str">
        <f>HYPERLINK("http://data.mapchannels.com/dualmaps6/map.htm?lat=40.796178&amp;lng=-81.426572", "Map Channel Link")</f>
        <v>Map Channel Link</v>
      </c>
    </row>
    <row r="8206" spans="1:17" hidden="1" x14ac:dyDescent="0.25">
      <c r="A8206" t="s">
        <v>5946</v>
      </c>
      <c r="B8206" t="s">
        <v>6606</v>
      </c>
      <c r="C8206" t="s">
        <v>6738</v>
      </c>
      <c r="D8206">
        <v>11.848000000000001</v>
      </c>
      <c r="E8206" t="s">
        <v>14009</v>
      </c>
      <c r="F8206" t="s">
        <v>5957</v>
      </c>
      <c r="G8206" s="6">
        <v>43283.580590277779</v>
      </c>
      <c r="H8206" t="s">
        <v>13821</v>
      </c>
      <c r="I8206" t="s">
        <v>44</v>
      </c>
      <c r="J8206"/>
      <c r="K8206" t="s">
        <v>28</v>
      </c>
      <c r="M8206"/>
      <c r="N8206" t="s">
        <v>13825</v>
      </c>
      <c r="O8206" t="s">
        <v>14010</v>
      </c>
      <c r="P8206" s="7" t="str">
        <f>HYPERLINK("https://collectormobile.dot.state.oh.us/arcgis/rest/services/ADAROW/ADA_ROW_Inventory_Image_Viewer/MapServer/2/607/attachments/", "Photo Link")</f>
        <v>Photo Link</v>
      </c>
      <c r="Q8206" s="7" t="str">
        <f>HYPERLINK("http://data.mapchannels.com/dualmaps6/map.htm?lat=40.796437&amp;lng=-81.426535", "Map Channel Link")</f>
        <v>Map Channel Link</v>
      </c>
    </row>
    <row r="8207" spans="1:17" hidden="1" x14ac:dyDescent="0.25">
      <c r="A8207" t="s">
        <v>5946</v>
      </c>
      <c r="B8207" t="s">
        <v>6606</v>
      </c>
      <c r="C8207" t="s">
        <v>6738</v>
      </c>
      <c r="D8207">
        <v>11.864000000000001</v>
      </c>
      <c r="E8207" t="s">
        <v>14011</v>
      </c>
      <c r="F8207" t="s">
        <v>5957</v>
      </c>
      <c r="G8207" s="6">
        <v>43283.598738425928</v>
      </c>
      <c r="H8207" t="s">
        <v>13821</v>
      </c>
      <c r="I8207" t="s">
        <v>44</v>
      </c>
      <c r="J8207"/>
      <c r="K8207" t="s">
        <v>124</v>
      </c>
      <c r="M8207"/>
      <c r="N8207" t="s">
        <v>13901</v>
      </c>
      <c r="O8207" t="s">
        <v>14012</v>
      </c>
      <c r="P8207" s="7" t="str">
        <f>HYPERLINK("https://collectormobile.dot.state.oh.us/arcgis/rest/services/ADAROW/ADA_ROW_Inventory_Image_Viewer/MapServer/2/606/attachments/", "Photo Link")</f>
        <v>Photo Link</v>
      </c>
      <c r="Q8207" s="7" t="str">
        <f>HYPERLINK("http://data.mapchannels.com/dualmaps6/map.htm?lat=40.796236&amp;lng=-81.426191", "Map Channel Link")</f>
        <v>Map Channel Link</v>
      </c>
    </row>
    <row r="8208" spans="1:17" hidden="1" x14ac:dyDescent="0.25">
      <c r="A8208" t="s">
        <v>5946</v>
      </c>
      <c r="B8208" t="s">
        <v>6606</v>
      </c>
      <c r="C8208" t="s">
        <v>6807</v>
      </c>
      <c r="D8208">
        <v>1.6180000000000001</v>
      </c>
      <c r="E8208" t="s">
        <v>14013</v>
      </c>
      <c r="F8208" t="s">
        <v>5957</v>
      </c>
      <c r="G8208" s="6">
        <v>43291.546527777777</v>
      </c>
      <c r="H8208" t="s">
        <v>13821</v>
      </c>
      <c r="I8208" t="s">
        <v>44</v>
      </c>
      <c r="J8208"/>
      <c r="K8208" t="s">
        <v>38</v>
      </c>
      <c r="M8208"/>
      <c r="N8208" t="s">
        <v>13840</v>
      </c>
      <c r="O8208" t="s">
        <v>14014</v>
      </c>
      <c r="P8208" s="7" t="str">
        <f>HYPERLINK("https://collectormobile.dot.state.oh.us/arcgis/rest/services/ADAROW/ADA_ROW_Inventory_Image_Viewer/MapServer/2/27028/attachments/", "Photo Link")</f>
        <v>Photo Link</v>
      </c>
      <c r="Q8208" s="7" t="str">
        <f>HYPERLINK("http://data.mapchannels.com/dualmaps6/map.htm?lat=40.860014&amp;lng=-81.364853", "Map Channel Link")</f>
        <v>Map Channel Link</v>
      </c>
    </row>
    <row r="8209" spans="1:17" hidden="1" x14ac:dyDescent="0.25">
      <c r="A8209" t="s">
        <v>5946</v>
      </c>
      <c r="B8209" t="s">
        <v>6606</v>
      </c>
      <c r="C8209" t="s">
        <v>1428</v>
      </c>
      <c r="D8209">
        <v>1.4319999999999999</v>
      </c>
      <c r="E8209" t="s">
        <v>14015</v>
      </c>
      <c r="F8209" t="s">
        <v>5957</v>
      </c>
      <c r="G8209" s="6">
        <v>43291.572233796287</v>
      </c>
      <c r="H8209" t="s">
        <v>13821</v>
      </c>
      <c r="I8209" t="s">
        <v>44</v>
      </c>
      <c r="J8209"/>
      <c r="K8209" t="s">
        <v>124</v>
      </c>
      <c r="M8209"/>
      <c r="N8209" t="s">
        <v>13830</v>
      </c>
      <c r="O8209" t="s">
        <v>13915</v>
      </c>
      <c r="P8209" s="7" t="str">
        <f>HYPERLINK("https://collectormobile.dot.state.oh.us/arcgis/rest/services/ADAROW/ADA_ROW_Inventory_Image_Viewer/MapServer/2/87/attachments/", "Photo Link")</f>
        <v>Photo Link</v>
      </c>
      <c r="Q8209" s="7" t="str">
        <f>HYPERLINK("http://data.mapchannels.com/dualmaps6/map.htm?lat=40.830675&amp;lng=-81.358920", "Map Channel Link")</f>
        <v>Map Channel Link</v>
      </c>
    </row>
    <row r="8210" spans="1:17" hidden="1" x14ac:dyDescent="0.25">
      <c r="A8210" t="s">
        <v>5946</v>
      </c>
      <c r="B8210" t="s">
        <v>6606</v>
      </c>
      <c r="C8210" t="s">
        <v>1432</v>
      </c>
      <c r="D8210">
        <v>1.5289999999999999</v>
      </c>
      <c r="E8210" t="s">
        <v>14016</v>
      </c>
      <c r="F8210" t="s">
        <v>5953</v>
      </c>
      <c r="G8210" s="6">
        <v>43319.862361111111</v>
      </c>
      <c r="H8210" t="s">
        <v>13821</v>
      </c>
      <c r="I8210" t="s">
        <v>44</v>
      </c>
      <c r="J8210"/>
      <c r="K8210" t="s">
        <v>28</v>
      </c>
      <c r="M8210"/>
      <c r="N8210" t="s">
        <v>13825</v>
      </c>
      <c r="O8210" t="s">
        <v>14017</v>
      </c>
      <c r="P8210" s="7" t="str">
        <f>HYPERLINK("https://collectormobile.dot.state.oh.us/arcgis/rest/services/ADAROW/ADA_ROW_Inventory_Image_Viewer/MapServer/2/89/attachments/", "Photo Link")</f>
        <v>Photo Link</v>
      </c>
      <c r="Q8210" s="7" t="str">
        <f>HYPERLINK("http://data.mapchannels.com/dualmaps6/map.htm?lat=40.830765&amp;lng=-81.352849", "Map Channel Link")</f>
        <v>Map Channel Link</v>
      </c>
    </row>
    <row r="8211" spans="1:17" hidden="1" x14ac:dyDescent="0.25">
      <c r="A8211" t="s">
        <v>5946</v>
      </c>
      <c r="B8211" t="s">
        <v>6606</v>
      </c>
      <c r="C8211" t="s">
        <v>344</v>
      </c>
      <c r="D8211">
        <v>2.226</v>
      </c>
      <c r="E8211" t="s">
        <v>14018</v>
      </c>
      <c r="F8211" t="s">
        <v>5957</v>
      </c>
      <c r="G8211" s="6">
        <v>43269.771828703713</v>
      </c>
      <c r="H8211" t="s">
        <v>13821</v>
      </c>
      <c r="I8211" t="s">
        <v>44</v>
      </c>
      <c r="J8211"/>
      <c r="K8211" t="s">
        <v>28</v>
      </c>
      <c r="M8211"/>
      <c r="N8211" t="s">
        <v>13825</v>
      </c>
      <c r="O8211" t="s">
        <v>14019</v>
      </c>
      <c r="P8211" s="7" t="str">
        <f>HYPERLINK("https://collectormobile.dot.state.oh.us/arcgis/rest/services/ADAROW/ADA_ROW_Inventory_Image_Viewer/MapServer/2/612/attachments/", "Photo Link")</f>
        <v>Photo Link</v>
      </c>
      <c r="Q8211" s="7" t="str">
        <f>HYPERLINK("http://data.mapchannels.com/dualmaps6/map.htm?lat=40.860836&amp;lng=-81.485351", "Map Channel Link")</f>
        <v>Map Channel Link</v>
      </c>
    </row>
    <row r="8212" spans="1:17" hidden="1" x14ac:dyDescent="0.25">
      <c r="A8212" t="s">
        <v>5946</v>
      </c>
      <c r="B8212" t="s">
        <v>6606</v>
      </c>
      <c r="C8212" t="s">
        <v>1998</v>
      </c>
      <c r="D8212">
        <v>1.7999999999999999E-2</v>
      </c>
      <c r="E8212" t="s">
        <v>14020</v>
      </c>
      <c r="F8212" t="s">
        <v>5957</v>
      </c>
      <c r="G8212" s="6">
        <v>43284.609953703701</v>
      </c>
      <c r="H8212" t="s">
        <v>13821</v>
      </c>
      <c r="I8212" t="s">
        <v>44</v>
      </c>
      <c r="J8212"/>
      <c r="K8212" t="s">
        <v>28</v>
      </c>
      <c r="M8212"/>
      <c r="N8212" t="s">
        <v>13825</v>
      </c>
      <c r="P8212" s="7" t="str">
        <f>HYPERLINK("https://collectormobile.dot.state.oh.us/arcgis/rest/services/ADAROW/ADA_ROW_Inventory_Image_Viewer/MapServer/2/461/attachments/", "Photo Link")</f>
        <v>Photo Link</v>
      </c>
      <c r="Q8212" s="7" t="str">
        <f>HYPERLINK("http://data.mapchannels.com/dualmaps6/map.htm?lat=40.832830&amp;lng=-81.418753", "Map Channel Link")</f>
        <v>Map Channel Link</v>
      </c>
    </row>
    <row r="8213" spans="1:17" hidden="1" x14ac:dyDescent="0.25">
      <c r="A8213" t="s">
        <v>5946</v>
      </c>
      <c r="B8213" t="s">
        <v>6606</v>
      </c>
      <c r="C8213" t="s">
        <v>1998</v>
      </c>
      <c r="D8213">
        <v>0.03</v>
      </c>
      <c r="E8213" t="s">
        <v>14021</v>
      </c>
      <c r="F8213" t="s">
        <v>5953</v>
      </c>
      <c r="G8213" s="6">
        <v>43284.601215277777</v>
      </c>
      <c r="H8213" t="s">
        <v>13821</v>
      </c>
      <c r="I8213" t="s">
        <v>44</v>
      </c>
      <c r="J8213"/>
      <c r="K8213" t="s">
        <v>38</v>
      </c>
      <c r="M8213"/>
      <c r="N8213" t="s">
        <v>13840</v>
      </c>
      <c r="O8213" t="s">
        <v>14022</v>
      </c>
      <c r="P8213" s="7" t="str">
        <f>HYPERLINK("https://collectormobile.dot.state.oh.us/arcgis/rest/services/ADAROW/ADA_ROW_Inventory_Image_Viewer/MapServer/2/460/attachments/", "Photo Link")</f>
        <v>Photo Link</v>
      </c>
      <c r="Q8213" s="7" t="str">
        <f>HYPERLINK("http://data.mapchannels.com/dualmaps6/map.htm?lat=40.832883&amp;lng=-81.418549", "Map Channel Link")</f>
        <v>Map Channel Link</v>
      </c>
    </row>
    <row r="8214" spans="1:17" hidden="1" x14ac:dyDescent="0.25">
      <c r="A8214" t="s">
        <v>5946</v>
      </c>
      <c r="B8214" t="s">
        <v>6606</v>
      </c>
      <c r="C8214" t="s">
        <v>2515</v>
      </c>
      <c r="D8214">
        <v>0.40899999999999997</v>
      </c>
      <c r="E8214" t="s">
        <v>14023</v>
      </c>
      <c r="F8214" t="s">
        <v>5957</v>
      </c>
      <c r="G8214" s="6">
        <v>43283.590520833342</v>
      </c>
      <c r="H8214" t="s">
        <v>13821</v>
      </c>
      <c r="I8214" t="s">
        <v>44</v>
      </c>
      <c r="J8214"/>
      <c r="K8214" t="s">
        <v>28</v>
      </c>
      <c r="M8214"/>
      <c r="N8214" t="s">
        <v>13825</v>
      </c>
      <c r="O8214" t="s">
        <v>6095</v>
      </c>
      <c r="P8214" s="7" t="str">
        <f>HYPERLINK("https://collectormobile.dot.state.oh.us/arcgis/rest/services/ADAROW/ADA_ROW_Inventory_Image_Viewer/MapServer/2/608/attachments/", "Photo Link")</f>
        <v>Photo Link</v>
      </c>
      <c r="Q8214" s="7" t="str">
        <f>HYPERLINK("http://data.mapchannels.com/dualmaps6/map.htm?lat=40.796521&amp;lng=-81.426180", "Map Channel Link")</f>
        <v>Map Channel Link</v>
      </c>
    </row>
    <row r="8215" spans="1:17" hidden="1" x14ac:dyDescent="0.25">
      <c r="A8215" t="s">
        <v>5946</v>
      </c>
      <c r="B8215" t="s">
        <v>6606</v>
      </c>
      <c r="C8215" t="s">
        <v>2689</v>
      </c>
      <c r="D8215">
        <v>2.9430000000000001</v>
      </c>
      <c r="E8215" t="s">
        <v>14024</v>
      </c>
      <c r="F8215" t="s">
        <v>5957</v>
      </c>
      <c r="G8215" s="6">
        <v>43277.771041666667</v>
      </c>
      <c r="H8215" t="s">
        <v>13821</v>
      </c>
      <c r="I8215" t="s">
        <v>44</v>
      </c>
      <c r="J8215"/>
      <c r="K8215" t="s">
        <v>28</v>
      </c>
      <c r="M8215"/>
      <c r="N8215" t="s">
        <v>13825</v>
      </c>
      <c r="P8215" s="7" t="str">
        <f>HYPERLINK("https://collectormobile.dot.state.oh.us/arcgis/rest/services/ADAROW/ADA_ROW_Inventory_Image_Viewer/MapServer/2/602/attachments/", "Photo Link")</f>
        <v>Photo Link</v>
      </c>
      <c r="Q8215" s="7" t="str">
        <f>HYPERLINK("http://data.mapchannels.com/dualmaps6/map.htm?lat=40.792491&amp;lng=-81.445895", "Map Channel Link")</f>
        <v>Map Channel Link</v>
      </c>
    </row>
    <row r="8216" spans="1:17" hidden="1" x14ac:dyDescent="0.25">
      <c r="A8216" t="s">
        <v>5946</v>
      </c>
      <c r="B8216" t="s">
        <v>6606</v>
      </c>
      <c r="C8216" t="s">
        <v>2689</v>
      </c>
      <c r="D8216">
        <v>2.9580000000000002</v>
      </c>
      <c r="E8216" t="s">
        <v>14025</v>
      </c>
      <c r="F8216" t="s">
        <v>5957</v>
      </c>
      <c r="G8216" s="6">
        <v>43325.562511574077</v>
      </c>
      <c r="H8216" t="s">
        <v>13821</v>
      </c>
      <c r="I8216" t="s">
        <v>44</v>
      </c>
      <c r="J8216"/>
      <c r="K8216" t="s">
        <v>28</v>
      </c>
      <c r="M8216"/>
      <c r="N8216" t="s">
        <v>13979</v>
      </c>
      <c r="O8216"/>
      <c r="P8216" s="7" t="str">
        <f>HYPERLINK("https://collectormobile.dot.state.oh.us/arcgis/rest/services/ADAROW/ADA_ROW_Inventory_Image_Viewer/MapServer/2/95/attachments/", "Photo Link")</f>
        <v>Photo Link</v>
      </c>
      <c r="Q8216" s="7" t="str">
        <f>HYPERLINK("http://data.mapchannels.com/dualmaps6/map.htm?lat=40.792722&amp;lng=-81.446150", "Map Channel Link")</f>
        <v>Map Channel Link</v>
      </c>
    </row>
    <row r="8217" spans="1:17" hidden="1" x14ac:dyDescent="0.25">
      <c r="A8217" t="s">
        <v>5946</v>
      </c>
      <c r="B8217" t="s">
        <v>6606</v>
      </c>
      <c r="C8217" t="s">
        <v>2689</v>
      </c>
      <c r="D8217">
        <v>2.964</v>
      </c>
      <c r="E8217" t="s">
        <v>14026</v>
      </c>
      <c r="F8217" t="s">
        <v>5957</v>
      </c>
      <c r="G8217" s="6">
        <v>43277.754849537043</v>
      </c>
      <c r="H8217" t="s">
        <v>13821</v>
      </c>
      <c r="I8217" t="s">
        <v>44</v>
      </c>
      <c r="J8217"/>
      <c r="K8217" t="s">
        <v>28</v>
      </c>
      <c r="M8217"/>
      <c r="N8217" t="s">
        <v>13825</v>
      </c>
      <c r="O8217" t="s">
        <v>14027</v>
      </c>
      <c r="P8217" s="7" t="str">
        <f>HYPERLINK("https://collectormobile.dot.state.oh.us/arcgis/rest/services/ADAROW/ADA_ROW_Inventory_Image_Viewer/MapServer/2/603/attachments/", "Photo Link")</f>
        <v>Photo Link</v>
      </c>
      <c r="Q8217" s="7" t="str">
        <f>HYPERLINK("http://data.mapchannels.com/dualmaps6/map.htm?lat=40.792793&amp;lng=-81.445842", "Map Channel Link")</f>
        <v>Map Channel Link</v>
      </c>
    </row>
    <row r="8218" spans="1:17" hidden="1" x14ac:dyDescent="0.25">
      <c r="A8218" t="s">
        <v>5946</v>
      </c>
      <c r="B8218" t="s">
        <v>6606</v>
      </c>
      <c r="C8218" t="s">
        <v>4778</v>
      </c>
      <c r="D8218">
        <v>2.1059999999999999</v>
      </c>
      <c r="E8218" t="s">
        <v>14028</v>
      </c>
      <c r="F8218" t="s">
        <v>5957</v>
      </c>
      <c r="G8218" s="6">
        <v>43284.62809027778</v>
      </c>
      <c r="H8218" t="s">
        <v>13821</v>
      </c>
      <c r="I8218" t="s">
        <v>44</v>
      </c>
      <c r="J8218"/>
      <c r="K8218" t="s">
        <v>28</v>
      </c>
      <c r="M8218"/>
      <c r="N8218" t="s">
        <v>13825</v>
      </c>
      <c r="P8218" s="7" t="str">
        <f>HYPERLINK("https://collectormobile.dot.state.oh.us/arcgis/rest/services/ADAROW/ADA_ROW_Inventory_Image_Viewer/MapServer/2/463/attachments/", "Photo Link")</f>
        <v>Photo Link</v>
      </c>
      <c r="Q8218" s="7" t="str">
        <f>HYPERLINK("http://data.mapchannels.com/dualmaps6/map.htm?lat=40.832873&amp;lng=-81.419486", "Map Channel Link")</f>
        <v>Map Channel Link</v>
      </c>
    </row>
    <row r="8219" spans="1:17" hidden="1" x14ac:dyDescent="0.25">
      <c r="A8219" t="s">
        <v>5946</v>
      </c>
      <c r="B8219" t="s">
        <v>6606</v>
      </c>
      <c r="C8219" t="s">
        <v>1479</v>
      </c>
      <c r="D8219">
        <v>14.278</v>
      </c>
      <c r="E8219" t="s">
        <v>14029</v>
      </c>
      <c r="F8219" t="s">
        <v>5957</v>
      </c>
      <c r="G8219" s="6">
        <v>43269.758379629631</v>
      </c>
      <c r="H8219" t="s">
        <v>13821</v>
      </c>
      <c r="I8219" t="s">
        <v>44</v>
      </c>
      <c r="J8219"/>
      <c r="K8219" t="s">
        <v>28</v>
      </c>
      <c r="M8219"/>
      <c r="N8219" t="s">
        <v>13825</v>
      </c>
      <c r="P8219" s="7" t="str">
        <f>HYPERLINK("https://collectormobile.dot.state.oh.us/arcgis/rest/services/ADAROW/ADA_ROW_Inventory_Image_Viewer/MapServer/2/611/attachments/", "Photo Link")</f>
        <v>Photo Link</v>
      </c>
      <c r="Q8219" s="7" t="str">
        <f>HYPERLINK("http://data.mapchannels.com/dualmaps6/map.htm?lat=40.860516&amp;lng=-81.485323", "Map Channel Link")</f>
        <v>Map Channel Link</v>
      </c>
    </row>
    <row r="8220" spans="1:17" hidden="1" x14ac:dyDescent="0.25">
      <c r="A8220" t="s">
        <v>5946</v>
      </c>
      <c r="B8220" t="s">
        <v>6606</v>
      </c>
      <c r="C8220" t="s">
        <v>2051</v>
      </c>
      <c r="D8220">
        <v>2.5790000000000002</v>
      </c>
      <c r="E8220" t="s">
        <v>14030</v>
      </c>
      <c r="F8220" t="s">
        <v>5957</v>
      </c>
      <c r="G8220" s="6">
        <v>43276.634166666663</v>
      </c>
      <c r="H8220" t="s">
        <v>13821</v>
      </c>
      <c r="I8220" t="s">
        <v>44</v>
      </c>
      <c r="J8220"/>
      <c r="K8220" t="s">
        <v>28</v>
      </c>
      <c r="M8220"/>
      <c r="N8220" t="s">
        <v>13825</v>
      </c>
      <c r="O8220" t="s">
        <v>14031</v>
      </c>
      <c r="P8220" s="7" t="str">
        <f>HYPERLINK("https://collectormobile.dot.state.oh.us/arcgis/rest/services/ADAROW/ADA_ROW_Inventory_Image_Viewer/MapServer/2/92/attachments/", "Photo Link")</f>
        <v>Photo Link</v>
      </c>
      <c r="Q8220" s="7" t="str">
        <f>HYPERLINK("http://data.mapchannels.com/dualmaps6/map.htm?lat=40.794393&amp;lng=-81.465063", "Map Channel Link")</f>
        <v>Map Channel Link</v>
      </c>
    </row>
    <row r="8221" spans="1:17" hidden="1" x14ac:dyDescent="0.25">
      <c r="A8221" t="s">
        <v>5946</v>
      </c>
      <c r="B8221" t="s">
        <v>6606</v>
      </c>
      <c r="C8221" t="s">
        <v>2051</v>
      </c>
      <c r="D8221">
        <v>2.5979999999999999</v>
      </c>
      <c r="E8221" t="s">
        <v>14032</v>
      </c>
      <c r="F8221" t="s">
        <v>5957</v>
      </c>
      <c r="G8221" s="6">
        <v>43276.613981481481</v>
      </c>
      <c r="H8221" t="s">
        <v>13821</v>
      </c>
      <c r="I8221" t="s">
        <v>44</v>
      </c>
      <c r="J8221"/>
      <c r="K8221" t="s">
        <v>124</v>
      </c>
      <c r="M8221"/>
      <c r="N8221" t="s">
        <v>13833</v>
      </c>
      <c r="O8221" t="s">
        <v>14033</v>
      </c>
      <c r="P8221" s="7" t="str">
        <f>HYPERLINK("https://collectormobile.dot.state.oh.us/arcgis/rest/services/ADAROW/ADA_ROW_Inventory_Image_Viewer/MapServer/2/94/attachments/", "Photo Link")</f>
        <v>Photo Link</v>
      </c>
      <c r="Q8221" s="7" t="str">
        <f>HYPERLINK("http://data.mapchannels.com/dualmaps6/map.htm?lat=40.794680&amp;lng=-81.465239", "Map Channel Link")</f>
        <v>Map Channel Link</v>
      </c>
    </row>
    <row r="8222" spans="1:17" hidden="1" x14ac:dyDescent="0.25">
      <c r="A8222" t="s">
        <v>5946</v>
      </c>
      <c r="B8222" t="s">
        <v>6606</v>
      </c>
      <c r="C8222" t="s">
        <v>14034</v>
      </c>
      <c r="D8222">
        <v>1.0999999999999999E-2</v>
      </c>
      <c r="E8222" t="s">
        <v>14035</v>
      </c>
      <c r="F8222" t="s">
        <v>5953</v>
      </c>
      <c r="G8222" s="6">
        <v>43287.694039351853</v>
      </c>
      <c r="H8222" t="s">
        <v>13821</v>
      </c>
      <c r="I8222" t="s">
        <v>44</v>
      </c>
      <c r="J8222"/>
      <c r="K8222" t="s">
        <v>28</v>
      </c>
      <c r="M8222"/>
      <c r="N8222" t="s">
        <v>13825</v>
      </c>
      <c r="O8222" t="s">
        <v>6095</v>
      </c>
      <c r="P8222" s="7" t="str">
        <f>HYPERLINK("https://collectormobile.dot.state.oh.us/arcgis/rest/services/ADAROW/ADA_ROW_Inventory_Image_Viewer/MapServer/2/21720/attachments/", "Photo Link")</f>
        <v>Photo Link</v>
      </c>
      <c r="Q8222" s="7" t="str">
        <f>HYPERLINK("http://data.mapchannels.com/dualmaps6/map.htm?lat=40.749948&amp;lng=-81.374033", "Map Channel Link")</f>
        <v>Map Channel Link</v>
      </c>
    </row>
    <row r="8223" spans="1:17" hidden="1" x14ac:dyDescent="0.25">
      <c r="A8223" t="s">
        <v>5946</v>
      </c>
      <c r="B8223" t="s">
        <v>6606</v>
      </c>
      <c r="C8223" t="s">
        <v>749</v>
      </c>
      <c r="D8223">
        <v>2.4590000000000001</v>
      </c>
      <c r="E8223" t="s">
        <v>14036</v>
      </c>
      <c r="F8223" t="s">
        <v>5957</v>
      </c>
      <c r="G8223" s="6">
        <v>43270.703055555547</v>
      </c>
      <c r="H8223" t="s">
        <v>13821</v>
      </c>
      <c r="I8223" t="s">
        <v>44</v>
      </c>
      <c r="J8223"/>
      <c r="K8223" t="s">
        <v>28</v>
      </c>
      <c r="M8223"/>
      <c r="N8223" t="s">
        <v>13825</v>
      </c>
      <c r="O8223" t="s">
        <v>14037</v>
      </c>
      <c r="P8223" s="7" t="str">
        <f>HYPERLINK("https://collectormobile.dot.state.oh.us/arcgis/rest/services/ADAROW/ADA_ROW_Inventory_Image_Viewer/MapServer/2/613/attachments/", "Photo Link")</f>
        <v>Photo Link</v>
      </c>
      <c r="Q8223" s="7" t="str">
        <f>HYPERLINK("http://data.mapchannels.com/dualmaps6/map.htm?lat=40.865037&amp;lng=-81.484551", "Map Channel Link")</f>
        <v>Map Channel Link</v>
      </c>
    </row>
    <row r="8224" spans="1:17" hidden="1" x14ac:dyDescent="0.25">
      <c r="A8224" t="s">
        <v>5946</v>
      </c>
      <c r="B8224" t="s">
        <v>6606</v>
      </c>
      <c r="C8224" t="s">
        <v>6198</v>
      </c>
      <c r="D8224">
        <v>0.01</v>
      </c>
      <c r="E8224" t="s">
        <v>14038</v>
      </c>
      <c r="F8224" t="s">
        <v>5957</v>
      </c>
      <c r="G8224" s="6">
        <v>43270.585601851853</v>
      </c>
      <c r="H8224" t="s">
        <v>13821</v>
      </c>
      <c r="I8224" t="s">
        <v>44</v>
      </c>
      <c r="J8224"/>
      <c r="K8224" t="s">
        <v>124</v>
      </c>
      <c r="M8224"/>
      <c r="N8224" t="s">
        <v>13830</v>
      </c>
      <c r="O8224" t="s">
        <v>14039</v>
      </c>
      <c r="P8224" s="7" t="str">
        <f>HYPERLINK("https://collectormobile.dot.state.oh.us/arcgis/rest/services/ADAROW/ADA_ROW_Inventory_Image_Viewer/MapServer/2/98/attachments/", "Photo Link")</f>
        <v>Photo Link</v>
      </c>
      <c r="Q8224" s="7" t="str">
        <f>HYPERLINK("http://data.mapchannels.com/dualmaps6/map.htm?lat=40.860800&amp;lng=-81.484914", "Map Channel Link")</f>
        <v>Map Channel Link</v>
      </c>
    </row>
    <row r="8225" spans="1:17" hidden="1" x14ac:dyDescent="0.25">
      <c r="A8225" t="s">
        <v>5946</v>
      </c>
      <c r="B8225" t="s">
        <v>6606</v>
      </c>
      <c r="C8225" t="s">
        <v>6198</v>
      </c>
      <c r="D8225">
        <v>0.16200000000000001</v>
      </c>
      <c r="E8225" t="s">
        <v>14040</v>
      </c>
      <c r="F8225" t="s">
        <v>5957</v>
      </c>
      <c r="G8225" s="6">
        <v>43270.623148148137</v>
      </c>
      <c r="H8225" t="s">
        <v>13821</v>
      </c>
      <c r="I8225" t="s">
        <v>44</v>
      </c>
      <c r="J8225"/>
      <c r="K8225" t="s">
        <v>28</v>
      </c>
      <c r="M8225"/>
      <c r="N8225" t="s">
        <v>13825</v>
      </c>
      <c r="P8225" s="7" t="str">
        <f>HYPERLINK("https://collectormobile.dot.state.oh.us/arcgis/rest/services/ADAROW/ADA_ROW_Inventory_Image_Viewer/MapServer/2/10056/attachments/", "Photo Link")</f>
        <v>Photo Link</v>
      </c>
      <c r="Q8225" s="7" t="str">
        <f>HYPERLINK("http://data.mapchannels.com/dualmaps6/map.htm?lat=40.860375&amp;lng=-81.482054", "Map Channel Link")</f>
        <v>Map Channel Link</v>
      </c>
    </row>
    <row r="8226" spans="1:17" hidden="1" x14ac:dyDescent="0.25">
      <c r="A8226" t="s">
        <v>5946</v>
      </c>
      <c r="B8226" t="s">
        <v>6606</v>
      </c>
      <c r="C8226" t="s">
        <v>6198</v>
      </c>
      <c r="D8226">
        <v>3.0230000000000001</v>
      </c>
      <c r="E8226" t="s">
        <v>14041</v>
      </c>
      <c r="F8226" t="s">
        <v>5953</v>
      </c>
      <c r="G8226" s="6">
        <v>43284.550428240742</v>
      </c>
      <c r="H8226" t="s">
        <v>13821</v>
      </c>
      <c r="I8226" t="s">
        <v>44</v>
      </c>
      <c r="J8226"/>
      <c r="K8226" t="s">
        <v>28</v>
      </c>
      <c r="M8226"/>
      <c r="N8226" t="s">
        <v>13825</v>
      </c>
      <c r="O8226" t="s">
        <v>6095</v>
      </c>
      <c r="P8226" s="7" t="str">
        <f>HYPERLINK("https://collectormobile.dot.state.oh.us/arcgis/rest/services/ADAROW/ADA_ROW_Inventory_Image_Viewer/MapServer/2/453/attachments/", "Photo Link")</f>
        <v>Photo Link</v>
      </c>
      <c r="Q8226" s="7" t="str">
        <f>HYPERLINK("http://data.mapchannels.com/dualmaps6/map.htm?lat=40.843397&amp;lng=-81.435168", "Map Channel Link")</f>
        <v>Map Channel Link</v>
      </c>
    </row>
    <row r="8227" spans="1:17" hidden="1" x14ac:dyDescent="0.25">
      <c r="A8227" t="s">
        <v>5946</v>
      </c>
      <c r="B8227" t="s">
        <v>6606</v>
      </c>
      <c r="C8227" t="s">
        <v>6198</v>
      </c>
      <c r="D8227">
        <v>3.0350000000000001</v>
      </c>
      <c r="E8227" t="s">
        <v>14042</v>
      </c>
      <c r="F8227" t="s">
        <v>5953</v>
      </c>
      <c r="G8227" s="6">
        <v>43284.549826388888</v>
      </c>
      <c r="H8227" t="s">
        <v>13821</v>
      </c>
      <c r="I8227" t="s">
        <v>44</v>
      </c>
      <c r="J8227"/>
      <c r="K8227" t="s">
        <v>124</v>
      </c>
      <c r="M8227"/>
      <c r="N8227" t="s">
        <v>13822</v>
      </c>
      <c r="O8227" t="s">
        <v>14043</v>
      </c>
      <c r="P8227" s="7" t="str">
        <f>HYPERLINK("https://collectormobile.dot.state.oh.us/arcgis/rest/services/ADAROW/ADA_ROW_Inventory_Image_Viewer/MapServer/2/617/attachments/", "Photo Link")</f>
        <v>Photo Link</v>
      </c>
      <c r="Q8227" s="7" t="str">
        <f>HYPERLINK("http://data.mapchannels.com/dualmaps6/map.htm?lat=40.843048&amp;lng=-81.435188", "Map Channel Link")</f>
        <v>Map Channel Link</v>
      </c>
    </row>
    <row r="8228" spans="1:17" hidden="1" x14ac:dyDescent="0.25">
      <c r="A8228" t="s">
        <v>5946</v>
      </c>
      <c r="B8228" t="s">
        <v>6606</v>
      </c>
      <c r="C8228" t="s">
        <v>6198</v>
      </c>
      <c r="D8228">
        <v>3.05</v>
      </c>
      <c r="E8228" t="s">
        <v>14044</v>
      </c>
      <c r="F8228" t="s">
        <v>5953</v>
      </c>
      <c r="G8228" s="6">
        <v>43284.536550925928</v>
      </c>
      <c r="H8228" t="s">
        <v>13821</v>
      </c>
      <c r="I8228" t="s">
        <v>44</v>
      </c>
      <c r="J8228"/>
      <c r="K8228" t="s">
        <v>28</v>
      </c>
      <c r="M8228"/>
      <c r="N8228" t="s">
        <v>13825</v>
      </c>
      <c r="O8228" t="s">
        <v>6095</v>
      </c>
      <c r="P8228" s="7" t="str">
        <f>HYPERLINK("https://collectormobile.dot.state.oh.us/arcgis/rest/services/ADAROW/ADA_ROW_Inventory_Image_Viewer/MapServer/2/455/attachments/", "Photo Link")</f>
        <v>Photo Link</v>
      </c>
      <c r="Q8228" s="7" t="str">
        <f>HYPERLINK("http://data.mapchannels.com/dualmaps6/map.htm?lat=40.843191&amp;lng=-81.434749", "Map Channel Link")</f>
        <v>Map Channel Link</v>
      </c>
    </row>
    <row r="8229" spans="1:17" hidden="1" x14ac:dyDescent="0.25">
      <c r="A8229" t="s">
        <v>5946</v>
      </c>
      <c r="B8229" t="s">
        <v>6606</v>
      </c>
      <c r="C8229" t="s">
        <v>6198</v>
      </c>
      <c r="D8229">
        <v>3.0609999999999999</v>
      </c>
      <c r="E8229" t="s">
        <v>14045</v>
      </c>
      <c r="F8229" t="s">
        <v>5953</v>
      </c>
      <c r="G8229" s="6">
        <v>43284.542442129627</v>
      </c>
      <c r="H8229" t="s">
        <v>13821</v>
      </c>
      <c r="I8229" t="s">
        <v>44</v>
      </c>
      <c r="J8229"/>
      <c r="K8229" t="s">
        <v>28</v>
      </c>
      <c r="M8229"/>
      <c r="N8229" t="s">
        <v>13825</v>
      </c>
      <c r="O8229" t="s">
        <v>6095</v>
      </c>
      <c r="P8229" s="7" t="str">
        <f>HYPERLINK("https://collectormobile.dot.state.oh.us/arcgis/rest/services/ADAROW/ADA_ROW_Inventory_Image_Viewer/MapServer/2/454/attachments/", "Photo Link")</f>
        <v>Photo Link</v>
      </c>
      <c r="Q8229" s="7" t="str">
        <f>HYPERLINK("http://data.mapchannels.com/dualmaps6/map.htm?lat=40.842860&amp;lng=-81.434765", "Map Channel Link")</f>
        <v>Map Channel Link</v>
      </c>
    </row>
    <row r="8230" spans="1:17" hidden="1" x14ac:dyDescent="0.25">
      <c r="A8230" t="s">
        <v>5946</v>
      </c>
      <c r="B8230" t="s">
        <v>6606</v>
      </c>
      <c r="C8230" t="s">
        <v>6198</v>
      </c>
      <c r="D8230">
        <v>3.7639999999999998</v>
      </c>
      <c r="E8230" t="s">
        <v>14046</v>
      </c>
      <c r="F8230" t="s">
        <v>5953</v>
      </c>
      <c r="G8230" s="6">
        <v>43284.561400462961</v>
      </c>
      <c r="H8230" t="s">
        <v>13821</v>
      </c>
      <c r="I8230" t="s">
        <v>44</v>
      </c>
      <c r="J8230"/>
      <c r="K8230" t="s">
        <v>28</v>
      </c>
      <c r="M8230"/>
      <c r="N8230" t="s">
        <v>13825</v>
      </c>
      <c r="O8230" t="s">
        <v>6095</v>
      </c>
      <c r="P8230" s="7" t="str">
        <f>HYPERLINK("https://collectormobile.dot.state.oh.us/arcgis/rest/services/ADAROW/ADA_ROW_Inventory_Image_Viewer/MapServer/2/456/attachments/", "Photo Link")</f>
        <v>Photo Link</v>
      </c>
      <c r="Q8230" s="7" t="str">
        <f>HYPERLINK("http://data.mapchannels.com/dualmaps6/map.htm?lat=40.836783&amp;lng=-81.424182", "Map Channel Link")</f>
        <v>Map Channel Link</v>
      </c>
    </row>
    <row r="8231" spans="1:17" hidden="1" x14ac:dyDescent="0.25">
      <c r="A8231" t="s">
        <v>5946</v>
      </c>
      <c r="B8231" t="s">
        <v>6606</v>
      </c>
      <c r="C8231" t="s">
        <v>6198</v>
      </c>
      <c r="D8231">
        <v>3.7759999999999998</v>
      </c>
      <c r="E8231" t="s">
        <v>14047</v>
      </c>
      <c r="F8231" t="s">
        <v>5953</v>
      </c>
      <c r="G8231" s="6">
        <v>43284.587893518517</v>
      </c>
      <c r="H8231" t="s">
        <v>13821</v>
      </c>
      <c r="I8231" t="s">
        <v>44</v>
      </c>
      <c r="J8231"/>
      <c r="K8231" t="s">
        <v>28</v>
      </c>
      <c r="M8231"/>
      <c r="N8231" t="s">
        <v>13825</v>
      </c>
      <c r="O8231" t="s">
        <v>14048</v>
      </c>
      <c r="P8231" s="7" t="str">
        <f>HYPERLINK("https://collectormobile.dot.state.oh.us/arcgis/rest/services/ADAROW/ADA_ROW_Inventory_Image_Viewer/MapServer/2/457/attachments/", "Photo Link")</f>
        <v>Photo Link</v>
      </c>
      <c r="Q8231" s="7" t="str">
        <f>HYPERLINK("http://data.mapchannels.com/dualmaps6/map.htm?lat=40.836449&amp;lng=-81.424196", "Map Channel Link")</f>
        <v>Map Channel Link</v>
      </c>
    </row>
    <row r="8232" spans="1:17" hidden="1" x14ac:dyDescent="0.25">
      <c r="A8232" t="s">
        <v>5946</v>
      </c>
      <c r="B8232" t="s">
        <v>6606</v>
      </c>
      <c r="C8232" t="s">
        <v>7208</v>
      </c>
      <c r="D8232">
        <v>8.9999999999999993E-3</v>
      </c>
      <c r="E8232" t="s">
        <v>14049</v>
      </c>
      <c r="F8232" t="s">
        <v>5957</v>
      </c>
      <c r="G8232" s="6">
        <v>43272.764814814807</v>
      </c>
      <c r="H8232" t="s">
        <v>13821</v>
      </c>
      <c r="I8232" t="s">
        <v>44</v>
      </c>
      <c r="J8232"/>
      <c r="K8232" t="s">
        <v>124</v>
      </c>
      <c r="M8232"/>
      <c r="N8232" t="s">
        <v>13830</v>
      </c>
      <c r="O8232" t="s">
        <v>14050</v>
      </c>
      <c r="P8232" s="7" t="str">
        <f>HYPERLINK("https://collectormobile.dot.state.oh.us/arcgis/rest/services/ADAROW/ADA_ROW_Inventory_Image_Viewer/MapServer/2/599/attachments/", "Photo Link")</f>
        <v>Photo Link</v>
      </c>
      <c r="Q8232" s="7" t="str">
        <f>HYPERLINK("http://data.mapchannels.com/dualmaps6/map.htm?lat=40.795572&amp;lng=-81.476311", "Map Channel Link")</f>
        <v>Map Channel Link</v>
      </c>
    </row>
    <row r="8233" spans="1:17" hidden="1" x14ac:dyDescent="0.25">
      <c r="A8233" t="s">
        <v>5946</v>
      </c>
      <c r="B8233" t="s">
        <v>6606</v>
      </c>
      <c r="C8233" t="s">
        <v>7226</v>
      </c>
      <c r="D8233">
        <v>0.23100000000000001</v>
      </c>
      <c r="E8233" t="s">
        <v>14051</v>
      </c>
      <c r="F8233" t="s">
        <v>5957</v>
      </c>
      <c r="G8233" s="6">
        <v>43277.626689814817</v>
      </c>
      <c r="H8233" t="s">
        <v>13821</v>
      </c>
      <c r="I8233" t="s">
        <v>44</v>
      </c>
      <c r="J8233"/>
      <c r="K8233" t="s">
        <v>38</v>
      </c>
      <c r="M8233"/>
      <c r="N8233" t="s">
        <v>13840</v>
      </c>
      <c r="P8233" s="7" t="str">
        <f>HYPERLINK("https://collectormobile.dot.state.oh.us/arcgis/rest/services/ADAROW/ADA_ROW_Inventory_Image_Viewer/MapServer/2/15040/attachments/", "Photo Link")</f>
        <v>Photo Link</v>
      </c>
      <c r="Q8233" s="7" t="str">
        <f>HYPERLINK("http://data.mapchannels.com/dualmaps6/map.htm?lat=40.793163&amp;lng=-81.455679", "Map Channel Link")</f>
        <v>Map Channel Link</v>
      </c>
    </row>
    <row r="8234" spans="1:17" hidden="1" x14ac:dyDescent="0.25">
      <c r="A8234" t="s">
        <v>5946</v>
      </c>
      <c r="B8234" t="s">
        <v>6606</v>
      </c>
      <c r="C8234" t="s">
        <v>14052</v>
      </c>
      <c r="D8234">
        <v>0.23599999999999999</v>
      </c>
      <c r="E8234" t="s">
        <v>14053</v>
      </c>
      <c r="F8234" t="s">
        <v>5957</v>
      </c>
      <c r="G8234" s="6">
        <v>43291.56795138889</v>
      </c>
      <c r="H8234" t="s">
        <v>13821</v>
      </c>
      <c r="I8234" t="s">
        <v>44</v>
      </c>
      <c r="J8234"/>
      <c r="K8234" t="s">
        <v>124</v>
      </c>
      <c r="M8234"/>
      <c r="N8234" t="s">
        <v>13901</v>
      </c>
      <c r="P8234" s="7" t="str">
        <f>HYPERLINK("https://collectormobile.dot.state.oh.us/arcgis/rest/services/ADAROW/ADA_ROW_Inventory_Image_Viewer/MapServer/2/595/attachments/", "Photo Link")</f>
        <v>Photo Link</v>
      </c>
      <c r="Q8234" s="7" t="str">
        <f>HYPERLINK("http://data.mapchannels.com/dualmaps6/map.htm?lat=40.830659&amp;lng=-81.359137", "Map Channel Link")</f>
        <v>Map Channel Link</v>
      </c>
    </row>
    <row r="8235" spans="1:17" hidden="1" x14ac:dyDescent="0.25">
      <c r="A8235" t="s">
        <v>5946</v>
      </c>
      <c r="B8235" t="s">
        <v>6606</v>
      </c>
      <c r="C8235" t="s">
        <v>14052</v>
      </c>
      <c r="D8235">
        <v>0.252</v>
      </c>
      <c r="E8235" t="s">
        <v>14054</v>
      </c>
      <c r="F8235" t="s">
        <v>5953</v>
      </c>
      <c r="G8235" s="6">
        <v>43319.858634259261</v>
      </c>
      <c r="H8235" t="s">
        <v>13821</v>
      </c>
      <c r="I8235" t="s">
        <v>44</v>
      </c>
      <c r="J8235"/>
      <c r="K8235" t="s">
        <v>124</v>
      </c>
      <c r="M8235"/>
      <c r="N8235" t="s">
        <v>13901</v>
      </c>
      <c r="O8235" t="s">
        <v>14055</v>
      </c>
      <c r="P8235" s="7" t="str">
        <f>HYPERLINK("https://collectormobile.dot.state.oh.us/arcgis/rest/services/ADAROW/ADA_ROW_Inventory_Image_Viewer/MapServer/2/88/attachments/", "Photo Link")</f>
        <v>Photo Link</v>
      </c>
      <c r="Q8235" s="7" t="str">
        <f>HYPERLINK("http://data.mapchannels.com/dualmaps6/map.htm?lat=40.830889&amp;lng=-81.358939", "Map Channel Link")</f>
        <v>Map Channel Link</v>
      </c>
    </row>
    <row r="8236" spans="1:17" hidden="1" x14ac:dyDescent="0.25">
      <c r="A8236" t="s">
        <v>5946</v>
      </c>
      <c r="B8236" t="s">
        <v>6606</v>
      </c>
      <c r="C8236" t="s">
        <v>14052</v>
      </c>
      <c r="D8236">
        <v>0.252</v>
      </c>
      <c r="E8236" t="s">
        <v>14056</v>
      </c>
      <c r="F8236" t="s">
        <v>5953</v>
      </c>
      <c r="G8236" s="6">
        <v>43291.56994212963</v>
      </c>
      <c r="H8236" t="s">
        <v>13821</v>
      </c>
      <c r="I8236" t="s">
        <v>44</v>
      </c>
      <c r="J8236"/>
      <c r="K8236" t="s">
        <v>124</v>
      </c>
      <c r="M8236"/>
      <c r="N8236" t="s">
        <v>13901</v>
      </c>
      <c r="O8236" t="s">
        <v>6095</v>
      </c>
      <c r="P8236" s="7" t="str">
        <f>HYPERLINK("https://collectormobile.dot.state.oh.us/arcgis/rest/services/ADAROW/ADA_ROW_Inventory_Image_Viewer/MapServer/2/596/attachments/", "Photo Link")</f>
        <v>Photo Link</v>
      </c>
      <c r="Q8236" s="7" t="str">
        <f>HYPERLINK("http://data.mapchannels.com/dualmaps6/map.htm?lat=40.830895&amp;lng=-81.359133", "Map Channel Link")</f>
        <v>Map Channel Link</v>
      </c>
    </row>
    <row r="8237" spans="1:17" hidden="1" x14ac:dyDescent="0.25">
      <c r="A8237" t="s">
        <v>5946</v>
      </c>
      <c r="B8237" t="s">
        <v>6606</v>
      </c>
      <c r="C8237" t="s">
        <v>14057</v>
      </c>
      <c r="D8237">
        <v>7.0000000000000001E-3</v>
      </c>
      <c r="E8237" t="s">
        <v>14058</v>
      </c>
      <c r="F8237" t="s">
        <v>5957</v>
      </c>
      <c r="G8237" s="6">
        <v>43270.63244212963</v>
      </c>
      <c r="H8237" t="s">
        <v>13821</v>
      </c>
      <c r="I8237" t="s">
        <v>44</v>
      </c>
      <c r="J8237"/>
      <c r="K8237" t="s">
        <v>28</v>
      </c>
      <c r="M8237"/>
      <c r="N8237" t="s">
        <v>13825</v>
      </c>
      <c r="P8237" s="7" t="str">
        <f>HYPERLINK("https://collectormobile.dot.state.oh.us/arcgis/rest/services/ADAROW/ADA_ROW_Inventory_Image_Viewer/MapServer/2/100/attachments/", "Photo Link")</f>
        <v>Photo Link</v>
      </c>
      <c r="Q8237" s="7" t="str">
        <f>HYPERLINK("http://data.mapchannels.com/dualmaps6/map.htm?lat=40.860629&amp;lng=-81.482049", "Map Channel Link")</f>
        <v>Map Channel Link</v>
      </c>
    </row>
    <row r="8238" spans="1:17" hidden="1" x14ac:dyDescent="0.25">
      <c r="A8238" t="s">
        <v>5946</v>
      </c>
      <c r="B8238" t="s">
        <v>6606</v>
      </c>
      <c r="C8238" t="s">
        <v>14057</v>
      </c>
      <c r="D8238">
        <v>7.0000000000000001E-3</v>
      </c>
      <c r="E8238" t="s">
        <v>14059</v>
      </c>
      <c r="F8238" t="s">
        <v>5957</v>
      </c>
      <c r="G8238" s="6">
        <v>43270.638437499998</v>
      </c>
      <c r="H8238" t="s">
        <v>13821</v>
      </c>
      <c r="I8238" t="s">
        <v>44</v>
      </c>
      <c r="J8238"/>
      <c r="K8238" t="s">
        <v>124</v>
      </c>
      <c r="M8238"/>
      <c r="N8238" t="s">
        <v>13830</v>
      </c>
      <c r="O8238" t="s">
        <v>14060</v>
      </c>
      <c r="P8238" s="7" t="str">
        <f>HYPERLINK("https://collectormobile.dot.state.oh.us/arcgis/rest/services/ADAROW/ADA_ROW_Inventory_Image_Viewer/MapServer/2/452/attachments/", "Photo Link")</f>
        <v>Photo Link</v>
      </c>
      <c r="Q8238" s="7" t="str">
        <f>HYPERLINK("http://data.mapchannels.com/dualmaps6/map.htm?lat=40.860638&amp;lng=-81.482302", "Map Channel Link")</f>
        <v>Map Channel Link</v>
      </c>
    </row>
    <row r="8239" spans="1:17" hidden="1" x14ac:dyDescent="0.25">
      <c r="A8239" t="s">
        <v>5946</v>
      </c>
      <c r="B8239" t="s">
        <v>7644</v>
      </c>
      <c r="C8239" t="s">
        <v>58</v>
      </c>
      <c r="D8239">
        <v>15.577</v>
      </c>
      <c r="E8239" t="s">
        <v>14061</v>
      </c>
      <c r="F8239" t="s">
        <v>5957</v>
      </c>
      <c r="G8239" s="6">
        <v>43266.59103009259</v>
      </c>
      <c r="H8239" t="s">
        <v>13821</v>
      </c>
      <c r="I8239" t="s">
        <v>44</v>
      </c>
      <c r="J8239"/>
      <c r="K8239" t="s">
        <v>28</v>
      </c>
      <c r="M8239"/>
      <c r="N8239" t="s">
        <v>13979</v>
      </c>
      <c r="P8239" s="7" t="str">
        <f>HYPERLINK("https://collectormobile.dot.state.oh.us/arcgis/rest/services/ADAROW/ADA_ROW_Inventory_Image_Viewer/MapServer/2/103/attachments/", "Photo Link")</f>
        <v>Photo Link</v>
      </c>
      <c r="Q8239" s="7" t="str">
        <f>HYPERLINK("http://data.mapchannels.com/dualmaps6/map.htm?lat=41.314099&amp;lng=-81.538498", "Map Channel Link")</f>
        <v>Map Channel Link</v>
      </c>
    </row>
    <row r="8240" spans="1:17" hidden="1" x14ac:dyDescent="0.25">
      <c r="A8240" t="s">
        <v>5946</v>
      </c>
      <c r="B8240" t="s">
        <v>7644</v>
      </c>
      <c r="C8240" t="s">
        <v>58</v>
      </c>
      <c r="D8240">
        <v>15.598000000000001</v>
      </c>
      <c r="E8240" t="s">
        <v>14062</v>
      </c>
      <c r="F8240" t="s">
        <v>5957</v>
      </c>
      <c r="G8240" s="6">
        <v>43266.60527777778</v>
      </c>
      <c r="H8240" t="s">
        <v>13821</v>
      </c>
      <c r="I8240" t="s">
        <v>44</v>
      </c>
      <c r="J8240"/>
      <c r="K8240" t="s">
        <v>28</v>
      </c>
      <c r="M8240"/>
      <c r="N8240" t="s">
        <v>13825</v>
      </c>
      <c r="P8240" s="7" t="str">
        <f>HYPERLINK("https://collectormobile.dot.state.oh.us/arcgis/rest/services/ADAROW/ADA_ROW_Inventory_Image_Viewer/MapServer/2/104/attachments/", "Photo Link")</f>
        <v>Photo Link</v>
      </c>
      <c r="Q8240" s="7" t="str">
        <f>HYPERLINK("http://data.mapchannels.com/dualmaps6/map.htm?lat=41.314335&amp;lng=-81.538716", "Map Channel Link")</f>
        <v>Map Channel Link</v>
      </c>
    </row>
    <row r="8241" spans="1:17" hidden="1" x14ac:dyDescent="0.25">
      <c r="A8241" t="s">
        <v>5946</v>
      </c>
      <c r="B8241" t="s">
        <v>7644</v>
      </c>
      <c r="C8241" t="s">
        <v>546</v>
      </c>
      <c r="D8241">
        <v>2.5779999999999998</v>
      </c>
      <c r="E8241" t="s">
        <v>14063</v>
      </c>
      <c r="F8241" t="s">
        <v>5957</v>
      </c>
      <c r="G8241" s="6">
        <v>43265.624305555553</v>
      </c>
      <c r="H8241" t="s">
        <v>13821</v>
      </c>
      <c r="I8241" t="s">
        <v>44</v>
      </c>
      <c r="J8241"/>
      <c r="K8241" t="s">
        <v>28</v>
      </c>
      <c r="M8241"/>
      <c r="N8241" t="s">
        <v>13825</v>
      </c>
      <c r="P8241" s="7" t="str">
        <f>HYPERLINK("https://collectormobile.dot.state.oh.us/arcgis/rest/services/ADAROW/ADA_ROW_Inventory_Image_Viewer/MapServer/2/936/attachments/", "Photo Link")</f>
        <v>Photo Link</v>
      </c>
      <c r="Q8241" s="7" t="str">
        <f>HYPERLINK("http://data.mapchannels.com/dualmaps6/map.htm?lat=41.136015&amp;lng=-81.637606", "Map Channel Link")</f>
        <v>Map Channel Link</v>
      </c>
    </row>
    <row r="8242" spans="1:17" hidden="1" x14ac:dyDescent="0.25">
      <c r="A8242" t="s">
        <v>5946</v>
      </c>
      <c r="B8242" t="s">
        <v>7644</v>
      </c>
      <c r="C8242" t="s">
        <v>546</v>
      </c>
      <c r="D8242">
        <v>2.581</v>
      </c>
      <c r="E8242" t="s">
        <v>14064</v>
      </c>
      <c r="F8242" t="s">
        <v>5957</v>
      </c>
      <c r="G8242" s="6">
        <v>43265.631655092591</v>
      </c>
      <c r="H8242" t="s">
        <v>13821</v>
      </c>
      <c r="I8242" t="s">
        <v>44</v>
      </c>
      <c r="J8242"/>
      <c r="K8242" t="s">
        <v>28</v>
      </c>
      <c r="M8242"/>
      <c r="N8242" t="s">
        <v>13825</v>
      </c>
      <c r="P8242" s="7" t="str">
        <f>HYPERLINK("https://collectormobile.dot.state.oh.us/arcgis/rest/services/ADAROW/ADA_ROW_Inventory_Image_Viewer/MapServer/2/625/attachments/", "Photo Link")</f>
        <v>Photo Link</v>
      </c>
      <c r="Q8242" s="7" t="str">
        <f>HYPERLINK("http://data.mapchannels.com/dualmaps6/map.htm?lat=41.135669&amp;lng=-81.637550", "Map Channel Link")</f>
        <v>Map Channel Link</v>
      </c>
    </row>
    <row r="8243" spans="1:17" hidden="1" x14ac:dyDescent="0.25">
      <c r="A8243" t="s">
        <v>5946</v>
      </c>
      <c r="B8243" t="s">
        <v>7644</v>
      </c>
      <c r="C8243" t="s">
        <v>546</v>
      </c>
      <c r="D8243">
        <v>2.605</v>
      </c>
      <c r="E8243" t="s">
        <v>14065</v>
      </c>
      <c r="F8243" t="s">
        <v>5957</v>
      </c>
      <c r="G8243" s="6">
        <v>43265.656076388892</v>
      </c>
      <c r="H8243" t="s">
        <v>13821</v>
      </c>
      <c r="I8243" t="s">
        <v>44</v>
      </c>
      <c r="J8243"/>
      <c r="K8243" t="s">
        <v>28</v>
      </c>
      <c r="M8243"/>
      <c r="N8243" t="s">
        <v>13825</v>
      </c>
      <c r="P8243" s="7" t="str">
        <f>HYPERLINK("https://collectormobile.dot.state.oh.us/arcgis/rest/services/ADAROW/ADA_ROW_Inventory_Image_Viewer/MapServer/2/937/attachments/", "Photo Link")</f>
        <v>Photo Link</v>
      </c>
      <c r="Q8243" s="7" t="str">
        <f>HYPERLINK("http://data.mapchannels.com/dualmaps6/map.htm?lat=41.136001&amp;lng=-81.637085", "Map Channel Link")</f>
        <v>Map Channel Link</v>
      </c>
    </row>
    <row r="8244" spans="1:17" hidden="1" x14ac:dyDescent="0.25">
      <c r="A8244" t="s">
        <v>5946</v>
      </c>
      <c r="B8244" t="s">
        <v>7644</v>
      </c>
      <c r="C8244" t="s">
        <v>546</v>
      </c>
      <c r="D8244">
        <v>2.6080000000000001</v>
      </c>
      <c r="E8244" t="s">
        <v>14066</v>
      </c>
      <c r="F8244" t="s">
        <v>5957</v>
      </c>
      <c r="G8244" s="6">
        <v>43265.647013888891</v>
      </c>
      <c r="H8244" t="s">
        <v>13821</v>
      </c>
      <c r="I8244" t="s">
        <v>44</v>
      </c>
      <c r="J8244"/>
      <c r="K8244" t="s">
        <v>28</v>
      </c>
      <c r="M8244"/>
      <c r="N8244" t="s">
        <v>13825</v>
      </c>
      <c r="P8244" s="7" t="str">
        <f>HYPERLINK("https://collectormobile.dot.state.oh.us/arcgis/rest/services/ADAROW/ADA_ROW_Inventory_Image_Viewer/MapServer/2/624/attachments/", "Photo Link")</f>
        <v>Photo Link</v>
      </c>
      <c r="Q8244" s="7" t="str">
        <f>HYPERLINK("http://data.mapchannels.com/dualmaps6/map.htm?lat=41.135660&amp;lng=-81.637047", "Map Channel Link")</f>
        <v>Map Channel Link</v>
      </c>
    </row>
    <row r="8245" spans="1:17" hidden="1" x14ac:dyDescent="0.25">
      <c r="A8245" t="s">
        <v>5946</v>
      </c>
      <c r="B8245" t="s">
        <v>7644</v>
      </c>
      <c r="C8245" t="s">
        <v>4164</v>
      </c>
      <c r="D8245">
        <v>3.7559999999999998</v>
      </c>
      <c r="E8245" t="s">
        <v>14067</v>
      </c>
      <c r="F8245" t="s">
        <v>5957</v>
      </c>
      <c r="G8245" s="6">
        <v>43266.578194444453</v>
      </c>
      <c r="H8245" t="s">
        <v>13821</v>
      </c>
      <c r="I8245" t="s">
        <v>44</v>
      </c>
      <c r="J8245"/>
      <c r="K8245" t="s">
        <v>28</v>
      </c>
      <c r="M8245"/>
      <c r="N8245" t="s">
        <v>13825</v>
      </c>
      <c r="P8245" s="7" t="str">
        <f>HYPERLINK("https://collectormobile.dot.state.oh.us/arcgis/rest/services/ADAROW/ADA_ROW_Inventory_Image_Viewer/MapServer/2/102/attachments/", "Photo Link")</f>
        <v>Photo Link</v>
      </c>
      <c r="Q8245" s="7" t="str">
        <f>HYPERLINK("http://data.mapchannels.com/dualmaps6/map.htm?lat=41.314108&amp;lng=-81.538862", "Map Channel Link")</f>
        <v>Map Channel Link</v>
      </c>
    </row>
    <row r="8246" spans="1:17" hidden="1" x14ac:dyDescent="0.25">
      <c r="A8246" t="s">
        <v>5946</v>
      </c>
      <c r="B8246" t="s">
        <v>7644</v>
      </c>
      <c r="C8246" t="s">
        <v>3906</v>
      </c>
      <c r="D8246">
        <v>1.835</v>
      </c>
      <c r="E8246" t="s">
        <v>14068</v>
      </c>
      <c r="F8246" t="s">
        <v>5957</v>
      </c>
      <c r="G8246" s="6">
        <v>43265.543483796297</v>
      </c>
      <c r="H8246" t="s">
        <v>13821</v>
      </c>
      <c r="I8246" t="s">
        <v>44</v>
      </c>
      <c r="J8246"/>
      <c r="K8246" t="s">
        <v>28</v>
      </c>
      <c r="M8246"/>
      <c r="N8246" t="s">
        <v>13825</v>
      </c>
      <c r="P8246" s="7" t="str">
        <f>HYPERLINK("https://collectormobile.dot.state.oh.us/arcgis/rest/services/ADAROW/ADA_ROW_Inventory_Image_Viewer/MapServer/2/108/attachments/", "Photo Link")</f>
        <v>Photo Link</v>
      </c>
      <c r="Q8246" s="7" t="str">
        <f>HYPERLINK("http://data.mapchannels.com/dualmaps6/map.htm?lat=41.010603&amp;lng=-81.554823", "Map Channel Link")</f>
        <v>Map Channel Link</v>
      </c>
    </row>
    <row r="8247" spans="1:17" hidden="1" x14ac:dyDescent="0.25">
      <c r="A8247" t="s">
        <v>5946</v>
      </c>
      <c r="B8247" t="s">
        <v>7644</v>
      </c>
      <c r="C8247" t="s">
        <v>3906</v>
      </c>
      <c r="D8247">
        <v>1.8460000000000001</v>
      </c>
      <c r="E8247" t="s">
        <v>14069</v>
      </c>
      <c r="F8247" t="s">
        <v>5957</v>
      </c>
      <c r="G8247" s="6">
        <v>43325.760740740741</v>
      </c>
      <c r="H8247" t="s">
        <v>13821</v>
      </c>
      <c r="I8247" t="s">
        <v>44</v>
      </c>
      <c r="J8247"/>
      <c r="K8247" t="s">
        <v>28</v>
      </c>
      <c r="M8247"/>
      <c r="N8247" t="s">
        <v>13825</v>
      </c>
      <c r="P8247" s="7" t="str">
        <f>HYPERLINK("https://collectormobile.dot.state.oh.us/arcgis/rest/services/ADAROW/ADA_ROW_Inventory_Image_Viewer/MapServer/2/106/attachments/", "Photo Link")</f>
        <v>Photo Link</v>
      </c>
      <c r="Q8247" s="7" t="str">
        <f>HYPERLINK("http://data.mapchannels.com/dualmaps6/map.htm?lat=41.010425&amp;lng=-81.554601", "Map Channel Link")</f>
        <v>Map Channel Link</v>
      </c>
    </row>
    <row r="8248" spans="1:17" hidden="1" x14ac:dyDescent="0.25">
      <c r="A8248" t="s">
        <v>5946</v>
      </c>
      <c r="B8248" t="s">
        <v>7644</v>
      </c>
      <c r="C8248" t="s">
        <v>5538</v>
      </c>
      <c r="D8248">
        <v>2.653</v>
      </c>
      <c r="E8248" t="s">
        <v>14070</v>
      </c>
      <c r="F8248" t="s">
        <v>5957</v>
      </c>
      <c r="G8248" s="6">
        <v>43266.629618055558</v>
      </c>
      <c r="H8248" t="s">
        <v>13821</v>
      </c>
      <c r="I8248" t="s">
        <v>44</v>
      </c>
      <c r="J8248"/>
      <c r="K8248" t="s">
        <v>28</v>
      </c>
      <c r="M8248"/>
      <c r="N8248" t="s">
        <v>13825</v>
      </c>
      <c r="P8248" s="7" t="str">
        <f>HYPERLINK("https://collectormobile.dot.state.oh.us/arcgis/rest/services/ADAROW/ADA_ROW_Inventory_Image_Viewer/MapServer/2/105/attachments/", "Photo Link")</f>
        <v>Photo Link</v>
      </c>
      <c r="Q8248" s="7" t="str">
        <f>HYPERLINK("http://data.mapchannels.com/dualmaps6/map.htm?lat=41.314301&amp;lng=-81.539134", "Map Channel Link")</f>
        <v>Map Channel Link</v>
      </c>
    </row>
    <row r="8249" spans="1:17" hidden="1" x14ac:dyDescent="0.25">
      <c r="A8249" t="s">
        <v>5946</v>
      </c>
      <c r="B8249" t="s">
        <v>7644</v>
      </c>
      <c r="C8249" t="s">
        <v>5538</v>
      </c>
      <c r="D8249">
        <v>2.653</v>
      </c>
      <c r="E8249" t="s">
        <v>14071</v>
      </c>
      <c r="F8249" t="s">
        <v>5957</v>
      </c>
      <c r="G8249" s="6">
        <v>43266.641342592593</v>
      </c>
      <c r="H8249" t="s">
        <v>13821</v>
      </c>
      <c r="I8249" t="s">
        <v>44</v>
      </c>
      <c r="J8249"/>
      <c r="K8249" t="s">
        <v>28</v>
      </c>
      <c r="M8249"/>
      <c r="N8249" t="s">
        <v>13825</v>
      </c>
      <c r="P8249" s="7" t="str">
        <f>HYPERLINK("https://collectormobile.dot.state.oh.us/arcgis/rest/services/ADAROW/ADA_ROW_Inventory_Image_Viewer/MapServer/2/626/attachments/", "Photo Link")</f>
        <v>Photo Link</v>
      </c>
      <c r="Q8249" s="7" t="str">
        <f>HYPERLINK("http://data.mapchannels.com/dualmaps6/map.htm?lat=41.314177&amp;lng=-81.539147", "Map Channel Link")</f>
        <v>Map Channel Link</v>
      </c>
    </row>
    <row r="8250" spans="1:17" hidden="1" x14ac:dyDescent="0.25">
      <c r="A8250" t="s">
        <v>5946</v>
      </c>
      <c r="B8250" t="s">
        <v>7644</v>
      </c>
      <c r="C8250" t="s">
        <v>184</v>
      </c>
      <c r="D8250">
        <v>7.0430000000000001</v>
      </c>
      <c r="E8250" t="s">
        <v>14072</v>
      </c>
      <c r="F8250" t="s">
        <v>5953</v>
      </c>
      <c r="G8250" s="6">
        <v>43325.760243055563</v>
      </c>
      <c r="H8250" t="s">
        <v>13821</v>
      </c>
      <c r="I8250" t="s">
        <v>44</v>
      </c>
      <c r="J8250"/>
      <c r="K8250" t="s">
        <v>28</v>
      </c>
      <c r="M8250"/>
      <c r="N8250" t="s">
        <v>13825</v>
      </c>
      <c r="P8250" s="7" t="str">
        <f>HYPERLINK("https://collectormobile.dot.state.oh.us/arcgis/rest/services/ADAROW/ADA_ROW_Inventory_Image_Viewer/MapServer/2/109/attachments/", "Photo Link")</f>
        <v>Photo Link</v>
      </c>
      <c r="Q8250" s="7" t="str">
        <f>HYPERLINK("http://data.mapchannels.com/dualmaps6/map.htm?lat=41.010407&amp;lng=-81.554858", "Map Channel Link")</f>
        <v>Map Channel Link</v>
      </c>
    </row>
    <row r="8251" spans="1:17" hidden="1" x14ac:dyDescent="0.25">
      <c r="A8251" t="s">
        <v>5946</v>
      </c>
      <c r="B8251" t="s">
        <v>7644</v>
      </c>
      <c r="C8251" t="s">
        <v>184</v>
      </c>
      <c r="D8251">
        <v>7.0609999999999999</v>
      </c>
      <c r="E8251" t="s">
        <v>14073</v>
      </c>
      <c r="F8251" t="s">
        <v>5953</v>
      </c>
      <c r="G8251" s="6">
        <v>43325.759189814817</v>
      </c>
      <c r="H8251" t="s">
        <v>13821</v>
      </c>
      <c r="I8251" t="s">
        <v>44</v>
      </c>
      <c r="J8251"/>
      <c r="K8251" t="s">
        <v>28</v>
      </c>
      <c r="M8251"/>
      <c r="N8251" t="s">
        <v>13825</v>
      </c>
      <c r="P8251" s="7" t="str">
        <f>HYPERLINK("https://collectormobile.dot.state.oh.us/arcgis/rest/services/ADAROW/ADA_ROW_Inventory_Image_Viewer/MapServer/2/107/attachments/", "Photo Link")</f>
        <v>Photo Link</v>
      </c>
      <c r="Q8251" s="7" t="str">
        <f>HYPERLINK("http://data.mapchannels.com/dualmaps6/map.htm?lat=41.010614&amp;lng=-81.554509", "Map Channel Link")</f>
        <v>Map Channel Link</v>
      </c>
    </row>
    <row r="8252" spans="1:17" hidden="1" x14ac:dyDescent="0.25">
      <c r="A8252" t="s">
        <v>5946</v>
      </c>
      <c r="B8252" t="s">
        <v>7644</v>
      </c>
      <c r="C8252" t="s">
        <v>1880</v>
      </c>
      <c r="D8252">
        <v>0.86899999999999999</v>
      </c>
      <c r="E8252" t="s">
        <v>14074</v>
      </c>
      <c r="F8252" t="s">
        <v>5957</v>
      </c>
      <c r="G8252" s="6">
        <v>43266.535104166673</v>
      </c>
      <c r="H8252" t="s">
        <v>13821</v>
      </c>
      <c r="I8252" t="s">
        <v>44</v>
      </c>
      <c r="J8252"/>
      <c r="K8252" t="s">
        <v>124</v>
      </c>
      <c r="M8252"/>
      <c r="N8252" t="s">
        <v>13830</v>
      </c>
      <c r="O8252" t="s">
        <v>14075</v>
      </c>
      <c r="P8252" s="7" t="str">
        <f>HYPERLINK("https://collectormobile.dot.state.oh.us/arcgis/rest/services/ADAROW/ADA_ROW_Inventory_Image_Viewer/MapServer/2/913/attachments/", "Photo Link")</f>
        <v>Photo Link</v>
      </c>
      <c r="Q8252" s="7" t="str">
        <f>HYPERLINK("http://data.mapchannels.com/dualmaps6/map.htm?lat=41.314265&amp;lng=-81.558789", "Map Channel Link")</f>
        <v>Map Channel Link</v>
      </c>
    </row>
    <row r="8253" spans="1:17" hidden="1" x14ac:dyDescent="0.25">
      <c r="A8253" t="s">
        <v>5946</v>
      </c>
      <c r="B8253" t="s">
        <v>7644</v>
      </c>
      <c r="C8253" t="s">
        <v>8039</v>
      </c>
      <c r="D8253">
        <v>3.1E-2</v>
      </c>
      <c r="E8253" t="s">
        <v>14076</v>
      </c>
      <c r="F8253" t="s">
        <v>5957</v>
      </c>
      <c r="G8253" s="6">
        <v>43266.757789351846</v>
      </c>
      <c r="H8253" t="s">
        <v>13821</v>
      </c>
      <c r="I8253" t="s">
        <v>44</v>
      </c>
      <c r="J8253"/>
      <c r="K8253" t="s">
        <v>38</v>
      </c>
      <c r="M8253"/>
      <c r="N8253" t="s">
        <v>13840</v>
      </c>
      <c r="P8253" s="7" t="str">
        <f>HYPERLINK("https://collectormobile.dot.state.oh.us/arcgis/rest/services/ADAROW/ADA_ROW_Inventory_Image_Viewer/MapServer/2/111/attachments/", "Photo Link")</f>
        <v>Photo Link</v>
      </c>
      <c r="Q8253" s="7" t="str">
        <f>HYPERLINK("http://data.mapchannels.com/dualmaps6/map.htm?lat=41.035024&amp;lng=-81.441910", "Map Channel Link")</f>
        <v>Map Channel Link</v>
      </c>
    </row>
    <row r="8254" spans="1:17" hidden="1" x14ac:dyDescent="0.25">
      <c r="A8254" t="s">
        <v>5946</v>
      </c>
      <c r="B8254" t="s">
        <v>8047</v>
      </c>
      <c r="C8254" t="s">
        <v>4164</v>
      </c>
      <c r="D8254">
        <v>1.4330000000000001</v>
      </c>
      <c r="E8254" t="s">
        <v>14077</v>
      </c>
      <c r="F8254" t="s">
        <v>5957</v>
      </c>
      <c r="G8254" s="6">
        <v>43304.579074074078</v>
      </c>
      <c r="H8254" t="s">
        <v>13821</v>
      </c>
      <c r="I8254" t="s">
        <v>44</v>
      </c>
      <c r="J8254"/>
      <c r="K8254" t="s">
        <v>124</v>
      </c>
      <c r="M8254"/>
      <c r="N8254" t="s">
        <v>13901</v>
      </c>
      <c r="P8254" s="7" t="str">
        <f>HYPERLINK("https://collectormobile.dot.state.oh.us/arcgis/rest/services/ADAROW/ADA_ROW_Inventory_Image_Viewer/MapServer/2/120/attachments/", "Photo Link")</f>
        <v>Photo Link</v>
      </c>
      <c r="Q8254" s="7" t="str">
        <f>HYPERLINK("http://data.mapchannels.com/dualmaps6/map.htm?lat=41.141013&amp;lng=-80.665663", "Map Channel Link")</f>
        <v>Map Channel Link</v>
      </c>
    </row>
    <row r="8255" spans="1:17" hidden="1" x14ac:dyDescent="0.25">
      <c r="A8255" t="s">
        <v>5946</v>
      </c>
      <c r="B8255" t="s">
        <v>8047</v>
      </c>
      <c r="C8255" t="s">
        <v>891</v>
      </c>
      <c r="D8255">
        <v>7.8550000000000004</v>
      </c>
      <c r="E8255" t="s">
        <v>14078</v>
      </c>
      <c r="F8255" t="s">
        <v>5957</v>
      </c>
      <c r="G8255" s="6">
        <v>43306.568136574067</v>
      </c>
      <c r="H8255" t="s">
        <v>13821</v>
      </c>
      <c r="I8255" t="s">
        <v>44</v>
      </c>
      <c r="J8255"/>
      <c r="K8255" t="s">
        <v>124</v>
      </c>
      <c r="M8255"/>
      <c r="N8255" t="s">
        <v>13901</v>
      </c>
      <c r="P8255" s="7" t="str">
        <f>HYPERLINK("https://collectormobile.dot.state.oh.us/arcgis/rest/services/ADAROW/ADA_ROW_Inventory_Image_Viewer/MapServer/2/114/attachments/", "Photo Link")</f>
        <v>Photo Link</v>
      </c>
      <c r="Q8255" s="7" t="str">
        <f>HYPERLINK("http://data.mapchannels.com/dualmaps6/map.htm?lat=41.238148&amp;lng=-80.740425", "Map Channel Link")</f>
        <v>Map Channel Link</v>
      </c>
    </row>
    <row r="8256" spans="1:17" hidden="1" x14ac:dyDescent="0.25">
      <c r="A8256" t="s">
        <v>5946</v>
      </c>
      <c r="B8256" t="s">
        <v>8047</v>
      </c>
      <c r="C8256" t="s">
        <v>891</v>
      </c>
      <c r="D8256">
        <v>7.867</v>
      </c>
      <c r="E8256" t="s">
        <v>14079</v>
      </c>
      <c r="F8256" t="s">
        <v>5953</v>
      </c>
      <c r="G8256" s="6">
        <v>43306.565879629627</v>
      </c>
      <c r="H8256" t="s">
        <v>13821</v>
      </c>
      <c r="I8256" t="s">
        <v>44</v>
      </c>
      <c r="J8256"/>
      <c r="K8256" t="s">
        <v>28</v>
      </c>
      <c r="M8256"/>
      <c r="N8256" t="s">
        <v>13825</v>
      </c>
      <c r="P8256" s="7" t="str">
        <f>HYPERLINK("https://collectormobile.dot.state.oh.us/arcgis/rest/services/ADAROW/ADA_ROW_Inventory_Image_Viewer/MapServer/2/112/attachments/", "Photo Link")</f>
        <v>Photo Link</v>
      </c>
      <c r="Q8256" s="7" t="str">
        <f>HYPERLINK("http://data.mapchannels.com/dualmaps6/map.htm?lat=41.238330&amp;lng=-80.740400", "Map Channel Link")</f>
        <v>Map Channel Link</v>
      </c>
    </row>
    <row r="8257" spans="1:17" hidden="1" x14ac:dyDescent="0.25">
      <c r="A8257" t="s">
        <v>5946</v>
      </c>
      <c r="B8257" t="s">
        <v>8047</v>
      </c>
      <c r="C8257" t="s">
        <v>891</v>
      </c>
      <c r="D8257">
        <v>7.87</v>
      </c>
      <c r="E8257" t="s">
        <v>14080</v>
      </c>
      <c r="F8257" t="s">
        <v>5957</v>
      </c>
      <c r="G8257" s="6">
        <v>43306.574641203697</v>
      </c>
      <c r="H8257" t="s">
        <v>13821</v>
      </c>
      <c r="I8257" t="s">
        <v>44</v>
      </c>
      <c r="J8257"/>
      <c r="K8257" t="s">
        <v>124</v>
      </c>
      <c r="M8257"/>
      <c r="N8257" t="s">
        <v>13901</v>
      </c>
      <c r="O8257" t="s">
        <v>14081</v>
      </c>
      <c r="P8257" s="7" t="str">
        <f>HYPERLINK("https://collectormobile.dot.state.oh.us/arcgis/rest/services/ADAROW/ADA_ROW_Inventory_Image_Viewer/MapServer/2/113/attachments/", "Photo Link")</f>
        <v>Photo Link</v>
      </c>
      <c r="Q8257" s="7" t="str">
        <f>HYPERLINK("http://data.mapchannels.com/dualmaps6/map.htm?lat=41.238360&amp;lng=-80.740664", "Map Channel Link")</f>
        <v>Map Channel Link</v>
      </c>
    </row>
    <row r="8258" spans="1:17" hidden="1" x14ac:dyDescent="0.25">
      <c r="A8258" t="s">
        <v>5946</v>
      </c>
      <c r="B8258" t="s">
        <v>8047</v>
      </c>
      <c r="C8258" t="s">
        <v>2444</v>
      </c>
      <c r="D8258">
        <v>0.01</v>
      </c>
      <c r="E8258" t="s">
        <v>14082</v>
      </c>
      <c r="F8258" t="s">
        <v>5953</v>
      </c>
      <c r="G8258" s="6">
        <v>43301.720185185193</v>
      </c>
      <c r="H8258" t="s">
        <v>13821</v>
      </c>
      <c r="I8258" t="s">
        <v>44</v>
      </c>
      <c r="J8258"/>
      <c r="K8258" t="s">
        <v>28</v>
      </c>
      <c r="M8258"/>
      <c r="N8258" t="s">
        <v>13825</v>
      </c>
      <c r="P8258" s="7" t="str">
        <f>HYPERLINK("https://collectormobile.dot.state.oh.us/arcgis/rest/services/ADAROW/ADA_ROW_Inventory_Image_Viewer/MapServer/2/116/attachments/", "Photo Link")</f>
        <v>Photo Link</v>
      </c>
      <c r="Q8258" s="7" t="str">
        <f>HYPERLINK("http://data.mapchannels.com/dualmaps6/map.htm?lat=41.133819&amp;lng=-80.665693", "Map Channel Link")</f>
        <v>Map Channel Link</v>
      </c>
    </row>
    <row r="8259" spans="1:17" hidden="1" x14ac:dyDescent="0.25">
      <c r="A8259" t="s">
        <v>5946</v>
      </c>
      <c r="B8259" t="s">
        <v>8047</v>
      </c>
      <c r="C8259" t="s">
        <v>2444</v>
      </c>
      <c r="D8259">
        <v>0.24</v>
      </c>
      <c r="E8259" t="s">
        <v>14083</v>
      </c>
      <c r="F8259" t="s">
        <v>5957</v>
      </c>
      <c r="G8259" s="6">
        <v>43304.555509259262</v>
      </c>
      <c r="H8259" t="s">
        <v>13821</v>
      </c>
      <c r="I8259" t="s">
        <v>44</v>
      </c>
      <c r="J8259"/>
      <c r="K8259" t="s">
        <v>38</v>
      </c>
      <c r="M8259"/>
      <c r="N8259" t="s">
        <v>13840</v>
      </c>
      <c r="O8259" t="s">
        <v>14084</v>
      </c>
      <c r="P8259" s="7" t="str">
        <f>HYPERLINK("https://collectormobile.dot.state.oh.us/arcgis/rest/services/ADAROW/ADA_ROW_Inventory_Image_Viewer/MapServer/2/36219/attachments/", "Photo Link")</f>
        <v>Photo Link</v>
      </c>
      <c r="Q8259" s="7" t="str">
        <f>HYPERLINK("http://data.mapchannels.com/dualmaps6/map.htm?lat=41.137152&amp;lng=-80.665391", "Map Channel Link")</f>
        <v>Map Channel Link</v>
      </c>
    </row>
    <row r="8260" spans="1:17" hidden="1" x14ac:dyDescent="0.25">
      <c r="A8260" t="s">
        <v>5946</v>
      </c>
      <c r="B8260" t="s">
        <v>8047</v>
      </c>
      <c r="C8260" t="s">
        <v>2444</v>
      </c>
      <c r="D8260">
        <v>0.50800000000000001</v>
      </c>
      <c r="E8260" t="s">
        <v>14085</v>
      </c>
      <c r="F8260" t="s">
        <v>5957</v>
      </c>
      <c r="G8260" s="6">
        <v>43304.584178240737</v>
      </c>
      <c r="H8260" t="s">
        <v>13821</v>
      </c>
      <c r="I8260" t="s">
        <v>44</v>
      </c>
      <c r="J8260"/>
      <c r="K8260" t="s">
        <v>124</v>
      </c>
      <c r="M8260"/>
      <c r="N8260" t="s">
        <v>13830</v>
      </c>
      <c r="P8260" s="7" t="str">
        <f>HYPERLINK("https://collectormobile.dot.state.oh.us/arcgis/rest/services/ADAROW/ADA_ROW_Inventory_Image_Viewer/MapServer/2/119/attachments/", "Photo Link")</f>
        <v>Photo Link</v>
      </c>
      <c r="Q8260" s="7" t="str">
        <f>HYPERLINK("http://data.mapchannels.com/dualmaps6/map.htm?lat=41.141038&amp;lng=-80.665396", "Map Channel Link")</f>
        <v>Map Channel Link</v>
      </c>
    </row>
    <row r="8261" spans="1:17" hidden="1" x14ac:dyDescent="0.25">
      <c r="A8261" t="s">
        <v>5946</v>
      </c>
      <c r="B8261" t="s">
        <v>8047</v>
      </c>
      <c r="C8261" t="s">
        <v>2444</v>
      </c>
      <c r="D8261">
        <v>0.52500000000000002</v>
      </c>
      <c r="E8261" t="s">
        <v>14086</v>
      </c>
      <c r="F8261" t="s">
        <v>5957</v>
      </c>
      <c r="G8261" s="6">
        <v>43304.580439814818</v>
      </c>
      <c r="H8261" t="s">
        <v>13821</v>
      </c>
      <c r="I8261" t="s">
        <v>44</v>
      </c>
      <c r="J8261"/>
      <c r="K8261" t="s">
        <v>28</v>
      </c>
      <c r="M8261"/>
      <c r="N8261" t="s">
        <v>13979</v>
      </c>
      <c r="P8261" s="7" t="str">
        <f>HYPERLINK("https://collectormobile.dot.state.oh.us/arcgis/rest/services/ADAROW/ADA_ROW_Inventory_Image_Viewer/MapServer/2/117/attachments/", "Photo Link")</f>
        <v>Photo Link</v>
      </c>
      <c r="Q8261" s="7" t="str">
        <f>HYPERLINK("http://data.mapchannels.com/dualmaps6/map.htm?lat=41.141287&amp;lng=-80.665657", "Map Channel Link")</f>
        <v>Map Channel Link</v>
      </c>
    </row>
    <row r="8262" spans="1:17" hidden="1" x14ac:dyDescent="0.25">
      <c r="A8262" t="s">
        <v>5946</v>
      </c>
      <c r="B8262" t="s">
        <v>8047</v>
      </c>
      <c r="C8262" t="s">
        <v>2444</v>
      </c>
      <c r="D8262">
        <v>0.82099999999999995</v>
      </c>
      <c r="E8262" t="s">
        <v>14087</v>
      </c>
      <c r="F8262" t="s">
        <v>5957</v>
      </c>
      <c r="G8262" s="6">
        <v>43304.680810185193</v>
      </c>
      <c r="H8262" t="s">
        <v>13821</v>
      </c>
      <c r="I8262" t="s">
        <v>44</v>
      </c>
      <c r="J8262"/>
      <c r="K8262" t="s">
        <v>124</v>
      </c>
      <c r="M8262"/>
      <c r="N8262" t="s">
        <v>13901</v>
      </c>
      <c r="O8262" t="s">
        <v>14088</v>
      </c>
      <c r="P8262" s="7" t="str">
        <f>HYPERLINK("https://collectormobile.dot.state.oh.us/arcgis/rest/services/ADAROW/ADA_ROW_Inventory_Image_Viewer/MapServer/2/121/attachments/", "Photo Link")</f>
        <v>Photo Link</v>
      </c>
      <c r="Q8262" s="7" t="str">
        <f>HYPERLINK("http://data.mapchannels.com/dualmaps6/map.htm?lat=41.145576&amp;lng=-80.665277", "Map Channel Link")</f>
        <v>Map Channel Link</v>
      </c>
    </row>
    <row r="8263" spans="1:17" hidden="1" x14ac:dyDescent="0.25">
      <c r="A8263" t="s">
        <v>5946</v>
      </c>
      <c r="B8263" t="s">
        <v>8047</v>
      </c>
      <c r="C8263" t="s">
        <v>2444</v>
      </c>
      <c r="D8263">
        <v>0.82199999999999995</v>
      </c>
      <c r="E8263" t="s">
        <v>14089</v>
      </c>
      <c r="F8263" t="s">
        <v>5957</v>
      </c>
      <c r="G8263" s="6">
        <v>43304.68482638889</v>
      </c>
      <c r="H8263" t="s">
        <v>13821</v>
      </c>
      <c r="I8263" t="s">
        <v>44</v>
      </c>
      <c r="J8263"/>
      <c r="K8263" t="s">
        <v>124</v>
      </c>
      <c r="M8263"/>
      <c r="N8263" t="s">
        <v>13830</v>
      </c>
      <c r="O8263" t="s">
        <v>14090</v>
      </c>
      <c r="P8263" s="7" t="str">
        <f>HYPERLINK("https://collectormobile.dot.state.oh.us/arcgis/rest/services/ADAROW/ADA_ROW_Inventory_Image_Viewer/MapServer/2/36621/attachments/", "Photo Link")</f>
        <v>Photo Link</v>
      </c>
      <c r="Q8263" s="7" t="str">
        <f>HYPERLINK("http://data.mapchannels.com/dualmaps6/map.htm?lat=41.145596&amp;lng=-80.665526", "Map Channel Link")</f>
        <v>Map Channel Link</v>
      </c>
    </row>
    <row r="8264" spans="1:17" hidden="1" x14ac:dyDescent="0.25">
      <c r="A8264" t="s">
        <v>5946</v>
      </c>
      <c r="B8264" t="s">
        <v>8047</v>
      </c>
      <c r="C8264" t="s">
        <v>2444</v>
      </c>
      <c r="D8264">
        <v>0.83699999999999997</v>
      </c>
      <c r="E8264" t="s">
        <v>14091</v>
      </c>
      <c r="F8264" t="s">
        <v>5957</v>
      </c>
      <c r="G8264" s="6">
        <v>43304.685659722221</v>
      </c>
      <c r="H8264" t="s">
        <v>13821</v>
      </c>
      <c r="I8264" t="s">
        <v>44</v>
      </c>
      <c r="J8264"/>
      <c r="K8264" t="s">
        <v>124</v>
      </c>
      <c r="M8264"/>
      <c r="N8264" t="s">
        <v>13830</v>
      </c>
      <c r="P8264" s="7" t="str">
        <f>HYPERLINK("https://collectormobile.dot.state.oh.us/arcgis/rest/services/ADAROW/ADA_ROW_Inventory_Image_Viewer/MapServer/2/36220/attachments/", "Photo Link")</f>
        <v>Photo Link</v>
      </c>
      <c r="Q8264" s="7" t="str">
        <f>HYPERLINK("http://data.mapchannels.com/dualmaps6/map.htm?lat=41.145825&amp;lng=-80.665548", "Map Channel Link")</f>
        <v>Map Channel Link</v>
      </c>
    </row>
    <row r="8265" spans="1:17" hidden="1" x14ac:dyDescent="0.25">
      <c r="A8265" t="s">
        <v>5946</v>
      </c>
      <c r="B8265" t="s">
        <v>8047</v>
      </c>
      <c r="C8265" t="s">
        <v>2444</v>
      </c>
      <c r="D8265">
        <v>1.0189999999999999</v>
      </c>
      <c r="E8265" t="s">
        <v>14092</v>
      </c>
      <c r="F8265" t="s">
        <v>5957</v>
      </c>
      <c r="G8265" s="6">
        <v>43304.696631944447</v>
      </c>
      <c r="H8265" t="s">
        <v>13821</v>
      </c>
      <c r="I8265" t="s">
        <v>44</v>
      </c>
      <c r="J8265"/>
      <c r="K8265" t="s">
        <v>28</v>
      </c>
      <c r="M8265"/>
      <c r="N8265" t="s">
        <v>13979</v>
      </c>
      <c r="P8265" s="7" t="str">
        <f>HYPERLINK("https://collectormobile.dot.state.oh.us/arcgis/rest/services/ADAROW/ADA_ROW_Inventory_Image_Viewer/MapServer/2/36221/attachments/", "Photo Link")</f>
        <v>Photo Link</v>
      </c>
      <c r="Q8265" s="7" t="str">
        <f>HYPERLINK("http://data.mapchannels.com/dualmaps6/map.htm?lat=41.148459&amp;lng=-80.665436", "Map Channel Link")</f>
        <v>Map Channel Link</v>
      </c>
    </row>
    <row r="8266" spans="1:17" hidden="1" x14ac:dyDescent="0.25">
      <c r="A8266" t="s">
        <v>5946</v>
      </c>
      <c r="B8266" t="s">
        <v>8047</v>
      </c>
      <c r="C8266" t="s">
        <v>2444</v>
      </c>
      <c r="D8266">
        <v>1.022</v>
      </c>
      <c r="E8266" t="s">
        <v>14093</v>
      </c>
      <c r="F8266" t="s">
        <v>5957</v>
      </c>
      <c r="G8266" s="6">
        <v>43304.707962962973</v>
      </c>
      <c r="H8266" t="s">
        <v>13821</v>
      </c>
      <c r="I8266" t="s">
        <v>44</v>
      </c>
      <c r="J8266"/>
      <c r="K8266" t="s">
        <v>124</v>
      </c>
      <c r="M8266"/>
      <c r="N8266" t="s">
        <v>13830</v>
      </c>
      <c r="O8266" t="s">
        <v>14094</v>
      </c>
      <c r="P8266" s="7" t="str">
        <f>HYPERLINK("https://collectormobile.dot.state.oh.us/arcgis/rest/services/ADAROW/ADA_ROW_Inventory_Image_Viewer/MapServer/2/37038/attachments/", "Photo Link")</f>
        <v>Photo Link</v>
      </c>
      <c r="Q8266" s="7" t="str">
        <f>HYPERLINK("http://data.mapchannels.com/dualmaps6/map.htm?lat=41.148490&amp;lng=-80.665086", "Map Channel Link")</f>
        <v>Map Channel Link</v>
      </c>
    </row>
    <row r="8267" spans="1:17" hidden="1" x14ac:dyDescent="0.25">
      <c r="A8267" t="s">
        <v>5946</v>
      </c>
      <c r="B8267" t="s">
        <v>8047</v>
      </c>
      <c r="C8267" t="s">
        <v>2444</v>
      </c>
      <c r="D8267">
        <v>1.036</v>
      </c>
      <c r="E8267" t="s">
        <v>14095</v>
      </c>
      <c r="F8267" t="s">
        <v>5957</v>
      </c>
      <c r="G8267" s="6">
        <v>43304.704062500001</v>
      </c>
      <c r="H8267" t="s">
        <v>13821</v>
      </c>
      <c r="I8267" t="s">
        <v>44</v>
      </c>
      <c r="J8267"/>
      <c r="K8267" t="s">
        <v>124</v>
      </c>
      <c r="M8267"/>
      <c r="N8267" t="s">
        <v>13830</v>
      </c>
      <c r="P8267" s="7" t="str">
        <f>HYPERLINK("https://collectormobile.dot.state.oh.us/arcgis/rest/services/ADAROW/ADA_ROW_Inventory_Image_Viewer/MapServer/2/34981/attachments/", "Photo Link")</f>
        <v>Photo Link</v>
      </c>
      <c r="Q8267" s="7" t="str">
        <f>HYPERLINK("http://data.mapchannels.com/dualmaps6/map.htm?lat=41.148695&amp;lng=-80.665084", "Map Channel Link")</f>
        <v>Map Channel Link</v>
      </c>
    </row>
    <row r="8268" spans="1:17" hidden="1" x14ac:dyDescent="0.25">
      <c r="A8268" t="s">
        <v>5946</v>
      </c>
      <c r="B8268" t="s">
        <v>8047</v>
      </c>
      <c r="C8268" t="s">
        <v>2444</v>
      </c>
      <c r="D8268">
        <v>1.3620000000000001</v>
      </c>
      <c r="E8268" t="s">
        <v>14096</v>
      </c>
      <c r="F8268" t="s">
        <v>5957</v>
      </c>
      <c r="G8268" s="6">
        <v>43304.628101851849</v>
      </c>
      <c r="H8268" t="s">
        <v>13821</v>
      </c>
      <c r="I8268" t="s">
        <v>44</v>
      </c>
      <c r="J8268"/>
      <c r="K8268" t="s">
        <v>124</v>
      </c>
      <c r="M8268"/>
      <c r="N8268" t="s">
        <v>13901</v>
      </c>
      <c r="O8268" t="s">
        <v>14097</v>
      </c>
      <c r="P8268" s="7" t="str">
        <f>HYPERLINK("https://collectormobile.dot.state.oh.us/arcgis/rest/services/ADAROW/ADA_ROW_Inventory_Image_Viewer/MapServer/2/124/attachments/", "Photo Link")</f>
        <v>Photo Link</v>
      </c>
      <c r="Q8268" s="7" t="str">
        <f>HYPERLINK("http://data.mapchannels.com/dualmaps6/map.htm?lat=41.153430&amp;lng=-80.664811", "Map Channel Link")</f>
        <v>Map Channel Link</v>
      </c>
    </row>
    <row r="8269" spans="1:17" hidden="1" x14ac:dyDescent="0.25">
      <c r="A8269" t="s">
        <v>5946</v>
      </c>
      <c r="B8269" t="s">
        <v>8047</v>
      </c>
      <c r="C8269" t="s">
        <v>6004</v>
      </c>
      <c r="D8269">
        <v>4.5279999999999996</v>
      </c>
      <c r="E8269" t="s">
        <v>14098</v>
      </c>
      <c r="F8269" t="s">
        <v>5957</v>
      </c>
      <c r="G8269" s="6">
        <v>43306.573831018519</v>
      </c>
      <c r="H8269" t="s">
        <v>13821</v>
      </c>
      <c r="I8269" t="s">
        <v>44</v>
      </c>
      <c r="J8269"/>
      <c r="K8269" t="s">
        <v>124</v>
      </c>
      <c r="M8269"/>
      <c r="N8269" t="s">
        <v>13901</v>
      </c>
      <c r="O8269" t="s">
        <v>14099</v>
      </c>
      <c r="P8269" s="7" t="str">
        <f>HYPERLINK("https://collectormobile.dot.state.oh.us/arcgis/rest/services/ADAROW/ADA_ROW_Inventory_Image_Viewer/MapServer/2/630/attachments/", "Photo Link")</f>
        <v>Photo Link</v>
      </c>
      <c r="Q8269" s="7" t="str">
        <f>HYPERLINK("http://data.mapchannels.com/dualmaps6/map.htm?lat=41.238162&amp;lng=-80.740718", "Map Channel Link")</f>
        <v>Map Channel Link</v>
      </c>
    </row>
    <row r="8270" spans="1:17" hidden="1" x14ac:dyDescent="0.25">
      <c r="A8270" t="s">
        <v>5946</v>
      </c>
      <c r="B8270" t="s">
        <v>8047</v>
      </c>
      <c r="C8270" t="s">
        <v>11543</v>
      </c>
      <c r="D8270">
        <v>1.877</v>
      </c>
      <c r="E8270" t="s">
        <v>14100</v>
      </c>
      <c r="F8270" t="s">
        <v>5957</v>
      </c>
      <c r="G8270" s="6">
        <v>43304.617418981477</v>
      </c>
      <c r="H8270" t="s">
        <v>13821</v>
      </c>
      <c r="I8270" t="s">
        <v>44</v>
      </c>
      <c r="J8270"/>
      <c r="K8270" t="s">
        <v>124</v>
      </c>
      <c r="M8270"/>
      <c r="N8270" t="s">
        <v>13833</v>
      </c>
      <c r="O8270" t="s">
        <v>14101</v>
      </c>
      <c r="P8270" s="7" t="str">
        <f>HYPERLINK("https://collectormobile.dot.state.oh.us/arcgis/rest/services/ADAROW/ADA_ROW_Inventory_Image_Viewer/MapServer/2/634/attachments/", "Photo Link")</f>
        <v>Photo Link</v>
      </c>
      <c r="Q8270" s="7" t="str">
        <f>HYPERLINK("http://data.mapchannels.com/dualmaps6/map.htm?lat=41.153430&amp;lng=-80.665180", "Map Channel Link")</f>
        <v>Map Channel Link</v>
      </c>
    </row>
    <row r="8271" spans="1:17" hidden="1" x14ac:dyDescent="0.25">
      <c r="A8271" t="s">
        <v>5946</v>
      </c>
      <c r="B8271" t="s">
        <v>8047</v>
      </c>
      <c r="C8271" t="s">
        <v>11543</v>
      </c>
      <c r="D8271">
        <v>1.88</v>
      </c>
      <c r="E8271" t="s">
        <v>14102</v>
      </c>
      <c r="F8271" t="s">
        <v>5957</v>
      </c>
      <c r="G8271" s="6">
        <v>43304.618067129632</v>
      </c>
      <c r="H8271" t="s">
        <v>13821</v>
      </c>
      <c r="I8271" t="s">
        <v>44</v>
      </c>
      <c r="J8271"/>
      <c r="K8271" t="s">
        <v>28</v>
      </c>
      <c r="M8271"/>
      <c r="N8271" t="s">
        <v>13825</v>
      </c>
      <c r="P8271" s="7" t="str">
        <f>HYPERLINK("https://collectormobile.dot.state.oh.us/arcgis/rest/services/ADAROW/ADA_ROW_Inventory_Image_Viewer/MapServer/2/123/attachments/", "Photo Link")</f>
        <v>Photo Link</v>
      </c>
      <c r="Q8271" s="7" t="str">
        <f>HYPERLINK("http://data.mapchannels.com/dualmaps6/map.htm?lat=41.153216&amp;lng=-80.665154", "Map Channel Link")</f>
        <v>Map Channel Link</v>
      </c>
    </row>
    <row r="8272" spans="1:17" hidden="1" x14ac:dyDescent="0.25">
      <c r="A8272" t="s">
        <v>5946</v>
      </c>
      <c r="B8272" t="s">
        <v>8047</v>
      </c>
      <c r="C8272" t="s">
        <v>8144</v>
      </c>
      <c r="D8272">
        <v>0.01</v>
      </c>
      <c r="E8272" t="s">
        <v>14103</v>
      </c>
      <c r="F8272" t="s">
        <v>5957</v>
      </c>
      <c r="G8272" s="6">
        <v>43304.62871527778</v>
      </c>
      <c r="H8272" t="s">
        <v>13821</v>
      </c>
      <c r="I8272" t="s">
        <v>44</v>
      </c>
      <c r="J8272"/>
      <c r="K8272" t="s">
        <v>28</v>
      </c>
      <c r="M8272"/>
      <c r="N8272" t="s">
        <v>13825</v>
      </c>
      <c r="P8272" s="7" t="str">
        <f>HYPERLINK("https://collectormobile.dot.state.oh.us/arcgis/rest/services/ADAROW/ADA_ROW_Inventory_Image_Viewer/MapServer/2/633/attachments/", "Photo Link")</f>
        <v>Photo Link</v>
      </c>
      <c r="Q8272" s="7" t="str">
        <f>HYPERLINK("http://data.mapchannels.com/dualmaps6/map.htm?lat=41.153241&amp;lng=-80.664799", "Map Channel Link")</f>
        <v>Map Channel Link</v>
      </c>
    </row>
    <row r="8273" spans="1:17" hidden="1" x14ac:dyDescent="0.25">
      <c r="A8273" t="s">
        <v>5946</v>
      </c>
      <c r="B8273" t="s">
        <v>8047</v>
      </c>
      <c r="C8273" t="s">
        <v>8160</v>
      </c>
      <c r="D8273">
        <v>8.9999999999999993E-3</v>
      </c>
      <c r="E8273" t="s">
        <v>14104</v>
      </c>
      <c r="F8273" t="s">
        <v>5957</v>
      </c>
      <c r="G8273" s="6">
        <v>43304.682719907411</v>
      </c>
      <c r="H8273" t="s">
        <v>13821</v>
      </c>
      <c r="I8273" t="s">
        <v>44</v>
      </c>
      <c r="J8273"/>
      <c r="K8273" t="s">
        <v>124</v>
      </c>
      <c r="M8273"/>
      <c r="N8273" t="s">
        <v>13901</v>
      </c>
      <c r="P8273" s="7" t="str">
        <f>HYPERLINK("https://collectormobile.dot.state.oh.us/arcgis/rest/services/ADAROW/ADA_ROW_Inventory_Image_Viewer/MapServer/2/122/attachments/", "Photo Link")</f>
        <v>Photo Link</v>
      </c>
      <c r="Q8273" s="7" t="str">
        <f>HYPERLINK("http://data.mapchannels.com/dualmaps6/map.htm?lat=41.145780&amp;lng=-80.665213", "Map Channel Link")</f>
        <v>Map Channel Link</v>
      </c>
    </row>
    <row r="8274" spans="1:17" x14ac:dyDescent="0.25">
      <c r="A8274" t="s">
        <v>8194</v>
      </c>
      <c r="B8274" t="s">
        <v>8461</v>
      </c>
      <c r="C8274" t="s">
        <v>4436</v>
      </c>
      <c r="D8274">
        <v>3.3730000000000002</v>
      </c>
      <c r="E8274" t="s">
        <v>14105</v>
      </c>
      <c r="F8274" t="s">
        <v>8207</v>
      </c>
      <c r="G8274" s="6">
        <v>44573.746550925927</v>
      </c>
      <c r="H8274" t="s">
        <v>13821</v>
      </c>
      <c r="I8274" t="s">
        <v>26</v>
      </c>
      <c r="J8274" t="s">
        <v>8478</v>
      </c>
      <c r="K8274" t="s">
        <v>124</v>
      </c>
      <c r="M8274"/>
      <c r="N8274" t="s">
        <v>13833</v>
      </c>
      <c r="P8274" s="7" t="str">
        <f>HYPERLINK("https://collectormobile.dot.state.oh.us/arcgis/rest/services/ADAROW/ADA_ROW_Inventory_Image_Viewer/MapServer/2/85240/attachments/", "Photo Link")</f>
        <v>Photo Link</v>
      </c>
      <c r="Q8274" s="7" t="str">
        <f>HYPERLINK("http://data.mapchannels.com/dualmaps6/map.htm?lat=40.144792&amp;lng=-82.706845", "Map Channel Link")</f>
        <v>Map Channel Link</v>
      </c>
    </row>
    <row r="8275" spans="1:17" x14ac:dyDescent="0.25">
      <c r="A8275" t="s">
        <v>8194</v>
      </c>
      <c r="B8275" t="s">
        <v>8461</v>
      </c>
      <c r="C8275" t="s">
        <v>4436</v>
      </c>
      <c r="D8275">
        <v>3.3730000000000002</v>
      </c>
      <c r="E8275" t="s">
        <v>14106</v>
      </c>
      <c r="F8275" t="s">
        <v>8207</v>
      </c>
      <c r="G8275" s="6">
        <v>44573.746550925927</v>
      </c>
      <c r="H8275" t="s">
        <v>13821</v>
      </c>
      <c r="I8275" t="s">
        <v>26</v>
      </c>
      <c r="J8275" t="s">
        <v>8478</v>
      </c>
      <c r="K8275" t="s">
        <v>124</v>
      </c>
      <c r="M8275"/>
      <c r="N8275" t="s">
        <v>13833</v>
      </c>
      <c r="P8275" s="7" t="str">
        <f>HYPERLINK("https://collectormobile.dot.state.oh.us/arcgis/rest/services/ADAROW/ADA_ROW_Inventory_Image_Viewer/MapServer/2/85646/attachments/", "Photo Link")</f>
        <v>Photo Link</v>
      </c>
      <c r="Q8275" s="7" t="str">
        <f>HYPERLINK("http://data.mapchannels.com/dualmaps6/map.htm?lat=40.144965&amp;lng=-82.706984", "Map Channel Link")</f>
        <v>Map Channel Link</v>
      </c>
    </row>
    <row r="8276" spans="1:17" hidden="1" x14ac:dyDescent="0.25">
      <c r="A8276" t="s">
        <v>8674</v>
      </c>
      <c r="B8276" t="s">
        <v>8675</v>
      </c>
      <c r="C8276" t="s">
        <v>22</v>
      </c>
      <c r="D8276">
        <v>1.583</v>
      </c>
      <c r="E8276" t="s">
        <v>14107</v>
      </c>
      <c r="F8276" t="s">
        <v>8680</v>
      </c>
      <c r="G8276" s="6">
        <v>43266.590219907397</v>
      </c>
      <c r="H8276" t="s">
        <v>13821</v>
      </c>
      <c r="I8276" t="s">
        <v>44</v>
      </c>
      <c r="J8276"/>
      <c r="K8276" t="s">
        <v>28</v>
      </c>
      <c r="M8276"/>
      <c r="N8276" t="s">
        <v>13825</v>
      </c>
      <c r="P8276" s="7" t="str">
        <f>HYPERLINK("https://collectormobile.dot.state.oh.us/arcgis/rest/services/ADAROW/ADA_ROW_Inventory_Image_Viewer/MapServer/2/642/attachments/", "Photo Link")</f>
        <v>Photo Link</v>
      </c>
      <c r="Q8276" s="7" t="str">
        <f>HYPERLINK("http://data.mapchannels.com/dualmaps6/map.htm?lat=40.154199&amp;lng=-82.920126", "Map Channel Link")</f>
        <v>Map Channel Link</v>
      </c>
    </row>
    <row r="8277" spans="1:17" hidden="1" x14ac:dyDescent="0.25">
      <c r="A8277" t="s">
        <v>8674</v>
      </c>
      <c r="B8277" t="s">
        <v>8840</v>
      </c>
      <c r="C8277" t="s">
        <v>4360</v>
      </c>
      <c r="D8277">
        <v>13.007999999999999</v>
      </c>
      <c r="E8277" t="s">
        <v>14108</v>
      </c>
      <c r="F8277" t="s">
        <v>8677</v>
      </c>
      <c r="G8277" s="6">
        <v>43319.510706018518</v>
      </c>
      <c r="H8277" t="s">
        <v>13821</v>
      </c>
      <c r="I8277" t="s">
        <v>44</v>
      </c>
      <c r="J8277"/>
      <c r="K8277" t="s">
        <v>28</v>
      </c>
      <c r="M8277"/>
      <c r="N8277" t="s">
        <v>13825</v>
      </c>
      <c r="O8277" t="s">
        <v>14109</v>
      </c>
      <c r="P8277" s="7" t="str">
        <f>HYPERLINK("https://collectormobile.dot.state.oh.us/arcgis/rest/services/ADAROW/ADA_ROW_Inventory_Image_Viewer/MapServer/2/695/attachments/", "Photo Link")</f>
        <v>Photo Link</v>
      </c>
      <c r="Q8277" s="7" t="str">
        <f>HYPERLINK("http://data.mapchannels.com/dualmaps6/map.htm?lat=40.607671&amp;lng=-83.130141", "Map Channel Link")</f>
        <v>Map Channel Link</v>
      </c>
    </row>
    <row r="8278" spans="1:17" hidden="1" x14ac:dyDescent="0.25">
      <c r="A8278" t="s">
        <v>8674</v>
      </c>
      <c r="B8278" t="s">
        <v>8840</v>
      </c>
      <c r="C8278" t="s">
        <v>4520</v>
      </c>
      <c r="D8278">
        <v>0.01</v>
      </c>
      <c r="E8278" t="s">
        <v>14110</v>
      </c>
      <c r="F8278" t="s">
        <v>8677</v>
      </c>
      <c r="G8278" s="6">
        <v>43294.600995370369</v>
      </c>
      <c r="H8278" t="s">
        <v>13821</v>
      </c>
      <c r="I8278" t="s">
        <v>44</v>
      </c>
      <c r="J8278"/>
      <c r="K8278" t="s">
        <v>124</v>
      </c>
      <c r="M8278"/>
      <c r="N8278" t="s">
        <v>13833</v>
      </c>
      <c r="P8278" s="7" t="str">
        <f>HYPERLINK("https://collectormobile.dot.state.oh.us/arcgis/rest/services/ADAROW/ADA_ROW_Inventory_Image_Viewer/MapServer/2/696/attachments/", "Photo Link")</f>
        <v>Photo Link</v>
      </c>
      <c r="Q8278" s="7" t="str">
        <f>HYPERLINK("http://data.mapchannels.com/dualmaps6/map.htm?lat=40.607486&amp;lng=-83.130071", "Map Channel Link")</f>
        <v>Map Channel Link</v>
      </c>
    </row>
    <row r="8279" spans="1:17" hidden="1" x14ac:dyDescent="0.25">
      <c r="A8279" t="s">
        <v>8916</v>
      </c>
      <c r="B8279" t="s">
        <v>9122</v>
      </c>
      <c r="C8279" t="s">
        <v>2411</v>
      </c>
      <c r="D8279">
        <v>0.88</v>
      </c>
      <c r="E8279" t="s">
        <v>14111</v>
      </c>
      <c r="F8279" t="s">
        <v>9160</v>
      </c>
      <c r="G8279" s="6">
        <v>43358.725543981483</v>
      </c>
      <c r="H8279" t="s">
        <v>13821</v>
      </c>
      <c r="I8279" t="s">
        <v>44</v>
      </c>
      <c r="J8279"/>
      <c r="K8279" t="s">
        <v>28</v>
      </c>
      <c r="M8279"/>
      <c r="N8279" t="s">
        <v>13979</v>
      </c>
      <c r="P8279" s="7" t="str">
        <f>HYPERLINK("https://collectormobile.dot.state.oh.us/arcgis/rest/services/ADAROW/ADA_ROW_Inventory_Image_Viewer/MapServer/2/466/attachments/", "Photo Link")</f>
        <v>Photo Link</v>
      </c>
      <c r="Q8279" s="7" t="str">
        <f>HYPERLINK("http://data.mapchannels.com/dualmaps6/map.htm?lat=39.971607&amp;lng=-83.803522", "Map Channel Link")</f>
        <v>Map Channel Link</v>
      </c>
    </row>
    <row r="8280" spans="1:17" hidden="1" x14ac:dyDescent="0.25">
      <c r="A8280" t="s">
        <v>8916</v>
      </c>
      <c r="B8280" t="s">
        <v>9122</v>
      </c>
      <c r="C8280" t="s">
        <v>946</v>
      </c>
      <c r="D8280">
        <v>1.0960000000000001</v>
      </c>
      <c r="E8280" t="s">
        <v>14112</v>
      </c>
      <c r="F8280" t="s">
        <v>9744</v>
      </c>
      <c r="G8280" s="6">
        <v>43378.621053240742</v>
      </c>
      <c r="H8280" t="s">
        <v>13821</v>
      </c>
      <c r="I8280" t="s">
        <v>44</v>
      </c>
      <c r="J8280"/>
      <c r="K8280" t="s">
        <v>124</v>
      </c>
      <c r="M8280"/>
      <c r="N8280" t="s">
        <v>13833</v>
      </c>
      <c r="O8280"/>
      <c r="P8280" s="7" t="str">
        <f>HYPERLINK("https://collectormobile.dot.state.oh.us/arcgis/rest/services/ADAROW/ADA_ROW_Inventory_Image_Viewer/MapServer/2/61519/attachments/", "Photo Link")</f>
        <v>Photo Link</v>
      </c>
      <c r="Q8280" s="7" t="str">
        <f>HYPERLINK("http://data.mapchannels.com/dualmaps6/map.htm?lat=39.892040&amp;lng=-84.047387", "Map Channel Link")</f>
        <v>Map Channel Link</v>
      </c>
    </row>
    <row r="8281" spans="1:17" hidden="1" x14ac:dyDescent="0.25">
      <c r="A8281" t="s">
        <v>8916</v>
      </c>
      <c r="B8281" t="s">
        <v>9122</v>
      </c>
      <c r="C8281" t="s">
        <v>14113</v>
      </c>
      <c r="D8281">
        <v>7.0000000000000001E-3</v>
      </c>
      <c r="E8281" t="s">
        <v>14114</v>
      </c>
      <c r="F8281" t="s">
        <v>9744</v>
      </c>
      <c r="G8281" s="6">
        <v>43378.623090277782</v>
      </c>
      <c r="H8281" t="s">
        <v>13821</v>
      </c>
      <c r="I8281" t="s">
        <v>44</v>
      </c>
      <c r="J8281"/>
      <c r="K8281" t="s">
        <v>38</v>
      </c>
      <c r="M8281"/>
      <c r="N8281" t="s">
        <v>13840</v>
      </c>
      <c r="P8281" s="7" t="str">
        <f>HYPERLINK("https://collectormobile.dot.state.oh.us/arcgis/rest/services/ADAROW/ADA_ROW_Inventory_Image_Viewer/MapServer/2/57094/attachments/", "Photo Link")</f>
        <v>Photo Link</v>
      </c>
      <c r="Q8281" s="7" t="str">
        <f>HYPERLINK("http://data.mapchannels.com/dualmaps6/map.htm?lat=39.889267&amp;lng=-84.047284", "Map Channel Link")</f>
        <v>Map Channel Link</v>
      </c>
    </row>
    <row r="8282" spans="1:17" hidden="1" x14ac:dyDescent="0.25">
      <c r="A8282" t="s">
        <v>8916</v>
      </c>
      <c r="B8282" t="s">
        <v>9308</v>
      </c>
      <c r="C8282" t="s">
        <v>856</v>
      </c>
      <c r="D8282">
        <v>4.5439999999999996</v>
      </c>
      <c r="E8282" t="s">
        <v>14115</v>
      </c>
      <c r="F8282" t="s">
        <v>8934</v>
      </c>
      <c r="G8282" s="6">
        <v>43358.762256944443</v>
      </c>
      <c r="H8282" t="s">
        <v>13821</v>
      </c>
      <c r="I8282" t="s">
        <v>44</v>
      </c>
      <c r="J8282"/>
      <c r="K8282" t="s">
        <v>124</v>
      </c>
      <c r="M8282"/>
      <c r="N8282" t="s">
        <v>13830</v>
      </c>
      <c r="O8282" t="s">
        <v>14116</v>
      </c>
      <c r="P8282" s="7" t="str">
        <f>HYPERLINK("https://collectormobile.dot.state.oh.us/arcgis/rest/services/ADAROW/ADA_ROW_Inventory_Image_Viewer/MapServer/2/43863/attachments/", "Photo Link")</f>
        <v>Photo Link</v>
      </c>
      <c r="Q8282" s="7" t="str">
        <f>HYPERLINK("http://data.mapchannels.com/dualmaps6/map.htm?lat=40.479388&amp;lng=-83.908037", "Map Channel Link")</f>
        <v>Map Channel Link</v>
      </c>
    </row>
    <row r="8283" spans="1:17" hidden="1" x14ac:dyDescent="0.25">
      <c r="A8283" t="s">
        <v>8916</v>
      </c>
      <c r="B8283" t="s">
        <v>9308</v>
      </c>
      <c r="C8283" t="s">
        <v>856</v>
      </c>
      <c r="D8283">
        <v>4.5460000000000003</v>
      </c>
      <c r="E8283" t="s">
        <v>14117</v>
      </c>
      <c r="F8283" t="s">
        <v>8934</v>
      </c>
      <c r="G8283" s="6">
        <v>43358.760914351849</v>
      </c>
      <c r="H8283" t="s">
        <v>13821</v>
      </c>
      <c r="I8283" t="s">
        <v>44</v>
      </c>
      <c r="J8283"/>
      <c r="K8283" t="s">
        <v>124</v>
      </c>
      <c r="M8283"/>
      <c r="N8283" t="s">
        <v>13830</v>
      </c>
      <c r="O8283" t="s">
        <v>14116</v>
      </c>
      <c r="P8283" s="7" t="str">
        <f>HYPERLINK("https://collectormobile.dot.state.oh.us/arcgis/rest/services/ADAROW/ADA_ROW_Inventory_Image_Viewer/MapServer/2/43862/attachments/", "Photo Link")</f>
        <v>Photo Link</v>
      </c>
      <c r="Q8283" s="7" t="str">
        <f>HYPERLINK("http://data.mapchannels.com/dualmaps6/map.htm?lat=40.479235&amp;lng=-83.908043", "Map Channel Link")</f>
        <v>Map Channel Link</v>
      </c>
    </row>
    <row r="8284" spans="1:17" hidden="1" x14ac:dyDescent="0.25">
      <c r="A8284" t="s">
        <v>8916</v>
      </c>
      <c r="B8284" t="s">
        <v>9308</v>
      </c>
      <c r="C8284" t="s">
        <v>2903</v>
      </c>
      <c r="D8284">
        <v>3.0230000000000001</v>
      </c>
      <c r="E8284" t="s">
        <v>14118</v>
      </c>
      <c r="F8284" t="s">
        <v>8922</v>
      </c>
      <c r="G8284" s="6">
        <v>44670.536319444444</v>
      </c>
      <c r="H8284" t="s">
        <v>13821</v>
      </c>
      <c r="I8284" t="s">
        <v>26</v>
      </c>
      <c r="J8284" t="s">
        <v>9320</v>
      </c>
      <c r="K8284" t="s">
        <v>124</v>
      </c>
      <c r="M8284"/>
      <c r="N8284" t="s">
        <v>13830</v>
      </c>
      <c r="O8284" t="s">
        <v>14119</v>
      </c>
      <c r="P8284" s="7" t="str">
        <f>HYPERLINK("https://collectormobile.dot.state.oh.us/arcgis/rest/services/ADAROW/ADA_ROW_Inventory_Image_Viewer/MapServer/2/47460/attachments/", "Photo Link")</f>
        <v>Photo Link</v>
      </c>
      <c r="Q8284" s="7" t="str">
        <f>HYPERLINK("http://data.mapchannels.com/dualmaps6/map.htm?lat=40.484448&amp;lng=-83.921807", "Map Channel Link")</f>
        <v>Map Channel Link</v>
      </c>
    </row>
    <row r="8285" spans="1:17" hidden="1" x14ac:dyDescent="0.25">
      <c r="A8285" t="s">
        <v>8916</v>
      </c>
      <c r="B8285" t="s">
        <v>9652</v>
      </c>
      <c r="C8285" t="s">
        <v>1612</v>
      </c>
      <c r="D8285">
        <v>11.57</v>
      </c>
      <c r="E8285" t="s">
        <v>14120</v>
      </c>
      <c r="F8285" t="s">
        <v>8922</v>
      </c>
      <c r="G8285" s="6">
        <v>44670.566712962973</v>
      </c>
      <c r="H8285" t="s">
        <v>13821</v>
      </c>
      <c r="I8285" t="s">
        <v>102</v>
      </c>
      <c r="J8285" t="s">
        <v>9654</v>
      </c>
      <c r="K8285" t="s">
        <v>28</v>
      </c>
      <c r="M8285"/>
      <c r="N8285" t="s">
        <v>13825</v>
      </c>
      <c r="P8285" s="7" t="str">
        <f>HYPERLINK("https://collectormobile.dot.state.oh.us/arcgis/rest/services/ADAROW/ADA_ROW_Inventory_Image_Viewer/MapServer/2/61531/attachments/", "Photo Link")</f>
        <v>Photo Link</v>
      </c>
      <c r="Q8285" s="7" t="str">
        <f>HYPERLINK("http://data.mapchannels.com/dualmaps6/map.htm?lat=40.150966&amp;lng=-84.223666", "Map Channel Link")</f>
        <v>Map Channel Link</v>
      </c>
    </row>
    <row r="8286" spans="1:17" hidden="1" x14ac:dyDescent="0.25">
      <c r="A8286" t="s">
        <v>8916</v>
      </c>
      <c r="B8286" t="s">
        <v>9652</v>
      </c>
      <c r="C8286" t="s">
        <v>1612</v>
      </c>
      <c r="D8286">
        <v>11.571999999999999</v>
      </c>
      <c r="E8286" t="s">
        <v>14121</v>
      </c>
      <c r="F8286" t="s">
        <v>8922</v>
      </c>
      <c r="G8286" s="6">
        <v>44670.566712962973</v>
      </c>
      <c r="H8286" t="s">
        <v>13821</v>
      </c>
      <c r="I8286" t="s">
        <v>102</v>
      </c>
      <c r="J8286" t="s">
        <v>9654</v>
      </c>
      <c r="K8286" t="s">
        <v>28</v>
      </c>
      <c r="M8286"/>
      <c r="N8286" t="s">
        <v>13825</v>
      </c>
      <c r="P8286" s="7" t="str">
        <f>HYPERLINK("https://collectormobile.dot.state.oh.us/arcgis/rest/services/ADAROW/ADA_ROW_Inventory_Image_Viewer/MapServer/2/61526/attachments/", "Photo Link")</f>
        <v>Photo Link</v>
      </c>
      <c r="Q8286" s="7" t="str">
        <f>HYPERLINK("http://data.mapchannels.com/dualmaps6/map.htm?lat=40.151388&amp;lng=-84.223689", "Map Channel Link")</f>
        <v>Map Channel Link</v>
      </c>
    </row>
    <row r="8287" spans="1:17" hidden="1" x14ac:dyDescent="0.25">
      <c r="A8287" t="s">
        <v>8916</v>
      </c>
      <c r="B8287" t="s">
        <v>9652</v>
      </c>
      <c r="C8287" t="s">
        <v>1612</v>
      </c>
      <c r="D8287">
        <v>11.952</v>
      </c>
      <c r="E8287" t="s">
        <v>14122</v>
      </c>
      <c r="F8287" t="s">
        <v>8922</v>
      </c>
      <c r="G8287" s="6">
        <v>44670.566712962973</v>
      </c>
      <c r="H8287" t="s">
        <v>13821</v>
      </c>
      <c r="I8287" t="s">
        <v>102</v>
      </c>
      <c r="J8287" t="s">
        <v>9654</v>
      </c>
      <c r="K8287" t="s">
        <v>28</v>
      </c>
      <c r="M8287"/>
      <c r="N8287" t="s">
        <v>13825</v>
      </c>
      <c r="P8287" s="7" t="str">
        <f>HYPERLINK("https://collectormobile.dot.state.oh.us/arcgis/rest/services/ADAROW/ADA_ROW_Inventory_Image_Viewer/MapServer/2/61919/attachments/", "Photo Link")</f>
        <v>Photo Link</v>
      </c>
      <c r="Q8287" s="7" t="str">
        <f>HYPERLINK("http://data.mapchannels.com/dualmaps6/map.htm?lat=40.150877&amp;lng=-84.216467", "Map Channel Link")</f>
        <v>Map Channel Link</v>
      </c>
    </row>
    <row r="8288" spans="1:17" hidden="1" x14ac:dyDescent="0.25">
      <c r="A8288" t="s">
        <v>8916</v>
      </c>
      <c r="B8288" t="s">
        <v>9652</v>
      </c>
      <c r="C8288" t="s">
        <v>1619</v>
      </c>
      <c r="D8288">
        <v>11.334</v>
      </c>
      <c r="E8288" t="s">
        <v>14123</v>
      </c>
      <c r="F8288" t="s">
        <v>8922</v>
      </c>
      <c r="G8288" s="6">
        <v>44670.576516203713</v>
      </c>
      <c r="H8288" t="s">
        <v>13821</v>
      </c>
      <c r="I8288" t="s">
        <v>44</v>
      </c>
      <c r="J8288" t="s">
        <v>9665</v>
      </c>
      <c r="K8288" t="s">
        <v>124</v>
      </c>
      <c r="M8288"/>
      <c r="N8288" t="s">
        <v>13830</v>
      </c>
      <c r="P8288" s="7" t="str">
        <f>HYPERLINK("https://collectormobile.dot.state.oh.us/arcgis/rest/services/ADAROW/ADA_ROW_Inventory_Image_Viewer/MapServer/2/61533/attachments/", "Photo Link")</f>
        <v>Photo Link</v>
      </c>
      <c r="Q8288" s="7" t="str">
        <f>HYPERLINK("http://data.mapchannels.com/dualmaps6/map.htm?lat=40.053190&amp;lng=-84.234194", "Map Channel Link")</f>
        <v>Map Channel Link</v>
      </c>
    </row>
    <row r="8289" spans="1:17" hidden="1" x14ac:dyDescent="0.25">
      <c r="A8289" t="s">
        <v>8916</v>
      </c>
      <c r="B8289" t="s">
        <v>9652</v>
      </c>
      <c r="C8289" t="s">
        <v>3530</v>
      </c>
      <c r="D8289">
        <v>10.023</v>
      </c>
      <c r="E8289" t="s">
        <v>14124</v>
      </c>
      <c r="F8289" t="s">
        <v>8922</v>
      </c>
      <c r="G8289" s="6">
        <v>44672.606006944443</v>
      </c>
      <c r="H8289" t="s">
        <v>13821</v>
      </c>
      <c r="I8289" t="s">
        <v>102</v>
      </c>
      <c r="J8289" t="s">
        <v>9665</v>
      </c>
      <c r="K8289" t="s">
        <v>28</v>
      </c>
      <c r="M8289"/>
      <c r="N8289" t="s">
        <v>13825</v>
      </c>
      <c r="P8289" s="7" t="str">
        <f>HYPERLINK("https://collectormobile.dot.state.oh.us/arcgis/rest/services/ADAROW/ADA_ROW_Inventory_Image_Viewer/MapServer/2/61119/attachments/", "Photo Link")</f>
        <v>Photo Link</v>
      </c>
      <c r="Q8289" s="7" t="str">
        <f>HYPERLINK("http://data.mapchannels.com/dualmaps6/map.htm?lat=40.026532&amp;lng=-84.227896", "Map Channel Link")</f>
        <v>Map Channel Link</v>
      </c>
    </row>
    <row r="8290" spans="1:17" hidden="1" x14ac:dyDescent="0.25">
      <c r="A8290" t="s">
        <v>8916</v>
      </c>
      <c r="B8290" t="s">
        <v>9652</v>
      </c>
      <c r="C8290" t="s">
        <v>3530</v>
      </c>
      <c r="D8290">
        <v>10.026</v>
      </c>
      <c r="E8290" t="s">
        <v>14125</v>
      </c>
      <c r="F8290" t="s">
        <v>8922</v>
      </c>
      <c r="G8290" s="6">
        <v>44672.606006944443</v>
      </c>
      <c r="H8290" t="s">
        <v>13821</v>
      </c>
      <c r="I8290" t="s">
        <v>102</v>
      </c>
      <c r="J8290" t="s">
        <v>9665</v>
      </c>
      <c r="K8290" t="s">
        <v>28</v>
      </c>
      <c r="M8290"/>
      <c r="N8290" t="s">
        <v>13825</v>
      </c>
      <c r="O8290" t="s">
        <v>14126</v>
      </c>
      <c r="P8290" s="7" t="str">
        <f>HYPERLINK("https://collectormobile.dot.state.oh.us/arcgis/rest/services/ADAROW/ADA_ROW_Inventory_Image_Viewer/MapServer/2/61921/attachments/", "Photo Link")</f>
        <v>Photo Link</v>
      </c>
      <c r="Q8290" s="7" t="str">
        <f>HYPERLINK("http://data.mapchannels.com/dualmaps6/map.htm?lat=40.026231&amp;lng=-84.227617", "Map Channel Link")</f>
        <v>Map Channel Link</v>
      </c>
    </row>
    <row r="8291" spans="1:17" hidden="1" x14ac:dyDescent="0.25">
      <c r="A8291" t="s">
        <v>8916</v>
      </c>
      <c r="B8291" t="s">
        <v>9652</v>
      </c>
      <c r="C8291" t="s">
        <v>3530</v>
      </c>
      <c r="D8291">
        <v>10.042999999999999</v>
      </c>
      <c r="E8291" t="s">
        <v>14127</v>
      </c>
      <c r="F8291" t="s">
        <v>8922</v>
      </c>
      <c r="G8291" s="6">
        <v>44672.606006944443</v>
      </c>
      <c r="H8291" t="s">
        <v>13821</v>
      </c>
      <c r="I8291" t="s">
        <v>102</v>
      </c>
      <c r="J8291" t="s">
        <v>9665</v>
      </c>
      <c r="K8291" t="s">
        <v>124</v>
      </c>
      <c r="M8291"/>
      <c r="N8291" t="s">
        <v>13833</v>
      </c>
      <c r="O8291" t="s">
        <v>14126</v>
      </c>
      <c r="P8291" s="7" t="str">
        <f>HYPERLINK("https://collectormobile.dot.state.oh.us/arcgis/rest/services/ADAROW/ADA_ROW_Inventory_Image_Viewer/MapServer/2/61528/attachments/", "Photo Link")</f>
        <v>Photo Link</v>
      </c>
      <c r="Q8291" s="7" t="str">
        <f>HYPERLINK("http://data.mapchannels.com/dualmaps6/map.htm?lat=40.026706&amp;lng=-84.227583", "Map Channel Link")</f>
        <v>Map Channel Link</v>
      </c>
    </row>
    <row r="8292" spans="1:17" hidden="1" x14ac:dyDescent="0.25">
      <c r="A8292" t="s">
        <v>8916</v>
      </c>
      <c r="B8292" t="s">
        <v>9652</v>
      </c>
      <c r="C8292" t="s">
        <v>9688</v>
      </c>
      <c r="D8292">
        <v>1.0999999999999999E-2</v>
      </c>
      <c r="E8292" t="s">
        <v>14128</v>
      </c>
      <c r="F8292" t="s">
        <v>8922</v>
      </c>
      <c r="G8292" s="6">
        <v>44670.566712962973</v>
      </c>
      <c r="H8292" t="s">
        <v>13821</v>
      </c>
      <c r="I8292" t="s">
        <v>102</v>
      </c>
      <c r="J8292" t="s">
        <v>9654</v>
      </c>
      <c r="K8292" t="s">
        <v>38</v>
      </c>
      <c r="M8292"/>
      <c r="N8292" t="s">
        <v>13840</v>
      </c>
      <c r="P8292" s="7" t="str">
        <f>HYPERLINK("https://collectormobile.dot.state.oh.us/arcgis/rest/services/ADAROW/ADA_ROW_Inventory_Image_Viewer/MapServer/2/58302/attachments/", "Photo Link")</f>
        <v>Photo Link</v>
      </c>
      <c r="Q8292" s="7" t="str">
        <f>HYPERLINK("http://data.mapchannels.com/dualmaps6/map.htm?lat=40.151130&amp;lng=-84.216460", "Map Channel Link")</f>
        <v>Map Channel Link</v>
      </c>
    </row>
    <row r="8293" spans="1:17" hidden="1" x14ac:dyDescent="0.25">
      <c r="A8293" t="s">
        <v>8916</v>
      </c>
      <c r="B8293" t="s">
        <v>9697</v>
      </c>
      <c r="C8293" t="s">
        <v>1224</v>
      </c>
      <c r="D8293">
        <v>3.4129999999999998</v>
      </c>
      <c r="E8293" t="s">
        <v>14129</v>
      </c>
      <c r="F8293" t="s">
        <v>8922</v>
      </c>
      <c r="G8293" s="6">
        <v>44670.592916666668</v>
      </c>
      <c r="H8293" t="s">
        <v>13821</v>
      </c>
      <c r="I8293" t="s">
        <v>102</v>
      </c>
      <c r="J8293" t="s">
        <v>9701</v>
      </c>
      <c r="K8293" t="s">
        <v>28</v>
      </c>
      <c r="M8293"/>
      <c r="N8293" t="s">
        <v>13825</v>
      </c>
      <c r="O8293" t="s">
        <v>14130</v>
      </c>
      <c r="P8293" s="7" t="str">
        <f>HYPERLINK("https://collectormobile.dot.state.oh.us/arcgis/rest/services/ADAROW/ADA_ROW_Inventory_Image_Viewer/MapServer/2/45061/attachments/", "Photo Link")</f>
        <v>Photo Link</v>
      </c>
      <c r="Q8293" s="7" t="str">
        <f>HYPERLINK("http://data.mapchannels.com/dualmaps6/map.htm?lat=39.845845&amp;lng=-84.424721", "Map Channel Link")</f>
        <v>Map Channel Link</v>
      </c>
    </row>
    <row r="8294" spans="1:17" hidden="1" x14ac:dyDescent="0.25">
      <c r="A8294" t="s">
        <v>8916</v>
      </c>
      <c r="B8294" t="s">
        <v>9697</v>
      </c>
      <c r="C8294" t="s">
        <v>1224</v>
      </c>
      <c r="D8294">
        <v>3.4129999999999998</v>
      </c>
      <c r="E8294" t="s">
        <v>14131</v>
      </c>
      <c r="F8294" t="s">
        <v>8922</v>
      </c>
      <c r="G8294" s="6">
        <v>44670.592916666668</v>
      </c>
      <c r="H8294" t="s">
        <v>13821</v>
      </c>
      <c r="I8294" t="s">
        <v>102</v>
      </c>
      <c r="J8294" t="s">
        <v>9701</v>
      </c>
      <c r="K8294" t="s">
        <v>28</v>
      </c>
      <c r="M8294"/>
      <c r="N8294" t="s">
        <v>13979</v>
      </c>
      <c r="O8294" t="s">
        <v>14132</v>
      </c>
      <c r="P8294" s="7" t="str">
        <f>HYPERLINK("https://collectormobile.dot.state.oh.us/arcgis/rest/services/ADAROW/ADA_ROW_Inventory_Image_Viewer/MapServer/2/45451/attachments/", "Photo Link")</f>
        <v>Photo Link</v>
      </c>
      <c r="Q8294" s="7" t="str">
        <f>HYPERLINK("http://data.mapchannels.com/dualmaps6/map.htm?lat=39.845621&amp;lng=-84.424704", "Map Channel Link")</f>
        <v>Map Channel Link</v>
      </c>
    </row>
    <row r="8295" spans="1:17" hidden="1" x14ac:dyDescent="0.25">
      <c r="A8295" t="s">
        <v>8916</v>
      </c>
      <c r="B8295" t="s">
        <v>9697</v>
      </c>
      <c r="C8295" t="s">
        <v>1607</v>
      </c>
      <c r="D8295">
        <v>9.1690000000000005</v>
      </c>
      <c r="E8295" t="s">
        <v>14133</v>
      </c>
      <c r="F8295" t="s">
        <v>9715</v>
      </c>
      <c r="G8295" s="6">
        <v>43303.54859953704</v>
      </c>
      <c r="H8295" t="s">
        <v>13821</v>
      </c>
      <c r="I8295" t="s">
        <v>44</v>
      </c>
      <c r="J8295"/>
      <c r="K8295" t="s">
        <v>124</v>
      </c>
      <c r="M8295"/>
      <c r="N8295" t="s">
        <v>13830</v>
      </c>
      <c r="O8295" t="s">
        <v>14134</v>
      </c>
      <c r="P8295" s="7" t="str">
        <f>HYPERLINK("https://collectormobile.dot.state.oh.us/arcgis/rest/services/ADAROW/ADA_ROW_Inventory_Image_Viewer/MapServer/2/983/attachments/", "Photo Link")</f>
        <v>Photo Link</v>
      </c>
      <c r="Q8295" s="7" t="str">
        <f>HYPERLINK("http://data.mapchannels.com/dualmaps6/map.htm?lat=39.746207&amp;lng=-84.309738", "Map Channel Link")</f>
        <v>Map Channel Link</v>
      </c>
    </row>
    <row r="8296" spans="1:17" hidden="1" x14ac:dyDescent="0.25">
      <c r="A8296" t="s">
        <v>8916</v>
      </c>
      <c r="B8296" t="s">
        <v>9697</v>
      </c>
      <c r="C8296" t="s">
        <v>1607</v>
      </c>
      <c r="D8296">
        <v>10.084</v>
      </c>
      <c r="E8296" t="s">
        <v>14135</v>
      </c>
      <c r="F8296" t="s">
        <v>9490</v>
      </c>
      <c r="G8296" s="6">
        <v>43302.733506944453</v>
      </c>
      <c r="H8296" t="s">
        <v>13821</v>
      </c>
      <c r="I8296" t="s">
        <v>44</v>
      </c>
      <c r="J8296"/>
      <c r="K8296" t="s">
        <v>38</v>
      </c>
      <c r="M8296"/>
      <c r="N8296" t="s">
        <v>13840</v>
      </c>
      <c r="P8296" s="7" t="str">
        <f>HYPERLINK("https://collectormobile.dot.state.oh.us/arcgis/rest/services/ADAROW/ADA_ROW_Inventory_Image_Viewer/MapServer/2/716/attachments/", "Photo Link")</f>
        <v>Photo Link</v>
      </c>
      <c r="Q8296" s="7" t="str">
        <f>HYPERLINK("http://data.mapchannels.com/dualmaps6/map.htm?lat=39.746322&amp;lng=-84.292494", "Map Channel Link")</f>
        <v>Map Channel Link</v>
      </c>
    </row>
    <row r="8297" spans="1:17" hidden="1" x14ac:dyDescent="0.25">
      <c r="A8297" t="s">
        <v>8916</v>
      </c>
      <c r="B8297" t="s">
        <v>9697</v>
      </c>
      <c r="C8297" t="s">
        <v>1607</v>
      </c>
      <c r="D8297">
        <v>10.087999999999999</v>
      </c>
      <c r="E8297" t="s">
        <v>14136</v>
      </c>
      <c r="F8297" t="s">
        <v>9490</v>
      </c>
      <c r="G8297" s="6">
        <v>43302.74050925926</v>
      </c>
      <c r="H8297" t="s">
        <v>13821</v>
      </c>
      <c r="I8297" t="s">
        <v>44</v>
      </c>
      <c r="J8297"/>
      <c r="K8297" t="s">
        <v>38</v>
      </c>
      <c r="M8297"/>
      <c r="N8297" t="s">
        <v>13840</v>
      </c>
      <c r="P8297" s="7" t="str">
        <f>HYPERLINK("https://collectormobile.dot.state.oh.us/arcgis/rest/services/ADAROW/ADA_ROW_Inventory_Image_Viewer/MapServer/2/715/attachments/", "Photo Link")</f>
        <v>Photo Link</v>
      </c>
      <c r="Q8297" s="7" t="str">
        <f>HYPERLINK("http://data.mapchannels.com/dualmaps6/map.htm?lat=39.746559&amp;lng=-84.292428", "Map Channel Link")</f>
        <v>Map Channel Link</v>
      </c>
    </row>
    <row r="8298" spans="1:17" hidden="1" x14ac:dyDescent="0.25">
      <c r="A8298" t="s">
        <v>8916</v>
      </c>
      <c r="B8298" t="s">
        <v>9697</v>
      </c>
      <c r="C8298" t="s">
        <v>1607</v>
      </c>
      <c r="D8298">
        <v>10.294</v>
      </c>
      <c r="E8298" t="s">
        <v>14137</v>
      </c>
      <c r="F8298" t="s">
        <v>9744</v>
      </c>
      <c r="G8298" s="6">
        <v>43378.614745370367</v>
      </c>
      <c r="H8298" t="s">
        <v>13821</v>
      </c>
      <c r="I8298" t="s">
        <v>44</v>
      </c>
      <c r="J8298"/>
      <c r="K8298" t="s">
        <v>124</v>
      </c>
      <c r="M8298"/>
      <c r="N8298" t="s">
        <v>13901</v>
      </c>
      <c r="O8298" t="s">
        <v>14138</v>
      </c>
      <c r="P8298" s="7" t="str">
        <f>HYPERLINK("https://collectormobile.dot.state.oh.us/arcgis/rest/services/ADAROW/ADA_ROW_Inventory_Image_Viewer/MapServer/2/35394/attachments/", "Photo Link")</f>
        <v>Photo Link</v>
      </c>
      <c r="Q8298" s="7" t="str">
        <f>HYPERLINK("http://data.mapchannels.com/dualmaps6/map.htm?lat=39.746320&amp;lng=-84.288371", "Map Channel Link")</f>
        <v>Map Channel Link</v>
      </c>
    </row>
    <row r="8299" spans="1:17" hidden="1" x14ac:dyDescent="0.25">
      <c r="A8299" t="s">
        <v>8916</v>
      </c>
      <c r="B8299" t="s">
        <v>9697</v>
      </c>
      <c r="C8299" t="s">
        <v>1607</v>
      </c>
      <c r="D8299">
        <v>10.294</v>
      </c>
      <c r="E8299" t="s">
        <v>14137</v>
      </c>
      <c r="F8299" t="s">
        <v>9744</v>
      </c>
      <c r="G8299" s="6">
        <v>43378.614745370367</v>
      </c>
      <c r="H8299" t="s">
        <v>13821</v>
      </c>
      <c r="I8299" t="s">
        <v>44</v>
      </c>
      <c r="J8299"/>
      <c r="K8299" t="s">
        <v>124</v>
      </c>
      <c r="M8299"/>
      <c r="N8299" t="s">
        <v>13830</v>
      </c>
      <c r="O8299" t="s">
        <v>14138</v>
      </c>
      <c r="P8299" s="7" t="str">
        <f>HYPERLINK("https://collectormobile.dot.state.oh.us/arcgis/rest/services/ADAROW/ADA_ROW_Inventory_Image_Viewer/MapServer/2/35394/attachments/", "Photo Link")</f>
        <v>Photo Link</v>
      </c>
      <c r="Q8299" s="7" t="str">
        <f>HYPERLINK("http://data.mapchannels.com/dualmaps6/map.htm?lat=39.746320&amp;lng=-84.288371", "Map Channel Link")</f>
        <v>Map Channel Link</v>
      </c>
    </row>
    <row r="8300" spans="1:17" hidden="1" x14ac:dyDescent="0.25">
      <c r="A8300" t="s">
        <v>8916</v>
      </c>
      <c r="B8300" t="s">
        <v>9697</v>
      </c>
      <c r="C8300" t="s">
        <v>1607</v>
      </c>
      <c r="D8300">
        <v>10.295999999999999</v>
      </c>
      <c r="E8300" t="s">
        <v>14139</v>
      </c>
      <c r="F8300" t="s">
        <v>9744</v>
      </c>
      <c r="G8300" s="6">
        <v>43378.612743055557</v>
      </c>
      <c r="H8300" t="s">
        <v>13821</v>
      </c>
      <c r="I8300" t="s">
        <v>44</v>
      </c>
      <c r="J8300"/>
      <c r="K8300" t="s">
        <v>124</v>
      </c>
      <c r="M8300"/>
      <c r="N8300" t="s">
        <v>13830</v>
      </c>
      <c r="O8300" t="s">
        <v>14140</v>
      </c>
      <c r="P8300" s="7" t="str">
        <f>HYPERLINK("https://collectormobile.dot.state.oh.us/arcgis/rest/services/ADAROW/ADA_ROW_Inventory_Image_Viewer/MapServer/2/35795/attachments/", "Photo Link")</f>
        <v>Photo Link</v>
      </c>
      <c r="Q8300" s="7" t="str">
        <f>HYPERLINK("http://data.mapchannels.com/dualmaps6/map.htm?lat=39.746284&amp;lng=-84.288901", "Map Channel Link")</f>
        <v>Map Channel Link</v>
      </c>
    </row>
    <row r="8301" spans="1:17" hidden="1" x14ac:dyDescent="0.25">
      <c r="A8301" t="s">
        <v>8916</v>
      </c>
      <c r="B8301" t="s">
        <v>9697</v>
      </c>
      <c r="C8301" t="s">
        <v>1607</v>
      </c>
      <c r="D8301">
        <v>11.019</v>
      </c>
      <c r="E8301" t="s">
        <v>14141</v>
      </c>
      <c r="F8301" t="s">
        <v>14142</v>
      </c>
      <c r="G8301" s="6">
        <v>43302.715567129628</v>
      </c>
      <c r="H8301" t="s">
        <v>13821</v>
      </c>
      <c r="I8301" t="s">
        <v>44</v>
      </c>
      <c r="J8301"/>
      <c r="K8301" t="s">
        <v>38</v>
      </c>
      <c r="M8301"/>
      <c r="N8301" t="s">
        <v>13840</v>
      </c>
      <c r="P8301" s="7" t="str">
        <f>HYPERLINK("https://collectormobile.dot.state.oh.us/arcgis/rest/services/ADAROW/ADA_ROW_Inventory_Image_Viewer/MapServer/2/722/attachments/", "Photo Link")</f>
        <v>Photo Link</v>
      </c>
      <c r="Q8301" s="7" t="str">
        <f>HYPERLINK("http://data.mapchannels.com/dualmaps6/map.htm?lat=39.739754&amp;lng=-84.281417", "Map Channel Link")</f>
        <v>Map Channel Link</v>
      </c>
    </row>
    <row r="8302" spans="1:17" hidden="1" x14ac:dyDescent="0.25">
      <c r="A8302" t="s">
        <v>8916</v>
      </c>
      <c r="B8302" t="s">
        <v>9697</v>
      </c>
      <c r="C8302" t="s">
        <v>1607</v>
      </c>
      <c r="D8302">
        <v>11.034000000000001</v>
      </c>
      <c r="E8302" t="s">
        <v>14143</v>
      </c>
      <c r="F8302" t="s">
        <v>14142</v>
      </c>
      <c r="G8302" s="6">
        <v>43302.686631944453</v>
      </c>
      <c r="H8302" t="s">
        <v>13821</v>
      </c>
      <c r="I8302" t="s">
        <v>44</v>
      </c>
      <c r="J8302"/>
      <c r="K8302" t="s">
        <v>38</v>
      </c>
      <c r="M8302"/>
      <c r="N8302" t="s">
        <v>13840</v>
      </c>
      <c r="P8302" s="7" t="str">
        <f>HYPERLINK("https://collectormobile.dot.state.oh.us/arcgis/rest/services/ADAROW/ADA_ROW_Inventory_Image_Viewer/MapServer/2/717/attachments/", "Photo Link")</f>
        <v>Photo Link</v>
      </c>
      <c r="Q8302" s="7" t="str">
        <f>HYPERLINK("http://data.mapchannels.com/dualmaps6/map.htm?lat=39.739436&amp;lng=-84.281434", "Map Channel Link")</f>
        <v>Map Channel Link</v>
      </c>
    </row>
    <row r="8303" spans="1:17" hidden="1" x14ac:dyDescent="0.25">
      <c r="A8303" t="s">
        <v>8916</v>
      </c>
      <c r="B8303" t="s">
        <v>9697</v>
      </c>
      <c r="C8303" t="s">
        <v>1607</v>
      </c>
      <c r="D8303">
        <v>11.042</v>
      </c>
      <c r="E8303" t="s">
        <v>14144</v>
      </c>
      <c r="F8303" t="s">
        <v>14142</v>
      </c>
      <c r="G8303" s="6">
        <v>43302.693437499998</v>
      </c>
      <c r="H8303" t="s">
        <v>13821</v>
      </c>
      <c r="I8303" t="s">
        <v>44</v>
      </c>
      <c r="J8303"/>
      <c r="K8303" t="s">
        <v>38</v>
      </c>
      <c r="M8303"/>
      <c r="N8303" t="s">
        <v>13840</v>
      </c>
      <c r="O8303" t="s">
        <v>14145</v>
      </c>
      <c r="P8303" s="7" t="str">
        <f>HYPERLINK("https://collectormobile.dot.state.oh.us/arcgis/rest/services/ADAROW/ADA_ROW_Inventory_Image_Viewer/MapServer/2/718/attachments/", "Photo Link")</f>
        <v>Photo Link</v>
      </c>
      <c r="Q8303" s="7" t="str">
        <f>HYPERLINK("http://data.mapchannels.com/dualmaps6/map.htm?lat=39.739393&amp;lng=-84.281302", "Map Channel Link")</f>
        <v>Map Channel Link</v>
      </c>
    </row>
    <row r="8304" spans="1:17" hidden="1" x14ac:dyDescent="0.25">
      <c r="A8304" t="s">
        <v>8916</v>
      </c>
      <c r="B8304" t="s">
        <v>9697</v>
      </c>
      <c r="C8304" t="s">
        <v>1607</v>
      </c>
      <c r="D8304">
        <v>11.72</v>
      </c>
      <c r="E8304" t="s">
        <v>14146</v>
      </c>
      <c r="F8304" t="s">
        <v>8922</v>
      </c>
      <c r="G8304" s="6">
        <v>44670.595069444447</v>
      </c>
      <c r="H8304" t="s">
        <v>13821</v>
      </c>
      <c r="I8304" t="s">
        <v>102</v>
      </c>
      <c r="J8304" t="s">
        <v>9753</v>
      </c>
      <c r="K8304" t="s">
        <v>28</v>
      </c>
      <c r="M8304"/>
      <c r="N8304" t="s">
        <v>13825</v>
      </c>
      <c r="O8304" t="s">
        <v>9755</v>
      </c>
      <c r="P8304" s="7" t="str">
        <f>HYPERLINK("https://collectormobile.dot.state.oh.us/arcgis/rest/services/ADAROW/ADA_ROW_Inventory_Image_Viewer/MapServer/2/45860/attachments/", "Photo Link")</f>
        <v>Photo Link</v>
      </c>
      <c r="Q8304" s="7" t="str">
        <f>HYPERLINK("http://data.mapchannels.com/dualmaps6/map.htm?lat=39.738061&amp;lng=-84.268451", "Map Channel Link")</f>
        <v>Map Channel Link</v>
      </c>
    </row>
    <row r="8305" spans="1:17" hidden="1" x14ac:dyDescent="0.25">
      <c r="A8305" t="s">
        <v>8916</v>
      </c>
      <c r="B8305" t="s">
        <v>9697</v>
      </c>
      <c r="C8305" t="s">
        <v>1607</v>
      </c>
      <c r="D8305">
        <v>11.739000000000001</v>
      </c>
      <c r="E8305" t="s">
        <v>14147</v>
      </c>
      <c r="F8305" t="s">
        <v>8922</v>
      </c>
      <c r="G8305" s="6">
        <v>44670.595069444447</v>
      </c>
      <c r="H8305" t="s">
        <v>13821</v>
      </c>
      <c r="I8305" t="s">
        <v>102</v>
      </c>
      <c r="J8305" t="s">
        <v>9753</v>
      </c>
      <c r="K8305" t="s">
        <v>38</v>
      </c>
      <c r="M8305"/>
      <c r="N8305" t="s">
        <v>13840</v>
      </c>
      <c r="P8305" s="7" t="str">
        <f>HYPERLINK("https://collectormobile.dot.state.oh.us/arcgis/rest/services/ADAROW/ADA_ROW_Inventory_Image_Viewer/MapServer/2/43848/attachments/", "Photo Link")</f>
        <v>Photo Link</v>
      </c>
      <c r="Q8305" s="7" t="str">
        <f>HYPERLINK("http://data.mapchannels.com/dualmaps6/map.htm?lat=39.737614&amp;lng=-84.268431", "Map Channel Link")</f>
        <v>Map Channel Link</v>
      </c>
    </row>
    <row r="8306" spans="1:17" hidden="1" x14ac:dyDescent="0.25">
      <c r="A8306" t="s">
        <v>8916</v>
      </c>
      <c r="B8306" t="s">
        <v>9697</v>
      </c>
      <c r="C8306" t="s">
        <v>1607</v>
      </c>
      <c r="D8306">
        <v>11.743</v>
      </c>
      <c r="E8306" t="s">
        <v>14148</v>
      </c>
      <c r="F8306" t="s">
        <v>8922</v>
      </c>
      <c r="G8306" s="6">
        <v>44670.595069444447</v>
      </c>
      <c r="H8306" t="s">
        <v>13821</v>
      </c>
      <c r="I8306" t="s">
        <v>102</v>
      </c>
      <c r="J8306" t="s">
        <v>9753</v>
      </c>
      <c r="K8306" t="s">
        <v>38</v>
      </c>
      <c r="M8306"/>
      <c r="N8306" t="s">
        <v>13840</v>
      </c>
      <c r="P8306" s="7" t="str">
        <f>HYPERLINK("https://collectormobile.dot.state.oh.us/arcgis/rest/services/ADAROW/ADA_ROW_Inventory_Image_Viewer/MapServer/2/45076/attachments/", "Photo Link")</f>
        <v>Photo Link</v>
      </c>
      <c r="Q8306" s="7" t="str">
        <f>HYPERLINK("http://data.mapchannels.com/dualmaps6/map.htm?lat=39.738003&amp;lng=-84.268027", "Map Channel Link")</f>
        <v>Map Channel Link</v>
      </c>
    </row>
    <row r="8307" spans="1:17" hidden="1" x14ac:dyDescent="0.25">
      <c r="A8307" t="s">
        <v>8916</v>
      </c>
      <c r="B8307" t="s">
        <v>9697</v>
      </c>
      <c r="C8307" t="s">
        <v>1607</v>
      </c>
      <c r="D8307">
        <v>11.760999999999999</v>
      </c>
      <c r="E8307" t="s">
        <v>14149</v>
      </c>
      <c r="F8307" t="s">
        <v>8922</v>
      </c>
      <c r="G8307" s="6">
        <v>44670.595069444447</v>
      </c>
      <c r="H8307" t="s">
        <v>13821</v>
      </c>
      <c r="I8307" t="s">
        <v>102</v>
      </c>
      <c r="J8307" t="s">
        <v>9753</v>
      </c>
      <c r="K8307" t="s">
        <v>28</v>
      </c>
      <c r="M8307"/>
      <c r="N8307" t="s">
        <v>13825</v>
      </c>
      <c r="O8307" t="s">
        <v>9755</v>
      </c>
      <c r="P8307" s="7" t="str">
        <f>HYPERLINK("https://collectormobile.dot.state.oh.us/arcgis/rest/services/ADAROW/ADA_ROW_Inventory_Image_Viewer/MapServer/2/45075/attachments/", "Photo Link")</f>
        <v>Photo Link</v>
      </c>
      <c r="Q8307" s="7" t="str">
        <f>HYPERLINK("http://data.mapchannels.com/dualmaps6/map.htm?lat=39.737569&amp;lng=-84.268035", "Map Channel Link")</f>
        <v>Map Channel Link</v>
      </c>
    </row>
    <row r="8308" spans="1:17" hidden="1" x14ac:dyDescent="0.25">
      <c r="A8308" t="s">
        <v>8916</v>
      </c>
      <c r="B8308" t="s">
        <v>9697</v>
      </c>
      <c r="C8308" t="s">
        <v>1607</v>
      </c>
      <c r="D8308">
        <v>13.506</v>
      </c>
      <c r="E8308" t="s">
        <v>14150</v>
      </c>
      <c r="F8308" t="s">
        <v>8922</v>
      </c>
      <c r="G8308" s="6">
        <v>44670.602685185193</v>
      </c>
      <c r="H8308" t="s">
        <v>13821</v>
      </c>
      <c r="I8308" t="s">
        <v>102</v>
      </c>
      <c r="J8308" t="s">
        <v>9753</v>
      </c>
      <c r="K8308" t="s">
        <v>124</v>
      </c>
      <c r="M8308"/>
      <c r="N8308" t="s">
        <v>13830</v>
      </c>
      <c r="P8308" s="7" t="str">
        <f>HYPERLINK("https://collectormobile.dot.state.oh.us/arcgis/rest/services/ADAROW/ADA_ROW_Inventory_Image_Viewer/MapServer/2/43851/attachments/", "Photo Link")</f>
        <v>Photo Link</v>
      </c>
      <c r="Q8308" s="7" t="str">
        <f>HYPERLINK("http://data.mapchannels.com/dualmaps6/map.htm?lat=39.747650&amp;lng=-84.239857", "Map Channel Link")</f>
        <v>Map Channel Link</v>
      </c>
    </row>
    <row r="8309" spans="1:17" hidden="1" x14ac:dyDescent="0.25">
      <c r="A8309" t="s">
        <v>8916</v>
      </c>
      <c r="B8309" t="s">
        <v>9697</v>
      </c>
      <c r="C8309" t="s">
        <v>1607</v>
      </c>
      <c r="D8309">
        <v>13.523999999999999</v>
      </c>
      <c r="E8309" t="s">
        <v>14151</v>
      </c>
      <c r="F8309" t="s">
        <v>8922</v>
      </c>
      <c r="G8309" s="6">
        <v>44670.602685185193</v>
      </c>
      <c r="H8309" t="s">
        <v>13821</v>
      </c>
      <c r="I8309" t="s">
        <v>102</v>
      </c>
      <c r="J8309" t="s">
        <v>9753</v>
      </c>
      <c r="K8309" t="s">
        <v>38</v>
      </c>
      <c r="M8309"/>
      <c r="N8309" t="s">
        <v>13840</v>
      </c>
      <c r="P8309" s="7" t="str">
        <f>HYPERLINK("https://collectormobile.dot.state.oh.us/arcgis/rest/services/ADAROW/ADA_ROW_Inventory_Image_Viewer/MapServer/2/45862/attachments/", "Photo Link")</f>
        <v>Photo Link</v>
      </c>
      <c r="Q8309" s="7" t="str">
        <f>HYPERLINK("http://data.mapchannels.com/dualmaps6/map.htm?lat=39.747236&amp;lng=-84.239686", "Map Channel Link")</f>
        <v>Map Channel Link</v>
      </c>
    </row>
    <row r="8310" spans="1:17" hidden="1" x14ac:dyDescent="0.25">
      <c r="A8310" t="s">
        <v>8916</v>
      </c>
      <c r="B8310" t="s">
        <v>9697</v>
      </c>
      <c r="C8310" t="s">
        <v>1619</v>
      </c>
      <c r="D8310">
        <v>0.153</v>
      </c>
      <c r="E8310" t="s">
        <v>14152</v>
      </c>
      <c r="F8310" t="s">
        <v>8922</v>
      </c>
      <c r="G8310" s="6">
        <v>44670.592916666668</v>
      </c>
      <c r="H8310" t="s">
        <v>13821</v>
      </c>
      <c r="I8310" t="s">
        <v>102</v>
      </c>
      <c r="J8310" t="s">
        <v>9701</v>
      </c>
      <c r="K8310" t="s">
        <v>28</v>
      </c>
      <c r="M8310"/>
      <c r="N8310" t="s">
        <v>13825</v>
      </c>
      <c r="P8310" s="7" t="str">
        <f>HYPERLINK("https://collectormobile.dot.state.oh.us/arcgis/rest/services/ADAROW/ADA_ROW_Inventory_Image_Viewer/MapServer/2/45452/attachments/", "Photo Link")</f>
        <v>Photo Link</v>
      </c>
      <c r="Q8310" s="7" t="str">
        <f>HYPERLINK("http://data.mapchannels.com/dualmaps6/map.htm?lat=39.845619&amp;lng=-84.425067", "Map Channel Link")</f>
        <v>Map Channel Link</v>
      </c>
    </row>
    <row r="8311" spans="1:17" hidden="1" x14ac:dyDescent="0.25">
      <c r="A8311" t="s">
        <v>8916</v>
      </c>
      <c r="B8311" t="s">
        <v>9697</v>
      </c>
      <c r="C8311" t="s">
        <v>5383</v>
      </c>
      <c r="D8311">
        <v>1.1859999999999999</v>
      </c>
      <c r="E8311" t="s">
        <v>14153</v>
      </c>
      <c r="F8311" t="s">
        <v>8922</v>
      </c>
      <c r="G8311" s="6">
        <v>45408.601215277777</v>
      </c>
      <c r="H8311" t="s">
        <v>13821</v>
      </c>
      <c r="I8311" t="s">
        <v>44</v>
      </c>
      <c r="J8311"/>
      <c r="K8311" t="s">
        <v>28</v>
      </c>
      <c r="M8311"/>
      <c r="N8311" t="s">
        <v>14154</v>
      </c>
      <c r="P8311" s="7" t="str">
        <f>HYPERLINK("https://collectormobile.dot.state.oh.us/arcgis/rest/services/ADAROW/ADA_ROW_Inventory_Image_Viewer/MapServer/2/93520/attachments/", "Photo Link")</f>
        <v>Photo Link</v>
      </c>
      <c r="Q8311" s="7" t="str">
        <f>HYPERLINK("http://data.mapchannels.com/dualmaps6/map.htm?lat=39.598581&amp;lng=-84.161390", "Map Channel Link")</f>
        <v>Map Channel Link</v>
      </c>
    </row>
    <row r="8312" spans="1:17" hidden="1" x14ac:dyDescent="0.25">
      <c r="A8312" t="s">
        <v>8916</v>
      </c>
      <c r="B8312" t="s">
        <v>9697</v>
      </c>
      <c r="C8312" t="s">
        <v>5383</v>
      </c>
      <c r="D8312">
        <v>1.1859999999999999</v>
      </c>
      <c r="E8312" t="s">
        <v>14155</v>
      </c>
      <c r="F8312" t="s">
        <v>8922</v>
      </c>
      <c r="G8312" s="6">
        <v>45408.601365740738</v>
      </c>
      <c r="H8312" t="s">
        <v>13821</v>
      </c>
      <c r="I8312" t="s">
        <v>44</v>
      </c>
      <c r="J8312"/>
      <c r="K8312" t="s">
        <v>28</v>
      </c>
      <c r="M8312"/>
      <c r="N8312" t="s">
        <v>14154</v>
      </c>
      <c r="P8312" s="7" t="str">
        <f>HYPERLINK("https://collectormobile.dot.state.oh.us/arcgis/rest/services/ADAROW/ADA_ROW_Inventory_Image_Viewer/MapServer/2/93918/attachments/", "Photo Link")</f>
        <v>Photo Link</v>
      </c>
      <c r="Q8312" s="7" t="str">
        <f>HYPERLINK("http://data.mapchannels.com/dualmaps6/map.htm?lat=39.598573&amp;lng=-84.161393", "Map Channel Link")</f>
        <v>Map Channel Link</v>
      </c>
    </row>
    <row r="8313" spans="1:17" hidden="1" x14ac:dyDescent="0.25">
      <c r="A8313" t="s">
        <v>8916</v>
      </c>
      <c r="B8313" t="s">
        <v>9697</v>
      </c>
      <c r="C8313" t="s">
        <v>5383</v>
      </c>
      <c r="D8313">
        <v>1.907</v>
      </c>
      <c r="E8313" t="s">
        <v>14156</v>
      </c>
      <c r="F8313" t="s">
        <v>8922</v>
      </c>
      <c r="G8313" s="6">
        <v>44670.618402777778</v>
      </c>
      <c r="H8313" t="s">
        <v>13821</v>
      </c>
      <c r="I8313" t="s">
        <v>102</v>
      </c>
      <c r="J8313" t="s">
        <v>9776</v>
      </c>
      <c r="K8313" t="s">
        <v>28</v>
      </c>
      <c r="M8313"/>
      <c r="N8313" t="s">
        <v>13825</v>
      </c>
      <c r="P8313" s="7" t="str">
        <f>HYPERLINK("https://collectormobile.dot.state.oh.us/arcgis/rest/services/ADAROW/ADA_ROW_Inventory_Image_Viewer/MapServer/2/51622/attachments/", "Photo Link")</f>
        <v>Photo Link</v>
      </c>
      <c r="Q8313" s="7" t="str">
        <f>HYPERLINK("http://data.mapchannels.com/dualmaps6/map.htm?lat=39.609003&amp;lng=-84.160798", "Map Channel Link")</f>
        <v>Map Channel Link</v>
      </c>
    </row>
    <row r="8314" spans="1:17" hidden="1" x14ac:dyDescent="0.25">
      <c r="A8314" t="s">
        <v>8916</v>
      </c>
      <c r="B8314" t="s">
        <v>9697</v>
      </c>
      <c r="C8314" t="s">
        <v>5383</v>
      </c>
      <c r="D8314">
        <v>1.92</v>
      </c>
      <c r="E8314" t="s">
        <v>14157</v>
      </c>
      <c r="F8314" t="s">
        <v>8922</v>
      </c>
      <c r="G8314" s="6">
        <v>44670.618402777778</v>
      </c>
      <c r="H8314" t="s">
        <v>13821</v>
      </c>
      <c r="I8314" t="s">
        <v>102</v>
      </c>
      <c r="J8314" t="s">
        <v>9776</v>
      </c>
      <c r="K8314" t="s">
        <v>124</v>
      </c>
      <c r="M8314"/>
      <c r="N8314" t="s">
        <v>13833</v>
      </c>
      <c r="P8314" s="7" t="str">
        <f>HYPERLINK("https://collectormobile.dot.state.oh.us/arcgis/rest/services/ADAROW/ADA_ROW_Inventory_Image_Viewer/MapServer/2/43868/attachments/", "Photo Link")</f>
        <v>Photo Link</v>
      </c>
      <c r="Q8314" s="7" t="str">
        <f>HYPERLINK("http://data.mapchannels.com/dualmaps6/map.htm?lat=39.609191&amp;lng=-84.160788", "Map Channel Link")</f>
        <v>Map Channel Link</v>
      </c>
    </row>
    <row r="8315" spans="1:17" hidden="1" x14ac:dyDescent="0.25">
      <c r="A8315" t="s">
        <v>8916</v>
      </c>
      <c r="B8315" t="s">
        <v>9697</v>
      </c>
      <c r="C8315" t="s">
        <v>5383</v>
      </c>
      <c r="D8315">
        <v>5.125</v>
      </c>
      <c r="E8315" t="s">
        <v>14158</v>
      </c>
      <c r="F8315" t="s">
        <v>8922</v>
      </c>
      <c r="G8315" s="6">
        <v>44670.63</v>
      </c>
      <c r="H8315" t="s">
        <v>13821</v>
      </c>
      <c r="I8315" t="s">
        <v>102</v>
      </c>
      <c r="J8315" t="s">
        <v>9776</v>
      </c>
      <c r="K8315" t="s">
        <v>124</v>
      </c>
      <c r="M8315"/>
      <c r="N8315" t="s">
        <v>13830</v>
      </c>
      <c r="P8315" s="7" t="str">
        <f>HYPERLINK("https://collectormobile.dot.state.oh.us/arcgis/rest/services/ADAROW/ADA_ROW_Inventory_Image_Viewer/MapServer/2/42150/attachments/", "Photo Link")</f>
        <v>Photo Link</v>
      </c>
      <c r="Q8315" s="7" t="str">
        <f>HYPERLINK("http://data.mapchannels.com/dualmaps6/map.htm?lat=39.655578&amp;lng=-84.157429", "Map Channel Link")</f>
        <v>Map Channel Link</v>
      </c>
    </row>
    <row r="8316" spans="1:17" hidden="1" x14ac:dyDescent="0.25">
      <c r="A8316" t="s">
        <v>8916</v>
      </c>
      <c r="B8316" t="s">
        <v>9697</v>
      </c>
      <c r="C8316" t="s">
        <v>5383</v>
      </c>
      <c r="D8316">
        <v>16.149000000000001</v>
      </c>
      <c r="E8316" t="s">
        <v>14159</v>
      </c>
      <c r="F8316" t="s">
        <v>9490</v>
      </c>
      <c r="G8316" s="6">
        <v>43295.510081018518</v>
      </c>
      <c r="H8316" t="s">
        <v>13821</v>
      </c>
      <c r="I8316" t="s">
        <v>44</v>
      </c>
      <c r="J8316"/>
      <c r="K8316" t="s">
        <v>38</v>
      </c>
      <c r="M8316"/>
      <c r="N8316" t="s">
        <v>13840</v>
      </c>
      <c r="P8316" s="7" t="str">
        <f>HYPERLINK("https://collectormobile.dot.state.oh.us/arcgis/rest/services/ADAROW/ADA_ROW_Inventory_Image_Viewer/MapServer/2/256/attachments/", "Photo Link")</f>
        <v>Photo Link</v>
      </c>
      <c r="Q8316" s="7" t="str">
        <f>HYPERLINK("http://data.mapchannels.com/dualmaps6/map.htm?lat=39.801485&amp;lng=-84.219484", "Map Channel Link")</f>
        <v>Map Channel Link</v>
      </c>
    </row>
    <row r="8317" spans="1:17" hidden="1" x14ac:dyDescent="0.25">
      <c r="A8317" t="s">
        <v>8916</v>
      </c>
      <c r="B8317" t="s">
        <v>9697</v>
      </c>
      <c r="C8317" t="s">
        <v>5383</v>
      </c>
      <c r="D8317">
        <v>17.052</v>
      </c>
      <c r="E8317" t="s">
        <v>14160</v>
      </c>
      <c r="F8317" t="s">
        <v>9744</v>
      </c>
      <c r="G8317" s="6">
        <v>43378.600289351853</v>
      </c>
      <c r="H8317" t="s">
        <v>13821</v>
      </c>
      <c r="I8317" t="s">
        <v>44</v>
      </c>
      <c r="J8317"/>
      <c r="K8317" t="s">
        <v>124</v>
      </c>
      <c r="M8317"/>
      <c r="N8317" t="s">
        <v>13830</v>
      </c>
      <c r="P8317" s="7" t="str">
        <f>HYPERLINK("https://collectormobile.dot.state.oh.us/arcgis/rest/services/ADAROW/ADA_ROW_Inventory_Image_Viewer/MapServer/2/275/attachments/", "Photo Link")</f>
        <v>Photo Link</v>
      </c>
      <c r="Q8317" s="7" t="str">
        <f>HYPERLINK("http://data.mapchannels.com/dualmaps6/map.htm?lat=39.813053&amp;lng=-84.227398", "Map Channel Link")</f>
        <v>Map Channel Link</v>
      </c>
    </row>
    <row r="8318" spans="1:17" hidden="1" x14ac:dyDescent="0.25">
      <c r="A8318" t="s">
        <v>8916</v>
      </c>
      <c r="B8318" t="s">
        <v>9697</v>
      </c>
      <c r="C8318" t="s">
        <v>5383</v>
      </c>
      <c r="D8318">
        <v>17.169</v>
      </c>
      <c r="E8318" t="s">
        <v>14161</v>
      </c>
      <c r="F8318" t="s">
        <v>9490</v>
      </c>
      <c r="G8318" s="6">
        <v>43302.538969907408</v>
      </c>
      <c r="H8318" t="s">
        <v>13821</v>
      </c>
      <c r="I8318" t="s">
        <v>44</v>
      </c>
      <c r="J8318"/>
      <c r="K8318" t="s">
        <v>38</v>
      </c>
      <c r="M8318"/>
      <c r="N8318" t="s">
        <v>13840</v>
      </c>
      <c r="P8318" s="7" t="str">
        <f>HYPERLINK("https://collectormobile.dot.state.oh.us/arcgis/rest/services/ADAROW/ADA_ROW_Inventory_Image_Viewer/MapServer/2/34579/attachments/", "Photo Link")</f>
        <v>Photo Link</v>
      </c>
      <c r="Q8318" s="7" t="str">
        <f>HYPERLINK("http://data.mapchannels.com/dualmaps6/map.htm?lat=39.814517&amp;lng=-84.228497", "Map Channel Link")</f>
        <v>Map Channel Link</v>
      </c>
    </row>
    <row r="8319" spans="1:17" hidden="1" x14ac:dyDescent="0.25">
      <c r="A8319" t="s">
        <v>8916</v>
      </c>
      <c r="B8319" t="s">
        <v>9697</v>
      </c>
      <c r="C8319" t="s">
        <v>5383</v>
      </c>
      <c r="D8319">
        <v>17.7</v>
      </c>
      <c r="E8319" t="s">
        <v>14162</v>
      </c>
      <c r="F8319" t="s">
        <v>9744</v>
      </c>
      <c r="G8319" s="6">
        <v>43378.597430555557</v>
      </c>
      <c r="H8319" t="s">
        <v>13821</v>
      </c>
      <c r="I8319" t="s">
        <v>44</v>
      </c>
      <c r="J8319"/>
      <c r="K8319" t="s">
        <v>124</v>
      </c>
      <c r="M8319"/>
      <c r="N8319" t="s">
        <v>13830</v>
      </c>
      <c r="P8319" s="7" t="str">
        <f>HYPERLINK("https://collectormobile.dot.state.oh.us/arcgis/rest/services/ADAROW/ADA_ROW_Inventory_Image_Viewer/MapServer/2/279/attachments/", "Photo Link")</f>
        <v>Photo Link</v>
      </c>
      <c r="Q8319" s="7" t="str">
        <f>HYPERLINK("http://data.mapchannels.com/dualmaps6/map.htm?lat=39.819768&amp;lng=-84.235740", "Map Channel Link")</f>
        <v>Map Channel Link</v>
      </c>
    </row>
    <row r="8320" spans="1:17" hidden="1" x14ac:dyDescent="0.25">
      <c r="A8320" t="s">
        <v>8916</v>
      </c>
      <c r="B8320" t="s">
        <v>9697</v>
      </c>
      <c r="C8320" t="s">
        <v>5383</v>
      </c>
      <c r="D8320">
        <v>17.798999999999999</v>
      </c>
      <c r="E8320" t="s">
        <v>14163</v>
      </c>
      <c r="F8320" t="s">
        <v>9744</v>
      </c>
      <c r="G8320" s="6">
        <v>43378.594340277778</v>
      </c>
      <c r="H8320" t="s">
        <v>13821</v>
      </c>
      <c r="I8320" t="s">
        <v>44</v>
      </c>
      <c r="J8320"/>
      <c r="K8320" t="s">
        <v>28</v>
      </c>
      <c r="M8320"/>
      <c r="N8320" t="s">
        <v>13825</v>
      </c>
      <c r="O8320" t="s">
        <v>14164</v>
      </c>
      <c r="P8320" s="7" t="str">
        <f>HYPERLINK("https://collectormobile.dot.state.oh.us/arcgis/rest/services/ADAROW/ADA_ROW_Inventory_Image_Viewer/MapServer/2/285/attachments/", "Photo Link")</f>
        <v>Photo Link</v>
      </c>
      <c r="Q8320" s="7" t="str">
        <f>HYPERLINK("http://data.mapchannels.com/dualmaps6/map.htm?lat=39.820646&amp;lng=-84.237237", "Map Channel Link")</f>
        <v>Map Channel Link</v>
      </c>
    </row>
    <row r="8321" spans="1:17" hidden="1" x14ac:dyDescent="0.25">
      <c r="A8321" t="s">
        <v>8916</v>
      </c>
      <c r="B8321" t="s">
        <v>9697</v>
      </c>
      <c r="C8321" t="s">
        <v>5383</v>
      </c>
      <c r="D8321">
        <v>18.408000000000001</v>
      </c>
      <c r="E8321" t="s">
        <v>14165</v>
      </c>
      <c r="F8321" t="s">
        <v>9744</v>
      </c>
      <c r="G8321" s="6">
        <v>43378.592476851853</v>
      </c>
      <c r="H8321" t="s">
        <v>13821</v>
      </c>
      <c r="I8321" t="s">
        <v>44</v>
      </c>
      <c r="J8321"/>
      <c r="K8321" t="s">
        <v>124</v>
      </c>
      <c r="M8321"/>
      <c r="N8321" t="s">
        <v>13901</v>
      </c>
      <c r="P8321" s="7" t="str">
        <f>HYPERLINK("https://collectormobile.dot.state.oh.us/arcgis/rest/services/ADAROW/ADA_ROW_Inventory_Image_Viewer/MapServer/2/289/attachments/", "Photo Link")</f>
        <v>Photo Link</v>
      </c>
      <c r="Q8321" s="7" t="str">
        <f>HYPERLINK("http://data.mapchannels.com/dualmaps6/map.htm?lat=39.826772&amp;lng=-84.245506", "Map Channel Link")</f>
        <v>Map Channel Link</v>
      </c>
    </row>
    <row r="8322" spans="1:17" hidden="1" x14ac:dyDescent="0.25">
      <c r="A8322" t="s">
        <v>8916</v>
      </c>
      <c r="B8322" t="s">
        <v>9697</v>
      </c>
      <c r="C8322" t="s">
        <v>5383</v>
      </c>
      <c r="D8322">
        <v>18.423999999999999</v>
      </c>
      <c r="E8322" t="s">
        <v>14166</v>
      </c>
      <c r="F8322" t="s">
        <v>9744</v>
      </c>
      <c r="G8322" s="6">
        <v>43378.592407407406</v>
      </c>
      <c r="H8322" t="s">
        <v>13821</v>
      </c>
      <c r="I8322" t="s">
        <v>44</v>
      </c>
      <c r="J8322"/>
      <c r="K8322" t="s">
        <v>28</v>
      </c>
      <c r="M8322"/>
      <c r="N8322" t="s">
        <v>13825</v>
      </c>
      <c r="P8322" s="7" t="str">
        <f>HYPERLINK("https://collectormobile.dot.state.oh.us/arcgis/rest/services/ADAROW/ADA_ROW_Inventory_Image_Viewer/MapServer/2/290/attachments/", "Photo Link")</f>
        <v>Photo Link</v>
      </c>
      <c r="Q8322" s="7" t="str">
        <f>HYPERLINK("http://data.mapchannels.com/dualmaps6/map.htm?lat=39.826932&amp;lng=-84.245733", "Map Channel Link")</f>
        <v>Map Channel Link</v>
      </c>
    </row>
    <row r="8323" spans="1:17" hidden="1" x14ac:dyDescent="0.25">
      <c r="A8323" t="s">
        <v>8916</v>
      </c>
      <c r="B8323" t="s">
        <v>9697</v>
      </c>
      <c r="C8323" t="s">
        <v>5383</v>
      </c>
      <c r="D8323">
        <v>21.157</v>
      </c>
      <c r="E8323" t="s">
        <v>14167</v>
      </c>
      <c r="F8323" t="s">
        <v>8922</v>
      </c>
      <c r="G8323" s="6">
        <v>44670.635324074072</v>
      </c>
      <c r="H8323" t="s">
        <v>13821</v>
      </c>
      <c r="I8323" t="s">
        <v>102</v>
      </c>
      <c r="J8323" t="s">
        <v>9830</v>
      </c>
      <c r="K8323" t="s">
        <v>124</v>
      </c>
      <c r="M8323"/>
      <c r="N8323" t="s">
        <v>13830</v>
      </c>
      <c r="P8323" s="7" t="str">
        <f>HYPERLINK("https://collectormobile.dot.state.oh.us/arcgis/rest/services/ADAROW/ADA_ROW_Inventory_Image_Viewer/MapServer/2/45852/attachments/", "Photo Link")</f>
        <v>Photo Link</v>
      </c>
      <c r="Q8323" s="7" t="str">
        <f>HYPERLINK("http://data.mapchannels.com/dualmaps6/map.htm?lat=39.857504&amp;lng=-84.278267", "Map Channel Link")</f>
        <v>Map Channel Link</v>
      </c>
    </row>
    <row r="8324" spans="1:17" hidden="1" x14ac:dyDescent="0.25">
      <c r="A8324" t="s">
        <v>8916</v>
      </c>
      <c r="B8324" t="s">
        <v>9697</v>
      </c>
      <c r="C8324" t="s">
        <v>1629</v>
      </c>
      <c r="D8324">
        <v>1.4999999999999999E-2</v>
      </c>
      <c r="E8324" t="s">
        <v>14168</v>
      </c>
      <c r="F8324" t="s">
        <v>9744</v>
      </c>
      <c r="G8324" s="6">
        <v>43378.615266203713</v>
      </c>
      <c r="H8324" t="s">
        <v>13821</v>
      </c>
      <c r="I8324" t="s">
        <v>44</v>
      </c>
      <c r="J8324"/>
      <c r="K8324" t="s">
        <v>124</v>
      </c>
      <c r="M8324"/>
      <c r="N8324" t="s">
        <v>13901</v>
      </c>
      <c r="P8324" s="7" t="str">
        <f>HYPERLINK("https://collectormobile.dot.state.oh.us/arcgis/rest/services/ADAROW/ADA_ROW_Inventory_Image_Viewer/MapServer/2/35794/attachments/", "Photo Link")</f>
        <v>Photo Link</v>
      </c>
      <c r="Q8324" s="7" t="str">
        <f>HYPERLINK("http://data.mapchannels.com/dualmaps6/map.htm?lat=39.746680&amp;lng=-84.288433", "Map Channel Link")</f>
        <v>Map Channel Link</v>
      </c>
    </row>
    <row r="8325" spans="1:17" hidden="1" x14ac:dyDescent="0.25">
      <c r="A8325" t="s">
        <v>8916</v>
      </c>
      <c r="B8325" t="s">
        <v>9697</v>
      </c>
      <c r="C8325" t="s">
        <v>1629</v>
      </c>
      <c r="D8325">
        <v>1.4999999999999999E-2</v>
      </c>
      <c r="E8325" t="s">
        <v>14168</v>
      </c>
      <c r="F8325" t="s">
        <v>9744</v>
      </c>
      <c r="G8325" s="6">
        <v>43378.615266203713</v>
      </c>
      <c r="H8325" t="s">
        <v>13821</v>
      </c>
      <c r="I8325" t="s">
        <v>44</v>
      </c>
      <c r="J8325"/>
      <c r="K8325" t="s">
        <v>124</v>
      </c>
      <c r="M8325"/>
      <c r="N8325" t="s">
        <v>13830</v>
      </c>
      <c r="P8325" s="7" t="str">
        <f>HYPERLINK("https://collectormobile.dot.state.oh.us/arcgis/rest/services/ADAROW/ADA_ROW_Inventory_Image_Viewer/MapServer/2/35794/attachments/", "Photo Link")</f>
        <v>Photo Link</v>
      </c>
      <c r="Q8325" s="7" t="str">
        <f>HYPERLINK("http://data.mapchannels.com/dualmaps6/map.htm?lat=39.746680&amp;lng=-84.288433", "Map Channel Link")</f>
        <v>Map Channel Link</v>
      </c>
    </row>
    <row r="8326" spans="1:17" hidden="1" x14ac:dyDescent="0.25">
      <c r="A8326" t="s">
        <v>8916</v>
      </c>
      <c r="B8326" t="s">
        <v>9697</v>
      </c>
      <c r="C8326" t="s">
        <v>1629</v>
      </c>
      <c r="D8326">
        <v>5.1360000000000001</v>
      </c>
      <c r="E8326" t="s">
        <v>14169</v>
      </c>
      <c r="F8326" t="s">
        <v>8922</v>
      </c>
      <c r="G8326" s="6">
        <v>44670.63853009259</v>
      </c>
      <c r="H8326" t="s">
        <v>13821</v>
      </c>
      <c r="I8326" t="s">
        <v>102</v>
      </c>
      <c r="J8326" t="s">
        <v>9718</v>
      </c>
      <c r="K8326" t="s">
        <v>124</v>
      </c>
      <c r="M8326"/>
      <c r="N8326" t="s">
        <v>13901</v>
      </c>
      <c r="O8326" t="s">
        <v>14119</v>
      </c>
      <c r="P8326" s="7" t="str">
        <f>HYPERLINK("https://collectormobile.dot.state.oh.us/arcgis/rest/services/ADAROW/ADA_ROW_Inventory_Image_Viewer/MapServer/2/45073/attachments/", "Photo Link")</f>
        <v>Photo Link</v>
      </c>
      <c r="Q8326" s="7" t="str">
        <f>HYPERLINK("http://data.mapchannels.com/dualmaps6/map.htm?lat=39.818572&amp;lng=-84.285691", "Map Channel Link")</f>
        <v>Map Channel Link</v>
      </c>
    </row>
    <row r="8327" spans="1:17" hidden="1" x14ac:dyDescent="0.25">
      <c r="A8327" t="s">
        <v>8916</v>
      </c>
      <c r="B8327" t="s">
        <v>9697</v>
      </c>
      <c r="C8327" t="s">
        <v>1629</v>
      </c>
      <c r="D8327">
        <v>5.1369999999999996</v>
      </c>
      <c r="E8327" t="s">
        <v>14170</v>
      </c>
      <c r="F8327" t="s">
        <v>8922</v>
      </c>
      <c r="G8327" s="6">
        <v>44670.63853009259</v>
      </c>
      <c r="H8327" t="s">
        <v>13821</v>
      </c>
      <c r="I8327" t="s">
        <v>102</v>
      </c>
      <c r="J8327" t="s">
        <v>9718</v>
      </c>
      <c r="K8327" t="s">
        <v>124</v>
      </c>
      <c r="M8327"/>
      <c r="N8327" t="s">
        <v>13901</v>
      </c>
      <c r="O8327" t="s">
        <v>14119</v>
      </c>
      <c r="P8327" s="7" t="str">
        <f>HYPERLINK("https://collectormobile.dot.state.oh.us/arcgis/rest/services/ADAROW/ADA_ROW_Inventory_Image_Viewer/MapServer/2/45074/attachments/", "Photo Link")</f>
        <v>Photo Link</v>
      </c>
      <c r="Q8327" s="7" t="str">
        <f>HYPERLINK("http://data.mapchannels.com/dualmaps6/map.htm?lat=39.818589&amp;lng=-84.285227", "Map Channel Link")</f>
        <v>Map Channel Link</v>
      </c>
    </row>
    <row r="8328" spans="1:17" hidden="1" x14ac:dyDescent="0.25">
      <c r="A8328" t="s">
        <v>8916</v>
      </c>
      <c r="B8328" t="s">
        <v>9697</v>
      </c>
      <c r="C8328" t="s">
        <v>1629</v>
      </c>
      <c r="D8328">
        <v>5.16</v>
      </c>
      <c r="E8328" t="s">
        <v>14171</v>
      </c>
      <c r="F8328" t="s">
        <v>8922</v>
      </c>
      <c r="G8328" s="6">
        <v>44670.63853009259</v>
      </c>
      <c r="H8328" t="s">
        <v>13821</v>
      </c>
      <c r="I8328" t="s">
        <v>102</v>
      </c>
      <c r="J8328" t="s">
        <v>9718</v>
      </c>
      <c r="K8328" t="s">
        <v>124</v>
      </c>
      <c r="M8328"/>
      <c r="N8328" t="s">
        <v>13901</v>
      </c>
      <c r="O8328" t="s">
        <v>14119</v>
      </c>
      <c r="P8328" s="7" t="str">
        <f>HYPERLINK("https://collectormobile.dot.state.oh.us/arcgis/rest/services/ADAROW/ADA_ROW_Inventory_Image_Viewer/MapServer/2/45072/attachments/", "Photo Link")</f>
        <v>Photo Link</v>
      </c>
      <c r="Q8328" s="7" t="str">
        <f>HYPERLINK("http://data.mapchannels.com/dualmaps6/map.htm?lat=39.818921&amp;lng=-84.285725", "Map Channel Link")</f>
        <v>Map Channel Link</v>
      </c>
    </row>
    <row r="8329" spans="1:17" hidden="1" x14ac:dyDescent="0.25">
      <c r="A8329" t="s">
        <v>8916</v>
      </c>
      <c r="B8329" t="s">
        <v>9697</v>
      </c>
      <c r="C8329" t="s">
        <v>1629</v>
      </c>
      <c r="D8329">
        <v>5.29</v>
      </c>
      <c r="E8329" t="s">
        <v>14172</v>
      </c>
      <c r="F8329" t="s">
        <v>8922</v>
      </c>
      <c r="G8329" s="6">
        <v>44670.63853009259</v>
      </c>
      <c r="H8329" t="s">
        <v>13821</v>
      </c>
      <c r="I8329" t="s">
        <v>102</v>
      </c>
      <c r="J8329" t="s">
        <v>9718</v>
      </c>
      <c r="K8329" t="s">
        <v>124</v>
      </c>
      <c r="M8329"/>
      <c r="N8329" t="s">
        <v>13830</v>
      </c>
      <c r="O8329" t="s">
        <v>14173</v>
      </c>
      <c r="P8329" s="7" t="str">
        <f>HYPERLINK("https://collectormobile.dot.state.oh.us/arcgis/rest/services/ADAROW/ADA_ROW_Inventory_Image_Viewer/MapServer/2/45466/attachments/", "Photo Link")</f>
        <v>Photo Link</v>
      </c>
      <c r="Q8329" s="7" t="str">
        <f>HYPERLINK("http://data.mapchannels.com/dualmaps6/map.htm?lat=39.820700&amp;lng=-84.285989", "Map Channel Link")</f>
        <v>Map Channel Link</v>
      </c>
    </row>
    <row r="8330" spans="1:17" hidden="1" x14ac:dyDescent="0.25">
      <c r="A8330" t="s">
        <v>8916</v>
      </c>
      <c r="B8330" t="s">
        <v>9697</v>
      </c>
      <c r="C8330" t="s">
        <v>4194</v>
      </c>
      <c r="D8330">
        <v>5.3179999999999996</v>
      </c>
      <c r="E8330" t="s">
        <v>14174</v>
      </c>
      <c r="F8330" t="s">
        <v>8922</v>
      </c>
      <c r="G8330" s="6">
        <v>44670.719270833331</v>
      </c>
      <c r="H8330" t="s">
        <v>13821</v>
      </c>
      <c r="I8330" t="s">
        <v>102</v>
      </c>
      <c r="J8330" t="s">
        <v>9753</v>
      </c>
      <c r="K8330" t="s">
        <v>38</v>
      </c>
      <c r="M8330"/>
      <c r="N8330" t="s">
        <v>13840</v>
      </c>
      <c r="O8330" t="s">
        <v>14175</v>
      </c>
      <c r="P8330" s="7" t="str">
        <f>HYPERLINK("https://collectormobile.dot.state.oh.us/arcgis/rest/services/ADAROW/ADA_ROW_Inventory_Image_Viewer/MapServer/2/45861/attachments/", "Photo Link")</f>
        <v>Photo Link</v>
      </c>
      <c r="Q8330" s="7" t="str">
        <f>HYPERLINK("http://data.mapchannels.com/dualmaps6/map.htm?lat=39.743322&amp;lng=-84.252898", "Map Channel Link")</f>
        <v>Map Channel Link</v>
      </c>
    </row>
    <row r="8331" spans="1:17" hidden="1" x14ac:dyDescent="0.25">
      <c r="A8331" t="s">
        <v>8916</v>
      </c>
      <c r="B8331" t="s">
        <v>9697</v>
      </c>
      <c r="C8331" t="s">
        <v>1703</v>
      </c>
      <c r="D8331">
        <v>15.166</v>
      </c>
      <c r="E8331" t="s">
        <v>14176</v>
      </c>
      <c r="F8331" t="s">
        <v>9744</v>
      </c>
      <c r="G8331" s="6">
        <v>43378.602025462962</v>
      </c>
      <c r="H8331" t="s">
        <v>13821</v>
      </c>
      <c r="I8331" t="s">
        <v>44</v>
      </c>
      <c r="J8331"/>
      <c r="K8331" t="s">
        <v>124</v>
      </c>
      <c r="M8331"/>
      <c r="N8331" t="s">
        <v>13830</v>
      </c>
      <c r="P8331" s="7" t="str">
        <f>HYPERLINK("https://collectormobile.dot.state.oh.us/arcgis/rest/services/ADAROW/ADA_ROW_Inventory_Image_Viewer/MapServer/2/893/attachments/", "Photo Link")</f>
        <v>Photo Link</v>
      </c>
      <c r="Q8331" s="7" t="str">
        <f>HYPERLINK("http://data.mapchannels.com/dualmaps6/map.htm?lat=39.812649&amp;lng=-84.227050", "Map Channel Link")</f>
        <v>Map Channel Link</v>
      </c>
    </row>
    <row r="8332" spans="1:17" hidden="1" x14ac:dyDescent="0.25">
      <c r="A8332" t="s">
        <v>8916</v>
      </c>
      <c r="B8332" t="s">
        <v>9697</v>
      </c>
      <c r="C8332" t="s">
        <v>1703</v>
      </c>
      <c r="D8332">
        <v>15.172000000000001</v>
      </c>
      <c r="E8332" t="s">
        <v>14177</v>
      </c>
      <c r="F8332" t="s">
        <v>9744</v>
      </c>
      <c r="G8332" s="6">
        <v>43378.601956018523</v>
      </c>
      <c r="H8332" t="s">
        <v>13821</v>
      </c>
      <c r="I8332" t="s">
        <v>44</v>
      </c>
      <c r="J8332"/>
      <c r="K8332" t="s">
        <v>124</v>
      </c>
      <c r="M8332"/>
      <c r="N8332" t="s">
        <v>13833</v>
      </c>
      <c r="P8332" s="7" t="str">
        <f>HYPERLINK("https://collectormobile.dot.state.oh.us/arcgis/rest/services/ADAROW/ADA_ROW_Inventory_Image_Viewer/MapServer/2/734/attachments/", "Photo Link")</f>
        <v>Photo Link</v>
      </c>
      <c r="Q8332" s="7" t="str">
        <f>HYPERLINK("http://data.mapchannels.com/dualmaps6/map.htm?lat=39.812680&amp;lng=-84.227162", "Map Channel Link")</f>
        <v>Map Channel Link</v>
      </c>
    </row>
    <row r="8333" spans="1:17" hidden="1" x14ac:dyDescent="0.25">
      <c r="A8333" t="s">
        <v>8916</v>
      </c>
      <c r="B8333" t="s">
        <v>9697</v>
      </c>
      <c r="C8333" t="s">
        <v>1703</v>
      </c>
      <c r="D8333">
        <v>15.173999999999999</v>
      </c>
      <c r="E8333" t="s">
        <v>14178</v>
      </c>
      <c r="F8333" t="s">
        <v>9744</v>
      </c>
      <c r="G8333" s="6">
        <v>43378.601875</v>
      </c>
      <c r="H8333" t="s">
        <v>13821</v>
      </c>
      <c r="I8333" t="s">
        <v>44</v>
      </c>
      <c r="J8333"/>
      <c r="K8333" t="s">
        <v>124</v>
      </c>
      <c r="M8333"/>
      <c r="N8333" t="s">
        <v>13822</v>
      </c>
      <c r="O8333" t="s">
        <v>14179</v>
      </c>
      <c r="P8333" s="7" t="str">
        <f>HYPERLINK("https://collectormobile.dot.state.oh.us/arcgis/rest/services/ADAROW/ADA_ROW_Inventory_Image_Viewer/MapServer/2/894/attachments/", "Photo Link")</f>
        <v>Photo Link</v>
      </c>
      <c r="Q8333" s="7" t="str">
        <f>HYPERLINK("http://data.mapchannels.com/dualmaps6/map.htm?lat=39.812712&amp;lng=-84.227202", "Map Channel Link")</f>
        <v>Map Channel Link</v>
      </c>
    </row>
    <row r="8334" spans="1:17" hidden="1" x14ac:dyDescent="0.25">
      <c r="A8334" t="s">
        <v>8916</v>
      </c>
      <c r="B8334" t="s">
        <v>9697</v>
      </c>
      <c r="C8334" t="s">
        <v>1703</v>
      </c>
      <c r="D8334">
        <v>15.198</v>
      </c>
      <c r="E8334" t="s">
        <v>14180</v>
      </c>
      <c r="F8334" t="s">
        <v>9744</v>
      </c>
      <c r="G8334" s="6">
        <v>43378.600173611107</v>
      </c>
      <c r="H8334" t="s">
        <v>13821</v>
      </c>
      <c r="I8334" t="s">
        <v>44</v>
      </c>
      <c r="J8334"/>
      <c r="K8334" t="s">
        <v>124</v>
      </c>
      <c r="M8334"/>
      <c r="N8334" t="s">
        <v>13822</v>
      </c>
      <c r="P8334" s="7" t="str">
        <f>HYPERLINK("https://collectormobile.dot.state.oh.us/arcgis/rest/services/ADAROW/ADA_ROW_Inventory_Image_Viewer/MapServer/2/272/attachments/", "Photo Link")</f>
        <v>Photo Link</v>
      </c>
      <c r="Q8334" s="7" t="str">
        <f>HYPERLINK("http://data.mapchannels.com/dualmaps6/map.htm?lat=39.812937&amp;lng=-84.227704", "Map Channel Link")</f>
        <v>Map Channel Link</v>
      </c>
    </row>
    <row r="8335" spans="1:17" hidden="1" x14ac:dyDescent="0.25">
      <c r="A8335" t="s">
        <v>8916</v>
      </c>
      <c r="B8335" t="s">
        <v>9697</v>
      </c>
      <c r="C8335" t="s">
        <v>1703</v>
      </c>
      <c r="D8335">
        <v>15.198</v>
      </c>
      <c r="E8335" t="s">
        <v>14181</v>
      </c>
      <c r="F8335" t="s">
        <v>9744</v>
      </c>
      <c r="G8335" s="6">
        <v>43378.599895833337</v>
      </c>
      <c r="H8335" t="s">
        <v>13821</v>
      </c>
      <c r="I8335" t="s">
        <v>44</v>
      </c>
      <c r="J8335"/>
      <c r="K8335" t="s">
        <v>124</v>
      </c>
      <c r="M8335"/>
      <c r="N8335" t="s">
        <v>13833</v>
      </c>
      <c r="P8335" s="7" t="str">
        <f>HYPERLINK("https://collectormobile.dot.state.oh.us/arcgis/rest/services/ADAROW/ADA_ROW_Inventory_Image_Viewer/MapServer/2/273/attachments/", "Photo Link")</f>
        <v>Photo Link</v>
      </c>
      <c r="Q8335" s="7" t="str">
        <f>HYPERLINK("http://data.mapchannels.com/dualmaps6/map.htm?lat=39.812957&amp;lng=-84.227704", "Map Channel Link")</f>
        <v>Map Channel Link</v>
      </c>
    </row>
    <row r="8336" spans="1:17" hidden="1" x14ac:dyDescent="0.25">
      <c r="A8336" t="s">
        <v>8916</v>
      </c>
      <c r="B8336" t="s">
        <v>9697</v>
      </c>
      <c r="C8336" t="s">
        <v>1313</v>
      </c>
      <c r="D8336">
        <v>12.659000000000001</v>
      </c>
      <c r="E8336" t="s">
        <v>14182</v>
      </c>
      <c r="F8336" t="s">
        <v>8922</v>
      </c>
      <c r="G8336" s="6">
        <v>44670.642407407409</v>
      </c>
      <c r="H8336" t="s">
        <v>13821</v>
      </c>
      <c r="I8336" t="s">
        <v>44</v>
      </c>
      <c r="J8336" t="s">
        <v>9753</v>
      </c>
      <c r="K8336" t="s">
        <v>124</v>
      </c>
      <c r="M8336"/>
      <c r="N8336" t="s">
        <v>13833</v>
      </c>
      <c r="P8336" s="7" t="str">
        <f>HYPERLINK("https://collectormobile.dot.state.oh.us/arcgis/rest/services/ADAROW/ADA_ROW_Inventory_Image_Viewer/MapServer/2/54542/attachments/", "Photo Link")</f>
        <v>Photo Link</v>
      </c>
      <c r="Q8336" s="7" t="str">
        <f>HYPERLINK("http://data.mapchannels.com/dualmaps6/map.htm?lat=39.760203&amp;lng=-84.201645", "Map Channel Link")</f>
        <v>Map Channel Link</v>
      </c>
    </row>
    <row r="8337" spans="1:17" hidden="1" x14ac:dyDescent="0.25">
      <c r="A8337" t="s">
        <v>8916</v>
      </c>
      <c r="B8337" t="s">
        <v>9697</v>
      </c>
      <c r="C8337" t="s">
        <v>12733</v>
      </c>
      <c r="D8337">
        <v>5.2539999999999996</v>
      </c>
      <c r="E8337" t="s">
        <v>14183</v>
      </c>
      <c r="F8337" t="s">
        <v>8922</v>
      </c>
      <c r="G8337" s="6">
        <v>44670.619537037041</v>
      </c>
      <c r="H8337" t="s">
        <v>13821</v>
      </c>
      <c r="I8337" t="s">
        <v>44</v>
      </c>
      <c r="J8337" t="s">
        <v>9776</v>
      </c>
      <c r="K8337" t="s">
        <v>124</v>
      </c>
      <c r="M8337"/>
      <c r="N8337" t="s">
        <v>13830</v>
      </c>
      <c r="O8337" t="s">
        <v>14184</v>
      </c>
      <c r="P8337" s="7" t="str">
        <f>HYPERLINK("https://collectormobile.dot.state.oh.us/arcgis/rest/services/ADAROW/ADA_ROW_Inventory_Image_Viewer/MapServer/2/45059/attachments/", "Photo Link")</f>
        <v>Photo Link</v>
      </c>
      <c r="Q8337" s="7" t="str">
        <f>HYPERLINK("http://data.mapchannels.com/dualmaps6/map.htm?lat=39.643811&amp;lng=-84.161446", "Map Channel Link")</f>
        <v>Map Channel Link</v>
      </c>
    </row>
    <row r="8338" spans="1:17" hidden="1" x14ac:dyDescent="0.25">
      <c r="A8338" t="s">
        <v>8916</v>
      </c>
      <c r="B8338" t="s">
        <v>9697</v>
      </c>
      <c r="C8338" t="s">
        <v>1325</v>
      </c>
      <c r="D8338">
        <v>8.9999999999999993E-3</v>
      </c>
      <c r="E8338" t="s">
        <v>14185</v>
      </c>
      <c r="F8338" t="s">
        <v>9813</v>
      </c>
      <c r="G8338" s="6">
        <v>44028.527002314811</v>
      </c>
      <c r="H8338" t="s">
        <v>13821</v>
      </c>
      <c r="I8338" t="s">
        <v>44</v>
      </c>
      <c r="J8338"/>
      <c r="K8338" t="s">
        <v>28</v>
      </c>
      <c r="M8338"/>
      <c r="N8338" t="s">
        <v>13825</v>
      </c>
      <c r="O8338" t="s">
        <v>14186</v>
      </c>
      <c r="P8338" s="7" t="str">
        <f>HYPERLINK("https://collectormobile.dot.state.oh.us/arcgis/rest/services/ADAROW/ADA_ROW_Inventory_Image_Viewer/MapServer/2/79138/attachments/", "Photo Link")</f>
        <v>Photo Link</v>
      </c>
      <c r="Q8338" s="7" t="str">
        <f>HYPERLINK("http://data.mapchannels.com/dualmaps6/map.htm?lat=39.658845&amp;lng=-84.157477", "Map Channel Link")</f>
        <v>Map Channel Link</v>
      </c>
    </row>
    <row r="8339" spans="1:17" hidden="1" x14ac:dyDescent="0.25">
      <c r="A8339" t="s">
        <v>8916</v>
      </c>
      <c r="B8339" t="s">
        <v>9697</v>
      </c>
      <c r="C8339" t="s">
        <v>1725</v>
      </c>
      <c r="D8339">
        <v>1.236</v>
      </c>
      <c r="E8339" t="s">
        <v>14187</v>
      </c>
      <c r="F8339" t="s">
        <v>8922</v>
      </c>
      <c r="G8339" s="6">
        <v>44670.731585648151</v>
      </c>
      <c r="H8339" t="s">
        <v>13821</v>
      </c>
      <c r="I8339" t="s">
        <v>44</v>
      </c>
      <c r="J8339" t="s">
        <v>9776</v>
      </c>
      <c r="K8339" t="s">
        <v>28</v>
      </c>
      <c r="M8339"/>
      <c r="N8339" t="s">
        <v>13825</v>
      </c>
      <c r="O8339" t="s">
        <v>14188</v>
      </c>
      <c r="P8339" s="7" t="str">
        <f>HYPERLINK("https://collectormobile.dot.state.oh.us/arcgis/rest/services/ADAROW/ADA_ROW_Inventory_Image_Viewer/MapServer/2/45449/attachments/", "Photo Link")</f>
        <v>Photo Link</v>
      </c>
      <c r="Q8339" s="7" t="str">
        <f>HYPERLINK("http://data.mapchannels.com/dualmaps6/map.htm?lat=39.657181&amp;lng=-84.109770", "Map Channel Link")</f>
        <v>Map Channel Link</v>
      </c>
    </row>
    <row r="8340" spans="1:17" hidden="1" x14ac:dyDescent="0.25">
      <c r="A8340" t="s">
        <v>8916</v>
      </c>
      <c r="B8340" t="s">
        <v>9697</v>
      </c>
      <c r="C8340" t="s">
        <v>2328</v>
      </c>
      <c r="D8340">
        <v>0.38400000000000001</v>
      </c>
      <c r="E8340" t="s">
        <v>14189</v>
      </c>
      <c r="F8340" t="s">
        <v>8922</v>
      </c>
      <c r="G8340" s="6">
        <v>44670.595069444447</v>
      </c>
      <c r="H8340" t="s">
        <v>13821</v>
      </c>
      <c r="I8340" t="s">
        <v>102</v>
      </c>
      <c r="J8340" t="s">
        <v>9753</v>
      </c>
      <c r="K8340" t="s">
        <v>38</v>
      </c>
      <c r="M8340"/>
      <c r="N8340" t="s">
        <v>13840</v>
      </c>
      <c r="P8340" s="7" t="str">
        <f>HYPERLINK("https://collectormobile.dot.state.oh.us/arcgis/rest/services/ADAROW/ADA_ROW_Inventory_Image_Viewer/MapServer/2/45859/attachments/", "Photo Link")</f>
        <v>Photo Link</v>
      </c>
      <c r="Q8340" s="7" t="str">
        <f>HYPERLINK("http://data.mapchannels.com/dualmaps6/map.htm?lat=39.737567&amp;lng=-84.268369", "Map Channel Link")</f>
        <v>Map Channel Link</v>
      </c>
    </row>
    <row r="8341" spans="1:17" hidden="1" x14ac:dyDescent="0.25">
      <c r="A8341" t="s">
        <v>8916</v>
      </c>
      <c r="B8341" t="s">
        <v>9697</v>
      </c>
      <c r="C8341" t="s">
        <v>2328</v>
      </c>
      <c r="D8341">
        <v>0.41699999999999998</v>
      </c>
      <c r="E8341" t="s">
        <v>14190</v>
      </c>
      <c r="F8341" t="s">
        <v>8922</v>
      </c>
      <c r="G8341" s="6">
        <v>44670.595069444447</v>
      </c>
      <c r="H8341" t="s">
        <v>13821</v>
      </c>
      <c r="I8341" t="s">
        <v>102</v>
      </c>
      <c r="J8341" t="s">
        <v>9753</v>
      </c>
      <c r="K8341" t="s">
        <v>38</v>
      </c>
      <c r="M8341"/>
      <c r="N8341" t="s">
        <v>13840</v>
      </c>
      <c r="P8341" s="7" t="str">
        <f>HYPERLINK("https://collectormobile.dot.state.oh.us/arcgis/rest/services/ADAROW/ADA_ROW_Inventory_Image_Viewer/MapServer/2/45077/attachments/", "Photo Link")</f>
        <v>Photo Link</v>
      </c>
      <c r="Q8341" s="7" t="str">
        <f>HYPERLINK("http://data.mapchannels.com/dualmaps6/map.htm?lat=39.738050&amp;lng=-84.268153", "Map Channel Link")</f>
        <v>Map Channel Link</v>
      </c>
    </row>
    <row r="8342" spans="1:17" hidden="1" x14ac:dyDescent="0.25">
      <c r="A8342" t="s">
        <v>8916</v>
      </c>
      <c r="B8342" t="s">
        <v>9697</v>
      </c>
      <c r="C8342" t="s">
        <v>1362</v>
      </c>
      <c r="D8342">
        <v>2.1000000000000001E-2</v>
      </c>
      <c r="E8342" t="s">
        <v>14191</v>
      </c>
      <c r="F8342" t="s">
        <v>9749</v>
      </c>
      <c r="G8342" s="6">
        <v>45699.622199074067</v>
      </c>
      <c r="H8342" t="s">
        <v>13821</v>
      </c>
      <c r="I8342" t="s">
        <v>44</v>
      </c>
      <c r="J8342"/>
      <c r="K8342" t="s">
        <v>38</v>
      </c>
      <c r="M8342"/>
      <c r="N8342" t="s">
        <v>13840</v>
      </c>
      <c r="O8342" t="s">
        <v>14192</v>
      </c>
      <c r="P8342" s="7" t="str">
        <f>HYPERLINK("https://collectormobile.dot.state.oh.us/arcgis/rest/services/ADAROW/ADA_ROW_Inventory_Image_Viewer/MapServer/2/35393/attachments/", "Photo Link")</f>
        <v>Photo Link</v>
      </c>
      <c r="Q8342" s="7" t="str">
        <f>HYPERLINK("http://data.mapchannels.com/dualmaps6/map.htm?lat=39.746583&amp;lng=-84.288340", "Map Channel Link")</f>
        <v>Map Channel Link</v>
      </c>
    </row>
    <row r="8343" spans="1:17" hidden="1" x14ac:dyDescent="0.25">
      <c r="A8343" t="s">
        <v>8916</v>
      </c>
      <c r="B8343" t="s">
        <v>9697</v>
      </c>
      <c r="C8343" t="s">
        <v>295</v>
      </c>
      <c r="D8343">
        <v>11.010999999999999</v>
      </c>
      <c r="E8343" t="s">
        <v>14193</v>
      </c>
      <c r="F8343" t="s">
        <v>9715</v>
      </c>
      <c r="G8343" s="6">
        <v>43303.569641203707</v>
      </c>
      <c r="H8343" t="s">
        <v>13821</v>
      </c>
      <c r="I8343" t="s">
        <v>44</v>
      </c>
      <c r="J8343"/>
      <c r="K8343" t="s">
        <v>124</v>
      </c>
      <c r="M8343"/>
      <c r="N8343" t="s">
        <v>13830</v>
      </c>
      <c r="O8343" t="s">
        <v>14134</v>
      </c>
      <c r="P8343" s="7" t="str">
        <f>HYPERLINK("https://collectormobile.dot.state.oh.us/arcgis/rest/services/ADAROW/ADA_ROW_Inventory_Image_Viewer/MapServer/2/981/attachments/", "Photo Link")</f>
        <v>Photo Link</v>
      </c>
      <c r="Q8343" s="7" t="str">
        <f>HYPERLINK("http://data.mapchannels.com/dualmaps6/map.htm?lat=39.746415&amp;lng=-84.309514", "Map Channel Link")</f>
        <v>Map Channel Link</v>
      </c>
    </row>
    <row r="8344" spans="1:17" hidden="1" x14ac:dyDescent="0.25">
      <c r="A8344" t="s">
        <v>8916</v>
      </c>
      <c r="B8344" t="s">
        <v>9697</v>
      </c>
      <c r="C8344" t="s">
        <v>5936</v>
      </c>
      <c r="D8344">
        <v>2.0859999999999999</v>
      </c>
      <c r="E8344" t="s">
        <v>14194</v>
      </c>
      <c r="F8344" t="s">
        <v>14142</v>
      </c>
      <c r="G8344" s="6">
        <v>43302.700231481482</v>
      </c>
      <c r="H8344" t="s">
        <v>13821</v>
      </c>
      <c r="I8344" t="s">
        <v>44</v>
      </c>
      <c r="J8344"/>
      <c r="K8344" t="s">
        <v>28</v>
      </c>
      <c r="M8344"/>
      <c r="N8344" t="s">
        <v>13979</v>
      </c>
      <c r="O8344" t="s">
        <v>14195</v>
      </c>
      <c r="P8344" s="7" t="str">
        <f>HYPERLINK("https://collectormobile.dot.state.oh.us/arcgis/rest/services/ADAROW/ADA_ROW_Inventory_Image_Viewer/MapServer/2/719/attachments/", "Photo Link")</f>
        <v>Photo Link</v>
      </c>
      <c r="Q8344" s="7" t="str">
        <f>HYPERLINK("http://data.mapchannels.com/dualmaps6/map.htm?lat=39.739371&amp;lng=-84.280988", "Map Channel Link")</f>
        <v>Map Channel Link</v>
      </c>
    </row>
    <row r="8345" spans="1:17" hidden="1" x14ac:dyDescent="0.25">
      <c r="A8345" t="s">
        <v>8916</v>
      </c>
      <c r="B8345" t="s">
        <v>9697</v>
      </c>
      <c r="C8345" t="s">
        <v>5936</v>
      </c>
      <c r="D8345">
        <v>2.1120000000000001</v>
      </c>
      <c r="E8345" t="s">
        <v>14196</v>
      </c>
      <c r="F8345" t="s">
        <v>14142</v>
      </c>
      <c r="G8345" s="6">
        <v>43302.704548611109</v>
      </c>
      <c r="H8345" t="s">
        <v>13821</v>
      </c>
      <c r="I8345" t="s">
        <v>44</v>
      </c>
      <c r="J8345"/>
      <c r="K8345" t="s">
        <v>38</v>
      </c>
      <c r="M8345"/>
      <c r="N8345" t="s">
        <v>13840</v>
      </c>
      <c r="O8345" t="s">
        <v>605</v>
      </c>
      <c r="P8345" s="7" t="str">
        <f>HYPERLINK("https://collectormobile.dot.state.oh.us/arcgis/rest/services/ADAROW/ADA_ROW_Inventory_Image_Viewer/MapServer/2/723/attachments/", "Photo Link")</f>
        <v>Photo Link</v>
      </c>
      <c r="Q8345" s="7" t="str">
        <f>HYPERLINK("http://data.mapchannels.com/dualmaps6/map.htm?lat=39.739749&amp;lng=-84.280992", "Map Channel Link")</f>
        <v>Map Channel Link</v>
      </c>
    </row>
    <row r="8346" spans="1:17" hidden="1" x14ac:dyDescent="0.25">
      <c r="A8346" t="s">
        <v>8916</v>
      </c>
      <c r="B8346" t="s">
        <v>9697</v>
      </c>
      <c r="C8346" t="s">
        <v>5936</v>
      </c>
      <c r="D8346">
        <v>2.12</v>
      </c>
      <c r="E8346" t="s">
        <v>14197</v>
      </c>
      <c r="F8346" t="s">
        <v>14142</v>
      </c>
      <c r="G8346" s="6">
        <v>43302.712523148148</v>
      </c>
      <c r="H8346" t="s">
        <v>13821</v>
      </c>
      <c r="I8346" t="s">
        <v>44</v>
      </c>
      <c r="J8346"/>
      <c r="K8346" t="s">
        <v>124</v>
      </c>
      <c r="M8346"/>
      <c r="N8346" t="s">
        <v>13830</v>
      </c>
      <c r="P8346" s="7" t="str">
        <f>HYPERLINK("https://collectormobile.dot.state.oh.us/arcgis/rest/services/ADAROW/ADA_ROW_Inventory_Image_Viewer/MapServer/2/720/attachments/", "Photo Link")</f>
        <v>Photo Link</v>
      </c>
      <c r="Q8346" s="7" t="str">
        <f>HYPERLINK("http://data.mapchannels.com/dualmaps6/map.htm?lat=39.739863&amp;lng=-84.281277", "Map Channel Link")</f>
        <v>Map Channel Link</v>
      </c>
    </row>
    <row r="8347" spans="1:17" hidden="1" x14ac:dyDescent="0.25">
      <c r="A8347" t="s">
        <v>8916</v>
      </c>
      <c r="B8347" t="s">
        <v>9697</v>
      </c>
      <c r="C8347" t="s">
        <v>5936</v>
      </c>
      <c r="D8347">
        <v>2.12</v>
      </c>
      <c r="E8347" t="s">
        <v>14198</v>
      </c>
      <c r="F8347" t="s">
        <v>14142</v>
      </c>
      <c r="G8347" s="6">
        <v>43302.708402777767</v>
      </c>
      <c r="H8347" t="s">
        <v>13821</v>
      </c>
      <c r="I8347" t="s">
        <v>44</v>
      </c>
      <c r="J8347"/>
      <c r="K8347" t="s">
        <v>38</v>
      </c>
      <c r="M8347"/>
      <c r="N8347" t="s">
        <v>13840</v>
      </c>
      <c r="P8347" s="7" t="str">
        <f>HYPERLINK("https://collectormobile.dot.state.oh.us/arcgis/rest/services/ADAROW/ADA_ROW_Inventory_Image_Viewer/MapServer/2/721/attachments/", "Photo Link")</f>
        <v>Photo Link</v>
      </c>
      <c r="Q8347" s="7" t="str">
        <f>HYPERLINK("http://data.mapchannels.com/dualmaps6/map.htm?lat=39.739867&amp;lng=-84.281016", "Map Channel Link")</f>
        <v>Map Channel Link</v>
      </c>
    </row>
    <row r="8348" spans="1:17" hidden="1" x14ac:dyDescent="0.25">
      <c r="A8348" t="s">
        <v>8916</v>
      </c>
      <c r="B8348" t="s">
        <v>9697</v>
      </c>
      <c r="C8348" t="s">
        <v>297</v>
      </c>
      <c r="D8348">
        <v>0.89200000000000002</v>
      </c>
      <c r="E8348" t="s">
        <v>14199</v>
      </c>
      <c r="F8348" t="s">
        <v>9744</v>
      </c>
      <c r="G8348" s="6">
        <v>43378.705625000002</v>
      </c>
      <c r="H8348" t="s">
        <v>13821</v>
      </c>
      <c r="I8348" t="s">
        <v>44</v>
      </c>
      <c r="J8348"/>
      <c r="K8348" t="s">
        <v>38</v>
      </c>
      <c r="M8348"/>
      <c r="N8348" t="s">
        <v>13840</v>
      </c>
      <c r="P8348" s="7" t="str">
        <f>HYPERLINK("https://collectormobile.dot.state.oh.us/arcgis/rest/services/ADAROW/ADA_ROW_Inventory_Image_Viewer/MapServer/2/293/attachments/", "Photo Link")</f>
        <v>Photo Link</v>
      </c>
      <c r="Q8348" s="7" t="str">
        <f>HYPERLINK("http://data.mapchannels.com/dualmaps6/map.htm?lat=39.629625&amp;lng=-84.193030", "Map Channel Link")</f>
        <v>Map Channel Link</v>
      </c>
    </row>
    <row r="8349" spans="1:17" hidden="1" x14ac:dyDescent="0.25">
      <c r="A8349" t="s">
        <v>8916</v>
      </c>
      <c r="B8349" t="s">
        <v>9697</v>
      </c>
      <c r="C8349" t="s">
        <v>2411</v>
      </c>
      <c r="D8349">
        <v>8.9999999999999993E-3</v>
      </c>
      <c r="E8349" t="s">
        <v>14200</v>
      </c>
      <c r="F8349" t="s">
        <v>9744</v>
      </c>
      <c r="G8349" s="6">
        <v>43378.723935185182</v>
      </c>
      <c r="H8349" t="s">
        <v>13821</v>
      </c>
      <c r="I8349" t="s">
        <v>44</v>
      </c>
      <c r="J8349"/>
      <c r="K8349" t="s">
        <v>28</v>
      </c>
      <c r="M8349"/>
      <c r="N8349" t="s">
        <v>13825</v>
      </c>
      <c r="P8349" s="7" t="str">
        <f>HYPERLINK("https://collectormobile.dot.state.oh.us/arcgis/rest/services/ADAROW/ADA_ROW_Inventory_Image_Viewer/MapServer/2/737/attachments/", "Photo Link")</f>
        <v>Photo Link</v>
      </c>
      <c r="Q8349" s="7" t="str">
        <f>HYPERLINK("http://data.mapchannels.com/dualmaps6/map.htm?lat=39.596437&amp;lng=-84.228882", "Map Channel Link")</f>
        <v>Map Channel Link</v>
      </c>
    </row>
    <row r="8350" spans="1:17" hidden="1" x14ac:dyDescent="0.25">
      <c r="A8350" t="s">
        <v>8916</v>
      </c>
      <c r="B8350" t="s">
        <v>9697</v>
      </c>
      <c r="C8350" t="s">
        <v>2411</v>
      </c>
      <c r="D8350">
        <v>2.3E-2</v>
      </c>
      <c r="E8350" t="s">
        <v>14201</v>
      </c>
      <c r="F8350" t="s">
        <v>9744</v>
      </c>
      <c r="G8350" s="6">
        <v>43378.724594907413</v>
      </c>
      <c r="H8350" t="s">
        <v>13821</v>
      </c>
      <c r="I8350" t="s">
        <v>44</v>
      </c>
      <c r="J8350"/>
      <c r="K8350" t="s">
        <v>28</v>
      </c>
      <c r="M8350"/>
      <c r="N8350" t="s">
        <v>13825</v>
      </c>
      <c r="P8350" s="7" t="str">
        <f>HYPERLINK("https://collectormobile.dot.state.oh.us/arcgis/rest/services/ADAROW/ADA_ROW_Inventory_Image_Viewer/MapServer/2/187/attachments/", "Photo Link")</f>
        <v>Photo Link</v>
      </c>
      <c r="Q8350" s="7" t="str">
        <f>HYPERLINK("http://data.mapchannels.com/dualmaps6/map.htm?lat=39.596871&amp;lng=-84.228836", "Map Channel Link")</f>
        <v>Map Channel Link</v>
      </c>
    </row>
    <row r="8351" spans="1:17" hidden="1" x14ac:dyDescent="0.25">
      <c r="A8351" t="s">
        <v>8916</v>
      </c>
      <c r="B8351" t="s">
        <v>9697</v>
      </c>
      <c r="C8351" t="s">
        <v>2411</v>
      </c>
      <c r="D8351">
        <v>0.13700000000000001</v>
      </c>
      <c r="E8351" t="s">
        <v>14202</v>
      </c>
      <c r="F8351" t="s">
        <v>9744</v>
      </c>
      <c r="G8351" s="6">
        <v>43378.726087962961</v>
      </c>
      <c r="H8351" t="s">
        <v>13821</v>
      </c>
      <c r="I8351" t="s">
        <v>44</v>
      </c>
      <c r="J8351"/>
      <c r="K8351" t="s">
        <v>28</v>
      </c>
      <c r="M8351"/>
      <c r="N8351" t="s">
        <v>13825</v>
      </c>
      <c r="P8351" s="7" t="str">
        <f>HYPERLINK("https://collectormobile.dot.state.oh.us/arcgis/rest/services/ADAROW/ADA_ROW_Inventory_Image_Viewer/MapServer/2/739/attachments/", "Photo Link")</f>
        <v>Photo Link</v>
      </c>
      <c r="Q8351" s="7" t="str">
        <f>HYPERLINK("http://data.mapchannels.com/dualmaps6/map.htm?lat=39.596851&amp;lng=-84.229246", "Map Channel Link")</f>
        <v>Map Channel Link</v>
      </c>
    </row>
    <row r="8352" spans="1:17" hidden="1" x14ac:dyDescent="0.25">
      <c r="A8352" t="s">
        <v>8916</v>
      </c>
      <c r="B8352" t="s">
        <v>9697</v>
      </c>
      <c r="C8352" t="s">
        <v>2411</v>
      </c>
      <c r="D8352">
        <v>0.14699999999999999</v>
      </c>
      <c r="E8352" t="s">
        <v>14203</v>
      </c>
      <c r="F8352" t="s">
        <v>9744</v>
      </c>
      <c r="G8352" s="6">
        <v>43378.725775462961</v>
      </c>
      <c r="H8352" t="s">
        <v>13821</v>
      </c>
      <c r="I8352" t="s">
        <v>44</v>
      </c>
      <c r="J8352"/>
      <c r="K8352" t="s">
        <v>28</v>
      </c>
      <c r="M8352"/>
      <c r="N8352" t="s">
        <v>13825</v>
      </c>
      <c r="P8352" s="7" t="str">
        <f>HYPERLINK("https://collectormobile.dot.state.oh.us/arcgis/rest/services/ADAROW/ADA_ROW_Inventory_Image_Viewer/MapServer/2/740/attachments/", "Photo Link")</f>
        <v>Photo Link</v>
      </c>
      <c r="Q8352" s="7" t="str">
        <f>HYPERLINK("http://data.mapchannels.com/dualmaps6/map.htm?lat=39.596983&amp;lng=-84.229207", "Map Channel Link")</f>
        <v>Map Channel Link</v>
      </c>
    </row>
    <row r="8353" spans="1:17" hidden="1" x14ac:dyDescent="0.25">
      <c r="A8353" t="s">
        <v>8916</v>
      </c>
      <c r="B8353" t="s">
        <v>9697</v>
      </c>
      <c r="C8353" t="s">
        <v>2411</v>
      </c>
      <c r="D8353">
        <v>5.9669999999999996</v>
      </c>
      <c r="E8353" t="s">
        <v>14204</v>
      </c>
      <c r="F8353" t="s">
        <v>9744</v>
      </c>
      <c r="G8353" s="6">
        <v>43378.726157407407</v>
      </c>
      <c r="H8353" t="s">
        <v>13821</v>
      </c>
      <c r="I8353" t="s">
        <v>44</v>
      </c>
      <c r="J8353"/>
      <c r="K8353" t="s">
        <v>28</v>
      </c>
      <c r="M8353"/>
      <c r="N8353" t="s">
        <v>13825</v>
      </c>
      <c r="P8353" s="7" t="str">
        <f>HYPERLINK("https://collectormobile.dot.state.oh.us/arcgis/rest/services/ADAROW/ADA_ROW_Inventory_Image_Viewer/MapServer/2/902/attachments/", "Photo Link")</f>
        <v>Photo Link</v>
      </c>
      <c r="Q8353" s="7" t="str">
        <f>HYPERLINK("http://data.mapchannels.com/dualmaps6/map.htm?lat=39.596572&amp;lng=-84.229276", "Map Channel Link")</f>
        <v>Map Channel Link</v>
      </c>
    </row>
    <row r="8354" spans="1:17" hidden="1" x14ac:dyDescent="0.25">
      <c r="A8354" t="s">
        <v>8916</v>
      </c>
      <c r="B8354" t="s">
        <v>9697</v>
      </c>
      <c r="C8354" t="s">
        <v>2411</v>
      </c>
      <c r="D8354">
        <v>5.99</v>
      </c>
      <c r="E8354" t="s">
        <v>14205</v>
      </c>
      <c r="F8354" t="s">
        <v>9744</v>
      </c>
      <c r="G8354" s="6">
        <v>43378.723993055559</v>
      </c>
      <c r="H8354" t="s">
        <v>13821</v>
      </c>
      <c r="I8354" t="s">
        <v>44</v>
      </c>
      <c r="J8354"/>
      <c r="K8354" t="s">
        <v>28</v>
      </c>
      <c r="M8354"/>
      <c r="N8354" t="s">
        <v>13825</v>
      </c>
      <c r="O8354"/>
      <c r="P8354" s="7" t="str">
        <f>HYPERLINK("https://collectormobile.dot.state.oh.us/arcgis/rest/services/ADAROW/ADA_ROW_Inventory_Image_Viewer/MapServer/2/738/attachments/", "Photo Link")</f>
        <v>Photo Link</v>
      </c>
      <c r="Q8354" s="7" t="str">
        <f>HYPERLINK("http://data.mapchannels.com/dualmaps6/map.htm?lat=39.596586&amp;lng=-84.228846", "Map Channel Link")</f>
        <v>Map Channel Link</v>
      </c>
    </row>
    <row r="8355" spans="1:17" hidden="1" x14ac:dyDescent="0.25">
      <c r="A8355" t="s">
        <v>8916</v>
      </c>
      <c r="B8355" t="s">
        <v>9697</v>
      </c>
      <c r="C8355" t="s">
        <v>2470</v>
      </c>
      <c r="D8355">
        <v>7.4409999999999998</v>
      </c>
      <c r="E8355" t="s">
        <v>14206</v>
      </c>
      <c r="F8355" t="s">
        <v>8922</v>
      </c>
      <c r="G8355" s="6">
        <v>44670.69939814815</v>
      </c>
      <c r="H8355" t="s">
        <v>13821</v>
      </c>
      <c r="I8355" t="s">
        <v>44</v>
      </c>
      <c r="J8355" t="s">
        <v>9939</v>
      </c>
      <c r="K8355" t="s">
        <v>28</v>
      </c>
      <c r="M8355"/>
      <c r="N8355" t="s">
        <v>13825</v>
      </c>
      <c r="O8355" t="s">
        <v>14207</v>
      </c>
      <c r="P8355" s="7" t="str">
        <f>HYPERLINK("https://collectormobile.dot.state.oh.us/arcgis/rest/services/ADAROW/ADA_ROW_Inventory_Image_Viewer/MapServer/2/45456/attachments/", "Photo Link")</f>
        <v>Photo Link</v>
      </c>
      <c r="Q8355" s="7" t="str">
        <f>HYPERLINK("http://data.mapchannels.com/dualmaps6/map.htm?lat=39.870786&amp;lng=-84.137695", "Map Channel Link")</f>
        <v>Map Channel Link</v>
      </c>
    </row>
    <row r="8356" spans="1:17" hidden="1" x14ac:dyDescent="0.25">
      <c r="A8356" t="s">
        <v>8916</v>
      </c>
      <c r="B8356" t="s">
        <v>9697</v>
      </c>
      <c r="C8356" t="s">
        <v>9104</v>
      </c>
      <c r="D8356">
        <v>4.7E-2</v>
      </c>
      <c r="E8356" t="s">
        <v>14208</v>
      </c>
      <c r="F8356" t="s">
        <v>8922</v>
      </c>
      <c r="G8356" s="6">
        <v>44670.63853009259</v>
      </c>
      <c r="H8356" t="s">
        <v>13821</v>
      </c>
      <c r="I8356" t="s">
        <v>102</v>
      </c>
      <c r="J8356" t="s">
        <v>9718</v>
      </c>
      <c r="K8356" t="s">
        <v>28</v>
      </c>
      <c r="M8356"/>
      <c r="N8356" t="s">
        <v>13825</v>
      </c>
      <c r="P8356" s="7" t="str">
        <f>HYPERLINK("https://collectormobile.dot.state.oh.us/arcgis/rest/services/ADAROW/ADA_ROW_Inventory_Image_Viewer/MapServer/2/43847/attachments/", "Photo Link")</f>
        <v>Photo Link</v>
      </c>
      <c r="Q8356" s="7" t="str">
        <f>HYPERLINK("http://data.mapchannels.com/dualmaps6/map.htm?lat=39.820594&amp;lng=-84.285340", "Map Channel Link")</f>
        <v>Map Channel Link</v>
      </c>
    </row>
    <row r="8357" spans="1:17" hidden="1" x14ac:dyDescent="0.25">
      <c r="A8357" t="s">
        <v>8916</v>
      </c>
      <c r="B8357" t="s">
        <v>9697</v>
      </c>
      <c r="C8357" t="s">
        <v>9104</v>
      </c>
      <c r="D8357">
        <v>5.0999999999999997E-2</v>
      </c>
      <c r="E8357" t="s">
        <v>14209</v>
      </c>
      <c r="F8357" t="s">
        <v>8922</v>
      </c>
      <c r="G8357" s="6">
        <v>44670.63853009259</v>
      </c>
      <c r="H8357" t="s">
        <v>13821</v>
      </c>
      <c r="I8357" t="s">
        <v>102</v>
      </c>
      <c r="J8357" t="s">
        <v>9718</v>
      </c>
      <c r="K8357" t="s">
        <v>124</v>
      </c>
      <c r="M8357"/>
      <c r="N8357" t="s">
        <v>13830</v>
      </c>
      <c r="P8357" s="7" t="str">
        <f>HYPERLINK("https://collectormobile.dot.state.oh.us/arcgis/rest/services/ADAROW/ADA_ROW_Inventory_Image_Viewer/MapServer/2/43845/attachments/", "Photo Link")</f>
        <v>Photo Link</v>
      </c>
      <c r="Q8357" s="7" t="str">
        <f>HYPERLINK("http://data.mapchannels.com/dualmaps6/map.htm?lat=39.820517&amp;lng=-84.285195", "Map Channel Link")</f>
        <v>Map Channel Link</v>
      </c>
    </row>
    <row r="8358" spans="1:17" hidden="1" x14ac:dyDescent="0.25">
      <c r="A8358" t="s">
        <v>8916</v>
      </c>
      <c r="B8358" t="s">
        <v>9697</v>
      </c>
      <c r="C8358" t="s">
        <v>2081</v>
      </c>
      <c r="D8358">
        <v>0</v>
      </c>
      <c r="E8358" t="s">
        <v>14210</v>
      </c>
      <c r="F8358" t="s">
        <v>8922</v>
      </c>
      <c r="G8358" s="6">
        <v>44670.642407407409</v>
      </c>
      <c r="H8358" t="s">
        <v>13821</v>
      </c>
      <c r="I8358" t="s">
        <v>44</v>
      </c>
      <c r="J8358" t="s">
        <v>9753</v>
      </c>
      <c r="K8358" t="s">
        <v>124</v>
      </c>
      <c r="M8358"/>
      <c r="N8358" t="s">
        <v>13833</v>
      </c>
      <c r="P8358" s="7" t="str">
        <f>HYPERLINK("https://collectormobile.dot.state.oh.us/arcgis/rest/services/ADAROW/ADA_ROW_Inventory_Image_Viewer/MapServer/2/54135/attachments/", "Photo Link")</f>
        <v>Photo Link</v>
      </c>
      <c r="Q8358" s="7" t="str">
        <f>HYPERLINK("http://data.mapchannels.com/dualmaps6/map.htm?lat=39.760284&amp;lng=-84.201876", "Map Channel Link")</f>
        <v>Map Channel Link</v>
      </c>
    </row>
    <row r="8359" spans="1:17" hidden="1" x14ac:dyDescent="0.25">
      <c r="A8359" t="s">
        <v>8916</v>
      </c>
      <c r="B8359" t="s">
        <v>9697</v>
      </c>
      <c r="C8359" t="s">
        <v>2081</v>
      </c>
      <c r="D8359">
        <v>0.129</v>
      </c>
      <c r="E8359" t="s">
        <v>14211</v>
      </c>
      <c r="F8359" t="s">
        <v>8922</v>
      </c>
      <c r="G8359" s="6">
        <v>44670.642384259263</v>
      </c>
      <c r="H8359" t="s">
        <v>13821</v>
      </c>
      <c r="I8359" t="s">
        <v>102</v>
      </c>
      <c r="J8359" t="s">
        <v>9753</v>
      </c>
      <c r="K8359" t="s">
        <v>124</v>
      </c>
      <c r="M8359"/>
      <c r="N8359" t="s">
        <v>13830</v>
      </c>
      <c r="P8359" s="7" t="str">
        <f>HYPERLINK("https://collectormobile.dot.state.oh.us/arcgis/rest/services/ADAROW/ADA_ROW_Inventory_Image_Viewer/MapServer/2/54546/attachments/", "Photo Link")</f>
        <v>Photo Link</v>
      </c>
      <c r="Q8359" s="7" t="str">
        <f>HYPERLINK("http://data.mapchannels.com/dualmaps6/map.htm?lat=39.759748&amp;lng=-84.199421", "Map Channel Link")</f>
        <v>Map Channel Link</v>
      </c>
    </row>
    <row r="8360" spans="1:17" hidden="1" x14ac:dyDescent="0.25">
      <c r="A8360" t="s">
        <v>8916</v>
      </c>
      <c r="B8360" t="s">
        <v>9697</v>
      </c>
      <c r="C8360" t="s">
        <v>9974</v>
      </c>
      <c r="D8360">
        <v>13.395</v>
      </c>
      <c r="E8360" t="s">
        <v>14212</v>
      </c>
      <c r="F8360" t="s">
        <v>8922</v>
      </c>
      <c r="G8360" s="6">
        <v>44670.682569444441</v>
      </c>
      <c r="H8360" t="s">
        <v>13821</v>
      </c>
      <c r="I8360" t="s">
        <v>102</v>
      </c>
      <c r="J8360" t="s">
        <v>9976</v>
      </c>
      <c r="K8360" t="s">
        <v>38</v>
      </c>
      <c r="M8360"/>
      <c r="N8360" t="s">
        <v>13840</v>
      </c>
      <c r="P8360" s="7" t="str">
        <f>HYPERLINK("https://collectormobile.dot.state.oh.us/arcgis/rest/services/ADAROW/ADA_ROW_Inventory_Image_Viewer/MapServer/2/45050/attachments/", "Photo Link")</f>
        <v>Photo Link</v>
      </c>
      <c r="Q8360" s="7" t="str">
        <f>HYPERLINK("http://data.mapchannels.com/dualmaps6/map.htm?lat=39.639771&amp;lng=-84.254508", "Map Channel Link")</f>
        <v>Map Channel Link</v>
      </c>
    </row>
    <row r="8361" spans="1:17" hidden="1" x14ac:dyDescent="0.25">
      <c r="A8361" t="s">
        <v>8916</v>
      </c>
      <c r="B8361" t="s">
        <v>9697</v>
      </c>
      <c r="C8361" t="s">
        <v>9974</v>
      </c>
      <c r="D8361">
        <v>16.077000000000002</v>
      </c>
      <c r="E8361" t="s">
        <v>14213</v>
      </c>
      <c r="F8361" t="s">
        <v>14214</v>
      </c>
      <c r="G8361" s="6">
        <v>43741.624224537038</v>
      </c>
      <c r="H8361" t="s">
        <v>13821</v>
      </c>
      <c r="I8361" t="s">
        <v>44</v>
      </c>
      <c r="J8361"/>
      <c r="K8361" t="s">
        <v>124</v>
      </c>
      <c r="M8361"/>
      <c r="N8361" t="s">
        <v>13830</v>
      </c>
      <c r="O8361" t="s">
        <v>14215</v>
      </c>
      <c r="P8361" s="7" t="str">
        <f>HYPERLINK("https://collectormobile.dot.state.oh.us/arcgis/rest/services/ADAROW/ADA_ROW_Inventory_Image_Viewer/MapServer/2/45846/attachments/", "Photo Link")</f>
        <v>Photo Link</v>
      </c>
      <c r="Q8361" s="7" t="str">
        <f>HYPERLINK("http://data.mapchannels.com/dualmaps6/map.htm?lat=39.633537&amp;lng=-84.206033", "Map Channel Link")</f>
        <v>Map Channel Link</v>
      </c>
    </row>
    <row r="8362" spans="1:17" hidden="1" x14ac:dyDescent="0.25">
      <c r="A8362" t="s">
        <v>8916</v>
      </c>
      <c r="B8362" t="s">
        <v>9697</v>
      </c>
      <c r="C8362" t="s">
        <v>9974</v>
      </c>
      <c r="D8362">
        <v>19.754999999999999</v>
      </c>
      <c r="E8362" t="s">
        <v>14216</v>
      </c>
      <c r="F8362" t="s">
        <v>8922</v>
      </c>
      <c r="G8362" s="6">
        <v>44670.619525462957</v>
      </c>
      <c r="H8362" t="s">
        <v>13821</v>
      </c>
      <c r="I8362" t="s">
        <v>102</v>
      </c>
      <c r="J8362" t="s">
        <v>9776</v>
      </c>
      <c r="K8362" t="s">
        <v>28</v>
      </c>
      <c r="M8362"/>
      <c r="N8362" t="s">
        <v>13825</v>
      </c>
      <c r="P8362" s="7" t="str">
        <f>HYPERLINK("https://collectormobile.dot.state.oh.us/arcgis/rest/services/ADAROW/ADA_ROW_Inventory_Image_Viewer/MapServer/2/45848/attachments/", "Photo Link")</f>
        <v>Photo Link</v>
      </c>
      <c r="Q8362" s="7" t="str">
        <f>HYPERLINK("http://data.mapchannels.com/dualmaps6/map.htm?lat=39.643731&amp;lng=-84.157343", "Map Channel Link")</f>
        <v>Map Channel Link</v>
      </c>
    </row>
    <row r="8363" spans="1:17" hidden="1" x14ac:dyDescent="0.25">
      <c r="A8363" t="s">
        <v>8916</v>
      </c>
      <c r="B8363" t="s">
        <v>9697</v>
      </c>
      <c r="C8363" t="s">
        <v>465</v>
      </c>
      <c r="D8363">
        <v>0.7</v>
      </c>
      <c r="E8363" t="s">
        <v>14217</v>
      </c>
      <c r="F8363" t="s">
        <v>8922</v>
      </c>
      <c r="G8363" s="6">
        <v>44670.602685185193</v>
      </c>
      <c r="H8363" t="s">
        <v>13821</v>
      </c>
      <c r="I8363" t="s">
        <v>102</v>
      </c>
      <c r="J8363" t="s">
        <v>9753</v>
      </c>
      <c r="K8363" t="s">
        <v>38</v>
      </c>
      <c r="M8363"/>
      <c r="N8363" t="s">
        <v>13840</v>
      </c>
      <c r="P8363" s="7" t="str">
        <f>HYPERLINK("https://collectormobile.dot.state.oh.us/arcgis/rest/services/ADAROW/ADA_ROW_Inventory_Image_Viewer/MapServer/2/45079/attachments/", "Photo Link")</f>
        <v>Photo Link</v>
      </c>
      <c r="Q8363" s="7" t="str">
        <f>HYPERLINK("http://data.mapchannels.com/dualmaps6/map.htm?lat=39.747337&amp;lng=-84.239215", "Map Channel Link")</f>
        <v>Map Channel Link</v>
      </c>
    </row>
    <row r="8364" spans="1:17" hidden="1" x14ac:dyDescent="0.25">
      <c r="A8364" t="s">
        <v>8916</v>
      </c>
      <c r="B8364" t="s">
        <v>9697</v>
      </c>
      <c r="C8364" t="s">
        <v>485</v>
      </c>
      <c r="D8364">
        <v>1.0169999999999999</v>
      </c>
      <c r="E8364" t="s">
        <v>14218</v>
      </c>
      <c r="F8364" t="s">
        <v>14214</v>
      </c>
      <c r="G8364" s="6">
        <v>43741.642766203702</v>
      </c>
      <c r="H8364" t="s">
        <v>13821</v>
      </c>
      <c r="I8364" t="s">
        <v>44</v>
      </c>
      <c r="J8364"/>
      <c r="K8364" t="s">
        <v>38</v>
      </c>
      <c r="M8364"/>
      <c r="N8364" t="s">
        <v>13840</v>
      </c>
      <c r="O8364" t="s">
        <v>14219</v>
      </c>
      <c r="P8364" s="7" t="str">
        <f>HYPERLINK("https://collectormobile.dot.state.oh.us/arcgis/rest/services/ADAROW/ADA_ROW_Inventory_Image_Viewer/MapServer/2/71488/attachments/", "Photo Link")</f>
        <v>Photo Link</v>
      </c>
      <c r="Q8364" s="7" t="str">
        <f>HYPERLINK("http://data.mapchannels.com/dualmaps6/map.htm?lat=39.600574&amp;lng=-84.228640", "Map Channel Link")</f>
        <v>Map Channel Link</v>
      </c>
    </row>
    <row r="8365" spans="1:17" hidden="1" x14ac:dyDescent="0.25">
      <c r="A8365" t="s">
        <v>8916</v>
      </c>
      <c r="B8365" t="s">
        <v>9697</v>
      </c>
      <c r="C8365" t="s">
        <v>485</v>
      </c>
      <c r="D8365">
        <v>1.2390000000000001</v>
      </c>
      <c r="E8365" t="s">
        <v>14220</v>
      </c>
      <c r="F8365" t="s">
        <v>9744</v>
      </c>
      <c r="G8365" s="6">
        <v>43378.728506944448</v>
      </c>
      <c r="H8365" t="s">
        <v>13821</v>
      </c>
      <c r="I8365" t="s">
        <v>44</v>
      </c>
      <c r="J8365"/>
      <c r="K8365" t="s">
        <v>124</v>
      </c>
      <c r="M8365"/>
      <c r="N8365" t="s">
        <v>13830</v>
      </c>
      <c r="P8365" s="7" t="str">
        <f>HYPERLINK("https://collectormobile.dot.state.oh.us/arcgis/rest/services/ADAROW/ADA_ROW_Inventory_Image_Viewer/MapServer/2/744/attachments/", "Photo Link")</f>
        <v>Photo Link</v>
      </c>
      <c r="Q8365" s="7" t="str">
        <f>HYPERLINK("http://data.mapchannels.com/dualmaps6/map.htm?lat=39.603785&amp;lng=-84.228409", "Map Channel Link")</f>
        <v>Map Channel Link</v>
      </c>
    </row>
    <row r="8366" spans="1:17" hidden="1" x14ac:dyDescent="0.25">
      <c r="A8366" t="s">
        <v>8916</v>
      </c>
      <c r="B8366" t="s">
        <v>9697</v>
      </c>
      <c r="C8366" t="s">
        <v>485</v>
      </c>
      <c r="D8366">
        <v>1.891</v>
      </c>
      <c r="E8366" t="s">
        <v>14221</v>
      </c>
      <c r="F8366" t="s">
        <v>9744</v>
      </c>
      <c r="G8366" s="6">
        <v>43388.63076388889</v>
      </c>
      <c r="H8366" t="s">
        <v>13821</v>
      </c>
      <c r="I8366" t="s">
        <v>44</v>
      </c>
      <c r="J8366"/>
      <c r="K8366" t="s">
        <v>124</v>
      </c>
      <c r="M8366"/>
      <c r="N8366" t="s">
        <v>13830</v>
      </c>
      <c r="O8366" t="s">
        <v>14222</v>
      </c>
      <c r="P8366" s="7" t="str">
        <f>HYPERLINK("https://collectormobile.dot.state.oh.us/arcgis/rest/services/ADAROW/ADA_ROW_Inventory_Image_Viewer/MapServer/2/193/attachments/", "Photo Link")</f>
        <v>Photo Link</v>
      </c>
      <c r="Q8366" s="7" t="str">
        <f>HYPERLINK("http://data.mapchannels.com/dualmaps6/map.htm?lat=39.613200&amp;lng=-84.227702", "Map Channel Link")</f>
        <v>Map Channel Link</v>
      </c>
    </row>
    <row r="8367" spans="1:17" hidden="1" x14ac:dyDescent="0.25">
      <c r="A8367" t="s">
        <v>8916</v>
      </c>
      <c r="B8367" t="s">
        <v>9697</v>
      </c>
      <c r="C8367" t="s">
        <v>485</v>
      </c>
      <c r="D8367">
        <v>5.835</v>
      </c>
      <c r="E8367" t="s">
        <v>14223</v>
      </c>
      <c r="F8367" t="s">
        <v>9744</v>
      </c>
      <c r="G8367" s="6">
        <v>43378.739293981482</v>
      </c>
      <c r="H8367" t="s">
        <v>13821</v>
      </c>
      <c r="I8367" t="s">
        <v>44</v>
      </c>
      <c r="J8367"/>
      <c r="K8367" t="s">
        <v>28</v>
      </c>
      <c r="M8367"/>
      <c r="N8367" t="s">
        <v>13825</v>
      </c>
      <c r="P8367" s="7" t="str">
        <f>HYPERLINK("https://collectormobile.dot.state.oh.us/arcgis/rest/services/ADAROW/ADA_ROW_Inventory_Image_Viewer/MapServer/2/44644/attachments/", "Photo Link")</f>
        <v>Photo Link</v>
      </c>
      <c r="Q8367" s="7" t="str">
        <f>HYPERLINK("http://data.mapchannels.com/dualmaps6/map.htm?lat=39.670192&amp;lng=-84.222298", "Map Channel Link")</f>
        <v>Map Channel Link</v>
      </c>
    </row>
    <row r="8368" spans="1:17" hidden="1" x14ac:dyDescent="0.25">
      <c r="A8368" t="s">
        <v>8916</v>
      </c>
      <c r="B8368" t="s">
        <v>9697</v>
      </c>
      <c r="C8368" t="s">
        <v>485</v>
      </c>
      <c r="D8368">
        <v>5.8369999999999997</v>
      </c>
      <c r="E8368" t="s">
        <v>14224</v>
      </c>
      <c r="F8368" t="s">
        <v>9744</v>
      </c>
      <c r="G8368" s="6">
        <v>43378.739166666674</v>
      </c>
      <c r="H8368" t="s">
        <v>13821</v>
      </c>
      <c r="I8368" t="s">
        <v>44</v>
      </c>
      <c r="J8368"/>
      <c r="K8368" t="s">
        <v>28</v>
      </c>
      <c r="M8368"/>
      <c r="N8368" t="s">
        <v>13825</v>
      </c>
      <c r="P8368" s="7" t="str">
        <f>HYPERLINK("https://collectormobile.dot.state.oh.us/arcgis/rest/services/ADAROW/ADA_ROW_Inventory_Image_Viewer/MapServer/2/44240/attachments/", "Photo Link")</f>
        <v>Photo Link</v>
      </c>
      <c r="Q8368" s="7" t="str">
        <f>HYPERLINK("http://data.mapchannels.com/dualmaps6/map.htm?lat=39.670200&amp;lng=-84.221992", "Map Channel Link")</f>
        <v>Map Channel Link</v>
      </c>
    </row>
    <row r="8369" spans="1:17" hidden="1" x14ac:dyDescent="0.25">
      <c r="A8369" t="s">
        <v>8916</v>
      </c>
      <c r="B8369" t="s">
        <v>9697</v>
      </c>
      <c r="C8369" t="s">
        <v>4530</v>
      </c>
      <c r="D8369">
        <v>0.25900000000000001</v>
      </c>
      <c r="E8369" t="s">
        <v>14225</v>
      </c>
      <c r="F8369" t="s">
        <v>9744</v>
      </c>
      <c r="G8369" s="6">
        <v>43378.726875</v>
      </c>
      <c r="H8369" t="s">
        <v>13821</v>
      </c>
      <c r="I8369" t="s">
        <v>44</v>
      </c>
      <c r="J8369"/>
      <c r="K8369" t="s">
        <v>38</v>
      </c>
      <c r="M8369"/>
      <c r="N8369" t="s">
        <v>13840</v>
      </c>
      <c r="P8369" s="7" t="str">
        <f>HYPERLINK("https://collectormobile.dot.state.oh.us/arcgis/rest/services/ADAROW/ADA_ROW_Inventory_Image_Viewer/MapServer/2/743/attachments/", "Photo Link")</f>
        <v>Photo Link</v>
      </c>
      <c r="Q8369" s="7" t="str">
        <f>HYPERLINK("http://data.mapchannels.com/dualmaps6/map.htm?lat=39.601007&amp;lng=-84.229093", "Map Channel Link")</f>
        <v>Map Channel Link</v>
      </c>
    </row>
    <row r="8370" spans="1:17" hidden="1" x14ac:dyDescent="0.25">
      <c r="A8370" t="s">
        <v>8916</v>
      </c>
      <c r="B8370" t="s">
        <v>9697</v>
      </c>
      <c r="C8370" t="s">
        <v>10028</v>
      </c>
      <c r="D8370">
        <v>5.7000000000000002E-2</v>
      </c>
      <c r="E8370" t="s">
        <v>14226</v>
      </c>
      <c r="F8370" t="s">
        <v>9160</v>
      </c>
      <c r="G8370" s="6">
        <v>43299.735555555562</v>
      </c>
      <c r="H8370" t="s">
        <v>13821</v>
      </c>
      <c r="I8370" t="s">
        <v>44</v>
      </c>
      <c r="J8370"/>
      <c r="K8370" t="s">
        <v>38</v>
      </c>
      <c r="M8370"/>
      <c r="N8370" t="s">
        <v>13840</v>
      </c>
      <c r="P8370" s="7" t="str">
        <f>HYPERLINK("https://collectormobile.dot.state.oh.us/arcgis/rest/services/ADAROW/ADA_ROW_Inventory_Image_Viewer/MapServer/2/268/attachments/", "Photo Link")</f>
        <v>Photo Link</v>
      </c>
      <c r="Q8370" s="7" t="str">
        <f>HYPERLINK("http://data.mapchannels.com/dualmaps6/map.htm?lat=39.808215&amp;lng=-84.224250", "Map Channel Link")</f>
        <v>Map Channel Link</v>
      </c>
    </row>
    <row r="8371" spans="1:17" hidden="1" x14ac:dyDescent="0.25">
      <c r="A8371" t="s">
        <v>8916</v>
      </c>
      <c r="B8371" t="s">
        <v>9697</v>
      </c>
      <c r="C8371" t="s">
        <v>14227</v>
      </c>
      <c r="D8371">
        <v>0.40699999999999997</v>
      </c>
      <c r="E8371" t="s">
        <v>14228</v>
      </c>
      <c r="F8371" t="s">
        <v>9744</v>
      </c>
      <c r="G8371" s="6">
        <v>43378.592743055553</v>
      </c>
      <c r="H8371" t="s">
        <v>13821</v>
      </c>
      <c r="I8371" t="s">
        <v>44</v>
      </c>
      <c r="J8371"/>
      <c r="K8371" t="s">
        <v>28</v>
      </c>
      <c r="M8371"/>
      <c r="N8371" t="s">
        <v>13825</v>
      </c>
      <c r="P8371" s="7" t="str">
        <f>HYPERLINK("https://collectormobile.dot.state.oh.us/arcgis/rest/services/ADAROW/ADA_ROW_Inventory_Image_Viewer/MapServer/2/288/attachments/", "Photo Link")</f>
        <v>Photo Link</v>
      </c>
      <c r="Q8371" s="7" t="str">
        <f>HYPERLINK("http://data.mapchannels.com/dualmaps6/map.htm?lat=39.826943&amp;lng=-84.245310", "Map Channel Link")</f>
        <v>Map Channel Link</v>
      </c>
    </row>
    <row r="8372" spans="1:17" hidden="1" x14ac:dyDescent="0.25">
      <c r="A8372" t="s">
        <v>8916</v>
      </c>
      <c r="B8372" t="s">
        <v>9697</v>
      </c>
      <c r="C8372" t="s">
        <v>14227</v>
      </c>
      <c r="D8372">
        <v>0.40899999999999997</v>
      </c>
      <c r="E8372" t="s">
        <v>14229</v>
      </c>
      <c r="F8372" t="s">
        <v>9744</v>
      </c>
      <c r="G8372" s="6">
        <v>43378.592812499999</v>
      </c>
      <c r="H8372" t="s">
        <v>13821</v>
      </c>
      <c r="I8372" t="s">
        <v>44</v>
      </c>
      <c r="J8372"/>
      <c r="K8372" t="s">
        <v>28</v>
      </c>
      <c r="M8372"/>
      <c r="N8372" t="s">
        <v>13825</v>
      </c>
      <c r="P8372" s="7" t="str">
        <f>HYPERLINK("https://collectormobile.dot.state.oh.us/arcgis/rest/services/ADAROW/ADA_ROW_Inventory_Image_Viewer/MapServer/2/287/attachments/", "Photo Link")</f>
        <v>Photo Link</v>
      </c>
      <c r="Q8372" s="7" t="str">
        <f>HYPERLINK("http://data.mapchannels.com/dualmaps6/map.htm?lat=39.827101&amp;lng=-84.245486", "Map Channel Link")</f>
        <v>Map Channel Link</v>
      </c>
    </row>
    <row r="8373" spans="1:17" hidden="1" x14ac:dyDescent="0.25">
      <c r="A8373" t="s">
        <v>8916</v>
      </c>
      <c r="B8373" t="s">
        <v>9697</v>
      </c>
      <c r="C8373" t="s">
        <v>10107</v>
      </c>
      <c r="D8373">
        <v>0.17599999999999999</v>
      </c>
      <c r="E8373" t="s">
        <v>14230</v>
      </c>
      <c r="F8373" t="s">
        <v>8922</v>
      </c>
      <c r="G8373" s="6">
        <v>44670.63</v>
      </c>
      <c r="H8373" t="s">
        <v>13821</v>
      </c>
      <c r="I8373" t="s">
        <v>102</v>
      </c>
      <c r="J8373" t="s">
        <v>9776</v>
      </c>
      <c r="K8373" t="s">
        <v>124</v>
      </c>
      <c r="M8373"/>
      <c r="N8373" t="s">
        <v>13830</v>
      </c>
      <c r="O8373" t="s">
        <v>14231</v>
      </c>
      <c r="P8373" s="7" t="str">
        <f>HYPERLINK("https://collectormobile.dot.state.oh.us/arcgis/rest/services/ADAROW/ADA_ROW_Inventory_Image_Viewer/MapServer/2/52038/attachments/", "Photo Link")</f>
        <v>Photo Link</v>
      </c>
      <c r="Q8373" s="7" t="str">
        <f>HYPERLINK("http://data.mapchannels.com/dualmaps6/map.htm?lat=39.655797&amp;lng=-84.157457", "Map Channel Link")</f>
        <v>Map Channel Link</v>
      </c>
    </row>
    <row r="8374" spans="1:17" hidden="1" x14ac:dyDescent="0.25">
      <c r="A8374" t="s">
        <v>8916</v>
      </c>
      <c r="B8374" t="s">
        <v>9697</v>
      </c>
      <c r="C8374" t="s">
        <v>14232</v>
      </c>
      <c r="D8374">
        <v>0.28499999999999998</v>
      </c>
      <c r="E8374" t="s">
        <v>14233</v>
      </c>
      <c r="F8374" t="s">
        <v>8922</v>
      </c>
      <c r="G8374" s="6">
        <v>44670.619525462957</v>
      </c>
      <c r="H8374" t="s">
        <v>13821</v>
      </c>
      <c r="I8374" t="s">
        <v>102</v>
      </c>
      <c r="J8374" t="s">
        <v>9776</v>
      </c>
      <c r="K8374" t="s">
        <v>28</v>
      </c>
      <c r="M8374"/>
      <c r="N8374" t="s">
        <v>13825</v>
      </c>
      <c r="P8374" s="7" t="str">
        <f>HYPERLINK("https://collectormobile.dot.state.oh.us/arcgis/rest/services/ADAROW/ADA_ROW_Inventory_Image_Viewer/MapServer/2/45054/attachments/", "Photo Link")</f>
        <v>Photo Link</v>
      </c>
      <c r="Q8374" s="7" t="str">
        <f>HYPERLINK("http://data.mapchannels.com/dualmaps6/map.htm?lat=39.637698&amp;lng=-84.158248", "Map Channel Link")</f>
        <v>Map Channel Link</v>
      </c>
    </row>
    <row r="8375" spans="1:17" hidden="1" x14ac:dyDescent="0.25">
      <c r="A8375" t="s">
        <v>8916</v>
      </c>
      <c r="B8375" t="s">
        <v>9697</v>
      </c>
      <c r="C8375" t="s">
        <v>10127</v>
      </c>
      <c r="D8375">
        <v>1.2E-2</v>
      </c>
      <c r="E8375" t="s">
        <v>14234</v>
      </c>
      <c r="F8375" t="s">
        <v>9160</v>
      </c>
      <c r="G8375" s="6">
        <v>43299.730567129627</v>
      </c>
      <c r="H8375" t="s">
        <v>13821</v>
      </c>
      <c r="I8375" t="s">
        <v>44</v>
      </c>
      <c r="J8375"/>
      <c r="K8375" t="s">
        <v>28</v>
      </c>
      <c r="M8375"/>
      <c r="N8375" t="s">
        <v>13825</v>
      </c>
      <c r="P8375" s="7" t="str">
        <f>HYPERLINK("https://collectormobile.dot.state.oh.us/arcgis/rest/services/ADAROW/ADA_ROW_Inventory_Image_Viewer/MapServer/2/32883/attachments/", "Photo Link")</f>
        <v>Photo Link</v>
      </c>
      <c r="Q8375" s="7" t="str">
        <f>HYPERLINK("http://data.mapchannels.com/dualmaps6/map.htm?lat=39.808380&amp;lng=-84.223984", "Map Channel Link")</f>
        <v>Map Channel Link</v>
      </c>
    </row>
    <row r="8376" spans="1:17" hidden="1" x14ac:dyDescent="0.25">
      <c r="A8376" t="s">
        <v>8916</v>
      </c>
      <c r="B8376" t="s">
        <v>9697</v>
      </c>
      <c r="C8376" t="s">
        <v>10133</v>
      </c>
      <c r="D8376">
        <v>1.0999999999999999E-2</v>
      </c>
      <c r="E8376" t="s">
        <v>14235</v>
      </c>
      <c r="F8376" t="s">
        <v>8922</v>
      </c>
      <c r="G8376" s="6">
        <v>44670.613657407397</v>
      </c>
      <c r="H8376" t="s">
        <v>13821</v>
      </c>
      <c r="I8376" t="s">
        <v>102</v>
      </c>
      <c r="J8376" t="s">
        <v>9767</v>
      </c>
      <c r="K8376" t="s">
        <v>124</v>
      </c>
      <c r="M8376"/>
      <c r="N8376" t="s">
        <v>13830</v>
      </c>
      <c r="P8376" s="7" t="str">
        <f>HYPERLINK("https://collectormobile.dot.state.oh.us/arcgis/rest/services/ADAROW/ADA_ROW_Inventory_Image_Viewer/MapServer/2/45458/attachments/", "Photo Link")</f>
        <v>Photo Link</v>
      </c>
      <c r="Q8376" s="7" t="str">
        <f>HYPERLINK("http://data.mapchannels.com/dualmaps6/map.htm?lat=39.892165&amp;lng=-84.184210", "Map Channel Link")</f>
        <v>Map Channel Link</v>
      </c>
    </row>
    <row r="8377" spans="1:17" hidden="1" x14ac:dyDescent="0.25">
      <c r="A8377" t="s">
        <v>8916</v>
      </c>
      <c r="B8377" t="s">
        <v>9697</v>
      </c>
      <c r="C8377" t="s">
        <v>10138</v>
      </c>
      <c r="D8377">
        <v>1.3320000000000001</v>
      </c>
      <c r="E8377" t="s">
        <v>14236</v>
      </c>
      <c r="F8377" t="s">
        <v>8922</v>
      </c>
      <c r="G8377" s="6">
        <v>44670.682569444441</v>
      </c>
      <c r="H8377" t="s">
        <v>13821</v>
      </c>
      <c r="I8377" t="s">
        <v>102</v>
      </c>
      <c r="J8377" t="s">
        <v>9976</v>
      </c>
      <c r="K8377" t="s">
        <v>124</v>
      </c>
      <c r="M8377"/>
      <c r="N8377" t="s">
        <v>13830</v>
      </c>
      <c r="P8377" s="7" t="str">
        <f>HYPERLINK("https://collectormobile.dot.state.oh.us/arcgis/rest/services/ADAROW/ADA_ROW_Inventory_Image_Viewer/MapServer/2/45446/attachments/", "Photo Link")</f>
        <v>Photo Link</v>
      </c>
      <c r="Q8377" s="7" t="str">
        <f>HYPERLINK("http://data.mapchannels.com/dualmaps6/map.htm?lat=39.639907&amp;lng=-84.264942", "Map Channel Link")</f>
        <v>Map Channel Link</v>
      </c>
    </row>
    <row r="8378" spans="1:17" hidden="1" x14ac:dyDescent="0.25">
      <c r="A8378" t="s">
        <v>8916</v>
      </c>
      <c r="B8378" t="s">
        <v>9697</v>
      </c>
      <c r="C8378" t="s">
        <v>10138</v>
      </c>
      <c r="D8378">
        <v>1.351</v>
      </c>
      <c r="E8378" t="s">
        <v>14237</v>
      </c>
      <c r="F8378" t="s">
        <v>8922</v>
      </c>
      <c r="G8378" s="6">
        <v>44670.682569444441</v>
      </c>
      <c r="H8378" t="s">
        <v>13821</v>
      </c>
      <c r="I8378" t="s">
        <v>102</v>
      </c>
      <c r="J8378" t="s">
        <v>9976</v>
      </c>
      <c r="K8378" t="s">
        <v>124</v>
      </c>
      <c r="M8378"/>
      <c r="N8378" t="s">
        <v>13830</v>
      </c>
      <c r="P8378" s="7" t="str">
        <f>HYPERLINK("https://collectormobile.dot.state.oh.us/arcgis/rest/services/ADAROW/ADA_ROW_Inventory_Image_Viewer/MapServer/2/43841/attachments/", "Photo Link")</f>
        <v>Photo Link</v>
      </c>
      <c r="Q8378" s="7" t="str">
        <f>HYPERLINK("http://data.mapchannels.com/dualmaps6/map.htm?lat=39.640186&amp;lng=-84.264688", "Map Channel Link")</f>
        <v>Map Channel Link</v>
      </c>
    </row>
    <row r="8379" spans="1:17" hidden="1" x14ac:dyDescent="0.25">
      <c r="A8379" t="s">
        <v>8916</v>
      </c>
      <c r="B8379" t="s">
        <v>9697</v>
      </c>
      <c r="C8379" t="s">
        <v>10159</v>
      </c>
      <c r="D8379">
        <v>0.48</v>
      </c>
      <c r="E8379" t="s">
        <v>14238</v>
      </c>
      <c r="F8379" t="s">
        <v>8922</v>
      </c>
      <c r="G8379" s="6">
        <v>44670.635335648149</v>
      </c>
      <c r="H8379" t="s">
        <v>13821</v>
      </c>
      <c r="I8379" t="s">
        <v>44</v>
      </c>
      <c r="J8379" t="s">
        <v>9830</v>
      </c>
      <c r="K8379" t="s">
        <v>124</v>
      </c>
      <c r="M8379"/>
      <c r="N8379" t="s">
        <v>13833</v>
      </c>
      <c r="P8379" s="7" t="str">
        <f>HYPERLINK("https://collectormobile.dot.state.oh.us/arcgis/rest/services/ADAROW/ADA_ROW_Inventory_Image_Viewer/MapServer/2/45064/attachments/", "Photo Link")</f>
        <v>Photo Link</v>
      </c>
      <c r="Q8379" s="7" t="str">
        <f>HYPERLINK("http://data.mapchannels.com/dualmaps6/map.htm?lat=39.859334&amp;lng=-84.281420", "Map Channel Link")</f>
        <v>Map Channel Link</v>
      </c>
    </row>
    <row r="8380" spans="1:17" hidden="1" x14ac:dyDescent="0.25">
      <c r="A8380" t="s">
        <v>8916</v>
      </c>
      <c r="B8380" t="s">
        <v>9697</v>
      </c>
      <c r="C8380" t="s">
        <v>10164</v>
      </c>
      <c r="D8380">
        <v>2.4780000000000002</v>
      </c>
      <c r="E8380" t="s">
        <v>14239</v>
      </c>
      <c r="F8380" t="s">
        <v>8922</v>
      </c>
      <c r="G8380" s="6">
        <v>44670.717314814807</v>
      </c>
      <c r="H8380" t="s">
        <v>13821</v>
      </c>
      <c r="I8380" t="s">
        <v>102</v>
      </c>
      <c r="J8380" t="s">
        <v>9753</v>
      </c>
      <c r="K8380" t="s">
        <v>38</v>
      </c>
      <c r="M8380"/>
      <c r="N8380" t="s">
        <v>13840</v>
      </c>
      <c r="P8380" s="7" t="str">
        <f>HYPERLINK("https://collectormobile.dot.state.oh.us/arcgis/rest/services/ADAROW/ADA_ROW_Inventory_Image_Viewer/MapServer/2/43858/attachments/", "Photo Link")</f>
        <v>Photo Link</v>
      </c>
      <c r="Q8380" s="7" t="str">
        <f>HYPERLINK("http://data.mapchannels.com/dualmaps6/map.htm?lat=39.748190&amp;lng=-84.139298", "Map Channel Link")</f>
        <v>Map Channel Link</v>
      </c>
    </row>
    <row r="8381" spans="1:17" hidden="1" x14ac:dyDescent="0.25">
      <c r="A8381" t="s">
        <v>8916</v>
      </c>
      <c r="B8381" t="s">
        <v>9697</v>
      </c>
      <c r="C8381" t="s">
        <v>10164</v>
      </c>
      <c r="D8381">
        <v>2.6360000000000001</v>
      </c>
      <c r="E8381" t="s">
        <v>14240</v>
      </c>
      <c r="F8381" t="s">
        <v>8922</v>
      </c>
      <c r="G8381" s="6">
        <v>44670.717314814807</v>
      </c>
      <c r="H8381" t="s">
        <v>13821</v>
      </c>
      <c r="I8381" t="s">
        <v>102</v>
      </c>
      <c r="J8381" t="s">
        <v>9753</v>
      </c>
      <c r="K8381" t="s">
        <v>124</v>
      </c>
      <c r="M8381"/>
      <c r="N8381" t="s">
        <v>13830</v>
      </c>
      <c r="P8381" s="7" t="str">
        <f>HYPERLINK("https://collectormobile.dot.state.oh.us/arcgis/rest/services/ADAROW/ADA_ROW_Inventory_Image_Viewer/MapServer/2/46254/attachments/", "Photo Link")</f>
        <v>Photo Link</v>
      </c>
      <c r="Q8381" s="7" t="str">
        <f>HYPERLINK("http://data.mapchannels.com/dualmaps6/map.htm?lat=39.750458&amp;lng=-84.139375", "Map Channel Link")</f>
        <v>Map Channel Link</v>
      </c>
    </row>
    <row r="8382" spans="1:17" hidden="1" x14ac:dyDescent="0.25">
      <c r="A8382" t="s">
        <v>8916</v>
      </c>
      <c r="B8382" t="s">
        <v>9697</v>
      </c>
      <c r="C8382" t="s">
        <v>10196</v>
      </c>
      <c r="D8382">
        <v>5.0999999999999997E-2</v>
      </c>
      <c r="E8382" t="s">
        <v>14241</v>
      </c>
      <c r="F8382" t="s">
        <v>8922</v>
      </c>
      <c r="G8382" s="6">
        <v>44670.602685185193</v>
      </c>
      <c r="H8382" t="s">
        <v>13821</v>
      </c>
      <c r="I8382" t="s">
        <v>102</v>
      </c>
      <c r="J8382" t="s">
        <v>9753</v>
      </c>
      <c r="K8382" t="s">
        <v>38</v>
      </c>
      <c r="M8382"/>
      <c r="N8382" t="s">
        <v>13840</v>
      </c>
      <c r="P8382" s="7" t="str">
        <f>HYPERLINK("https://collectormobile.dot.state.oh.us/arcgis/rest/services/ADAROW/ADA_ROW_Inventory_Image_Viewer/MapServer/2/51625/attachments/", "Photo Link")</f>
        <v>Photo Link</v>
      </c>
      <c r="Q8382" s="7" t="str">
        <f>HYPERLINK("http://data.mapchannels.com/dualmaps6/map.htm?lat=39.747233&amp;lng=-84.239548", "Map Channel Link")</f>
        <v>Map Channel Link</v>
      </c>
    </row>
    <row r="8383" spans="1:17" hidden="1" x14ac:dyDescent="0.25">
      <c r="A8383" t="s">
        <v>8916</v>
      </c>
      <c r="B8383" t="s">
        <v>9697</v>
      </c>
      <c r="C8383" t="s">
        <v>10196</v>
      </c>
      <c r="D8383">
        <v>8.2000000000000003E-2</v>
      </c>
      <c r="E8383" t="s">
        <v>14242</v>
      </c>
      <c r="F8383" t="s">
        <v>8922</v>
      </c>
      <c r="G8383" s="6">
        <v>44670.602685185193</v>
      </c>
      <c r="H8383" t="s">
        <v>13821</v>
      </c>
      <c r="I8383" t="s">
        <v>102</v>
      </c>
      <c r="J8383" t="s">
        <v>9753</v>
      </c>
      <c r="K8383" t="s">
        <v>38</v>
      </c>
      <c r="M8383"/>
      <c r="N8383" t="s">
        <v>13840</v>
      </c>
      <c r="P8383" s="7" t="str">
        <f>HYPERLINK("https://collectormobile.dot.state.oh.us/arcgis/rest/services/ADAROW/ADA_ROW_Inventory_Image_Viewer/MapServer/2/43850/attachments/", "Photo Link")</f>
        <v>Photo Link</v>
      </c>
      <c r="Q8383" s="7" t="str">
        <f>HYPERLINK("http://data.mapchannels.com/dualmaps6/map.htm?lat=39.747749&amp;lng=-84.239517", "Map Channel Link")</f>
        <v>Map Channel Link</v>
      </c>
    </row>
    <row r="8384" spans="1:17" hidden="1" x14ac:dyDescent="0.25">
      <c r="A8384" t="s">
        <v>8916</v>
      </c>
      <c r="B8384" t="s">
        <v>9697</v>
      </c>
      <c r="C8384" t="s">
        <v>10196</v>
      </c>
      <c r="D8384">
        <v>8.4000000000000005E-2</v>
      </c>
      <c r="E8384" t="s">
        <v>14243</v>
      </c>
      <c r="F8384" t="s">
        <v>8922</v>
      </c>
      <c r="G8384" s="6">
        <v>44670.602685185193</v>
      </c>
      <c r="H8384" t="s">
        <v>13821</v>
      </c>
      <c r="I8384" t="s">
        <v>102</v>
      </c>
      <c r="J8384" t="s">
        <v>9753</v>
      </c>
      <c r="K8384" t="s">
        <v>124</v>
      </c>
      <c r="M8384"/>
      <c r="N8384" t="s">
        <v>13830</v>
      </c>
      <c r="P8384" s="7" t="str">
        <f>HYPERLINK("https://collectormobile.dot.state.oh.us/arcgis/rest/services/ADAROW/ADA_ROW_Inventory_Image_Viewer/MapServer/2/43852/attachments/", "Photo Link")</f>
        <v>Photo Link</v>
      </c>
      <c r="Q8384" s="7" t="str">
        <f>HYPERLINK("http://data.mapchannels.com/dualmaps6/map.htm?lat=39.747678&amp;lng=-84.239811", "Map Channel Link")</f>
        <v>Map Channel Link</v>
      </c>
    </row>
    <row r="8385" spans="1:17" hidden="1" x14ac:dyDescent="0.25">
      <c r="A8385" t="s">
        <v>8916</v>
      </c>
      <c r="B8385" t="s">
        <v>9697</v>
      </c>
      <c r="C8385" t="s">
        <v>10210</v>
      </c>
      <c r="D8385">
        <v>0.01</v>
      </c>
      <c r="E8385" t="s">
        <v>14244</v>
      </c>
      <c r="F8385" t="s">
        <v>9490</v>
      </c>
      <c r="G8385" s="6">
        <v>43302.749571759261</v>
      </c>
      <c r="H8385" t="s">
        <v>13821</v>
      </c>
      <c r="I8385" t="s">
        <v>44</v>
      </c>
      <c r="J8385"/>
      <c r="K8385" t="s">
        <v>38</v>
      </c>
      <c r="M8385"/>
      <c r="N8385" t="s">
        <v>13840</v>
      </c>
      <c r="P8385" s="7" t="str">
        <f>HYPERLINK("https://collectormobile.dot.state.oh.us/arcgis/rest/services/ADAROW/ADA_ROW_Inventory_Image_Viewer/MapServer/2/985/attachments/", "Photo Link")</f>
        <v>Photo Link</v>
      </c>
      <c r="Q8385" s="7" t="str">
        <f>HYPERLINK("http://data.mapchannels.com/dualmaps6/map.htm?lat=39.746575&amp;lng=-84.292031", "Map Channel Link")</f>
        <v>Map Channel Link</v>
      </c>
    </row>
    <row r="8386" spans="1:17" hidden="1" x14ac:dyDescent="0.25">
      <c r="A8386" t="s">
        <v>8916</v>
      </c>
      <c r="B8386" t="s">
        <v>9697</v>
      </c>
      <c r="C8386" t="s">
        <v>14245</v>
      </c>
      <c r="D8386">
        <v>1.2999999999999999E-2</v>
      </c>
      <c r="E8386" t="s">
        <v>14246</v>
      </c>
      <c r="F8386" t="s">
        <v>8922</v>
      </c>
      <c r="G8386" s="6">
        <v>44670.619537037041</v>
      </c>
      <c r="H8386" t="s">
        <v>13821</v>
      </c>
      <c r="I8386" t="s">
        <v>44</v>
      </c>
      <c r="J8386" t="s">
        <v>9776</v>
      </c>
      <c r="K8386" t="s">
        <v>124</v>
      </c>
      <c r="M8386"/>
      <c r="N8386" t="s">
        <v>13830</v>
      </c>
      <c r="O8386" t="s">
        <v>14231</v>
      </c>
      <c r="P8386" s="7" t="str">
        <f>HYPERLINK("https://collectormobile.dot.state.oh.us/arcgis/rest/services/ADAROW/ADA_ROW_Inventory_Image_Viewer/MapServer/2/45058/attachments/", "Photo Link")</f>
        <v>Photo Link</v>
      </c>
      <c r="Q8386" s="7" t="str">
        <f>HYPERLINK("http://data.mapchannels.com/dualmaps6/map.htm?lat=39.644073&amp;lng=-84.161277", "Map Channel Link")</f>
        <v>Map Channel Link</v>
      </c>
    </row>
    <row r="8387" spans="1:17" hidden="1" x14ac:dyDescent="0.25">
      <c r="A8387" t="s">
        <v>8916</v>
      </c>
      <c r="B8387" t="s">
        <v>9697</v>
      </c>
      <c r="C8387" t="s">
        <v>10213</v>
      </c>
      <c r="D8387">
        <v>8.6999999999999994E-2</v>
      </c>
      <c r="E8387" t="s">
        <v>14247</v>
      </c>
      <c r="F8387" t="s">
        <v>8922</v>
      </c>
      <c r="G8387" s="6">
        <v>44670.607569444437</v>
      </c>
      <c r="H8387" t="s">
        <v>13821</v>
      </c>
      <c r="I8387" t="s">
        <v>102</v>
      </c>
      <c r="J8387" t="s">
        <v>9753</v>
      </c>
      <c r="K8387" t="s">
        <v>38</v>
      </c>
      <c r="M8387"/>
      <c r="N8387" t="s">
        <v>13840</v>
      </c>
      <c r="P8387" s="7" t="str">
        <f>HYPERLINK("https://collectormobile.dot.state.oh.us/arcgis/rest/services/ADAROW/ADA_ROW_Inventory_Image_Viewer/MapServer/2/46652/attachments/", "Photo Link")</f>
        <v>Photo Link</v>
      </c>
      <c r="Q8387" s="7" t="str">
        <f>HYPERLINK("http://data.mapchannels.com/dualmaps6/map.htm?lat=39.752784&amp;lng=-84.175959", "Map Channel Link")</f>
        <v>Map Channel Link</v>
      </c>
    </row>
    <row r="8388" spans="1:17" hidden="1" x14ac:dyDescent="0.25">
      <c r="A8388" t="s">
        <v>8916</v>
      </c>
      <c r="B8388" t="s">
        <v>9697</v>
      </c>
      <c r="C8388" t="s">
        <v>7960</v>
      </c>
      <c r="D8388">
        <v>3.73</v>
      </c>
      <c r="E8388" t="s">
        <v>14248</v>
      </c>
      <c r="F8388" t="s">
        <v>8922</v>
      </c>
      <c r="G8388" s="6">
        <v>44670.642407407409</v>
      </c>
      <c r="H8388" t="s">
        <v>13821</v>
      </c>
      <c r="I8388" t="s">
        <v>44</v>
      </c>
      <c r="J8388" t="s">
        <v>9753</v>
      </c>
      <c r="K8388" t="s">
        <v>28</v>
      </c>
      <c r="M8388"/>
      <c r="N8388" t="s">
        <v>13825</v>
      </c>
      <c r="P8388" s="7" t="str">
        <f>HYPERLINK("https://collectormobile.dot.state.oh.us/arcgis/rest/services/ADAROW/ADA_ROW_Inventory_Image_Viewer/MapServer/2/45866/attachments/", "Photo Link")</f>
        <v>Photo Link</v>
      </c>
      <c r="Q8388" s="7" t="str">
        <f>HYPERLINK("http://data.mapchannels.com/dualmaps6/map.htm?lat=39.757848&amp;lng=-84.203293", "Map Channel Link")</f>
        <v>Map Channel Link</v>
      </c>
    </row>
    <row r="8389" spans="1:17" hidden="1" x14ac:dyDescent="0.25">
      <c r="A8389" t="s">
        <v>8916</v>
      </c>
      <c r="B8389" t="s">
        <v>9697</v>
      </c>
      <c r="C8389" t="s">
        <v>10220</v>
      </c>
      <c r="D8389">
        <v>0.497</v>
      </c>
      <c r="E8389" t="s">
        <v>14249</v>
      </c>
      <c r="F8389" t="s">
        <v>8922</v>
      </c>
      <c r="G8389" s="6">
        <v>44670.693807870368</v>
      </c>
      <c r="H8389" t="s">
        <v>13821</v>
      </c>
      <c r="I8389" t="s">
        <v>102</v>
      </c>
      <c r="J8389" t="s">
        <v>9753</v>
      </c>
      <c r="K8389" t="s">
        <v>124</v>
      </c>
      <c r="M8389"/>
      <c r="N8389" t="s">
        <v>13830</v>
      </c>
      <c r="P8389" s="7" t="str">
        <f>HYPERLINK("https://collectormobile.dot.state.oh.us/arcgis/rest/services/ADAROW/ADA_ROW_Inventory_Image_Viewer/MapServer/2/46653/attachments/", "Photo Link")</f>
        <v>Photo Link</v>
      </c>
      <c r="Q8389" s="7" t="str">
        <f>HYPERLINK("http://data.mapchannels.com/dualmaps6/map.htm?lat=39.753998&amp;lng=-84.158941", "Map Channel Link")</f>
        <v>Map Channel Link</v>
      </c>
    </row>
    <row r="8390" spans="1:17" hidden="1" x14ac:dyDescent="0.25">
      <c r="A8390" t="s">
        <v>8916</v>
      </c>
      <c r="B8390" t="s">
        <v>9697</v>
      </c>
      <c r="C8390" t="s">
        <v>10220</v>
      </c>
      <c r="D8390">
        <v>0.63700000000000001</v>
      </c>
      <c r="E8390" t="s">
        <v>14250</v>
      </c>
      <c r="F8390" t="s">
        <v>8922</v>
      </c>
      <c r="G8390" s="6">
        <v>44670.693807870368</v>
      </c>
      <c r="H8390" t="s">
        <v>13821</v>
      </c>
      <c r="I8390" t="s">
        <v>102</v>
      </c>
      <c r="J8390" t="s">
        <v>9753</v>
      </c>
      <c r="K8390" t="s">
        <v>124</v>
      </c>
      <c r="M8390"/>
      <c r="N8390" t="s">
        <v>13830</v>
      </c>
      <c r="P8390" s="7" t="str">
        <f>HYPERLINK("https://collectormobile.dot.state.oh.us/arcgis/rest/services/ADAROW/ADA_ROW_Inventory_Image_Viewer/MapServer/2/55846/attachments/", "Photo Link")</f>
        <v>Photo Link</v>
      </c>
      <c r="Q8390" s="7" t="str">
        <f>HYPERLINK("http://data.mapchannels.com/dualmaps6/map.htm?lat=39.756017&amp;lng=-84.159210", "Map Channel Link")</f>
        <v>Map Channel Link</v>
      </c>
    </row>
    <row r="8391" spans="1:17" hidden="1" x14ac:dyDescent="0.25">
      <c r="A8391" t="s">
        <v>8916</v>
      </c>
      <c r="B8391" t="s">
        <v>9697</v>
      </c>
      <c r="C8391" t="s">
        <v>10227</v>
      </c>
      <c r="D8391">
        <v>1.006</v>
      </c>
      <c r="E8391" t="s">
        <v>14251</v>
      </c>
      <c r="F8391" t="s">
        <v>8922</v>
      </c>
      <c r="G8391" s="6">
        <v>44670.70412037037</v>
      </c>
      <c r="H8391" t="s">
        <v>13821</v>
      </c>
      <c r="I8391" t="s">
        <v>44</v>
      </c>
      <c r="J8391" t="s">
        <v>9753</v>
      </c>
      <c r="K8391" t="s">
        <v>124</v>
      </c>
      <c r="M8391"/>
      <c r="N8391" t="s">
        <v>13830</v>
      </c>
      <c r="P8391" s="7" t="str">
        <f>HYPERLINK("https://collectormobile.dot.state.oh.us/arcgis/rest/services/ADAROW/ADA_ROW_Inventory_Image_Viewer/MapServer/2/45067/attachments/", "Photo Link")</f>
        <v>Photo Link</v>
      </c>
      <c r="Q8391" s="7" t="str">
        <f>HYPERLINK("http://data.mapchannels.com/dualmaps6/map.htm?lat=39.788220&amp;lng=-84.185305", "Map Channel Link")</f>
        <v>Map Channel Link</v>
      </c>
    </row>
    <row r="8392" spans="1:17" hidden="1" x14ac:dyDescent="0.25">
      <c r="A8392" t="s">
        <v>8916</v>
      </c>
      <c r="B8392" t="s">
        <v>9697</v>
      </c>
      <c r="C8392" t="s">
        <v>10227</v>
      </c>
      <c r="D8392">
        <v>2.4750000000000001</v>
      </c>
      <c r="E8392" t="s">
        <v>14252</v>
      </c>
      <c r="F8392" t="s">
        <v>8922</v>
      </c>
      <c r="G8392" s="6">
        <v>44670.70952546296</v>
      </c>
      <c r="H8392" t="s">
        <v>13821</v>
      </c>
      <c r="I8392" t="s">
        <v>102</v>
      </c>
      <c r="J8392" t="s">
        <v>9753</v>
      </c>
      <c r="K8392" t="s">
        <v>124</v>
      </c>
      <c r="M8392"/>
      <c r="N8392" t="s">
        <v>13830</v>
      </c>
      <c r="P8392" s="7" t="str">
        <f>HYPERLINK("https://collectormobile.dot.state.oh.us/arcgis/rest/services/ADAROW/ADA_ROW_Inventory_Image_Viewer/MapServer/2/45460/attachments/", "Photo Link")</f>
        <v>Photo Link</v>
      </c>
      <c r="Q8392" s="7" t="str">
        <f>HYPERLINK("http://data.mapchannels.com/dualmaps6/map.htm?lat=39.779284&amp;lng=-84.162415", "Map Channel Link")</f>
        <v>Map Channel Link</v>
      </c>
    </row>
    <row r="8393" spans="1:17" hidden="1" x14ac:dyDescent="0.25">
      <c r="A8393" t="s">
        <v>8916</v>
      </c>
      <c r="B8393" t="s">
        <v>9697</v>
      </c>
      <c r="C8393" t="s">
        <v>10234</v>
      </c>
      <c r="D8393">
        <v>0.23499999999999999</v>
      </c>
      <c r="E8393" t="s">
        <v>14253</v>
      </c>
      <c r="F8393" t="s">
        <v>8922</v>
      </c>
      <c r="G8393" s="6">
        <v>44670.642407407409</v>
      </c>
      <c r="H8393" t="s">
        <v>13821</v>
      </c>
      <c r="I8393" t="s">
        <v>44</v>
      </c>
      <c r="J8393" t="s">
        <v>9753</v>
      </c>
      <c r="K8393" t="s">
        <v>28</v>
      </c>
      <c r="M8393"/>
      <c r="N8393" t="s">
        <v>13825</v>
      </c>
      <c r="O8393" t="s">
        <v>14254</v>
      </c>
      <c r="P8393" s="7" t="str">
        <f>HYPERLINK("https://collectormobile.dot.state.oh.us/arcgis/rest/services/ADAROW/ADA_ROW_Inventory_Image_Viewer/MapServer/2/55368/attachments/", "Photo Link")</f>
        <v>Photo Link</v>
      </c>
      <c r="Q8393" s="7" t="str">
        <f>HYPERLINK("http://data.mapchannels.com/dualmaps6/map.htm?lat=39.760775&amp;lng=-84.201572", "Map Channel Link")</f>
        <v>Map Channel Link</v>
      </c>
    </row>
    <row r="8394" spans="1:17" hidden="1" x14ac:dyDescent="0.25">
      <c r="A8394" t="s">
        <v>8916</v>
      </c>
      <c r="B8394" t="s">
        <v>9697</v>
      </c>
      <c r="C8394" t="s">
        <v>10241</v>
      </c>
      <c r="D8394">
        <v>7.0000000000000001E-3</v>
      </c>
      <c r="E8394" t="s">
        <v>14255</v>
      </c>
      <c r="F8394" t="s">
        <v>8922</v>
      </c>
      <c r="G8394" s="6">
        <v>44670.642407407409</v>
      </c>
      <c r="H8394" t="s">
        <v>13821</v>
      </c>
      <c r="I8394" t="s">
        <v>44</v>
      </c>
      <c r="J8394" t="s">
        <v>9753</v>
      </c>
      <c r="K8394" t="s">
        <v>28</v>
      </c>
      <c r="M8394"/>
      <c r="N8394" t="s">
        <v>13825</v>
      </c>
      <c r="P8394" s="7" t="str">
        <f>HYPERLINK("https://collectormobile.dot.state.oh.us/arcgis/rest/services/ADAROW/ADA_ROW_Inventory_Image_Viewer/MapServer/2/54951/attachments/", "Photo Link")</f>
        <v>Photo Link</v>
      </c>
      <c r="Q8394" s="7" t="str">
        <f>HYPERLINK("http://data.mapchannels.com/dualmaps6/map.htm?lat=39.760355&amp;lng=-84.200324", "Map Channel Link")</f>
        <v>Map Channel Link</v>
      </c>
    </row>
    <row r="8395" spans="1:17" hidden="1" x14ac:dyDescent="0.25">
      <c r="A8395" t="s">
        <v>8916</v>
      </c>
      <c r="B8395" t="s">
        <v>9697</v>
      </c>
      <c r="C8395" t="s">
        <v>10241</v>
      </c>
      <c r="D8395">
        <v>8.9999999999999993E-3</v>
      </c>
      <c r="E8395" t="s">
        <v>14256</v>
      </c>
      <c r="F8395" t="s">
        <v>8922</v>
      </c>
      <c r="G8395" s="6">
        <v>44670.642407407409</v>
      </c>
      <c r="H8395" t="s">
        <v>13821</v>
      </c>
      <c r="I8395" t="s">
        <v>44</v>
      </c>
      <c r="J8395" t="s">
        <v>9753</v>
      </c>
      <c r="K8395" t="s">
        <v>124</v>
      </c>
      <c r="M8395"/>
      <c r="N8395" t="s">
        <v>13833</v>
      </c>
      <c r="P8395" s="7" t="str">
        <f>HYPERLINK("https://collectormobile.dot.state.oh.us/arcgis/rest/services/ADAROW/ADA_ROW_Inventory_Image_Viewer/MapServer/2/54139/attachments/", "Photo Link")</f>
        <v>Photo Link</v>
      </c>
      <c r="Q8395" s="7" t="str">
        <f>HYPERLINK("http://data.mapchannels.com/dualmaps6/map.htm?lat=39.760435&amp;lng=-84.200540", "Map Channel Link")</f>
        <v>Map Channel Link</v>
      </c>
    </row>
    <row r="8396" spans="1:17" hidden="1" x14ac:dyDescent="0.25">
      <c r="A8396" t="s">
        <v>8916</v>
      </c>
      <c r="B8396" t="s">
        <v>9697</v>
      </c>
      <c r="C8396" t="s">
        <v>10262</v>
      </c>
      <c r="D8396">
        <v>0.60599999999999998</v>
      </c>
      <c r="E8396" t="s">
        <v>14257</v>
      </c>
      <c r="F8396" t="s">
        <v>9744</v>
      </c>
      <c r="G8396" s="6">
        <v>43388.629849537043</v>
      </c>
      <c r="H8396" t="s">
        <v>13821</v>
      </c>
      <c r="I8396" t="s">
        <v>44</v>
      </c>
      <c r="J8396"/>
      <c r="K8396" t="s">
        <v>28</v>
      </c>
      <c r="M8396"/>
      <c r="N8396" t="s">
        <v>13825</v>
      </c>
      <c r="O8396" t="s">
        <v>14258</v>
      </c>
      <c r="P8396" s="7" t="str">
        <f>HYPERLINK("https://collectormobile.dot.state.oh.us/arcgis/rest/services/ADAROW/ADA_ROW_Inventory_Image_Viewer/MapServer/2/986/attachments/", "Photo Link")</f>
        <v>Photo Link</v>
      </c>
      <c r="Q8396" s="7" t="str">
        <f>HYPERLINK("http://data.mapchannels.com/dualmaps6/map.htm?lat=39.588308&amp;lng=-84.230056", "Map Channel Link")</f>
        <v>Map Channel Link</v>
      </c>
    </row>
    <row r="8397" spans="1:17" hidden="1" x14ac:dyDescent="0.25">
      <c r="A8397" t="s">
        <v>8916</v>
      </c>
      <c r="B8397" t="s">
        <v>9697</v>
      </c>
      <c r="C8397" t="s">
        <v>14259</v>
      </c>
      <c r="D8397">
        <v>1.0999999999999999E-2</v>
      </c>
      <c r="E8397" t="s">
        <v>14260</v>
      </c>
      <c r="F8397" t="s">
        <v>9749</v>
      </c>
      <c r="G8397" s="6">
        <v>45699.756168981483</v>
      </c>
      <c r="H8397" t="s">
        <v>13821</v>
      </c>
      <c r="I8397" t="s">
        <v>44</v>
      </c>
      <c r="J8397"/>
      <c r="K8397" t="s">
        <v>124</v>
      </c>
      <c r="M8397"/>
      <c r="N8397" t="s">
        <v>13830</v>
      </c>
      <c r="O8397" t="s">
        <v>14261</v>
      </c>
      <c r="P8397" s="7" t="str">
        <f>HYPERLINK("https://collectormobile.dot.state.oh.us/arcgis/rest/services/ADAROW/ADA_ROW_Inventory_Image_Viewer/MapServer/2/45847/attachments/", "Photo Link")</f>
        <v>Photo Link</v>
      </c>
      <c r="Q8397" s="7" t="str">
        <f>HYPERLINK("http://data.mapchannels.com/dualmaps6/map.htm?lat=39.633786&amp;lng=-84.205898", "Map Channel Link")</f>
        <v>Map Channel Link</v>
      </c>
    </row>
    <row r="8398" spans="1:17" hidden="1" x14ac:dyDescent="0.25">
      <c r="A8398" t="s">
        <v>8916</v>
      </c>
      <c r="B8398" t="s">
        <v>10289</v>
      </c>
      <c r="C8398" t="s">
        <v>47</v>
      </c>
      <c r="D8398">
        <v>4.2649999999999997</v>
      </c>
      <c r="E8398" t="s">
        <v>14262</v>
      </c>
      <c r="F8398" t="s">
        <v>8922</v>
      </c>
      <c r="G8398" s="6">
        <v>44670.784814814811</v>
      </c>
      <c r="H8398" t="s">
        <v>13821</v>
      </c>
      <c r="I8398" t="s">
        <v>44</v>
      </c>
      <c r="J8398" t="s">
        <v>10316</v>
      </c>
      <c r="K8398" t="s">
        <v>38</v>
      </c>
      <c r="M8398"/>
      <c r="N8398" t="s">
        <v>13840</v>
      </c>
      <c r="P8398" s="7" t="str">
        <f>HYPERLINK("https://collectormobile.dot.state.oh.us/arcgis/rest/services/ADAROW/ADA_ROW_Inventory_Image_Viewer/MapServer/2/61124/attachments/", "Photo Link")</f>
        <v>Photo Link</v>
      </c>
      <c r="Q8398" s="7" t="str">
        <f>HYPERLINK("http://data.mapchannels.com/dualmaps6/map.htm?lat=40.268282&amp;lng=-84.182297", "Map Channel Link")</f>
        <v>Map Channel Link</v>
      </c>
    </row>
    <row r="8399" spans="1:17" hidden="1" x14ac:dyDescent="0.25">
      <c r="A8399" t="s">
        <v>8916</v>
      </c>
      <c r="B8399" t="s">
        <v>10289</v>
      </c>
      <c r="C8399" t="s">
        <v>663</v>
      </c>
      <c r="D8399">
        <v>9.1999999999999998E-2</v>
      </c>
      <c r="E8399" t="s">
        <v>14263</v>
      </c>
      <c r="F8399" t="s">
        <v>8922</v>
      </c>
      <c r="G8399" s="6">
        <v>44670.764016203713</v>
      </c>
      <c r="H8399" t="s">
        <v>13821</v>
      </c>
      <c r="I8399" t="s">
        <v>102</v>
      </c>
      <c r="J8399" t="s">
        <v>10316</v>
      </c>
      <c r="K8399" t="s">
        <v>28</v>
      </c>
      <c r="M8399"/>
      <c r="N8399" t="s">
        <v>13825</v>
      </c>
      <c r="P8399" s="7" t="str">
        <f>HYPERLINK("https://collectormobile.dot.state.oh.us/arcgis/rest/services/ADAROW/ADA_ROW_Inventory_Image_Viewer/MapServer/2/61538/attachments/", "Photo Link")</f>
        <v>Photo Link</v>
      </c>
      <c r="Q8399" s="7" t="str">
        <f>HYPERLINK("http://data.mapchannels.com/dualmaps6/map.htm?lat=40.288078&amp;lng=-84.172821", "Map Channel Link")</f>
        <v>Map Channel Link</v>
      </c>
    </row>
    <row r="8400" spans="1:17" hidden="1" x14ac:dyDescent="0.25">
      <c r="A8400" t="s">
        <v>8916</v>
      </c>
      <c r="B8400" t="s">
        <v>10289</v>
      </c>
      <c r="C8400" t="s">
        <v>663</v>
      </c>
      <c r="D8400">
        <v>9.2999999999999999E-2</v>
      </c>
      <c r="E8400" t="s">
        <v>14264</v>
      </c>
      <c r="F8400" t="s">
        <v>8922</v>
      </c>
      <c r="G8400" s="6">
        <v>44670.764016203713</v>
      </c>
      <c r="H8400" t="s">
        <v>13821</v>
      </c>
      <c r="I8400" t="s">
        <v>102</v>
      </c>
      <c r="J8400" t="s">
        <v>10316</v>
      </c>
      <c r="K8400" t="s">
        <v>124</v>
      </c>
      <c r="M8400"/>
      <c r="N8400" t="s">
        <v>13830</v>
      </c>
      <c r="P8400" s="7" t="str">
        <f>HYPERLINK("https://collectormobile.dot.state.oh.us/arcgis/rest/services/ADAROW/ADA_ROW_Inventory_Image_Viewer/MapServer/2/61537/attachments/", "Photo Link")</f>
        <v>Photo Link</v>
      </c>
      <c r="Q8400" s="7" t="str">
        <f>HYPERLINK("http://data.mapchannels.com/dualmaps6/map.htm?lat=40.287865&amp;lng=-84.172793", "Map Channel Link")</f>
        <v>Map Channel Link</v>
      </c>
    </row>
    <row r="8401" spans="1:17" hidden="1" x14ac:dyDescent="0.25">
      <c r="A8401" t="s">
        <v>8916</v>
      </c>
      <c r="B8401" t="s">
        <v>10289</v>
      </c>
      <c r="C8401" t="s">
        <v>4882</v>
      </c>
      <c r="D8401">
        <v>1.385</v>
      </c>
      <c r="E8401" t="s">
        <v>14265</v>
      </c>
      <c r="F8401" t="s">
        <v>8922</v>
      </c>
      <c r="G8401" s="6">
        <v>44670.764016203713</v>
      </c>
      <c r="H8401" t="s">
        <v>13821</v>
      </c>
      <c r="I8401" t="s">
        <v>102</v>
      </c>
      <c r="J8401" t="s">
        <v>10316</v>
      </c>
      <c r="K8401" t="s">
        <v>28</v>
      </c>
      <c r="M8401"/>
      <c r="N8401" t="s">
        <v>13825</v>
      </c>
      <c r="P8401" s="7" t="str">
        <f>HYPERLINK("https://collectormobile.dot.state.oh.us/arcgis/rest/services/ADAROW/ADA_ROW_Inventory_Image_Viewer/MapServer/2/61539/attachments/", "Photo Link")</f>
        <v>Photo Link</v>
      </c>
      <c r="Q8401" s="7" t="str">
        <f>HYPERLINK("http://data.mapchannels.com/dualmaps6/map.htm?lat=40.288087&amp;lng=-84.173134", "Map Channel Link")</f>
        <v>Map Channel Link</v>
      </c>
    </row>
    <row r="8402" spans="1:17" hidden="1" x14ac:dyDescent="0.25">
      <c r="A8402" t="s">
        <v>10537</v>
      </c>
      <c r="B8402" t="s">
        <v>10538</v>
      </c>
      <c r="C8402" t="s">
        <v>4360</v>
      </c>
      <c r="D8402">
        <v>7.0709999999999997</v>
      </c>
      <c r="E8402" t="s">
        <v>14266</v>
      </c>
      <c r="F8402" t="s">
        <v>8922</v>
      </c>
      <c r="G8402" s="6">
        <v>45231.593645833331</v>
      </c>
      <c r="H8402" t="s">
        <v>13821</v>
      </c>
      <c r="I8402" t="s">
        <v>102</v>
      </c>
      <c r="J8402" t="s">
        <v>11336</v>
      </c>
      <c r="K8402" t="s">
        <v>38</v>
      </c>
      <c r="M8402"/>
      <c r="N8402" t="s">
        <v>13840</v>
      </c>
      <c r="P8402" s="7" t="str">
        <f>HYPERLINK("https://collectormobile.dot.state.oh.us/arcgis/rest/services/ADAROW/ADA_ROW_Inventory_Image_Viewer/MapServer/2/92291/attachments/", "Photo Link")</f>
        <v>Photo Link</v>
      </c>
      <c r="Q8402" s="7" t="str">
        <f>HYPERLINK("http://data.mapchannels.com/dualmaps6/map.htm?lat=39.382078&amp;lng=-84.549423", "Map Channel Link")</f>
        <v>Map Channel Link</v>
      </c>
    </row>
    <row r="8403" spans="1:17" hidden="1" x14ac:dyDescent="0.25">
      <c r="A8403" t="s">
        <v>10537</v>
      </c>
      <c r="B8403" t="s">
        <v>10538</v>
      </c>
      <c r="C8403" t="s">
        <v>4360</v>
      </c>
      <c r="D8403">
        <v>12.32</v>
      </c>
      <c r="E8403" t="s">
        <v>14267</v>
      </c>
      <c r="F8403" t="s">
        <v>10540</v>
      </c>
      <c r="G8403" s="6">
        <v>43316.532372685193</v>
      </c>
      <c r="H8403" t="s">
        <v>13821</v>
      </c>
      <c r="I8403" t="s">
        <v>44</v>
      </c>
      <c r="J8403"/>
      <c r="K8403" t="s">
        <v>28</v>
      </c>
      <c r="M8403"/>
      <c r="N8403" t="s">
        <v>13825</v>
      </c>
      <c r="P8403" s="7" t="str">
        <f>HYPERLINK("https://collectormobile.dot.state.oh.us/arcgis/rest/services/ADAROW/ADA_ROW_Inventory_Image_Viewer/MapServer/2/904/attachments/", "Photo Link")</f>
        <v>Photo Link</v>
      </c>
      <c r="Q8403" s="7" t="str">
        <f>HYPERLINK("http://data.mapchannels.com/dualmaps6/map.htm?lat=39.416313&amp;lng=-84.475429", "Map Channel Link")</f>
        <v>Map Channel Link</v>
      </c>
    </row>
    <row r="8404" spans="1:17" hidden="1" x14ac:dyDescent="0.25">
      <c r="A8404" t="s">
        <v>10537</v>
      </c>
      <c r="B8404" t="s">
        <v>10538</v>
      </c>
      <c r="C8404" t="s">
        <v>4360</v>
      </c>
      <c r="D8404">
        <v>13.878</v>
      </c>
      <c r="E8404" t="s">
        <v>14268</v>
      </c>
      <c r="F8404" t="s">
        <v>8922</v>
      </c>
      <c r="G8404" s="6">
        <v>45812.616574074083</v>
      </c>
      <c r="H8404" t="s">
        <v>13821</v>
      </c>
      <c r="I8404" t="s">
        <v>44</v>
      </c>
      <c r="J8404"/>
      <c r="K8404" t="s">
        <v>38</v>
      </c>
      <c r="M8404"/>
      <c r="N8404" t="s">
        <v>13840</v>
      </c>
      <c r="P8404" s="7" t="str">
        <f>HYPERLINK("https://collectormobile.dot.state.oh.us/arcgis/rest/services/ADAROW/ADA_ROW_Inventory_Image_Viewer/MapServer/2/758/attachments/", "Photo Link")</f>
        <v>Photo Link</v>
      </c>
      <c r="Q8404" s="7" t="str">
        <f>HYPERLINK("http://data.mapchannels.com/dualmaps6/map.htm?lat=39.427858&amp;lng=-84.450492", "Map Channel Link")</f>
        <v>Map Channel Link</v>
      </c>
    </row>
    <row r="8405" spans="1:17" hidden="1" x14ac:dyDescent="0.25">
      <c r="A8405" t="s">
        <v>10537</v>
      </c>
      <c r="B8405" t="s">
        <v>10538</v>
      </c>
      <c r="C8405" t="s">
        <v>4360</v>
      </c>
      <c r="D8405">
        <v>13.878</v>
      </c>
      <c r="E8405" t="s">
        <v>14269</v>
      </c>
      <c r="F8405" t="s">
        <v>10557</v>
      </c>
      <c r="G8405" s="6">
        <v>43295.707395833328</v>
      </c>
      <c r="H8405" t="s">
        <v>13821</v>
      </c>
      <c r="I8405" t="s">
        <v>44</v>
      </c>
      <c r="J8405"/>
      <c r="K8405" t="s">
        <v>124</v>
      </c>
      <c r="M8405"/>
      <c r="N8405" t="s">
        <v>13830</v>
      </c>
      <c r="P8405" s="7" t="str">
        <f>HYPERLINK("https://collectormobile.dot.state.oh.us/arcgis/rest/services/ADAROW/ADA_ROW_Inventory_Image_Viewer/MapServer/2/759/attachments/", "Photo Link")</f>
        <v>Photo Link</v>
      </c>
      <c r="Q8405" s="7" t="str">
        <f>HYPERLINK("http://data.mapchannels.com/dualmaps6/map.htm?lat=39.427574&amp;lng=-84.450326", "Map Channel Link")</f>
        <v>Map Channel Link</v>
      </c>
    </row>
    <row r="8406" spans="1:17" hidden="1" x14ac:dyDescent="0.25">
      <c r="A8406" t="s">
        <v>10537</v>
      </c>
      <c r="B8406" t="s">
        <v>10538</v>
      </c>
      <c r="C8406" t="s">
        <v>546</v>
      </c>
      <c r="D8406">
        <v>1.2E-2</v>
      </c>
      <c r="E8406" t="s">
        <v>14270</v>
      </c>
      <c r="F8406" t="s">
        <v>10540</v>
      </c>
      <c r="G8406" s="6">
        <v>43316.568344907413</v>
      </c>
      <c r="H8406" t="s">
        <v>13821</v>
      </c>
      <c r="I8406" t="s">
        <v>44</v>
      </c>
      <c r="J8406"/>
      <c r="K8406" t="s">
        <v>124</v>
      </c>
      <c r="M8406"/>
      <c r="N8406" t="s">
        <v>13830</v>
      </c>
      <c r="P8406" s="7" t="str">
        <f>HYPERLINK("https://collectormobile.dot.state.oh.us/arcgis/rest/services/ADAROW/ADA_ROW_Inventory_Image_Viewer/MapServer/2/26217/attachments/", "Photo Link")</f>
        <v>Photo Link</v>
      </c>
      <c r="Q8406" s="7" t="str">
        <f>HYPERLINK("http://data.mapchannels.com/dualmaps6/map.htm?lat=39.390928&amp;lng=-84.505413", "Map Channel Link")</f>
        <v>Map Channel Link</v>
      </c>
    </row>
    <row r="8407" spans="1:17" hidden="1" x14ac:dyDescent="0.25">
      <c r="A8407" t="s">
        <v>10537</v>
      </c>
      <c r="B8407" t="s">
        <v>10538</v>
      </c>
      <c r="C8407" t="s">
        <v>546</v>
      </c>
      <c r="D8407">
        <v>1.2999999999999999E-2</v>
      </c>
      <c r="E8407" t="s">
        <v>14271</v>
      </c>
      <c r="F8407" t="s">
        <v>10540</v>
      </c>
      <c r="G8407" s="6">
        <v>43316.567337962973</v>
      </c>
      <c r="H8407" t="s">
        <v>13821</v>
      </c>
      <c r="I8407" t="s">
        <v>44</v>
      </c>
      <c r="J8407"/>
      <c r="K8407" t="s">
        <v>124</v>
      </c>
      <c r="M8407"/>
      <c r="N8407" t="s">
        <v>13901</v>
      </c>
      <c r="P8407" s="7" t="str">
        <f>HYPERLINK("https://collectormobile.dot.state.oh.us/arcgis/rest/services/ADAROW/ADA_ROW_Inventory_Image_Viewer/MapServer/2/26218/attachments/", "Photo Link")</f>
        <v>Photo Link</v>
      </c>
      <c r="Q8407" s="7" t="str">
        <f>HYPERLINK("http://data.mapchannels.com/dualmaps6/map.htm?lat=39.390584&amp;lng=-84.505435", "Map Channel Link")</f>
        <v>Map Channel Link</v>
      </c>
    </row>
    <row r="8408" spans="1:17" hidden="1" x14ac:dyDescent="0.25">
      <c r="A8408" t="s">
        <v>10537</v>
      </c>
      <c r="B8408" t="s">
        <v>10538</v>
      </c>
      <c r="C8408" t="s">
        <v>546</v>
      </c>
      <c r="D8408">
        <v>1.764</v>
      </c>
      <c r="E8408" t="s">
        <v>14272</v>
      </c>
      <c r="F8408" t="s">
        <v>10540</v>
      </c>
      <c r="G8408" s="6">
        <v>43316.563622685193</v>
      </c>
      <c r="H8408" t="s">
        <v>13821</v>
      </c>
      <c r="I8408" t="s">
        <v>44</v>
      </c>
      <c r="J8408"/>
      <c r="K8408" t="s">
        <v>124</v>
      </c>
      <c r="M8408"/>
      <c r="N8408" t="s">
        <v>13830</v>
      </c>
      <c r="P8408" s="7" t="str">
        <f>HYPERLINK("https://collectormobile.dot.state.oh.us/arcgis/rest/services/ADAROW/ADA_ROW_Inventory_Image_Viewer/MapServer/2/26617/attachments/", "Photo Link")</f>
        <v>Photo Link</v>
      </c>
      <c r="Q8408" s="7" t="str">
        <f>HYPERLINK("http://data.mapchannels.com/dualmaps6/map.htm?lat=39.390617&amp;lng=-84.505955", "Map Channel Link")</f>
        <v>Map Channel Link</v>
      </c>
    </row>
    <row r="8409" spans="1:17" hidden="1" x14ac:dyDescent="0.25">
      <c r="A8409" t="s">
        <v>10537</v>
      </c>
      <c r="B8409" t="s">
        <v>10538</v>
      </c>
      <c r="C8409" t="s">
        <v>840</v>
      </c>
      <c r="D8409">
        <v>0.72399999999999998</v>
      </c>
      <c r="E8409" t="s">
        <v>14273</v>
      </c>
      <c r="F8409" t="s">
        <v>10557</v>
      </c>
      <c r="G8409" s="6">
        <v>43309.619699074072</v>
      </c>
      <c r="H8409" t="s">
        <v>13821</v>
      </c>
      <c r="I8409" t="s">
        <v>44</v>
      </c>
      <c r="J8409"/>
      <c r="K8409" t="s">
        <v>124</v>
      </c>
      <c r="M8409"/>
      <c r="N8409" t="s">
        <v>13830</v>
      </c>
      <c r="P8409" s="7" t="str">
        <f>HYPERLINK("https://collectormobile.dot.state.oh.us/arcgis/rest/services/ADAROW/ADA_ROW_Inventory_Image_Viewer/MapServer/2/217/attachments/", "Photo Link")</f>
        <v>Photo Link</v>
      </c>
      <c r="Q8409" s="7" t="str">
        <f>HYPERLINK("http://data.mapchannels.com/dualmaps6/map.htm?lat=39.418089&amp;lng=-84.451114", "Map Channel Link")</f>
        <v>Map Channel Link</v>
      </c>
    </row>
    <row r="8410" spans="1:17" hidden="1" x14ac:dyDescent="0.25">
      <c r="A8410" t="s">
        <v>10537</v>
      </c>
      <c r="B8410" t="s">
        <v>10538</v>
      </c>
      <c r="C8410" t="s">
        <v>840</v>
      </c>
      <c r="D8410">
        <v>0.747</v>
      </c>
      <c r="E8410" t="s">
        <v>14274</v>
      </c>
      <c r="F8410" t="s">
        <v>10557</v>
      </c>
      <c r="G8410" s="6">
        <v>43295.695949074077</v>
      </c>
      <c r="H8410" t="s">
        <v>13821</v>
      </c>
      <c r="I8410" t="s">
        <v>44</v>
      </c>
      <c r="J8410"/>
      <c r="K8410" t="s">
        <v>124</v>
      </c>
      <c r="M8410"/>
      <c r="N8410" t="s">
        <v>13830</v>
      </c>
      <c r="P8410" s="7" t="str">
        <f>HYPERLINK("https://collectormobile.dot.state.oh.us/arcgis/rest/services/ADAROW/ADA_ROW_Inventory_Image_Viewer/MapServer/2/216/attachments/", "Photo Link")</f>
        <v>Photo Link</v>
      </c>
      <c r="Q8410" s="7" t="str">
        <f>HYPERLINK("http://data.mapchannels.com/dualmaps6/map.htm?lat=39.418061&amp;lng=-84.450686", "Map Channel Link")</f>
        <v>Map Channel Link</v>
      </c>
    </row>
    <row r="8411" spans="1:17" hidden="1" x14ac:dyDescent="0.25">
      <c r="A8411" t="s">
        <v>10537</v>
      </c>
      <c r="B8411" t="s">
        <v>10538</v>
      </c>
      <c r="C8411" t="s">
        <v>1374</v>
      </c>
      <c r="D8411">
        <v>2.3719999999999999</v>
      </c>
      <c r="E8411" t="s">
        <v>14275</v>
      </c>
      <c r="F8411" t="s">
        <v>10563</v>
      </c>
      <c r="G8411" s="6">
        <v>43309.55059027778</v>
      </c>
      <c r="H8411" t="s">
        <v>13821</v>
      </c>
      <c r="I8411" t="s">
        <v>44</v>
      </c>
      <c r="J8411"/>
      <c r="K8411" t="s">
        <v>124</v>
      </c>
      <c r="M8411"/>
      <c r="N8411" t="s">
        <v>13833</v>
      </c>
      <c r="P8411" s="7" t="str">
        <f>HYPERLINK("https://collectormobile.dot.state.oh.us/arcgis/rest/services/ADAROW/ADA_ROW_Inventory_Image_Viewer/MapServer/2/989/attachments/", "Photo Link")</f>
        <v>Photo Link</v>
      </c>
      <c r="Q8411" s="7" t="str">
        <f>HYPERLINK("http://data.mapchannels.com/dualmaps6/map.htm?lat=39.318284&amp;lng=-84.369358", "Map Channel Link")</f>
        <v>Map Channel Link</v>
      </c>
    </row>
    <row r="8412" spans="1:17" hidden="1" x14ac:dyDescent="0.25">
      <c r="A8412" t="s">
        <v>10537</v>
      </c>
      <c r="B8412" t="s">
        <v>10538</v>
      </c>
      <c r="C8412" t="s">
        <v>3837</v>
      </c>
      <c r="D8412">
        <v>11.451000000000001</v>
      </c>
      <c r="E8412" t="s">
        <v>14276</v>
      </c>
      <c r="F8412" t="s">
        <v>10554</v>
      </c>
      <c r="G8412" s="6">
        <v>43323.566319444442</v>
      </c>
      <c r="H8412" t="s">
        <v>13821</v>
      </c>
      <c r="I8412" t="s">
        <v>44</v>
      </c>
      <c r="J8412"/>
      <c r="K8412" t="s">
        <v>124</v>
      </c>
      <c r="M8412"/>
      <c r="N8412" t="s">
        <v>13901</v>
      </c>
      <c r="P8412" s="7" t="str">
        <f>HYPERLINK("https://collectormobile.dot.state.oh.us/arcgis/rest/services/ADAROW/ADA_ROW_Inventory_Image_Viewer/MapServer/2/470/attachments/", "Photo Link")</f>
        <v>Photo Link</v>
      </c>
      <c r="Q8412" s="7" t="str">
        <f>HYPERLINK("http://data.mapchannels.com/dualmaps6/map.htm?lat=39.312366&amp;lng=-84.650715", "Map Channel Link")</f>
        <v>Map Channel Link</v>
      </c>
    </row>
    <row r="8413" spans="1:17" hidden="1" x14ac:dyDescent="0.25">
      <c r="A8413" t="s">
        <v>10537</v>
      </c>
      <c r="B8413" t="s">
        <v>10538</v>
      </c>
      <c r="C8413" t="s">
        <v>3841</v>
      </c>
      <c r="D8413">
        <v>0.70099999999999996</v>
      </c>
      <c r="E8413" t="s">
        <v>14277</v>
      </c>
      <c r="F8413" t="s">
        <v>10554</v>
      </c>
      <c r="G8413" s="6">
        <v>43323.573958333327</v>
      </c>
      <c r="H8413" t="s">
        <v>13821</v>
      </c>
      <c r="I8413" t="s">
        <v>44</v>
      </c>
      <c r="J8413"/>
      <c r="K8413" t="s">
        <v>124</v>
      </c>
      <c r="M8413"/>
      <c r="N8413" t="s">
        <v>13830</v>
      </c>
      <c r="O8413" t="s">
        <v>14278</v>
      </c>
      <c r="P8413" s="7" t="str">
        <f>HYPERLINK("https://collectormobile.dot.state.oh.us/arcgis/rest/services/ADAROW/ADA_ROW_Inventory_Image_Viewer/MapServer/2/472/attachments/", "Photo Link")</f>
        <v>Photo Link</v>
      </c>
      <c r="Q8413" s="7" t="str">
        <f>HYPERLINK("http://data.mapchannels.com/dualmaps6/map.htm?lat=39.312166&amp;lng=-84.650545", "Map Channel Link")</f>
        <v>Map Channel Link</v>
      </c>
    </row>
    <row r="8414" spans="1:17" hidden="1" x14ac:dyDescent="0.25">
      <c r="A8414" t="s">
        <v>10537</v>
      </c>
      <c r="B8414" t="s">
        <v>10538</v>
      </c>
      <c r="C8414" t="s">
        <v>14279</v>
      </c>
      <c r="D8414">
        <v>0.628</v>
      </c>
      <c r="E8414" t="s">
        <v>14280</v>
      </c>
      <c r="F8414" t="s">
        <v>8922</v>
      </c>
      <c r="G8414" s="6">
        <v>45231.593645833331</v>
      </c>
      <c r="H8414" t="s">
        <v>13821</v>
      </c>
      <c r="I8414" t="s">
        <v>102</v>
      </c>
      <c r="J8414" t="s">
        <v>11336</v>
      </c>
      <c r="K8414" t="s">
        <v>38</v>
      </c>
      <c r="M8414"/>
      <c r="N8414" t="s">
        <v>13840</v>
      </c>
      <c r="P8414" s="7" t="str">
        <f>HYPERLINK("https://collectormobile.dot.state.oh.us/arcgis/rest/services/ADAROW/ADA_ROW_Inventory_Image_Viewer/MapServer/2/92292/attachments/", "Photo Link")</f>
        <v>Photo Link</v>
      </c>
      <c r="Q8414" s="7" t="str">
        <f>HYPERLINK("http://data.mapchannels.com/dualmaps6/map.htm?lat=39.381882&amp;lng=-84.549762", "Map Channel Link")</f>
        <v>Map Channel Link</v>
      </c>
    </row>
    <row r="8415" spans="1:17" hidden="1" x14ac:dyDescent="0.25">
      <c r="A8415" t="s">
        <v>10537</v>
      </c>
      <c r="B8415" t="s">
        <v>10538</v>
      </c>
      <c r="C8415" t="s">
        <v>14279</v>
      </c>
      <c r="D8415">
        <v>0.628</v>
      </c>
      <c r="E8415" t="s">
        <v>14281</v>
      </c>
      <c r="F8415" t="s">
        <v>8922</v>
      </c>
      <c r="G8415" s="6">
        <v>45231.593645833331</v>
      </c>
      <c r="H8415" t="s">
        <v>13821</v>
      </c>
      <c r="I8415" t="s">
        <v>102</v>
      </c>
      <c r="J8415" t="s">
        <v>11336</v>
      </c>
      <c r="K8415" t="s">
        <v>38</v>
      </c>
      <c r="M8415"/>
      <c r="N8415" t="s">
        <v>13840</v>
      </c>
      <c r="P8415" s="7" t="str">
        <f>HYPERLINK("https://collectormobile.dot.state.oh.us/arcgis/rest/services/ADAROW/ADA_ROW_Inventory_Image_Viewer/MapServer/2/92695/attachments/", "Photo Link")</f>
        <v>Photo Link</v>
      </c>
      <c r="Q8415" s="7" t="str">
        <f>HYPERLINK("http://data.mapchannels.com/dualmaps6/map.htm?lat=39.382093&amp;lng=-84.549741", "Map Channel Link")</f>
        <v>Map Channel Link</v>
      </c>
    </row>
    <row r="8416" spans="1:17" hidden="1" x14ac:dyDescent="0.25">
      <c r="A8416" t="s">
        <v>10537</v>
      </c>
      <c r="B8416" t="s">
        <v>10538</v>
      </c>
      <c r="C8416" t="s">
        <v>14279</v>
      </c>
      <c r="D8416">
        <v>0.64800000000000002</v>
      </c>
      <c r="E8416" t="s">
        <v>14282</v>
      </c>
      <c r="F8416" t="s">
        <v>8922</v>
      </c>
      <c r="G8416" s="6">
        <v>45231.593645833331</v>
      </c>
      <c r="H8416" t="s">
        <v>13821</v>
      </c>
      <c r="I8416" t="s">
        <v>102</v>
      </c>
      <c r="J8416" t="s">
        <v>11336</v>
      </c>
      <c r="K8416" t="s">
        <v>38</v>
      </c>
      <c r="M8416"/>
      <c r="N8416" t="s">
        <v>13840</v>
      </c>
      <c r="P8416" s="7" t="str">
        <f>HYPERLINK("https://collectormobile.dot.state.oh.us/arcgis/rest/services/ADAROW/ADA_ROW_Inventory_Image_Viewer/MapServer/2/92696/attachments/", "Photo Link")</f>
        <v>Photo Link</v>
      </c>
      <c r="Q8416" s="7" t="str">
        <f>HYPERLINK("http://data.mapchannels.com/dualmaps6/map.htm?lat=39.381845&amp;lng=-84.549403", "Map Channel Link")</f>
        <v>Map Channel Link</v>
      </c>
    </row>
    <row r="8417" spans="1:17" hidden="1" x14ac:dyDescent="0.25">
      <c r="A8417" t="s">
        <v>10537</v>
      </c>
      <c r="B8417" t="s">
        <v>10693</v>
      </c>
      <c r="C8417" t="s">
        <v>1596</v>
      </c>
      <c r="D8417">
        <v>3.2770000000000001</v>
      </c>
      <c r="E8417" t="s">
        <v>14283</v>
      </c>
      <c r="F8417" t="s">
        <v>10561</v>
      </c>
      <c r="G8417" s="6">
        <v>43274.513055555559</v>
      </c>
      <c r="H8417" t="s">
        <v>13821</v>
      </c>
      <c r="I8417" t="s">
        <v>44</v>
      </c>
      <c r="J8417"/>
      <c r="K8417" t="s">
        <v>124</v>
      </c>
      <c r="M8417"/>
      <c r="N8417" t="s">
        <v>13830</v>
      </c>
      <c r="O8417"/>
      <c r="P8417" s="7" t="str">
        <f>HYPERLINK("https://collectormobile.dot.state.oh.us/arcgis/rest/services/ADAROW/ADA_ROW_Inventory_Image_Viewer/MapServer/2/218/attachments/", "Photo Link")</f>
        <v>Photo Link</v>
      </c>
      <c r="Q8417" s="7" t="str">
        <f>HYPERLINK("http://data.mapchannels.com/dualmaps6/map.htm?lat=39.195812&amp;lng=-84.234374", "Map Channel Link")</f>
        <v>Map Channel Link</v>
      </c>
    </row>
    <row r="8418" spans="1:17" hidden="1" x14ac:dyDescent="0.25">
      <c r="A8418" t="s">
        <v>10537</v>
      </c>
      <c r="B8418" t="s">
        <v>10693</v>
      </c>
      <c r="C8418" t="s">
        <v>1596</v>
      </c>
      <c r="D8418">
        <v>7.8140000000000001</v>
      </c>
      <c r="E8418" t="s">
        <v>14284</v>
      </c>
      <c r="F8418" t="s">
        <v>10727</v>
      </c>
      <c r="G8418" s="6">
        <v>43295.639456018522</v>
      </c>
      <c r="H8418" t="s">
        <v>13821</v>
      </c>
      <c r="I8418" t="s">
        <v>44</v>
      </c>
      <c r="J8418"/>
      <c r="K8418" t="s">
        <v>124</v>
      </c>
      <c r="M8418"/>
      <c r="N8418" t="s">
        <v>13830</v>
      </c>
      <c r="O8418" t="s">
        <v>14285</v>
      </c>
      <c r="P8418" s="7" t="str">
        <f>HYPERLINK("https://collectormobile.dot.state.oh.us/arcgis/rest/services/ADAROW/ADA_ROW_Inventory_Image_Viewer/MapServer/2/25402/attachments/", "Photo Link")</f>
        <v>Photo Link</v>
      </c>
      <c r="Q8418" s="7" t="str">
        <f>HYPERLINK("http://data.mapchannels.com/dualmaps6/map.htm?lat=39.230386&amp;lng=-84.163437", "Map Channel Link")</f>
        <v>Map Channel Link</v>
      </c>
    </row>
    <row r="8419" spans="1:17" hidden="1" x14ac:dyDescent="0.25">
      <c r="A8419" t="s">
        <v>10537</v>
      </c>
      <c r="B8419" t="s">
        <v>10693</v>
      </c>
      <c r="C8419" t="s">
        <v>1596</v>
      </c>
      <c r="D8419">
        <v>7.8150000000000004</v>
      </c>
      <c r="E8419" t="s">
        <v>14286</v>
      </c>
      <c r="F8419" t="s">
        <v>10561</v>
      </c>
      <c r="G8419" s="6">
        <v>43288.763333333343</v>
      </c>
      <c r="H8419" t="s">
        <v>13821</v>
      </c>
      <c r="I8419" t="s">
        <v>44</v>
      </c>
      <c r="J8419"/>
      <c r="K8419" t="s">
        <v>124</v>
      </c>
      <c r="M8419"/>
      <c r="N8419" t="s">
        <v>13830</v>
      </c>
      <c r="O8419" t="s">
        <v>14287</v>
      </c>
      <c r="P8419" s="7" t="str">
        <f>HYPERLINK("https://collectormobile.dot.state.oh.us/arcgis/rest/services/ADAROW/ADA_ROW_Inventory_Image_Viewer/MapServer/2/24572/attachments/", "Photo Link")</f>
        <v>Photo Link</v>
      </c>
      <c r="Q8419" s="7" t="str">
        <f>HYPERLINK("http://data.mapchannels.com/dualmaps6/map.htm?lat=39.230575&amp;lng=-84.163477", "Map Channel Link")</f>
        <v>Map Channel Link</v>
      </c>
    </row>
    <row r="8420" spans="1:17" hidden="1" x14ac:dyDescent="0.25">
      <c r="A8420" t="s">
        <v>10537</v>
      </c>
      <c r="B8420" t="s">
        <v>10693</v>
      </c>
      <c r="C8420" t="s">
        <v>1596</v>
      </c>
      <c r="D8420">
        <v>8.0310000000000006</v>
      </c>
      <c r="E8420" t="s">
        <v>14288</v>
      </c>
      <c r="F8420" t="s">
        <v>10730</v>
      </c>
      <c r="G8420" s="6">
        <v>43295.648090277777</v>
      </c>
      <c r="H8420" t="s">
        <v>13821</v>
      </c>
      <c r="I8420" t="s">
        <v>44</v>
      </c>
      <c r="J8420"/>
      <c r="K8420" t="s">
        <v>124</v>
      </c>
      <c r="M8420"/>
      <c r="N8420" t="s">
        <v>13830</v>
      </c>
      <c r="O8420" t="s">
        <v>14289</v>
      </c>
      <c r="P8420" s="7" t="str">
        <f>HYPERLINK("https://collectormobile.dot.state.oh.us/arcgis/rest/services/ADAROW/ADA_ROW_Inventory_Image_Viewer/MapServer/2/24571/attachments/", "Photo Link")</f>
        <v>Photo Link</v>
      </c>
      <c r="Q8420" s="7" t="str">
        <f>HYPERLINK("http://data.mapchannels.com/dualmaps6/map.htm?lat=39.232220&amp;lng=-84.160130", "Map Channel Link")</f>
        <v>Map Channel Link</v>
      </c>
    </row>
    <row r="8421" spans="1:17" hidden="1" x14ac:dyDescent="0.25">
      <c r="A8421" t="s">
        <v>10537</v>
      </c>
      <c r="B8421" t="s">
        <v>10693</v>
      </c>
      <c r="C8421" t="s">
        <v>3530</v>
      </c>
      <c r="D8421">
        <v>1.0999999999999999E-2</v>
      </c>
      <c r="E8421" t="s">
        <v>14290</v>
      </c>
      <c r="F8421" t="s">
        <v>10833</v>
      </c>
      <c r="G8421" s="6">
        <v>43288.558715277781</v>
      </c>
      <c r="H8421" t="s">
        <v>13821</v>
      </c>
      <c r="I8421" t="s">
        <v>44</v>
      </c>
      <c r="J8421"/>
      <c r="K8421" t="s">
        <v>124</v>
      </c>
      <c r="M8421"/>
      <c r="N8421" t="s">
        <v>13833</v>
      </c>
      <c r="P8421" s="7" t="str">
        <f>HYPERLINK("https://collectormobile.dot.state.oh.us/arcgis/rest/services/ADAROW/ADA_ROW_Inventory_Image_Viewer/MapServer/2/242/attachments/", "Photo Link")</f>
        <v>Photo Link</v>
      </c>
      <c r="Q8421" s="7" t="str">
        <f>HYPERLINK("http://data.mapchannels.com/dualmaps6/map.htm?lat=39.064683&amp;lng=-84.279195", "Map Channel Link")</f>
        <v>Map Channel Link</v>
      </c>
    </row>
    <row r="8422" spans="1:17" hidden="1" x14ac:dyDescent="0.25">
      <c r="A8422" t="s">
        <v>10537</v>
      </c>
      <c r="B8422" t="s">
        <v>10693</v>
      </c>
      <c r="C8422" t="s">
        <v>3937</v>
      </c>
      <c r="D8422">
        <v>5.0000000000000001E-3</v>
      </c>
      <c r="E8422" t="s">
        <v>14291</v>
      </c>
      <c r="F8422" t="s">
        <v>8922</v>
      </c>
      <c r="G8422" s="6">
        <v>44670.792280092603</v>
      </c>
      <c r="H8422" t="s">
        <v>13821</v>
      </c>
      <c r="I8422" t="s">
        <v>26</v>
      </c>
      <c r="J8422" t="s">
        <v>10758</v>
      </c>
      <c r="K8422" t="s">
        <v>124</v>
      </c>
      <c r="M8422"/>
      <c r="N8422" t="s">
        <v>13833</v>
      </c>
      <c r="O8422" t="s">
        <v>14292</v>
      </c>
      <c r="P8422" s="7" t="str">
        <f>HYPERLINK("https://collectormobile.dot.state.oh.us/arcgis/rest/services/ADAROW/ADA_ROW_Inventory_Image_Viewer/MapServer/2/79540/attachments/", "Photo Link")</f>
        <v>Photo Link</v>
      </c>
      <c r="Q8422" s="7" t="str">
        <f>HYPERLINK("http://data.mapchannels.com/dualmaps6/map.htm?lat=38.963742&amp;lng=-84.082383", "Map Channel Link")</f>
        <v>Map Channel Link</v>
      </c>
    </row>
    <row r="8423" spans="1:17" hidden="1" x14ac:dyDescent="0.25">
      <c r="A8423" t="s">
        <v>10537</v>
      </c>
      <c r="B8423" t="s">
        <v>10693</v>
      </c>
      <c r="C8423" t="s">
        <v>295</v>
      </c>
      <c r="D8423">
        <v>0.19500000000000001</v>
      </c>
      <c r="E8423" t="s">
        <v>14293</v>
      </c>
      <c r="F8423" t="s">
        <v>10626</v>
      </c>
      <c r="G8423" s="6">
        <v>43305.567766203712</v>
      </c>
      <c r="H8423" t="s">
        <v>13821</v>
      </c>
      <c r="I8423" t="s">
        <v>44</v>
      </c>
      <c r="J8423"/>
      <c r="K8423" t="s">
        <v>38</v>
      </c>
      <c r="M8423"/>
      <c r="N8423" t="s">
        <v>13840</v>
      </c>
      <c r="P8423" s="7" t="str">
        <f>HYPERLINK("https://collectormobile.dot.state.oh.us/arcgis/rest/services/ADAROW/ADA_ROW_Inventory_Image_Viewer/MapServer/2/18777/attachments/", "Photo Link")</f>
        <v>Photo Link</v>
      </c>
      <c r="Q8423" s="7" t="str">
        <f>HYPERLINK("http://data.mapchannels.com/dualmaps6/map.htm?lat=39.071740&amp;lng=-84.309556", "Map Channel Link")</f>
        <v>Map Channel Link</v>
      </c>
    </row>
    <row r="8424" spans="1:17" hidden="1" x14ac:dyDescent="0.25">
      <c r="A8424" t="s">
        <v>10537</v>
      </c>
      <c r="B8424" t="s">
        <v>10693</v>
      </c>
      <c r="C8424" t="s">
        <v>295</v>
      </c>
      <c r="D8424">
        <v>1.4870000000000001</v>
      </c>
      <c r="E8424" t="s">
        <v>14294</v>
      </c>
      <c r="F8424" t="s">
        <v>11261</v>
      </c>
      <c r="G8424" s="6">
        <v>43281.723333333342</v>
      </c>
      <c r="H8424" t="s">
        <v>13821</v>
      </c>
      <c r="I8424" t="s">
        <v>44</v>
      </c>
      <c r="J8424"/>
      <c r="K8424" t="s">
        <v>124</v>
      </c>
      <c r="M8424"/>
      <c r="N8424" t="s">
        <v>13833</v>
      </c>
      <c r="O8424" t="s">
        <v>14295</v>
      </c>
      <c r="P8424" s="7" t="str">
        <f>HYPERLINK("https://collectormobile.dot.state.oh.us/arcgis/rest/services/ADAROW/ADA_ROW_Inventory_Image_Viewer/MapServer/2/238/attachments/", "Photo Link")</f>
        <v>Photo Link</v>
      </c>
      <c r="Q8424" s="7" t="str">
        <f>HYPERLINK("http://data.mapchannels.com/dualmaps6/map.htm?lat=39.065116&amp;lng=-84.288185", "Map Channel Link")</f>
        <v>Map Channel Link</v>
      </c>
    </row>
    <row r="8425" spans="1:17" hidden="1" x14ac:dyDescent="0.25">
      <c r="A8425" t="s">
        <v>10537</v>
      </c>
      <c r="B8425" t="s">
        <v>10693</v>
      </c>
      <c r="C8425" t="s">
        <v>295</v>
      </c>
      <c r="D8425">
        <v>2.7890000000000001</v>
      </c>
      <c r="E8425" t="s">
        <v>14296</v>
      </c>
      <c r="F8425" t="s">
        <v>10742</v>
      </c>
      <c r="G8425" s="6">
        <v>43294.679247685177</v>
      </c>
      <c r="H8425" t="s">
        <v>13821</v>
      </c>
      <c r="I8425" t="s">
        <v>44</v>
      </c>
      <c r="J8425"/>
      <c r="K8425" t="s">
        <v>124</v>
      </c>
      <c r="M8425"/>
      <c r="N8425" t="s">
        <v>13833</v>
      </c>
      <c r="P8425" s="7" t="str">
        <f>HYPERLINK("https://collectormobile.dot.state.oh.us/arcgis/rest/services/ADAROW/ADA_ROW_Inventory_Image_Viewer/MapServer/2/23356/attachments/", "Photo Link")</f>
        <v>Photo Link</v>
      </c>
      <c r="Q8425" s="7" t="str">
        <f>HYPERLINK("http://data.mapchannels.com/dualmaps6/map.htm?lat=39.059172&amp;lng=-84.265676", "Map Channel Link")</f>
        <v>Map Channel Link</v>
      </c>
    </row>
    <row r="8426" spans="1:17" hidden="1" x14ac:dyDescent="0.25">
      <c r="A8426" t="s">
        <v>10537</v>
      </c>
      <c r="B8426" t="s">
        <v>10693</v>
      </c>
      <c r="C8426" t="s">
        <v>295</v>
      </c>
      <c r="D8426">
        <v>3.6739999999999999</v>
      </c>
      <c r="E8426" t="s">
        <v>14297</v>
      </c>
      <c r="F8426" t="s">
        <v>10727</v>
      </c>
      <c r="G8426" s="6">
        <v>43288.68440972222</v>
      </c>
      <c r="H8426" t="s">
        <v>13821</v>
      </c>
      <c r="I8426" t="s">
        <v>44</v>
      </c>
      <c r="J8426"/>
      <c r="K8426" t="s">
        <v>124</v>
      </c>
      <c r="M8426"/>
      <c r="N8426" t="s">
        <v>13830</v>
      </c>
      <c r="P8426" s="7" t="str">
        <f>HYPERLINK("https://collectormobile.dot.state.oh.us/arcgis/rest/services/ADAROW/ADA_ROW_Inventory_Image_Viewer/MapServer/2/244/attachments/", "Photo Link")</f>
        <v>Photo Link</v>
      </c>
      <c r="Q8426" s="7" t="str">
        <f>HYPERLINK("http://data.mapchannels.com/dualmaps6/map.htm?lat=39.051525&amp;lng=-84.252597", "Map Channel Link")</f>
        <v>Map Channel Link</v>
      </c>
    </row>
    <row r="8427" spans="1:17" hidden="1" x14ac:dyDescent="0.25">
      <c r="A8427" t="s">
        <v>10537</v>
      </c>
      <c r="B8427" t="s">
        <v>10693</v>
      </c>
      <c r="C8427" t="s">
        <v>295</v>
      </c>
      <c r="D8427">
        <v>3.6749999999999998</v>
      </c>
      <c r="E8427" t="s">
        <v>14298</v>
      </c>
      <c r="F8427" t="s">
        <v>10727</v>
      </c>
      <c r="G8427" s="6">
        <v>43288.681215277778</v>
      </c>
      <c r="H8427" t="s">
        <v>13821</v>
      </c>
      <c r="I8427" t="s">
        <v>44</v>
      </c>
      <c r="J8427"/>
      <c r="K8427" t="s">
        <v>124</v>
      </c>
      <c r="M8427"/>
      <c r="N8427" t="s">
        <v>13830</v>
      </c>
      <c r="P8427" s="7" t="str">
        <f>HYPERLINK("https://collectormobile.dot.state.oh.us/arcgis/rest/services/ADAROW/ADA_ROW_Inventory_Image_Viewer/MapServer/2/245/attachments/", "Photo Link")</f>
        <v>Photo Link</v>
      </c>
      <c r="Q8427" s="7" t="str">
        <f>HYPERLINK("http://data.mapchannels.com/dualmaps6/map.htm?lat=39.051674&amp;lng=-84.252407", "Map Channel Link")</f>
        <v>Map Channel Link</v>
      </c>
    </row>
    <row r="8428" spans="1:17" hidden="1" x14ac:dyDescent="0.25">
      <c r="A8428" t="s">
        <v>10537</v>
      </c>
      <c r="B8428" t="s">
        <v>10693</v>
      </c>
      <c r="C8428" t="s">
        <v>295</v>
      </c>
      <c r="D8428">
        <v>4.1319999999999997</v>
      </c>
      <c r="E8428" t="s">
        <v>14299</v>
      </c>
      <c r="F8428" t="s">
        <v>10833</v>
      </c>
      <c r="G8428" s="6">
        <v>43288.701562499999</v>
      </c>
      <c r="H8428" t="s">
        <v>13821</v>
      </c>
      <c r="I8428" t="s">
        <v>44</v>
      </c>
      <c r="J8428"/>
      <c r="K8428" t="s">
        <v>28</v>
      </c>
      <c r="M8428"/>
      <c r="N8428" t="s">
        <v>13825</v>
      </c>
      <c r="O8428" t="s">
        <v>14300</v>
      </c>
      <c r="P8428" s="7" t="str">
        <f>HYPERLINK("https://collectormobile.dot.state.oh.us/arcgis/rest/services/ADAROW/ADA_ROW_Inventory_Image_Viewer/MapServer/2/23760/attachments/", "Photo Link")</f>
        <v>Photo Link</v>
      </c>
      <c r="Q8428" s="7" t="str">
        <f>HYPERLINK("http://data.mapchannels.com/dualmaps6/map.htm?lat=39.047237&amp;lng=-84.246134", "Map Channel Link")</f>
        <v>Map Channel Link</v>
      </c>
    </row>
    <row r="8429" spans="1:17" hidden="1" x14ac:dyDescent="0.25">
      <c r="A8429" t="s">
        <v>10537</v>
      </c>
      <c r="B8429" t="s">
        <v>10693</v>
      </c>
      <c r="C8429" t="s">
        <v>295</v>
      </c>
      <c r="D8429">
        <v>6.0629999999999997</v>
      </c>
      <c r="E8429" t="s">
        <v>14301</v>
      </c>
      <c r="F8429" t="s">
        <v>10784</v>
      </c>
      <c r="G8429" s="6">
        <v>44032.676979166667</v>
      </c>
      <c r="H8429" t="s">
        <v>13821</v>
      </c>
      <c r="I8429" t="s">
        <v>44</v>
      </c>
      <c r="J8429"/>
      <c r="K8429" t="s">
        <v>124</v>
      </c>
      <c r="M8429"/>
      <c r="N8429" t="s">
        <v>13833</v>
      </c>
      <c r="P8429" s="7" t="str">
        <f>HYPERLINK("https://collectormobile.dot.state.oh.us/arcgis/rest/services/ADAROW/ADA_ROW_Inventory_Image_Viewer/MapServer/2/79951/attachments/", "Photo Link")</f>
        <v>Photo Link</v>
      </c>
      <c r="Q8429" s="7" t="str">
        <f>HYPERLINK("http://data.mapchannels.com/dualmaps6/map.htm?lat=39.028981&amp;lng=-84.218937", "Map Channel Link")</f>
        <v>Map Channel Link</v>
      </c>
    </row>
    <row r="8430" spans="1:17" hidden="1" x14ac:dyDescent="0.25">
      <c r="A8430" t="s">
        <v>10537</v>
      </c>
      <c r="B8430" t="s">
        <v>10693</v>
      </c>
      <c r="C8430" t="s">
        <v>295</v>
      </c>
      <c r="D8430">
        <v>7.3419999999999996</v>
      </c>
      <c r="E8430" t="s">
        <v>14302</v>
      </c>
      <c r="F8430" t="s">
        <v>10865</v>
      </c>
      <c r="G8430" s="6">
        <v>43294.551655092589</v>
      </c>
      <c r="H8430" t="s">
        <v>13821</v>
      </c>
      <c r="I8430" t="s">
        <v>44</v>
      </c>
      <c r="J8430"/>
      <c r="K8430" t="s">
        <v>124</v>
      </c>
      <c r="M8430"/>
      <c r="N8430" t="s">
        <v>13830</v>
      </c>
      <c r="P8430" s="7" t="str">
        <f>HYPERLINK("https://collectormobile.dot.state.oh.us/arcgis/rest/services/ADAROW/ADA_ROW_Inventory_Image_Viewer/MapServer/2/23763/attachments/", "Photo Link")</f>
        <v>Photo Link</v>
      </c>
      <c r="Q8430" s="7" t="str">
        <f>HYPERLINK("http://data.mapchannels.com/dualmaps6/map.htm?lat=39.018582&amp;lng=-84.199906", "Map Channel Link")</f>
        <v>Map Channel Link</v>
      </c>
    </row>
    <row r="8431" spans="1:17" hidden="1" x14ac:dyDescent="0.25">
      <c r="A8431" t="s">
        <v>10537</v>
      </c>
      <c r="B8431" t="s">
        <v>10693</v>
      </c>
      <c r="C8431" t="s">
        <v>295</v>
      </c>
      <c r="D8431">
        <v>7.4649999999999999</v>
      </c>
      <c r="E8431" t="s">
        <v>14303</v>
      </c>
      <c r="F8431" t="s">
        <v>10742</v>
      </c>
      <c r="G8431" s="6">
        <v>43294.524733796286</v>
      </c>
      <c r="H8431" t="s">
        <v>13821</v>
      </c>
      <c r="I8431" t="s">
        <v>44</v>
      </c>
      <c r="J8431"/>
      <c r="K8431" t="s">
        <v>124</v>
      </c>
      <c r="M8431"/>
      <c r="N8431" t="s">
        <v>13830</v>
      </c>
      <c r="P8431" s="7" t="str">
        <f>HYPERLINK("https://collectormobile.dot.state.oh.us/arcgis/rest/services/ADAROW/ADA_ROW_Inventory_Image_Viewer/MapServer/2/24158/attachments/", "Photo Link")</f>
        <v>Photo Link</v>
      </c>
      <c r="Q8431" s="7" t="str">
        <f>HYPERLINK("http://data.mapchannels.com/dualmaps6/map.htm?lat=39.018057&amp;lng=-84.197693", "Map Channel Link")</f>
        <v>Map Channel Link</v>
      </c>
    </row>
    <row r="8432" spans="1:17" hidden="1" x14ac:dyDescent="0.25">
      <c r="A8432" t="s">
        <v>10537</v>
      </c>
      <c r="B8432" t="s">
        <v>10693</v>
      </c>
      <c r="C8432" t="s">
        <v>295</v>
      </c>
      <c r="D8432">
        <v>7.4870000000000001</v>
      </c>
      <c r="E8432" t="s">
        <v>14304</v>
      </c>
      <c r="F8432" t="s">
        <v>10865</v>
      </c>
      <c r="G8432" s="6">
        <v>43294.518634259257</v>
      </c>
      <c r="H8432" t="s">
        <v>13821</v>
      </c>
      <c r="I8432" t="s">
        <v>44</v>
      </c>
      <c r="J8432"/>
      <c r="K8432" t="s">
        <v>124</v>
      </c>
      <c r="M8432"/>
      <c r="N8432" t="s">
        <v>13830</v>
      </c>
      <c r="P8432" s="7" t="str">
        <f>HYPERLINK("https://collectormobile.dot.state.oh.us/arcgis/rest/services/ADAROW/ADA_ROW_Inventory_Image_Viewer/MapServer/2/23761/attachments/", "Photo Link")</f>
        <v>Photo Link</v>
      </c>
      <c r="Q8432" s="7" t="str">
        <f>HYPERLINK("http://data.mapchannels.com/dualmaps6/map.htm?lat=39.018247&amp;lng=-84.197225", "Map Channel Link")</f>
        <v>Map Channel Link</v>
      </c>
    </row>
    <row r="8433" spans="1:17" hidden="1" x14ac:dyDescent="0.25">
      <c r="A8433" t="s">
        <v>10537</v>
      </c>
      <c r="B8433" t="s">
        <v>10693</v>
      </c>
      <c r="C8433" t="s">
        <v>295</v>
      </c>
      <c r="D8433">
        <v>7.4880000000000004</v>
      </c>
      <c r="E8433" t="s">
        <v>14305</v>
      </c>
      <c r="F8433" t="s">
        <v>10865</v>
      </c>
      <c r="G8433" s="6">
        <v>43294.524756944447</v>
      </c>
      <c r="H8433" t="s">
        <v>13821</v>
      </c>
      <c r="I8433" t="s">
        <v>44</v>
      </c>
      <c r="J8433"/>
      <c r="K8433" t="s">
        <v>124</v>
      </c>
      <c r="M8433"/>
      <c r="N8433" t="s">
        <v>13830</v>
      </c>
      <c r="P8433" s="7" t="str">
        <f>HYPERLINK("https://collectormobile.dot.state.oh.us/arcgis/rest/services/ADAROW/ADA_ROW_Inventory_Image_Viewer/MapServer/2/24567/attachments/", "Photo Link")</f>
        <v>Photo Link</v>
      </c>
      <c r="Q8433" s="7" t="str">
        <f>HYPERLINK("http://data.mapchannels.com/dualmaps6/map.htm?lat=39.017985&amp;lng=-84.197281", "Map Channel Link")</f>
        <v>Map Channel Link</v>
      </c>
    </row>
    <row r="8434" spans="1:17" hidden="1" x14ac:dyDescent="0.25">
      <c r="A8434" t="s">
        <v>10537</v>
      </c>
      <c r="B8434" t="s">
        <v>10693</v>
      </c>
      <c r="C8434" t="s">
        <v>295</v>
      </c>
      <c r="D8434">
        <v>8.27</v>
      </c>
      <c r="E8434" t="s">
        <v>14306</v>
      </c>
      <c r="F8434" t="s">
        <v>10865</v>
      </c>
      <c r="G8434" s="6">
        <v>43294.510243055563</v>
      </c>
      <c r="H8434" t="s">
        <v>13821</v>
      </c>
      <c r="I8434" t="s">
        <v>44</v>
      </c>
      <c r="J8434"/>
      <c r="K8434" t="s">
        <v>124</v>
      </c>
      <c r="M8434"/>
      <c r="N8434" t="s">
        <v>13830</v>
      </c>
      <c r="P8434" s="7" t="str">
        <f>HYPERLINK("https://collectormobile.dot.state.oh.us/arcgis/rest/services/ADAROW/ADA_ROW_Inventory_Image_Viewer/MapServer/2/24568/attachments/", "Photo Link")</f>
        <v>Photo Link</v>
      </c>
      <c r="Q8434" s="7" t="str">
        <f>HYPERLINK("http://data.mapchannels.com/dualmaps6/map.htm?lat=39.014052&amp;lng=-84.183859", "Map Channel Link")</f>
        <v>Map Channel Link</v>
      </c>
    </row>
    <row r="8435" spans="1:17" hidden="1" x14ac:dyDescent="0.25">
      <c r="A8435" t="s">
        <v>10537</v>
      </c>
      <c r="B8435" t="s">
        <v>10693</v>
      </c>
      <c r="C8435" t="s">
        <v>295</v>
      </c>
      <c r="D8435">
        <v>8.2759999999999998</v>
      </c>
      <c r="E8435" t="s">
        <v>14307</v>
      </c>
      <c r="F8435" t="s">
        <v>10742</v>
      </c>
      <c r="G8435" s="6">
        <v>43294.51059027778</v>
      </c>
      <c r="H8435" t="s">
        <v>13821</v>
      </c>
      <c r="I8435" t="s">
        <v>44</v>
      </c>
      <c r="J8435"/>
      <c r="K8435" t="s">
        <v>124</v>
      </c>
      <c r="M8435"/>
      <c r="N8435" t="s">
        <v>13830</v>
      </c>
      <c r="O8435" t="s">
        <v>14308</v>
      </c>
      <c r="P8435" s="7" t="str">
        <f>HYPERLINK("https://collectormobile.dot.state.oh.us/arcgis/rest/services/ADAROW/ADA_ROW_Inventory_Image_Viewer/MapServer/2/23358/attachments/", "Photo Link")</f>
        <v>Photo Link</v>
      </c>
      <c r="Q8435" s="7" t="str">
        <f>HYPERLINK("http://data.mapchannels.com/dualmaps6/map.htm?lat=39.014235&amp;lng=-84.183608", "Map Channel Link")</f>
        <v>Map Channel Link</v>
      </c>
    </row>
    <row r="8436" spans="1:17" hidden="1" x14ac:dyDescent="0.25">
      <c r="A8436" t="s">
        <v>10537</v>
      </c>
      <c r="B8436" t="s">
        <v>10693</v>
      </c>
      <c r="C8436" t="s">
        <v>295</v>
      </c>
      <c r="D8436">
        <v>8.2859999999999996</v>
      </c>
      <c r="E8436" t="s">
        <v>14309</v>
      </c>
      <c r="F8436" t="s">
        <v>10865</v>
      </c>
      <c r="G8436" s="6">
        <v>43294.510428240741</v>
      </c>
      <c r="H8436" t="s">
        <v>13821</v>
      </c>
      <c r="I8436" t="s">
        <v>44</v>
      </c>
      <c r="J8436"/>
      <c r="K8436" t="s">
        <v>124</v>
      </c>
      <c r="M8436"/>
      <c r="N8436" t="s">
        <v>13830</v>
      </c>
      <c r="P8436" s="7" t="str">
        <f>HYPERLINK("https://collectormobile.dot.state.oh.us/arcgis/rest/services/ADAROW/ADA_ROW_Inventory_Image_Viewer/MapServer/2/23357/attachments/", "Photo Link")</f>
        <v>Photo Link</v>
      </c>
      <c r="Q8436" s="7" t="str">
        <f>HYPERLINK("http://data.mapchannels.com/dualmaps6/map.htm?lat=39.013948&amp;lng=-84.183569", "Map Channel Link")</f>
        <v>Map Channel Link</v>
      </c>
    </row>
    <row r="8437" spans="1:17" hidden="1" x14ac:dyDescent="0.25">
      <c r="A8437" t="s">
        <v>10537</v>
      </c>
      <c r="B8437" t="s">
        <v>10693</v>
      </c>
      <c r="C8437" t="s">
        <v>295</v>
      </c>
      <c r="D8437">
        <v>8.2910000000000004</v>
      </c>
      <c r="E8437" t="s">
        <v>14310</v>
      </c>
      <c r="F8437" t="s">
        <v>10742</v>
      </c>
      <c r="G8437" s="6">
        <v>43294.511666666673</v>
      </c>
      <c r="H8437" t="s">
        <v>13821</v>
      </c>
      <c r="I8437" t="s">
        <v>44</v>
      </c>
      <c r="J8437"/>
      <c r="K8437" t="s">
        <v>124</v>
      </c>
      <c r="M8437"/>
      <c r="N8437" t="s">
        <v>13830</v>
      </c>
      <c r="O8437" t="s">
        <v>14308</v>
      </c>
      <c r="P8437" s="7" t="str">
        <f>HYPERLINK("https://collectormobile.dot.state.oh.us/arcgis/rest/services/ADAROW/ADA_ROW_Inventory_Image_Viewer/MapServer/2/24569/attachments/", "Photo Link")</f>
        <v>Photo Link</v>
      </c>
      <c r="Q8437" s="7" t="str">
        <f>HYPERLINK("http://data.mapchannels.com/dualmaps6/map.htm?lat=39.014094&amp;lng=-84.183372", "Map Channel Link")</f>
        <v>Map Channel Link</v>
      </c>
    </row>
    <row r="8438" spans="1:17" hidden="1" x14ac:dyDescent="0.25">
      <c r="A8438" t="s">
        <v>10537</v>
      </c>
      <c r="B8438" t="s">
        <v>10693</v>
      </c>
      <c r="C8438" t="s">
        <v>581</v>
      </c>
      <c r="D8438">
        <v>1.375</v>
      </c>
      <c r="E8438" t="s">
        <v>14311</v>
      </c>
      <c r="F8438" t="s">
        <v>10730</v>
      </c>
      <c r="G8438" s="6">
        <v>43295.715474537043</v>
      </c>
      <c r="H8438" t="s">
        <v>13821</v>
      </c>
      <c r="I8438" t="s">
        <v>44</v>
      </c>
      <c r="J8438"/>
      <c r="K8438" t="s">
        <v>38</v>
      </c>
      <c r="M8438"/>
      <c r="N8438" t="s">
        <v>13840</v>
      </c>
      <c r="O8438" t="s">
        <v>14312</v>
      </c>
      <c r="P8438" s="7" t="str">
        <f>HYPERLINK("https://collectormobile.dot.state.oh.us/arcgis/rest/services/ADAROW/ADA_ROW_Inventory_Image_Viewer/MapServer/2/25399/attachments/", "Photo Link")</f>
        <v>Photo Link</v>
      </c>
      <c r="Q8438" s="7" t="str">
        <f>HYPERLINK("http://data.mapchannels.com/dualmaps6/map.htm?lat=39.224657&amp;lng=-84.280899", "Map Channel Link")</f>
        <v>Map Channel Link</v>
      </c>
    </row>
    <row r="8439" spans="1:17" hidden="1" x14ac:dyDescent="0.25">
      <c r="A8439" t="s">
        <v>10537</v>
      </c>
      <c r="B8439" t="s">
        <v>10693</v>
      </c>
      <c r="C8439" t="s">
        <v>581</v>
      </c>
      <c r="D8439">
        <v>1.38</v>
      </c>
      <c r="E8439" t="s">
        <v>14313</v>
      </c>
      <c r="F8439" t="s">
        <v>10727</v>
      </c>
      <c r="G8439" s="6">
        <v>43295.721851851849</v>
      </c>
      <c r="H8439" t="s">
        <v>13821</v>
      </c>
      <c r="I8439" t="s">
        <v>44</v>
      </c>
      <c r="J8439"/>
      <c r="K8439" t="s">
        <v>124</v>
      </c>
      <c r="M8439"/>
      <c r="N8439" t="s">
        <v>13830</v>
      </c>
      <c r="O8439" t="s">
        <v>14314</v>
      </c>
      <c r="P8439" s="7" t="str">
        <f>HYPERLINK("https://collectormobile.dot.state.oh.us/arcgis/rest/services/ADAROW/ADA_ROW_Inventory_Image_Viewer/MapServer/2/25400/attachments/", "Photo Link")</f>
        <v>Photo Link</v>
      </c>
      <c r="Q8439" s="7" t="str">
        <f>HYPERLINK("http://data.mapchannels.com/dualmaps6/map.htm?lat=39.224507&amp;lng=-84.280472", "Map Channel Link")</f>
        <v>Map Channel Link</v>
      </c>
    </row>
    <row r="8440" spans="1:17" hidden="1" x14ac:dyDescent="0.25">
      <c r="A8440" t="s">
        <v>10537</v>
      </c>
      <c r="B8440" t="s">
        <v>10693</v>
      </c>
      <c r="C8440" t="s">
        <v>581</v>
      </c>
      <c r="D8440">
        <v>1.3959999999999999</v>
      </c>
      <c r="E8440" t="s">
        <v>14315</v>
      </c>
      <c r="F8440" t="s">
        <v>10727</v>
      </c>
      <c r="G8440" s="6">
        <v>43295.715914351851</v>
      </c>
      <c r="H8440" t="s">
        <v>13821</v>
      </c>
      <c r="I8440" t="s">
        <v>44</v>
      </c>
      <c r="J8440"/>
      <c r="K8440" t="s">
        <v>38</v>
      </c>
      <c r="M8440"/>
      <c r="N8440" t="s">
        <v>13840</v>
      </c>
      <c r="O8440" t="s">
        <v>14316</v>
      </c>
      <c r="P8440" s="7" t="str">
        <f>HYPERLINK("https://collectormobile.dot.state.oh.us/arcgis/rest/services/ADAROW/ADA_ROW_Inventory_Image_Viewer/MapServer/2/25398/attachments/", "Photo Link")</f>
        <v>Photo Link</v>
      </c>
      <c r="Q8440" s="7" t="str">
        <f>HYPERLINK("http://data.mapchannels.com/dualmaps6/map.htm?lat=39.224868&amp;lng=-84.280608", "Map Channel Link")</f>
        <v>Map Channel Link</v>
      </c>
    </row>
    <row r="8441" spans="1:17" hidden="1" x14ac:dyDescent="0.25">
      <c r="A8441" t="s">
        <v>10537</v>
      </c>
      <c r="B8441" t="s">
        <v>10693</v>
      </c>
      <c r="C8441" t="s">
        <v>581</v>
      </c>
      <c r="D8441">
        <v>1.401</v>
      </c>
      <c r="E8441" t="s">
        <v>14317</v>
      </c>
      <c r="F8441" t="s">
        <v>10626</v>
      </c>
      <c r="G8441" s="6">
        <v>43295.760787037027</v>
      </c>
      <c r="H8441" t="s">
        <v>13821</v>
      </c>
      <c r="I8441" t="s">
        <v>44</v>
      </c>
      <c r="J8441"/>
      <c r="K8441" t="s">
        <v>38</v>
      </c>
      <c r="M8441"/>
      <c r="N8441" t="s">
        <v>13840</v>
      </c>
      <c r="O8441" t="s">
        <v>14318</v>
      </c>
      <c r="P8441" s="7" t="str">
        <f>HYPERLINK("https://collectormobile.dot.state.oh.us/arcgis/rest/services/ADAROW/ADA_ROW_Inventory_Image_Viewer/MapServer/2/25401/attachments/", "Photo Link")</f>
        <v>Photo Link</v>
      </c>
      <c r="Q8441" s="7" t="str">
        <f>HYPERLINK("http://data.mapchannels.com/dualmaps6/map.htm?lat=39.224737&amp;lng=-84.280247", "Map Channel Link")</f>
        <v>Map Channel Link</v>
      </c>
    </row>
    <row r="8442" spans="1:17" hidden="1" x14ac:dyDescent="0.25">
      <c r="A8442" t="s">
        <v>10537</v>
      </c>
      <c r="B8442" t="s">
        <v>10693</v>
      </c>
      <c r="C8442" t="s">
        <v>581</v>
      </c>
      <c r="D8442">
        <v>1.57</v>
      </c>
      <c r="E8442" t="s">
        <v>14319</v>
      </c>
      <c r="F8442" t="s">
        <v>10626</v>
      </c>
      <c r="G8442" s="6">
        <v>43295.76048611111</v>
      </c>
      <c r="H8442" t="s">
        <v>13821</v>
      </c>
      <c r="I8442" t="s">
        <v>44</v>
      </c>
      <c r="J8442"/>
      <c r="K8442" t="s">
        <v>38</v>
      </c>
      <c r="M8442"/>
      <c r="N8442" t="s">
        <v>13840</v>
      </c>
      <c r="O8442" t="s">
        <v>14320</v>
      </c>
      <c r="P8442" s="7" t="str">
        <f>HYPERLINK("https://collectormobile.dot.state.oh.us/arcgis/rest/services/ADAROW/ADA_ROW_Inventory_Image_Viewer/MapServer/2/25798/attachments/", "Photo Link")</f>
        <v>Photo Link</v>
      </c>
      <c r="Q8442" s="7" t="str">
        <f>HYPERLINK("http://data.mapchannels.com/dualmaps6/map.htm?lat=39.226834&amp;lng=-84.278611", "Map Channel Link")</f>
        <v>Map Channel Link</v>
      </c>
    </row>
    <row r="8443" spans="1:17" hidden="1" x14ac:dyDescent="0.25">
      <c r="A8443" t="s">
        <v>10537</v>
      </c>
      <c r="B8443" t="s">
        <v>10693</v>
      </c>
      <c r="C8443" t="s">
        <v>581</v>
      </c>
      <c r="D8443">
        <v>1.5720000000000001</v>
      </c>
      <c r="E8443" t="s">
        <v>14321</v>
      </c>
      <c r="F8443" t="s">
        <v>10626</v>
      </c>
      <c r="G8443" s="6">
        <v>43295.759675925918</v>
      </c>
      <c r="H8443" t="s">
        <v>13821</v>
      </c>
      <c r="I8443" t="s">
        <v>44</v>
      </c>
      <c r="J8443"/>
      <c r="K8443" t="s">
        <v>38</v>
      </c>
      <c r="M8443"/>
      <c r="N8443" t="s">
        <v>13840</v>
      </c>
      <c r="O8443" t="s">
        <v>14322</v>
      </c>
      <c r="P8443" s="7" t="str">
        <f>HYPERLINK("https://collectormobile.dot.state.oh.us/arcgis/rest/services/ADAROW/ADA_ROW_Inventory_Image_Viewer/MapServer/2/25799/attachments/", "Photo Link")</f>
        <v>Photo Link</v>
      </c>
      <c r="Q8443" s="7" t="str">
        <f>HYPERLINK("http://data.mapchannels.com/dualmaps6/map.htm?lat=39.226670&amp;lng=-84.278273", "Map Channel Link")</f>
        <v>Map Channel Link</v>
      </c>
    </row>
    <row r="8444" spans="1:17" hidden="1" x14ac:dyDescent="0.25">
      <c r="A8444" t="s">
        <v>10537</v>
      </c>
      <c r="B8444" t="s">
        <v>10693</v>
      </c>
      <c r="C8444" t="s">
        <v>3246</v>
      </c>
      <c r="D8444">
        <v>7.3419999999999996</v>
      </c>
      <c r="E8444" t="s">
        <v>14323</v>
      </c>
      <c r="F8444" t="s">
        <v>10563</v>
      </c>
      <c r="G8444" s="6">
        <v>43295.525150462963</v>
      </c>
      <c r="H8444" t="s">
        <v>13821</v>
      </c>
      <c r="I8444" t="s">
        <v>44</v>
      </c>
      <c r="J8444"/>
      <c r="K8444" t="s">
        <v>124</v>
      </c>
      <c r="M8444"/>
      <c r="N8444" t="s">
        <v>13830</v>
      </c>
      <c r="P8444" s="7" t="str">
        <f>HYPERLINK("https://collectormobile.dot.state.oh.us/arcgis/rest/services/ADAROW/ADA_ROW_Inventory_Image_Viewer/MapServer/2/253/attachments/", "Photo Link")</f>
        <v>Photo Link</v>
      </c>
      <c r="Q8444" s="7" t="str">
        <f>HYPERLINK("http://data.mapchannels.com/dualmaps6/map.htm?lat=39.018741&amp;lng=-84.199844", "Map Channel Link")</f>
        <v>Map Channel Link</v>
      </c>
    </row>
    <row r="8445" spans="1:17" hidden="1" x14ac:dyDescent="0.25">
      <c r="A8445" t="s">
        <v>10537</v>
      </c>
      <c r="B8445" t="s">
        <v>10693</v>
      </c>
      <c r="C8445" t="s">
        <v>14324</v>
      </c>
      <c r="D8445">
        <v>5.3999999999999999E-2</v>
      </c>
      <c r="E8445" t="s">
        <v>14325</v>
      </c>
      <c r="F8445" t="s">
        <v>10782</v>
      </c>
      <c r="G8445" s="6">
        <v>45057.661863425928</v>
      </c>
      <c r="H8445" t="s">
        <v>13821</v>
      </c>
      <c r="I8445" t="s">
        <v>44</v>
      </c>
      <c r="J8445"/>
      <c r="K8445" t="s">
        <v>124</v>
      </c>
      <c r="M8445"/>
      <c r="N8445" t="s">
        <v>13833</v>
      </c>
      <c r="P8445" s="7" t="str">
        <f>HYPERLINK("https://collectormobile.dot.state.oh.us/arcgis/rest/services/ADAROW/ADA_ROW_Inventory_Image_Viewer/MapServer/2/92287/attachments/", "Photo Link")</f>
        <v>Photo Link</v>
      </c>
      <c r="Q8445" s="7" t="str">
        <f>HYPERLINK("http://data.mapchannels.com/dualmaps6/map.htm?lat=39.038016&amp;lng=-84.232254", "Map Channel Link")</f>
        <v>Map Channel Link</v>
      </c>
    </row>
    <row r="8446" spans="1:17" hidden="1" x14ac:dyDescent="0.25">
      <c r="A8446" t="s">
        <v>10537</v>
      </c>
      <c r="B8446" t="s">
        <v>10693</v>
      </c>
      <c r="C8446" t="s">
        <v>14326</v>
      </c>
      <c r="D8446">
        <v>0.01</v>
      </c>
      <c r="E8446" t="s">
        <v>14327</v>
      </c>
      <c r="F8446" t="s">
        <v>10742</v>
      </c>
      <c r="G8446" s="6">
        <v>43294.51703703704</v>
      </c>
      <c r="H8446" t="s">
        <v>13821</v>
      </c>
      <c r="I8446" t="s">
        <v>44</v>
      </c>
      <c r="J8446"/>
      <c r="K8446" t="s">
        <v>124</v>
      </c>
      <c r="M8446"/>
      <c r="N8446" t="s">
        <v>13830</v>
      </c>
      <c r="P8446" s="7" t="str">
        <f>HYPERLINK("https://collectormobile.dot.state.oh.us/arcgis/rest/services/ADAROW/ADA_ROW_Inventory_Image_Viewer/MapServer/2/23762/attachments/", "Photo Link")</f>
        <v>Photo Link</v>
      </c>
      <c r="Q8446" s="7" t="str">
        <f>HYPERLINK("http://data.mapchannels.com/dualmaps6/map.htm?lat=39.018337&amp;lng=-84.197594", "Map Channel Link")</f>
        <v>Map Channel Link</v>
      </c>
    </row>
    <row r="8447" spans="1:17" hidden="1" x14ac:dyDescent="0.25">
      <c r="A8447" t="s">
        <v>10537</v>
      </c>
      <c r="B8447" t="s">
        <v>11002</v>
      </c>
      <c r="C8447" t="s">
        <v>198</v>
      </c>
      <c r="D8447">
        <v>1.0999999999999999E-2</v>
      </c>
      <c r="E8447" t="s">
        <v>14328</v>
      </c>
      <c r="F8447" t="s">
        <v>11012</v>
      </c>
      <c r="G8447" s="6">
        <v>43316.637743055559</v>
      </c>
      <c r="H8447" t="s">
        <v>13821</v>
      </c>
      <c r="I8447" t="s">
        <v>44</v>
      </c>
      <c r="J8447"/>
      <c r="K8447" t="s">
        <v>124</v>
      </c>
      <c r="M8447"/>
      <c r="N8447" t="s">
        <v>13901</v>
      </c>
      <c r="O8447" t="s">
        <v>14329</v>
      </c>
      <c r="P8447" s="7" t="str">
        <f>HYPERLINK("https://collectormobile.dot.state.oh.us/arcgis/rest/services/ADAROW/ADA_ROW_Inventory_Image_Viewer/MapServer/2/484/attachments/", "Photo Link")</f>
        <v>Photo Link</v>
      </c>
      <c r="Q8447" s="7" t="str">
        <f>HYPERLINK("http://data.mapchannels.com/dualmaps6/map.htm?lat=39.638136&amp;lng=-84.109852", "Map Channel Link")</f>
        <v>Map Channel Link</v>
      </c>
    </row>
    <row r="8448" spans="1:17" hidden="1" x14ac:dyDescent="0.25">
      <c r="A8448" t="s">
        <v>10537</v>
      </c>
      <c r="B8448" t="s">
        <v>11002</v>
      </c>
      <c r="C8448" t="s">
        <v>9974</v>
      </c>
      <c r="D8448">
        <v>4.9000000000000002E-2</v>
      </c>
      <c r="E8448" t="s">
        <v>14330</v>
      </c>
      <c r="F8448" t="s">
        <v>11012</v>
      </c>
      <c r="G8448" s="6">
        <v>43316.704050925917</v>
      </c>
      <c r="H8448" t="s">
        <v>13821</v>
      </c>
      <c r="I8448" t="s">
        <v>44</v>
      </c>
      <c r="J8448"/>
      <c r="K8448" t="s">
        <v>28</v>
      </c>
      <c r="M8448"/>
      <c r="N8448" t="s">
        <v>13825</v>
      </c>
      <c r="P8448" s="7" t="str">
        <f>HYPERLINK("https://collectormobile.dot.state.oh.us/arcgis/rest/services/ADAROW/ADA_ROW_Inventory_Image_Viewer/MapServer/2/486/attachments/", "Photo Link")</f>
        <v>Photo Link</v>
      </c>
      <c r="Q8448" s="7" t="str">
        <f>HYPERLINK("http://data.mapchannels.com/dualmaps6/map.htm?lat=39.638093&amp;lng=-84.110299", "Map Channel Link")</f>
        <v>Map Channel Link</v>
      </c>
    </row>
    <row r="8449" spans="1:17" hidden="1" x14ac:dyDescent="0.25">
      <c r="A8449" t="s">
        <v>10537</v>
      </c>
      <c r="B8449" t="s">
        <v>11069</v>
      </c>
      <c r="C8449" t="s">
        <v>22</v>
      </c>
      <c r="D8449">
        <v>8.6999999999999994E-2</v>
      </c>
      <c r="E8449" t="s">
        <v>14331</v>
      </c>
      <c r="F8449" t="s">
        <v>10865</v>
      </c>
      <c r="G8449" s="6">
        <v>43308.580127314817</v>
      </c>
      <c r="H8449" t="s">
        <v>13821</v>
      </c>
      <c r="I8449" t="s">
        <v>44</v>
      </c>
      <c r="J8449"/>
      <c r="K8449" t="s">
        <v>38</v>
      </c>
      <c r="M8449"/>
      <c r="N8449" t="s">
        <v>13840</v>
      </c>
      <c r="P8449" s="7" t="str">
        <f>HYPERLINK("https://collectormobile.dot.state.oh.us/arcgis/rest/services/ADAROW/ADA_ROW_Inventory_Image_Viewer/MapServer/2/494/attachments/", "Photo Link")</f>
        <v>Photo Link</v>
      </c>
      <c r="Q8449" s="7" t="str">
        <f>HYPERLINK("http://data.mapchannels.com/dualmaps6/map.htm?lat=39.205429&amp;lng=-84.582908", "Map Channel Link")</f>
        <v>Map Channel Link</v>
      </c>
    </row>
    <row r="8450" spans="1:17" hidden="1" x14ac:dyDescent="0.25">
      <c r="A8450" t="s">
        <v>10537</v>
      </c>
      <c r="B8450" t="s">
        <v>11069</v>
      </c>
      <c r="C8450" t="s">
        <v>4360</v>
      </c>
      <c r="D8450">
        <v>4.9889999999999999</v>
      </c>
      <c r="E8450" t="s">
        <v>14332</v>
      </c>
      <c r="F8450" t="s">
        <v>11076</v>
      </c>
      <c r="G8450" s="6">
        <v>43281.592453703714</v>
      </c>
      <c r="H8450" t="s">
        <v>13821</v>
      </c>
      <c r="I8450" t="s">
        <v>44</v>
      </c>
      <c r="J8450"/>
      <c r="K8450" t="s">
        <v>28</v>
      </c>
      <c r="M8450"/>
      <c r="N8450" t="s">
        <v>13825</v>
      </c>
      <c r="P8450" s="7" t="str">
        <f>HYPERLINK("https://collectormobile.dot.state.oh.us/arcgis/rest/services/ADAROW/ADA_ROW_Inventory_Image_Viewer/MapServer/2/1017/attachments/", "Photo Link")</f>
        <v>Photo Link</v>
      </c>
      <c r="Q8450" s="7" t="str">
        <f>HYPERLINK("http://data.mapchannels.com/dualmaps6/map.htm?lat=39.290996&amp;lng=-84.299123", "Map Channel Link")</f>
        <v>Map Channel Link</v>
      </c>
    </row>
    <row r="8451" spans="1:17" hidden="1" x14ac:dyDescent="0.25">
      <c r="A8451" t="s">
        <v>10537</v>
      </c>
      <c r="B8451" t="s">
        <v>11069</v>
      </c>
      <c r="C8451" t="s">
        <v>4360</v>
      </c>
      <c r="D8451">
        <v>5.0069999999999997</v>
      </c>
      <c r="E8451" t="s">
        <v>14333</v>
      </c>
      <c r="F8451" t="s">
        <v>10554</v>
      </c>
      <c r="G8451" s="6">
        <v>43287.526643518519</v>
      </c>
      <c r="H8451" t="s">
        <v>13821</v>
      </c>
      <c r="I8451" t="s">
        <v>44</v>
      </c>
      <c r="J8451"/>
      <c r="K8451" t="s">
        <v>124</v>
      </c>
      <c r="M8451"/>
      <c r="N8451" t="s">
        <v>13830</v>
      </c>
      <c r="O8451" t="s">
        <v>14334</v>
      </c>
      <c r="P8451" s="7" t="str">
        <f>HYPERLINK("https://collectormobile.dot.state.oh.us/arcgis/rest/services/ADAROW/ADA_ROW_Inventory_Image_Viewer/MapServer/2/20907/attachments/", "Photo Link")</f>
        <v>Photo Link</v>
      </c>
      <c r="Q8451" s="7" t="str">
        <f>HYPERLINK("http://data.mapchannels.com/dualmaps6/map.htm?lat=39.290684&amp;lng=-84.298841", "Map Channel Link")</f>
        <v>Map Channel Link</v>
      </c>
    </row>
    <row r="8452" spans="1:17" hidden="1" x14ac:dyDescent="0.25">
      <c r="A8452" t="s">
        <v>10537</v>
      </c>
      <c r="B8452" t="s">
        <v>11069</v>
      </c>
      <c r="C8452" t="s">
        <v>1224</v>
      </c>
      <c r="D8452">
        <v>9.6340000000000003</v>
      </c>
      <c r="E8452" t="s">
        <v>14335</v>
      </c>
      <c r="F8452" t="s">
        <v>8922</v>
      </c>
      <c r="G8452" s="6">
        <v>45231.598055555558</v>
      </c>
      <c r="H8452" t="s">
        <v>13821</v>
      </c>
      <c r="I8452" t="s">
        <v>26</v>
      </c>
      <c r="J8452" t="s">
        <v>11144</v>
      </c>
      <c r="K8452" t="s">
        <v>124</v>
      </c>
      <c r="M8452"/>
      <c r="N8452" t="s">
        <v>13833</v>
      </c>
      <c r="P8452" s="7" t="str">
        <f>HYPERLINK("https://collectormobile.dot.state.oh.us/arcgis/rest/services/ADAROW/ADA_ROW_Inventory_Image_Viewer/MapServer/2/92698/attachments/", "Photo Link")</f>
        <v>Photo Link</v>
      </c>
      <c r="Q8452" s="7" t="str">
        <f>HYPERLINK("http://data.mapchannels.com/dualmaps6/map.htm?lat=39.192283&amp;lng=-84.403674", "Map Channel Link")</f>
        <v>Map Channel Link</v>
      </c>
    </row>
    <row r="8453" spans="1:17" hidden="1" x14ac:dyDescent="0.25">
      <c r="A8453" t="s">
        <v>10537</v>
      </c>
      <c r="B8453" t="s">
        <v>11069</v>
      </c>
      <c r="C8453" t="s">
        <v>1224</v>
      </c>
      <c r="D8453">
        <v>9.8770000000000007</v>
      </c>
      <c r="E8453" t="s">
        <v>14336</v>
      </c>
      <c r="F8453" t="s">
        <v>10782</v>
      </c>
      <c r="G8453" s="6">
        <v>45210.606898148151</v>
      </c>
      <c r="H8453" t="s">
        <v>13821</v>
      </c>
      <c r="I8453" t="s">
        <v>26</v>
      </c>
      <c r="J8453" t="s">
        <v>11144</v>
      </c>
      <c r="K8453" t="s">
        <v>124</v>
      </c>
      <c r="M8453"/>
      <c r="N8453" t="s">
        <v>13833</v>
      </c>
      <c r="P8453" s="7" t="str">
        <f>HYPERLINK("https://collectormobile.dot.state.oh.us/arcgis/rest/services/ADAROW/ADA_ROW_Inventory_Image_Viewer/MapServer/2/92297/attachments/", "Photo Link")</f>
        <v>Photo Link</v>
      </c>
      <c r="Q8453" s="7" t="str">
        <f>HYPERLINK("http://data.mapchannels.com/dualmaps6/map.htm?lat=39.193591&amp;lng=-84.399510", "Map Channel Link")</f>
        <v>Map Channel Link</v>
      </c>
    </row>
    <row r="8454" spans="1:17" hidden="1" x14ac:dyDescent="0.25">
      <c r="A8454" t="s">
        <v>10537</v>
      </c>
      <c r="B8454" t="s">
        <v>11069</v>
      </c>
      <c r="C8454" t="s">
        <v>1224</v>
      </c>
      <c r="D8454">
        <v>9.8949999999999996</v>
      </c>
      <c r="E8454" t="s">
        <v>14337</v>
      </c>
      <c r="F8454" t="s">
        <v>8922</v>
      </c>
      <c r="G8454" s="6">
        <v>45231.601921296293</v>
      </c>
      <c r="H8454" t="s">
        <v>13821</v>
      </c>
      <c r="I8454" t="s">
        <v>26</v>
      </c>
      <c r="J8454" t="s">
        <v>11144</v>
      </c>
      <c r="K8454" t="s">
        <v>124</v>
      </c>
      <c r="M8454"/>
      <c r="N8454" t="s">
        <v>13833</v>
      </c>
      <c r="P8454" s="7" t="str">
        <f>HYPERLINK("https://collectormobile.dot.state.oh.us/arcgis/rest/services/ADAROW/ADA_ROW_Inventory_Image_Viewer/MapServer/2/92700/attachments/", "Photo Link")</f>
        <v>Photo Link</v>
      </c>
      <c r="Q8454" s="7" t="str">
        <f>HYPERLINK("http://data.mapchannels.com/dualmaps6/map.htm?lat=39.193494&amp;lng=-84.399162", "Map Channel Link")</f>
        <v>Map Channel Link</v>
      </c>
    </row>
    <row r="8455" spans="1:17" hidden="1" x14ac:dyDescent="0.25">
      <c r="A8455" t="s">
        <v>10537</v>
      </c>
      <c r="B8455" t="s">
        <v>11069</v>
      </c>
      <c r="C8455" t="s">
        <v>1224</v>
      </c>
      <c r="D8455">
        <v>10.629</v>
      </c>
      <c r="E8455" t="s">
        <v>14338</v>
      </c>
      <c r="F8455" t="s">
        <v>11012</v>
      </c>
      <c r="G8455" s="6">
        <v>43274.604421296302</v>
      </c>
      <c r="H8455" t="s">
        <v>13821</v>
      </c>
      <c r="I8455" t="s">
        <v>44</v>
      </c>
      <c r="J8455"/>
      <c r="K8455" t="s">
        <v>38</v>
      </c>
      <c r="M8455"/>
      <c r="N8455" t="s">
        <v>13840</v>
      </c>
      <c r="P8455" s="7" t="str">
        <f>HYPERLINK("https://collectormobile.dot.state.oh.us/arcgis/rest/services/ADAROW/ADA_ROW_Inventory_Image_Viewer/MapServer/2/12951/attachments/", "Photo Link")</f>
        <v>Photo Link</v>
      </c>
      <c r="Q8455" s="7" t="str">
        <f>HYPERLINK("http://data.mapchannels.com/dualmaps6/map.htm?lat=39.196739&amp;lng=-84.386194", "Map Channel Link")</f>
        <v>Map Channel Link</v>
      </c>
    </row>
    <row r="8456" spans="1:17" hidden="1" x14ac:dyDescent="0.25">
      <c r="A8456" t="s">
        <v>10537</v>
      </c>
      <c r="B8456" t="s">
        <v>11069</v>
      </c>
      <c r="C8456" t="s">
        <v>1224</v>
      </c>
      <c r="D8456">
        <v>10.787000000000001</v>
      </c>
      <c r="E8456" t="s">
        <v>14339</v>
      </c>
      <c r="F8456" t="s">
        <v>11012</v>
      </c>
      <c r="G8456" s="6">
        <v>43274.685034722221</v>
      </c>
      <c r="H8456" t="s">
        <v>13821</v>
      </c>
      <c r="I8456" t="s">
        <v>44</v>
      </c>
      <c r="J8456"/>
      <c r="K8456" t="s">
        <v>38</v>
      </c>
      <c r="M8456"/>
      <c r="N8456" t="s">
        <v>13840</v>
      </c>
      <c r="P8456" s="7" t="str">
        <f>HYPERLINK("https://collectormobile.dot.state.oh.us/arcgis/rest/services/ADAROW/ADA_ROW_Inventory_Image_Viewer/MapServer/2/13361/attachments/", "Photo Link")</f>
        <v>Photo Link</v>
      </c>
      <c r="Q8456" s="7" t="str">
        <f>HYPERLINK("http://data.mapchannels.com/dualmaps6/map.htm?lat=39.197710&amp;lng=-84.383530", "Map Channel Link")</f>
        <v>Map Channel Link</v>
      </c>
    </row>
    <row r="8457" spans="1:17" hidden="1" x14ac:dyDescent="0.25">
      <c r="A8457" t="s">
        <v>10537</v>
      </c>
      <c r="B8457" t="s">
        <v>11069</v>
      </c>
      <c r="C8457" t="s">
        <v>1224</v>
      </c>
      <c r="D8457">
        <v>11.109</v>
      </c>
      <c r="E8457" t="s">
        <v>14340</v>
      </c>
      <c r="F8457" t="s">
        <v>11071</v>
      </c>
      <c r="G8457" s="6">
        <v>43274.735682870371</v>
      </c>
      <c r="H8457" t="s">
        <v>13821</v>
      </c>
      <c r="I8457" t="s">
        <v>44</v>
      </c>
      <c r="J8457"/>
      <c r="K8457" t="s">
        <v>28</v>
      </c>
      <c r="M8457"/>
      <c r="N8457" t="s">
        <v>13825</v>
      </c>
      <c r="P8457" s="7" t="str">
        <f>HYPERLINK("https://collectormobile.dot.state.oh.us/arcgis/rest/services/ADAROW/ADA_ROW_Inventory_Image_Viewer/MapServer/2/12953/attachments/", "Photo Link")</f>
        <v>Photo Link</v>
      </c>
      <c r="Q8457" s="7" t="str">
        <f>HYPERLINK("http://data.mapchannels.com/dualmaps6/map.htm?lat=39.199600&amp;lng=-84.378035", "Map Channel Link")</f>
        <v>Map Channel Link</v>
      </c>
    </row>
    <row r="8458" spans="1:17" hidden="1" x14ac:dyDescent="0.25">
      <c r="A8458" t="s">
        <v>10537</v>
      </c>
      <c r="B8458" t="s">
        <v>11069</v>
      </c>
      <c r="C8458" t="s">
        <v>1224</v>
      </c>
      <c r="D8458">
        <v>11.218999999999999</v>
      </c>
      <c r="E8458" t="s">
        <v>14341</v>
      </c>
      <c r="F8458" t="s">
        <v>11012</v>
      </c>
      <c r="G8458" s="6">
        <v>43274.750601851847</v>
      </c>
      <c r="H8458" t="s">
        <v>13821</v>
      </c>
      <c r="I8458" t="s">
        <v>44</v>
      </c>
      <c r="J8458"/>
      <c r="K8458" t="s">
        <v>38</v>
      </c>
      <c r="M8458"/>
      <c r="N8458" t="s">
        <v>13840</v>
      </c>
      <c r="P8458" s="7" t="str">
        <f>HYPERLINK("https://collectormobile.dot.state.oh.us/arcgis/rest/services/ADAROW/ADA_ROW_Inventory_Image_Viewer/MapServer/2/13363/attachments/", "Photo Link")</f>
        <v>Photo Link</v>
      </c>
      <c r="Q8458" s="7" t="str">
        <f>HYPERLINK("http://data.mapchannels.com/dualmaps6/map.htm?lat=39.200286&amp;lng=-84.376183", "Map Channel Link")</f>
        <v>Map Channel Link</v>
      </c>
    </row>
    <row r="8459" spans="1:17" hidden="1" x14ac:dyDescent="0.25">
      <c r="A8459" t="s">
        <v>10537</v>
      </c>
      <c r="B8459" t="s">
        <v>11069</v>
      </c>
      <c r="C8459" t="s">
        <v>1224</v>
      </c>
      <c r="D8459">
        <v>11.593999999999999</v>
      </c>
      <c r="E8459" t="s">
        <v>14342</v>
      </c>
      <c r="F8459" t="s">
        <v>11012</v>
      </c>
      <c r="G8459" s="6">
        <v>43281.562638888892</v>
      </c>
      <c r="H8459" t="s">
        <v>13821</v>
      </c>
      <c r="I8459" t="s">
        <v>44</v>
      </c>
      <c r="J8459"/>
      <c r="K8459" t="s">
        <v>38</v>
      </c>
      <c r="M8459"/>
      <c r="N8459" t="s">
        <v>13840</v>
      </c>
      <c r="O8459" t="s">
        <v>14343</v>
      </c>
      <c r="P8459" s="7" t="str">
        <f>HYPERLINK("https://collectormobile.dot.state.oh.us/arcgis/rest/services/ADAROW/ADA_ROW_Inventory_Image_Viewer/MapServer/2/304/attachments/", "Photo Link")</f>
        <v>Photo Link</v>
      </c>
      <c r="Q8459" s="7" t="str">
        <f>HYPERLINK("http://data.mapchannels.com/dualmaps6/map.htm?lat=39.203039&amp;lng=-84.370227", "Map Channel Link")</f>
        <v>Map Channel Link</v>
      </c>
    </row>
    <row r="8460" spans="1:17" hidden="1" x14ac:dyDescent="0.25">
      <c r="A8460" t="s">
        <v>10537</v>
      </c>
      <c r="B8460" t="s">
        <v>11069</v>
      </c>
      <c r="C8460" t="s">
        <v>1224</v>
      </c>
      <c r="D8460">
        <v>11.614000000000001</v>
      </c>
      <c r="E8460" t="s">
        <v>14344</v>
      </c>
      <c r="F8460" t="s">
        <v>11012</v>
      </c>
      <c r="G8460" s="6">
        <v>43281.535254629627</v>
      </c>
      <c r="H8460" t="s">
        <v>13821</v>
      </c>
      <c r="I8460" t="s">
        <v>44</v>
      </c>
      <c r="J8460"/>
      <c r="K8460" t="s">
        <v>28</v>
      </c>
      <c r="M8460"/>
      <c r="N8460" t="s">
        <v>13825</v>
      </c>
      <c r="P8460" s="7" t="str">
        <f>HYPERLINK("https://collectormobile.dot.state.oh.us/arcgis/rest/services/ADAROW/ADA_ROW_Inventory_Image_Viewer/MapServer/2/305/attachments/", "Photo Link")</f>
        <v>Photo Link</v>
      </c>
      <c r="Q8460" s="7" t="str">
        <f>HYPERLINK("http://data.mapchannels.com/dualmaps6/map.htm?lat=39.203230&amp;lng=-84.369939", "Map Channel Link")</f>
        <v>Map Channel Link</v>
      </c>
    </row>
    <row r="8461" spans="1:17" hidden="1" x14ac:dyDescent="0.25">
      <c r="A8461" t="s">
        <v>10537</v>
      </c>
      <c r="B8461" t="s">
        <v>11069</v>
      </c>
      <c r="C8461" t="s">
        <v>1224</v>
      </c>
      <c r="D8461">
        <v>16.379000000000001</v>
      </c>
      <c r="E8461" t="s">
        <v>14345</v>
      </c>
      <c r="F8461" t="s">
        <v>10626</v>
      </c>
      <c r="G8461" s="6">
        <v>43309.517500000002</v>
      </c>
      <c r="H8461" t="s">
        <v>13821</v>
      </c>
      <c r="I8461" t="s">
        <v>44</v>
      </c>
      <c r="J8461"/>
      <c r="K8461" t="s">
        <v>38</v>
      </c>
      <c r="M8461"/>
      <c r="N8461" t="s">
        <v>13840</v>
      </c>
      <c r="P8461" s="7" t="str">
        <f>HYPERLINK("https://collectormobile.dot.state.oh.us/arcgis/rest/services/ADAROW/ADA_ROW_Inventory_Image_Viewer/MapServer/2/39099/attachments/", "Photo Link")</f>
        <v>Photo Link</v>
      </c>
      <c r="Q8461" s="7" t="str">
        <f>HYPERLINK("http://data.mapchannels.com/dualmaps6/map.htm?lat=39.264581&amp;lng=-84.334324", "Map Channel Link")</f>
        <v>Map Channel Link</v>
      </c>
    </row>
    <row r="8462" spans="1:17" hidden="1" x14ac:dyDescent="0.25">
      <c r="A8462" t="s">
        <v>10537</v>
      </c>
      <c r="B8462" t="s">
        <v>11069</v>
      </c>
      <c r="C8462" t="s">
        <v>1224</v>
      </c>
      <c r="D8462">
        <v>17.515000000000001</v>
      </c>
      <c r="E8462" t="s">
        <v>14346</v>
      </c>
      <c r="F8462" t="s">
        <v>11174</v>
      </c>
      <c r="G8462" s="6">
        <v>43274.76730324074</v>
      </c>
      <c r="H8462" t="s">
        <v>13821</v>
      </c>
      <c r="I8462" t="s">
        <v>44</v>
      </c>
      <c r="J8462"/>
      <c r="K8462" t="s">
        <v>28</v>
      </c>
      <c r="M8462"/>
      <c r="N8462" t="s">
        <v>13825</v>
      </c>
      <c r="P8462" s="7" t="str">
        <f>HYPERLINK("https://collectormobile.dot.state.oh.us/arcgis/rest/services/ADAROW/ADA_ROW_Inventory_Image_Viewer/MapServer/2/312/attachments/", "Photo Link")</f>
        <v>Photo Link</v>
      </c>
      <c r="Q8462" s="7" t="str">
        <f>HYPERLINK("http://data.mapchannels.com/dualmaps6/map.htm?lat=39.277869&amp;lng=-84.322016", "Map Channel Link")</f>
        <v>Map Channel Link</v>
      </c>
    </row>
    <row r="8463" spans="1:17" hidden="1" x14ac:dyDescent="0.25">
      <c r="A8463" t="s">
        <v>10537</v>
      </c>
      <c r="B8463" t="s">
        <v>11069</v>
      </c>
      <c r="C8463" t="s">
        <v>1224</v>
      </c>
      <c r="D8463">
        <v>18.361000000000001</v>
      </c>
      <c r="E8463" t="s">
        <v>14347</v>
      </c>
      <c r="F8463" t="s">
        <v>10865</v>
      </c>
      <c r="G8463" s="6">
        <v>43287.636365740742</v>
      </c>
      <c r="H8463" t="s">
        <v>13821</v>
      </c>
      <c r="I8463" t="s">
        <v>44</v>
      </c>
      <c r="J8463"/>
      <c r="K8463" t="s">
        <v>124</v>
      </c>
      <c r="M8463"/>
      <c r="N8463" t="s">
        <v>13830</v>
      </c>
      <c r="P8463" s="7" t="str">
        <f>HYPERLINK("https://collectormobile.dot.state.oh.us/arcgis/rest/services/ADAROW/ADA_ROW_Inventory_Image_Viewer/MapServer/2/316/attachments/", "Photo Link")</f>
        <v>Photo Link</v>
      </c>
      <c r="Q8463" s="7" t="str">
        <f>HYPERLINK("http://data.mapchannels.com/dualmaps6/map.htm?lat=39.285558&amp;lng=-84.310004", "Map Channel Link")</f>
        <v>Map Channel Link</v>
      </c>
    </row>
    <row r="8464" spans="1:17" hidden="1" x14ac:dyDescent="0.25">
      <c r="A8464" t="s">
        <v>10537</v>
      </c>
      <c r="B8464" t="s">
        <v>11069</v>
      </c>
      <c r="C8464" t="s">
        <v>1224</v>
      </c>
      <c r="D8464">
        <v>18.672999999999998</v>
      </c>
      <c r="E8464" t="s">
        <v>14348</v>
      </c>
      <c r="F8464" t="s">
        <v>11080</v>
      </c>
      <c r="G8464" s="6">
        <v>43287.608483796299</v>
      </c>
      <c r="H8464" t="s">
        <v>13821</v>
      </c>
      <c r="I8464" t="s">
        <v>44</v>
      </c>
      <c r="J8464"/>
      <c r="K8464" t="s">
        <v>124</v>
      </c>
      <c r="M8464"/>
      <c r="N8464" t="s">
        <v>13830</v>
      </c>
      <c r="P8464" s="7" t="str">
        <f>HYPERLINK("https://collectormobile.dot.state.oh.us/arcgis/rest/services/ADAROW/ADA_ROW_Inventory_Image_Viewer/MapServer/2/318/attachments/", "Photo Link")</f>
        <v>Photo Link</v>
      </c>
      <c r="Q8464" s="7" t="str">
        <f>HYPERLINK("http://data.mapchannels.com/dualmaps6/map.htm?lat=39.287824&amp;lng=-84.304959", "Map Channel Link")</f>
        <v>Map Channel Link</v>
      </c>
    </row>
    <row r="8465" spans="1:17" hidden="1" x14ac:dyDescent="0.25">
      <c r="A8465" t="s">
        <v>10537</v>
      </c>
      <c r="B8465" t="s">
        <v>11069</v>
      </c>
      <c r="C8465" t="s">
        <v>70</v>
      </c>
      <c r="D8465">
        <v>7.1239999999999997</v>
      </c>
      <c r="E8465" t="s">
        <v>14349</v>
      </c>
      <c r="F8465" t="s">
        <v>8922</v>
      </c>
      <c r="G8465" s="6">
        <v>45762.507280092592</v>
      </c>
      <c r="H8465" t="s">
        <v>13821</v>
      </c>
      <c r="I8465" t="s">
        <v>102</v>
      </c>
      <c r="J8465" t="s">
        <v>11073</v>
      </c>
      <c r="K8465" t="s">
        <v>38</v>
      </c>
      <c r="M8465"/>
      <c r="N8465" t="s">
        <v>13840</v>
      </c>
      <c r="P8465" s="7" t="str">
        <f>HYPERLINK("https://collectormobile.dot.state.oh.us/arcgis/rest/services/ADAROW/ADA_ROW_Inventory_Image_Viewer/MapServer/2/92693/attachments/", "Photo Link")</f>
        <v>Photo Link</v>
      </c>
      <c r="Q8465" s="7" t="str">
        <f>HYPERLINK("http://data.mapchannels.com/dualmaps6/map.htm?lat=39.164377&amp;lng=-84.552576", "Map Channel Link")</f>
        <v>Map Channel Link</v>
      </c>
    </row>
    <row r="8466" spans="1:17" hidden="1" x14ac:dyDescent="0.25">
      <c r="A8466" t="s">
        <v>10537</v>
      </c>
      <c r="B8466" t="s">
        <v>11069</v>
      </c>
      <c r="C8466" t="s">
        <v>70</v>
      </c>
      <c r="D8466">
        <v>10.961</v>
      </c>
      <c r="E8466" t="s">
        <v>14350</v>
      </c>
      <c r="F8466" t="s">
        <v>10554</v>
      </c>
      <c r="G8466" s="6">
        <v>43308.614606481482</v>
      </c>
      <c r="H8466" t="s">
        <v>13821</v>
      </c>
      <c r="I8466" t="s">
        <v>44</v>
      </c>
      <c r="J8466"/>
      <c r="K8466" t="s">
        <v>124</v>
      </c>
      <c r="M8466"/>
      <c r="N8466" t="s">
        <v>13830</v>
      </c>
      <c r="P8466" s="7" t="str">
        <f>HYPERLINK("https://collectormobile.dot.state.oh.us/arcgis/rest/services/ADAROW/ADA_ROW_Inventory_Image_Viewer/MapServer/2/328/attachments/", "Photo Link")</f>
        <v>Photo Link</v>
      </c>
      <c r="Q8466" s="7" t="str">
        <f>HYPERLINK("http://data.mapchannels.com/dualmaps6/map.htm?lat=39.211395&amp;lng=-84.584153", "Map Channel Link")</f>
        <v>Map Channel Link</v>
      </c>
    </row>
    <row r="8467" spans="1:17" hidden="1" x14ac:dyDescent="0.25">
      <c r="A8467" t="s">
        <v>10537</v>
      </c>
      <c r="B8467" t="s">
        <v>11069</v>
      </c>
      <c r="C8467" t="s">
        <v>70</v>
      </c>
      <c r="D8467">
        <v>11.673</v>
      </c>
      <c r="E8467" t="s">
        <v>14351</v>
      </c>
      <c r="F8467" t="s">
        <v>11071</v>
      </c>
      <c r="G8467" s="6">
        <v>43323.522743055553</v>
      </c>
      <c r="H8467" t="s">
        <v>13821</v>
      </c>
      <c r="I8467" t="s">
        <v>44</v>
      </c>
      <c r="J8467"/>
      <c r="K8467" t="s">
        <v>124</v>
      </c>
      <c r="M8467"/>
      <c r="N8467" t="s">
        <v>13833</v>
      </c>
      <c r="P8467" s="7" t="str">
        <f>HYPERLINK("https://collectormobile.dot.state.oh.us/arcgis/rest/services/ADAROW/ADA_ROW_Inventory_Image_Viewer/MapServer/2/39529/attachments/", "Photo Link")</f>
        <v>Photo Link</v>
      </c>
      <c r="Q8467" s="7" t="str">
        <f>HYPERLINK("http://data.mapchannels.com/dualmaps6/map.htm?lat=39.221568&amp;lng=-84.586482", "Map Channel Link")</f>
        <v>Map Channel Link</v>
      </c>
    </row>
    <row r="8468" spans="1:17" hidden="1" x14ac:dyDescent="0.25">
      <c r="A8468" t="s">
        <v>10537</v>
      </c>
      <c r="B8468" t="s">
        <v>11069</v>
      </c>
      <c r="C8468" t="s">
        <v>70</v>
      </c>
      <c r="D8468">
        <v>11.688000000000001</v>
      </c>
      <c r="E8468" t="s">
        <v>14352</v>
      </c>
      <c r="F8468" t="s">
        <v>11071</v>
      </c>
      <c r="G8468" s="6">
        <v>43323.527789351851</v>
      </c>
      <c r="H8468" t="s">
        <v>13821</v>
      </c>
      <c r="I8468" t="s">
        <v>44</v>
      </c>
      <c r="J8468"/>
      <c r="K8468" t="s">
        <v>124</v>
      </c>
      <c r="M8468"/>
      <c r="N8468" t="s">
        <v>13833</v>
      </c>
      <c r="P8468" s="7" t="str">
        <f>HYPERLINK("https://collectormobile.dot.state.oh.us/arcgis/rest/services/ADAROW/ADA_ROW_Inventory_Image_Viewer/MapServer/2/38295/attachments/", "Photo Link")</f>
        <v>Photo Link</v>
      </c>
      <c r="Q8468" s="7" t="str">
        <f>HYPERLINK("http://data.mapchannels.com/dualmaps6/map.htm?lat=39.221775&amp;lng=-84.586561", "Map Channel Link")</f>
        <v>Map Channel Link</v>
      </c>
    </row>
    <row r="8469" spans="1:17" hidden="1" x14ac:dyDescent="0.25">
      <c r="A8469" t="s">
        <v>10537</v>
      </c>
      <c r="B8469" t="s">
        <v>11069</v>
      </c>
      <c r="C8469" t="s">
        <v>70</v>
      </c>
      <c r="D8469">
        <v>11.837999999999999</v>
      </c>
      <c r="E8469" t="s">
        <v>14353</v>
      </c>
      <c r="F8469" t="s">
        <v>10554</v>
      </c>
      <c r="G8469" s="6">
        <v>43308.471041666657</v>
      </c>
      <c r="H8469" t="s">
        <v>13821</v>
      </c>
      <c r="I8469" t="s">
        <v>44</v>
      </c>
      <c r="J8469"/>
      <c r="K8469" t="s">
        <v>124</v>
      </c>
      <c r="M8469"/>
      <c r="N8469" t="s">
        <v>13830</v>
      </c>
      <c r="P8469" s="7" t="str">
        <f>HYPERLINK("https://collectormobile.dot.state.oh.us/arcgis/rest/services/ADAROW/ADA_ROW_Inventory_Image_Viewer/MapServer/2/333/attachments/", "Photo Link")</f>
        <v>Photo Link</v>
      </c>
      <c r="Q8469" s="7" t="str">
        <f>HYPERLINK("http://data.mapchannels.com/dualmaps6/map.htm?lat=39.223853&amp;lng=-84.587237", "Map Channel Link")</f>
        <v>Map Channel Link</v>
      </c>
    </row>
    <row r="8470" spans="1:17" hidden="1" x14ac:dyDescent="0.25">
      <c r="A8470" t="s">
        <v>10537</v>
      </c>
      <c r="B8470" t="s">
        <v>11069</v>
      </c>
      <c r="C8470" t="s">
        <v>70</v>
      </c>
      <c r="D8470">
        <v>11.842000000000001</v>
      </c>
      <c r="E8470" t="s">
        <v>14354</v>
      </c>
      <c r="F8470" t="s">
        <v>11071</v>
      </c>
      <c r="G8470" s="6">
        <v>43323.574340277781</v>
      </c>
      <c r="H8470" t="s">
        <v>13821</v>
      </c>
      <c r="I8470" t="s">
        <v>44</v>
      </c>
      <c r="J8470"/>
      <c r="K8470" t="s">
        <v>124</v>
      </c>
      <c r="M8470"/>
      <c r="N8470" t="s">
        <v>13833</v>
      </c>
      <c r="P8470" s="7" t="str">
        <f>HYPERLINK("https://collectormobile.dot.state.oh.us/arcgis/rest/services/ADAROW/ADA_ROW_Inventory_Image_Viewer/MapServer/2/39108/attachments/", "Photo Link")</f>
        <v>Photo Link</v>
      </c>
      <c r="Q8470" s="7" t="str">
        <f>HYPERLINK("http://data.mapchannels.com/dualmaps6/map.htm?lat=39.223789&amp;lng=-84.587640", "Map Channel Link")</f>
        <v>Map Channel Link</v>
      </c>
    </row>
    <row r="8471" spans="1:17" hidden="1" x14ac:dyDescent="0.25">
      <c r="A8471" t="s">
        <v>10537</v>
      </c>
      <c r="B8471" t="s">
        <v>11069</v>
      </c>
      <c r="C8471" t="s">
        <v>70</v>
      </c>
      <c r="D8471">
        <v>12.134</v>
      </c>
      <c r="E8471" t="s">
        <v>14355</v>
      </c>
      <c r="F8471" t="s">
        <v>11071</v>
      </c>
      <c r="G8471" s="6">
        <v>43309.549722222233</v>
      </c>
      <c r="H8471" t="s">
        <v>13821</v>
      </c>
      <c r="I8471" t="s">
        <v>44</v>
      </c>
      <c r="J8471"/>
      <c r="K8471" t="s">
        <v>124</v>
      </c>
      <c r="M8471"/>
      <c r="N8471" t="s">
        <v>13830</v>
      </c>
      <c r="P8471" s="7" t="str">
        <f>HYPERLINK("https://collectormobile.dot.state.oh.us/arcgis/rest/services/ADAROW/ADA_ROW_Inventory_Image_Viewer/MapServer/2/39100/attachments/", "Photo Link")</f>
        <v>Photo Link</v>
      </c>
      <c r="Q8471" s="7" t="str">
        <f>HYPERLINK("http://data.mapchannels.com/dualmaps6/map.htm?lat=39.227897&amp;lng=-84.589186", "Map Channel Link")</f>
        <v>Map Channel Link</v>
      </c>
    </row>
    <row r="8472" spans="1:17" hidden="1" x14ac:dyDescent="0.25">
      <c r="A8472" t="s">
        <v>10537</v>
      </c>
      <c r="B8472" t="s">
        <v>11069</v>
      </c>
      <c r="C8472" t="s">
        <v>70</v>
      </c>
      <c r="D8472">
        <v>12.159000000000001</v>
      </c>
      <c r="E8472" t="s">
        <v>14356</v>
      </c>
      <c r="F8472" t="s">
        <v>11071</v>
      </c>
      <c r="G8472" s="6">
        <v>43309.556643518517</v>
      </c>
      <c r="H8472" t="s">
        <v>13821</v>
      </c>
      <c r="I8472" t="s">
        <v>44</v>
      </c>
      <c r="J8472"/>
      <c r="K8472" t="s">
        <v>38</v>
      </c>
      <c r="M8472"/>
      <c r="N8472" t="s">
        <v>13840</v>
      </c>
      <c r="P8472" s="7" t="str">
        <f>HYPERLINK("https://collectormobile.dot.state.oh.us/arcgis/rest/services/ADAROW/ADA_ROW_Inventory_Image_Viewer/MapServer/2/39525/attachments/", "Photo Link")</f>
        <v>Photo Link</v>
      </c>
      <c r="Q8472" s="7" t="str">
        <f>HYPERLINK("http://data.mapchannels.com/dualmaps6/map.htm?lat=39.228205&amp;lng=-84.589327", "Map Channel Link")</f>
        <v>Map Channel Link</v>
      </c>
    </row>
    <row r="8473" spans="1:17" hidden="1" x14ac:dyDescent="0.25">
      <c r="A8473" t="s">
        <v>10537</v>
      </c>
      <c r="B8473" t="s">
        <v>11069</v>
      </c>
      <c r="C8473" t="s">
        <v>70</v>
      </c>
      <c r="D8473">
        <v>13.189</v>
      </c>
      <c r="E8473" t="s">
        <v>14357</v>
      </c>
      <c r="F8473" t="s">
        <v>11071</v>
      </c>
      <c r="G8473" s="6">
        <v>43323.660439814812</v>
      </c>
      <c r="H8473" t="s">
        <v>13821</v>
      </c>
      <c r="I8473" t="s">
        <v>44</v>
      </c>
      <c r="J8473"/>
      <c r="K8473" t="s">
        <v>124</v>
      </c>
      <c r="M8473"/>
      <c r="N8473" t="s">
        <v>13830</v>
      </c>
      <c r="P8473" s="7" t="str">
        <f>HYPERLINK("https://collectormobile.dot.state.oh.us/arcgis/rest/services/ADAROW/ADA_ROW_Inventory_Image_Viewer/MapServer/2/40890/attachments/", "Photo Link")</f>
        <v>Photo Link</v>
      </c>
      <c r="Q8473" s="7" t="str">
        <f>HYPERLINK("http://data.mapchannels.com/dualmaps6/map.htm?lat=39.242383&amp;lng=-84.594658", "Map Channel Link")</f>
        <v>Map Channel Link</v>
      </c>
    </row>
    <row r="8474" spans="1:17" hidden="1" x14ac:dyDescent="0.25">
      <c r="A8474" t="s">
        <v>10537</v>
      </c>
      <c r="B8474" t="s">
        <v>11069</v>
      </c>
      <c r="C8474" t="s">
        <v>70</v>
      </c>
      <c r="D8474">
        <v>13.31</v>
      </c>
      <c r="E8474" t="s">
        <v>14358</v>
      </c>
      <c r="F8474" t="s">
        <v>11071</v>
      </c>
      <c r="G8474" s="6">
        <v>43323.663969907408</v>
      </c>
      <c r="H8474" t="s">
        <v>13821</v>
      </c>
      <c r="I8474" t="s">
        <v>44</v>
      </c>
      <c r="J8474"/>
      <c r="K8474" t="s">
        <v>38</v>
      </c>
      <c r="M8474"/>
      <c r="N8474" t="s">
        <v>13840</v>
      </c>
      <c r="P8474" s="7" t="str">
        <f>HYPERLINK("https://collectormobile.dot.state.oh.us/arcgis/rest/services/ADAROW/ADA_ROW_Inventory_Image_Viewer/MapServer/2/350/attachments/", "Photo Link")</f>
        <v>Photo Link</v>
      </c>
      <c r="Q8474" s="7" t="str">
        <f>HYPERLINK("http://data.mapchannels.com/dualmaps6/map.htm?lat=39.244235&amp;lng=-84.594927", "Map Channel Link")</f>
        <v>Map Channel Link</v>
      </c>
    </row>
    <row r="8475" spans="1:17" hidden="1" x14ac:dyDescent="0.25">
      <c r="A8475" t="s">
        <v>10537</v>
      </c>
      <c r="B8475" t="s">
        <v>11069</v>
      </c>
      <c r="C8475" t="s">
        <v>70</v>
      </c>
      <c r="D8475">
        <v>13.317</v>
      </c>
      <c r="E8475" t="s">
        <v>14359</v>
      </c>
      <c r="F8475" t="s">
        <v>11071</v>
      </c>
      <c r="G8475" s="6">
        <v>43323.681238425917</v>
      </c>
      <c r="H8475" t="s">
        <v>13821</v>
      </c>
      <c r="I8475" t="s">
        <v>44</v>
      </c>
      <c r="J8475"/>
      <c r="K8475" t="s">
        <v>124</v>
      </c>
      <c r="M8475"/>
      <c r="N8475" t="s">
        <v>13833</v>
      </c>
      <c r="P8475" s="7" t="str">
        <f>HYPERLINK("https://collectormobile.dot.state.oh.us/arcgis/rest/services/ADAROW/ADA_ROW_Inventory_Image_Viewer/MapServer/2/40490/attachments/", "Photo Link")</f>
        <v>Photo Link</v>
      </c>
      <c r="Q8475" s="7" t="str">
        <f>HYPERLINK("http://data.mapchannels.com/dualmaps6/map.htm?lat=39.244116&amp;lng=-84.595340", "Map Channel Link")</f>
        <v>Map Channel Link</v>
      </c>
    </row>
    <row r="8476" spans="1:17" hidden="1" x14ac:dyDescent="0.25">
      <c r="A8476" t="s">
        <v>10537</v>
      </c>
      <c r="B8476" t="s">
        <v>11069</v>
      </c>
      <c r="C8476" t="s">
        <v>70</v>
      </c>
      <c r="D8476">
        <v>13.64</v>
      </c>
      <c r="E8476" t="s">
        <v>14360</v>
      </c>
      <c r="F8476" t="s">
        <v>11251</v>
      </c>
      <c r="G8476" s="6">
        <v>43323.757743055547</v>
      </c>
      <c r="H8476" t="s">
        <v>13821</v>
      </c>
      <c r="I8476" t="s">
        <v>44</v>
      </c>
      <c r="J8476"/>
      <c r="K8476" t="s">
        <v>124</v>
      </c>
      <c r="M8476"/>
      <c r="N8476" t="s">
        <v>13830</v>
      </c>
      <c r="P8476" s="7" t="str">
        <f>HYPERLINK("https://collectormobile.dot.state.oh.us/arcgis/rest/services/ADAROW/ADA_ROW_Inventory_Image_Viewer/MapServer/2/777/attachments/", "Photo Link")</f>
        <v>Photo Link</v>
      </c>
      <c r="Q8476" s="7" t="str">
        <f>HYPERLINK("http://data.mapchannels.com/dualmaps6/map.htm?lat=39.248555&amp;lng=-84.596968", "Map Channel Link")</f>
        <v>Map Channel Link</v>
      </c>
    </row>
    <row r="8477" spans="1:17" hidden="1" x14ac:dyDescent="0.25">
      <c r="A8477" t="s">
        <v>10537</v>
      </c>
      <c r="B8477" t="s">
        <v>11069</v>
      </c>
      <c r="C8477" t="s">
        <v>70</v>
      </c>
      <c r="D8477">
        <v>13.843</v>
      </c>
      <c r="E8477" t="s">
        <v>14361</v>
      </c>
      <c r="F8477" t="s">
        <v>10554</v>
      </c>
      <c r="G8477" s="6">
        <v>43323.708379629628</v>
      </c>
      <c r="H8477" t="s">
        <v>13821</v>
      </c>
      <c r="I8477" t="s">
        <v>44</v>
      </c>
      <c r="J8477"/>
      <c r="K8477" t="s">
        <v>124</v>
      </c>
      <c r="M8477"/>
      <c r="N8477" t="s">
        <v>13830</v>
      </c>
      <c r="P8477" s="7" t="str">
        <f>HYPERLINK("https://collectormobile.dot.state.oh.us/arcgis/rest/services/ADAROW/ADA_ROW_Inventory_Image_Viewer/MapServer/2/352/attachments/", "Photo Link")</f>
        <v>Photo Link</v>
      </c>
      <c r="Q8477" s="7" t="str">
        <f>HYPERLINK("http://data.mapchannels.com/dualmaps6/map.htm?lat=39.251519&amp;lng=-84.597914", "Map Channel Link")</f>
        <v>Map Channel Link</v>
      </c>
    </row>
    <row r="8478" spans="1:17" hidden="1" x14ac:dyDescent="0.25">
      <c r="A8478" t="s">
        <v>10537</v>
      </c>
      <c r="B8478" t="s">
        <v>11069</v>
      </c>
      <c r="C8478" t="s">
        <v>1612</v>
      </c>
      <c r="D8478">
        <v>0.33600000000000002</v>
      </c>
      <c r="E8478" t="s">
        <v>14362</v>
      </c>
      <c r="F8478" t="s">
        <v>8922</v>
      </c>
      <c r="G8478" s="6">
        <v>44671.631979166668</v>
      </c>
      <c r="H8478" t="s">
        <v>13821</v>
      </c>
      <c r="I8478" t="s">
        <v>44</v>
      </c>
      <c r="J8478" t="s">
        <v>14363</v>
      </c>
      <c r="K8478" t="s">
        <v>38</v>
      </c>
      <c r="M8478"/>
      <c r="N8478" t="s">
        <v>13840</v>
      </c>
      <c r="P8478" s="7" t="str">
        <f>HYPERLINK("https://collectormobile.dot.state.oh.us/arcgis/rest/services/ADAROW/ADA_ROW_Inventory_Image_Viewer/MapServer/2/50779/attachments/", "Photo Link")</f>
        <v>Photo Link</v>
      </c>
      <c r="Q8478" s="7" t="str">
        <f>HYPERLINK("http://data.mapchannels.com/dualmaps6/map.htm?lat=39.260829&amp;lng=-84.798165", "Map Channel Link")</f>
        <v>Map Channel Link</v>
      </c>
    </row>
    <row r="8479" spans="1:17" hidden="1" x14ac:dyDescent="0.25">
      <c r="A8479" t="s">
        <v>10537</v>
      </c>
      <c r="B8479" t="s">
        <v>11069</v>
      </c>
      <c r="C8479" t="s">
        <v>87</v>
      </c>
      <c r="D8479">
        <v>0.13800000000000001</v>
      </c>
      <c r="E8479" t="s">
        <v>14364</v>
      </c>
      <c r="F8479" t="s">
        <v>10563</v>
      </c>
      <c r="G8479" s="6">
        <v>43309.776608796303</v>
      </c>
      <c r="H8479" t="s">
        <v>13821</v>
      </c>
      <c r="I8479" t="s">
        <v>44</v>
      </c>
      <c r="J8479"/>
      <c r="K8479" t="s">
        <v>124</v>
      </c>
      <c r="M8479"/>
      <c r="N8479" t="s">
        <v>13830</v>
      </c>
      <c r="P8479" s="7" t="str">
        <f>HYPERLINK("https://collectormobile.dot.state.oh.us/arcgis/rest/services/ADAROW/ADA_ROW_Inventory_Image_Viewer/MapServer/2/1007/attachments/", "Photo Link")</f>
        <v>Photo Link</v>
      </c>
      <c r="Q8479" s="7" t="str">
        <f>HYPERLINK("http://data.mapchannels.com/dualmaps6/map.htm?lat=39.273775&amp;lng=-84.562442", "Map Channel Link")</f>
        <v>Map Channel Link</v>
      </c>
    </row>
    <row r="8480" spans="1:17" hidden="1" x14ac:dyDescent="0.25">
      <c r="A8480" t="s">
        <v>10537</v>
      </c>
      <c r="B8480" t="s">
        <v>11069</v>
      </c>
      <c r="C8480" t="s">
        <v>87</v>
      </c>
      <c r="D8480">
        <v>31.568999999999999</v>
      </c>
      <c r="E8480" t="s">
        <v>14365</v>
      </c>
      <c r="F8480" t="s">
        <v>10730</v>
      </c>
      <c r="G8480" s="6">
        <v>43274.729849537027</v>
      </c>
      <c r="H8480" t="s">
        <v>13821</v>
      </c>
      <c r="I8480" t="s">
        <v>44</v>
      </c>
      <c r="J8480"/>
      <c r="K8480" t="s">
        <v>38</v>
      </c>
      <c r="M8480"/>
      <c r="N8480" t="s">
        <v>13840</v>
      </c>
      <c r="O8480"/>
      <c r="P8480" s="7" t="str">
        <f>HYPERLINK("https://collectormobile.dot.state.oh.us/arcgis/rest/services/ADAROW/ADA_ROW_Inventory_Image_Viewer/MapServer/2/357/attachments/", "Photo Link")</f>
        <v>Photo Link</v>
      </c>
      <c r="Q8480" s="7" t="str">
        <f>HYPERLINK("http://data.mapchannels.com/dualmaps6/map.htm?lat=39.142903&amp;lng=-84.363180", "Map Channel Link")</f>
        <v>Map Channel Link</v>
      </c>
    </row>
    <row r="8481" spans="1:17" hidden="1" x14ac:dyDescent="0.25">
      <c r="A8481" t="s">
        <v>10537</v>
      </c>
      <c r="B8481" t="s">
        <v>11069</v>
      </c>
      <c r="C8481" t="s">
        <v>87</v>
      </c>
      <c r="D8481">
        <v>31.754000000000001</v>
      </c>
      <c r="E8481" t="s">
        <v>14366</v>
      </c>
      <c r="F8481" t="s">
        <v>10730</v>
      </c>
      <c r="G8481" s="6">
        <v>43274.626400462963</v>
      </c>
      <c r="H8481" t="s">
        <v>13821</v>
      </c>
      <c r="I8481" t="s">
        <v>44</v>
      </c>
      <c r="J8481"/>
      <c r="K8481" t="s">
        <v>124</v>
      </c>
      <c r="M8481"/>
      <c r="N8481" t="s">
        <v>13833</v>
      </c>
      <c r="P8481" s="7" t="str">
        <f>HYPERLINK("https://collectormobile.dot.state.oh.us/arcgis/rest/services/ADAROW/ADA_ROW_Inventory_Image_Viewer/MapServer/2/785/attachments/", "Photo Link")</f>
        <v>Photo Link</v>
      </c>
      <c r="Q8481" s="7" t="str">
        <f>HYPERLINK("http://data.mapchannels.com/dualmaps6/map.htm?lat=39.141857&amp;lng=-84.360018", "Map Channel Link")</f>
        <v>Map Channel Link</v>
      </c>
    </row>
    <row r="8482" spans="1:17" hidden="1" x14ac:dyDescent="0.25">
      <c r="A8482" t="s">
        <v>10537</v>
      </c>
      <c r="B8482" t="s">
        <v>11069</v>
      </c>
      <c r="C8482" t="s">
        <v>2248</v>
      </c>
      <c r="D8482">
        <v>8.0000000000000002E-3</v>
      </c>
      <c r="E8482" t="s">
        <v>14367</v>
      </c>
      <c r="F8482" t="s">
        <v>10554</v>
      </c>
      <c r="G8482" s="6">
        <v>43308.583032407398</v>
      </c>
      <c r="H8482" t="s">
        <v>13821</v>
      </c>
      <c r="I8482" t="s">
        <v>44</v>
      </c>
      <c r="J8482"/>
      <c r="K8482" t="s">
        <v>124</v>
      </c>
      <c r="M8482"/>
      <c r="N8482" t="s">
        <v>13830</v>
      </c>
      <c r="P8482" s="7" t="str">
        <f>HYPERLINK("https://collectormobile.dot.state.oh.us/arcgis/rest/services/ADAROW/ADA_ROW_Inventory_Image_Viewer/MapServer/2/493/attachments/", "Photo Link")</f>
        <v>Photo Link</v>
      </c>
      <c r="Q8482" s="7" t="str">
        <f>HYPERLINK("http://data.mapchannels.com/dualmaps6/map.htm?lat=39.205499&amp;lng=-84.582601", "Map Channel Link")</f>
        <v>Map Channel Link</v>
      </c>
    </row>
    <row r="8483" spans="1:17" hidden="1" x14ac:dyDescent="0.25">
      <c r="A8483" t="s">
        <v>10537</v>
      </c>
      <c r="B8483" t="s">
        <v>11069</v>
      </c>
      <c r="C8483" t="s">
        <v>904</v>
      </c>
      <c r="D8483">
        <v>0.82299999999999995</v>
      </c>
      <c r="E8483" t="s">
        <v>14368</v>
      </c>
      <c r="F8483" t="s">
        <v>10865</v>
      </c>
      <c r="G8483" s="6">
        <v>43308.535104166673</v>
      </c>
      <c r="H8483" t="s">
        <v>13821</v>
      </c>
      <c r="I8483" t="s">
        <v>44</v>
      </c>
      <c r="J8483"/>
      <c r="K8483" t="s">
        <v>124</v>
      </c>
      <c r="M8483"/>
      <c r="N8483" t="s">
        <v>13830</v>
      </c>
      <c r="P8483" s="7" t="str">
        <f>HYPERLINK("https://collectormobile.dot.state.oh.us/arcgis/rest/services/ADAROW/ADA_ROW_Inventory_Image_Viewer/MapServer/2/327/attachments/", "Photo Link")</f>
        <v>Photo Link</v>
      </c>
      <c r="Q8483" s="7" t="str">
        <f>HYPERLINK("http://data.mapchannels.com/dualmaps6/map.htm?lat=39.211430&amp;lng=-84.584587", "Map Channel Link")</f>
        <v>Map Channel Link</v>
      </c>
    </row>
    <row r="8484" spans="1:17" hidden="1" x14ac:dyDescent="0.25">
      <c r="A8484" t="s">
        <v>10537</v>
      </c>
      <c r="B8484" t="s">
        <v>11069</v>
      </c>
      <c r="C8484" t="s">
        <v>904</v>
      </c>
      <c r="D8484">
        <v>0.85299999999999998</v>
      </c>
      <c r="E8484" t="s">
        <v>14369</v>
      </c>
      <c r="F8484" t="s">
        <v>10554</v>
      </c>
      <c r="G8484" s="6">
        <v>43308.62128472222</v>
      </c>
      <c r="H8484" t="s">
        <v>13821</v>
      </c>
      <c r="I8484" t="s">
        <v>44</v>
      </c>
      <c r="J8484"/>
      <c r="K8484" t="s">
        <v>38</v>
      </c>
      <c r="M8484"/>
      <c r="N8484" t="s">
        <v>13840</v>
      </c>
      <c r="P8484" s="7" t="str">
        <f>HYPERLINK("https://collectormobile.dot.state.oh.us/arcgis/rest/services/ADAROW/ADA_ROW_Inventory_Image_Viewer/MapServer/2/324/attachments/", "Photo Link")</f>
        <v>Photo Link</v>
      </c>
      <c r="Q8484" s="7" t="str">
        <f>HYPERLINK("http://data.mapchannels.com/dualmaps6/map.htm?lat=39.211161&amp;lng=-84.584057", "Map Channel Link")</f>
        <v>Map Channel Link</v>
      </c>
    </row>
    <row r="8485" spans="1:17" hidden="1" x14ac:dyDescent="0.25">
      <c r="A8485" t="s">
        <v>10537</v>
      </c>
      <c r="B8485" t="s">
        <v>11069</v>
      </c>
      <c r="C8485" t="s">
        <v>1352</v>
      </c>
      <c r="D8485">
        <v>1.2E-2</v>
      </c>
      <c r="E8485" t="s">
        <v>14370</v>
      </c>
      <c r="F8485" t="s">
        <v>11080</v>
      </c>
      <c r="G8485" s="6">
        <v>43287.625706018523</v>
      </c>
      <c r="H8485" t="s">
        <v>13821</v>
      </c>
      <c r="I8485" t="s">
        <v>44</v>
      </c>
      <c r="J8485"/>
      <c r="K8485" t="s">
        <v>28</v>
      </c>
      <c r="M8485"/>
      <c r="N8485" t="s">
        <v>13825</v>
      </c>
      <c r="P8485" s="7" t="str">
        <f>HYPERLINK("https://collectormobile.dot.state.oh.us/arcgis/rest/services/ADAROW/ADA_ROW_Inventory_Image_Viewer/MapServer/2/317/attachments/", "Photo Link")</f>
        <v>Photo Link</v>
      </c>
      <c r="Q8485" s="7" t="str">
        <f>HYPERLINK("http://data.mapchannels.com/dualmaps6/map.htm?lat=39.285837&amp;lng=-84.310099", "Map Channel Link")</f>
        <v>Map Channel Link</v>
      </c>
    </row>
    <row r="8486" spans="1:17" hidden="1" x14ac:dyDescent="0.25">
      <c r="A8486" t="s">
        <v>10537</v>
      </c>
      <c r="B8486" t="s">
        <v>11069</v>
      </c>
      <c r="C8486" t="s">
        <v>2367</v>
      </c>
      <c r="D8486">
        <v>1.0999999999999999E-2</v>
      </c>
      <c r="E8486" t="s">
        <v>14371</v>
      </c>
      <c r="F8486" t="s">
        <v>11261</v>
      </c>
      <c r="G8486" s="6">
        <v>43323.553495370368</v>
      </c>
      <c r="H8486" t="s">
        <v>13821</v>
      </c>
      <c r="I8486" t="s">
        <v>44</v>
      </c>
      <c r="J8486"/>
      <c r="K8486" t="s">
        <v>28</v>
      </c>
      <c r="M8486"/>
      <c r="N8486" t="s">
        <v>13825</v>
      </c>
      <c r="O8486" t="s">
        <v>14372</v>
      </c>
      <c r="P8486" s="7" t="str">
        <f>HYPERLINK("https://collectormobile.dot.state.oh.us/arcgis/rest/services/ADAROW/ADA_ROW_Inventory_Image_Viewer/MapServer/2/385/attachments/", "Photo Link")</f>
        <v>Photo Link</v>
      </c>
      <c r="Q8486" s="7" t="str">
        <f>HYPERLINK("http://data.mapchannels.com/dualmaps6/map.htm?lat=39.157607&amp;lng=-84.629555", "Map Channel Link")</f>
        <v>Map Channel Link</v>
      </c>
    </row>
    <row r="8487" spans="1:17" hidden="1" x14ac:dyDescent="0.25">
      <c r="A8487" t="s">
        <v>10537</v>
      </c>
      <c r="B8487" t="s">
        <v>11069</v>
      </c>
      <c r="C8487" t="s">
        <v>295</v>
      </c>
      <c r="D8487">
        <v>1.7809999999999999</v>
      </c>
      <c r="E8487" t="s">
        <v>14373</v>
      </c>
      <c r="F8487" t="s">
        <v>10626</v>
      </c>
      <c r="G8487" s="6">
        <v>43309.562835648147</v>
      </c>
      <c r="H8487" t="s">
        <v>13821</v>
      </c>
      <c r="I8487" t="s">
        <v>44</v>
      </c>
      <c r="J8487"/>
      <c r="K8487" t="s">
        <v>38</v>
      </c>
      <c r="M8487"/>
      <c r="N8487" t="s">
        <v>13840</v>
      </c>
      <c r="O8487"/>
      <c r="P8487" s="7" t="str">
        <f>HYPERLINK("https://collectormobile.dot.state.oh.us/arcgis/rest/services/ADAROW/ADA_ROW_Inventory_Image_Viewer/MapServer/2/364/attachments/", "Photo Link")</f>
        <v>Photo Link</v>
      </c>
      <c r="Q8487" s="7" t="str">
        <f>HYPERLINK("http://data.mapchannels.com/dualmaps6/map.htm?lat=39.105596&amp;lng=-84.395625", "Map Channel Link")</f>
        <v>Map Channel Link</v>
      </c>
    </row>
    <row r="8488" spans="1:17" hidden="1" x14ac:dyDescent="0.25">
      <c r="A8488" t="s">
        <v>10537</v>
      </c>
      <c r="B8488" t="s">
        <v>11069</v>
      </c>
      <c r="C8488" t="s">
        <v>295</v>
      </c>
      <c r="D8488">
        <v>5.4279999999999999</v>
      </c>
      <c r="E8488" t="s">
        <v>14374</v>
      </c>
      <c r="F8488" t="s">
        <v>10540</v>
      </c>
      <c r="G8488" s="6">
        <v>43288.626458333332</v>
      </c>
      <c r="H8488" t="s">
        <v>13821</v>
      </c>
      <c r="I8488" t="s">
        <v>44</v>
      </c>
      <c r="J8488"/>
      <c r="K8488" t="s">
        <v>28</v>
      </c>
      <c r="M8488"/>
      <c r="N8488" t="s">
        <v>13825</v>
      </c>
      <c r="P8488" s="7" t="str">
        <f>HYPERLINK("https://collectormobile.dot.state.oh.us/arcgis/rest/services/ADAROW/ADA_ROW_Inventory_Image_Viewer/MapServer/2/24564/attachments/", "Photo Link")</f>
        <v>Photo Link</v>
      </c>
      <c r="Q8488" s="7" t="str">
        <f>HYPERLINK("http://data.mapchannels.com/dualmaps6/map.htm?lat=39.072749&amp;lng=-84.352208", "Map Channel Link")</f>
        <v>Map Channel Link</v>
      </c>
    </row>
    <row r="8489" spans="1:17" hidden="1" x14ac:dyDescent="0.25">
      <c r="A8489" t="s">
        <v>10537</v>
      </c>
      <c r="B8489" t="s">
        <v>11069</v>
      </c>
      <c r="C8489" t="s">
        <v>295</v>
      </c>
      <c r="D8489">
        <v>5.431</v>
      </c>
      <c r="E8489" t="s">
        <v>14375</v>
      </c>
      <c r="F8489" t="s">
        <v>10540</v>
      </c>
      <c r="G8489" s="6">
        <v>43288.621157407397</v>
      </c>
      <c r="H8489" t="s">
        <v>13821</v>
      </c>
      <c r="I8489" t="s">
        <v>44</v>
      </c>
      <c r="J8489"/>
      <c r="K8489" t="s">
        <v>28</v>
      </c>
      <c r="M8489"/>
      <c r="N8489" t="s">
        <v>13825</v>
      </c>
      <c r="P8489" s="7" t="str">
        <f>HYPERLINK("https://collectormobile.dot.state.oh.us/arcgis/rest/services/ADAROW/ADA_ROW_Inventory_Image_Viewer/MapServer/2/24563/attachments/", "Photo Link")</f>
        <v>Photo Link</v>
      </c>
      <c r="Q8489" s="7" t="str">
        <f>HYPERLINK("http://data.mapchannels.com/dualmaps6/map.htm?lat=39.072774&amp;lng=-84.352152", "Map Channel Link")</f>
        <v>Map Channel Link</v>
      </c>
    </row>
    <row r="8490" spans="1:17" hidden="1" x14ac:dyDescent="0.25">
      <c r="A8490" t="s">
        <v>10537</v>
      </c>
      <c r="B8490" t="s">
        <v>11069</v>
      </c>
      <c r="C8490" t="s">
        <v>295</v>
      </c>
      <c r="D8490">
        <v>5.8</v>
      </c>
      <c r="E8490" t="s">
        <v>14376</v>
      </c>
      <c r="F8490" t="s">
        <v>10557</v>
      </c>
      <c r="G8490" s="6">
        <v>43288.53328703704</v>
      </c>
      <c r="H8490" t="s">
        <v>13821</v>
      </c>
      <c r="I8490" t="s">
        <v>44</v>
      </c>
      <c r="J8490"/>
      <c r="K8490" t="s">
        <v>124</v>
      </c>
      <c r="M8490"/>
      <c r="N8490" t="s">
        <v>13830</v>
      </c>
      <c r="P8490" s="7" t="str">
        <f>HYPERLINK("https://collectormobile.dot.state.oh.us/arcgis/rest/services/ADAROW/ADA_ROW_Inventory_Image_Viewer/MapServer/2/23756/attachments/", "Photo Link")</f>
        <v>Photo Link</v>
      </c>
      <c r="Q8490" s="7" t="str">
        <f>HYPERLINK("http://data.mapchannels.com/dualmaps6/map.htm?lat=39.072654&amp;lng=-84.345297", "Map Channel Link")</f>
        <v>Map Channel Link</v>
      </c>
    </row>
    <row r="8491" spans="1:17" hidden="1" x14ac:dyDescent="0.25">
      <c r="A8491" t="s">
        <v>10537</v>
      </c>
      <c r="B8491" t="s">
        <v>11069</v>
      </c>
      <c r="C8491" t="s">
        <v>295</v>
      </c>
      <c r="D8491">
        <v>6.6420000000000003</v>
      </c>
      <c r="E8491" t="s">
        <v>14377</v>
      </c>
      <c r="F8491" t="s">
        <v>10540</v>
      </c>
      <c r="G8491" s="6">
        <v>43281.596180555563</v>
      </c>
      <c r="H8491" t="s">
        <v>13821</v>
      </c>
      <c r="I8491" t="s">
        <v>44</v>
      </c>
      <c r="J8491"/>
      <c r="K8491" t="s">
        <v>124</v>
      </c>
      <c r="M8491"/>
      <c r="N8491" t="s">
        <v>13833</v>
      </c>
      <c r="P8491" s="7" t="str">
        <f>HYPERLINK("https://collectormobile.dot.state.oh.us/arcgis/rest/services/ADAROW/ADA_ROW_Inventory_Image_Viewer/MapServer/2/18778/attachments/", "Photo Link")</f>
        <v>Photo Link</v>
      </c>
      <c r="Q8491" s="7" t="str">
        <f>HYPERLINK("http://data.mapchannels.com/dualmaps6/map.htm?lat=39.073093&amp;lng=-84.329632", "Map Channel Link")</f>
        <v>Map Channel Link</v>
      </c>
    </row>
    <row r="8492" spans="1:17" hidden="1" x14ac:dyDescent="0.25">
      <c r="A8492" t="s">
        <v>10537</v>
      </c>
      <c r="B8492" t="s">
        <v>11069</v>
      </c>
      <c r="C8492" t="s">
        <v>295</v>
      </c>
      <c r="D8492">
        <v>6.6470000000000002</v>
      </c>
      <c r="E8492" t="s">
        <v>14378</v>
      </c>
      <c r="F8492" t="s">
        <v>10540</v>
      </c>
      <c r="G8492" s="6">
        <v>43281.589930555558</v>
      </c>
      <c r="H8492" t="s">
        <v>13821</v>
      </c>
      <c r="I8492" t="s">
        <v>44</v>
      </c>
      <c r="J8492"/>
      <c r="K8492" t="s">
        <v>124</v>
      </c>
      <c r="M8492"/>
      <c r="N8492" t="s">
        <v>13833</v>
      </c>
      <c r="P8492" s="7" t="str">
        <f>HYPERLINK("https://collectormobile.dot.state.oh.us/arcgis/rest/services/ADAROW/ADA_ROW_Inventory_Image_Viewer/MapServer/2/505/attachments/", "Photo Link")</f>
        <v>Photo Link</v>
      </c>
      <c r="Q8492" s="7" t="str">
        <f>HYPERLINK("http://data.mapchannels.com/dualmaps6/map.htm?lat=39.072831&amp;lng=-84.329580", "Map Channel Link")</f>
        <v>Map Channel Link</v>
      </c>
    </row>
    <row r="8493" spans="1:17" hidden="1" x14ac:dyDescent="0.25">
      <c r="A8493" t="s">
        <v>10537</v>
      </c>
      <c r="B8493" t="s">
        <v>11069</v>
      </c>
      <c r="C8493" t="s">
        <v>581</v>
      </c>
      <c r="D8493">
        <v>13.824</v>
      </c>
      <c r="E8493" t="s">
        <v>14379</v>
      </c>
      <c r="F8493" t="s">
        <v>10563</v>
      </c>
      <c r="G8493" s="6">
        <v>43309.763229166667</v>
      </c>
      <c r="H8493" t="s">
        <v>13821</v>
      </c>
      <c r="I8493" t="s">
        <v>44</v>
      </c>
      <c r="J8493"/>
      <c r="K8493" t="s">
        <v>124</v>
      </c>
      <c r="M8493"/>
      <c r="N8493" t="s">
        <v>13830</v>
      </c>
      <c r="P8493" s="7" t="str">
        <f>HYPERLINK("https://collectormobile.dot.state.oh.us/arcgis/rest/services/ADAROW/ADA_ROW_Inventory_Image_Viewer/MapServer/2/1006/attachments/", "Photo Link")</f>
        <v>Photo Link</v>
      </c>
      <c r="Q8493" s="7" t="str">
        <f>HYPERLINK("http://data.mapchannels.com/dualmaps6/map.htm?lat=39.273593&amp;lng=-84.562300", "Map Channel Link")</f>
        <v>Map Channel Link</v>
      </c>
    </row>
    <row r="8494" spans="1:17" hidden="1" x14ac:dyDescent="0.25">
      <c r="A8494" t="s">
        <v>10537</v>
      </c>
      <c r="B8494" t="s">
        <v>11069</v>
      </c>
      <c r="C8494" t="s">
        <v>581</v>
      </c>
      <c r="D8494">
        <v>13.837999999999999</v>
      </c>
      <c r="E8494" t="s">
        <v>14380</v>
      </c>
      <c r="F8494" t="s">
        <v>10563</v>
      </c>
      <c r="G8494" s="6">
        <v>43309.781701388893</v>
      </c>
      <c r="H8494" t="s">
        <v>13821</v>
      </c>
      <c r="I8494" t="s">
        <v>44</v>
      </c>
      <c r="J8494"/>
      <c r="K8494" t="s">
        <v>124</v>
      </c>
      <c r="M8494"/>
      <c r="N8494" t="s">
        <v>13830</v>
      </c>
      <c r="O8494" t="s">
        <v>14381</v>
      </c>
      <c r="P8494" s="7" t="str">
        <f>HYPERLINK("https://collectormobile.dot.state.oh.us/arcgis/rest/services/ADAROW/ADA_ROW_Inventory_Image_Viewer/MapServer/2/1004/attachments/", "Photo Link")</f>
        <v>Photo Link</v>
      </c>
      <c r="Q8494" s="7" t="str">
        <f>HYPERLINK("http://data.mapchannels.com/dualmaps6/map.htm?lat=39.273841&amp;lng=-84.562126", "Map Channel Link")</f>
        <v>Map Channel Link</v>
      </c>
    </row>
    <row r="8495" spans="1:17" hidden="1" x14ac:dyDescent="0.25">
      <c r="A8495" t="s">
        <v>10537</v>
      </c>
      <c r="B8495" t="s">
        <v>11069</v>
      </c>
      <c r="C8495" t="s">
        <v>581</v>
      </c>
      <c r="D8495">
        <v>15.669</v>
      </c>
      <c r="E8495" t="s">
        <v>14382</v>
      </c>
      <c r="F8495" t="s">
        <v>10540</v>
      </c>
      <c r="G8495" s="6">
        <v>43316.596875000003</v>
      </c>
      <c r="H8495" t="s">
        <v>13821</v>
      </c>
      <c r="I8495" t="s">
        <v>44</v>
      </c>
      <c r="J8495"/>
      <c r="K8495" t="s">
        <v>28</v>
      </c>
      <c r="M8495"/>
      <c r="N8495" t="s">
        <v>13825</v>
      </c>
      <c r="P8495" s="7" t="str">
        <f>HYPERLINK("https://collectormobile.dot.state.oh.us/arcgis/rest/services/ADAROW/ADA_ROW_Inventory_Image_Viewer/MapServer/2/22545/attachments/", "Photo Link")</f>
        <v>Photo Link</v>
      </c>
      <c r="Q8495" s="7" t="str">
        <f>HYPERLINK("http://data.mapchannels.com/dualmaps6/map.htm?lat=39.300040&amp;lng=-84.563145", "Map Channel Link")</f>
        <v>Map Channel Link</v>
      </c>
    </row>
    <row r="8496" spans="1:17" hidden="1" x14ac:dyDescent="0.25">
      <c r="A8496" t="s">
        <v>10537</v>
      </c>
      <c r="B8496" t="s">
        <v>11069</v>
      </c>
      <c r="C8496" t="s">
        <v>3841</v>
      </c>
      <c r="D8496">
        <v>3.0960000000000001</v>
      </c>
      <c r="E8496" t="s">
        <v>14383</v>
      </c>
      <c r="F8496" t="s">
        <v>10626</v>
      </c>
      <c r="G8496" s="6">
        <v>43404.648958333331</v>
      </c>
      <c r="H8496" t="s">
        <v>13821</v>
      </c>
      <c r="I8496" t="s">
        <v>44</v>
      </c>
      <c r="J8496"/>
      <c r="K8496" t="s">
        <v>28</v>
      </c>
      <c r="M8496"/>
      <c r="N8496" t="s">
        <v>13825</v>
      </c>
      <c r="P8496" s="7" t="str">
        <f>HYPERLINK("https://collectormobile.dot.state.oh.us/arcgis/rest/services/ADAROW/ADA_ROW_Inventory_Image_Viewer/MapServer/2/1014/attachments/", "Photo Link")</f>
        <v>Photo Link</v>
      </c>
      <c r="Q8496" s="7" t="str">
        <f>HYPERLINK("http://data.mapchannels.com/dualmaps6/map.htm?lat=39.157980&amp;lng=-84.649438", "Map Channel Link")</f>
        <v>Map Channel Link</v>
      </c>
    </row>
    <row r="8497" spans="1:17" hidden="1" x14ac:dyDescent="0.25">
      <c r="A8497" t="s">
        <v>10537</v>
      </c>
      <c r="B8497" t="s">
        <v>11069</v>
      </c>
      <c r="C8497" t="s">
        <v>1853</v>
      </c>
      <c r="D8497">
        <v>8.0000000000000002E-3</v>
      </c>
      <c r="E8497" t="s">
        <v>14384</v>
      </c>
      <c r="F8497" t="s">
        <v>10561</v>
      </c>
      <c r="G8497" s="6">
        <v>43322.644444444442</v>
      </c>
      <c r="H8497" t="s">
        <v>13821</v>
      </c>
      <c r="I8497" t="s">
        <v>44</v>
      </c>
      <c r="J8497"/>
      <c r="K8497" t="s">
        <v>124</v>
      </c>
      <c r="M8497"/>
      <c r="N8497" t="s">
        <v>13830</v>
      </c>
      <c r="P8497" s="7" t="str">
        <f>HYPERLINK("https://collectormobile.dot.state.oh.us/arcgis/rest/services/ADAROW/ADA_ROW_Inventory_Image_Viewer/MapServer/2/1009/attachments/", "Photo Link")</f>
        <v>Photo Link</v>
      </c>
      <c r="Q8497" s="7" t="str">
        <f>HYPERLINK("http://data.mapchannels.com/dualmaps6/map.htm?lat=39.154573&amp;lng=-84.669492", "Map Channel Link")</f>
        <v>Map Channel Link</v>
      </c>
    </row>
    <row r="8498" spans="1:17" hidden="1" x14ac:dyDescent="0.25">
      <c r="A8498" t="s">
        <v>10537</v>
      </c>
      <c r="B8498" t="s">
        <v>11069</v>
      </c>
      <c r="C8498" t="s">
        <v>1392</v>
      </c>
      <c r="D8498">
        <v>1.2E-2</v>
      </c>
      <c r="E8498" t="s">
        <v>14385</v>
      </c>
      <c r="F8498" t="s">
        <v>11261</v>
      </c>
      <c r="G8498" s="6">
        <v>43323.543564814812</v>
      </c>
      <c r="H8498" t="s">
        <v>13821</v>
      </c>
      <c r="I8498" t="s">
        <v>44</v>
      </c>
      <c r="J8498"/>
      <c r="K8498" t="s">
        <v>28</v>
      </c>
      <c r="M8498"/>
      <c r="N8498" t="s">
        <v>13825</v>
      </c>
      <c r="P8498" s="7" t="str">
        <f>HYPERLINK("https://collectormobile.dot.state.oh.us/arcgis/rest/services/ADAROW/ADA_ROW_Inventory_Image_Viewer/MapServer/2/383/attachments/", "Photo Link")</f>
        <v>Photo Link</v>
      </c>
      <c r="Q8498" s="7" t="str">
        <f>HYPERLINK("http://data.mapchannels.com/dualmaps6/map.htm?lat=39.157875&amp;lng=-84.629961", "Map Channel Link")</f>
        <v>Map Channel Link</v>
      </c>
    </row>
    <row r="8499" spans="1:17" hidden="1" x14ac:dyDescent="0.25">
      <c r="A8499" t="s">
        <v>10537</v>
      </c>
      <c r="B8499" t="s">
        <v>11069</v>
      </c>
      <c r="C8499" t="s">
        <v>3316</v>
      </c>
      <c r="D8499">
        <v>1.0999999999999999E-2</v>
      </c>
      <c r="E8499" t="s">
        <v>14386</v>
      </c>
      <c r="F8499" t="s">
        <v>10626</v>
      </c>
      <c r="G8499" s="6">
        <v>43326.778958333343</v>
      </c>
      <c r="H8499" t="s">
        <v>13821</v>
      </c>
      <c r="I8499" t="s">
        <v>44</v>
      </c>
      <c r="J8499"/>
      <c r="K8499" t="s">
        <v>38</v>
      </c>
      <c r="M8499"/>
      <c r="N8499" t="s">
        <v>13840</v>
      </c>
      <c r="P8499" s="7" t="str">
        <f>HYPERLINK("https://collectormobile.dot.state.oh.us/arcgis/rest/services/ADAROW/ADA_ROW_Inventory_Image_Viewer/MapServer/2/353/attachments/", "Photo Link")</f>
        <v>Photo Link</v>
      </c>
      <c r="Q8499" s="7" t="str">
        <f>HYPERLINK("http://data.mapchannels.com/dualmaps6/map.htm?lat=39.251343&amp;lng=-84.597764", "Map Channel Link")</f>
        <v>Map Channel Link</v>
      </c>
    </row>
    <row r="8500" spans="1:17" hidden="1" x14ac:dyDescent="0.25">
      <c r="A8500" t="s">
        <v>10537</v>
      </c>
      <c r="B8500" t="s">
        <v>11069</v>
      </c>
      <c r="C8500" t="s">
        <v>11498</v>
      </c>
      <c r="D8500">
        <v>5.6609999999999996</v>
      </c>
      <c r="E8500" t="s">
        <v>14387</v>
      </c>
      <c r="F8500" t="s">
        <v>10561</v>
      </c>
      <c r="G8500" s="6">
        <v>43322.642106481479</v>
      </c>
      <c r="H8500" t="s">
        <v>13821</v>
      </c>
      <c r="I8500" t="s">
        <v>44</v>
      </c>
      <c r="J8500"/>
      <c r="K8500" t="s">
        <v>124</v>
      </c>
      <c r="M8500"/>
      <c r="N8500" t="s">
        <v>13830</v>
      </c>
      <c r="P8500" s="7" t="str">
        <f>HYPERLINK("https://collectormobile.dot.state.oh.us/arcgis/rest/services/ADAROW/ADA_ROW_Inventory_Image_Viewer/MapServer/2/1010/attachments/", "Photo Link")</f>
        <v>Photo Link</v>
      </c>
      <c r="Q8500" s="7" t="str">
        <f>HYPERLINK("http://data.mapchannels.com/dualmaps6/map.htm?lat=39.154405&amp;lng=-84.669492", "Map Channel Link")</f>
        <v>Map Channel Link</v>
      </c>
    </row>
    <row r="8501" spans="1:17" hidden="1" x14ac:dyDescent="0.25">
      <c r="A8501" t="s">
        <v>10537</v>
      </c>
      <c r="B8501" t="s">
        <v>11069</v>
      </c>
      <c r="C8501" t="s">
        <v>11498</v>
      </c>
      <c r="D8501">
        <v>6.891</v>
      </c>
      <c r="E8501" t="s">
        <v>14388</v>
      </c>
      <c r="F8501" t="s">
        <v>10561</v>
      </c>
      <c r="G8501" s="6">
        <v>43323.474895833337</v>
      </c>
      <c r="H8501" t="s">
        <v>13821</v>
      </c>
      <c r="I8501" t="s">
        <v>44</v>
      </c>
      <c r="J8501"/>
      <c r="K8501" t="s">
        <v>28</v>
      </c>
      <c r="M8501"/>
      <c r="N8501" t="s">
        <v>13825</v>
      </c>
      <c r="P8501" s="7" t="str">
        <f>HYPERLINK("https://collectormobile.dot.state.oh.us/arcgis/rest/services/ADAROW/ADA_ROW_Inventory_Image_Viewer/MapServer/2/1013/attachments/", "Photo Link")</f>
        <v>Photo Link</v>
      </c>
      <c r="Q8501" s="7" t="str">
        <f>HYPERLINK("http://data.mapchannels.com/dualmaps6/map.htm?lat=39.158061&amp;lng=-84.649391", "Map Channel Link")</f>
        <v>Map Channel Link</v>
      </c>
    </row>
    <row r="8502" spans="1:17" hidden="1" x14ac:dyDescent="0.25">
      <c r="A8502" t="s">
        <v>10537</v>
      </c>
      <c r="B8502" t="s">
        <v>11069</v>
      </c>
      <c r="C8502" t="s">
        <v>11498</v>
      </c>
      <c r="D8502">
        <v>7.9939999999999998</v>
      </c>
      <c r="E8502" t="s">
        <v>14389</v>
      </c>
      <c r="F8502" t="s">
        <v>10730</v>
      </c>
      <c r="G8502" s="6">
        <v>43316.764479166668</v>
      </c>
      <c r="H8502" t="s">
        <v>13821</v>
      </c>
      <c r="I8502" t="s">
        <v>44</v>
      </c>
      <c r="J8502"/>
      <c r="K8502" t="s">
        <v>28</v>
      </c>
      <c r="M8502"/>
      <c r="N8502" t="s">
        <v>13825</v>
      </c>
      <c r="O8502" t="s">
        <v>14390</v>
      </c>
      <c r="P8502" s="7" t="str">
        <f>HYPERLINK("https://collectormobile.dot.state.oh.us/arcgis/rest/services/ADAROW/ADA_ROW_Inventory_Image_Viewer/MapServer/2/386/attachments/", "Photo Link")</f>
        <v>Photo Link</v>
      </c>
      <c r="Q8502" s="7" t="str">
        <f>HYPERLINK("http://data.mapchannels.com/dualmaps6/map.htm?lat=39.157601&amp;lng=-84.629920", "Map Channel Link")</f>
        <v>Map Channel Link</v>
      </c>
    </row>
    <row r="8503" spans="1:17" hidden="1" x14ac:dyDescent="0.25">
      <c r="A8503" t="s">
        <v>10537</v>
      </c>
      <c r="B8503" t="s">
        <v>11069</v>
      </c>
      <c r="C8503" t="s">
        <v>11498</v>
      </c>
      <c r="D8503">
        <v>8.6579999999999995</v>
      </c>
      <c r="E8503" t="s">
        <v>14391</v>
      </c>
      <c r="F8503" t="s">
        <v>10833</v>
      </c>
      <c r="G8503" s="6">
        <v>43316.630277777767</v>
      </c>
      <c r="H8503" t="s">
        <v>13821</v>
      </c>
      <c r="I8503" t="s">
        <v>44</v>
      </c>
      <c r="J8503"/>
      <c r="K8503" t="s">
        <v>124</v>
      </c>
      <c r="M8503"/>
      <c r="N8503" t="s">
        <v>13833</v>
      </c>
      <c r="P8503" s="7" t="str">
        <f>HYPERLINK("https://collectormobile.dot.state.oh.us/arcgis/rest/services/ADAROW/ADA_ROW_Inventory_Image_Viewer/MapServer/2/387/attachments/", "Photo Link")</f>
        <v>Photo Link</v>
      </c>
      <c r="Q8503" s="7" t="str">
        <f>HYPERLINK("http://data.mapchannels.com/dualmaps6/map.htm?lat=39.148522&amp;lng=-84.627367", "Map Channel Link")</f>
        <v>Map Channel Link</v>
      </c>
    </row>
    <row r="8504" spans="1:17" hidden="1" x14ac:dyDescent="0.25">
      <c r="A8504" t="s">
        <v>10537</v>
      </c>
      <c r="B8504" t="s">
        <v>11069</v>
      </c>
      <c r="C8504" t="s">
        <v>11507</v>
      </c>
      <c r="D8504">
        <v>16.582999999999998</v>
      </c>
      <c r="E8504" t="s">
        <v>14392</v>
      </c>
      <c r="F8504" t="s">
        <v>11174</v>
      </c>
      <c r="G8504" s="6">
        <v>43274.705381944441</v>
      </c>
      <c r="H8504" t="s">
        <v>13821</v>
      </c>
      <c r="I8504" t="s">
        <v>44</v>
      </c>
      <c r="J8504"/>
      <c r="K8504" t="s">
        <v>28</v>
      </c>
      <c r="M8504"/>
      <c r="N8504" t="s">
        <v>13825</v>
      </c>
      <c r="P8504" s="7" t="str">
        <f>HYPERLINK("https://collectormobile.dot.state.oh.us/arcgis/rest/services/ADAROW/ADA_ROW_Inventory_Image_Viewer/MapServer/2/310/attachments/", "Photo Link")</f>
        <v>Photo Link</v>
      </c>
      <c r="Q8504" s="7" t="str">
        <f>HYPERLINK("http://data.mapchannels.com/dualmaps6/map.htm?lat=39.272878&amp;lng=-84.327471", "Map Channel Link")</f>
        <v>Map Channel Link</v>
      </c>
    </row>
    <row r="8505" spans="1:17" hidden="1" x14ac:dyDescent="0.25">
      <c r="A8505" t="s">
        <v>10537</v>
      </c>
      <c r="B8505" t="s">
        <v>11069</v>
      </c>
      <c r="C8505" t="s">
        <v>11507</v>
      </c>
      <c r="D8505">
        <v>16.585999999999999</v>
      </c>
      <c r="E8505" t="s">
        <v>14393</v>
      </c>
      <c r="F8505" t="s">
        <v>11174</v>
      </c>
      <c r="G8505" s="6">
        <v>43274.71366898148</v>
      </c>
      <c r="H8505" t="s">
        <v>13821</v>
      </c>
      <c r="I8505" t="s">
        <v>44</v>
      </c>
      <c r="J8505"/>
      <c r="K8505" t="s">
        <v>124</v>
      </c>
      <c r="M8505"/>
      <c r="N8505" t="s">
        <v>13901</v>
      </c>
      <c r="O8505" t="s">
        <v>14394</v>
      </c>
      <c r="P8505" s="7" t="str">
        <f>HYPERLINK("https://collectormobile.dot.state.oh.us/arcgis/rest/services/ADAROW/ADA_ROW_Inventory_Image_Viewer/MapServer/2/311/attachments/", "Photo Link")</f>
        <v>Photo Link</v>
      </c>
      <c r="Q8505" s="7" t="str">
        <f>HYPERLINK("http://data.mapchannels.com/dualmaps6/map.htm?lat=39.273083&amp;lng=-84.327281", "Map Channel Link")</f>
        <v>Map Channel Link</v>
      </c>
    </row>
    <row r="8506" spans="1:17" hidden="1" x14ac:dyDescent="0.25">
      <c r="A8506" t="s">
        <v>10537</v>
      </c>
      <c r="B8506" t="s">
        <v>11069</v>
      </c>
      <c r="C8506" t="s">
        <v>5782</v>
      </c>
      <c r="D8506">
        <v>1.0999999999999999E-2</v>
      </c>
      <c r="E8506" t="s">
        <v>14395</v>
      </c>
      <c r="F8506" t="s">
        <v>11012</v>
      </c>
      <c r="G8506" s="6">
        <v>43281.550115740742</v>
      </c>
      <c r="H8506" t="s">
        <v>13821</v>
      </c>
      <c r="I8506" t="s">
        <v>44</v>
      </c>
      <c r="J8506"/>
      <c r="K8506" t="s">
        <v>28</v>
      </c>
      <c r="M8506"/>
      <c r="N8506" t="s">
        <v>13825</v>
      </c>
      <c r="P8506" s="7" t="str">
        <f>HYPERLINK("https://collectormobile.dot.state.oh.us/arcgis/rest/services/ADAROW/ADA_ROW_Inventory_Image_Viewer/MapServer/2/19175/attachments/", "Photo Link")</f>
        <v>Photo Link</v>
      </c>
      <c r="Q8506" s="7" t="str">
        <f>HYPERLINK("http://data.mapchannels.com/dualmaps6/map.htm?lat=39.203441&amp;lng=-84.370130", "Map Channel Link")</f>
        <v>Map Channel Link</v>
      </c>
    </row>
    <row r="8507" spans="1:17" hidden="1" x14ac:dyDescent="0.25">
      <c r="A8507" t="s">
        <v>10537</v>
      </c>
      <c r="B8507" t="s">
        <v>11069</v>
      </c>
      <c r="C8507" t="s">
        <v>2759</v>
      </c>
      <c r="D8507">
        <v>1.2E-2</v>
      </c>
      <c r="E8507" t="s">
        <v>14396</v>
      </c>
      <c r="F8507" t="s">
        <v>10727</v>
      </c>
      <c r="G8507" s="6">
        <v>43274.719201388893</v>
      </c>
      <c r="H8507" t="s">
        <v>13821</v>
      </c>
      <c r="I8507" t="s">
        <v>44</v>
      </c>
      <c r="J8507"/>
      <c r="K8507" t="s">
        <v>124</v>
      </c>
      <c r="M8507"/>
      <c r="N8507" t="s">
        <v>13833</v>
      </c>
      <c r="O8507"/>
      <c r="P8507" s="7" t="str">
        <f>HYPERLINK("https://collectormobile.dot.state.oh.us/arcgis/rest/services/ADAROW/ADA_ROW_Inventory_Image_Viewer/MapServer/2/308/attachments/", "Photo Link")</f>
        <v>Photo Link</v>
      </c>
      <c r="Q8507" s="7" t="str">
        <f>HYPERLINK("http://data.mapchannels.com/dualmaps6/map.htm?lat=39.272945&amp;lng=-84.326828", "Map Channel Link")</f>
        <v>Map Channel Link</v>
      </c>
    </row>
    <row r="8508" spans="1:17" hidden="1" x14ac:dyDescent="0.25">
      <c r="A8508" t="s">
        <v>10537</v>
      </c>
      <c r="B8508" t="s">
        <v>11069</v>
      </c>
      <c r="C8508" t="s">
        <v>5018</v>
      </c>
      <c r="D8508">
        <v>1.2E-2</v>
      </c>
      <c r="E8508" t="s">
        <v>14397</v>
      </c>
      <c r="F8508" t="s">
        <v>11076</v>
      </c>
      <c r="G8508" s="6">
        <v>43281.773865740739</v>
      </c>
      <c r="H8508" t="s">
        <v>13821</v>
      </c>
      <c r="I8508" t="s">
        <v>44</v>
      </c>
      <c r="J8508"/>
      <c r="K8508" t="s">
        <v>28</v>
      </c>
      <c r="M8508"/>
      <c r="N8508" t="s">
        <v>13825</v>
      </c>
      <c r="P8508" s="7" t="str">
        <f>HYPERLINK("https://collectormobile.dot.state.oh.us/arcgis/rest/services/ADAROW/ADA_ROW_Inventory_Image_Viewer/MapServer/2/315/attachments/", "Photo Link")</f>
        <v>Photo Link</v>
      </c>
      <c r="Q8508" s="7" t="str">
        <f>HYPERLINK("http://data.mapchannels.com/dualmaps6/map.htm?lat=39.282632&amp;lng=-84.316224", "Map Channel Link")</f>
        <v>Map Channel Link</v>
      </c>
    </row>
    <row r="8509" spans="1:17" hidden="1" x14ac:dyDescent="0.25">
      <c r="A8509" t="s">
        <v>10537</v>
      </c>
      <c r="B8509" t="s">
        <v>11069</v>
      </c>
      <c r="C8509" t="s">
        <v>9571</v>
      </c>
      <c r="D8509">
        <v>1.0999999999999999E-2</v>
      </c>
      <c r="E8509" t="s">
        <v>14398</v>
      </c>
      <c r="F8509" t="s">
        <v>10730</v>
      </c>
      <c r="G8509" s="6">
        <v>43274.587175925917</v>
      </c>
      <c r="H8509" t="s">
        <v>13821</v>
      </c>
      <c r="I8509" t="s">
        <v>44</v>
      </c>
      <c r="J8509"/>
      <c r="K8509" t="s">
        <v>124</v>
      </c>
      <c r="M8509"/>
      <c r="N8509" t="s">
        <v>13833</v>
      </c>
      <c r="O8509" t="s">
        <v>14399</v>
      </c>
      <c r="P8509" s="7" t="str">
        <f>HYPERLINK("https://collectormobile.dot.state.oh.us/arcgis/rest/services/ADAROW/ADA_ROW_Inventory_Image_Viewer/MapServer/2/359/attachments/", "Photo Link")</f>
        <v>Photo Link</v>
      </c>
      <c r="Q8509" s="7" t="str">
        <f>HYPERLINK("http://data.mapchannels.com/dualmaps6/map.htm?lat=39.142082&amp;lng=-84.359897", "Map Channel Link")</f>
        <v>Map Channel Link</v>
      </c>
    </row>
    <row r="8510" spans="1:17" hidden="1" x14ac:dyDescent="0.25">
      <c r="A8510" t="s">
        <v>10537</v>
      </c>
      <c r="B8510" t="s">
        <v>11069</v>
      </c>
      <c r="C8510" t="s">
        <v>1539</v>
      </c>
      <c r="D8510">
        <v>0.01</v>
      </c>
      <c r="E8510" t="s">
        <v>14400</v>
      </c>
      <c r="F8510" t="s">
        <v>11071</v>
      </c>
      <c r="G8510" s="6">
        <v>43323.651435185187</v>
      </c>
      <c r="H8510" t="s">
        <v>13821</v>
      </c>
      <c r="I8510" t="s">
        <v>44</v>
      </c>
      <c r="J8510"/>
      <c r="K8510" t="s">
        <v>38</v>
      </c>
      <c r="M8510"/>
      <c r="N8510" t="s">
        <v>13840</v>
      </c>
      <c r="P8510" s="7" t="str">
        <f>HYPERLINK("https://collectormobile.dot.state.oh.us/arcgis/rest/services/ADAROW/ADA_ROW_Inventory_Image_Viewer/MapServer/2/349/attachments/", "Photo Link")</f>
        <v>Photo Link</v>
      </c>
      <c r="Q8510" s="7" t="str">
        <f>HYPERLINK("http://data.mapchannels.com/dualmaps6/map.htm?lat=39.242463&amp;lng=-84.594280", "Map Channel Link")</f>
        <v>Map Channel Link</v>
      </c>
    </row>
    <row r="8511" spans="1:17" hidden="1" x14ac:dyDescent="0.25">
      <c r="A8511" t="s">
        <v>10537</v>
      </c>
      <c r="B8511" t="s">
        <v>11069</v>
      </c>
      <c r="C8511" t="s">
        <v>11571</v>
      </c>
      <c r="D8511">
        <v>3.681</v>
      </c>
      <c r="E8511" t="s">
        <v>14401</v>
      </c>
      <c r="F8511" t="s">
        <v>10540</v>
      </c>
      <c r="G8511" s="6">
        <v>43288.719780092593</v>
      </c>
      <c r="H8511" t="s">
        <v>13821</v>
      </c>
      <c r="I8511" t="s">
        <v>44</v>
      </c>
      <c r="J8511"/>
      <c r="K8511" t="s">
        <v>28</v>
      </c>
      <c r="M8511"/>
      <c r="N8511" t="s">
        <v>13825</v>
      </c>
      <c r="P8511" s="7" t="str">
        <f>HYPERLINK("https://collectormobile.dot.state.oh.us/arcgis/rest/services/ADAROW/ADA_ROW_Inventory_Image_Viewer/MapServer/2/909/attachments/", "Photo Link")</f>
        <v>Photo Link</v>
      </c>
      <c r="Q8511" s="7" t="str">
        <f>HYPERLINK("http://data.mapchannels.com/dualmaps6/map.htm?lat=39.072992&amp;lng=-84.360717", "Map Channel Link")</f>
        <v>Map Channel Link</v>
      </c>
    </row>
    <row r="8512" spans="1:17" hidden="1" x14ac:dyDescent="0.25">
      <c r="A8512" t="s">
        <v>10537</v>
      </c>
      <c r="B8512" t="s">
        <v>11069</v>
      </c>
      <c r="C8512" t="s">
        <v>4304</v>
      </c>
      <c r="D8512">
        <v>0.315</v>
      </c>
      <c r="E8512" t="s">
        <v>14402</v>
      </c>
      <c r="F8512" t="s">
        <v>11261</v>
      </c>
      <c r="G8512" s="6">
        <v>43309.529803240737</v>
      </c>
      <c r="H8512" t="s">
        <v>13821</v>
      </c>
      <c r="I8512" t="s">
        <v>44</v>
      </c>
      <c r="J8512"/>
      <c r="K8512" t="s">
        <v>124</v>
      </c>
      <c r="M8512"/>
      <c r="N8512" t="s">
        <v>13833</v>
      </c>
      <c r="O8512" t="s">
        <v>14403</v>
      </c>
      <c r="P8512" s="7" t="str">
        <f>HYPERLINK("https://collectormobile.dot.state.oh.us/arcgis/rest/services/ADAROW/ADA_ROW_Inventory_Image_Viewer/MapServer/2/781/attachments/", "Photo Link")</f>
        <v>Photo Link</v>
      </c>
      <c r="Q8512" s="7" t="str">
        <f>HYPERLINK("http://data.mapchannels.com/dualmaps6/map.htm?lat=39.252778&amp;lng=-84.598989", "Map Channel Link")</f>
        <v>Map Channel Link</v>
      </c>
    </row>
    <row r="8513" spans="1:17" hidden="1" x14ac:dyDescent="0.25">
      <c r="A8513" t="s">
        <v>10537</v>
      </c>
      <c r="B8513" t="s">
        <v>11069</v>
      </c>
      <c r="C8513" t="s">
        <v>11604</v>
      </c>
      <c r="D8513">
        <v>3.5739999999999998</v>
      </c>
      <c r="E8513" t="s">
        <v>14404</v>
      </c>
      <c r="F8513" t="s">
        <v>10540</v>
      </c>
      <c r="G8513" s="6">
        <v>43288.616574074083</v>
      </c>
      <c r="H8513" t="s">
        <v>13821</v>
      </c>
      <c r="I8513" t="s">
        <v>44</v>
      </c>
      <c r="J8513"/>
      <c r="K8513" t="s">
        <v>28</v>
      </c>
      <c r="M8513"/>
      <c r="N8513" t="s">
        <v>13825</v>
      </c>
      <c r="P8513" s="7" t="str">
        <f>HYPERLINK("https://collectormobile.dot.state.oh.us/arcgis/rest/services/ADAROW/ADA_ROW_Inventory_Image_Viewer/MapServer/2/23758/attachments/", "Photo Link")</f>
        <v>Photo Link</v>
      </c>
      <c r="Q8513" s="7" t="str">
        <f>HYPERLINK("http://data.mapchannels.com/dualmaps6/map.htm?lat=39.072769&amp;lng=-84.352004", "Map Channel Link")</f>
        <v>Map Channel Link</v>
      </c>
    </row>
    <row r="8514" spans="1:17" hidden="1" x14ac:dyDescent="0.25">
      <c r="A8514" t="s">
        <v>10537</v>
      </c>
      <c r="B8514" t="s">
        <v>11069</v>
      </c>
      <c r="C8514" t="s">
        <v>11604</v>
      </c>
      <c r="D8514">
        <v>3.5859999999999999</v>
      </c>
      <c r="E8514" t="s">
        <v>14405</v>
      </c>
      <c r="F8514" t="s">
        <v>10540</v>
      </c>
      <c r="G8514" s="6">
        <v>43288.588263888887</v>
      </c>
      <c r="H8514" t="s">
        <v>13821</v>
      </c>
      <c r="I8514" t="s">
        <v>44</v>
      </c>
      <c r="J8514"/>
      <c r="K8514" t="s">
        <v>28</v>
      </c>
      <c r="M8514"/>
      <c r="N8514" t="s">
        <v>13825</v>
      </c>
      <c r="P8514" s="7" t="str">
        <f>HYPERLINK("https://collectormobile.dot.state.oh.us/arcgis/rest/services/ADAROW/ADA_ROW_Inventory_Image_Viewer/MapServer/2/24560/attachments/", "Photo Link")</f>
        <v>Photo Link</v>
      </c>
      <c r="Q8514" s="7" t="str">
        <f>HYPERLINK("http://data.mapchannels.com/dualmaps6/map.htm?lat=39.072944&amp;lng=-84.352163", "Map Channel Link")</f>
        <v>Map Channel Link</v>
      </c>
    </row>
    <row r="8515" spans="1:17" hidden="1" x14ac:dyDescent="0.25">
      <c r="A8515" t="s">
        <v>10537</v>
      </c>
      <c r="B8515" t="s">
        <v>11069</v>
      </c>
      <c r="C8515" t="s">
        <v>11604</v>
      </c>
      <c r="D8515">
        <v>3.5859999999999999</v>
      </c>
      <c r="E8515" t="s">
        <v>14406</v>
      </c>
      <c r="F8515" t="s">
        <v>10540</v>
      </c>
      <c r="G8515" s="6">
        <v>43288.599189814813</v>
      </c>
      <c r="H8515" t="s">
        <v>13821</v>
      </c>
      <c r="I8515" t="s">
        <v>44</v>
      </c>
      <c r="J8515"/>
      <c r="K8515" t="s">
        <v>28</v>
      </c>
      <c r="M8515"/>
      <c r="N8515" t="s">
        <v>13825</v>
      </c>
      <c r="P8515" s="7" t="str">
        <f>HYPERLINK("https://collectormobile.dot.state.oh.us/arcgis/rest/services/ADAROW/ADA_ROW_Inventory_Image_Viewer/MapServer/2/24561/attachments/", "Photo Link")</f>
        <v>Photo Link</v>
      </c>
      <c r="Q8515" s="7" t="str">
        <f>HYPERLINK("http://data.mapchannels.com/dualmaps6/map.htm?lat=39.072941&amp;lng=-84.352011", "Map Channel Link")</f>
        <v>Map Channel Link</v>
      </c>
    </row>
    <row r="8516" spans="1:17" hidden="1" x14ac:dyDescent="0.25">
      <c r="A8516" t="s">
        <v>10537</v>
      </c>
      <c r="B8516" t="s">
        <v>11069</v>
      </c>
      <c r="C8516" t="s">
        <v>11604</v>
      </c>
      <c r="D8516">
        <v>3.5870000000000002</v>
      </c>
      <c r="E8516" t="s">
        <v>14407</v>
      </c>
      <c r="F8516" t="s">
        <v>10540</v>
      </c>
      <c r="G8516" s="6">
        <v>43288.603912037041</v>
      </c>
      <c r="H8516" t="s">
        <v>13821</v>
      </c>
      <c r="I8516" t="s">
        <v>44</v>
      </c>
      <c r="J8516"/>
      <c r="K8516" t="s">
        <v>28</v>
      </c>
      <c r="M8516"/>
      <c r="N8516" t="s">
        <v>13825</v>
      </c>
      <c r="P8516" s="7" t="str">
        <f>HYPERLINK("https://collectormobile.dot.state.oh.us/arcgis/rest/services/ADAROW/ADA_ROW_Inventory_Image_Viewer/MapServer/2/23757/attachments/", "Photo Link")</f>
        <v>Photo Link</v>
      </c>
      <c r="Q8516" s="7" t="str">
        <f>HYPERLINK("http://data.mapchannels.com/dualmaps6/map.htm?lat=39.072967&amp;lng=-84.351900", "Map Channel Link")</f>
        <v>Map Channel Link</v>
      </c>
    </row>
    <row r="8517" spans="1:17" hidden="1" x14ac:dyDescent="0.25">
      <c r="A8517" t="s">
        <v>10537</v>
      </c>
      <c r="B8517" t="s">
        <v>11069</v>
      </c>
      <c r="C8517" t="s">
        <v>11604</v>
      </c>
      <c r="D8517">
        <v>3.5910000000000002</v>
      </c>
      <c r="E8517" t="s">
        <v>14408</v>
      </c>
      <c r="F8517" t="s">
        <v>8922</v>
      </c>
      <c r="G8517" s="6">
        <v>45812.684664351851</v>
      </c>
      <c r="H8517" t="s">
        <v>13821</v>
      </c>
      <c r="I8517" t="s">
        <v>44</v>
      </c>
      <c r="J8517"/>
      <c r="K8517" t="s">
        <v>124</v>
      </c>
      <c r="M8517"/>
      <c r="N8517" t="s">
        <v>13833</v>
      </c>
      <c r="O8517" t="s">
        <v>14409</v>
      </c>
      <c r="P8517" s="7" t="str">
        <f>HYPERLINK("https://collectormobile.dot.state.oh.us/arcgis/rest/services/ADAROW/ADA_ROW_Inventory_Image_Viewer/MapServer/2/497/attachments/", "Photo Link")</f>
        <v>Photo Link</v>
      </c>
      <c r="Q8517" s="7" t="str">
        <f>HYPERLINK("http://data.mapchannels.com/dualmaps6/map.htm?lat=39.073021&amp;lng=-84.351825", "Map Channel Link")</f>
        <v>Map Channel Link</v>
      </c>
    </row>
    <row r="8518" spans="1:17" hidden="1" x14ac:dyDescent="0.25">
      <c r="A8518" t="s">
        <v>10537</v>
      </c>
      <c r="B8518" t="s">
        <v>11069</v>
      </c>
      <c r="C8518" t="s">
        <v>14410</v>
      </c>
      <c r="D8518">
        <v>2.1949999999999998</v>
      </c>
      <c r="E8518" t="s">
        <v>14411</v>
      </c>
      <c r="F8518" t="s">
        <v>8922</v>
      </c>
      <c r="G8518" s="6">
        <v>45762.507280092592</v>
      </c>
      <c r="H8518" t="s">
        <v>13821</v>
      </c>
      <c r="I8518" t="s">
        <v>102</v>
      </c>
      <c r="J8518" t="s">
        <v>11073</v>
      </c>
      <c r="K8518" t="s">
        <v>38</v>
      </c>
      <c r="M8518"/>
      <c r="N8518" t="s">
        <v>13840</v>
      </c>
      <c r="P8518" s="7" t="str">
        <f>HYPERLINK("https://collectormobile.dot.state.oh.us/arcgis/rest/services/ADAROW/ADA_ROW_Inventory_Image_Viewer/MapServer/2/92692/attachments/", "Photo Link")</f>
        <v>Photo Link</v>
      </c>
      <c r="Q8518" s="7" t="str">
        <f>HYPERLINK("http://data.mapchannels.com/dualmaps6/map.htm?lat=39.164104&amp;lng=-84.552597", "Map Channel Link")</f>
        <v>Map Channel Link</v>
      </c>
    </row>
    <row r="8519" spans="1:17" hidden="1" x14ac:dyDescent="0.25">
      <c r="A8519" t="s">
        <v>10537</v>
      </c>
      <c r="B8519" t="s">
        <v>11069</v>
      </c>
      <c r="C8519" t="s">
        <v>14412</v>
      </c>
      <c r="D8519">
        <v>8.0000000000000002E-3</v>
      </c>
      <c r="E8519" t="s">
        <v>14413</v>
      </c>
      <c r="F8519" t="s">
        <v>10595</v>
      </c>
      <c r="G8519" s="6">
        <v>45209.597824074073</v>
      </c>
      <c r="H8519" t="s">
        <v>13821</v>
      </c>
      <c r="I8519" t="s">
        <v>26</v>
      </c>
      <c r="J8519" t="s">
        <v>11144</v>
      </c>
      <c r="K8519" t="s">
        <v>124</v>
      </c>
      <c r="M8519"/>
      <c r="N8519" t="s">
        <v>13833</v>
      </c>
      <c r="P8519" s="7" t="str">
        <f>HYPERLINK("https://collectormobile.dot.state.oh.us/arcgis/rest/services/ADAROW/ADA_ROW_Inventory_Image_Viewer/MapServer/2/92294/attachments/", "Photo Link")</f>
        <v>Photo Link</v>
      </c>
      <c r="Q8519" s="7" t="str">
        <f>HYPERLINK("http://data.mapchannels.com/dualmaps6/map.htm?lat=39.191317&amp;lng=-84.406937", "Map Channel Link")</f>
        <v>Map Channel Link</v>
      </c>
    </row>
    <row r="8520" spans="1:17" hidden="1" x14ac:dyDescent="0.25">
      <c r="A8520" t="s">
        <v>10537</v>
      </c>
      <c r="B8520" t="s">
        <v>11069</v>
      </c>
      <c r="C8520" t="s">
        <v>14414</v>
      </c>
      <c r="D8520">
        <v>8.0000000000000002E-3</v>
      </c>
      <c r="E8520" t="s">
        <v>14415</v>
      </c>
      <c r="F8520" t="s">
        <v>10730</v>
      </c>
      <c r="G8520" s="6">
        <v>43274.750451388893</v>
      </c>
      <c r="H8520" t="s">
        <v>13821</v>
      </c>
      <c r="I8520" t="s">
        <v>44</v>
      </c>
      <c r="J8520"/>
      <c r="K8520" t="s">
        <v>124</v>
      </c>
      <c r="M8520"/>
      <c r="N8520" t="s">
        <v>13833</v>
      </c>
      <c r="O8520" t="s">
        <v>14416</v>
      </c>
      <c r="P8520" s="7" t="str">
        <f>HYPERLINK("https://collectormobile.dot.state.oh.us/arcgis/rest/services/ADAROW/ADA_ROW_Inventory_Image_Viewer/MapServer/2/358/attachments/", "Photo Link")</f>
        <v>Photo Link</v>
      </c>
      <c r="Q8520" s="7" t="str">
        <f>HYPERLINK("http://data.mapchannels.com/dualmaps6/map.htm?lat=39.143042&amp;lng=-84.363020", "Map Channel Link")</f>
        <v>Map Channel Link</v>
      </c>
    </row>
    <row r="8521" spans="1:17" hidden="1" x14ac:dyDescent="0.25">
      <c r="A8521" t="s">
        <v>10537</v>
      </c>
      <c r="B8521" t="s">
        <v>11069</v>
      </c>
      <c r="C8521" t="s">
        <v>14417</v>
      </c>
      <c r="D8521">
        <v>1.105</v>
      </c>
      <c r="E8521" t="s">
        <v>14418</v>
      </c>
      <c r="F8521" t="s">
        <v>11251</v>
      </c>
      <c r="G8521" s="6">
        <v>43337.509618055563</v>
      </c>
      <c r="H8521" t="s">
        <v>13821</v>
      </c>
      <c r="I8521" t="s">
        <v>44</v>
      </c>
      <c r="J8521"/>
      <c r="K8521" t="s">
        <v>38</v>
      </c>
      <c r="M8521"/>
      <c r="N8521" t="s">
        <v>13840</v>
      </c>
      <c r="O8521" t="s">
        <v>14419</v>
      </c>
      <c r="P8521" s="7" t="str">
        <f>HYPERLINK("https://collectormobile.dot.state.oh.us/arcgis/rest/services/ADAROW/ADA_ROW_Inventory_Image_Viewer/MapServer/2/50780/attachments/", "Photo Link")</f>
        <v>Photo Link</v>
      </c>
      <c r="Q8521" s="7" t="str">
        <f>HYPERLINK("http://data.mapchannels.com/dualmaps6/map.htm?lat=39.285301&amp;lng=-84.429551", "Map Channel Link")</f>
        <v>Map Channel Link</v>
      </c>
    </row>
    <row r="8522" spans="1:17" hidden="1" x14ac:dyDescent="0.25">
      <c r="A8522" t="s">
        <v>10537</v>
      </c>
      <c r="B8522" t="s">
        <v>11069</v>
      </c>
      <c r="C8522" t="s">
        <v>14417</v>
      </c>
      <c r="D8522">
        <v>1.3340000000000001</v>
      </c>
      <c r="E8522" t="s">
        <v>14420</v>
      </c>
      <c r="F8522" t="s">
        <v>11251</v>
      </c>
      <c r="G8522" s="6">
        <v>43337.517592592587</v>
      </c>
      <c r="H8522" t="s">
        <v>13821</v>
      </c>
      <c r="I8522" t="s">
        <v>44</v>
      </c>
      <c r="J8522"/>
      <c r="K8522" t="s">
        <v>124</v>
      </c>
      <c r="M8522"/>
      <c r="N8522" t="s">
        <v>13830</v>
      </c>
      <c r="O8522" t="s">
        <v>14421</v>
      </c>
      <c r="P8522" s="7" t="str">
        <f>HYPERLINK("https://collectormobile.dot.state.oh.us/arcgis/rest/services/ADAROW/ADA_ROW_Inventory_Image_Viewer/MapServer/2/43865/attachments/", "Photo Link")</f>
        <v>Photo Link</v>
      </c>
      <c r="Q8522" s="7" t="str">
        <f>HYPERLINK("http://data.mapchannels.com/dualmaps6/map.htm?lat=39.288597&amp;lng=-84.429225", "Map Channel Link")</f>
        <v>Map Channel Link</v>
      </c>
    </row>
    <row r="8523" spans="1:17" hidden="1" x14ac:dyDescent="0.25">
      <c r="A8523" t="s">
        <v>10537</v>
      </c>
      <c r="B8523" t="s">
        <v>11069</v>
      </c>
      <c r="C8523" t="s">
        <v>14417</v>
      </c>
      <c r="D8523">
        <v>1.337</v>
      </c>
      <c r="E8523" t="s">
        <v>14422</v>
      </c>
      <c r="F8523" t="s">
        <v>11251</v>
      </c>
      <c r="G8523" s="6">
        <v>43337.520428240743</v>
      </c>
      <c r="H8523" t="s">
        <v>13821</v>
      </c>
      <c r="I8523" t="s">
        <v>44</v>
      </c>
      <c r="J8523"/>
      <c r="K8523" t="s">
        <v>124</v>
      </c>
      <c r="M8523"/>
      <c r="N8523" t="s">
        <v>13830</v>
      </c>
      <c r="O8523" t="s">
        <v>14423</v>
      </c>
      <c r="P8523" s="7" t="str">
        <f>HYPERLINK("https://collectormobile.dot.state.oh.us/arcgis/rest/services/ADAROW/ADA_ROW_Inventory_Image_Viewer/MapServer/2/49980/attachments/", "Photo Link")</f>
        <v>Photo Link</v>
      </c>
      <c r="Q8523" s="7" t="str">
        <f>HYPERLINK("http://data.mapchannels.com/dualmaps6/map.htm?lat=39.288625&amp;lng=-84.428840", "Map Channel Link")</f>
        <v>Map Channel Link</v>
      </c>
    </row>
    <row r="8524" spans="1:17" hidden="1" x14ac:dyDescent="0.25">
      <c r="A8524" t="s">
        <v>10537</v>
      </c>
      <c r="B8524" t="s">
        <v>11069</v>
      </c>
      <c r="C8524" t="s">
        <v>14424</v>
      </c>
      <c r="D8524">
        <v>1.6E-2</v>
      </c>
      <c r="E8524" t="s">
        <v>14425</v>
      </c>
      <c r="F8524" t="s">
        <v>8922</v>
      </c>
      <c r="G8524" s="6">
        <v>45762.507280092592</v>
      </c>
      <c r="H8524" t="s">
        <v>13821</v>
      </c>
      <c r="I8524" t="s">
        <v>102</v>
      </c>
      <c r="J8524" t="s">
        <v>11073</v>
      </c>
      <c r="K8524" t="s">
        <v>38</v>
      </c>
      <c r="M8524"/>
      <c r="N8524" t="s">
        <v>13840</v>
      </c>
      <c r="P8524" s="7" t="str">
        <f>HYPERLINK("https://collectormobile.dot.state.oh.us/arcgis/rest/services/ADAROW/ADA_ROW_Inventory_Image_Viewer/MapServer/2/92694/attachments/", "Photo Link")</f>
        <v>Photo Link</v>
      </c>
      <c r="Q8524" s="7" t="str">
        <f>HYPERLINK("http://data.mapchannels.com/dualmaps6/map.htm?lat=39.164435&amp;lng=-84.552255", "Map Channel Link")</f>
        <v>Map Channel Link</v>
      </c>
    </row>
    <row r="8525" spans="1:17" hidden="1" x14ac:dyDescent="0.25">
      <c r="A8525" t="s">
        <v>10537</v>
      </c>
      <c r="B8525" t="s">
        <v>11069</v>
      </c>
      <c r="C8525" t="s">
        <v>14424</v>
      </c>
      <c r="D8525">
        <v>5.0999999999999997E-2</v>
      </c>
      <c r="E8525" t="s">
        <v>14426</v>
      </c>
      <c r="F8525" t="s">
        <v>8922</v>
      </c>
      <c r="G8525" s="6">
        <v>45762.507280092592</v>
      </c>
      <c r="H8525" t="s">
        <v>13821</v>
      </c>
      <c r="I8525" t="s">
        <v>102</v>
      </c>
      <c r="J8525" t="s">
        <v>11073</v>
      </c>
      <c r="K8525" t="s">
        <v>38</v>
      </c>
      <c r="M8525"/>
      <c r="N8525" t="s">
        <v>13840</v>
      </c>
      <c r="P8525" s="7" t="str">
        <f>HYPERLINK("https://collectormobile.dot.state.oh.us/arcgis/rest/services/ADAROW/ADA_ROW_Inventory_Image_Viewer/MapServer/2/92691/attachments/", "Photo Link")</f>
        <v>Photo Link</v>
      </c>
      <c r="Q8525" s="7" t="str">
        <f>HYPERLINK("http://data.mapchannels.com/dualmaps6/map.htm?lat=39.164167&amp;lng=-84.552282", "Map Channel Link")</f>
        <v>Map Channel Link</v>
      </c>
    </row>
    <row r="8526" spans="1:17" hidden="1" x14ac:dyDescent="0.25">
      <c r="A8526" t="s">
        <v>10537</v>
      </c>
      <c r="B8526" t="s">
        <v>11069</v>
      </c>
      <c r="C8526" t="s">
        <v>12054</v>
      </c>
      <c r="D8526">
        <v>0.01</v>
      </c>
      <c r="E8526" t="s">
        <v>14427</v>
      </c>
      <c r="F8526" t="s">
        <v>11174</v>
      </c>
      <c r="G8526" s="6">
        <v>43274.62704861111</v>
      </c>
      <c r="H8526" t="s">
        <v>13821</v>
      </c>
      <c r="I8526" t="s">
        <v>44</v>
      </c>
      <c r="J8526"/>
      <c r="K8526" t="s">
        <v>124</v>
      </c>
      <c r="M8526"/>
      <c r="N8526" t="s">
        <v>13833</v>
      </c>
      <c r="P8526" s="7" t="str">
        <f>HYPERLINK("https://collectormobile.dot.state.oh.us/arcgis/rest/services/ADAROW/ADA_ROW_Inventory_Image_Viewer/MapServer/2/1019/attachments/", "Photo Link")</f>
        <v>Photo Link</v>
      </c>
      <c r="Q8526" s="7" t="str">
        <f>HYPERLINK("http://data.mapchannels.com/dualmaps6/map.htm?lat=39.269892&amp;lng=-84.329108", "Map Channel Link")</f>
        <v>Map Channel Link</v>
      </c>
    </row>
    <row r="8527" spans="1:17" hidden="1" x14ac:dyDescent="0.25">
      <c r="A8527" t="s">
        <v>10537</v>
      </c>
      <c r="B8527" t="s">
        <v>12117</v>
      </c>
      <c r="C8527" t="s">
        <v>5383</v>
      </c>
      <c r="D8527">
        <v>6.9029999999999996</v>
      </c>
      <c r="E8527" t="s">
        <v>14428</v>
      </c>
      <c r="F8527" t="s">
        <v>10592</v>
      </c>
      <c r="G8527" s="6">
        <v>45882.613865740743</v>
      </c>
      <c r="H8527" t="s">
        <v>13821</v>
      </c>
      <c r="I8527" t="s">
        <v>44</v>
      </c>
      <c r="J8527"/>
      <c r="K8527" t="s">
        <v>124</v>
      </c>
      <c r="M8527"/>
      <c r="N8527" t="s">
        <v>13833</v>
      </c>
      <c r="P8527" s="7" t="str">
        <f>HYPERLINK("https://collectormobile.dot.state.oh.us/arcgis/rest/services/ADAROW/ADA_ROW_Inventory_Image_Viewer/MapServer/2/96745/attachments/", "Photo Link")</f>
        <v>Photo Link</v>
      </c>
      <c r="Q8527" s="7" t="str">
        <f>HYPERLINK("http://data.mapchannels.com/dualmaps6/map.htm?lat=39.342881&amp;lng=-84.219317", "Map Channel Link")</f>
        <v>Map Channel Link</v>
      </c>
    </row>
    <row r="8528" spans="1:17" hidden="1" x14ac:dyDescent="0.25">
      <c r="A8528" t="s">
        <v>10537</v>
      </c>
      <c r="B8528" t="s">
        <v>12117</v>
      </c>
      <c r="C8528" t="s">
        <v>5383</v>
      </c>
      <c r="D8528">
        <v>8.0370000000000008</v>
      </c>
      <c r="E8528" t="s">
        <v>14429</v>
      </c>
      <c r="F8528" t="s">
        <v>8922</v>
      </c>
      <c r="G8528" s="6">
        <v>45268.518993055557</v>
      </c>
      <c r="H8528" t="s">
        <v>13821</v>
      </c>
      <c r="I8528" t="s">
        <v>44</v>
      </c>
      <c r="J8528"/>
      <c r="K8528" t="s">
        <v>28</v>
      </c>
      <c r="M8528"/>
      <c r="N8528" t="s">
        <v>13825</v>
      </c>
      <c r="P8528" s="7" t="str">
        <f>HYPERLINK("https://collectormobile.dot.state.oh.us/arcgis/rest/services/ADAROW/ADA_ROW_Inventory_Image_Viewer/MapServer/2/50782/attachments/", "Photo Link")</f>
        <v>Photo Link</v>
      </c>
      <c r="Q8528" s="7" t="str">
        <f>HYPERLINK("http://data.mapchannels.com/dualmaps6/map.htm?lat=39.359299&amp;lng=-84.219705", "Map Channel Link")</f>
        <v>Map Channel Link</v>
      </c>
    </row>
    <row r="8529" spans="1:17" hidden="1" x14ac:dyDescent="0.25">
      <c r="A8529" t="s">
        <v>10537</v>
      </c>
      <c r="B8529" t="s">
        <v>12117</v>
      </c>
      <c r="C8529" t="s">
        <v>3906</v>
      </c>
      <c r="D8529">
        <v>2.8650000000000002</v>
      </c>
      <c r="E8529" t="s">
        <v>14430</v>
      </c>
      <c r="F8529" t="s">
        <v>8922</v>
      </c>
      <c r="G8529" s="6">
        <v>44671.637800925928</v>
      </c>
      <c r="H8529" t="s">
        <v>13821</v>
      </c>
      <c r="I8529" t="s">
        <v>102</v>
      </c>
      <c r="J8529" t="s">
        <v>12186</v>
      </c>
      <c r="K8529" t="s">
        <v>28</v>
      </c>
      <c r="M8529"/>
      <c r="N8529" t="s">
        <v>13825</v>
      </c>
      <c r="P8529" s="7" t="str">
        <f>HYPERLINK("https://collectormobile.dot.state.oh.us/arcgis/rest/services/ADAROW/ADA_ROW_Inventory_Image_Viewer/MapServer/2/77536/attachments/", "Photo Link")</f>
        <v>Photo Link</v>
      </c>
      <c r="Q8529" s="7" t="str">
        <f>HYPERLINK("http://data.mapchannels.com/dualmaps6/map.htm?lat=39.336568&amp;lng=-84.290922", "Map Channel Link")</f>
        <v>Map Channel Link</v>
      </c>
    </row>
    <row r="8530" spans="1:17" hidden="1" x14ac:dyDescent="0.25">
      <c r="A8530" t="s">
        <v>10537</v>
      </c>
      <c r="B8530" t="s">
        <v>12117</v>
      </c>
      <c r="C8530" t="s">
        <v>577</v>
      </c>
      <c r="D8530">
        <v>4.609</v>
      </c>
      <c r="E8530" t="s">
        <v>14431</v>
      </c>
      <c r="F8530" t="s">
        <v>11071</v>
      </c>
      <c r="G8530" s="6">
        <v>43337.730081018519</v>
      </c>
      <c r="H8530" t="s">
        <v>13821</v>
      </c>
      <c r="I8530" t="s">
        <v>44</v>
      </c>
      <c r="J8530"/>
      <c r="K8530" t="s">
        <v>38</v>
      </c>
      <c r="M8530"/>
      <c r="N8530" t="s">
        <v>13840</v>
      </c>
      <c r="P8530" s="7" t="str">
        <f>HYPERLINK("https://collectormobile.dot.state.oh.us/arcgis/rest/services/ADAROW/ADA_ROW_Inventory_Image_Viewer/MapServer/2/55373/attachments/", "Photo Link")</f>
        <v>Photo Link</v>
      </c>
      <c r="Q8530" s="7" t="str">
        <f>HYPERLINK("http://data.mapchannels.com/dualmaps6/map.htm?lat=39.491076&amp;lng=-84.252439", "Map Channel Link")</f>
        <v>Map Channel Link</v>
      </c>
    </row>
    <row r="8531" spans="1:17" hidden="1" x14ac:dyDescent="0.25">
      <c r="A8531" t="s">
        <v>10537</v>
      </c>
      <c r="B8531" t="s">
        <v>12117</v>
      </c>
      <c r="C8531" t="s">
        <v>577</v>
      </c>
      <c r="D8531">
        <v>4.6159999999999997</v>
      </c>
      <c r="E8531" t="s">
        <v>14432</v>
      </c>
      <c r="F8531" t="s">
        <v>11071</v>
      </c>
      <c r="G8531" s="6">
        <v>43337.731400462973</v>
      </c>
      <c r="H8531" t="s">
        <v>13821</v>
      </c>
      <c r="I8531" t="s">
        <v>44</v>
      </c>
      <c r="J8531"/>
      <c r="K8531" t="s">
        <v>124</v>
      </c>
      <c r="M8531"/>
      <c r="N8531" t="s">
        <v>13830</v>
      </c>
      <c r="P8531" s="7" t="str">
        <f>HYPERLINK("https://collectormobile.dot.state.oh.us/arcgis/rest/services/ADAROW/ADA_ROW_Inventory_Image_Viewer/MapServer/2/797/attachments/", "Photo Link")</f>
        <v>Photo Link</v>
      </c>
      <c r="Q8531" s="7" t="str">
        <f>HYPERLINK("http://data.mapchannels.com/dualmaps6/map.htm?lat=39.491126&amp;lng=-84.252317", "Map Channel Link")</f>
        <v>Map Channel Link</v>
      </c>
    </row>
    <row r="8532" spans="1:17" hidden="1" x14ac:dyDescent="0.25">
      <c r="A8532" t="s">
        <v>10537</v>
      </c>
      <c r="B8532" t="s">
        <v>12117</v>
      </c>
      <c r="C8532" t="s">
        <v>577</v>
      </c>
      <c r="D8532">
        <v>4.7699999999999996</v>
      </c>
      <c r="E8532" t="s">
        <v>14433</v>
      </c>
      <c r="F8532" t="s">
        <v>11251</v>
      </c>
      <c r="G8532" s="6">
        <v>43337.716608796298</v>
      </c>
      <c r="H8532" t="s">
        <v>13821</v>
      </c>
      <c r="I8532" t="s">
        <v>44</v>
      </c>
      <c r="J8532"/>
      <c r="K8532" t="s">
        <v>28</v>
      </c>
      <c r="M8532"/>
      <c r="N8532" t="s">
        <v>13825</v>
      </c>
      <c r="O8532" t="s">
        <v>14434</v>
      </c>
      <c r="P8532" s="7" t="str">
        <f>HYPERLINK("https://collectormobile.dot.state.oh.us/arcgis/rest/services/ADAROW/ADA_ROW_Inventory_Image_Viewer/MapServer/2/898/attachments/", "Photo Link")</f>
        <v>Photo Link</v>
      </c>
      <c r="Q8532" s="7" t="str">
        <f>HYPERLINK("http://data.mapchannels.com/dualmaps6/map.htm?lat=39.491292&amp;lng=-84.249421", "Map Channel Link")</f>
        <v>Map Channel Link</v>
      </c>
    </row>
    <row r="8533" spans="1:17" hidden="1" x14ac:dyDescent="0.25">
      <c r="A8533" t="s">
        <v>10537</v>
      </c>
      <c r="B8533" t="s">
        <v>12117</v>
      </c>
      <c r="C8533" t="s">
        <v>577</v>
      </c>
      <c r="D8533">
        <v>4.9770000000000003</v>
      </c>
      <c r="E8533" t="s">
        <v>14435</v>
      </c>
      <c r="F8533" t="s">
        <v>11071</v>
      </c>
      <c r="G8533" s="6">
        <v>43337.773206018523</v>
      </c>
      <c r="H8533" t="s">
        <v>13821</v>
      </c>
      <c r="I8533" t="s">
        <v>44</v>
      </c>
      <c r="J8533"/>
      <c r="K8533" t="s">
        <v>124</v>
      </c>
      <c r="M8533"/>
      <c r="N8533" t="s">
        <v>13833</v>
      </c>
      <c r="O8533" t="s">
        <v>14436</v>
      </c>
      <c r="P8533" s="7" t="str">
        <f>HYPERLINK("https://collectormobile.dot.state.oh.us/arcgis/rest/services/ADAROW/ADA_ROW_Inventory_Image_Viewer/MapServer/2/54548/attachments/", "Photo Link")</f>
        <v>Photo Link</v>
      </c>
      <c r="Q8533" s="7" t="str">
        <f>HYPERLINK("http://data.mapchannels.com/dualmaps6/map.htm?lat=39.490888&amp;lng=-84.245577", "Map Channel Link")</f>
        <v>Map Channel Link</v>
      </c>
    </row>
    <row r="8534" spans="1:17" hidden="1" x14ac:dyDescent="0.25">
      <c r="A8534" t="s">
        <v>10537</v>
      </c>
      <c r="B8534" t="s">
        <v>12117</v>
      </c>
      <c r="C8534" t="s">
        <v>577</v>
      </c>
      <c r="D8534">
        <v>5.0019999999999998</v>
      </c>
      <c r="E8534" t="s">
        <v>14437</v>
      </c>
      <c r="F8534" t="s">
        <v>11071</v>
      </c>
      <c r="G8534" s="6">
        <v>43337.76667824074</v>
      </c>
      <c r="H8534" t="s">
        <v>13821</v>
      </c>
      <c r="I8534" t="s">
        <v>44</v>
      </c>
      <c r="J8534"/>
      <c r="K8534" t="s">
        <v>124</v>
      </c>
      <c r="M8534"/>
      <c r="N8534" t="s">
        <v>13830</v>
      </c>
      <c r="P8534" s="7" t="str">
        <f>HYPERLINK("https://collectormobile.dot.state.oh.us/arcgis/rest/services/ADAROW/ADA_ROW_Inventory_Image_Viewer/MapServer/2/803/attachments/", "Photo Link")</f>
        <v>Photo Link</v>
      </c>
      <c r="Q8534" s="7" t="str">
        <f>HYPERLINK("http://data.mapchannels.com/dualmaps6/map.htm?lat=39.490814&amp;lng=-84.245118", "Map Channel Link")</f>
        <v>Map Channel Link</v>
      </c>
    </row>
    <row r="8535" spans="1:17" hidden="1" x14ac:dyDescent="0.25">
      <c r="A8535" t="s">
        <v>10537</v>
      </c>
      <c r="B8535" t="s">
        <v>12117</v>
      </c>
      <c r="C8535" t="s">
        <v>1379</v>
      </c>
      <c r="D8535">
        <v>23.963000000000001</v>
      </c>
      <c r="E8535" t="s">
        <v>14438</v>
      </c>
      <c r="F8535" t="s">
        <v>11071</v>
      </c>
      <c r="G8535" s="6">
        <v>43337.769097222219</v>
      </c>
      <c r="H8535" t="s">
        <v>13821</v>
      </c>
      <c r="I8535" t="s">
        <v>44</v>
      </c>
      <c r="J8535"/>
      <c r="K8535" t="s">
        <v>124</v>
      </c>
      <c r="M8535"/>
      <c r="N8535" t="s">
        <v>13830</v>
      </c>
      <c r="P8535" s="7" t="str">
        <f>HYPERLINK("https://collectormobile.dot.state.oh.us/arcgis/rest/services/ADAROW/ADA_ROW_Inventory_Image_Viewer/MapServer/2/800/attachments/", "Photo Link")</f>
        <v>Photo Link</v>
      </c>
      <c r="Q8535" s="7" t="str">
        <f>HYPERLINK("http://data.mapchannels.com/dualmaps6/map.htm?lat=39.490831&amp;lng=-84.245453", "Map Channel Link")</f>
        <v>Map Channel Link</v>
      </c>
    </row>
    <row r="8536" spans="1:17" hidden="1" x14ac:dyDescent="0.25">
      <c r="A8536" t="s">
        <v>10537</v>
      </c>
      <c r="B8536" t="s">
        <v>12117</v>
      </c>
      <c r="C8536" t="s">
        <v>12278</v>
      </c>
      <c r="D8536">
        <v>0.58599999999999997</v>
      </c>
      <c r="E8536" t="s">
        <v>14439</v>
      </c>
      <c r="F8536" t="s">
        <v>11080</v>
      </c>
      <c r="G8536" s="6">
        <v>43287.501562500001</v>
      </c>
      <c r="H8536" t="s">
        <v>13821</v>
      </c>
      <c r="I8536" t="s">
        <v>44</v>
      </c>
      <c r="J8536"/>
      <c r="K8536" t="s">
        <v>28</v>
      </c>
      <c r="M8536"/>
      <c r="N8536" t="s">
        <v>13979</v>
      </c>
      <c r="P8536" s="7" t="str">
        <f>HYPERLINK("https://collectormobile.dot.state.oh.us/arcgis/rest/services/ADAROW/ADA_ROW_Inventory_Image_Viewer/MapServer/2/392/attachments/", "Photo Link")</f>
        <v>Photo Link</v>
      </c>
      <c r="Q8536" s="7" t="str">
        <f>HYPERLINK("http://data.mapchannels.com/dualmaps6/map.htm?lat=39.293927&amp;lng=-84.295093", "Map Channel Link")</f>
        <v>Map Channel Link</v>
      </c>
    </row>
    <row r="8537" spans="1:17" hidden="1" x14ac:dyDescent="0.25">
      <c r="A8537" t="s">
        <v>10537</v>
      </c>
      <c r="B8537" t="s">
        <v>12117</v>
      </c>
      <c r="C8537" t="s">
        <v>12303</v>
      </c>
      <c r="D8537">
        <v>1.1060000000000001</v>
      </c>
      <c r="E8537" t="s">
        <v>14440</v>
      </c>
      <c r="F8537" t="s">
        <v>8922</v>
      </c>
      <c r="G8537" s="6">
        <v>45268.518993055557</v>
      </c>
      <c r="H8537" t="s">
        <v>13821</v>
      </c>
      <c r="I8537" t="s">
        <v>44</v>
      </c>
      <c r="J8537"/>
      <c r="K8537" t="s">
        <v>124</v>
      </c>
      <c r="M8537"/>
      <c r="N8537" t="s">
        <v>13830</v>
      </c>
      <c r="O8537" t="s">
        <v>14441</v>
      </c>
      <c r="P8537" s="7" t="str">
        <f>HYPERLINK("https://collectormobile.dot.state.oh.us/arcgis/rest/services/ADAROW/ADA_ROW_Inventory_Image_Viewer/MapServer/2/50781/attachments/", "Photo Link")</f>
        <v>Photo Link</v>
      </c>
      <c r="Q8537" s="7" t="str">
        <f>HYPERLINK("http://data.mapchannels.com/dualmaps6/map.htm?lat=39.359306&amp;lng=-84.220077", "Map Channel Link")</f>
        <v>Map Channel Link</v>
      </c>
    </row>
    <row r="8538" spans="1:17" hidden="1" x14ac:dyDescent="0.25">
      <c r="A8538" t="s">
        <v>10537</v>
      </c>
      <c r="B8538" t="s">
        <v>12117</v>
      </c>
      <c r="C8538" t="s">
        <v>12328</v>
      </c>
      <c r="D8538">
        <v>0.84299999999999997</v>
      </c>
      <c r="E8538" t="s">
        <v>14442</v>
      </c>
      <c r="F8538" t="s">
        <v>8922</v>
      </c>
      <c r="G8538" s="6">
        <v>44671.637800925928</v>
      </c>
      <c r="H8538" t="s">
        <v>13821</v>
      </c>
      <c r="I8538" t="s">
        <v>44</v>
      </c>
      <c r="J8538" t="s">
        <v>12186</v>
      </c>
      <c r="K8538" t="s">
        <v>28</v>
      </c>
      <c r="M8538"/>
      <c r="N8538" t="s">
        <v>13825</v>
      </c>
      <c r="P8538" s="7" t="str">
        <f>HYPERLINK("https://collectormobile.dot.state.oh.us/arcgis/rest/services/ADAROW/ADA_ROW_Inventory_Image_Viewer/MapServer/2/77539/attachments/", "Photo Link")</f>
        <v>Photo Link</v>
      </c>
      <c r="Q8538" s="7" t="str">
        <f>HYPERLINK("http://data.mapchannels.com/dualmaps6/map.htm?lat=39.333642&amp;lng=-84.290254", "Map Channel Link")</f>
        <v>Map Channel Link</v>
      </c>
    </row>
    <row r="8539" spans="1:17" hidden="1" x14ac:dyDescent="0.25">
      <c r="A8539" t="s">
        <v>10537</v>
      </c>
      <c r="B8539" t="s">
        <v>12117</v>
      </c>
      <c r="C8539" t="s">
        <v>12351</v>
      </c>
      <c r="D8539">
        <v>0.442</v>
      </c>
      <c r="E8539" t="s">
        <v>14443</v>
      </c>
      <c r="F8539" t="s">
        <v>11076</v>
      </c>
      <c r="G8539" s="6">
        <v>43281.539872685193</v>
      </c>
      <c r="H8539" t="s">
        <v>13821</v>
      </c>
      <c r="I8539" t="s">
        <v>44</v>
      </c>
      <c r="J8539"/>
      <c r="K8539" t="s">
        <v>28</v>
      </c>
      <c r="M8539"/>
      <c r="N8539" t="s">
        <v>13825</v>
      </c>
      <c r="P8539" s="7" t="str">
        <f>HYPERLINK("https://collectormobile.dot.state.oh.us/arcgis/rest/services/ADAROW/ADA_ROW_Inventory_Image_Viewer/MapServer/2/323/attachments/", "Photo Link")</f>
        <v>Photo Link</v>
      </c>
      <c r="Q8539" s="7" t="str">
        <f>HYPERLINK("http://data.mapchannels.com/dualmaps6/map.htm?lat=39.292427&amp;lng=-84.297120", "Map Channel Link")</f>
        <v>Map Channel Link</v>
      </c>
    </row>
    <row r="8540" spans="1:17" hidden="1" x14ac:dyDescent="0.25">
      <c r="A8540" t="s">
        <v>10537</v>
      </c>
      <c r="B8540" t="s">
        <v>12117</v>
      </c>
      <c r="C8540" t="s">
        <v>12351</v>
      </c>
      <c r="D8540">
        <v>0.44400000000000001</v>
      </c>
      <c r="E8540" t="s">
        <v>14444</v>
      </c>
      <c r="F8540" t="s">
        <v>11076</v>
      </c>
      <c r="G8540" s="6">
        <v>43281.551030092603</v>
      </c>
      <c r="H8540" t="s">
        <v>13821</v>
      </c>
      <c r="I8540" t="s">
        <v>44</v>
      </c>
      <c r="J8540"/>
      <c r="K8540" t="s">
        <v>28</v>
      </c>
      <c r="M8540"/>
      <c r="N8540" t="s">
        <v>13825</v>
      </c>
      <c r="P8540" s="7" t="str">
        <f>HYPERLINK("https://collectormobile.dot.state.oh.us/arcgis/rest/services/ADAROW/ADA_ROW_Inventory_Image_Viewer/MapServer/2/321/attachments/", "Photo Link")</f>
        <v>Photo Link</v>
      </c>
      <c r="Q8540" s="7" t="str">
        <f>HYPERLINK("http://data.mapchannels.com/dualmaps6/map.htm?lat=39.292243&amp;lng=-84.297346", "Map Channel Link")</f>
        <v>Map Channel Link</v>
      </c>
    </row>
    <row r="8541" spans="1:17" hidden="1" x14ac:dyDescent="0.25">
      <c r="A8541" t="s">
        <v>12361</v>
      </c>
      <c r="B8541" t="s">
        <v>12485</v>
      </c>
      <c r="C8541" t="s">
        <v>87</v>
      </c>
      <c r="D8541">
        <v>19.405999999999999</v>
      </c>
      <c r="E8541" t="s">
        <v>14445</v>
      </c>
      <c r="F8541" t="s">
        <v>12380</v>
      </c>
      <c r="G8541" s="6">
        <v>43404.602118055547</v>
      </c>
      <c r="H8541" t="s">
        <v>13821</v>
      </c>
      <c r="I8541" t="s">
        <v>44</v>
      </c>
      <c r="J8541"/>
      <c r="K8541" t="s">
        <v>28</v>
      </c>
      <c r="M8541"/>
      <c r="N8541" t="s">
        <v>13979</v>
      </c>
      <c r="P8541" s="7" t="str">
        <f>HYPERLINK("https://collectormobile.dot.state.oh.us/arcgis/rest/services/ADAROW/ADA_ROW_Inventory_Image_Viewer/MapServer/2/412/attachments/", "Photo Link")</f>
        <v>Photo Link</v>
      </c>
      <c r="Q8541" s="7" t="str">
        <f>HYPERLINK("http://data.mapchannels.com/dualmaps6/map.htm?lat=39.349916&amp;lng=-83.050921", "Map Channel Link")</f>
        <v>Map Channel Link</v>
      </c>
    </row>
    <row r="8542" spans="1:17" hidden="1" x14ac:dyDescent="0.25">
      <c r="A8542" t="s">
        <v>12361</v>
      </c>
      <c r="B8542" t="s">
        <v>12485</v>
      </c>
      <c r="C8542" t="s">
        <v>87</v>
      </c>
      <c r="D8542">
        <v>19.405999999999999</v>
      </c>
      <c r="E8542" t="s">
        <v>14446</v>
      </c>
      <c r="F8542" t="s">
        <v>12380</v>
      </c>
      <c r="G8542" s="6">
        <v>43411.734409722223</v>
      </c>
      <c r="H8542" t="s">
        <v>13821</v>
      </c>
      <c r="I8542" t="s">
        <v>44</v>
      </c>
      <c r="J8542"/>
      <c r="K8542" t="s">
        <v>28</v>
      </c>
      <c r="M8542"/>
      <c r="N8542" t="s">
        <v>13825</v>
      </c>
      <c r="P8542" s="7" t="str">
        <f>HYPERLINK("https://collectormobile.dot.state.oh.us/arcgis/rest/services/ADAROW/ADA_ROW_Inventory_Image_Viewer/MapServer/2/413/attachments/", "Photo Link")</f>
        <v>Photo Link</v>
      </c>
      <c r="Q8542" s="7" t="str">
        <f>HYPERLINK("http://data.mapchannels.com/dualmaps6/map.htm?lat=39.350109&amp;lng=-83.050869", "Map Channel Link")</f>
        <v>Map Channel Link</v>
      </c>
    </row>
    <row r="8543" spans="1:17" hidden="1" x14ac:dyDescent="0.25">
      <c r="A8543" t="s">
        <v>12361</v>
      </c>
      <c r="B8543" t="s">
        <v>12501</v>
      </c>
      <c r="C8543" t="s">
        <v>4337</v>
      </c>
      <c r="D8543">
        <v>8.9999999999999993E-3</v>
      </c>
      <c r="E8543" t="s">
        <v>14447</v>
      </c>
      <c r="F8543" t="s">
        <v>12380</v>
      </c>
      <c r="G8543" s="6">
        <v>43620.493738425917</v>
      </c>
      <c r="H8543" t="s">
        <v>13821</v>
      </c>
      <c r="I8543" t="s">
        <v>44</v>
      </c>
      <c r="J8543"/>
      <c r="K8543" t="s">
        <v>28</v>
      </c>
      <c r="M8543"/>
      <c r="N8543" t="s">
        <v>13825</v>
      </c>
      <c r="O8543" t="s">
        <v>14448</v>
      </c>
      <c r="P8543" s="7" t="str">
        <f>HYPERLINK("https://collectormobile.dot.state.oh.us/arcgis/rest/services/ADAROW/ADA_ROW_Inventory_Image_Viewer/MapServer/2/69064/attachments/", "Photo Link")</f>
        <v>Photo Link</v>
      </c>
      <c r="Q8543" s="7" t="str">
        <f>HYPERLINK("http://data.mapchannels.com/dualmaps6/map.htm?lat=38.879658&amp;lng=-82.996696", "Map Channel Link")</f>
        <v>Map Channel Link</v>
      </c>
    </row>
    <row r="8544" spans="1:17" hidden="1" x14ac:dyDescent="0.25">
      <c r="A8544" t="s">
        <v>12505</v>
      </c>
      <c r="B8544" t="s">
        <v>12636</v>
      </c>
      <c r="C8544" t="s">
        <v>3857</v>
      </c>
      <c r="D8544">
        <v>3.0859999999999999</v>
      </c>
      <c r="E8544" t="s">
        <v>14449</v>
      </c>
      <c r="F8544" t="s">
        <v>12529</v>
      </c>
      <c r="G8544" s="6">
        <v>43382.568553240737</v>
      </c>
      <c r="H8544" t="s">
        <v>13821</v>
      </c>
      <c r="I8544" t="s">
        <v>44</v>
      </c>
      <c r="J8544"/>
      <c r="K8544" t="s">
        <v>38</v>
      </c>
      <c r="M8544"/>
      <c r="N8544" t="s">
        <v>13840</v>
      </c>
      <c r="P8544" s="7" t="str">
        <f>HYPERLINK("https://collectormobile.dot.state.oh.us/arcgis/rest/services/ADAROW/ADA_ROW_Inventory_Image_Viewer/MapServer/2/1024/attachments/", "Photo Link")</f>
        <v>Photo Link</v>
      </c>
      <c r="Q8544" s="7" t="str">
        <f>HYPERLINK("http://data.mapchannels.com/dualmaps6/map.htm?lat=38.843742&amp;lng=-82.231767", "Map Channel Link")</f>
        <v>Map Channel Link</v>
      </c>
    </row>
    <row r="8545" spans="1:17" hidden="1" x14ac:dyDescent="0.25">
      <c r="A8545" t="s">
        <v>12505</v>
      </c>
      <c r="B8545" t="s">
        <v>12835</v>
      </c>
      <c r="C8545" t="s">
        <v>41</v>
      </c>
      <c r="D8545">
        <v>24.911000000000001</v>
      </c>
      <c r="E8545" t="s">
        <v>14450</v>
      </c>
      <c r="F8545" t="s">
        <v>12849</v>
      </c>
      <c r="G8545" s="6">
        <v>43335.558692129627</v>
      </c>
      <c r="H8545" t="s">
        <v>13821</v>
      </c>
      <c r="I8545" t="s">
        <v>44</v>
      </c>
      <c r="J8545"/>
      <c r="K8545" t="s">
        <v>124</v>
      </c>
      <c r="M8545"/>
      <c r="N8545" t="s">
        <v>13833</v>
      </c>
      <c r="P8545" s="7" t="str">
        <f>HYPERLINK("https://collectormobile.dot.state.oh.us/arcgis/rest/services/ADAROW/ADA_ROW_Inventory_Image_Viewer/MapServer/2/731/attachments/", "Photo Link")</f>
        <v>Photo Link</v>
      </c>
      <c r="Q8545" s="7" t="str">
        <f>HYPERLINK("http://data.mapchannels.com/dualmaps6/map.htm?lat=39.404442&amp;lng=-81.412671", "Map Channel Link")</f>
        <v>Map Channel Link</v>
      </c>
    </row>
    <row r="8546" spans="1:17" hidden="1" x14ac:dyDescent="0.25">
      <c r="A8546" t="s">
        <v>12902</v>
      </c>
      <c r="B8546" t="s">
        <v>12903</v>
      </c>
      <c r="C8546" t="s">
        <v>4164</v>
      </c>
      <c r="D8546">
        <v>26.085000000000001</v>
      </c>
      <c r="E8546" t="s">
        <v>14451</v>
      </c>
      <c r="F8546" t="s">
        <v>14452</v>
      </c>
      <c r="G8546" s="6">
        <v>43504.730081018519</v>
      </c>
      <c r="H8546" t="s">
        <v>13821</v>
      </c>
      <c r="I8546" t="s">
        <v>44</v>
      </c>
      <c r="J8546"/>
      <c r="K8546" t="s">
        <v>28</v>
      </c>
      <c r="M8546"/>
      <c r="N8546" t="s">
        <v>13825</v>
      </c>
      <c r="O8546" t="s">
        <v>14453</v>
      </c>
      <c r="P8546" s="7" t="str">
        <f>HYPERLINK("https://collectormobile.dot.state.oh.us/arcgis/rest/services/ADAROW/ADA_ROW_Inventory_Image_Viewer/MapServer/2/1026/attachments/", "Photo Link")</f>
        <v>Photo Link</v>
      </c>
      <c r="Q8546" s="7" t="str">
        <f>HYPERLINK("http://data.mapchannels.com/dualmaps6/map.htm?lat=40.068133&amp;lng=-80.778966", "Map Channel Link")</f>
        <v>Map Channel Link</v>
      </c>
    </row>
    <row r="8547" spans="1:17" hidden="1" x14ac:dyDescent="0.25">
      <c r="A8547" t="s">
        <v>12902</v>
      </c>
      <c r="B8547" t="s">
        <v>12903</v>
      </c>
      <c r="C8547" t="s">
        <v>5936</v>
      </c>
      <c r="D8547">
        <v>24.141999999999999</v>
      </c>
      <c r="E8547" t="s">
        <v>14454</v>
      </c>
      <c r="F8547" t="s">
        <v>6148</v>
      </c>
      <c r="G8547" s="6">
        <v>43284.801018518519</v>
      </c>
      <c r="H8547" t="s">
        <v>13821</v>
      </c>
      <c r="I8547" t="s">
        <v>44</v>
      </c>
      <c r="J8547"/>
      <c r="K8547" t="s">
        <v>38</v>
      </c>
      <c r="M8547"/>
      <c r="N8547" t="s">
        <v>13840</v>
      </c>
      <c r="P8547" s="7" t="str">
        <f>HYPERLINK("https://collectormobile.dot.state.oh.us/arcgis/rest/services/ADAROW/ADA_ROW_Inventory_Image_Viewer/MapServer/2/637/attachments/", "Photo Link")</f>
        <v>Photo Link</v>
      </c>
      <c r="Q8547" s="7" t="str">
        <f>HYPERLINK("http://data.mapchannels.com/dualmaps6/map.htm?lat=40.062428&amp;lng=-81.054113", "Map Channel Link")</f>
        <v>Map Channel Link</v>
      </c>
    </row>
    <row r="8548" spans="1:17" hidden="1" x14ac:dyDescent="0.25">
      <c r="A8548" t="s">
        <v>12902</v>
      </c>
      <c r="B8548" t="s">
        <v>12903</v>
      </c>
      <c r="C8548" t="s">
        <v>5936</v>
      </c>
      <c r="D8548">
        <v>24.167000000000002</v>
      </c>
      <c r="E8548" t="s">
        <v>14455</v>
      </c>
      <c r="F8548" t="s">
        <v>6148</v>
      </c>
      <c r="G8548" s="6">
        <v>43304.595393518517</v>
      </c>
      <c r="H8548" t="s">
        <v>13821</v>
      </c>
      <c r="I8548" t="s">
        <v>44</v>
      </c>
      <c r="J8548"/>
      <c r="K8548" t="s">
        <v>38</v>
      </c>
      <c r="M8548"/>
      <c r="N8548" t="s">
        <v>13840</v>
      </c>
      <c r="P8548" s="7" t="str">
        <f>HYPERLINK("https://collectormobile.dot.state.oh.us/arcgis/rest/services/ADAROW/ADA_ROW_Inventory_Image_Viewer/MapServer/2/638/attachments/", "Photo Link")</f>
        <v>Photo Link</v>
      </c>
      <c r="Q8548" s="7" t="str">
        <f>HYPERLINK("http://data.mapchannels.com/dualmaps6/map.htm?lat=40.062724&amp;lng=-81.054390", "Map Channel Link")</f>
        <v>Map Channel Link</v>
      </c>
    </row>
    <row r="8549" spans="1:17" hidden="1" x14ac:dyDescent="0.25">
      <c r="A8549" t="s">
        <v>12902</v>
      </c>
      <c r="B8549" t="s">
        <v>12903</v>
      </c>
      <c r="C8549" t="s">
        <v>6358</v>
      </c>
      <c r="D8549">
        <v>0.47299999999999998</v>
      </c>
      <c r="E8549" t="s">
        <v>14456</v>
      </c>
      <c r="F8549" t="s">
        <v>6148</v>
      </c>
      <c r="G8549" s="6">
        <v>43284.801018518519</v>
      </c>
      <c r="H8549" t="s">
        <v>13821</v>
      </c>
      <c r="I8549" t="s">
        <v>44</v>
      </c>
      <c r="J8549"/>
      <c r="K8549" t="s">
        <v>38</v>
      </c>
      <c r="M8549"/>
      <c r="N8549" t="s">
        <v>13840</v>
      </c>
      <c r="O8549" t="s">
        <v>14457</v>
      </c>
      <c r="P8549" s="7" t="str">
        <f>HYPERLINK("https://collectormobile.dot.state.oh.us/arcgis/rest/services/ADAROW/ADA_ROW_Inventory_Image_Viewer/MapServer/2/639/attachments/", "Photo Link")</f>
        <v>Photo Link</v>
      </c>
      <c r="Q8549" s="7" t="str">
        <f>HYPERLINK("http://data.mapchannels.com/dualmaps6/map.htm?lat=40.062602&amp;lng=-81.054712", "Map Channel Link")</f>
        <v>Map Channel Link</v>
      </c>
    </row>
    <row r="8550" spans="1:17" hidden="1" x14ac:dyDescent="0.25">
      <c r="A8550" t="s">
        <v>12902</v>
      </c>
      <c r="B8550" t="s">
        <v>12903</v>
      </c>
      <c r="C8550" t="s">
        <v>6358</v>
      </c>
      <c r="D8550">
        <v>0.47699999999999998</v>
      </c>
      <c r="E8550" t="s">
        <v>14458</v>
      </c>
      <c r="F8550" t="s">
        <v>14452</v>
      </c>
      <c r="G8550" s="6">
        <v>43504.829861111109</v>
      </c>
      <c r="H8550" t="s">
        <v>13821</v>
      </c>
      <c r="I8550" t="s">
        <v>44</v>
      </c>
      <c r="J8550"/>
      <c r="K8550" t="s">
        <v>38</v>
      </c>
      <c r="M8550"/>
      <c r="N8550" t="s">
        <v>13840</v>
      </c>
      <c r="O8550" t="s">
        <v>14453</v>
      </c>
      <c r="P8550" s="7" t="str">
        <f>HYPERLINK("https://collectormobile.dot.state.oh.us/arcgis/rest/services/ADAROW/ADA_ROW_Inventory_Image_Viewer/MapServer/2/636/attachments/", "Photo Link")</f>
        <v>Photo Link</v>
      </c>
      <c r="Q8550" s="7" t="str">
        <f>HYPERLINK("http://data.mapchannels.com/dualmaps6/map.htm?lat=40.062383&amp;lng=-81.054524", "Map Channel Link")</f>
        <v>Map Channel Link</v>
      </c>
    </row>
    <row r="8551" spans="1:17" hidden="1" x14ac:dyDescent="0.25">
      <c r="A8551" t="s">
        <v>12902</v>
      </c>
      <c r="B8551" t="s">
        <v>13066</v>
      </c>
      <c r="C8551" t="s">
        <v>1403</v>
      </c>
      <c r="D8551">
        <v>1.7030000000000001</v>
      </c>
      <c r="E8551" t="s">
        <v>14459</v>
      </c>
      <c r="F8551" t="s">
        <v>6148</v>
      </c>
      <c r="G8551" s="6">
        <v>43301.765902777777</v>
      </c>
      <c r="H8551" t="s">
        <v>13821</v>
      </c>
      <c r="I8551" t="s">
        <v>44</v>
      </c>
      <c r="J8551"/>
      <c r="K8551" t="s">
        <v>38</v>
      </c>
      <c r="M8551"/>
      <c r="N8551" t="s">
        <v>13840</v>
      </c>
      <c r="P8551" s="7" t="str">
        <f>HYPERLINK("https://collectormobile.dot.state.oh.us/arcgis/rest/services/ADAROW/ADA_ROW_Inventory_Image_Viewer/MapServer/2/1039/attachments/", "Photo Link")</f>
        <v>Photo Link</v>
      </c>
      <c r="Q8551" s="7" t="str">
        <f>HYPERLINK("http://data.mapchannels.com/dualmaps6/map.htm?lat=40.676333&amp;lng=-80.574132", "Map Channel Link")</f>
        <v>Map Channel Link</v>
      </c>
    </row>
    <row r="8552" spans="1:17" hidden="1" x14ac:dyDescent="0.25">
      <c r="A8552" t="s">
        <v>12902</v>
      </c>
      <c r="B8552" t="s">
        <v>13183</v>
      </c>
      <c r="C8552" t="s">
        <v>4436</v>
      </c>
      <c r="D8552">
        <v>26.274000000000001</v>
      </c>
      <c r="E8552" t="s">
        <v>14460</v>
      </c>
      <c r="F8552" t="s">
        <v>14452</v>
      </c>
      <c r="G8552" s="6">
        <v>43504.83902777778</v>
      </c>
      <c r="H8552" t="s">
        <v>13821</v>
      </c>
      <c r="I8552" t="s">
        <v>44</v>
      </c>
      <c r="J8552"/>
      <c r="K8552" t="s">
        <v>28</v>
      </c>
      <c r="M8552"/>
      <c r="N8552" t="s">
        <v>13825</v>
      </c>
      <c r="O8552" t="s">
        <v>14453</v>
      </c>
      <c r="P8552" s="7" t="str">
        <f>HYPERLINK("https://collectormobile.dot.state.oh.us/arcgis/rest/services/ADAROW/ADA_ROW_Inventory_Image_Viewer/MapServer/2/1028/attachments/", "Photo Link")</f>
        <v>Photo Link</v>
      </c>
      <c r="Q8552" s="7" t="str">
        <f>HYPERLINK("http://data.mapchannels.com/dualmaps6/map.htm?lat=40.561593&amp;lng=-81.797428", "Map Channel Link")</f>
        <v>Map Channel Link</v>
      </c>
    </row>
    <row r="8553" spans="1:17" hidden="1" x14ac:dyDescent="0.25">
      <c r="A8553" t="s">
        <v>12902</v>
      </c>
      <c r="B8553" t="s">
        <v>13183</v>
      </c>
      <c r="C8553" t="s">
        <v>4436</v>
      </c>
      <c r="D8553">
        <v>26.289000000000001</v>
      </c>
      <c r="E8553" t="s">
        <v>14461</v>
      </c>
      <c r="F8553" t="s">
        <v>6148</v>
      </c>
      <c r="G8553" s="6">
        <v>43277.847800925927</v>
      </c>
      <c r="H8553" t="s">
        <v>13821</v>
      </c>
      <c r="I8553" t="s">
        <v>44</v>
      </c>
      <c r="J8553"/>
      <c r="K8553" t="s">
        <v>28</v>
      </c>
      <c r="M8553"/>
      <c r="N8553" t="s">
        <v>13825</v>
      </c>
      <c r="P8553" s="7" t="str">
        <f>HYPERLINK("https://collectormobile.dot.state.oh.us/arcgis/rest/services/ADAROW/ADA_ROW_Inventory_Image_Viewer/MapServer/2/620/attachments/", "Photo Link")</f>
        <v>Photo Link</v>
      </c>
      <c r="Q8553" s="7" t="str">
        <f>HYPERLINK("http://data.mapchannels.com/dualmaps6/map.htm?lat=40.561611&amp;lng=-81.797149", "Map Channel Link")</f>
        <v>Map Channel Link</v>
      </c>
    </row>
    <row r="8554" spans="1:17" hidden="1" x14ac:dyDescent="0.25">
      <c r="A8554" t="s">
        <v>12902</v>
      </c>
      <c r="B8554" t="s">
        <v>13183</v>
      </c>
      <c r="C8554" t="s">
        <v>4436</v>
      </c>
      <c r="D8554">
        <v>27.539000000000001</v>
      </c>
      <c r="E8554" t="s">
        <v>14462</v>
      </c>
      <c r="F8554" t="s">
        <v>14452</v>
      </c>
      <c r="G8554" s="6">
        <v>43504.838020833333</v>
      </c>
      <c r="H8554" t="s">
        <v>13821</v>
      </c>
      <c r="I8554" t="s">
        <v>44</v>
      </c>
      <c r="J8554"/>
      <c r="K8554" t="s">
        <v>28</v>
      </c>
      <c r="M8554"/>
      <c r="N8554" t="s">
        <v>13825</v>
      </c>
      <c r="O8554" t="s">
        <v>14453</v>
      </c>
      <c r="P8554" s="7" t="str">
        <f>HYPERLINK("https://collectormobile.dot.state.oh.us/arcgis/rest/services/ADAROW/ADA_ROW_Inventory_Image_Viewer/MapServer/2/622/attachments/", "Photo Link")</f>
        <v>Photo Link</v>
      </c>
      <c r="Q8554" s="7" t="str">
        <f>HYPERLINK("http://data.mapchannels.com/dualmaps6/map.htm?lat=40.573157&amp;lng=-81.781006", "Map Channel Link")</f>
        <v>Map Channel Link</v>
      </c>
    </row>
    <row r="8555" spans="1:17" hidden="1" x14ac:dyDescent="0.25">
      <c r="A8555" t="s">
        <v>12902</v>
      </c>
      <c r="B8555" t="s">
        <v>13183</v>
      </c>
      <c r="C8555" t="s">
        <v>2307</v>
      </c>
      <c r="D8555">
        <v>1.448</v>
      </c>
      <c r="E8555" t="s">
        <v>14463</v>
      </c>
      <c r="F8555" t="s">
        <v>14452</v>
      </c>
      <c r="G8555" s="6">
        <v>43504.840486111112</v>
      </c>
      <c r="H8555" t="s">
        <v>13821</v>
      </c>
      <c r="I8555" t="s">
        <v>44</v>
      </c>
      <c r="J8555"/>
      <c r="K8555" t="s">
        <v>28</v>
      </c>
      <c r="M8555"/>
      <c r="N8555" t="s">
        <v>13825</v>
      </c>
      <c r="O8555" t="s">
        <v>14453</v>
      </c>
      <c r="P8555" s="7" t="str">
        <f>HYPERLINK("https://collectormobile.dot.state.oh.us/arcgis/rest/services/ADAROW/ADA_ROW_Inventory_Image_Viewer/MapServer/2/1031/attachments/", "Photo Link")</f>
        <v>Photo Link</v>
      </c>
      <c r="Q8555" s="7" t="str">
        <f>HYPERLINK("http://data.mapchannels.com/dualmaps6/map.htm?lat=40.572685&amp;lng=-81.781035", "Map Channel Link")</f>
        <v>Map Channel Link</v>
      </c>
    </row>
    <row r="8556" spans="1:17" hidden="1" x14ac:dyDescent="0.25">
      <c r="A8556" t="s">
        <v>12902</v>
      </c>
      <c r="B8556" t="s">
        <v>13183</v>
      </c>
      <c r="C8556" t="s">
        <v>719</v>
      </c>
      <c r="D8556">
        <v>0</v>
      </c>
      <c r="E8556" t="s">
        <v>14464</v>
      </c>
      <c r="F8556" t="s">
        <v>14452</v>
      </c>
      <c r="G8556" s="6">
        <v>43504.839537037027</v>
      </c>
      <c r="H8556" t="s">
        <v>13821</v>
      </c>
      <c r="I8556" t="s">
        <v>44</v>
      </c>
      <c r="J8556"/>
      <c r="K8556" t="s">
        <v>28</v>
      </c>
      <c r="M8556"/>
      <c r="N8556" t="s">
        <v>13825</v>
      </c>
      <c r="O8556" t="s">
        <v>14453</v>
      </c>
      <c r="P8556" s="7" t="str">
        <f>HYPERLINK("https://collectormobile.dot.state.oh.us/arcgis/rest/services/ADAROW/ADA_ROW_Inventory_Image_Viewer/MapServer/2/1029/attachments/", "Photo Link")</f>
        <v>Photo Link</v>
      </c>
      <c r="Q8556" s="7" t="str">
        <f>HYPERLINK("http://data.mapchannels.com/dualmaps6/map.htm?lat=40.561774&amp;lng=-81.797373", "Map Channel Link")</f>
        <v>Map Channel Link</v>
      </c>
    </row>
    <row r="8557" spans="1:17" hidden="1" x14ac:dyDescent="0.25">
      <c r="A8557" t="s">
        <v>12902</v>
      </c>
      <c r="B8557" t="s">
        <v>13183</v>
      </c>
      <c r="C8557" t="s">
        <v>719</v>
      </c>
      <c r="D8557">
        <v>2E-3</v>
      </c>
      <c r="E8557" t="s">
        <v>14465</v>
      </c>
      <c r="F8557" t="s">
        <v>6148</v>
      </c>
      <c r="G8557" s="6">
        <v>43306.629340277781</v>
      </c>
      <c r="H8557" t="s">
        <v>13821</v>
      </c>
      <c r="I8557" t="s">
        <v>44</v>
      </c>
      <c r="J8557"/>
      <c r="K8557" t="s">
        <v>28</v>
      </c>
      <c r="M8557"/>
      <c r="N8557" t="s">
        <v>13825</v>
      </c>
      <c r="P8557" s="7" t="str">
        <f>HYPERLINK("https://collectormobile.dot.state.oh.us/arcgis/rest/services/ADAROW/ADA_ROW_Inventory_Image_Viewer/MapServer/2/619/attachments/", "Photo Link")</f>
        <v>Photo Link</v>
      </c>
      <c r="Q8557" s="7" t="str">
        <f>HYPERLINK("http://data.mapchannels.com/dualmaps6/map.htm?lat=40.561786&amp;lng=-81.797142", "Map Channel Link")</f>
        <v>Map Channel Link</v>
      </c>
    </row>
    <row r="8558" spans="1:17" hidden="1" x14ac:dyDescent="0.25">
      <c r="A8558" t="s">
        <v>12902</v>
      </c>
      <c r="B8558" t="s">
        <v>13183</v>
      </c>
      <c r="C8558" t="s">
        <v>5290</v>
      </c>
      <c r="D8558">
        <v>7.0000000000000001E-3</v>
      </c>
      <c r="E8558" t="s">
        <v>14466</v>
      </c>
      <c r="F8558" t="s">
        <v>14452</v>
      </c>
      <c r="G8558" s="6">
        <v>43504.842152777783</v>
      </c>
      <c r="H8558" t="s">
        <v>13821</v>
      </c>
      <c r="I8558" t="s">
        <v>44</v>
      </c>
      <c r="J8558"/>
      <c r="K8558" t="s">
        <v>38</v>
      </c>
      <c r="M8558"/>
      <c r="N8558" t="s">
        <v>13840</v>
      </c>
      <c r="O8558" t="s">
        <v>14467</v>
      </c>
      <c r="P8558" s="7" t="str">
        <f>HYPERLINK("https://collectormobile.dot.state.oh.us/arcgis/rest/services/ADAROW/ADA_ROW_Inventory_Image_Viewer/MapServer/2/629/attachments/", "Photo Link")</f>
        <v>Photo Link</v>
      </c>
      <c r="Q8558" s="7" t="str">
        <f>HYPERLINK("http://data.mapchannels.com/dualmaps6/map.htm?lat=40.541588&amp;lng=-81.726099", "Map Channel Link")</f>
        <v>Map Channel Link</v>
      </c>
    </row>
    <row r="8559" spans="1:17" hidden="1" x14ac:dyDescent="0.25">
      <c r="A8559" t="s">
        <v>12902</v>
      </c>
      <c r="B8559" t="s">
        <v>13351</v>
      </c>
      <c r="C8559" t="s">
        <v>884</v>
      </c>
      <c r="D8559">
        <v>12.738</v>
      </c>
      <c r="E8559" t="s">
        <v>14468</v>
      </c>
      <c r="F8559" t="s">
        <v>6040</v>
      </c>
      <c r="G8559" s="6">
        <v>44124.616168981483</v>
      </c>
      <c r="H8559" t="s">
        <v>13821</v>
      </c>
      <c r="I8559" t="s">
        <v>44</v>
      </c>
      <c r="J8559"/>
      <c r="K8559" t="s">
        <v>124</v>
      </c>
      <c r="M8559"/>
      <c r="N8559" t="s">
        <v>13833</v>
      </c>
      <c r="P8559" s="7" t="str">
        <f>HYPERLINK("https://collectormobile.dot.state.oh.us/arcgis/rest/services/ADAROW/ADA_ROW_Inventory_Image_Viewer/MapServer/2/80759/attachments/", "Photo Link")</f>
        <v>Photo Link</v>
      </c>
      <c r="Q8559" s="7" t="str">
        <f>HYPERLINK("http://data.mapchannels.com/dualmaps6/map.htm?lat=40.493254&amp;lng=-81.480309", "Map Channel Link")</f>
        <v>Map Channel Link</v>
      </c>
    </row>
    <row r="8560" spans="1:17" hidden="1" x14ac:dyDescent="0.25">
      <c r="A8560" t="s">
        <v>12902</v>
      </c>
      <c r="B8560" t="s">
        <v>13351</v>
      </c>
      <c r="C8560" t="s">
        <v>884</v>
      </c>
      <c r="D8560">
        <v>12.907</v>
      </c>
      <c r="E8560" t="s">
        <v>14469</v>
      </c>
      <c r="F8560" t="s">
        <v>6040</v>
      </c>
      <c r="G8560" s="6">
        <v>44119.72997685185</v>
      </c>
      <c r="H8560" t="s">
        <v>13821</v>
      </c>
      <c r="I8560" t="s">
        <v>44</v>
      </c>
      <c r="J8560"/>
      <c r="K8560" t="s">
        <v>124</v>
      </c>
      <c r="M8560"/>
      <c r="N8560" t="s">
        <v>13833</v>
      </c>
      <c r="P8560" s="7" t="str">
        <f>HYPERLINK("https://collectormobile.dot.state.oh.us/arcgis/rest/services/ADAROW/ADA_ROW_Inventory_Image_Viewer/MapServer/2/80761/attachments/", "Photo Link")</f>
        <v>Photo Link</v>
      </c>
      <c r="Q8560" s="7" t="str">
        <f>HYPERLINK("http://data.mapchannels.com/dualmaps6/map.htm?lat=40.493465&amp;lng=-81.477172", "Map Channel Link")</f>
        <v>Map Channel Link</v>
      </c>
    </row>
    <row r="8561" spans="1:17" hidden="1" x14ac:dyDescent="0.25">
      <c r="A8561" t="s">
        <v>12902</v>
      </c>
      <c r="B8561" t="s">
        <v>13351</v>
      </c>
      <c r="C8561" t="s">
        <v>5139</v>
      </c>
      <c r="D8561">
        <v>3.327</v>
      </c>
      <c r="E8561" t="s">
        <v>14470</v>
      </c>
      <c r="F8561" t="s">
        <v>12919</v>
      </c>
      <c r="G8561" s="6">
        <v>43312.822476851848</v>
      </c>
      <c r="H8561" t="s">
        <v>13821</v>
      </c>
      <c r="I8561" t="s">
        <v>44</v>
      </c>
      <c r="J8561"/>
      <c r="K8561" t="s">
        <v>38</v>
      </c>
      <c r="M8561"/>
      <c r="N8561" t="s">
        <v>13840</v>
      </c>
      <c r="P8561" s="7" t="str">
        <f>HYPERLINK("https://collectormobile.dot.state.oh.us/arcgis/rest/services/ADAROW/ADA_ROW_Inventory_Image_Viewer/MapServer/2/1043/attachments/", "Photo Link")</f>
        <v>Photo Link</v>
      </c>
      <c r="Q8561" s="7" t="str">
        <f>HYPERLINK("http://data.mapchannels.com/dualmaps6/map.htm?lat=40.643719&amp;lng=-81.451252", "Map Channel Link")</f>
        <v>Map Channel Link</v>
      </c>
    </row>
    <row r="8562" spans="1:17" hidden="1" x14ac:dyDescent="0.25">
      <c r="A8562" t="s">
        <v>12902</v>
      </c>
      <c r="B8562" t="s">
        <v>13351</v>
      </c>
      <c r="C8562" t="s">
        <v>5139</v>
      </c>
      <c r="D8562">
        <v>3.331</v>
      </c>
      <c r="E8562" t="s">
        <v>14471</v>
      </c>
      <c r="F8562" t="s">
        <v>14452</v>
      </c>
      <c r="G8562" s="6">
        <v>43504.842997685177</v>
      </c>
      <c r="H8562" t="s">
        <v>13821</v>
      </c>
      <c r="I8562" t="s">
        <v>44</v>
      </c>
      <c r="J8562"/>
      <c r="K8562" t="s">
        <v>38</v>
      </c>
      <c r="M8562"/>
      <c r="N8562" t="s">
        <v>13840</v>
      </c>
      <c r="O8562" t="s">
        <v>14453</v>
      </c>
      <c r="P8562" s="7" t="str">
        <f>HYPERLINK("https://collectormobile.dot.state.oh.us/arcgis/rest/services/ADAROW/ADA_ROW_Inventory_Image_Viewer/MapServer/2/1042/attachments/", "Photo Link")</f>
        <v>Photo Link</v>
      </c>
      <c r="Q8562" s="7" t="str">
        <f>HYPERLINK("http://data.mapchannels.com/dualmaps6/map.htm?lat=40.643510&amp;lng=-81.451316", "Map Channel Link")</f>
        <v>Map Channel Link</v>
      </c>
    </row>
    <row r="8563" spans="1:17" hidden="1" x14ac:dyDescent="0.25">
      <c r="A8563" t="s">
        <v>13371</v>
      </c>
      <c r="B8563" t="s">
        <v>13372</v>
      </c>
      <c r="C8563" t="s">
        <v>3881</v>
      </c>
      <c r="D8563">
        <v>1.0609999999999999</v>
      </c>
      <c r="E8563" t="s">
        <v>14472</v>
      </c>
      <c r="F8563" t="s">
        <v>13394</v>
      </c>
      <c r="G8563" s="6">
        <v>43383.561203703714</v>
      </c>
      <c r="H8563" t="s">
        <v>13821</v>
      </c>
      <c r="I8563" t="s">
        <v>44</v>
      </c>
      <c r="J8563"/>
      <c r="K8563" t="s">
        <v>124</v>
      </c>
      <c r="M8563"/>
      <c r="N8563" t="s">
        <v>13833</v>
      </c>
      <c r="O8563" t="s">
        <v>14473</v>
      </c>
      <c r="P8563" s="7" t="str">
        <f>HYPERLINK("https://collectormobile.dot.state.oh.us/arcgis/rest/services/ADAROW/ADA_ROW_Inventory_Image_Viewer/MapServer/2/817/attachments/", "Photo Link")</f>
        <v>Photo Link</v>
      </c>
      <c r="Q8563" s="7" t="str">
        <f>HYPERLINK("http://data.mapchannels.com/dualmaps6/map.htm?lat=41.391499&amp;lng=-81.903155", "Map Channel Link")</f>
        <v>Map Channel Link</v>
      </c>
    </row>
    <row r="8564" spans="1:17" hidden="1" x14ac:dyDescent="0.25">
      <c r="A8564" t="s">
        <v>13371</v>
      </c>
      <c r="B8564" t="s">
        <v>13372</v>
      </c>
      <c r="C8564" t="s">
        <v>1482</v>
      </c>
      <c r="D8564">
        <v>6.0000000000000001E-3</v>
      </c>
      <c r="E8564" t="s">
        <v>14474</v>
      </c>
      <c r="F8564" t="s">
        <v>5376</v>
      </c>
      <c r="G8564" s="6">
        <v>43284.777453703697</v>
      </c>
      <c r="H8564" t="s">
        <v>13821</v>
      </c>
      <c r="I8564" t="s">
        <v>44</v>
      </c>
      <c r="J8564"/>
      <c r="K8564" t="s">
        <v>28</v>
      </c>
      <c r="M8564"/>
      <c r="N8564" t="s">
        <v>13825</v>
      </c>
      <c r="O8564" t="s">
        <v>14475</v>
      </c>
      <c r="P8564" s="7" t="str">
        <f>HYPERLINK("https://collectormobile.dot.state.oh.us/arcgis/rest/services/ADAROW/ADA_ROW_Inventory_Image_Viewer/MapServer/2/20495/attachments/", "Photo Link")</f>
        <v>Photo Link</v>
      </c>
      <c r="Q8564" s="7" t="str">
        <f>HYPERLINK("http://data.mapchannels.com/dualmaps6/map.htm?lat=41.350925&amp;lng=-81.905214", "Map Channel Link")</f>
        <v>Map Channel Link</v>
      </c>
    </row>
    <row r="8565" spans="1:17" hidden="1" x14ac:dyDescent="0.25">
      <c r="A8565" t="s">
        <v>13371</v>
      </c>
      <c r="B8565" t="s">
        <v>13372</v>
      </c>
      <c r="C8565" t="s">
        <v>1482</v>
      </c>
      <c r="D8565">
        <v>0.01</v>
      </c>
      <c r="E8565" t="s">
        <v>14476</v>
      </c>
      <c r="F8565" t="s">
        <v>5141</v>
      </c>
      <c r="G8565" s="6">
        <v>43356.571701388893</v>
      </c>
      <c r="H8565" t="s">
        <v>13821</v>
      </c>
      <c r="I8565" t="s">
        <v>44</v>
      </c>
      <c r="J8565"/>
      <c r="K8565" t="s">
        <v>124</v>
      </c>
      <c r="M8565"/>
      <c r="N8565" t="s">
        <v>13822</v>
      </c>
      <c r="P8565" s="7" t="str">
        <f>HYPERLINK("https://collectormobile.dot.state.oh.us/arcgis/rest/services/ADAROW/ADA_ROW_Inventory_Image_Viewer/MapServer/2/20492/attachments/", "Photo Link")</f>
        <v>Photo Link</v>
      </c>
      <c r="Q8565" s="7" t="str">
        <f>HYPERLINK("http://data.mapchannels.com/dualmaps6/map.htm?lat=41.350955&amp;lng=-81.904994", "Map Channel Link")</f>
        <v>Map Channel Link</v>
      </c>
    </row>
    <row r="8566" spans="1:17" hidden="1" x14ac:dyDescent="0.25">
      <c r="A8566" t="s">
        <v>13371</v>
      </c>
      <c r="B8566" t="s">
        <v>13372</v>
      </c>
      <c r="C8566" t="s">
        <v>14477</v>
      </c>
      <c r="D8566">
        <v>0.83599999999999997</v>
      </c>
      <c r="E8566" t="s">
        <v>14478</v>
      </c>
      <c r="F8566" t="s">
        <v>14479</v>
      </c>
      <c r="G8566" s="6">
        <v>44341.576967592591</v>
      </c>
      <c r="H8566" t="s">
        <v>13821</v>
      </c>
      <c r="I8566" t="s">
        <v>44</v>
      </c>
      <c r="J8566"/>
      <c r="K8566" t="s">
        <v>28</v>
      </c>
      <c r="M8566"/>
      <c r="N8566" t="s">
        <v>13825</v>
      </c>
      <c r="P8566" s="7" t="str">
        <f>HYPERLINK("https://collectormobile.dot.state.oh.us/arcgis/rest/services/ADAROW/ADA_ROW_Inventory_Image_Viewer/MapServer/2/82817/attachments/", "Photo Link")</f>
        <v>Photo Link</v>
      </c>
      <c r="Q8566" s="7" t="str">
        <f>HYPERLINK("http://data.mapchannels.com/dualmaps6/map.htm?lat=41.415351&amp;lng=-81.615427", "Map Channel Link")</f>
        <v>Map Channel Link</v>
      </c>
    </row>
    <row r="8567" spans="1:17" hidden="1" x14ac:dyDescent="0.25">
      <c r="A8567" t="s">
        <v>13371</v>
      </c>
      <c r="B8567" t="s">
        <v>13568</v>
      </c>
      <c r="C8567" t="s">
        <v>797</v>
      </c>
      <c r="D8567">
        <v>4.6449999999999996</v>
      </c>
      <c r="E8567" t="s">
        <v>14480</v>
      </c>
      <c r="F8567" t="s">
        <v>13570</v>
      </c>
      <c r="G8567" s="6">
        <v>43783.635324074072</v>
      </c>
      <c r="H8567" t="s">
        <v>13821</v>
      </c>
      <c r="I8567" t="s">
        <v>44</v>
      </c>
      <c r="J8567"/>
      <c r="K8567" t="s">
        <v>124</v>
      </c>
      <c r="M8567"/>
      <c r="N8567" t="s">
        <v>13830</v>
      </c>
      <c r="P8567" s="7" t="str">
        <f>HYPERLINK("https://collectormobile.dot.state.oh.us/arcgis/rest/services/ADAROW/ADA_ROW_Inventory_Image_Viewer/MapServer/2/71890/attachments/", "Photo Link")</f>
        <v>Photo Link</v>
      </c>
      <c r="Q8567" s="7" t="str">
        <f>HYPERLINK("http://data.mapchannels.com/dualmaps6/map.htm?lat=41.534022&amp;lng=-81.179884", "Map Channel Link")</f>
        <v>Map Channel Link</v>
      </c>
    </row>
    <row r="8568" spans="1:17" hidden="1" x14ac:dyDescent="0.25">
      <c r="A8568" t="s">
        <v>13371</v>
      </c>
      <c r="B8568" t="s">
        <v>13568</v>
      </c>
      <c r="C8568" t="s">
        <v>78</v>
      </c>
      <c r="D8568">
        <v>4.2480000000000002</v>
      </c>
      <c r="E8568" t="s">
        <v>14481</v>
      </c>
      <c r="F8568" t="s">
        <v>13577</v>
      </c>
      <c r="G8568" s="6">
        <v>43271.58357638889</v>
      </c>
      <c r="H8568" t="s">
        <v>13821</v>
      </c>
      <c r="I8568" t="s">
        <v>44</v>
      </c>
      <c r="J8568"/>
      <c r="K8568" t="s">
        <v>28</v>
      </c>
      <c r="M8568"/>
      <c r="N8568" t="s">
        <v>13825</v>
      </c>
      <c r="P8568" s="7" t="str">
        <f>HYPERLINK("https://collectormobile.dot.state.oh.us/arcgis/rest/services/ADAROW/ADA_ROW_Inventory_Image_Viewer/MapServer/2/592/attachments/", "Photo Link")</f>
        <v>Photo Link</v>
      </c>
      <c r="Q8568" s="7" t="str">
        <f>HYPERLINK("http://data.mapchannels.com/dualmaps6/map.htm?lat=41.522539&amp;lng=-81.362454", "Map Channel Link")</f>
        <v>Map Channel Link</v>
      </c>
    </row>
    <row r="8569" spans="1:17" hidden="1" x14ac:dyDescent="0.25">
      <c r="A8569" t="s">
        <v>13371</v>
      </c>
      <c r="B8569" t="s">
        <v>13568</v>
      </c>
      <c r="C8569" t="s">
        <v>330</v>
      </c>
      <c r="D8569">
        <v>8.9999999999999993E-3</v>
      </c>
      <c r="E8569" t="s">
        <v>14482</v>
      </c>
      <c r="F8569" t="s">
        <v>13394</v>
      </c>
      <c r="G8569" s="6">
        <v>43305.611643518518</v>
      </c>
      <c r="H8569" t="s">
        <v>13821</v>
      </c>
      <c r="I8569" t="s">
        <v>44</v>
      </c>
      <c r="J8569"/>
      <c r="K8569" t="s">
        <v>28</v>
      </c>
      <c r="M8569"/>
      <c r="N8569" t="s">
        <v>13825</v>
      </c>
      <c r="P8569" s="7" t="str">
        <f>HYPERLINK("https://collectormobile.dot.state.oh.us/arcgis/rest/services/ADAROW/ADA_ROW_Inventory_Image_Viewer/MapServer/2/126/attachments/", "Photo Link")</f>
        <v>Photo Link</v>
      </c>
      <c r="Q8569" s="7" t="str">
        <f>HYPERLINK("http://data.mapchannels.com/dualmaps6/map.htm?lat=41.354252&amp;lng=-81.386714", "Map Channel Link")</f>
        <v>Map Channel Link</v>
      </c>
    </row>
    <row r="8570" spans="1:17" hidden="1" x14ac:dyDescent="0.25">
      <c r="A8570" t="s">
        <v>13371</v>
      </c>
      <c r="B8570" t="s">
        <v>13568</v>
      </c>
      <c r="C8570" t="s">
        <v>13405</v>
      </c>
      <c r="D8570">
        <v>1.4530000000000001</v>
      </c>
      <c r="E8570" t="s">
        <v>14483</v>
      </c>
      <c r="F8570" t="s">
        <v>13394</v>
      </c>
      <c r="G8570" s="6">
        <v>43284.547800925917</v>
      </c>
      <c r="H8570" t="s">
        <v>13821</v>
      </c>
      <c r="I8570" t="s">
        <v>44</v>
      </c>
      <c r="J8570"/>
      <c r="K8570" t="s">
        <v>124</v>
      </c>
      <c r="M8570"/>
      <c r="N8570" t="s">
        <v>13830</v>
      </c>
      <c r="P8570" s="7" t="str">
        <f>HYPERLINK("https://collectormobile.dot.state.oh.us/arcgis/rest/services/ADAROW/ADA_ROW_Inventory_Image_Viewer/MapServer/2/594/attachments/", "Photo Link")</f>
        <v>Photo Link</v>
      </c>
      <c r="Q8570" s="7" t="str">
        <f>HYPERLINK("http://data.mapchannels.com/dualmaps6/map.htm?lat=41.522330&amp;lng=-81.362746", "Map Channel Link")</f>
        <v>Map Channel Link</v>
      </c>
    </row>
    <row r="8571" spans="1:17" hidden="1" x14ac:dyDescent="0.25">
      <c r="A8571" t="s">
        <v>13371</v>
      </c>
      <c r="B8571" t="s">
        <v>13568</v>
      </c>
      <c r="C8571" t="s">
        <v>13405</v>
      </c>
      <c r="D8571">
        <v>1.472</v>
      </c>
      <c r="E8571" t="s">
        <v>14484</v>
      </c>
      <c r="F8571" t="s">
        <v>13577</v>
      </c>
      <c r="G8571" s="6">
        <v>43271.580370370371</v>
      </c>
      <c r="H8571" t="s">
        <v>13821</v>
      </c>
      <c r="I8571" t="s">
        <v>44</v>
      </c>
      <c r="J8571"/>
      <c r="K8571" t="s">
        <v>28</v>
      </c>
      <c r="M8571"/>
      <c r="N8571" t="s">
        <v>13979</v>
      </c>
      <c r="P8571" s="7" t="str">
        <f>HYPERLINK("https://collectormobile.dot.state.oh.us/arcgis/rest/services/ADAROW/ADA_ROW_Inventory_Image_Viewer/MapServer/2/593/attachments/", "Photo Link")</f>
        <v>Photo Link</v>
      </c>
      <c r="Q8571" s="7" t="str">
        <f>HYPERLINK("http://data.mapchannels.com/dualmaps6/map.htm?lat=41.522358&amp;lng=-81.362365", "Map Channel Link")</f>
        <v>Map Channel Link</v>
      </c>
    </row>
    <row r="8572" spans="1:17" hidden="1" x14ac:dyDescent="0.25">
      <c r="A8572" t="s">
        <v>13371</v>
      </c>
      <c r="B8572" t="s">
        <v>13568</v>
      </c>
      <c r="C8572" t="s">
        <v>13405</v>
      </c>
      <c r="D8572">
        <v>14.42</v>
      </c>
      <c r="E8572" t="s">
        <v>14485</v>
      </c>
      <c r="F8572" t="s">
        <v>13394</v>
      </c>
      <c r="G8572" s="6">
        <v>43292.61787037037</v>
      </c>
      <c r="H8572" t="s">
        <v>13821</v>
      </c>
      <c r="I8572" t="s">
        <v>44</v>
      </c>
      <c r="J8572"/>
      <c r="K8572" t="s">
        <v>124</v>
      </c>
      <c r="M8572"/>
      <c r="N8572" t="s">
        <v>13901</v>
      </c>
      <c r="P8572" s="7" t="str">
        <f>HYPERLINK("https://collectormobile.dot.state.oh.us/arcgis/rest/services/ADAROW/ADA_ROW_Inventory_Image_Viewer/MapServer/2/27876/attachments/", "Photo Link")</f>
        <v>Photo Link</v>
      </c>
      <c r="Q8572" s="7" t="str">
        <f>HYPERLINK("http://data.mapchannels.com/dualmaps6/map.htm?lat=41.532535&amp;lng=-81.116062", "Map Channel Link")</f>
        <v>Map Channel Link</v>
      </c>
    </row>
    <row r="8573" spans="1:17" hidden="1" x14ac:dyDescent="0.25">
      <c r="A8573" t="s">
        <v>13371</v>
      </c>
      <c r="B8573" t="s">
        <v>13568</v>
      </c>
      <c r="C8573" t="s">
        <v>5056</v>
      </c>
      <c r="D8573">
        <v>7.4820000000000002</v>
      </c>
      <c r="E8573" t="s">
        <v>14486</v>
      </c>
      <c r="F8573" t="s">
        <v>13394</v>
      </c>
      <c r="G8573" s="6">
        <v>43292.630949074082</v>
      </c>
      <c r="H8573" t="s">
        <v>13821</v>
      </c>
      <c r="I8573" t="s">
        <v>44</v>
      </c>
      <c r="J8573"/>
      <c r="K8573" t="s">
        <v>124</v>
      </c>
      <c r="M8573"/>
      <c r="N8573" t="s">
        <v>13833</v>
      </c>
      <c r="P8573" s="7" t="str">
        <f>HYPERLINK("https://collectormobile.dot.state.oh.us/arcgis/rest/services/ADAROW/ADA_ROW_Inventory_Image_Viewer/MapServer/2/28279/attachments/", "Photo Link")</f>
        <v>Photo Link</v>
      </c>
      <c r="Q8573" s="7" t="str">
        <f>HYPERLINK("http://data.mapchannels.com/dualmaps6/map.htm?lat=41.532408&amp;lng=-81.115689", "Map Channel Link")</f>
        <v>Map Channel Link</v>
      </c>
    </row>
    <row r="8574" spans="1:17" hidden="1" x14ac:dyDescent="0.25">
      <c r="A8574" t="s">
        <v>13371</v>
      </c>
      <c r="B8574" t="s">
        <v>13568</v>
      </c>
      <c r="C8574" t="s">
        <v>5056</v>
      </c>
      <c r="D8574">
        <v>7.484</v>
      </c>
      <c r="E8574" t="s">
        <v>14487</v>
      </c>
      <c r="F8574" t="s">
        <v>13394</v>
      </c>
      <c r="G8574" s="6">
        <v>43292.624479166669</v>
      </c>
      <c r="H8574" t="s">
        <v>13821</v>
      </c>
      <c r="I8574" t="s">
        <v>44</v>
      </c>
      <c r="J8574"/>
      <c r="K8574" t="s">
        <v>28</v>
      </c>
      <c r="M8574"/>
      <c r="N8574" t="s">
        <v>13825</v>
      </c>
      <c r="P8574" s="7" t="str">
        <f>HYPERLINK("https://collectormobile.dot.state.oh.us/arcgis/rest/services/ADAROW/ADA_ROW_Inventory_Image_Viewer/MapServer/2/28278/attachments/", "Photo Link")</f>
        <v>Photo Link</v>
      </c>
      <c r="Q8574" s="7" t="str">
        <f>HYPERLINK("http://data.mapchannels.com/dualmaps6/map.htm?lat=41.532387&amp;lng=-81.115893", "Map Channel Link")</f>
        <v>Map Channel Link</v>
      </c>
    </row>
    <row r="8575" spans="1:17" hidden="1" x14ac:dyDescent="0.25">
      <c r="A8575" t="s">
        <v>13371</v>
      </c>
      <c r="B8575" t="s">
        <v>13568</v>
      </c>
      <c r="C8575" t="s">
        <v>14488</v>
      </c>
      <c r="D8575">
        <v>6.6000000000000003E-2</v>
      </c>
      <c r="E8575" t="s">
        <v>14489</v>
      </c>
      <c r="F8575" t="s">
        <v>13577</v>
      </c>
      <c r="G8575" s="6">
        <v>43305.630381944437</v>
      </c>
      <c r="H8575" t="s">
        <v>13821</v>
      </c>
      <c r="I8575" t="s">
        <v>44</v>
      </c>
      <c r="J8575"/>
      <c r="K8575" t="s">
        <v>28</v>
      </c>
      <c r="M8575"/>
      <c r="N8575" t="s">
        <v>13825</v>
      </c>
      <c r="P8575" s="7" t="str">
        <f>HYPERLINK("https://collectormobile.dot.state.oh.us/arcgis/rest/services/ADAROW/ADA_ROW_Inventory_Image_Viewer/MapServer/2/616/attachments/", "Photo Link")</f>
        <v>Photo Link</v>
      </c>
      <c r="Q8575" s="7" t="str">
        <f>HYPERLINK("http://data.mapchannels.com/dualmaps6/map.htm?lat=41.352839&amp;lng=-81.385041", "Map Channel Link")</f>
        <v>Map Channel Link</v>
      </c>
    </row>
    <row r="8576" spans="1:17" hidden="1" x14ac:dyDescent="0.25">
      <c r="A8576" t="s">
        <v>13371</v>
      </c>
      <c r="B8576" t="s">
        <v>13568</v>
      </c>
      <c r="C8576" t="s">
        <v>13616</v>
      </c>
      <c r="D8576">
        <v>6.2E-2</v>
      </c>
      <c r="E8576" t="s">
        <v>14490</v>
      </c>
      <c r="F8576" t="s">
        <v>13394</v>
      </c>
      <c r="G8576" s="6">
        <v>43305.605752314812</v>
      </c>
      <c r="H8576" t="s">
        <v>13821</v>
      </c>
      <c r="I8576" t="s">
        <v>44</v>
      </c>
      <c r="J8576"/>
      <c r="K8576" t="s">
        <v>28</v>
      </c>
      <c r="M8576"/>
      <c r="N8576" t="s">
        <v>13825</v>
      </c>
      <c r="O8576" t="s">
        <v>14491</v>
      </c>
      <c r="P8576" s="7" t="str">
        <f>HYPERLINK("https://collectormobile.dot.state.oh.us/arcgis/rest/services/ADAROW/ADA_ROW_Inventory_Image_Viewer/MapServer/2/127/attachments/", "Photo Link")</f>
        <v>Photo Link</v>
      </c>
      <c r="Q8576" s="7" t="str">
        <f>HYPERLINK("http://data.mapchannels.com/dualmaps6/map.htm?lat=41.354050&amp;lng=-81.386874", "Map Channel Link")</f>
        <v>Map Channel Link</v>
      </c>
    </row>
    <row r="8577" spans="1:17" hidden="1" x14ac:dyDescent="0.25">
      <c r="A8577" t="s">
        <v>13371</v>
      </c>
      <c r="B8577" t="s">
        <v>13619</v>
      </c>
      <c r="C8577" t="s">
        <v>3747</v>
      </c>
      <c r="D8577">
        <v>13.555</v>
      </c>
      <c r="E8577" t="s">
        <v>14492</v>
      </c>
      <c r="F8577" t="s">
        <v>13394</v>
      </c>
      <c r="G8577" s="6">
        <v>43334.591944444437</v>
      </c>
      <c r="H8577" t="s">
        <v>13821</v>
      </c>
      <c r="I8577" t="s">
        <v>44</v>
      </c>
      <c r="J8577"/>
      <c r="K8577" t="s">
        <v>28</v>
      </c>
      <c r="M8577"/>
      <c r="N8577" t="s">
        <v>13825</v>
      </c>
      <c r="P8577" s="7" t="str">
        <f>HYPERLINK("https://collectormobile.dot.state.oh.us/arcgis/rest/services/ADAROW/ADA_ROW_Inventory_Image_Viewer/MapServer/2/555/attachments/", "Photo Link")</f>
        <v>Photo Link</v>
      </c>
      <c r="Q8577" s="7" t="str">
        <f>HYPERLINK("http://data.mapchannels.com/dualmaps6/map.htm?lat=41.699710&amp;lng=-81.276819", "Map Channel Link")</f>
        <v>Map Channel Link</v>
      </c>
    </row>
    <row r="8578" spans="1:17" hidden="1" x14ac:dyDescent="0.25">
      <c r="A8578" t="s">
        <v>13371</v>
      </c>
      <c r="B8578" t="s">
        <v>13619</v>
      </c>
      <c r="C8578" t="s">
        <v>3747</v>
      </c>
      <c r="D8578">
        <v>13.625999999999999</v>
      </c>
      <c r="E8578" t="s">
        <v>14493</v>
      </c>
      <c r="F8578" t="s">
        <v>13577</v>
      </c>
      <c r="G8578" s="6">
        <v>43334.626215277778</v>
      </c>
      <c r="H8578" t="s">
        <v>13821</v>
      </c>
      <c r="I8578" t="s">
        <v>44</v>
      </c>
      <c r="J8578"/>
      <c r="K8578" t="s">
        <v>28</v>
      </c>
      <c r="M8578"/>
      <c r="N8578" t="s">
        <v>13825</v>
      </c>
      <c r="P8578" s="7" t="str">
        <f>HYPERLINK("https://collectormobile.dot.state.oh.us/arcgis/rest/services/ADAROW/ADA_ROW_Inventory_Image_Viewer/MapServer/2/53309/attachments/", "Photo Link")</f>
        <v>Photo Link</v>
      </c>
      <c r="Q8578" s="7" t="str">
        <f>HYPERLINK("http://data.mapchannels.com/dualmaps6/map.htm?lat=41.700456&amp;lng=-81.275872", "Map Channel Link")</f>
        <v>Map Channel Link</v>
      </c>
    </row>
    <row r="8579" spans="1:17" hidden="1" x14ac:dyDescent="0.25">
      <c r="A8579" t="s">
        <v>13371</v>
      </c>
      <c r="B8579" t="s">
        <v>13619</v>
      </c>
      <c r="C8579" t="s">
        <v>3747</v>
      </c>
      <c r="D8579">
        <v>13.644</v>
      </c>
      <c r="E8579" t="s">
        <v>14494</v>
      </c>
      <c r="F8579" t="s">
        <v>13577</v>
      </c>
      <c r="G8579" s="6">
        <v>43334.622766203713</v>
      </c>
      <c r="H8579" t="s">
        <v>13821</v>
      </c>
      <c r="I8579" t="s">
        <v>44</v>
      </c>
      <c r="J8579"/>
      <c r="K8579" t="s">
        <v>28</v>
      </c>
      <c r="M8579"/>
      <c r="N8579" t="s">
        <v>13825</v>
      </c>
      <c r="P8579" s="7" t="str">
        <f>HYPERLINK("https://collectormobile.dot.state.oh.us/arcgis/rest/services/ADAROW/ADA_ROW_Inventory_Image_Viewer/MapServer/2/53308/attachments/", "Photo Link")</f>
        <v>Photo Link</v>
      </c>
      <c r="Q8579" s="7" t="str">
        <f>HYPERLINK("http://data.mapchannels.com/dualmaps6/map.htm?lat=41.700656&amp;lng=-81.275654", "Map Channel Link")</f>
        <v>Map Channel Link</v>
      </c>
    </row>
    <row r="8580" spans="1:17" hidden="1" x14ac:dyDescent="0.25">
      <c r="A8580" t="s">
        <v>13371</v>
      </c>
      <c r="B8580" t="s">
        <v>13619</v>
      </c>
      <c r="C8580" t="s">
        <v>3747</v>
      </c>
      <c r="D8580">
        <v>20.550999999999998</v>
      </c>
      <c r="E8580" t="s">
        <v>14495</v>
      </c>
      <c r="F8580" t="s">
        <v>13394</v>
      </c>
      <c r="G8580" s="6">
        <v>43374.630254629628</v>
      </c>
      <c r="H8580" t="s">
        <v>13821</v>
      </c>
      <c r="I8580" t="s">
        <v>44</v>
      </c>
      <c r="J8580"/>
      <c r="K8580" t="s">
        <v>124</v>
      </c>
      <c r="M8580"/>
      <c r="N8580" t="s">
        <v>13833</v>
      </c>
      <c r="P8580" s="7" t="str">
        <f>HYPERLINK("https://collectormobile.dot.state.oh.us/arcgis/rest/services/ADAROW/ADA_ROW_Inventory_Image_Viewer/MapServer/2/542/attachments/", "Photo Link")</f>
        <v>Photo Link</v>
      </c>
      <c r="Q8580" s="7" t="str">
        <f>HYPERLINK("http://data.mapchannels.com/dualmaps6/map.htm?lat=41.766514&amp;lng=-81.180911", "Map Channel Link")</f>
        <v>Map Channel Link</v>
      </c>
    </row>
    <row r="8581" spans="1:17" hidden="1" x14ac:dyDescent="0.25">
      <c r="A8581" t="s">
        <v>13371</v>
      </c>
      <c r="B8581" t="s">
        <v>13619</v>
      </c>
      <c r="C8581" t="s">
        <v>3747</v>
      </c>
      <c r="D8581">
        <v>22.539000000000001</v>
      </c>
      <c r="E8581" t="s">
        <v>14496</v>
      </c>
      <c r="F8581" t="s">
        <v>13577</v>
      </c>
      <c r="G8581" s="6">
        <v>43374.670868055553</v>
      </c>
      <c r="H8581" t="s">
        <v>13821</v>
      </c>
      <c r="I8581" t="s">
        <v>44</v>
      </c>
      <c r="J8581"/>
      <c r="K8581" t="s">
        <v>124</v>
      </c>
      <c r="M8581"/>
      <c r="N8581" t="s">
        <v>13830</v>
      </c>
      <c r="P8581" s="7" t="str">
        <f>HYPERLINK("https://collectormobile.dot.state.oh.us/arcgis/rest/services/ADAROW/ADA_ROW_Inventory_Image_Viewer/MapServer/2/564/attachments/", "Photo Link")</f>
        <v>Photo Link</v>
      </c>
      <c r="Q8581" s="7" t="str">
        <f>HYPERLINK("http://data.mapchannels.com/dualmaps6/map.htm?lat=41.779952&amp;lng=-81.147013", "Map Channel Link")</f>
        <v>Map Channel Link</v>
      </c>
    </row>
    <row r="8582" spans="1:17" hidden="1" x14ac:dyDescent="0.25">
      <c r="A8582" t="s">
        <v>13371</v>
      </c>
      <c r="B8582" t="s">
        <v>13619</v>
      </c>
      <c r="C8582" t="s">
        <v>3747</v>
      </c>
      <c r="D8582">
        <v>26.626999999999999</v>
      </c>
      <c r="E8582" t="s">
        <v>14497</v>
      </c>
      <c r="F8582" t="s">
        <v>13577</v>
      </c>
      <c r="G8582" s="6">
        <v>43376.634722222218</v>
      </c>
      <c r="H8582" t="s">
        <v>13821</v>
      </c>
      <c r="I8582" t="s">
        <v>44</v>
      </c>
      <c r="J8582"/>
      <c r="K8582" t="s">
        <v>38</v>
      </c>
      <c r="M8582"/>
      <c r="N8582" t="s">
        <v>13840</v>
      </c>
      <c r="P8582" s="7" t="str">
        <f>HYPERLINK("https://collectormobile.dot.state.oh.us/arcgis/rest/services/ADAROW/ADA_ROW_Inventory_Image_Viewer/MapServer/2/824/attachments/", "Photo Link")</f>
        <v>Photo Link</v>
      </c>
      <c r="Q8582" s="7" t="str">
        <f>HYPERLINK("http://data.mapchannels.com/dualmaps6/map.htm?lat=41.800946&amp;lng=-81.073600", "Map Channel Link")</f>
        <v>Map Channel Link</v>
      </c>
    </row>
    <row r="8583" spans="1:17" hidden="1" x14ac:dyDescent="0.25">
      <c r="A8583" t="s">
        <v>13371</v>
      </c>
      <c r="B8583" t="s">
        <v>13619</v>
      </c>
      <c r="C8583" t="s">
        <v>1325</v>
      </c>
      <c r="D8583">
        <v>17.446999999999999</v>
      </c>
      <c r="E8583" t="s">
        <v>14498</v>
      </c>
      <c r="F8583" t="s">
        <v>13394</v>
      </c>
      <c r="G8583" s="6">
        <v>43258.619571759264</v>
      </c>
      <c r="H8583" t="s">
        <v>13821</v>
      </c>
      <c r="I8583" t="s">
        <v>44</v>
      </c>
      <c r="J8583"/>
      <c r="K8583" t="s">
        <v>38</v>
      </c>
      <c r="M8583"/>
      <c r="N8583" t="s">
        <v>13840</v>
      </c>
      <c r="P8583" s="7" t="str">
        <f>HYPERLINK("https://collectormobile.dot.state.oh.us/arcgis/rest/services/ADAROW/ADA_ROW_Inventory_Image_Viewer/MapServer/2/588/attachments/", "Photo Link")</f>
        <v>Photo Link</v>
      </c>
      <c r="Q8583" s="7" t="str">
        <f>HYPERLINK("http://data.mapchannels.com/dualmaps6/map.htm?lat=41.706774&amp;lng=-81.238709", "Map Channel Link")</f>
        <v>Map Channel Link</v>
      </c>
    </row>
    <row r="8584" spans="1:17" hidden="1" x14ac:dyDescent="0.25">
      <c r="A8584" t="s">
        <v>13371</v>
      </c>
      <c r="B8584" t="s">
        <v>13619</v>
      </c>
      <c r="C8584" t="s">
        <v>5444</v>
      </c>
      <c r="D8584">
        <v>0.36399999999999999</v>
      </c>
      <c r="E8584" t="s">
        <v>14499</v>
      </c>
      <c r="F8584" t="s">
        <v>13394</v>
      </c>
      <c r="G8584" s="6">
        <v>43327.668067129627</v>
      </c>
      <c r="H8584" t="s">
        <v>13821</v>
      </c>
      <c r="I8584" t="s">
        <v>44</v>
      </c>
      <c r="J8584"/>
      <c r="K8584" t="s">
        <v>28</v>
      </c>
      <c r="M8584"/>
      <c r="N8584" t="s">
        <v>13825</v>
      </c>
      <c r="P8584" s="7" t="str">
        <f>HYPERLINK("https://collectormobile.dot.state.oh.us/arcgis/rest/services/ADAROW/ADA_ROW_Inventory_Image_Viewer/MapServer/2/131/attachments/", "Photo Link")</f>
        <v>Photo Link</v>
      </c>
      <c r="Q8584" s="7" t="str">
        <f>HYPERLINK("http://data.mapchannels.com/dualmaps6/map.htm?lat=41.696335&amp;lng=-81.281281", "Map Channel Link")</f>
        <v>Map Channel Link</v>
      </c>
    </row>
    <row r="8585" spans="1:17" hidden="1" x14ac:dyDescent="0.25">
      <c r="A8585" t="s">
        <v>13371</v>
      </c>
      <c r="B8585" t="s">
        <v>13619</v>
      </c>
      <c r="C8585" t="s">
        <v>2884</v>
      </c>
      <c r="D8585">
        <v>4.7350000000000003</v>
      </c>
      <c r="E8585" t="s">
        <v>14500</v>
      </c>
      <c r="F8585" t="s">
        <v>13394</v>
      </c>
      <c r="G8585" s="6">
        <v>43258.599062499998</v>
      </c>
      <c r="H8585" t="s">
        <v>13821</v>
      </c>
      <c r="I8585" t="s">
        <v>44</v>
      </c>
      <c r="J8585"/>
      <c r="K8585" t="s">
        <v>124</v>
      </c>
      <c r="M8585"/>
      <c r="N8585" t="s">
        <v>13830</v>
      </c>
      <c r="P8585" s="7" t="str">
        <f>HYPERLINK("https://collectormobile.dot.state.oh.us/arcgis/rest/services/ADAROW/ADA_ROW_Inventory_Image_Viewer/MapServer/2/587/attachments/", "Photo Link")</f>
        <v>Photo Link</v>
      </c>
      <c r="Q8585" s="7" t="str">
        <f>HYPERLINK("http://data.mapchannels.com/dualmaps6/map.htm?lat=41.706808&amp;lng=-81.239024", "Map Channel Link")</f>
        <v>Map Channel Link</v>
      </c>
    </row>
    <row r="8586" spans="1:17" hidden="1" x14ac:dyDescent="0.25">
      <c r="A8586" t="s">
        <v>13371</v>
      </c>
      <c r="B8586" t="s">
        <v>13619</v>
      </c>
      <c r="C8586" t="s">
        <v>2884</v>
      </c>
      <c r="D8586">
        <v>4.74</v>
      </c>
      <c r="E8586" t="s">
        <v>14501</v>
      </c>
      <c r="F8586" t="s">
        <v>13394</v>
      </c>
      <c r="G8586" s="6">
        <v>43258.605138888888</v>
      </c>
      <c r="H8586" t="s">
        <v>13821</v>
      </c>
      <c r="I8586" t="s">
        <v>44</v>
      </c>
      <c r="J8586"/>
      <c r="K8586" t="s">
        <v>28</v>
      </c>
      <c r="M8586"/>
      <c r="N8586" t="s">
        <v>13825</v>
      </c>
      <c r="P8586" s="7" t="str">
        <f>HYPERLINK("https://collectormobile.dot.state.oh.us/arcgis/rest/services/ADAROW/ADA_ROW_Inventory_Image_Viewer/MapServer/2/586/attachments/", "Photo Link")</f>
        <v>Photo Link</v>
      </c>
      <c r="Q8586" s="7" t="str">
        <f>HYPERLINK("http://data.mapchannels.com/dualmaps6/map.htm?lat=41.706915&amp;lng=-81.238800", "Map Channel Link")</f>
        <v>Map Channel Link</v>
      </c>
    </row>
    <row r="8587" spans="1:17" hidden="1" x14ac:dyDescent="0.25">
      <c r="A8587" t="s">
        <v>13371</v>
      </c>
      <c r="B8587" t="s">
        <v>13619</v>
      </c>
      <c r="C8587" t="s">
        <v>13682</v>
      </c>
      <c r="D8587">
        <v>0.82299999999999995</v>
      </c>
      <c r="E8587" t="s">
        <v>14502</v>
      </c>
      <c r="F8587" t="s">
        <v>13577</v>
      </c>
      <c r="G8587" s="6">
        <v>43327.633287037039</v>
      </c>
      <c r="H8587" t="s">
        <v>13821</v>
      </c>
      <c r="I8587" t="s">
        <v>44</v>
      </c>
      <c r="J8587"/>
      <c r="K8587" t="s">
        <v>28</v>
      </c>
      <c r="M8587"/>
      <c r="N8587" t="s">
        <v>13825</v>
      </c>
      <c r="P8587" s="7" t="str">
        <f>HYPERLINK("https://collectormobile.dot.state.oh.us/arcgis/rest/services/ADAROW/ADA_ROW_Inventory_Image_Viewer/MapServer/2/51206/attachments/", "Photo Link")</f>
        <v>Photo Link</v>
      </c>
      <c r="Q8587" s="7" t="str">
        <f>HYPERLINK("http://data.mapchannels.com/dualmaps6/map.htm?lat=41.693411&amp;lng=-81.284211", "Map Channel Link")</f>
        <v>Map Channel Link</v>
      </c>
    </row>
    <row r="8588" spans="1:17" hidden="1" x14ac:dyDescent="0.25">
      <c r="A8588" t="s">
        <v>13371</v>
      </c>
      <c r="B8588" t="s">
        <v>13619</v>
      </c>
      <c r="C8588" t="s">
        <v>13697</v>
      </c>
      <c r="D8588">
        <v>0.23699999999999999</v>
      </c>
      <c r="E8588" t="s">
        <v>14503</v>
      </c>
      <c r="F8588" t="s">
        <v>13577</v>
      </c>
      <c r="G8588" s="6">
        <v>43334.631585648152</v>
      </c>
      <c r="H8588" t="s">
        <v>13821</v>
      </c>
      <c r="I8588" t="s">
        <v>44</v>
      </c>
      <c r="J8588"/>
      <c r="K8588" t="s">
        <v>28</v>
      </c>
      <c r="M8588"/>
      <c r="N8588" t="s">
        <v>13825</v>
      </c>
      <c r="P8588" s="7" t="str">
        <f>HYPERLINK("https://collectormobile.dot.state.oh.us/arcgis/rest/services/ADAROW/ADA_ROW_Inventory_Image_Viewer/MapServer/2/544/attachments/", "Photo Link")</f>
        <v>Photo Link</v>
      </c>
      <c r="Q8588" s="7" t="str">
        <f>HYPERLINK("http://data.mapchannels.com/dualmaps6/map.htm?lat=41.700612&amp;lng=-81.276111", "Map Channel Link")</f>
        <v>Map Channel Link</v>
      </c>
    </row>
    <row r="8589" spans="1:17" hidden="1" x14ac:dyDescent="0.25">
      <c r="A8589" t="s">
        <v>13371</v>
      </c>
      <c r="B8589" t="s">
        <v>13619</v>
      </c>
      <c r="C8589" t="s">
        <v>13697</v>
      </c>
      <c r="D8589">
        <v>0.23699999999999999</v>
      </c>
      <c r="E8589" t="s">
        <v>14504</v>
      </c>
      <c r="F8589" t="s">
        <v>14505</v>
      </c>
      <c r="G8589" s="6">
        <v>44819.675775462973</v>
      </c>
      <c r="H8589" t="s">
        <v>13821</v>
      </c>
      <c r="I8589" t="s">
        <v>44</v>
      </c>
      <c r="J8589"/>
      <c r="K8589" t="s">
        <v>124</v>
      </c>
      <c r="M8589"/>
      <c r="N8589" t="s">
        <v>13833</v>
      </c>
      <c r="P8589" s="7" t="str">
        <f>HYPERLINK("https://collectormobile.dot.state.oh.us/arcgis/rest/services/ADAROW/ADA_ROW_Inventory_Image_Viewer/MapServer/2/90251/attachments/", "Photo Link")</f>
        <v>Photo Link</v>
      </c>
      <c r="Q8589" s="7" t="str">
        <f>HYPERLINK("http://data.mapchannels.com/dualmaps6/map.htm?lat=41.700760&amp;lng=-81.275945", "Map Channel Link")</f>
        <v>Map Channel Link</v>
      </c>
    </row>
    <row r="8590" spans="1:17" hidden="1" x14ac:dyDescent="0.25">
      <c r="A8590" t="s">
        <v>13371</v>
      </c>
      <c r="B8590" t="s">
        <v>13619</v>
      </c>
      <c r="C8590" t="s">
        <v>13697</v>
      </c>
      <c r="D8590">
        <v>0.23799999999999999</v>
      </c>
      <c r="E8590" t="s">
        <v>14506</v>
      </c>
      <c r="F8590" t="s">
        <v>13577</v>
      </c>
      <c r="G8590" s="6">
        <v>43334.618796296287</v>
      </c>
      <c r="H8590" t="s">
        <v>13821</v>
      </c>
      <c r="I8590" t="s">
        <v>44</v>
      </c>
      <c r="J8590"/>
      <c r="K8590" t="s">
        <v>124</v>
      </c>
      <c r="M8590"/>
      <c r="N8590" t="s">
        <v>13822</v>
      </c>
      <c r="O8590" t="s">
        <v>14507</v>
      </c>
      <c r="P8590" s="7" t="str">
        <f>HYPERLINK("https://collectormobile.dot.state.oh.us/arcgis/rest/services/ADAROW/ADA_ROW_Inventory_Image_Viewer/MapServer/2/556/attachments/", "Photo Link")</f>
        <v>Photo Link</v>
      </c>
      <c r="Q8590" s="7" t="str">
        <f>HYPERLINK("http://data.mapchannels.com/dualmaps6/map.htm?lat=41.700744&amp;lng=-81.275959", "Map Channel Link")</f>
        <v>Map Channel Link</v>
      </c>
    </row>
    <row r="8591" spans="1:17" hidden="1" x14ac:dyDescent="0.25">
      <c r="A8591" t="s">
        <v>20</v>
      </c>
      <c r="B8591" t="s">
        <v>21</v>
      </c>
      <c r="C8591" t="s">
        <v>41</v>
      </c>
      <c r="D8591">
        <v>0.45200000000000001</v>
      </c>
      <c r="E8591" t="s">
        <v>14508</v>
      </c>
      <c r="F8591" t="s">
        <v>396</v>
      </c>
      <c r="G8591" s="6">
        <v>43283.480081018519</v>
      </c>
      <c r="H8591" t="s">
        <v>14509</v>
      </c>
      <c r="I8591" t="s">
        <v>44</v>
      </c>
      <c r="J8591"/>
      <c r="K8591" t="s">
        <v>38</v>
      </c>
      <c r="M8591"/>
      <c r="N8591" t="s">
        <v>14510</v>
      </c>
      <c r="P8591" s="7" t="str">
        <f>HYPERLINK("https://collectormobile.dot.state.oh.us/arcgis/rest/services/ADAROW/ADA_ROW_Inventory_Image_Viewer/MapServer/6/6770/attachments/", "Photo Link")</f>
        <v>Photo Link</v>
      </c>
      <c r="Q8591" s="7" t="str">
        <f>HYPERLINK("http://data.mapchannels.com/dualmaps6/map.htm?lat=40.765337&amp;lng=-84.155007", "Map Channel Link")</f>
        <v>Map Channel Link</v>
      </c>
    </row>
    <row r="8592" spans="1:17" hidden="1" x14ac:dyDescent="0.25">
      <c r="A8592" t="s">
        <v>20</v>
      </c>
      <c r="B8592" t="s">
        <v>21</v>
      </c>
      <c r="C8592" t="s">
        <v>41</v>
      </c>
      <c r="D8592">
        <v>0.45200000000000001</v>
      </c>
      <c r="E8592" t="s">
        <v>14511</v>
      </c>
      <c r="F8592" t="s">
        <v>396</v>
      </c>
      <c r="G8592" s="6">
        <v>43283.479849537027</v>
      </c>
      <c r="H8592" t="s">
        <v>14509</v>
      </c>
      <c r="I8592" t="s">
        <v>44</v>
      </c>
      <c r="J8592"/>
      <c r="K8592" t="s">
        <v>124</v>
      </c>
      <c r="M8592"/>
      <c r="N8592" t="s">
        <v>14510</v>
      </c>
      <c r="P8592" s="7" t="str">
        <f>HYPERLINK("https://collectormobile.dot.state.oh.us/arcgis/rest/services/ADAROW/ADA_ROW_Inventory_Image_Viewer/MapServer/6/833/attachments/", "Photo Link")</f>
        <v>Photo Link</v>
      </c>
      <c r="Q8592" s="7" t="str">
        <f>HYPERLINK("http://data.mapchannels.com/dualmaps6/map.htm?lat=40.765333&amp;lng=-84.154985", "Map Channel Link")</f>
        <v>Map Channel Link</v>
      </c>
    </row>
    <row r="8593" spans="1:17" hidden="1" x14ac:dyDescent="0.25">
      <c r="A8593" t="s">
        <v>20</v>
      </c>
      <c r="B8593" t="s">
        <v>21</v>
      </c>
      <c r="C8593" t="s">
        <v>174</v>
      </c>
      <c r="D8593">
        <v>14.096</v>
      </c>
      <c r="E8593" t="s">
        <v>14512</v>
      </c>
      <c r="F8593" t="s">
        <v>396</v>
      </c>
      <c r="G8593" s="6">
        <v>43266.554571759261</v>
      </c>
      <c r="H8593" t="s">
        <v>14509</v>
      </c>
      <c r="I8593" t="s">
        <v>44</v>
      </c>
      <c r="J8593"/>
      <c r="K8593" t="s">
        <v>38</v>
      </c>
      <c r="M8593"/>
      <c r="N8593" t="s">
        <v>14510</v>
      </c>
      <c r="O8593" t="s">
        <v>14513</v>
      </c>
      <c r="P8593" s="7" t="str">
        <f>HYPERLINK("https://collectormobile.dot.state.oh.us/arcgis/rest/services/ADAROW/ADA_ROW_Inventory_Image_Viewer/MapServer/6/827/attachments/", "Photo Link")</f>
        <v>Photo Link</v>
      </c>
      <c r="Q8593" s="7" t="str">
        <f>HYPERLINK("http://data.mapchannels.com/dualmaps6/map.htm?lat=40.750325&amp;lng=-84.153660", "Map Channel Link")</f>
        <v>Map Channel Link</v>
      </c>
    </row>
    <row r="8594" spans="1:17" hidden="1" x14ac:dyDescent="0.25">
      <c r="A8594" t="s">
        <v>20</v>
      </c>
      <c r="B8594" t="s">
        <v>21</v>
      </c>
      <c r="C8594" t="s">
        <v>174</v>
      </c>
      <c r="D8594">
        <v>14.114000000000001</v>
      </c>
      <c r="E8594" t="s">
        <v>14514</v>
      </c>
      <c r="F8594" t="s">
        <v>396</v>
      </c>
      <c r="G8594" s="6">
        <v>43266.549942129634</v>
      </c>
      <c r="H8594" t="s">
        <v>14509</v>
      </c>
      <c r="I8594" t="s">
        <v>44</v>
      </c>
      <c r="J8594"/>
      <c r="K8594" t="s">
        <v>28</v>
      </c>
      <c r="M8594"/>
      <c r="N8594" t="s">
        <v>14510</v>
      </c>
      <c r="O8594" t="s">
        <v>14515</v>
      </c>
      <c r="P8594" s="7" t="str">
        <f>HYPERLINK("https://collectormobile.dot.state.oh.us/arcgis/rest/services/ADAROW/ADA_ROW_Inventory_Image_Viewer/MapServer/6/828/attachments/", "Photo Link")</f>
        <v>Photo Link</v>
      </c>
      <c r="Q8594" s="7" t="str">
        <f>HYPERLINK("http://data.mapchannels.com/dualmaps6/map.htm?lat=40.750248&amp;lng=-84.153343", "Map Channel Link")</f>
        <v>Map Channel Link</v>
      </c>
    </row>
    <row r="8595" spans="1:17" hidden="1" x14ac:dyDescent="0.25">
      <c r="A8595" t="s">
        <v>20</v>
      </c>
      <c r="B8595" t="s">
        <v>21</v>
      </c>
      <c r="C8595" t="s">
        <v>184</v>
      </c>
      <c r="D8595">
        <v>0.93799999999999994</v>
      </c>
      <c r="E8595" t="s">
        <v>14516</v>
      </c>
      <c r="F8595" t="s">
        <v>43</v>
      </c>
      <c r="G8595" s="6">
        <v>43306.676134259258</v>
      </c>
      <c r="H8595" t="s">
        <v>14509</v>
      </c>
      <c r="I8595" t="s">
        <v>44</v>
      </c>
      <c r="J8595"/>
      <c r="K8595" t="s">
        <v>38</v>
      </c>
      <c r="M8595"/>
      <c r="N8595" t="s">
        <v>14510</v>
      </c>
      <c r="P8595" s="7" t="str">
        <f>HYPERLINK("https://collectormobile.dot.state.oh.us/arcgis/rest/services/ADAROW/ADA_ROW_Inventory_Image_Viewer/MapServer/6/5143/attachments/", "Photo Link")</f>
        <v>Photo Link</v>
      </c>
      <c r="Q8595" s="7" t="str">
        <f>HYPERLINK("http://data.mapchannels.com/dualmaps6/map.htm?lat=40.762029&amp;lng=-84.147036", "Map Channel Link")</f>
        <v>Map Channel Link</v>
      </c>
    </row>
    <row r="8596" spans="1:17" hidden="1" x14ac:dyDescent="0.25">
      <c r="A8596" t="s">
        <v>20</v>
      </c>
      <c r="B8596" t="s">
        <v>21</v>
      </c>
      <c r="C8596" t="s">
        <v>227</v>
      </c>
      <c r="D8596">
        <v>12.839</v>
      </c>
      <c r="E8596" t="s">
        <v>14517</v>
      </c>
      <c r="F8596" t="s">
        <v>396</v>
      </c>
      <c r="G8596" s="6">
        <v>43266.580289351848</v>
      </c>
      <c r="H8596" t="s">
        <v>14509</v>
      </c>
      <c r="I8596" t="s">
        <v>44</v>
      </c>
      <c r="J8596"/>
      <c r="K8596" t="s">
        <v>28</v>
      </c>
      <c r="M8596"/>
      <c r="N8596" t="s">
        <v>14510</v>
      </c>
      <c r="P8596" s="7" t="str">
        <f>HYPERLINK("https://collectormobile.dot.state.oh.us/arcgis/rest/services/ADAROW/ADA_ROW_Inventory_Image_Viewer/MapServer/6/8003/attachments/", "Photo Link")</f>
        <v>Photo Link</v>
      </c>
      <c r="Q8596" s="7" t="str">
        <f>HYPERLINK("http://data.mapchannels.com/dualmaps6/map.htm?lat=40.722859&amp;lng=-84.166198", "Map Channel Link")</f>
        <v>Map Channel Link</v>
      </c>
    </row>
    <row r="8597" spans="1:17" hidden="1" x14ac:dyDescent="0.25">
      <c r="A8597" t="s">
        <v>20</v>
      </c>
      <c r="B8597" t="s">
        <v>21</v>
      </c>
      <c r="C8597" t="s">
        <v>227</v>
      </c>
      <c r="D8597">
        <v>12.839</v>
      </c>
      <c r="E8597" t="s">
        <v>14518</v>
      </c>
      <c r="F8597" t="s">
        <v>143</v>
      </c>
      <c r="G8597" s="6">
        <v>43284.454965277779</v>
      </c>
      <c r="H8597" t="s">
        <v>14509</v>
      </c>
      <c r="I8597" t="s">
        <v>44</v>
      </c>
      <c r="J8597"/>
      <c r="K8597" t="s">
        <v>28</v>
      </c>
      <c r="M8597"/>
      <c r="N8597" t="s">
        <v>14510</v>
      </c>
      <c r="P8597" s="7" t="str">
        <f>HYPERLINK("https://collectormobile.dot.state.oh.us/arcgis/rest/services/ADAROW/ADA_ROW_Inventory_Image_Viewer/MapServer/6/8003/attachments/", "Photo Link")</f>
        <v>Photo Link</v>
      </c>
      <c r="Q8597" s="7" t="str">
        <f>HYPERLINK("http://data.mapchannels.com/dualmaps6/map.htm?lat=40.722859&amp;lng=-84.166198", "Map Channel Link")</f>
        <v>Map Channel Link</v>
      </c>
    </row>
    <row r="8598" spans="1:17" hidden="1" x14ac:dyDescent="0.25">
      <c r="A8598" t="s">
        <v>20</v>
      </c>
      <c r="B8598" t="s">
        <v>21</v>
      </c>
      <c r="C8598" t="s">
        <v>227</v>
      </c>
      <c r="D8598">
        <v>12.843999999999999</v>
      </c>
      <c r="E8598" t="s">
        <v>14519</v>
      </c>
      <c r="F8598" t="s">
        <v>14520</v>
      </c>
      <c r="G8598" s="6">
        <v>43607.593587962961</v>
      </c>
      <c r="H8598" t="s">
        <v>14509</v>
      </c>
      <c r="I8598" t="s">
        <v>44</v>
      </c>
      <c r="J8598"/>
      <c r="K8598" t="s">
        <v>28</v>
      </c>
      <c r="M8598"/>
      <c r="N8598" t="s">
        <v>14510</v>
      </c>
      <c r="P8598" s="7" t="str">
        <f>HYPERLINK("https://collectormobile.dot.state.oh.us/arcgis/rest/services/ADAROW/ADA_ROW_Inventory_Image_Viewer/MapServer/6/522/attachments/", "Photo Link")</f>
        <v>Photo Link</v>
      </c>
      <c r="Q8598" s="7" t="str">
        <f>HYPERLINK("http://data.mapchannels.com/dualmaps6/map.htm?lat=40.722627&amp;lng=-84.166103", "Map Channel Link")</f>
        <v>Map Channel Link</v>
      </c>
    </row>
    <row r="8599" spans="1:17" hidden="1" x14ac:dyDescent="0.25">
      <c r="A8599" t="s">
        <v>20</v>
      </c>
      <c r="B8599" t="s">
        <v>21</v>
      </c>
      <c r="C8599" t="s">
        <v>227</v>
      </c>
      <c r="D8599">
        <v>12.852</v>
      </c>
      <c r="E8599" t="s">
        <v>14521</v>
      </c>
      <c r="F8599" t="s">
        <v>14520</v>
      </c>
      <c r="G8599" s="6">
        <v>43607.604085648149</v>
      </c>
      <c r="H8599" t="s">
        <v>14509</v>
      </c>
      <c r="I8599" t="s">
        <v>44</v>
      </c>
      <c r="J8599"/>
      <c r="K8599" t="s">
        <v>124</v>
      </c>
      <c r="M8599"/>
      <c r="N8599" t="s">
        <v>14510</v>
      </c>
      <c r="P8599" s="7" t="str">
        <f>HYPERLINK("https://collectormobile.dot.state.oh.us/arcgis/rest/services/ADAROW/ADA_ROW_Inventory_Image_Viewer/MapServer/6/8806/attachments/", "Photo Link")</f>
        <v>Photo Link</v>
      </c>
      <c r="Q8599" s="7" t="str">
        <f>HYPERLINK("http://data.mapchannels.com/dualmaps6/map.htm?lat=40.722857&amp;lng=-84.165964", "Map Channel Link")</f>
        <v>Map Channel Link</v>
      </c>
    </row>
    <row r="8600" spans="1:17" hidden="1" x14ac:dyDescent="0.25">
      <c r="A8600" t="s">
        <v>20</v>
      </c>
      <c r="B8600" t="s">
        <v>21</v>
      </c>
      <c r="C8600" t="s">
        <v>227</v>
      </c>
      <c r="D8600">
        <v>12.852</v>
      </c>
      <c r="E8600" t="s">
        <v>14522</v>
      </c>
      <c r="F8600" t="s">
        <v>14520</v>
      </c>
      <c r="G8600" s="6">
        <v>43607.604189814818</v>
      </c>
      <c r="H8600" t="s">
        <v>14509</v>
      </c>
      <c r="I8600" t="s">
        <v>44</v>
      </c>
      <c r="J8600"/>
      <c r="K8600" t="s">
        <v>124</v>
      </c>
      <c r="M8600"/>
      <c r="N8600" t="s">
        <v>14510</v>
      </c>
      <c r="P8600" s="7" t="str">
        <f>HYPERLINK("https://collectormobile.dot.state.oh.us/arcgis/rest/services/ADAROW/ADA_ROW_Inventory_Image_Viewer/MapServer/6/8806/attachments/", "Photo Link")</f>
        <v>Photo Link</v>
      </c>
      <c r="Q8600" s="7" t="str">
        <f>HYPERLINK("http://data.mapchannels.com/dualmaps6/map.htm?lat=40.722857&amp;lng=-84.165964", "Map Channel Link")</f>
        <v>Map Channel Link</v>
      </c>
    </row>
    <row r="8601" spans="1:17" hidden="1" x14ac:dyDescent="0.25">
      <c r="A8601" t="s">
        <v>20</v>
      </c>
      <c r="B8601" t="s">
        <v>21</v>
      </c>
      <c r="C8601" t="s">
        <v>227</v>
      </c>
      <c r="D8601">
        <v>12.859</v>
      </c>
      <c r="E8601" t="s">
        <v>14523</v>
      </c>
      <c r="F8601" t="s">
        <v>14520</v>
      </c>
      <c r="G8601" s="6">
        <v>43607.602106481478</v>
      </c>
      <c r="H8601" t="s">
        <v>14509</v>
      </c>
      <c r="I8601" t="s">
        <v>44</v>
      </c>
      <c r="J8601"/>
      <c r="K8601" t="s">
        <v>38</v>
      </c>
      <c r="M8601"/>
      <c r="N8601" t="s">
        <v>14510</v>
      </c>
      <c r="P8601" s="7" t="str">
        <f>HYPERLINK("https://collectormobile.dot.state.oh.us/arcgis/rest/services/ADAROW/ADA_ROW_Inventory_Image_Viewer/MapServer/6/867/attachments/", "Photo Link")</f>
        <v>Photo Link</v>
      </c>
      <c r="Q8601" s="7" t="str">
        <f>HYPERLINK("http://data.mapchannels.com/dualmaps6/map.htm?lat=40.722651&amp;lng=-84.165807", "Map Channel Link")</f>
        <v>Map Channel Link</v>
      </c>
    </row>
    <row r="8602" spans="1:17" hidden="1" x14ac:dyDescent="0.25">
      <c r="A8602" t="s">
        <v>20</v>
      </c>
      <c r="B8602" t="s">
        <v>21</v>
      </c>
      <c r="C8602" t="s">
        <v>227</v>
      </c>
      <c r="D8602">
        <v>12.862</v>
      </c>
      <c r="E8602" t="s">
        <v>14524</v>
      </c>
      <c r="F8602" t="s">
        <v>14520</v>
      </c>
      <c r="G8602" s="6">
        <v>43607.60292824074</v>
      </c>
      <c r="H8602" t="s">
        <v>14509</v>
      </c>
      <c r="I8602" t="s">
        <v>44</v>
      </c>
      <c r="J8602"/>
      <c r="K8602" t="s">
        <v>28</v>
      </c>
      <c r="M8602"/>
      <c r="N8602" t="s">
        <v>14510</v>
      </c>
      <c r="P8602" s="7" t="str">
        <f>HYPERLINK("https://collectormobile.dot.state.oh.us/arcgis/rest/services/ADAROW/ADA_ROW_Inventory_Image_Viewer/MapServer/6/9209/attachments/", "Photo Link")</f>
        <v>Photo Link</v>
      </c>
      <c r="Q8602" s="7" t="str">
        <f>HYPERLINK("http://data.mapchannels.com/dualmaps6/map.htm?lat=40.722856&amp;lng=-84.165760", "Map Channel Link")</f>
        <v>Map Channel Link</v>
      </c>
    </row>
    <row r="8603" spans="1:17" hidden="1" x14ac:dyDescent="0.25">
      <c r="A8603" t="s">
        <v>20</v>
      </c>
      <c r="B8603" t="s">
        <v>21</v>
      </c>
      <c r="C8603" t="s">
        <v>227</v>
      </c>
      <c r="D8603">
        <v>12.862</v>
      </c>
      <c r="E8603" t="s">
        <v>14525</v>
      </c>
      <c r="F8603" t="s">
        <v>14520</v>
      </c>
      <c r="G8603" s="6">
        <v>43607.603009259263</v>
      </c>
      <c r="H8603" t="s">
        <v>14509</v>
      </c>
      <c r="I8603" t="s">
        <v>44</v>
      </c>
      <c r="J8603"/>
      <c r="K8603" t="s">
        <v>28</v>
      </c>
      <c r="M8603"/>
      <c r="N8603" t="s">
        <v>14510</v>
      </c>
      <c r="P8603" s="7" t="str">
        <f>HYPERLINK("https://collectormobile.dot.state.oh.us/arcgis/rest/services/ADAROW/ADA_ROW_Inventory_Image_Viewer/MapServer/6/9209/attachments/", "Photo Link")</f>
        <v>Photo Link</v>
      </c>
      <c r="Q8603" s="7" t="str">
        <f>HYPERLINK("http://data.mapchannels.com/dualmaps6/map.htm?lat=40.722856&amp;lng=-84.165760", "Map Channel Link")</f>
        <v>Map Channel Link</v>
      </c>
    </row>
    <row r="8604" spans="1:17" hidden="1" x14ac:dyDescent="0.25">
      <c r="A8604" t="s">
        <v>20</v>
      </c>
      <c r="B8604" t="s">
        <v>21</v>
      </c>
      <c r="C8604" t="s">
        <v>227</v>
      </c>
      <c r="D8604">
        <v>18.321000000000002</v>
      </c>
      <c r="E8604" t="s">
        <v>14526</v>
      </c>
      <c r="F8604" t="s">
        <v>396</v>
      </c>
      <c r="G8604" s="6">
        <v>43270.638310185182</v>
      </c>
      <c r="H8604" t="s">
        <v>14509</v>
      </c>
      <c r="I8604" t="s">
        <v>44</v>
      </c>
      <c r="J8604"/>
      <c r="K8604" t="s">
        <v>38</v>
      </c>
      <c r="M8604"/>
      <c r="N8604" t="s">
        <v>14510</v>
      </c>
      <c r="P8604" s="7" t="str">
        <f>HYPERLINK("https://collectormobile.dot.state.oh.us/arcgis/rest/services/ADAROW/ADA_ROW_Inventory_Image_Viewer/MapServer/6/1062/attachments/", "Photo Link")</f>
        <v>Photo Link</v>
      </c>
      <c r="Q8604" s="7" t="str">
        <f>HYPERLINK("http://data.mapchannels.com/dualmaps6/map.htm?lat=40.730715&amp;lng=-84.078936", "Map Channel Link")</f>
        <v>Map Channel Link</v>
      </c>
    </row>
    <row r="8605" spans="1:17" hidden="1" x14ac:dyDescent="0.25">
      <c r="A8605" t="s">
        <v>20</v>
      </c>
      <c r="B8605" t="s">
        <v>21</v>
      </c>
      <c r="C8605" t="s">
        <v>227</v>
      </c>
      <c r="D8605">
        <v>18.443000000000001</v>
      </c>
      <c r="E8605" t="s">
        <v>14527</v>
      </c>
      <c r="F8605" t="s">
        <v>396</v>
      </c>
      <c r="G8605" s="6">
        <v>43271.625844907408</v>
      </c>
      <c r="H8605" t="s">
        <v>14509</v>
      </c>
      <c r="I8605" t="s">
        <v>44</v>
      </c>
      <c r="J8605"/>
      <c r="K8605" t="s">
        <v>38</v>
      </c>
      <c r="M8605"/>
      <c r="N8605" t="s">
        <v>14510</v>
      </c>
      <c r="P8605" s="7" t="str">
        <f>HYPERLINK("https://collectormobile.dot.state.oh.us/arcgis/rest/services/ADAROW/ADA_ROW_Inventory_Image_Viewer/MapServer/6/844/attachments/", "Photo Link")</f>
        <v>Photo Link</v>
      </c>
      <c r="Q8605" s="7" t="str">
        <f>HYPERLINK("http://data.mapchannels.com/dualmaps6/map.htm?lat=40.730434&amp;lng=-84.076640", "Map Channel Link")</f>
        <v>Map Channel Link</v>
      </c>
    </row>
    <row r="8606" spans="1:17" hidden="1" x14ac:dyDescent="0.25">
      <c r="A8606" t="s">
        <v>20</v>
      </c>
      <c r="B8606" t="s">
        <v>21</v>
      </c>
      <c r="C8606" t="s">
        <v>227</v>
      </c>
      <c r="D8606">
        <v>18.45</v>
      </c>
      <c r="E8606" t="s">
        <v>14528</v>
      </c>
      <c r="F8606" t="s">
        <v>14520</v>
      </c>
      <c r="G8606" s="6">
        <v>43607.640925925924</v>
      </c>
      <c r="H8606" t="s">
        <v>14509</v>
      </c>
      <c r="I8606" t="s">
        <v>44</v>
      </c>
      <c r="J8606"/>
      <c r="K8606" t="s">
        <v>38</v>
      </c>
      <c r="M8606"/>
      <c r="N8606" t="s">
        <v>14529</v>
      </c>
      <c r="P8606" s="7" t="str">
        <f>HYPERLINK("https://collectormobile.dot.state.oh.us/arcgis/rest/services/ADAROW/ADA_ROW_Inventory_Image_Viewer/MapServer/6/841/attachments/", "Photo Link")</f>
        <v>Photo Link</v>
      </c>
      <c r="Q8606" s="7" t="str">
        <f>HYPERLINK("http://data.mapchannels.com/dualmaps6/map.htm?lat=40.730843&amp;lng=-84.076520", "Map Channel Link")</f>
        <v>Map Channel Link</v>
      </c>
    </row>
    <row r="8607" spans="1:17" hidden="1" x14ac:dyDescent="0.25">
      <c r="A8607" t="s">
        <v>20</v>
      </c>
      <c r="B8607" t="s">
        <v>21</v>
      </c>
      <c r="C8607" t="s">
        <v>227</v>
      </c>
      <c r="D8607">
        <v>18.454999999999998</v>
      </c>
      <c r="E8607" t="s">
        <v>14530</v>
      </c>
      <c r="F8607" t="s">
        <v>14520</v>
      </c>
      <c r="G8607" s="6">
        <v>43607.638935185183</v>
      </c>
      <c r="H8607" t="s">
        <v>14509</v>
      </c>
      <c r="I8607" t="s">
        <v>44</v>
      </c>
      <c r="J8607"/>
      <c r="K8607" t="s">
        <v>124</v>
      </c>
      <c r="M8607"/>
      <c r="N8607" t="s">
        <v>14531</v>
      </c>
      <c r="O8607" t="s">
        <v>14532</v>
      </c>
      <c r="P8607" s="7" t="str">
        <f>HYPERLINK("https://collectormobile.dot.state.oh.us/arcgis/rest/services/ADAROW/ADA_ROW_Inventory_Image_Viewer/MapServer/6/843/attachments/", "Photo Link")</f>
        <v>Photo Link</v>
      </c>
      <c r="Q8607" s="7" t="str">
        <f>HYPERLINK("http://data.mapchannels.com/dualmaps6/map.htm?lat=40.730424&amp;lng=-84.076402", "Map Channel Link")</f>
        <v>Map Channel Link</v>
      </c>
    </row>
    <row r="8608" spans="1:17" hidden="1" x14ac:dyDescent="0.25">
      <c r="A8608" t="s">
        <v>20</v>
      </c>
      <c r="B8608" t="s">
        <v>21</v>
      </c>
      <c r="C8608" t="s">
        <v>227</v>
      </c>
      <c r="D8608">
        <v>18.462</v>
      </c>
      <c r="E8608" t="s">
        <v>14533</v>
      </c>
      <c r="F8608" t="s">
        <v>396</v>
      </c>
      <c r="G8608" s="6">
        <v>43271.609930555547</v>
      </c>
      <c r="H8608" t="s">
        <v>14509</v>
      </c>
      <c r="I8608" t="s">
        <v>44</v>
      </c>
      <c r="J8608"/>
      <c r="K8608" t="s">
        <v>38</v>
      </c>
      <c r="M8608"/>
      <c r="N8608" t="s">
        <v>14510</v>
      </c>
      <c r="P8608" s="7" t="str">
        <f>HYPERLINK("https://collectormobile.dot.state.oh.us/arcgis/rest/services/ADAROW/ADA_ROW_Inventory_Image_Viewer/MapServer/6/842/attachments/", "Photo Link")</f>
        <v>Photo Link</v>
      </c>
      <c r="Q8608" s="7" t="str">
        <f>HYPERLINK("http://data.mapchannels.com/dualmaps6/map.htm?lat=40.730782&amp;lng=-84.076289", "Map Channel Link")</f>
        <v>Map Channel Link</v>
      </c>
    </row>
    <row r="8609" spans="1:17" hidden="1" x14ac:dyDescent="0.25">
      <c r="A8609" t="s">
        <v>20</v>
      </c>
      <c r="B8609" t="s">
        <v>21</v>
      </c>
      <c r="C8609" t="s">
        <v>227</v>
      </c>
      <c r="D8609">
        <v>18.462</v>
      </c>
      <c r="E8609" t="s">
        <v>14534</v>
      </c>
      <c r="F8609" t="s">
        <v>14520</v>
      </c>
      <c r="G8609" s="6">
        <v>43607.639780092592</v>
      </c>
      <c r="H8609" t="s">
        <v>14509</v>
      </c>
      <c r="I8609" t="s">
        <v>44</v>
      </c>
      <c r="J8609"/>
      <c r="K8609" t="s">
        <v>28</v>
      </c>
      <c r="M8609"/>
      <c r="N8609" t="s">
        <v>14529</v>
      </c>
      <c r="O8609" t="s">
        <v>14535</v>
      </c>
      <c r="P8609" s="7" t="str">
        <f>HYPERLINK("https://collectormobile.dot.state.oh.us/arcgis/rest/services/ADAROW/ADA_ROW_Inventory_Image_Viewer/MapServer/6/10488/attachments/", "Photo Link")</f>
        <v>Photo Link</v>
      </c>
      <c r="Q8609" s="7" t="str">
        <f>HYPERLINK("http://data.mapchannels.com/dualmaps6/map.htm?lat=40.730746&amp;lng=-84.076279", "Map Channel Link")</f>
        <v>Map Channel Link</v>
      </c>
    </row>
    <row r="8610" spans="1:17" hidden="1" x14ac:dyDescent="0.25">
      <c r="A8610" t="s">
        <v>20</v>
      </c>
      <c r="B8610" t="s">
        <v>21</v>
      </c>
      <c r="C8610" t="s">
        <v>227</v>
      </c>
      <c r="D8610">
        <v>18.463000000000001</v>
      </c>
      <c r="E8610" t="s">
        <v>14536</v>
      </c>
      <c r="F8610" t="s">
        <v>14520</v>
      </c>
      <c r="G8610" s="6">
        <v>43607.639317129629</v>
      </c>
      <c r="H8610" t="s">
        <v>14509</v>
      </c>
      <c r="I8610" t="s">
        <v>44</v>
      </c>
      <c r="J8610"/>
      <c r="K8610" t="s">
        <v>38</v>
      </c>
      <c r="M8610"/>
      <c r="N8610" t="s">
        <v>14529</v>
      </c>
      <c r="O8610" t="s">
        <v>14535</v>
      </c>
      <c r="P8610" s="7" t="str">
        <f>HYPERLINK("https://collectormobile.dot.state.oh.us/arcgis/rest/services/ADAROW/ADA_ROW_Inventory_Image_Viewer/MapServer/6/845/attachments/", "Photo Link")</f>
        <v>Photo Link</v>
      </c>
      <c r="Q8610" s="7" t="str">
        <f>HYPERLINK("http://data.mapchannels.com/dualmaps6/map.htm?lat=40.730468&amp;lng=-84.076258", "Map Channel Link")</f>
        <v>Map Channel Link</v>
      </c>
    </row>
    <row r="8611" spans="1:17" hidden="1" x14ac:dyDescent="0.25">
      <c r="A8611" t="s">
        <v>20</v>
      </c>
      <c r="B8611" t="s">
        <v>21</v>
      </c>
      <c r="C8611" t="s">
        <v>227</v>
      </c>
      <c r="D8611">
        <v>18.548999999999999</v>
      </c>
      <c r="E8611" t="s">
        <v>14537</v>
      </c>
      <c r="F8611" t="s">
        <v>396</v>
      </c>
      <c r="G8611" s="6">
        <v>43271.68513888889</v>
      </c>
      <c r="H8611" t="s">
        <v>14509</v>
      </c>
      <c r="I8611" t="s">
        <v>44</v>
      </c>
      <c r="J8611"/>
      <c r="K8611" t="s">
        <v>28</v>
      </c>
      <c r="M8611"/>
      <c r="N8611" t="s">
        <v>14510</v>
      </c>
      <c r="P8611" s="7" t="str">
        <f>HYPERLINK("https://collectormobile.dot.state.oh.us/arcgis/rest/services/ADAROW/ADA_ROW_Inventory_Image_Viewer/MapServer/6/848/attachments/", "Photo Link")</f>
        <v>Photo Link</v>
      </c>
      <c r="Q8611" s="7" t="str">
        <f>HYPERLINK("http://data.mapchannels.com/dualmaps6/map.htm?lat=40.730489&amp;lng=-84.074626", "Map Channel Link")</f>
        <v>Map Channel Link</v>
      </c>
    </row>
    <row r="8612" spans="1:17" hidden="1" x14ac:dyDescent="0.25">
      <c r="A8612" t="s">
        <v>20</v>
      </c>
      <c r="B8612" t="s">
        <v>21</v>
      </c>
      <c r="C8612" t="s">
        <v>227</v>
      </c>
      <c r="D8612">
        <v>18.550999999999998</v>
      </c>
      <c r="E8612" t="s">
        <v>14538</v>
      </c>
      <c r="F8612" t="s">
        <v>396</v>
      </c>
      <c r="G8612" s="6">
        <v>43271.676701388889</v>
      </c>
      <c r="H8612" t="s">
        <v>14509</v>
      </c>
      <c r="I8612" t="s">
        <v>44</v>
      </c>
      <c r="J8612"/>
      <c r="K8612" t="s">
        <v>28</v>
      </c>
      <c r="M8612"/>
      <c r="N8612" t="s">
        <v>14510</v>
      </c>
      <c r="P8612" s="7" t="str">
        <f>HYPERLINK("https://collectormobile.dot.state.oh.us/arcgis/rest/services/ADAROW/ADA_ROW_Inventory_Image_Viewer/MapServer/6/849/attachments/", "Photo Link")</f>
        <v>Photo Link</v>
      </c>
      <c r="Q8612" s="7" t="str">
        <f>HYPERLINK("http://data.mapchannels.com/dualmaps6/map.htm?lat=40.730854&amp;lng=-84.074606", "Map Channel Link")</f>
        <v>Map Channel Link</v>
      </c>
    </row>
    <row r="8613" spans="1:17" hidden="1" x14ac:dyDescent="0.25">
      <c r="A8613" t="s">
        <v>20</v>
      </c>
      <c r="B8613" t="s">
        <v>21</v>
      </c>
      <c r="C8613" t="s">
        <v>227</v>
      </c>
      <c r="D8613">
        <v>18.550999999999998</v>
      </c>
      <c r="E8613" t="s">
        <v>14539</v>
      </c>
      <c r="F8613" t="s">
        <v>396</v>
      </c>
      <c r="G8613" s="6">
        <v>43271.678553240738</v>
      </c>
      <c r="H8613" t="s">
        <v>14509</v>
      </c>
      <c r="I8613" t="s">
        <v>44</v>
      </c>
      <c r="J8613"/>
      <c r="K8613" t="s">
        <v>28</v>
      </c>
      <c r="M8613"/>
      <c r="N8613" t="s">
        <v>14510</v>
      </c>
      <c r="P8613" s="7" t="str">
        <f>HYPERLINK("https://collectormobile.dot.state.oh.us/arcgis/rest/services/ADAROW/ADA_ROW_Inventory_Image_Viewer/MapServer/6/523/attachments/", "Photo Link")</f>
        <v>Photo Link</v>
      </c>
      <c r="Q8613" s="7" t="str">
        <f>HYPERLINK("http://data.mapchannels.com/dualmaps6/map.htm?lat=40.730803&amp;lng=-84.074603", "Map Channel Link")</f>
        <v>Map Channel Link</v>
      </c>
    </row>
    <row r="8614" spans="1:17" hidden="1" x14ac:dyDescent="0.25">
      <c r="A8614" t="s">
        <v>20</v>
      </c>
      <c r="B8614" t="s">
        <v>21</v>
      </c>
      <c r="C8614" t="s">
        <v>227</v>
      </c>
      <c r="D8614">
        <v>18.550999999999998</v>
      </c>
      <c r="E8614" t="s">
        <v>14540</v>
      </c>
      <c r="F8614" t="s">
        <v>396</v>
      </c>
      <c r="G8614" s="6">
        <v>43271.688032407408</v>
      </c>
      <c r="H8614" t="s">
        <v>14509</v>
      </c>
      <c r="I8614" t="s">
        <v>44</v>
      </c>
      <c r="J8614"/>
      <c r="K8614" t="s">
        <v>38</v>
      </c>
      <c r="M8614"/>
      <c r="N8614" t="s">
        <v>14510</v>
      </c>
      <c r="P8614" s="7" t="str">
        <f>HYPERLINK("https://collectormobile.dot.state.oh.us/arcgis/rest/services/ADAROW/ADA_ROW_Inventory_Image_Viewer/MapServer/6/847/attachments/", "Photo Link")</f>
        <v>Photo Link</v>
      </c>
      <c r="Q8614" s="7" t="str">
        <f>HYPERLINK("http://data.mapchannels.com/dualmaps6/map.htm?lat=40.730473&amp;lng=-84.074593", "Map Channel Link")</f>
        <v>Map Channel Link</v>
      </c>
    </row>
    <row r="8615" spans="1:17" hidden="1" x14ac:dyDescent="0.25">
      <c r="A8615" t="s">
        <v>20</v>
      </c>
      <c r="B8615" t="s">
        <v>21</v>
      </c>
      <c r="C8615" t="s">
        <v>227</v>
      </c>
      <c r="D8615">
        <v>18.567</v>
      </c>
      <c r="E8615" t="s">
        <v>14541</v>
      </c>
      <c r="F8615" t="s">
        <v>396</v>
      </c>
      <c r="G8615" s="6">
        <v>43271.71429398148</v>
      </c>
      <c r="H8615" t="s">
        <v>14509</v>
      </c>
      <c r="I8615" t="s">
        <v>44</v>
      </c>
      <c r="J8615"/>
      <c r="K8615" t="s">
        <v>28</v>
      </c>
      <c r="M8615"/>
      <c r="N8615" t="s">
        <v>14510</v>
      </c>
      <c r="P8615" s="7" t="str">
        <f>HYPERLINK("https://collectormobile.dot.state.oh.us/arcgis/rest/services/ADAROW/ADA_ROW_Inventory_Image_Viewer/MapServer/6/846/attachments/", "Photo Link")</f>
        <v>Photo Link</v>
      </c>
      <c r="Q8615" s="7" t="str">
        <f>HYPERLINK("http://data.mapchannels.com/dualmaps6/map.htm?lat=40.730436&amp;lng=-84.074322", "Map Channel Link")</f>
        <v>Map Channel Link</v>
      </c>
    </row>
    <row r="8616" spans="1:17" hidden="1" x14ac:dyDescent="0.25">
      <c r="A8616" t="s">
        <v>20</v>
      </c>
      <c r="B8616" t="s">
        <v>21</v>
      </c>
      <c r="C8616" t="s">
        <v>227</v>
      </c>
      <c r="D8616">
        <v>18.567</v>
      </c>
      <c r="E8616" t="s">
        <v>14542</v>
      </c>
      <c r="F8616" t="s">
        <v>396</v>
      </c>
      <c r="G8616" s="6">
        <v>43271.671111111107</v>
      </c>
      <c r="H8616" t="s">
        <v>14509</v>
      </c>
      <c r="I8616" t="s">
        <v>44</v>
      </c>
      <c r="J8616"/>
      <c r="K8616" t="s">
        <v>38</v>
      </c>
      <c r="M8616"/>
      <c r="N8616" t="s">
        <v>14510</v>
      </c>
      <c r="P8616" s="7" t="str">
        <f>HYPERLINK("https://collectormobile.dot.state.oh.us/arcgis/rest/services/ADAROW/ADA_ROW_Inventory_Image_Viewer/MapServer/6/524/attachments/", "Photo Link")</f>
        <v>Photo Link</v>
      </c>
      <c r="Q8616" s="7" t="str">
        <f>HYPERLINK("http://data.mapchannels.com/dualmaps6/map.htm?lat=40.730885&amp;lng=-84.074335", "Map Channel Link")</f>
        <v>Map Channel Link</v>
      </c>
    </row>
    <row r="8617" spans="1:17" hidden="1" x14ac:dyDescent="0.25">
      <c r="A8617" t="s">
        <v>20</v>
      </c>
      <c r="B8617" t="s">
        <v>21</v>
      </c>
      <c r="C8617" t="s">
        <v>227</v>
      </c>
      <c r="D8617">
        <v>18.731999999999999</v>
      </c>
      <c r="E8617" t="s">
        <v>14543</v>
      </c>
      <c r="F8617" t="s">
        <v>396</v>
      </c>
      <c r="G8617" s="6">
        <v>43272.519224537027</v>
      </c>
      <c r="H8617" t="s">
        <v>14509</v>
      </c>
      <c r="I8617" t="s">
        <v>44</v>
      </c>
      <c r="J8617"/>
      <c r="K8617" t="s">
        <v>28</v>
      </c>
      <c r="M8617"/>
      <c r="N8617" t="s">
        <v>14510</v>
      </c>
      <c r="P8617" s="7" t="str">
        <f>HYPERLINK("https://collectormobile.dot.state.oh.us/arcgis/rest/services/ADAROW/ADA_ROW_Inventory_Image_Viewer/MapServer/6/850/attachments/", "Photo Link")</f>
        <v>Photo Link</v>
      </c>
      <c r="Q8617" s="7" t="str">
        <f>HYPERLINK("http://data.mapchannels.com/dualmaps6/map.htm?lat=40.730504&amp;lng=-84.071158", "Map Channel Link")</f>
        <v>Map Channel Link</v>
      </c>
    </row>
    <row r="8618" spans="1:17" hidden="1" x14ac:dyDescent="0.25">
      <c r="A8618" t="s">
        <v>20</v>
      </c>
      <c r="B8618" t="s">
        <v>21</v>
      </c>
      <c r="C8618" t="s">
        <v>227</v>
      </c>
      <c r="D8618">
        <v>18.747</v>
      </c>
      <c r="E8618" t="s">
        <v>14544</v>
      </c>
      <c r="F8618" t="s">
        <v>396</v>
      </c>
      <c r="G8618" s="6">
        <v>43272.537488425929</v>
      </c>
      <c r="H8618" t="s">
        <v>14509</v>
      </c>
      <c r="I8618" t="s">
        <v>44</v>
      </c>
      <c r="J8618"/>
      <c r="K8618" t="s">
        <v>124</v>
      </c>
      <c r="M8618"/>
      <c r="N8618" t="s">
        <v>14510</v>
      </c>
      <c r="P8618" s="7" t="str">
        <f>HYPERLINK("https://collectormobile.dot.state.oh.us/arcgis/rest/services/ADAROW/ADA_ROW_Inventory_Image_Viewer/MapServer/6/854/attachments/", "Photo Link")</f>
        <v>Photo Link</v>
      </c>
      <c r="Q8618" s="7" t="str">
        <f>HYPERLINK("http://data.mapchannels.com/dualmaps6/map.htm?lat=40.730829&amp;lng=-84.070924", "Map Channel Link")</f>
        <v>Map Channel Link</v>
      </c>
    </row>
    <row r="8619" spans="1:17" hidden="1" x14ac:dyDescent="0.25">
      <c r="A8619" t="s">
        <v>20</v>
      </c>
      <c r="B8619" t="s">
        <v>21</v>
      </c>
      <c r="C8619" t="s">
        <v>227</v>
      </c>
      <c r="D8619">
        <v>23.962</v>
      </c>
      <c r="E8619" t="s">
        <v>14545</v>
      </c>
      <c r="F8619" t="s">
        <v>24</v>
      </c>
      <c r="G8619" s="6">
        <v>45398.631828703707</v>
      </c>
      <c r="H8619" t="s">
        <v>14509</v>
      </c>
      <c r="I8619" t="s">
        <v>44</v>
      </c>
      <c r="J8619"/>
      <c r="K8619" t="s">
        <v>38</v>
      </c>
      <c r="M8619"/>
      <c r="N8619" t="s">
        <v>14529</v>
      </c>
      <c r="O8619" t="s">
        <v>14546</v>
      </c>
      <c r="P8619" s="7" t="str">
        <f>HYPERLINK("https://collectormobile.dot.state.oh.us/arcgis/rest/services/ADAROW/ADA_ROW_Inventory_Image_Viewer/MapServer/6/92715/attachments/", "Photo Link")</f>
        <v>Photo Link</v>
      </c>
      <c r="Q8619" s="7" t="str">
        <f>HYPERLINK("http://data.mapchannels.com/dualmaps6/map.htm?lat=40.696559&amp;lng=-83.984009", "Map Channel Link")</f>
        <v>Map Channel Link</v>
      </c>
    </row>
    <row r="8620" spans="1:17" hidden="1" x14ac:dyDescent="0.25">
      <c r="A8620" t="s">
        <v>20</v>
      </c>
      <c r="B8620" t="s">
        <v>21</v>
      </c>
      <c r="C8620" t="s">
        <v>295</v>
      </c>
      <c r="D8620">
        <v>1.2E-2</v>
      </c>
      <c r="E8620" t="s">
        <v>14547</v>
      </c>
      <c r="F8620" t="s">
        <v>14520</v>
      </c>
      <c r="G8620" s="6">
        <v>43607.634398148148</v>
      </c>
      <c r="H8620" t="s">
        <v>14509</v>
      </c>
      <c r="I8620" t="s">
        <v>44</v>
      </c>
      <c r="J8620"/>
      <c r="K8620" t="s">
        <v>38</v>
      </c>
      <c r="M8620"/>
      <c r="N8620" t="s">
        <v>14510</v>
      </c>
      <c r="O8620"/>
      <c r="P8620" s="7" t="str">
        <f>HYPERLINK("https://collectormobile.dot.state.oh.us/arcgis/rest/services/ADAROW/ADA_ROW_Inventory_Image_Viewer/MapServer/6/3928/attachments/", "Photo Link")</f>
        <v>Photo Link</v>
      </c>
      <c r="Q8620" s="7" t="str">
        <f>HYPERLINK("http://data.mapchannels.com/dualmaps6/map.htm?lat=40.758734&amp;lng=-84.140062", "Map Channel Link")</f>
        <v>Map Channel Link</v>
      </c>
    </row>
    <row r="8621" spans="1:17" hidden="1" x14ac:dyDescent="0.25">
      <c r="A8621" t="s">
        <v>20</v>
      </c>
      <c r="B8621" t="s">
        <v>21</v>
      </c>
      <c r="C8621" t="s">
        <v>300</v>
      </c>
      <c r="D8621">
        <v>3.298</v>
      </c>
      <c r="E8621" t="s">
        <v>14548</v>
      </c>
      <c r="F8621" t="s">
        <v>14520</v>
      </c>
      <c r="G8621" s="6">
        <v>43607.606620370367</v>
      </c>
      <c r="H8621" t="s">
        <v>14509</v>
      </c>
      <c r="I8621" t="s">
        <v>44</v>
      </c>
      <c r="J8621"/>
      <c r="K8621" t="s">
        <v>124</v>
      </c>
      <c r="M8621"/>
      <c r="N8621" t="s">
        <v>14510</v>
      </c>
      <c r="P8621" s="7" t="str">
        <f>HYPERLINK("https://collectormobile.dot.state.oh.us/arcgis/rest/services/ADAROW/ADA_ROW_Inventory_Image_Viewer/MapServer/6/830/attachments/", "Photo Link")</f>
        <v>Photo Link</v>
      </c>
      <c r="Q8621" s="7" t="str">
        <f>HYPERLINK("http://data.mapchannels.com/dualmaps6/map.htm?lat=40.770252&amp;lng=-84.165391", "Map Channel Link")</f>
        <v>Map Channel Link</v>
      </c>
    </row>
    <row r="8622" spans="1:17" hidden="1" x14ac:dyDescent="0.25">
      <c r="A8622" t="s">
        <v>20</v>
      </c>
      <c r="B8622" t="s">
        <v>21</v>
      </c>
      <c r="C8622" t="s">
        <v>300</v>
      </c>
      <c r="D8622">
        <v>3.2989999999999999</v>
      </c>
      <c r="E8622" t="s">
        <v>14549</v>
      </c>
      <c r="F8622" t="s">
        <v>14520</v>
      </c>
      <c r="G8622" s="6">
        <v>43607.606412037043</v>
      </c>
      <c r="H8622" t="s">
        <v>14509</v>
      </c>
      <c r="I8622" t="s">
        <v>44</v>
      </c>
      <c r="J8622"/>
      <c r="K8622" t="s">
        <v>28</v>
      </c>
      <c r="M8622"/>
      <c r="N8622" t="s">
        <v>14510</v>
      </c>
      <c r="P8622" s="7" t="str">
        <f>HYPERLINK("https://collectormobile.dot.state.oh.us/arcgis/rest/services/ADAROW/ADA_ROW_Inventory_Image_Viewer/MapServer/6/7588/attachments/", "Photo Link")</f>
        <v>Photo Link</v>
      </c>
      <c r="Q8622" s="7" t="str">
        <f>HYPERLINK("http://data.mapchannels.com/dualmaps6/map.htm?lat=40.770261&amp;lng=-84.165402", "Map Channel Link")</f>
        <v>Map Channel Link</v>
      </c>
    </row>
    <row r="8623" spans="1:17" hidden="1" x14ac:dyDescent="0.25">
      <c r="A8623" t="s">
        <v>20</v>
      </c>
      <c r="B8623" t="s">
        <v>21</v>
      </c>
      <c r="C8623" t="s">
        <v>300</v>
      </c>
      <c r="D8623">
        <v>3.3180000000000001</v>
      </c>
      <c r="E8623" t="s">
        <v>14550</v>
      </c>
      <c r="F8623" t="s">
        <v>396</v>
      </c>
      <c r="G8623" s="6">
        <v>43265.706712962958</v>
      </c>
      <c r="H8623" t="s">
        <v>14509</v>
      </c>
      <c r="I8623" t="s">
        <v>44</v>
      </c>
      <c r="J8623"/>
      <c r="K8623" t="s">
        <v>38</v>
      </c>
      <c r="M8623"/>
      <c r="N8623" t="s">
        <v>14510</v>
      </c>
      <c r="P8623" s="7" t="str">
        <f>HYPERLINK("https://collectormobile.dot.state.oh.us/arcgis/rest/services/ADAROW/ADA_ROW_Inventory_Image_Viewer/MapServer/6/7590/attachments/", "Photo Link")</f>
        <v>Photo Link</v>
      </c>
      <c r="Q8623" s="7" t="str">
        <f>HYPERLINK("http://data.mapchannels.com/dualmaps6/map.htm?lat=40.770519&amp;lng=-84.165083", "Map Channel Link")</f>
        <v>Map Channel Link</v>
      </c>
    </row>
    <row r="8624" spans="1:17" hidden="1" x14ac:dyDescent="0.25">
      <c r="A8624" t="s">
        <v>20</v>
      </c>
      <c r="B8624" t="s">
        <v>21</v>
      </c>
      <c r="C8624" t="s">
        <v>2051</v>
      </c>
      <c r="D8624">
        <v>0.28799999999999998</v>
      </c>
      <c r="E8624" t="s">
        <v>14551</v>
      </c>
      <c r="F8624" t="s">
        <v>396</v>
      </c>
      <c r="G8624" s="6">
        <v>43266.564444444448</v>
      </c>
      <c r="H8624" t="s">
        <v>14509</v>
      </c>
      <c r="I8624" t="s">
        <v>44</v>
      </c>
      <c r="J8624"/>
      <c r="K8624" t="s">
        <v>28</v>
      </c>
      <c r="M8624"/>
      <c r="N8624" t="s">
        <v>14510</v>
      </c>
      <c r="P8624" s="7" t="str">
        <f>HYPERLINK("https://collectormobile.dot.state.oh.us/arcgis/rest/services/ADAROW/ADA_ROW_Inventory_Image_Viewer/MapServer/6/826/attachments/", "Photo Link")</f>
        <v>Photo Link</v>
      </c>
      <c r="Q8624" s="7" t="str">
        <f>HYPERLINK("http://data.mapchannels.com/dualmaps6/map.htm?lat=40.749949&amp;lng=-84.153388", "Map Channel Link")</f>
        <v>Map Channel Link</v>
      </c>
    </row>
    <row r="8625" spans="1:17" hidden="1" x14ac:dyDescent="0.25">
      <c r="A8625" t="s">
        <v>20</v>
      </c>
      <c r="B8625" t="s">
        <v>21</v>
      </c>
      <c r="C8625" t="s">
        <v>2051</v>
      </c>
      <c r="D8625">
        <v>0.29299999999999998</v>
      </c>
      <c r="E8625" t="s">
        <v>14552</v>
      </c>
      <c r="F8625" t="s">
        <v>396</v>
      </c>
      <c r="G8625" s="6">
        <v>43266.557974537027</v>
      </c>
      <c r="H8625" t="s">
        <v>14509</v>
      </c>
      <c r="I8625" t="s">
        <v>44</v>
      </c>
      <c r="J8625"/>
      <c r="K8625" t="s">
        <v>28</v>
      </c>
      <c r="M8625"/>
      <c r="N8625" t="s">
        <v>14510</v>
      </c>
      <c r="P8625" s="7" t="str">
        <f>HYPERLINK("https://collectormobile.dot.state.oh.us/arcgis/rest/services/ADAROW/ADA_ROW_Inventory_Image_Viewer/MapServer/6/829/attachments/", "Photo Link")</f>
        <v>Photo Link</v>
      </c>
      <c r="Q8625" s="7" t="str">
        <f>HYPERLINK("http://data.mapchannels.com/dualmaps6/map.htm?lat=40.750021&amp;lng=-84.153685", "Map Channel Link")</f>
        <v>Map Channel Link</v>
      </c>
    </row>
    <row r="8626" spans="1:17" hidden="1" x14ac:dyDescent="0.25">
      <c r="A8626" t="s">
        <v>20</v>
      </c>
      <c r="B8626" t="s">
        <v>21</v>
      </c>
      <c r="C8626" t="s">
        <v>358</v>
      </c>
      <c r="D8626">
        <v>0.29299999999999998</v>
      </c>
      <c r="E8626" t="s">
        <v>14553</v>
      </c>
      <c r="F8626" t="s">
        <v>14520</v>
      </c>
      <c r="G8626" s="6">
        <v>43607.602361111109</v>
      </c>
      <c r="H8626" t="s">
        <v>14509</v>
      </c>
      <c r="I8626" t="s">
        <v>44</v>
      </c>
      <c r="J8626"/>
      <c r="K8626" t="s">
        <v>28</v>
      </c>
      <c r="M8626"/>
      <c r="N8626" t="s">
        <v>14510</v>
      </c>
      <c r="P8626" s="7" t="str">
        <f>HYPERLINK("https://collectormobile.dot.state.oh.us/arcgis/rest/services/ADAROW/ADA_ROW_Inventory_Image_Viewer/MapServer/6/521/attachments/", "Photo Link")</f>
        <v>Photo Link</v>
      </c>
      <c r="Q8626" s="7" t="str">
        <f>HYPERLINK("http://data.mapchannels.com/dualmaps6/map.htm?lat=40.722588&amp;lng=-84.166048", "Map Channel Link")</f>
        <v>Map Channel Link</v>
      </c>
    </row>
    <row r="8627" spans="1:17" hidden="1" x14ac:dyDescent="0.25">
      <c r="A8627" t="s">
        <v>20</v>
      </c>
      <c r="B8627" t="s">
        <v>21</v>
      </c>
      <c r="C8627" t="s">
        <v>358</v>
      </c>
      <c r="D8627">
        <v>0.29499999999999998</v>
      </c>
      <c r="E8627" t="s">
        <v>14554</v>
      </c>
      <c r="F8627" t="s">
        <v>396</v>
      </c>
      <c r="G8627" s="6">
        <v>43266.60491898148</v>
      </c>
      <c r="H8627" t="s">
        <v>14509</v>
      </c>
      <c r="I8627" t="s">
        <v>44</v>
      </c>
      <c r="J8627"/>
      <c r="K8627" t="s">
        <v>28</v>
      </c>
      <c r="M8627"/>
      <c r="N8627" t="s">
        <v>14510</v>
      </c>
      <c r="P8627" s="7" t="str">
        <f>HYPERLINK("https://collectormobile.dot.state.oh.us/arcgis/rest/services/ADAROW/ADA_ROW_Inventory_Image_Viewer/MapServer/6/868/attachments/", "Photo Link")</f>
        <v>Photo Link</v>
      </c>
      <c r="Q8627" s="7" t="str">
        <f>HYPERLINK("http://data.mapchannels.com/dualmaps6/map.htm?lat=40.722615&amp;lng=-84.165837", "Map Channel Link")</f>
        <v>Map Channel Link</v>
      </c>
    </row>
    <row r="8628" spans="1:17" hidden="1" x14ac:dyDescent="0.25">
      <c r="A8628" t="s">
        <v>20</v>
      </c>
      <c r="B8628" t="s">
        <v>21</v>
      </c>
      <c r="C8628" t="s">
        <v>364</v>
      </c>
      <c r="D8628">
        <v>8.65</v>
      </c>
      <c r="E8628" t="s">
        <v>14555</v>
      </c>
      <c r="F8628" t="s">
        <v>14520</v>
      </c>
      <c r="G8628" s="6">
        <v>43607.605254629627</v>
      </c>
      <c r="H8628" t="s">
        <v>14509</v>
      </c>
      <c r="I8628" t="s">
        <v>44</v>
      </c>
      <c r="J8628"/>
      <c r="K8628" t="s">
        <v>28</v>
      </c>
      <c r="M8628"/>
      <c r="N8628" t="s">
        <v>14510</v>
      </c>
      <c r="P8628" s="7" t="str">
        <f>HYPERLINK("https://collectormobile.dot.state.oh.us/arcgis/rest/services/ADAROW/ADA_ROW_Inventory_Image_Viewer/MapServer/6/831/attachments/", "Photo Link")</f>
        <v>Photo Link</v>
      </c>
      <c r="Q8628" s="7" t="str">
        <f>HYPERLINK("http://data.mapchannels.com/dualmaps6/map.htm?lat=40.770711&amp;lng=-84.165444", "Map Channel Link")</f>
        <v>Map Channel Link</v>
      </c>
    </row>
    <row r="8629" spans="1:17" hidden="1" x14ac:dyDescent="0.25">
      <c r="A8629" t="s">
        <v>20</v>
      </c>
      <c r="B8629" t="s">
        <v>21</v>
      </c>
      <c r="C8629" t="s">
        <v>364</v>
      </c>
      <c r="D8629">
        <v>8.6509999999999998</v>
      </c>
      <c r="E8629" t="s">
        <v>14556</v>
      </c>
      <c r="F8629" t="s">
        <v>14520</v>
      </c>
      <c r="G8629" s="6">
        <v>43607.605555555558</v>
      </c>
      <c r="H8629" t="s">
        <v>14509</v>
      </c>
      <c r="I8629" t="s">
        <v>44</v>
      </c>
      <c r="J8629"/>
      <c r="K8629" t="s">
        <v>38</v>
      </c>
      <c r="M8629"/>
      <c r="N8629" t="s">
        <v>14510</v>
      </c>
      <c r="P8629" s="7" t="str">
        <f>HYPERLINK("https://collectormobile.dot.state.oh.us/arcgis/rest/services/ADAROW/ADA_ROW_Inventory_Image_Viewer/MapServer/6/7589/attachments/", "Photo Link")</f>
        <v>Photo Link</v>
      </c>
      <c r="Q8629" s="7" t="str">
        <f>HYPERLINK("http://data.mapchannels.com/dualmaps6/map.htm?lat=40.770711&amp;lng=-84.165431", "Map Channel Link")</f>
        <v>Map Channel Link</v>
      </c>
    </row>
    <row r="8630" spans="1:17" hidden="1" x14ac:dyDescent="0.25">
      <c r="A8630" t="s">
        <v>20</v>
      </c>
      <c r="B8630" t="s">
        <v>21</v>
      </c>
      <c r="C8630" t="s">
        <v>364</v>
      </c>
      <c r="D8630">
        <v>8.6760000000000002</v>
      </c>
      <c r="E8630" t="s">
        <v>14557</v>
      </c>
      <c r="F8630" t="s">
        <v>396</v>
      </c>
      <c r="G8630" s="6">
        <v>43283.488541666673</v>
      </c>
      <c r="H8630" t="s">
        <v>14509</v>
      </c>
      <c r="I8630" t="s">
        <v>44</v>
      </c>
      <c r="J8630"/>
      <c r="K8630" t="s">
        <v>124</v>
      </c>
      <c r="M8630"/>
      <c r="N8630" t="s">
        <v>14510</v>
      </c>
      <c r="P8630" s="7" t="str">
        <f>HYPERLINK("https://collectormobile.dot.state.oh.us/arcgis/rest/services/ADAROW/ADA_ROW_Inventory_Image_Viewer/MapServer/6/2/attachments/", "Photo Link")</f>
        <v>Photo Link</v>
      </c>
      <c r="Q8630" s="7" t="str">
        <f>HYPERLINK("http://data.mapchannels.com/dualmaps6/map.htm?lat=40.770506&amp;lng=-84.165045", "Map Channel Link")</f>
        <v>Map Channel Link</v>
      </c>
    </row>
    <row r="8631" spans="1:17" hidden="1" x14ac:dyDescent="0.25">
      <c r="A8631" t="s">
        <v>20</v>
      </c>
      <c r="B8631" t="s">
        <v>21</v>
      </c>
      <c r="C8631" t="s">
        <v>364</v>
      </c>
      <c r="D8631">
        <v>8.6920000000000002</v>
      </c>
      <c r="E8631" t="s">
        <v>14558</v>
      </c>
      <c r="F8631" t="s">
        <v>14520</v>
      </c>
      <c r="G8631" s="6">
        <v>43607.606828703712</v>
      </c>
      <c r="H8631" t="s">
        <v>14509</v>
      </c>
      <c r="I8631" t="s">
        <v>44</v>
      </c>
      <c r="J8631"/>
      <c r="K8631" t="s">
        <v>28</v>
      </c>
      <c r="M8631"/>
      <c r="N8631" t="s">
        <v>14559</v>
      </c>
      <c r="P8631" s="7" t="str">
        <f>HYPERLINK("https://collectormobile.dot.state.oh.us/arcgis/rest/services/ADAROW/ADA_ROW_Inventory_Image_Viewer/MapServer/6/832/attachments/", "Photo Link")</f>
        <v>Photo Link</v>
      </c>
      <c r="Q8631" s="7" t="str">
        <f>HYPERLINK("http://data.mapchannels.com/dualmaps6/map.htm?lat=40.770081&amp;lng=-84.165019", "Map Channel Link")</f>
        <v>Map Channel Link</v>
      </c>
    </row>
    <row r="8632" spans="1:17" hidden="1" x14ac:dyDescent="0.25">
      <c r="A8632" t="s">
        <v>20</v>
      </c>
      <c r="B8632" t="s">
        <v>21</v>
      </c>
      <c r="C8632" t="s">
        <v>364</v>
      </c>
      <c r="D8632">
        <v>8.6940000000000008</v>
      </c>
      <c r="E8632" t="s">
        <v>14560</v>
      </c>
      <c r="F8632" t="s">
        <v>14520</v>
      </c>
      <c r="G8632" s="6">
        <v>43607.606944444437</v>
      </c>
      <c r="H8632" t="s">
        <v>14509</v>
      </c>
      <c r="I8632" t="s">
        <v>44</v>
      </c>
      <c r="J8632"/>
      <c r="K8632" t="s">
        <v>28</v>
      </c>
      <c r="M8632"/>
      <c r="N8632" t="s">
        <v>14559</v>
      </c>
      <c r="P8632" s="7" t="str">
        <f>HYPERLINK("https://collectormobile.dot.state.oh.us/arcgis/rest/services/ADAROW/ADA_ROW_Inventory_Image_Viewer/MapServer/6/7591/attachments/", "Photo Link")</f>
        <v>Photo Link</v>
      </c>
      <c r="Q8632" s="7" t="str">
        <f>HYPERLINK("http://data.mapchannels.com/dualmaps6/map.htm?lat=40.770035&amp;lng=-84.165013", "Map Channel Link")</f>
        <v>Map Channel Link</v>
      </c>
    </row>
    <row r="8633" spans="1:17" hidden="1" x14ac:dyDescent="0.25">
      <c r="A8633" t="s">
        <v>20</v>
      </c>
      <c r="B8633" t="s">
        <v>21</v>
      </c>
      <c r="C8633" t="s">
        <v>364</v>
      </c>
      <c r="D8633">
        <v>8.8960000000000008</v>
      </c>
      <c r="E8633" t="s">
        <v>14561</v>
      </c>
      <c r="F8633" t="s">
        <v>396</v>
      </c>
      <c r="G8633" s="6">
        <v>43283.486701388887</v>
      </c>
      <c r="H8633" t="s">
        <v>14509</v>
      </c>
      <c r="I8633" t="s">
        <v>44</v>
      </c>
      <c r="J8633"/>
      <c r="K8633" t="s">
        <v>38</v>
      </c>
      <c r="M8633"/>
      <c r="N8633" t="s">
        <v>14510</v>
      </c>
      <c r="P8633" s="7" t="str">
        <f>HYPERLINK("https://collectormobile.dot.state.oh.us/arcgis/rest/services/ADAROW/ADA_ROW_Inventory_Image_Viewer/MapServer/6/1047/attachments/", "Photo Link")</f>
        <v>Photo Link</v>
      </c>
      <c r="Q8633" s="7" t="str">
        <f>HYPERLINK("http://data.mapchannels.com/dualmaps6/map.htm?lat=40.768560&amp;lng=-84.161681", "Map Channel Link")</f>
        <v>Map Channel Link</v>
      </c>
    </row>
    <row r="8634" spans="1:17" hidden="1" x14ac:dyDescent="0.25">
      <c r="A8634" t="s">
        <v>20</v>
      </c>
      <c r="B8634" t="s">
        <v>21</v>
      </c>
      <c r="C8634" t="s">
        <v>364</v>
      </c>
      <c r="D8634">
        <v>8.8979999999999997</v>
      </c>
      <c r="E8634" t="s">
        <v>14562</v>
      </c>
      <c r="F8634" t="s">
        <v>396</v>
      </c>
      <c r="G8634" s="6">
        <v>43283.486944444441</v>
      </c>
      <c r="H8634" t="s">
        <v>14509</v>
      </c>
      <c r="I8634" t="s">
        <v>44</v>
      </c>
      <c r="J8634"/>
      <c r="K8634" t="s">
        <v>38</v>
      </c>
      <c r="M8634"/>
      <c r="N8634" t="s">
        <v>14510</v>
      </c>
      <c r="P8634" s="7" t="str">
        <f>HYPERLINK("https://collectormobile.dot.state.oh.us/arcgis/rest/services/ADAROW/ADA_ROW_Inventory_Image_Viewer/MapServer/6/1046/attachments/", "Photo Link")</f>
        <v>Photo Link</v>
      </c>
      <c r="Q8634" s="7" t="str">
        <f>HYPERLINK("http://data.mapchannels.com/dualmaps6/map.htm?lat=40.768772&amp;lng=-84.161462", "Map Channel Link")</f>
        <v>Map Channel Link</v>
      </c>
    </row>
    <row r="8635" spans="1:17" hidden="1" x14ac:dyDescent="0.25">
      <c r="A8635" t="s">
        <v>20</v>
      </c>
      <c r="B8635" t="s">
        <v>21</v>
      </c>
      <c r="C8635" t="s">
        <v>364</v>
      </c>
      <c r="D8635">
        <v>8.8989999999999991</v>
      </c>
      <c r="E8635" t="s">
        <v>14563</v>
      </c>
      <c r="F8635" t="s">
        <v>396</v>
      </c>
      <c r="G8635" s="6">
        <v>43283.487129629633</v>
      </c>
      <c r="H8635" t="s">
        <v>14509</v>
      </c>
      <c r="I8635" t="s">
        <v>44</v>
      </c>
      <c r="J8635"/>
      <c r="K8635" t="s">
        <v>38</v>
      </c>
      <c r="M8635"/>
      <c r="N8635" t="s">
        <v>14510</v>
      </c>
      <c r="P8635" s="7" t="str">
        <f>HYPERLINK("https://collectormobile.dot.state.oh.us/arcgis/rest/services/ADAROW/ADA_ROW_Inventory_Image_Viewer/MapServer/6/5967/attachments/", "Photo Link")</f>
        <v>Photo Link</v>
      </c>
      <c r="Q8635" s="7" t="str">
        <f>HYPERLINK("http://data.mapchannels.com/dualmaps6/map.htm?lat=40.768768&amp;lng=-84.161440", "Map Channel Link")</f>
        <v>Map Channel Link</v>
      </c>
    </row>
    <row r="8636" spans="1:17" hidden="1" x14ac:dyDescent="0.25">
      <c r="A8636" t="s">
        <v>20</v>
      </c>
      <c r="B8636" t="s">
        <v>21</v>
      </c>
      <c r="C8636" t="s">
        <v>364</v>
      </c>
      <c r="D8636">
        <v>8.9169999999999998</v>
      </c>
      <c r="E8636" t="s">
        <v>14564</v>
      </c>
      <c r="F8636" t="s">
        <v>396</v>
      </c>
      <c r="G8636" s="6">
        <v>43283.482303240737</v>
      </c>
      <c r="H8636" t="s">
        <v>14509</v>
      </c>
      <c r="I8636" t="s">
        <v>44</v>
      </c>
      <c r="J8636"/>
      <c r="K8636" t="s">
        <v>38</v>
      </c>
      <c r="M8636"/>
      <c r="N8636" t="s">
        <v>14510</v>
      </c>
      <c r="P8636" s="7" t="str">
        <f>HYPERLINK("https://collectormobile.dot.state.oh.us/arcgis/rest/services/ADAROW/ADA_ROW_Inventory_Image_Viewer/MapServer/6/6368/attachments/", "Photo Link")</f>
        <v>Photo Link</v>
      </c>
      <c r="Q8636" s="7" t="str">
        <f>HYPERLINK("http://data.mapchannels.com/dualmaps6/map.htm?lat=40.768625&amp;lng=-84.161163", "Map Channel Link")</f>
        <v>Map Channel Link</v>
      </c>
    </row>
    <row r="8637" spans="1:17" hidden="1" x14ac:dyDescent="0.25">
      <c r="A8637" t="s">
        <v>20</v>
      </c>
      <c r="B8637" t="s">
        <v>21</v>
      </c>
      <c r="C8637" t="s">
        <v>364</v>
      </c>
      <c r="D8637">
        <v>9.2929999999999993</v>
      </c>
      <c r="E8637" t="s">
        <v>14565</v>
      </c>
      <c r="F8637" t="s">
        <v>396</v>
      </c>
      <c r="G8637" s="6">
        <v>43283.480636574073</v>
      </c>
      <c r="H8637" t="s">
        <v>14509</v>
      </c>
      <c r="I8637" t="s">
        <v>44</v>
      </c>
      <c r="J8637"/>
      <c r="K8637" t="s">
        <v>38</v>
      </c>
      <c r="M8637"/>
      <c r="N8637" t="s">
        <v>14510</v>
      </c>
      <c r="P8637" s="7" t="str">
        <f>HYPERLINK("https://collectormobile.dot.state.oh.us/arcgis/rest/services/ADAROW/ADA_ROW_Inventory_Image_Viewer/MapServer/6/834/attachments/", "Photo Link")</f>
        <v>Photo Link</v>
      </c>
      <c r="Q8637" s="7" t="str">
        <f>HYPERLINK("http://data.mapchannels.com/dualmaps6/map.htm?lat=40.765517&amp;lng=-84.155251", "Map Channel Link")</f>
        <v>Map Channel Link</v>
      </c>
    </row>
    <row r="8638" spans="1:17" hidden="1" x14ac:dyDescent="0.25">
      <c r="A8638" t="s">
        <v>20</v>
      </c>
      <c r="B8638" t="s">
        <v>21</v>
      </c>
      <c r="C8638" t="s">
        <v>364</v>
      </c>
      <c r="D8638">
        <v>9.2940000000000005</v>
      </c>
      <c r="E8638" t="s">
        <v>14566</v>
      </c>
      <c r="F8638" t="s">
        <v>396</v>
      </c>
      <c r="G8638" s="6">
        <v>43283.481076388889</v>
      </c>
      <c r="H8638" t="s">
        <v>14509</v>
      </c>
      <c r="I8638" t="s">
        <v>44</v>
      </c>
      <c r="J8638"/>
      <c r="K8638" t="s">
        <v>28</v>
      </c>
      <c r="M8638"/>
      <c r="N8638" t="s">
        <v>14510</v>
      </c>
      <c r="P8638" s="7" t="str">
        <f>HYPERLINK("https://collectormobile.dot.state.oh.us/arcgis/rest/services/ADAROW/ADA_ROW_Inventory_Image_Viewer/MapServer/6/6769/attachments/", "Photo Link")</f>
        <v>Photo Link</v>
      </c>
      <c r="Q8638" s="7" t="str">
        <f>HYPERLINK("http://data.mapchannels.com/dualmaps6/map.htm?lat=40.765749&amp;lng=-84.155043", "Map Channel Link")</f>
        <v>Map Channel Link</v>
      </c>
    </row>
    <row r="8639" spans="1:17" hidden="1" x14ac:dyDescent="0.25">
      <c r="A8639" t="s">
        <v>20</v>
      </c>
      <c r="B8639" t="s">
        <v>21</v>
      </c>
      <c r="C8639" t="s">
        <v>364</v>
      </c>
      <c r="D8639">
        <v>9.2959999999999994</v>
      </c>
      <c r="E8639" t="s">
        <v>14567</v>
      </c>
      <c r="F8639" t="s">
        <v>396</v>
      </c>
      <c r="G8639" s="6">
        <v>43283.481307870366</v>
      </c>
      <c r="H8639" t="s">
        <v>14509</v>
      </c>
      <c r="I8639" t="s">
        <v>44</v>
      </c>
      <c r="J8639"/>
      <c r="K8639" t="s">
        <v>38</v>
      </c>
      <c r="M8639"/>
      <c r="N8639" t="s">
        <v>14510</v>
      </c>
      <c r="P8639" s="7" t="str">
        <f>HYPERLINK("https://collectormobile.dot.state.oh.us/arcgis/rest/services/ADAROW/ADA_ROW_Inventory_Image_Viewer/MapServer/6/1052/attachments/", "Photo Link")</f>
        <v>Photo Link</v>
      </c>
      <c r="Q8639" s="7" t="str">
        <f>HYPERLINK("http://data.mapchannels.com/dualmaps6/map.htm?lat=40.765743&amp;lng=-84.155015", "Map Channel Link")</f>
        <v>Map Channel Link</v>
      </c>
    </row>
    <row r="8640" spans="1:17" hidden="1" x14ac:dyDescent="0.25">
      <c r="A8640" t="s">
        <v>20</v>
      </c>
      <c r="B8640" t="s">
        <v>21</v>
      </c>
      <c r="C8640" t="s">
        <v>364</v>
      </c>
      <c r="D8640">
        <v>9.298</v>
      </c>
      <c r="E8640" t="s">
        <v>14568</v>
      </c>
      <c r="F8640" t="s">
        <v>396</v>
      </c>
      <c r="G8640" s="6">
        <v>43283.480370370373</v>
      </c>
      <c r="H8640" t="s">
        <v>14509</v>
      </c>
      <c r="I8640" t="s">
        <v>44</v>
      </c>
      <c r="J8640"/>
      <c r="K8640" t="s">
        <v>38</v>
      </c>
      <c r="M8640"/>
      <c r="N8640" t="s">
        <v>14510</v>
      </c>
      <c r="P8640" s="7" t="str">
        <f>HYPERLINK("https://collectormobile.dot.state.oh.us/arcgis/rest/services/ADAROW/ADA_ROW_Inventory_Image_Viewer/MapServer/6/7171/attachments/", "Photo Link")</f>
        <v>Photo Link</v>
      </c>
      <c r="Q8640" s="7" t="str">
        <f>HYPERLINK("http://data.mapchannels.com/dualmaps6/map.htm?lat=40.765443&amp;lng=-84.155205", "Map Channel Link")</f>
        <v>Map Channel Link</v>
      </c>
    </row>
    <row r="8641" spans="1:17" hidden="1" x14ac:dyDescent="0.25">
      <c r="A8641" t="s">
        <v>20</v>
      </c>
      <c r="B8641" t="s">
        <v>21</v>
      </c>
      <c r="C8641" t="s">
        <v>364</v>
      </c>
      <c r="D8641">
        <v>9.3109999999999999</v>
      </c>
      <c r="E8641" t="s">
        <v>14569</v>
      </c>
      <c r="F8641" t="s">
        <v>396</v>
      </c>
      <c r="G8641" s="6">
        <v>43283.479571759257</v>
      </c>
      <c r="H8641" t="s">
        <v>14509</v>
      </c>
      <c r="I8641" t="s">
        <v>44</v>
      </c>
      <c r="J8641"/>
      <c r="K8641" t="s">
        <v>28</v>
      </c>
      <c r="M8641"/>
      <c r="N8641" t="s">
        <v>14510</v>
      </c>
      <c r="P8641" s="7" t="str">
        <f>HYPERLINK("https://collectormobile.dot.state.oh.us/arcgis/rest/services/ADAROW/ADA_ROW_Inventory_Image_Viewer/MapServer/6/6369/attachments/", "Photo Link")</f>
        <v>Photo Link</v>
      </c>
      <c r="Q8641" s="7" t="str">
        <f>HYPERLINK("http://data.mapchannels.com/dualmaps6/map.htm?lat=40.765579&amp;lng=-84.154798", "Map Channel Link")</f>
        <v>Map Channel Link</v>
      </c>
    </row>
    <row r="8642" spans="1:17" hidden="1" x14ac:dyDescent="0.25">
      <c r="A8642" t="s">
        <v>20</v>
      </c>
      <c r="B8642" t="s">
        <v>21</v>
      </c>
      <c r="C8642" t="s">
        <v>364</v>
      </c>
      <c r="D8642">
        <v>9.52</v>
      </c>
      <c r="E8642" t="s">
        <v>14570</v>
      </c>
      <c r="F8642" t="s">
        <v>14520</v>
      </c>
      <c r="G8642" s="6">
        <v>43607.612002314818</v>
      </c>
      <c r="H8642" t="s">
        <v>14509</v>
      </c>
      <c r="I8642" t="s">
        <v>44</v>
      </c>
      <c r="J8642"/>
      <c r="K8642" t="s">
        <v>38</v>
      </c>
      <c r="M8642"/>
      <c r="N8642" t="s">
        <v>14510</v>
      </c>
      <c r="O8642"/>
      <c r="P8642" s="7" t="str">
        <f>HYPERLINK("https://collectormobile.dot.state.oh.us/arcgis/rest/services/ADAROW/ADA_ROW_Inventory_Image_Viewer/MapServer/6/1058/attachments/", "Photo Link")</f>
        <v>Photo Link</v>
      </c>
      <c r="Q8642" s="7" t="str">
        <f>HYPERLINK("http://data.mapchannels.com/dualmaps6/map.htm?lat=40.763784&amp;lng=-84.151591", "Map Channel Link")</f>
        <v>Map Channel Link</v>
      </c>
    </row>
    <row r="8643" spans="1:17" hidden="1" x14ac:dyDescent="0.25">
      <c r="A8643" t="s">
        <v>20</v>
      </c>
      <c r="B8643" t="s">
        <v>21</v>
      </c>
      <c r="C8643" t="s">
        <v>364</v>
      </c>
      <c r="D8643">
        <v>9.5310000000000006</v>
      </c>
      <c r="E8643" t="s">
        <v>14571</v>
      </c>
      <c r="F8643" t="s">
        <v>14520</v>
      </c>
      <c r="G8643" s="6">
        <v>43607.613634259258</v>
      </c>
      <c r="H8643" t="s">
        <v>14509</v>
      </c>
      <c r="I8643" t="s">
        <v>44</v>
      </c>
      <c r="J8643"/>
      <c r="K8643" t="s">
        <v>28</v>
      </c>
      <c r="M8643"/>
      <c r="N8643" t="s">
        <v>14510</v>
      </c>
      <c r="P8643" s="7" t="str">
        <f>HYPERLINK("https://collectormobile.dot.state.oh.us/arcgis/rest/services/ADAROW/ADA_ROW_Inventory_Image_Viewer/MapServer/6/1056/attachments/", "Photo Link")</f>
        <v>Photo Link</v>
      </c>
      <c r="Q8643" s="7" t="str">
        <f>HYPERLINK("http://data.mapchannels.com/dualmaps6/map.htm?lat=40.763955&amp;lng=-84.151198", "Map Channel Link")</f>
        <v>Map Channel Link</v>
      </c>
    </row>
    <row r="8644" spans="1:17" hidden="1" x14ac:dyDescent="0.25">
      <c r="A8644" t="s">
        <v>20</v>
      </c>
      <c r="B8644" t="s">
        <v>21</v>
      </c>
      <c r="C8644" t="s">
        <v>364</v>
      </c>
      <c r="D8644">
        <v>9.7970000000000006</v>
      </c>
      <c r="E8644" t="s">
        <v>14572</v>
      </c>
      <c r="F8644" t="s">
        <v>14520</v>
      </c>
      <c r="G8644" s="6">
        <v>43607.625289351847</v>
      </c>
      <c r="H8644" t="s">
        <v>14509</v>
      </c>
      <c r="I8644" t="s">
        <v>44</v>
      </c>
      <c r="J8644"/>
      <c r="K8644" t="s">
        <v>38</v>
      </c>
      <c r="M8644"/>
      <c r="N8644" t="s">
        <v>14510</v>
      </c>
      <c r="P8644" s="7" t="str">
        <f>HYPERLINK("https://collectormobile.dot.state.oh.us/arcgis/rest/services/ADAROW/ADA_ROW_Inventory_Image_Viewer/MapServer/6/836/attachments/", "Photo Link")</f>
        <v>Photo Link</v>
      </c>
      <c r="Q8644" s="7" t="str">
        <f>HYPERLINK("http://data.mapchannels.com/dualmaps6/map.htm?lat=40.761917&amp;lng=-84.146892", "Map Channel Link")</f>
        <v>Map Channel Link</v>
      </c>
    </row>
    <row r="8645" spans="1:17" hidden="1" x14ac:dyDescent="0.25">
      <c r="A8645" t="s">
        <v>20</v>
      </c>
      <c r="B8645" t="s">
        <v>21</v>
      </c>
      <c r="C8645" t="s">
        <v>364</v>
      </c>
      <c r="D8645">
        <v>9.8079999999999998</v>
      </c>
      <c r="E8645" t="s">
        <v>14573</v>
      </c>
      <c r="F8645" t="s">
        <v>14520</v>
      </c>
      <c r="G8645" s="6">
        <v>43607.624907407408</v>
      </c>
      <c r="H8645" t="s">
        <v>14509</v>
      </c>
      <c r="I8645" t="s">
        <v>44</v>
      </c>
      <c r="J8645"/>
      <c r="K8645" t="s">
        <v>28</v>
      </c>
      <c r="M8645"/>
      <c r="N8645" t="s">
        <v>14510</v>
      </c>
      <c r="O8645" t="s">
        <v>14574</v>
      </c>
      <c r="P8645" s="7" t="str">
        <f>HYPERLINK("https://collectormobile.dot.state.oh.us/arcgis/rest/services/ADAROW/ADA_ROW_Inventory_Image_Viewer/MapServer/6/4737/attachments/", "Photo Link")</f>
        <v>Photo Link</v>
      </c>
      <c r="Q8645" s="7" t="str">
        <f>HYPERLINK("http://data.mapchannels.com/dualmaps6/map.htm?lat=40.761590&amp;lng=-84.146931", "Map Channel Link")</f>
        <v>Map Channel Link</v>
      </c>
    </row>
    <row r="8646" spans="1:17" hidden="1" x14ac:dyDescent="0.25">
      <c r="A8646" t="s">
        <v>20</v>
      </c>
      <c r="B8646" t="s">
        <v>21</v>
      </c>
      <c r="C8646" t="s">
        <v>364</v>
      </c>
      <c r="D8646">
        <v>9.9350000000000005</v>
      </c>
      <c r="E8646" t="s">
        <v>14575</v>
      </c>
      <c r="F8646" t="s">
        <v>14520</v>
      </c>
      <c r="G8646" s="6">
        <v>43607.631180555552</v>
      </c>
      <c r="H8646" t="s">
        <v>14509</v>
      </c>
      <c r="I8646" t="s">
        <v>44</v>
      </c>
      <c r="J8646"/>
      <c r="K8646" t="s">
        <v>38</v>
      </c>
      <c r="M8646"/>
      <c r="N8646" t="s">
        <v>14510</v>
      </c>
      <c r="P8646" s="7" t="str">
        <f>HYPERLINK("https://collectormobile.dot.state.oh.us/arcgis/rest/services/ADAROW/ADA_ROW_Inventory_Image_Viewer/MapServer/6/839/attachments/", "Photo Link")</f>
        <v>Photo Link</v>
      </c>
      <c r="Q8646" s="7" t="str">
        <f>HYPERLINK("http://data.mapchannels.com/dualmaps6/map.htm?lat=40.760874&amp;lng=-84.144656", "Map Channel Link")</f>
        <v>Map Channel Link</v>
      </c>
    </row>
    <row r="8647" spans="1:17" hidden="1" x14ac:dyDescent="0.25">
      <c r="A8647" t="s">
        <v>20</v>
      </c>
      <c r="B8647" t="s">
        <v>21</v>
      </c>
      <c r="C8647" t="s">
        <v>364</v>
      </c>
      <c r="D8647">
        <v>9.9359999999999999</v>
      </c>
      <c r="E8647" t="s">
        <v>14576</v>
      </c>
      <c r="F8647" t="s">
        <v>14520</v>
      </c>
      <c r="G8647" s="6">
        <v>43607.629062499997</v>
      </c>
      <c r="H8647" t="s">
        <v>14509</v>
      </c>
      <c r="I8647" t="s">
        <v>44</v>
      </c>
      <c r="J8647"/>
      <c r="K8647" t="s">
        <v>38</v>
      </c>
      <c r="M8647"/>
      <c r="N8647" t="s">
        <v>14510</v>
      </c>
      <c r="P8647" s="7" t="str">
        <f>HYPERLINK("https://collectormobile.dot.state.oh.us/arcgis/rest/services/ADAROW/ADA_ROW_Inventory_Image_Viewer/MapServer/6/1059/attachments/", "Photo Link")</f>
        <v>Photo Link</v>
      </c>
      <c r="Q8647" s="7" t="str">
        <f>HYPERLINK("http://data.mapchannels.com/dualmaps6/map.htm?lat=40.760581&amp;lng=-84.144872", "Map Channel Link")</f>
        <v>Map Channel Link</v>
      </c>
    </row>
    <row r="8648" spans="1:17" hidden="1" x14ac:dyDescent="0.25">
      <c r="A8648" t="s">
        <v>20</v>
      </c>
      <c r="B8648" t="s">
        <v>21</v>
      </c>
      <c r="C8648" t="s">
        <v>364</v>
      </c>
      <c r="D8648">
        <v>15.167999999999999</v>
      </c>
      <c r="E8648" t="s">
        <v>14577</v>
      </c>
      <c r="F8648" t="s">
        <v>396</v>
      </c>
      <c r="G8648" s="6">
        <v>43272.524398148147</v>
      </c>
      <c r="H8648" t="s">
        <v>14509</v>
      </c>
      <c r="I8648" t="s">
        <v>44</v>
      </c>
      <c r="J8648"/>
      <c r="K8648" t="s">
        <v>38</v>
      </c>
      <c r="M8648"/>
      <c r="N8648" t="s">
        <v>14510</v>
      </c>
      <c r="P8648" s="7" t="str">
        <f>HYPERLINK("https://collectormobile.dot.state.oh.us/arcgis/rest/services/ADAROW/ADA_ROW_Inventory_Image_Viewer/MapServer/6/851/attachments/", "Photo Link")</f>
        <v>Photo Link</v>
      </c>
      <c r="Q8648" s="7" t="str">
        <f>HYPERLINK("http://data.mapchannels.com/dualmaps6/map.htm?lat=40.730491&amp;lng=-84.070688", "Map Channel Link")</f>
        <v>Map Channel Link</v>
      </c>
    </row>
    <row r="8649" spans="1:17" hidden="1" x14ac:dyDescent="0.25">
      <c r="A8649" t="s">
        <v>20</v>
      </c>
      <c r="B8649" t="s">
        <v>21</v>
      </c>
      <c r="C8649" t="s">
        <v>364</v>
      </c>
      <c r="D8649">
        <v>15.17</v>
      </c>
      <c r="E8649" t="s">
        <v>14578</v>
      </c>
      <c r="F8649" t="s">
        <v>396</v>
      </c>
      <c r="G8649" s="6">
        <v>43272.534432870372</v>
      </c>
      <c r="H8649" t="s">
        <v>14509</v>
      </c>
      <c r="I8649" t="s">
        <v>44</v>
      </c>
      <c r="J8649"/>
      <c r="K8649" t="s">
        <v>38</v>
      </c>
      <c r="M8649"/>
      <c r="N8649" t="s">
        <v>14510</v>
      </c>
      <c r="P8649" s="7" t="str">
        <f>HYPERLINK("https://collectormobile.dot.state.oh.us/arcgis/rest/services/ADAROW/ADA_ROW_Inventory_Image_Viewer/MapServer/6/11303/attachments/", "Photo Link")</f>
        <v>Photo Link</v>
      </c>
      <c r="Q8649" s="7" t="str">
        <f>HYPERLINK("http://data.mapchannels.com/dualmaps6/map.htm?lat=40.730505&amp;lng=-84.070654", "Map Channel Link")</f>
        <v>Map Channel Link</v>
      </c>
    </row>
    <row r="8650" spans="1:17" hidden="1" x14ac:dyDescent="0.25">
      <c r="A8650" t="s">
        <v>20</v>
      </c>
      <c r="B8650" t="s">
        <v>21</v>
      </c>
      <c r="C8650" t="s">
        <v>364</v>
      </c>
      <c r="D8650">
        <v>15.362</v>
      </c>
      <c r="E8650" t="s">
        <v>14579</v>
      </c>
      <c r="F8650" t="s">
        <v>396</v>
      </c>
      <c r="G8650" s="6">
        <v>43272.563287037039</v>
      </c>
      <c r="H8650" t="s">
        <v>14509</v>
      </c>
      <c r="I8650" t="s">
        <v>44</v>
      </c>
      <c r="J8650"/>
      <c r="K8650" t="s">
        <v>124</v>
      </c>
      <c r="M8650"/>
      <c r="N8650" t="s">
        <v>14510</v>
      </c>
      <c r="P8650" s="7" t="str">
        <f>HYPERLINK("https://collectormobile.dot.state.oh.us/arcgis/rest/services/ADAROW/ADA_ROW_Inventory_Image_Viewer/MapServer/6/855/attachments/", "Photo Link")</f>
        <v>Photo Link</v>
      </c>
      <c r="Q8650" s="7" t="str">
        <f>HYPERLINK("http://data.mapchannels.com/dualmaps6/map.htm?lat=40.730874&amp;lng=-84.067086", "Map Channel Link")</f>
        <v>Map Channel Link</v>
      </c>
    </row>
    <row r="8651" spans="1:17" hidden="1" x14ac:dyDescent="0.25">
      <c r="A8651" t="s">
        <v>20</v>
      </c>
      <c r="B8651" t="s">
        <v>21</v>
      </c>
      <c r="C8651" t="s">
        <v>364</v>
      </c>
      <c r="D8651">
        <v>15.375</v>
      </c>
      <c r="E8651" t="s">
        <v>14580</v>
      </c>
      <c r="F8651" t="s">
        <v>396</v>
      </c>
      <c r="G8651" s="6">
        <v>43272.554675925923</v>
      </c>
      <c r="H8651" t="s">
        <v>14509</v>
      </c>
      <c r="I8651" t="s">
        <v>44</v>
      </c>
      <c r="J8651"/>
      <c r="K8651" t="s">
        <v>124</v>
      </c>
      <c r="M8651"/>
      <c r="N8651" t="s">
        <v>14510</v>
      </c>
      <c r="P8651" s="7" t="str">
        <f>HYPERLINK("https://collectormobile.dot.state.oh.us/arcgis/rest/services/ADAROW/ADA_ROW_Inventory_Image_Viewer/MapServer/6/858/attachments/", "Photo Link")</f>
        <v>Photo Link</v>
      </c>
      <c r="Q8651" s="7" t="str">
        <f>HYPERLINK("http://data.mapchannels.com/dualmaps6/map.htm?lat=40.730591&amp;lng=-84.066777", "Map Channel Link")</f>
        <v>Map Channel Link</v>
      </c>
    </row>
    <row r="8652" spans="1:17" hidden="1" x14ac:dyDescent="0.25">
      <c r="A8652" t="s">
        <v>20</v>
      </c>
      <c r="B8652" t="s">
        <v>21</v>
      </c>
      <c r="C8652" t="s">
        <v>364</v>
      </c>
      <c r="D8652">
        <v>15.375</v>
      </c>
      <c r="E8652" t="s">
        <v>14581</v>
      </c>
      <c r="F8652" t="s">
        <v>396</v>
      </c>
      <c r="G8652" s="6">
        <v>43272.55568287037</v>
      </c>
      <c r="H8652" t="s">
        <v>14509</v>
      </c>
      <c r="I8652" t="s">
        <v>44</v>
      </c>
      <c r="J8652"/>
      <c r="K8652" t="s">
        <v>28</v>
      </c>
      <c r="M8652"/>
      <c r="N8652" t="s">
        <v>14510</v>
      </c>
      <c r="P8652" s="7" t="str">
        <f>HYPERLINK("https://collectormobile.dot.state.oh.us/arcgis/rest/services/ADAROW/ADA_ROW_Inventory_Image_Viewer/MapServer/6/11707/attachments/", "Photo Link")</f>
        <v>Photo Link</v>
      </c>
      <c r="Q8652" s="7" t="str">
        <f>HYPERLINK("http://data.mapchannels.com/dualmaps6/map.htm?lat=40.730576&amp;lng=-84.066789", "Map Channel Link")</f>
        <v>Map Channel Link</v>
      </c>
    </row>
    <row r="8653" spans="1:17" hidden="1" x14ac:dyDescent="0.25">
      <c r="A8653" t="s">
        <v>20</v>
      </c>
      <c r="B8653" t="s">
        <v>21</v>
      </c>
      <c r="C8653" t="s">
        <v>364</v>
      </c>
      <c r="D8653">
        <v>15.631</v>
      </c>
      <c r="E8653" t="s">
        <v>14582</v>
      </c>
      <c r="F8653" t="s">
        <v>396</v>
      </c>
      <c r="G8653" s="6">
        <v>43272.606898148151</v>
      </c>
      <c r="H8653" t="s">
        <v>14509</v>
      </c>
      <c r="I8653" t="s">
        <v>44</v>
      </c>
      <c r="J8653"/>
      <c r="K8653" t="s">
        <v>28</v>
      </c>
      <c r="M8653"/>
      <c r="N8653" t="s">
        <v>14510</v>
      </c>
      <c r="P8653" s="7" t="str">
        <f>HYPERLINK("https://collectormobile.dot.state.oh.us/arcgis/rest/services/ADAROW/ADA_ROW_Inventory_Image_Viewer/MapServer/6/12117/attachments/", "Photo Link")</f>
        <v>Photo Link</v>
      </c>
      <c r="Q8653" s="7" t="str">
        <f>HYPERLINK("http://data.mapchannels.com/dualmaps6/map.htm?lat=40.730908&amp;lng=-84.061899", "Map Channel Link")</f>
        <v>Map Channel Link</v>
      </c>
    </row>
    <row r="8654" spans="1:17" hidden="1" x14ac:dyDescent="0.25">
      <c r="A8654" t="s">
        <v>20</v>
      </c>
      <c r="B8654" t="s">
        <v>21</v>
      </c>
      <c r="C8654" t="s">
        <v>364</v>
      </c>
      <c r="D8654">
        <v>15.651</v>
      </c>
      <c r="E8654" t="s">
        <v>14583</v>
      </c>
      <c r="F8654" t="s">
        <v>396</v>
      </c>
      <c r="G8654" s="6">
        <v>43272.61278935185</v>
      </c>
      <c r="H8654" t="s">
        <v>14509</v>
      </c>
      <c r="I8654" t="s">
        <v>44</v>
      </c>
      <c r="J8654"/>
      <c r="K8654" t="s">
        <v>28</v>
      </c>
      <c r="M8654"/>
      <c r="N8654" t="s">
        <v>14510</v>
      </c>
      <c r="P8654" s="7" t="str">
        <f>HYPERLINK("https://collectormobile.dot.state.oh.us/arcgis/rest/services/ADAROW/ADA_ROW_Inventory_Image_Viewer/MapServer/6/11709/attachments/", "Photo Link")</f>
        <v>Photo Link</v>
      </c>
      <c r="Q8654" s="7" t="str">
        <f>HYPERLINK("http://data.mapchannels.com/dualmaps6/map.htm?lat=40.730639&amp;lng=-84.061515", "Map Channel Link")</f>
        <v>Map Channel Link</v>
      </c>
    </row>
    <row r="8655" spans="1:17" hidden="1" x14ac:dyDescent="0.25">
      <c r="A8655" t="s">
        <v>20</v>
      </c>
      <c r="B8655" t="s">
        <v>21</v>
      </c>
      <c r="C8655" t="s">
        <v>364</v>
      </c>
      <c r="D8655">
        <v>15.651</v>
      </c>
      <c r="E8655" t="s">
        <v>14584</v>
      </c>
      <c r="F8655" t="s">
        <v>396</v>
      </c>
      <c r="G8655" s="6">
        <v>43272.608668981477</v>
      </c>
      <c r="H8655" t="s">
        <v>14509</v>
      </c>
      <c r="I8655" t="s">
        <v>44</v>
      </c>
      <c r="J8655"/>
      <c r="K8655" t="s">
        <v>38</v>
      </c>
      <c r="M8655"/>
      <c r="N8655" t="s">
        <v>14510</v>
      </c>
      <c r="P8655" s="7" t="str">
        <f>HYPERLINK("https://collectormobile.dot.state.oh.us/arcgis/rest/services/ADAROW/ADA_ROW_Inventory_Image_Viewer/MapServer/6/859/attachments/", "Photo Link")</f>
        <v>Photo Link</v>
      </c>
      <c r="Q8655" s="7" t="str">
        <f>HYPERLINK("http://data.mapchannels.com/dualmaps6/map.htm?lat=40.730916&amp;lng=-84.061515", "Map Channel Link")</f>
        <v>Map Channel Link</v>
      </c>
    </row>
    <row r="8656" spans="1:17" hidden="1" x14ac:dyDescent="0.25">
      <c r="A8656" t="s">
        <v>20</v>
      </c>
      <c r="B8656" t="s">
        <v>21</v>
      </c>
      <c r="C8656" t="s">
        <v>364</v>
      </c>
      <c r="D8656">
        <v>15.858000000000001</v>
      </c>
      <c r="E8656" t="s">
        <v>14585</v>
      </c>
      <c r="F8656" t="s">
        <v>396</v>
      </c>
      <c r="G8656" s="6">
        <v>43272.621655092589</v>
      </c>
      <c r="H8656" t="s">
        <v>14509</v>
      </c>
      <c r="I8656" t="s">
        <v>44</v>
      </c>
      <c r="J8656"/>
      <c r="K8656" t="s">
        <v>38</v>
      </c>
      <c r="M8656"/>
      <c r="N8656" t="s">
        <v>14510</v>
      </c>
      <c r="P8656" s="7" t="str">
        <f>HYPERLINK("https://collectormobile.dot.state.oh.us/arcgis/rest/services/ADAROW/ADA_ROW_Inventory_Image_Viewer/MapServer/6/1068/attachments/", "Photo Link")</f>
        <v>Photo Link</v>
      </c>
      <c r="Q8656" s="7" t="str">
        <f>HYPERLINK("http://data.mapchannels.com/dualmaps6/map.htm?lat=40.730720&amp;lng=-84.057575", "Map Channel Link")</f>
        <v>Map Channel Link</v>
      </c>
    </row>
    <row r="8657" spans="1:17" hidden="1" x14ac:dyDescent="0.25">
      <c r="A8657" t="s">
        <v>20</v>
      </c>
      <c r="B8657" t="s">
        <v>21</v>
      </c>
      <c r="C8657" t="s">
        <v>364</v>
      </c>
      <c r="D8657">
        <v>15.859</v>
      </c>
      <c r="E8657" t="s">
        <v>14586</v>
      </c>
      <c r="F8657" t="s">
        <v>396</v>
      </c>
      <c r="G8657" s="6">
        <v>43272.623252314806</v>
      </c>
      <c r="H8657" t="s">
        <v>14509</v>
      </c>
      <c r="I8657" t="s">
        <v>44</v>
      </c>
      <c r="J8657"/>
      <c r="K8657" t="s">
        <v>28</v>
      </c>
      <c r="M8657"/>
      <c r="N8657" t="s">
        <v>14510</v>
      </c>
      <c r="P8657" s="7" t="str">
        <f>HYPERLINK("https://collectormobile.dot.state.oh.us/arcgis/rest/services/ADAROW/ADA_ROW_Inventory_Image_Viewer/MapServer/6/12118/attachments/", "Photo Link")</f>
        <v>Photo Link</v>
      </c>
      <c r="Q8657" s="7" t="str">
        <f>HYPERLINK("http://data.mapchannels.com/dualmaps6/map.htm?lat=40.730715&amp;lng=-84.057565", "Map Channel Link")</f>
        <v>Map Channel Link</v>
      </c>
    </row>
    <row r="8658" spans="1:17" hidden="1" x14ac:dyDescent="0.25">
      <c r="A8658" t="s">
        <v>20</v>
      </c>
      <c r="B8658" t="s">
        <v>21</v>
      </c>
      <c r="C8658" t="s">
        <v>364</v>
      </c>
      <c r="D8658">
        <v>15.874000000000001</v>
      </c>
      <c r="E8658" t="s">
        <v>14587</v>
      </c>
      <c r="F8658" t="s">
        <v>396</v>
      </c>
      <c r="G8658" s="6">
        <v>43272.626712962963</v>
      </c>
      <c r="H8658" t="s">
        <v>14509</v>
      </c>
      <c r="I8658" t="s">
        <v>44</v>
      </c>
      <c r="J8658"/>
      <c r="K8658" t="s">
        <v>38</v>
      </c>
      <c r="M8658"/>
      <c r="N8658" t="s">
        <v>14510</v>
      </c>
      <c r="P8658" s="7" t="str">
        <f>HYPERLINK("https://collectormobile.dot.state.oh.us/arcgis/rest/services/ADAROW/ADA_ROW_Inventory_Image_Viewer/MapServer/6/1069/attachments/", "Photo Link")</f>
        <v>Photo Link</v>
      </c>
      <c r="Q8658" s="7" t="str">
        <f>HYPERLINK("http://data.mapchannels.com/dualmaps6/map.htm?lat=40.730728&amp;lng=-84.057285", "Map Channel Link")</f>
        <v>Map Channel Link</v>
      </c>
    </row>
    <row r="8659" spans="1:17" hidden="1" x14ac:dyDescent="0.25">
      <c r="A8659" t="s">
        <v>20</v>
      </c>
      <c r="B8659" t="s">
        <v>21</v>
      </c>
      <c r="C8659" t="s">
        <v>364</v>
      </c>
      <c r="D8659">
        <v>15.874000000000001</v>
      </c>
      <c r="E8659" t="s">
        <v>14588</v>
      </c>
      <c r="F8659" t="s">
        <v>396</v>
      </c>
      <c r="G8659" s="6">
        <v>43272.627766203703</v>
      </c>
      <c r="H8659" t="s">
        <v>14509</v>
      </c>
      <c r="I8659" t="s">
        <v>44</v>
      </c>
      <c r="J8659"/>
      <c r="K8659" t="s">
        <v>28</v>
      </c>
      <c r="M8659"/>
      <c r="N8659" t="s">
        <v>14510</v>
      </c>
      <c r="P8659" s="7" t="str">
        <f>HYPERLINK("https://collectormobile.dot.state.oh.us/arcgis/rest/services/ADAROW/ADA_ROW_Inventory_Image_Viewer/MapServer/6/12119/attachments/", "Photo Link")</f>
        <v>Photo Link</v>
      </c>
      <c r="Q8659" s="7" t="str">
        <f>HYPERLINK("http://data.mapchannels.com/dualmaps6/map.htm?lat=40.730726&amp;lng=-84.057273", "Map Channel Link")</f>
        <v>Map Channel Link</v>
      </c>
    </row>
    <row r="8660" spans="1:17" hidden="1" x14ac:dyDescent="0.25">
      <c r="A8660" t="s">
        <v>20</v>
      </c>
      <c r="B8660" t="s">
        <v>21</v>
      </c>
      <c r="C8660" t="s">
        <v>2919</v>
      </c>
      <c r="D8660">
        <v>0.17100000000000001</v>
      </c>
      <c r="E8660" t="s">
        <v>14589</v>
      </c>
      <c r="F8660" t="s">
        <v>396</v>
      </c>
      <c r="G8660" s="6">
        <v>43270.624548611107</v>
      </c>
      <c r="H8660" t="s">
        <v>14509</v>
      </c>
      <c r="I8660" t="s">
        <v>44</v>
      </c>
      <c r="J8660"/>
      <c r="K8660" t="s">
        <v>38</v>
      </c>
      <c r="M8660"/>
      <c r="N8660" t="s">
        <v>14510</v>
      </c>
      <c r="P8660" s="7" t="str">
        <f>HYPERLINK("https://collectormobile.dot.state.oh.us/arcgis/rest/services/ADAROW/ADA_ROW_Inventory_Image_Viewer/MapServer/6/1066/attachments/", "Photo Link")</f>
        <v>Photo Link</v>
      </c>
      <c r="Q8660" s="7" t="str">
        <f>HYPERLINK("http://data.mapchannels.com/dualmaps6/map.htm?lat=40.730471&amp;lng=-84.078591", "Map Channel Link")</f>
        <v>Map Channel Link</v>
      </c>
    </row>
    <row r="8661" spans="1:17" hidden="1" x14ac:dyDescent="0.25">
      <c r="A8661" t="s">
        <v>20</v>
      </c>
      <c r="B8661" t="s">
        <v>21</v>
      </c>
      <c r="C8661" t="s">
        <v>2919</v>
      </c>
      <c r="D8661">
        <v>0.17599999999999999</v>
      </c>
      <c r="E8661" t="s">
        <v>14590</v>
      </c>
      <c r="F8661" t="s">
        <v>14520</v>
      </c>
      <c r="G8661" s="6">
        <v>43607.684837962966</v>
      </c>
      <c r="H8661" t="s">
        <v>14509</v>
      </c>
      <c r="I8661" t="s">
        <v>44</v>
      </c>
      <c r="J8661"/>
      <c r="K8661" t="s">
        <v>38</v>
      </c>
      <c r="M8661"/>
      <c r="N8661" t="s">
        <v>14510</v>
      </c>
      <c r="P8661" s="7" t="str">
        <f>HYPERLINK("https://collectormobile.dot.state.oh.us/arcgis/rest/services/ADAROW/ADA_ROW_Inventory_Image_Viewer/MapServer/6/1067/attachments/", "Photo Link")</f>
        <v>Photo Link</v>
      </c>
      <c r="Q8661" s="7" t="str">
        <f>HYPERLINK("http://data.mapchannels.com/dualmaps6/map.htm?lat=40.730470&amp;lng=-84.078674", "Map Channel Link")</f>
        <v>Map Channel Link</v>
      </c>
    </row>
    <row r="8662" spans="1:17" hidden="1" x14ac:dyDescent="0.25">
      <c r="A8662" t="s">
        <v>20</v>
      </c>
      <c r="B8662" t="s">
        <v>21</v>
      </c>
      <c r="C8662" t="s">
        <v>4901</v>
      </c>
      <c r="D8662">
        <v>8.0000000000000002E-3</v>
      </c>
      <c r="E8662" t="s">
        <v>14591</v>
      </c>
      <c r="F8662" t="s">
        <v>396</v>
      </c>
      <c r="G8662" s="6">
        <v>43270.614814814813</v>
      </c>
      <c r="H8662" t="s">
        <v>14509</v>
      </c>
      <c r="I8662" t="s">
        <v>44</v>
      </c>
      <c r="J8662"/>
      <c r="K8662" t="s">
        <v>38</v>
      </c>
      <c r="M8662"/>
      <c r="N8662" t="s">
        <v>14510</v>
      </c>
      <c r="P8662" s="7" t="str">
        <f>HYPERLINK("https://collectormobile.dot.state.oh.us/arcgis/rest/services/ADAROW/ADA_ROW_Inventory_Image_Viewer/MapServer/6/1064/attachments/", "Photo Link")</f>
        <v>Photo Link</v>
      </c>
      <c r="Q8662" s="7" t="str">
        <f>HYPERLINK("http://data.mapchannels.com/dualmaps6/map.htm?lat=40.730715&amp;lng=-84.078491", "Map Channel Link")</f>
        <v>Map Channel Link</v>
      </c>
    </row>
    <row r="8663" spans="1:17" hidden="1" x14ac:dyDescent="0.25">
      <c r="A8663" t="s">
        <v>20</v>
      </c>
      <c r="B8663" t="s">
        <v>21</v>
      </c>
      <c r="C8663" t="s">
        <v>4901</v>
      </c>
      <c r="D8663">
        <v>1.0999999999999999E-2</v>
      </c>
      <c r="E8663" t="s">
        <v>14592</v>
      </c>
      <c r="F8663" t="s">
        <v>14520</v>
      </c>
      <c r="G8663" s="6">
        <v>43607.68545138889</v>
      </c>
      <c r="H8663" t="s">
        <v>14509</v>
      </c>
      <c r="I8663" t="s">
        <v>44</v>
      </c>
      <c r="J8663"/>
      <c r="K8663" t="s">
        <v>28</v>
      </c>
      <c r="M8663"/>
      <c r="N8663" t="s">
        <v>14510</v>
      </c>
      <c r="O8663" t="s">
        <v>14593</v>
      </c>
      <c r="P8663" s="7" t="str">
        <f>HYPERLINK("https://collectormobile.dot.state.oh.us/arcgis/rest/services/ADAROW/ADA_ROW_Inventory_Image_Viewer/MapServer/6/1065/attachments/", "Photo Link")</f>
        <v>Photo Link</v>
      </c>
      <c r="Q8663" s="7" t="str">
        <f>HYPERLINK("http://data.mapchannels.com/dualmaps6/map.htm?lat=40.730754&amp;lng=-84.078544", "Map Channel Link")</f>
        <v>Map Channel Link</v>
      </c>
    </row>
    <row r="8664" spans="1:17" hidden="1" x14ac:dyDescent="0.25">
      <c r="A8664" t="s">
        <v>20</v>
      </c>
      <c r="B8664" t="s">
        <v>21</v>
      </c>
      <c r="C8664" t="s">
        <v>4901</v>
      </c>
      <c r="D8664">
        <v>1.0999999999999999E-2</v>
      </c>
      <c r="E8664" t="s">
        <v>14594</v>
      </c>
      <c r="F8664" t="s">
        <v>396</v>
      </c>
      <c r="G8664" s="6">
        <v>43270.641701388893</v>
      </c>
      <c r="H8664" t="s">
        <v>14509</v>
      </c>
      <c r="I8664" t="s">
        <v>44</v>
      </c>
      <c r="J8664"/>
      <c r="K8664" t="s">
        <v>28</v>
      </c>
      <c r="M8664"/>
      <c r="N8664" t="s">
        <v>14510</v>
      </c>
      <c r="P8664" s="7" t="str">
        <f>HYPERLINK("https://collectormobile.dot.state.oh.us/arcgis/rest/services/ADAROW/ADA_ROW_Inventory_Image_Viewer/MapServer/6/1063/attachments/", "Photo Link")</f>
        <v>Photo Link</v>
      </c>
      <c r="Q8664" s="7" t="str">
        <f>HYPERLINK("http://data.mapchannels.com/dualmaps6/map.htm?lat=40.730764&amp;lng=-84.078758", "Map Channel Link")</f>
        <v>Map Channel Link</v>
      </c>
    </row>
    <row r="8665" spans="1:17" hidden="1" x14ac:dyDescent="0.25">
      <c r="A8665" t="s">
        <v>20</v>
      </c>
      <c r="B8665" t="s">
        <v>21</v>
      </c>
      <c r="C8665" t="s">
        <v>419</v>
      </c>
      <c r="D8665">
        <v>0.33500000000000002</v>
      </c>
      <c r="E8665" t="s">
        <v>14595</v>
      </c>
      <c r="F8665" t="s">
        <v>396</v>
      </c>
      <c r="G8665" s="6">
        <v>43272.600231481483</v>
      </c>
      <c r="H8665" t="s">
        <v>14509</v>
      </c>
      <c r="I8665" t="s">
        <v>44</v>
      </c>
      <c r="J8665"/>
      <c r="K8665" t="s">
        <v>38</v>
      </c>
      <c r="M8665"/>
      <c r="N8665" t="s">
        <v>14510</v>
      </c>
      <c r="P8665" s="7" t="str">
        <f>HYPERLINK("https://collectormobile.dot.state.oh.us/arcgis/rest/services/ADAROW/ADA_ROW_Inventory_Image_Viewer/MapServer/6/860/attachments/", "Photo Link")</f>
        <v>Photo Link</v>
      </c>
      <c r="Q8665" s="7" t="str">
        <f>HYPERLINK("http://data.mapchannels.com/dualmaps6/map.htm?lat=40.730606&amp;lng=-84.061897", "Map Channel Link")</f>
        <v>Map Channel Link</v>
      </c>
    </row>
    <row r="8666" spans="1:17" hidden="1" x14ac:dyDescent="0.25">
      <c r="A8666" t="s">
        <v>20</v>
      </c>
      <c r="B8666" t="s">
        <v>21</v>
      </c>
      <c r="C8666" t="s">
        <v>419</v>
      </c>
      <c r="D8666">
        <v>0.33500000000000002</v>
      </c>
      <c r="E8666" t="s">
        <v>14596</v>
      </c>
      <c r="F8666" t="s">
        <v>396</v>
      </c>
      <c r="G8666" s="6">
        <v>43272.601527777777</v>
      </c>
      <c r="H8666" t="s">
        <v>14509</v>
      </c>
      <c r="I8666" t="s">
        <v>44</v>
      </c>
      <c r="J8666"/>
      <c r="K8666" t="s">
        <v>38</v>
      </c>
      <c r="M8666"/>
      <c r="N8666" t="s">
        <v>14510</v>
      </c>
      <c r="P8666" s="7" t="str">
        <f>HYPERLINK("https://collectormobile.dot.state.oh.us/arcgis/rest/services/ADAROW/ADA_ROW_Inventory_Image_Viewer/MapServer/6/11708/attachments/", "Photo Link")</f>
        <v>Photo Link</v>
      </c>
      <c r="Q8666" s="7" t="str">
        <f>HYPERLINK("http://data.mapchannels.com/dualmaps6/map.htm?lat=40.730619&amp;lng=-84.061892", "Map Channel Link")</f>
        <v>Map Channel Link</v>
      </c>
    </row>
    <row r="8667" spans="1:17" hidden="1" x14ac:dyDescent="0.25">
      <c r="A8667" t="s">
        <v>20</v>
      </c>
      <c r="B8667" t="s">
        <v>21</v>
      </c>
      <c r="C8667" t="s">
        <v>419</v>
      </c>
      <c r="D8667">
        <v>0.33600000000000002</v>
      </c>
      <c r="E8667" t="s">
        <v>14597</v>
      </c>
      <c r="F8667" t="s">
        <v>396</v>
      </c>
      <c r="G8667" s="6">
        <v>43272.614178240743</v>
      </c>
      <c r="H8667" t="s">
        <v>14509</v>
      </c>
      <c r="I8667" t="s">
        <v>44</v>
      </c>
      <c r="J8667"/>
      <c r="K8667" t="s">
        <v>28</v>
      </c>
      <c r="M8667"/>
      <c r="N8667" t="s">
        <v>14510</v>
      </c>
      <c r="P8667" s="7" t="str">
        <f>HYPERLINK("https://collectormobile.dot.state.oh.us/arcgis/rest/services/ADAROW/ADA_ROW_Inventory_Image_Viewer/MapServer/6/861/attachments/", "Photo Link")</f>
        <v>Photo Link</v>
      </c>
      <c r="Q8667" s="7" t="str">
        <f>HYPERLINK("http://data.mapchannels.com/dualmaps6/map.htm?lat=40.730629&amp;lng=-84.061545", "Map Channel Link")</f>
        <v>Map Channel Link</v>
      </c>
    </row>
    <row r="8668" spans="1:17" hidden="1" x14ac:dyDescent="0.25">
      <c r="A8668" t="s">
        <v>20</v>
      </c>
      <c r="B8668" t="s">
        <v>21</v>
      </c>
      <c r="C8668" t="s">
        <v>419</v>
      </c>
      <c r="D8668">
        <v>0.78200000000000003</v>
      </c>
      <c r="E8668" t="s">
        <v>14598</v>
      </c>
      <c r="F8668" t="s">
        <v>396</v>
      </c>
      <c r="G8668" s="6">
        <v>43272.605810185189</v>
      </c>
      <c r="H8668" t="s">
        <v>14509</v>
      </c>
      <c r="I8668" t="s">
        <v>44</v>
      </c>
      <c r="J8668"/>
      <c r="K8668" t="s">
        <v>38</v>
      </c>
      <c r="M8668"/>
      <c r="N8668" t="s">
        <v>14510</v>
      </c>
      <c r="P8668" s="7" t="str">
        <f>HYPERLINK("https://collectormobile.dot.state.oh.us/arcgis/rest/services/ADAROW/ADA_ROW_Inventory_Image_Viewer/MapServer/6/1/attachments/", "Photo Link")</f>
        <v>Photo Link</v>
      </c>
      <c r="Q8668" s="7" t="str">
        <f>HYPERLINK("http://data.mapchannels.com/dualmaps6/map.htm?lat=40.730904&amp;lng=-84.061876", "Map Channel Link")</f>
        <v>Map Channel Link</v>
      </c>
    </row>
    <row r="8669" spans="1:17" hidden="1" x14ac:dyDescent="0.25">
      <c r="A8669" t="s">
        <v>20</v>
      </c>
      <c r="B8669" t="s">
        <v>21</v>
      </c>
      <c r="C8669" t="s">
        <v>419</v>
      </c>
      <c r="D8669">
        <v>0.78200000000000003</v>
      </c>
      <c r="E8669" t="s">
        <v>14599</v>
      </c>
      <c r="F8669" t="s">
        <v>396</v>
      </c>
      <c r="G8669" s="6">
        <v>43272.609710648147</v>
      </c>
      <c r="H8669" t="s">
        <v>14509</v>
      </c>
      <c r="I8669" t="s">
        <v>44</v>
      </c>
      <c r="J8669"/>
      <c r="K8669" t="s">
        <v>38</v>
      </c>
      <c r="M8669"/>
      <c r="N8669" t="s">
        <v>14510</v>
      </c>
      <c r="P8669" s="7" t="str">
        <f>HYPERLINK("https://collectormobile.dot.state.oh.us/arcgis/rest/services/ADAROW/ADA_ROW_Inventory_Image_Viewer/MapServer/6/11304/attachments/", "Photo Link")</f>
        <v>Photo Link</v>
      </c>
      <c r="Q8669" s="7" t="str">
        <f>HYPERLINK("http://data.mapchannels.com/dualmaps6/map.htm?lat=40.730907&amp;lng=-84.061540", "Map Channel Link")</f>
        <v>Map Channel Link</v>
      </c>
    </row>
    <row r="8670" spans="1:17" hidden="1" x14ac:dyDescent="0.25">
      <c r="A8670" t="s">
        <v>20</v>
      </c>
      <c r="B8670" t="s">
        <v>21</v>
      </c>
      <c r="C8670" t="s">
        <v>430</v>
      </c>
      <c r="D8670">
        <v>1.2999999999999999E-2</v>
      </c>
      <c r="E8670" t="s">
        <v>14600</v>
      </c>
      <c r="F8670" t="s">
        <v>396</v>
      </c>
      <c r="G8670" s="6">
        <v>43272.534178240741</v>
      </c>
      <c r="H8670" t="s">
        <v>14509</v>
      </c>
      <c r="I8670" t="s">
        <v>44</v>
      </c>
      <c r="J8670"/>
      <c r="K8670" t="s">
        <v>28</v>
      </c>
      <c r="M8670"/>
      <c r="N8670" t="s">
        <v>14510</v>
      </c>
      <c r="P8670" s="7" t="str">
        <f>HYPERLINK("https://collectormobile.dot.state.oh.us/arcgis/rest/services/ADAROW/ADA_ROW_Inventory_Image_Viewer/MapServer/6/853/attachments/", "Photo Link")</f>
        <v>Photo Link</v>
      </c>
      <c r="Q8670" s="7" t="str">
        <f>HYPERLINK("http://data.mapchannels.com/dualmaps6/map.htm?lat=40.730816&amp;lng=-84.070666", "Map Channel Link")</f>
        <v>Map Channel Link</v>
      </c>
    </row>
    <row r="8671" spans="1:17" hidden="1" x14ac:dyDescent="0.25">
      <c r="A8671" t="s">
        <v>20</v>
      </c>
      <c r="B8671" t="s">
        <v>21</v>
      </c>
      <c r="C8671" t="s">
        <v>430</v>
      </c>
      <c r="D8671">
        <v>1.4999999999999999E-2</v>
      </c>
      <c r="E8671" t="s">
        <v>14601</v>
      </c>
      <c r="F8671" t="s">
        <v>396</v>
      </c>
      <c r="G8671" s="6">
        <v>43272.533877314818</v>
      </c>
      <c r="H8671" t="s">
        <v>14509</v>
      </c>
      <c r="I8671" t="s">
        <v>44</v>
      </c>
      <c r="J8671"/>
      <c r="K8671" t="s">
        <v>38</v>
      </c>
      <c r="M8671"/>
      <c r="N8671" t="s">
        <v>14510</v>
      </c>
      <c r="P8671" s="7" t="str">
        <f>HYPERLINK("https://collectormobile.dot.state.oh.us/arcgis/rest/services/ADAROW/ADA_ROW_Inventory_Image_Viewer/MapServer/6/852/attachments/", "Photo Link")</f>
        <v>Photo Link</v>
      </c>
      <c r="Q8671" s="7" t="str">
        <f>HYPERLINK("http://data.mapchannels.com/dualmaps6/map.htm?lat=40.730850&amp;lng=-84.070687", "Map Channel Link")</f>
        <v>Map Channel Link</v>
      </c>
    </row>
    <row r="8672" spans="1:17" hidden="1" x14ac:dyDescent="0.25">
      <c r="A8672" t="s">
        <v>20</v>
      </c>
      <c r="B8672" t="s">
        <v>21</v>
      </c>
      <c r="C8672" t="s">
        <v>14602</v>
      </c>
      <c r="D8672">
        <v>0.01</v>
      </c>
      <c r="E8672" t="s">
        <v>14603</v>
      </c>
      <c r="F8672" t="s">
        <v>396</v>
      </c>
      <c r="G8672" s="6">
        <v>43272.557766203703</v>
      </c>
      <c r="H8672" t="s">
        <v>14509</v>
      </c>
      <c r="I8672" t="s">
        <v>44</v>
      </c>
      <c r="J8672"/>
      <c r="K8672" t="s">
        <v>38</v>
      </c>
      <c r="M8672"/>
      <c r="N8672" t="s">
        <v>14510</v>
      </c>
      <c r="P8672" s="7" t="str">
        <f>HYPERLINK("https://collectormobile.dot.state.oh.us/arcgis/rest/services/ADAROW/ADA_ROW_Inventory_Image_Viewer/MapServer/6/857/attachments/", "Photo Link")</f>
        <v>Photo Link</v>
      </c>
      <c r="Q8672" s="7" t="str">
        <f>HYPERLINK("http://data.mapchannels.com/dualmaps6/map.htm?lat=40.730859&amp;lng=-84.066818", "Map Channel Link")</f>
        <v>Map Channel Link</v>
      </c>
    </row>
    <row r="8673" spans="1:17" hidden="1" x14ac:dyDescent="0.25">
      <c r="A8673" t="s">
        <v>20</v>
      </c>
      <c r="B8673" t="s">
        <v>21</v>
      </c>
      <c r="C8673" t="s">
        <v>14602</v>
      </c>
      <c r="D8673">
        <v>1.2E-2</v>
      </c>
      <c r="E8673" t="s">
        <v>14604</v>
      </c>
      <c r="F8673" t="s">
        <v>396</v>
      </c>
      <c r="G8673" s="6">
        <v>43272.560208333343</v>
      </c>
      <c r="H8673" t="s">
        <v>14509</v>
      </c>
      <c r="I8673" t="s">
        <v>44</v>
      </c>
      <c r="J8673"/>
      <c r="K8673" t="s">
        <v>38</v>
      </c>
      <c r="M8673"/>
      <c r="N8673" t="s">
        <v>14510</v>
      </c>
      <c r="P8673" s="7" t="str">
        <f>HYPERLINK("https://collectormobile.dot.state.oh.us/arcgis/rest/services/ADAROW/ADA_ROW_Inventory_Image_Viewer/MapServer/6/856/attachments/", "Photo Link")</f>
        <v>Photo Link</v>
      </c>
      <c r="Q8673" s="7" t="str">
        <f>HYPERLINK("http://data.mapchannels.com/dualmaps6/map.htm?lat=40.730883&amp;lng=-84.066871", "Map Channel Link")</f>
        <v>Map Channel Link</v>
      </c>
    </row>
    <row r="8674" spans="1:17" hidden="1" x14ac:dyDescent="0.25">
      <c r="A8674" t="s">
        <v>20</v>
      </c>
      <c r="B8674" t="s">
        <v>21</v>
      </c>
      <c r="C8674" t="s">
        <v>12498</v>
      </c>
      <c r="D8674">
        <v>3.3690000000000002</v>
      </c>
      <c r="E8674" t="s">
        <v>14605</v>
      </c>
      <c r="F8674" t="s">
        <v>396</v>
      </c>
      <c r="G8674" s="6">
        <v>43270.633321759262</v>
      </c>
      <c r="H8674" t="s">
        <v>14509</v>
      </c>
      <c r="I8674" t="s">
        <v>44</v>
      </c>
      <c r="J8674"/>
      <c r="K8674" t="s">
        <v>38</v>
      </c>
      <c r="M8674"/>
      <c r="N8674" t="s">
        <v>14510</v>
      </c>
      <c r="P8674" s="7" t="str">
        <f>HYPERLINK("https://collectormobile.dot.state.oh.us/arcgis/rest/services/ADAROW/ADA_ROW_Inventory_Image_Viewer/MapServer/6/1061/attachments/", "Photo Link")</f>
        <v>Photo Link</v>
      </c>
      <c r="Q8674" s="7" t="str">
        <f>HYPERLINK("http://data.mapchannels.com/dualmaps6/map.htm?lat=40.730478&amp;lng=-84.078976", "Map Channel Link")</f>
        <v>Map Channel Link</v>
      </c>
    </row>
    <row r="8675" spans="1:17" hidden="1" x14ac:dyDescent="0.25">
      <c r="A8675" t="s">
        <v>20</v>
      </c>
      <c r="B8675" t="s">
        <v>21</v>
      </c>
      <c r="C8675" t="s">
        <v>12498</v>
      </c>
      <c r="D8675">
        <v>3.37</v>
      </c>
      <c r="E8675" t="s">
        <v>14606</v>
      </c>
      <c r="F8675" t="s">
        <v>396</v>
      </c>
      <c r="G8675" s="6">
        <v>43270.635960648149</v>
      </c>
      <c r="H8675" t="s">
        <v>14509</v>
      </c>
      <c r="I8675" t="s">
        <v>44</v>
      </c>
      <c r="J8675"/>
      <c r="K8675" t="s">
        <v>38</v>
      </c>
      <c r="M8675"/>
      <c r="N8675" t="s">
        <v>14510</v>
      </c>
      <c r="P8675" s="7" t="str">
        <f>HYPERLINK("https://collectormobile.dot.state.oh.us/arcgis/rest/services/ADAROW/ADA_ROW_Inventory_Image_Viewer/MapServer/6/10057/attachments/", "Photo Link")</f>
        <v>Photo Link</v>
      </c>
      <c r="Q8675" s="7" t="str">
        <f>HYPERLINK("http://data.mapchannels.com/dualmaps6/map.htm?lat=40.730483&amp;lng=-84.078961", "Map Channel Link")</f>
        <v>Map Channel Link</v>
      </c>
    </row>
    <row r="8676" spans="1:17" hidden="1" x14ac:dyDescent="0.25">
      <c r="A8676" t="s">
        <v>20</v>
      </c>
      <c r="B8676" t="s">
        <v>21</v>
      </c>
      <c r="C8676" t="s">
        <v>14607</v>
      </c>
      <c r="D8676">
        <v>0.01</v>
      </c>
      <c r="E8676" t="s">
        <v>14608</v>
      </c>
      <c r="F8676" t="s">
        <v>396</v>
      </c>
      <c r="G8676" s="6">
        <v>43272.636932870373</v>
      </c>
      <c r="H8676" t="s">
        <v>14509</v>
      </c>
      <c r="I8676" t="s">
        <v>44</v>
      </c>
      <c r="J8676"/>
      <c r="K8676" t="s">
        <v>124</v>
      </c>
      <c r="M8676"/>
      <c r="N8676" t="s">
        <v>14510</v>
      </c>
      <c r="P8676" s="7" t="str">
        <f>HYPERLINK("https://collectormobile.dot.state.oh.us/arcgis/rest/services/ADAROW/ADA_ROW_Inventory_Image_Viewer/MapServer/6/12121/attachments/", "Photo Link")</f>
        <v>Photo Link</v>
      </c>
      <c r="Q8676" s="7" t="str">
        <f>HYPERLINK("http://data.mapchannels.com/dualmaps6/map.htm?lat=40.731002&amp;lng=-84.057590", "Map Channel Link")</f>
        <v>Map Channel Link</v>
      </c>
    </row>
    <row r="8677" spans="1:17" hidden="1" x14ac:dyDescent="0.25">
      <c r="A8677" t="s">
        <v>20</v>
      </c>
      <c r="B8677" t="s">
        <v>21</v>
      </c>
      <c r="C8677" t="s">
        <v>14607</v>
      </c>
      <c r="D8677">
        <v>0.01</v>
      </c>
      <c r="E8677" t="s">
        <v>14609</v>
      </c>
      <c r="F8677" t="s">
        <v>396</v>
      </c>
      <c r="G8677" s="6">
        <v>43272.632025462961</v>
      </c>
      <c r="H8677" t="s">
        <v>14509</v>
      </c>
      <c r="I8677" t="s">
        <v>44</v>
      </c>
      <c r="J8677"/>
      <c r="K8677" t="s">
        <v>124</v>
      </c>
      <c r="M8677"/>
      <c r="N8677" t="s">
        <v>14510</v>
      </c>
      <c r="P8677" s="7" t="str">
        <f>HYPERLINK("https://collectormobile.dot.state.oh.us/arcgis/rest/services/ADAROW/ADA_ROW_Inventory_Image_Viewer/MapServer/6/863/attachments/", "Photo Link")</f>
        <v>Photo Link</v>
      </c>
      <c r="Q8677" s="7" t="str">
        <f>HYPERLINK("http://data.mapchannels.com/dualmaps6/map.htm?lat=40.731010&amp;lng=-84.057282", "Map Channel Link")</f>
        <v>Map Channel Link</v>
      </c>
    </row>
    <row r="8678" spans="1:17" hidden="1" x14ac:dyDescent="0.25">
      <c r="A8678" t="s">
        <v>20</v>
      </c>
      <c r="B8678" t="s">
        <v>21</v>
      </c>
      <c r="C8678" t="s">
        <v>14607</v>
      </c>
      <c r="D8678">
        <v>0.01</v>
      </c>
      <c r="E8678" t="s">
        <v>14610</v>
      </c>
      <c r="F8678" t="s">
        <v>396</v>
      </c>
      <c r="G8678" s="6">
        <v>43272.637812499997</v>
      </c>
      <c r="H8678" t="s">
        <v>14509</v>
      </c>
      <c r="I8678" t="s">
        <v>44</v>
      </c>
      <c r="J8678"/>
      <c r="K8678" t="s">
        <v>124</v>
      </c>
      <c r="M8678"/>
      <c r="N8678" t="s">
        <v>14510</v>
      </c>
      <c r="P8678" s="7" t="str">
        <f>HYPERLINK("https://collectormobile.dot.state.oh.us/arcgis/rest/services/ADAROW/ADA_ROW_Inventory_Image_Viewer/MapServer/6/862/attachments/", "Photo Link")</f>
        <v>Photo Link</v>
      </c>
      <c r="Q8678" s="7" t="str">
        <f>HYPERLINK("http://data.mapchannels.com/dualmaps6/map.htm?lat=40.731002&amp;lng=-84.057580", "Map Channel Link")</f>
        <v>Map Channel Link</v>
      </c>
    </row>
    <row r="8679" spans="1:17" hidden="1" x14ac:dyDescent="0.25">
      <c r="A8679" t="s">
        <v>20</v>
      </c>
      <c r="B8679" t="s">
        <v>21</v>
      </c>
      <c r="C8679" t="s">
        <v>14607</v>
      </c>
      <c r="D8679">
        <v>1.0999999999999999E-2</v>
      </c>
      <c r="E8679" t="s">
        <v>14611</v>
      </c>
      <c r="F8679" t="s">
        <v>396</v>
      </c>
      <c r="G8679" s="6">
        <v>43272.631365740737</v>
      </c>
      <c r="H8679" t="s">
        <v>14509</v>
      </c>
      <c r="I8679" t="s">
        <v>44</v>
      </c>
      <c r="J8679"/>
      <c r="K8679" t="s">
        <v>28</v>
      </c>
      <c r="M8679"/>
      <c r="N8679" t="s">
        <v>14510</v>
      </c>
      <c r="P8679" s="7" t="str">
        <f>HYPERLINK("https://collectormobile.dot.state.oh.us/arcgis/rest/services/ADAROW/ADA_ROW_Inventory_Image_Viewer/MapServer/6/12120/attachments/", "Photo Link")</f>
        <v>Photo Link</v>
      </c>
      <c r="Q8679" s="7" t="str">
        <f>HYPERLINK("http://data.mapchannels.com/dualmaps6/map.htm?lat=40.731015&amp;lng=-84.057286", "Map Channel Link")</f>
        <v>Map Channel Link</v>
      </c>
    </row>
    <row r="8680" spans="1:17" hidden="1" x14ac:dyDescent="0.25">
      <c r="A8680" t="s">
        <v>20</v>
      </c>
      <c r="B8680" t="s">
        <v>21</v>
      </c>
      <c r="C8680" t="s">
        <v>504</v>
      </c>
      <c r="D8680">
        <v>4.1000000000000002E-2</v>
      </c>
      <c r="E8680" t="s">
        <v>14612</v>
      </c>
      <c r="F8680" t="s">
        <v>396</v>
      </c>
      <c r="G8680" s="6">
        <v>43283.468194444453</v>
      </c>
      <c r="H8680" t="s">
        <v>14509</v>
      </c>
      <c r="I8680" t="s">
        <v>44</v>
      </c>
      <c r="J8680"/>
      <c r="K8680" t="s">
        <v>38</v>
      </c>
      <c r="M8680"/>
      <c r="N8680" t="s">
        <v>14529</v>
      </c>
      <c r="P8680" s="7" t="str">
        <f>HYPERLINK("https://collectormobile.dot.state.oh.us/arcgis/rest/services/ADAROW/ADA_ROW_Inventory_Image_Viewer/MapServer/6/4736/attachments/", "Photo Link")</f>
        <v>Photo Link</v>
      </c>
      <c r="Q8680" s="7" t="str">
        <f>HYPERLINK("http://data.mapchannels.com/dualmaps6/map.htm?lat=40.760483&amp;lng=-84.144624", "Map Channel Link")</f>
        <v>Map Channel Link</v>
      </c>
    </row>
    <row r="8681" spans="1:17" hidden="1" x14ac:dyDescent="0.25">
      <c r="A8681" t="s">
        <v>20</v>
      </c>
      <c r="B8681" t="s">
        <v>21</v>
      </c>
      <c r="C8681" t="s">
        <v>508</v>
      </c>
      <c r="D8681">
        <v>4.5999999999999999E-2</v>
      </c>
      <c r="E8681" t="s">
        <v>14613</v>
      </c>
      <c r="F8681" t="s">
        <v>396</v>
      </c>
      <c r="G8681" s="6">
        <v>43283.477430555547</v>
      </c>
      <c r="H8681" t="s">
        <v>14509</v>
      </c>
      <c r="I8681" t="s">
        <v>44</v>
      </c>
      <c r="J8681"/>
      <c r="K8681" t="s">
        <v>38</v>
      </c>
      <c r="M8681"/>
      <c r="N8681" t="s">
        <v>14510</v>
      </c>
      <c r="P8681" s="7" t="str">
        <f>HYPERLINK("https://collectormobile.dot.state.oh.us/arcgis/rest/services/ADAROW/ADA_ROW_Inventory_Image_Viewer/MapServer/6/1055/attachments/", "Photo Link")</f>
        <v>Photo Link</v>
      </c>
      <c r="Q8681" s="7" t="str">
        <f>HYPERLINK("http://data.mapchannels.com/dualmaps6/map.htm?lat=40.763638&amp;lng=-84.151444", "Map Channel Link")</f>
        <v>Map Channel Link</v>
      </c>
    </row>
    <row r="8682" spans="1:17" hidden="1" x14ac:dyDescent="0.25">
      <c r="A8682" t="s">
        <v>20</v>
      </c>
      <c r="B8682" t="s">
        <v>21</v>
      </c>
      <c r="C8682" t="s">
        <v>508</v>
      </c>
      <c r="D8682">
        <v>4.8000000000000001E-2</v>
      </c>
      <c r="E8682" t="s">
        <v>14614</v>
      </c>
      <c r="F8682" t="s">
        <v>14520</v>
      </c>
      <c r="G8682" s="6">
        <v>43607.611620370371</v>
      </c>
      <c r="H8682" t="s">
        <v>14509</v>
      </c>
      <c r="I8682" t="s">
        <v>44</v>
      </c>
      <c r="J8682"/>
      <c r="K8682" t="s">
        <v>38</v>
      </c>
      <c r="M8682"/>
      <c r="N8682" t="s">
        <v>14529</v>
      </c>
      <c r="O8682" t="s">
        <v>14535</v>
      </c>
      <c r="P8682" s="7" t="str">
        <f>HYPERLINK("https://collectormobile.dot.state.oh.us/arcgis/rest/services/ADAROW/ADA_ROW_Inventory_Image_Viewer/MapServer/6/1057/attachments/", "Photo Link")</f>
        <v>Photo Link</v>
      </c>
      <c r="Q8682" s="7" t="str">
        <f>HYPERLINK("http://data.mapchannels.com/dualmaps6/map.htm?lat=40.763739&amp;lng=-84.151571", "Map Channel Link")</f>
        <v>Map Channel Link</v>
      </c>
    </row>
    <row r="8683" spans="1:17" hidden="1" x14ac:dyDescent="0.25">
      <c r="A8683" t="s">
        <v>20</v>
      </c>
      <c r="B8683" t="s">
        <v>796</v>
      </c>
      <c r="C8683" t="s">
        <v>803</v>
      </c>
      <c r="D8683">
        <v>22.084</v>
      </c>
      <c r="E8683" t="s">
        <v>14615</v>
      </c>
      <c r="F8683" t="s">
        <v>143</v>
      </c>
      <c r="G8683" s="6">
        <v>43434.586863425917</v>
      </c>
      <c r="H8683" t="s">
        <v>14509</v>
      </c>
      <c r="I8683" t="s">
        <v>44</v>
      </c>
      <c r="J8683" t="s">
        <v>799</v>
      </c>
      <c r="K8683" t="s">
        <v>28</v>
      </c>
      <c r="M8683"/>
      <c r="N8683" t="s">
        <v>14616</v>
      </c>
      <c r="O8683" t="s">
        <v>14617</v>
      </c>
      <c r="P8683" s="7" t="str">
        <f>HYPERLINK("https://collectormobile.dot.state.oh.us/arcgis/rest/services/ADAROW/ADA_ROW_Inventory_Image_Viewer/MapServer/6/65627/attachments/", "Photo Link")</f>
        <v>Photo Link</v>
      </c>
      <c r="Q8683" s="7" t="str">
        <f>HYPERLINK("http://data.mapchannels.com/dualmaps6/map.htm?lat=41.107460&amp;lng=-83.516177", "Map Channel Link")</f>
        <v>Map Channel Link</v>
      </c>
    </row>
    <row r="8684" spans="1:17" hidden="1" x14ac:dyDescent="0.25">
      <c r="A8684" t="s">
        <v>20</v>
      </c>
      <c r="B8684" t="s">
        <v>796</v>
      </c>
      <c r="C8684" t="s">
        <v>803</v>
      </c>
      <c r="D8684">
        <v>22.085000000000001</v>
      </c>
      <c r="E8684" t="s">
        <v>14618</v>
      </c>
      <c r="F8684" t="s">
        <v>143</v>
      </c>
      <c r="G8684" s="6">
        <v>43434.587210648147</v>
      </c>
      <c r="H8684" t="s">
        <v>14509</v>
      </c>
      <c r="I8684" t="s">
        <v>44</v>
      </c>
      <c r="J8684" t="s">
        <v>799</v>
      </c>
      <c r="K8684" t="s">
        <v>28</v>
      </c>
      <c r="M8684"/>
      <c r="N8684" t="s">
        <v>14616</v>
      </c>
      <c r="O8684" t="s">
        <v>14619</v>
      </c>
      <c r="P8684" s="7" t="str">
        <f>HYPERLINK("https://collectormobile.dot.state.oh.us/arcgis/rest/services/ADAROW/ADA_ROW_Inventory_Image_Viewer/MapServer/6/65626/attachments/", "Photo Link")</f>
        <v>Photo Link</v>
      </c>
      <c r="Q8684" s="7" t="str">
        <f>HYPERLINK("http://data.mapchannels.com/dualmaps6/map.htm?lat=41.107549&amp;lng=-83.516235", "Map Channel Link")</f>
        <v>Map Channel Link</v>
      </c>
    </row>
    <row r="8685" spans="1:17" hidden="1" x14ac:dyDescent="0.25">
      <c r="A8685" t="s">
        <v>20</v>
      </c>
      <c r="B8685" t="s">
        <v>796</v>
      </c>
      <c r="C8685" t="s">
        <v>208</v>
      </c>
      <c r="D8685">
        <v>0.33900000000000002</v>
      </c>
      <c r="E8685" t="s">
        <v>14620</v>
      </c>
      <c r="F8685" t="s">
        <v>24</v>
      </c>
      <c r="G8685" s="6">
        <v>45281.587534722217</v>
      </c>
      <c r="H8685" t="s">
        <v>14509</v>
      </c>
      <c r="I8685" t="s">
        <v>44</v>
      </c>
      <c r="J8685" t="s">
        <v>67</v>
      </c>
      <c r="K8685" t="s">
        <v>28</v>
      </c>
      <c r="M8685"/>
      <c r="N8685" t="s">
        <v>14510</v>
      </c>
      <c r="O8685" t="s">
        <v>14621</v>
      </c>
      <c r="P8685" s="7" t="str">
        <f>HYPERLINK("https://collectormobile.dot.state.oh.us/arcgis/rest/services/ADAROW/ADA_ROW_Inventory_Image_Viewer/MapServer/6/92308/attachments/", "Photo Link")</f>
        <v>Photo Link</v>
      </c>
      <c r="Q8685" s="7" t="str">
        <f>HYPERLINK("http://data.mapchannels.com/dualmaps6/map.htm?lat=40.892382&amp;lng=-83.873862", "Map Channel Link")</f>
        <v>Map Channel Link</v>
      </c>
    </row>
    <row r="8686" spans="1:17" hidden="1" x14ac:dyDescent="0.25">
      <c r="A8686" t="s">
        <v>20</v>
      </c>
      <c r="B8686" t="s">
        <v>796</v>
      </c>
      <c r="C8686" t="s">
        <v>980</v>
      </c>
      <c r="D8686">
        <v>7.0000000000000001E-3</v>
      </c>
      <c r="E8686" t="s">
        <v>14622</v>
      </c>
      <c r="F8686" t="s">
        <v>24</v>
      </c>
      <c r="G8686" s="6">
        <v>45589.624155092592</v>
      </c>
      <c r="H8686" t="s">
        <v>14509</v>
      </c>
      <c r="I8686" t="s">
        <v>26</v>
      </c>
      <c r="J8686" t="s">
        <v>948</v>
      </c>
      <c r="K8686" t="s">
        <v>28</v>
      </c>
      <c r="M8686"/>
      <c r="N8686" t="s">
        <v>14616</v>
      </c>
      <c r="O8686" t="s">
        <v>14623</v>
      </c>
      <c r="P8686" s="7" t="str">
        <f>HYPERLINK("https://collectormobile.dot.state.oh.us/arcgis/rest/services/ADAROW/ADA_ROW_Inventory_Image_Viewer/MapServer/6/94732/attachments/", "Photo Link")</f>
        <v>Photo Link</v>
      </c>
      <c r="Q8686" s="7" t="str">
        <f>HYPERLINK("http://data.mapchannels.com/dualmaps6/map.htm?lat=41.107650&amp;lng=-83.791743", "Map Channel Link")</f>
        <v>Map Channel Link</v>
      </c>
    </row>
    <row r="8687" spans="1:17" hidden="1" x14ac:dyDescent="0.25">
      <c r="A8687" t="s">
        <v>20</v>
      </c>
      <c r="B8687" t="s">
        <v>796</v>
      </c>
      <c r="C8687" t="s">
        <v>980</v>
      </c>
      <c r="D8687">
        <v>7.0000000000000001E-3</v>
      </c>
      <c r="E8687" t="s">
        <v>14624</v>
      </c>
      <c r="F8687" t="s">
        <v>24</v>
      </c>
      <c r="G8687" s="6">
        <v>45589.62909722222</v>
      </c>
      <c r="H8687" t="s">
        <v>14509</v>
      </c>
      <c r="I8687" t="s">
        <v>26</v>
      </c>
      <c r="J8687" t="s">
        <v>948</v>
      </c>
      <c r="K8687" t="s">
        <v>38</v>
      </c>
      <c r="M8687"/>
      <c r="N8687" t="s">
        <v>14625</v>
      </c>
      <c r="O8687" t="s">
        <v>14626</v>
      </c>
      <c r="P8687" s="7" t="str">
        <f>HYPERLINK("https://collectormobile.dot.state.oh.us/arcgis/rest/services/ADAROW/ADA_ROW_Inventory_Image_Viewer/MapServer/6/94733/attachments/", "Photo Link")</f>
        <v>Photo Link</v>
      </c>
      <c r="Q8687" s="7" t="str">
        <f>HYPERLINK("http://data.mapchannels.com/dualmaps6/map.htm?lat=41.107650&amp;lng=-83.791595", "Map Channel Link")</f>
        <v>Map Channel Link</v>
      </c>
    </row>
    <row r="8688" spans="1:17" hidden="1" x14ac:dyDescent="0.25">
      <c r="A8688" t="s">
        <v>20</v>
      </c>
      <c r="B8688" t="s">
        <v>2111</v>
      </c>
      <c r="C8688" t="s">
        <v>2384</v>
      </c>
      <c r="D8688">
        <v>9.6820000000000004</v>
      </c>
      <c r="E8688" t="s">
        <v>14627</v>
      </c>
      <c r="F8688" t="s">
        <v>24</v>
      </c>
      <c r="G8688" s="6">
        <v>45582.572268518517</v>
      </c>
      <c r="H8688" t="s">
        <v>14509</v>
      </c>
      <c r="I8688" t="s">
        <v>26</v>
      </c>
      <c r="J8688" t="s">
        <v>2129</v>
      </c>
      <c r="K8688" t="s">
        <v>124</v>
      </c>
      <c r="M8688"/>
      <c r="N8688" t="s">
        <v>14616</v>
      </c>
      <c r="O8688" t="s">
        <v>14628</v>
      </c>
      <c r="P8688" s="7" t="str">
        <f>HYPERLINK("https://collectormobile.dot.state.oh.us/arcgis/rest/services/ADAROW/ADA_ROW_Inventory_Image_Viewer/MapServer/6/94730/attachments/", "Photo Link")</f>
        <v>Photo Link</v>
      </c>
      <c r="Q8688" s="7" t="str">
        <f>HYPERLINK("http://data.mapchannels.com/dualmaps6/map.htm?lat=40.984251&amp;lng=-84.198680", "Map Channel Link")</f>
        <v>Map Channel Link</v>
      </c>
    </row>
    <row r="8689" spans="1:17" hidden="1" x14ac:dyDescent="0.25">
      <c r="A8689" t="s">
        <v>20</v>
      </c>
      <c r="B8689" t="s">
        <v>2111</v>
      </c>
      <c r="C8689" t="s">
        <v>2460</v>
      </c>
      <c r="D8689">
        <v>5.8999999999999997E-2</v>
      </c>
      <c r="E8689" t="s">
        <v>14629</v>
      </c>
      <c r="F8689" t="s">
        <v>24</v>
      </c>
      <c r="G8689" s="6">
        <v>45582.580590277779</v>
      </c>
      <c r="H8689" t="s">
        <v>14509</v>
      </c>
      <c r="I8689" t="s">
        <v>26</v>
      </c>
      <c r="J8689" t="s">
        <v>2129</v>
      </c>
      <c r="K8689" t="s">
        <v>124</v>
      </c>
      <c r="M8689"/>
      <c r="N8689" t="s">
        <v>14616</v>
      </c>
      <c r="O8689" t="s">
        <v>14630</v>
      </c>
      <c r="P8689" s="7" t="str">
        <f>HYPERLINK("https://collectormobile.dot.state.oh.us/arcgis/rest/services/ADAROW/ADA_ROW_Inventory_Image_Viewer/MapServer/6/95133/attachments/", "Photo Link")</f>
        <v>Photo Link</v>
      </c>
      <c r="Q8689" s="7" t="str">
        <f>HYPERLINK("http://data.mapchannels.com/dualmaps6/map.htm?lat=40.984378&amp;lng=-84.198532", "Map Channel Link")</f>
        <v>Map Channel Link</v>
      </c>
    </row>
    <row r="8690" spans="1:17" hidden="1" x14ac:dyDescent="0.25">
      <c r="A8690" t="s">
        <v>3734</v>
      </c>
      <c r="B8690" t="s">
        <v>3735</v>
      </c>
      <c r="C8690" t="s">
        <v>3747</v>
      </c>
      <c r="D8690">
        <v>4.1180000000000003</v>
      </c>
      <c r="E8690" t="s">
        <v>14631</v>
      </c>
      <c r="F8690" t="s">
        <v>3753</v>
      </c>
      <c r="G8690" s="6">
        <v>43320.780706018522</v>
      </c>
      <c r="H8690" t="s">
        <v>14509</v>
      </c>
      <c r="I8690" t="s">
        <v>44</v>
      </c>
      <c r="J8690"/>
      <c r="K8690" t="s">
        <v>28</v>
      </c>
      <c r="M8690"/>
      <c r="N8690" t="s">
        <v>14559</v>
      </c>
      <c r="P8690" s="7" t="str">
        <f>HYPERLINK("https://collectormobile.dot.state.oh.us/arcgis/rest/services/ADAROW/ADA_ROW_Inventory_Image_Viewer/MapServer/6/6/attachments/", "Photo Link")</f>
        <v>Photo Link</v>
      </c>
      <c r="Q8690" s="7" t="str">
        <f>HYPERLINK("http://data.mapchannels.com/dualmaps6/map.htm?lat=41.572198&amp;lng=-84.307033", "Map Channel Link")</f>
        <v>Map Channel Link</v>
      </c>
    </row>
    <row r="8691" spans="1:17" hidden="1" x14ac:dyDescent="0.25">
      <c r="A8691" t="s">
        <v>3734</v>
      </c>
      <c r="B8691" t="s">
        <v>3735</v>
      </c>
      <c r="C8691" t="s">
        <v>3747</v>
      </c>
      <c r="D8691">
        <v>4.1390000000000002</v>
      </c>
      <c r="E8691" t="s">
        <v>14632</v>
      </c>
      <c r="F8691" t="s">
        <v>3753</v>
      </c>
      <c r="G8691" s="6">
        <v>43320.779641203713</v>
      </c>
      <c r="H8691" t="s">
        <v>14509</v>
      </c>
      <c r="I8691" t="s">
        <v>44</v>
      </c>
      <c r="J8691"/>
      <c r="K8691" t="s">
        <v>124</v>
      </c>
      <c r="M8691"/>
      <c r="N8691" t="s">
        <v>14510</v>
      </c>
      <c r="P8691" s="7" t="str">
        <f>HYPERLINK("https://collectormobile.dot.state.oh.us/arcgis/rest/services/ADAROW/ADA_ROW_Inventory_Image_Viewer/MapServer/6/3/attachments/", "Photo Link")</f>
        <v>Photo Link</v>
      </c>
      <c r="Q8691" s="7" t="str">
        <f>HYPERLINK("http://data.mapchannels.com/dualmaps6/map.htm?lat=41.572446&amp;lng=-84.306630", "Map Channel Link")</f>
        <v>Map Channel Link</v>
      </c>
    </row>
    <row r="8692" spans="1:17" hidden="1" x14ac:dyDescent="0.25">
      <c r="A8692" t="s">
        <v>3734</v>
      </c>
      <c r="B8692" t="s">
        <v>3735</v>
      </c>
      <c r="C8692" t="s">
        <v>3747</v>
      </c>
      <c r="D8692">
        <v>4.141</v>
      </c>
      <c r="E8692" t="s">
        <v>14633</v>
      </c>
      <c r="F8692" t="s">
        <v>3753</v>
      </c>
      <c r="G8692" s="6">
        <v>43320.77921296296</v>
      </c>
      <c r="H8692" t="s">
        <v>14509</v>
      </c>
      <c r="I8692" t="s">
        <v>44</v>
      </c>
      <c r="J8692"/>
      <c r="K8692" t="s">
        <v>28</v>
      </c>
      <c r="M8692"/>
      <c r="N8692" t="s">
        <v>14510</v>
      </c>
      <c r="P8692" s="7" t="str">
        <f>HYPERLINK("https://collectormobile.dot.state.oh.us/arcgis/rest/services/ADAROW/ADA_ROW_Inventory_Image_Viewer/MapServer/6/4/attachments/", "Photo Link")</f>
        <v>Photo Link</v>
      </c>
      <c r="Q8692" s="7" t="str">
        <f>HYPERLINK("http://data.mapchannels.com/dualmaps6/map.htm?lat=41.572225&amp;lng=-84.306592", "Map Channel Link")</f>
        <v>Map Channel Link</v>
      </c>
    </row>
    <row r="8693" spans="1:17" hidden="1" x14ac:dyDescent="0.25">
      <c r="A8693" t="s">
        <v>3734</v>
      </c>
      <c r="B8693" t="s">
        <v>3735</v>
      </c>
      <c r="C8693" t="s">
        <v>840</v>
      </c>
      <c r="D8693">
        <v>0.01</v>
      </c>
      <c r="E8693" t="s">
        <v>14634</v>
      </c>
      <c r="F8693" t="s">
        <v>3753</v>
      </c>
      <c r="G8693" s="6">
        <v>43320.78019675926</v>
      </c>
      <c r="H8693" t="s">
        <v>14509</v>
      </c>
      <c r="I8693" t="s">
        <v>44</v>
      </c>
      <c r="J8693"/>
      <c r="K8693" t="s">
        <v>28</v>
      </c>
      <c r="M8693"/>
      <c r="N8693" t="s">
        <v>14559</v>
      </c>
      <c r="P8693" s="7" t="str">
        <f>HYPERLINK("https://collectormobile.dot.state.oh.us/arcgis/rest/services/ADAROW/ADA_ROW_Inventory_Image_Viewer/MapServer/6/5/attachments/", "Photo Link")</f>
        <v>Photo Link</v>
      </c>
      <c r="Q8693" s="7" t="str">
        <f>HYPERLINK("http://data.mapchannels.com/dualmaps6/map.htm?lat=41.572454&amp;lng=-84.306997", "Map Channel Link")</f>
        <v>Map Channel Link</v>
      </c>
    </row>
    <row r="8694" spans="1:17" hidden="1" x14ac:dyDescent="0.25">
      <c r="A8694" t="s">
        <v>3734</v>
      </c>
      <c r="B8694" t="s">
        <v>3965</v>
      </c>
      <c r="C8694" t="s">
        <v>518</v>
      </c>
      <c r="D8694">
        <v>9.1639999999999997</v>
      </c>
      <c r="E8694" t="s">
        <v>14635</v>
      </c>
      <c r="F8694" t="s">
        <v>3969</v>
      </c>
      <c r="G8694" s="6">
        <v>43327.626631944448</v>
      </c>
      <c r="H8694" t="s">
        <v>14509</v>
      </c>
      <c r="I8694" t="s">
        <v>44</v>
      </c>
      <c r="J8694"/>
      <c r="K8694" t="s">
        <v>28</v>
      </c>
      <c r="M8694"/>
      <c r="N8694" t="s">
        <v>14510</v>
      </c>
      <c r="P8694" s="7" t="str">
        <f>HYPERLINK("https://collectormobile.dot.state.oh.us/arcgis/rest/services/ADAROW/ADA_ROW_Inventory_Image_Viewer/MapServer/6/416/attachments/", "Photo Link")</f>
        <v>Photo Link</v>
      </c>
      <c r="Q8694" s="7" t="str">
        <f>HYPERLINK("http://data.mapchannels.com/dualmaps6/map.htm?lat=41.610057&amp;lng=-83.713056", "Map Channel Link")</f>
        <v>Map Channel Link</v>
      </c>
    </row>
    <row r="8695" spans="1:17" hidden="1" x14ac:dyDescent="0.25">
      <c r="A8695" t="s">
        <v>3734</v>
      </c>
      <c r="B8695" t="s">
        <v>3965</v>
      </c>
      <c r="C8695" t="s">
        <v>518</v>
      </c>
      <c r="D8695">
        <v>9.1639999999999997</v>
      </c>
      <c r="E8695" t="s">
        <v>14636</v>
      </c>
      <c r="F8695" t="s">
        <v>3761</v>
      </c>
      <c r="G8695" s="6">
        <v>43896.812395833331</v>
      </c>
      <c r="H8695" t="s">
        <v>14509</v>
      </c>
      <c r="I8695" t="s">
        <v>44</v>
      </c>
      <c r="J8695"/>
      <c r="K8695" t="s">
        <v>28</v>
      </c>
      <c r="M8695"/>
      <c r="N8695" t="s">
        <v>14637</v>
      </c>
      <c r="O8695" t="s">
        <v>14638</v>
      </c>
      <c r="P8695" s="7" t="str">
        <f>HYPERLINK("https://collectormobile.dot.state.oh.us/arcgis/rest/services/ADAROW/ADA_ROW_Inventory_Image_Viewer/MapServer/6/77136/attachments/", "Photo Link")</f>
        <v>Photo Link</v>
      </c>
      <c r="Q8695" s="7" t="str">
        <f>HYPERLINK("http://data.mapchannels.com/dualmaps6/map.htm?lat=41.610073&amp;lng=-83.713064", "Map Channel Link")</f>
        <v>Map Channel Link</v>
      </c>
    </row>
    <row r="8696" spans="1:17" hidden="1" x14ac:dyDescent="0.25">
      <c r="A8696" t="s">
        <v>3734</v>
      </c>
      <c r="B8696" t="s">
        <v>3965</v>
      </c>
      <c r="C8696" t="s">
        <v>518</v>
      </c>
      <c r="D8696">
        <v>9.35</v>
      </c>
      <c r="E8696" t="s">
        <v>14639</v>
      </c>
      <c r="F8696" t="s">
        <v>3969</v>
      </c>
      <c r="G8696" s="6">
        <v>43327.704421296286</v>
      </c>
      <c r="H8696" t="s">
        <v>14509</v>
      </c>
      <c r="I8696" t="s">
        <v>44</v>
      </c>
      <c r="J8696"/>
      <c r="K8696" t="s">
        <v>28</v>
      </c>
      <c r="M8696"/>
      <c r="N8696" t="s">
        <v>14640</v>
      </c>
      <c r="P8696" s="7" t="str">
        <f>HYPERLINK("https://collectormobile.dot.state.oh.us/arcgis/rest/services/ADAROW/ADA_ROW_Inventory_Image_Viewer/MapServer/6/15/attachments/", "Photo Link")</f>
        <v>Photo Link</v>
      </c>
      <c r="Q8696" s="7" t="str">
        <f>HYPERLINK("http://data.mapchannels.com/dualmaps6/map.htm?lat=41.610314&amp;lng=-83.709460", "Map Channel Link")</f>
        <v>Map Channel Link</v>
      </c>
    </row>
    <row r="8697" spans="1:17" hidden="1" x14ac:dyDescent="0.25">
      <c r="A8697" t="s">
        <v>3734</v>
      </c>
      <c r="B8697" t="s">
        <v>3965</v>
      </c>
      <c r="C8697" t="s">
        <v>518</v>
      </c>
      <c r="D8697">
        <v>9.35</v>
      </c>
      <c r="E8697" t="s">
        <v>14641</v>
      </c>
      <c r="F8697" t="s">
        <v>3969</v>
      </c>
      <c r="G8697" s="6">
        <v>43327.702488425923</v>
      </c>
      <c r="H8697" t="s">
        <v>14509</v>
      </c>
      <c r="I8697" t="s">
        <v>44</v>
      </c>
      <c r="J8697"/>
      <c r="K8697" t="s">
        <v>28</v>
      </c>
      <c r="M8697"/>
      <c r="N8697" t="s">
        <v>14510</v>
      </c>
      <c r="P8697" s="7" t="str">
        <f>HYPERLINK("https://collectormobile.dot.state.oh.us/arcgis/rest/services/ADAROW/ADA_ROW_Inventory_Image_Viewer/MapServer/6/16/attachments/", "Photo Link")</f>
        <v>Photo Link</v>
      </c>
      <c r="Q8697" s="7" t="str">
        <f>HYPERLINK("http://data.mapchannels.com/dualmaps6/map.htm?lat=41.610312&amp;lng=-83.709453", "Map Channel Link")</f>
        <v>Map Channel Link</v>
      </c>
    </row>
    <row r="8698" spans="1:17" hidden="1" x14ac:dyDescent="0.25">
      <c r="A8698" t="s">
        <v>3734</v>
      </c>
      <c r="B8698" t="s">
        <v>3965</v>
      </c>
      <c r="C8698" t="s">
        <v>518</v>
      </c>
      <c r="D8698">
        <v>9.6669999999999998</v>
      </c>
      <c r="E8698" t="s">
        <v>14642</v>
      </c>
      <c r="F8698" t="s">
        <v>3996</v>
      </c>
      <c r="G8698" s="6">
        <v>43398.542893518519</v>
      </c>
      <c r="H8698" t="s">
        <v>14509</v>
      </c>
      <c r="I8698" t="s">
        <v>44</v>
      </c>
      <c r="J8698"/>
      <c r="K8698" t="s">
        <v>38</v>
      </c>
      <c r="M8698"/>
      <c r="N8698" t="s">
        <v>14510</v>
      </c>
      <c r="P8698" s="7" t="str">
        <f>HYPERLINK("https://collectormobile.dot.state.oh.us/arcgis/rest/services/ADAROW/ADA_ROW_Inventory_Image_Viewer/MapServer/6/19/attachments/", "Photo Link")</f>
        <v>Photo Link</v>
      </c>
      <c r="Q8698" s="7" t="str">
        <f>HYPERLINK("http://data.mapchannels.com/dualmaps6/map.htm?lat=41.611673&amp;lng=-83.703675", "Map Channel Link")</f>
        <v>Map Channel Link</v>
      </c>
    </row>
    <row r="8699" spans="1:17" hidden="1" x14ac:dyDescent="0.25">
      <c r="A8699" t="s">
        <v>3734</v>
      </c>
      <c r="B8699" t="s">
        <v>3965</v>
      </c>
      <c r="C8699" t="s">
        <v>518</v>
      </c>
      <c r="D8699">
        <v>9.67</v>
      </c>
      <c r="E8699" t="s">
        <v>14643</v>
      </c>
      <c r="F8699" t="s">
        <v>3996</v>
      </c>
      <c r="G8699" s="6">
        <v>43398.542893518519</v>
      </c>
      <c r="H8699" t="s">
        <v>14509</v>
      </c>
      <c r="I8699" t="s">
        <v>44</v>
      </c>
      <c r="J8699"/>
      <c r="K8699" t="s">
        <v>28</v>
      </c>
      <c r="M8699"/>
      <c r="N8699" t="s">
        <v>14510</v>
      </c>
      <c r="P8699" s="7" t="str">
        <f>HYPERLINK("https://collectormobile.dot.state.oh.us/arcgis/rest/services/ADAROW/ADA_ROW_Inventory_Image_Viewer/MapServer/6/22/attachments/", "Photo Link")</f>
        <v>Photo Link</v>
      </c>
      <c r="Q8699" s="7" t="str">
        <f>HYPERLINK("http://data.mapchannels.com/dualmaps6/map.htm?lat=41.612133&amp;lng=-83.703659", "Map Channel Link")</f>
        <v>Map Channel Link</v>
      </c>
    </row>
    <row r="8700" spans="1:17" hidden="1" x14ac:dyDescent="0.25">
      <c r="A8700" t="s">
        <v>3734</v>
      </c>
      <c r="B8700" t="s">
        <v>3965</v>
      </c>
      <c r="C8700" t="s">
        <v>518</v>
      </c>
      <c r="D8700">
        <v>9.6950000000000003</v>
      </c>
      <c r="E8700" t="s">
        <v>14644</v>
      </c>
      <c r="F8700" t="s">
        <v>3996</v>
      </c>
      <c r="G8700" s="6">
        <v>43398.542893518519</v>
      </c>
      <c r="H8700" t="s">
        <v>14509</v>
      </c>
      <c r="I8700" t="s">
        <v>44</v>
      </c>
      <c r="J8700"/>
      <c r="K8700" t="s">
        <v>28</v>
      </c>
      <c r="M8700"/>
      <c r="N8700" t="s">
        <v>14510</v>
      </c>
      <c r="P8700" s="7" t="str">
        <f>HYPERLINK("https://collectormobile.dot.state.oh.us/arcgis/rest/services/ADAROW/ADA_ROW_Inventory_Image_Viewer/MapServer/6/20/attachments/", "Photo Link")</f>
        <v>Photo Link</v>
      </c>
      <c r="Q8700" s="7" t="str">
        <f>HYPERLINK("http://data.mapchannels.com/dualmaps6/map.htm?lat=41.611740&amp;lng=-83.703163", "Map Channel Link")</f>
        <v>Map Channel Link</v>
      </c>
    </row>
    <row r="8701" spans="1:17" hidden="1" x14ac:dyDescent="0.25">
      <c r="A8701" t="s">
        <v>3734</v>
      </c>
      <c r="B8701" t="s">
        <v>3965</v>
      </c>
      <c r="C8701" t="s">
        <v>518</v>
      </c>
      <c r="D8701">
        <v>9.6950000000000003</v>
      </c>
      <c r="E8701" t="s">
        <v>14645</v>
      </c>
      <c r="F8701" t="s">
        <v>3996</v>
      </c>
      <c r="G8701" s="6">
        <v>43398.542893518519</v>
      </c>
      <c r="H8701" t="s">
        <v>14509</v>
      </c>
      <c r="I8701" t="s">
        <v>44</v>
      </c>
      <c r="J8701"/>
      <c r="K8701" t="s">
        <v>28</v>
      </c>
      <c r="M8701"/>
      <c r="N8701" t="s">
        <v>14640</v>
      </c>
      <c r="P8701" s="7" t="str">
        <f>HYPERLINK("https://collectormobile.dot.state.oh.us/arcgis/rest/services/ADAROW/ADA_ROW_Inventory_Image_Viewer/MapServer/6/21/attachments/", "Photo Link")</f>
        <v>Photo Link</v>
      </c>
      <c r="Q8701" s="7" t="str">
        <f>HYPERLINK("http://data.mapchannels.com/dualmaps6/map.htm?lat=41.612208&amp;lng=-83.703189", "Map Channel Link")</f>
        <v>Map Channel Link</v>
      </c>
    </row>
    <row r="8702" spans="1:17" hidden="1" x14ac:dyDescent="0.25">
      <c r="A8702" t="s">
        <v>3734</v>
      </c>
      <c r="B8702" t="s">
        <v>3965</v>
      </c>
      <c r="C8702" t="s">
        <v>518</v>
      </c>
      <c r="D8702">
        <v>9.6950000000000003</v>
      </c>
      <c r="E8702" t="s">
        <v>14646</v>
      </c>
      <c r="F8702" t="s">
        <v>3761</v>
      </c>
      <c r="G8702" s="6">
        <v>43402.723182870373</v>
      </c>
      <c r="H8702" t="s">
        <v>14509</v>
      </c>
      <c r="I8702" t="s">
        <v>44</v>
      </c>
      <c r="J8702"/>
      <c r="K8702" t="s">
        <v>28</v>
      </c>
      <c r="M8702"/>
      <c r="N8702" t="s">
        <v>14510</v>
      </c>
      <c r="P8702" s="7" t="str">
        <f>HYPERLINK("https://collectormobile.dot.state.oh.us/arcgis/rest/services/ADAROW/ADA_ROW_Inventory_Image_Viewer/MapServer/6/21/attachments/", "Photo Link")</f>
        <v>Photo Link</v>
      </c>
      <c r="Q8702" s="7" t="str">
        <f>HYPERLINK("http://data.mapchannels.com/dualmaps6/map.htm?lat=41.612208&amp;lng=-83.703189", "Map Channel Link")</f>
        <v>Map Channel Link</v>
      </c>
    </row>
    <row r="8703" spans="1:17" hidden="1" x14ac:dyDescent="0.25">
      <c r="A8703" t="s">
        <v>3734</v>
      </c>
      <c r="B8703" t="s">
        <v>3965</v>
      </c>
      <c r="C8703" t="s">
        <v>3747</v>
      </c>
      <c r="D8703">
        <v>9.1270000000000007</v>
      </c>
      <c r="E8703" t="s">
        <v>14647</v>
      </c>
      <c r="F8703" t="s">
        <v>3996</v>
      </c>
      <c r="G8703" s="6">
        <v>43398.542893518519</v>
      </c>
      <c r="H8703" t="s">
        <v>14509</v>
      </c>
      <c r="I8703" t="s">
        <v>44</v>
      </c>
      <c r="J8703"/>
      <c r="K8703" t="s">
        <v>124</v>
      </c>
      <c r="M8703"/>
      <c r="N8703" t="s">
        <v>14640</v>
      </c>
      <c r="P8703" s="7" t="str">
        <f>HYPERLINK("https://collectormobile.dot.state.oh.us/arcgis/rest/services/ADAROW/ADA_ROW_Inventory_Image_Viewer/MapServer/6/37/attachments/", "Photo Link")</f>
        <v>Photo Link</v>
      </c>
      <c r="Q8703" s="7" t="str">
        <f>HYPERLINK("http://data.mapchannels.com/dualmaps6/map.htm?lat=41.675051&amp;lng=-83.702733", "Map Channel Link")</f>
        <v>Map Channel Link</v>
      </c>
    </row>
    <row r="8704" spans="1:17" hidden="1" x14ac:dyDescent="0.25">
      <c r="A8704" t="s">
        <v>3734</v>
      </c>
      <c r="B8704" t="s">
        <v>3965</v>
      </c>
      <c r="C8704" t="s">
        <v>3747</v>
      </c>
      <c r="D8704">
        <v>9.2420000000000009</v>
      </c>
      <c r="E8704" t="s">
        <v>14648</v>
      </c>
      <c r="F8704" t="s">
        <v>3996</v>
      </c>
      <c r="G8704" s="6">
        <v>43398.542893518519</v>
      </c>
      <c r="H8704" t="s">
        <v>14509</v>
      </c>
      <c r="I8704" t="s">
        <v>44</v>
      </c>
      <c r="J8704"/>
      <c r="K8704" t="s">
        <v>124</v>
      </c>
      <c r="M8704"/>
      <c r="N8704" t="s">
        <v>14640</v>
      </c>
      <c r="P8704" s="7" t="str">
        <f>HYPERLINK("https://collectormobile.dot.state.oh.us/arcgis/rest/services/ADAROW/ADA_ROW_Inventory_Image_Viewer/MapServer/6/430/attachments/", "Photo Link")</f>
        <v>Photo Link</v>
      </c>
      <c r="Q8704" s="7" t="str">
        <f>HYPERLINK("http://data.mapchannels.com/dualmaps6/map.htm?lat=41.675574&amp;lng=-83.700608", "Map Channel Link")</f>
        <v>Map Channel Link</v>
      </c>
    </row>
    <row r="8705" spans="1:17" hidden="1" x14ac:dyDescent="0.25">
      <c r="A8705" t="s">
        <v>3734</v>
      </c>
      <c r="B8705" t="s">
        <v>3965</v>
      </c>
      <c r="C8705" t="s">
        <v>3747</v>
      </c>
      <c r="D8705">
        <v>9.2569999999999997</v>
      </c>
      <c r="E8705" t="s">
        <v>14649</v>
      </c>
      <c r="F8705" t="s">
        <v>3996</v>
      </c>
      <c r="G8705" s="6">
        <v>43398.542893518519</v>
      </c>
      <c r="H8705" t="s">
        <v>14509</v>
      </c>
      <c r="I8705" t="s">
        <v>44</v>
      </c>
      <c r="J8705"/>
      <c r="K8705" t="s">
        <v>124</v>
      </c>
      <c r="M8705"/>
      <c r="N8705" t="s">
        <v>14640</v>
      </c>
      <c r="P8705" s="7" t="str">
        <f>HYPERLINK("https://collectormobile.dot.state.oh.us/arcgis/rest/services/ADAROW/ADA_ROW_Inventory_Image_Viewer/MapServer/6/429/attachments/", "Photo Link")</f>
        <v>Photo Link</v>
      </c>
      <c r="Q8705" s="7" t="str">
        <f>HYPERLINK("http://data.mapchannels.com/dualmaps6/map.htm?lat=41.675592&amp;lng=-83.700308", "Map Channel Link")</f>
        <v>Map Channel Link</v>
      </c>
    </row>
    <row r="8706" spans="1:17" hidden="1" x14ac:dyDescent="0.25">
      <c r="A8706" t="s">
        <v>3734</v>
      </c>
      <c r="B8706" t="s">
        <v>3965</v>
      </c>
      <c r="C8706" t="s">
        <v>3747</v>
      </c>
      <c r="D8706">
        <v>9.9589999999999996</v>
      </c>
      <c r="E8706" t="s">
        <v>14650</v>
      </c>
      <c r="F8706" t="s">
        <v>3761</v>
      </c>
      <c r="G8706" s="6">
        <v>43896.864918981482</v>
      </c>
      <c r="H8706" t="s">
        <v>14509</v>
      </c>
      <c r="I8706" t="s">
        <v>44</v>
      </c>
      <c r="J8706"/>
      <c r="K8706" t="s">
        <v>28</v>
      </c>
      <c r="M8706"/>
      <c r="N8706" t="s">
        <v>14510</v>
      </c>
      <c r="P8706" s="7" t="str">
        <f>HYPERLINK("https://collectormobile.dot.state.oh.us/arcgis/rest/services/ADAROW/ADA_ROW_Inventory_Image_Viewer/MapServer/6/77137/attachments/", "Photo Link")</f>
        <v>Photo Link</v>
      </c>
      <c r="Q8706" s="7" t="str">
        <f>HYPERLINK("http://data.mapchannels.com/dualmaps6/map.htm?lat=41.676181&amp;lng=-83.687509", "Map Channel Link")</f>
        <v>Map Channel Link</v>
      </c>
    </row>
    <row r="8707" spans="1:17" hidden="1" x14ac:dyDescent="0.25">
      <c r="A8707" t="s">
        <v>3734</v>
      </c>
      <c r="B8707" t="s">
        <v>3965</v>
      </c>
      <c r="C8707" t="s">
        <v>3747</v>
      </c>
      <c r="D8707">
        <v>10.298999999999999</v>
      </c>
      <c r="E8707" t="s">
        <v>14651</v>
      </c>
      <c r="F8707" t="s">
        <v>3996</v>
      </c>
      <c r="G8707" s="6">
        <v>43398.542893518519</v>
      </c>
      <c r="H8707" t="s">
        <v>14509</v>
      </c>
      <c r="I8707" t="s">
        <v>44</v>
      </c>
      <c r="J8707"/>
      <c r="K8707" t="s">
        <v>38</v>
      </c>
      <c r="M8707"/>
      <c r="N8707" t="s">
        <v>14510</v>
      </c>
      <c r="P8707" s="7" t="str">
        <f>HYPERLINK("https://collectormobile.dot.state.oh.us/arcgis/rest/services/ADAROW/ADA_ROW_Inventory_Image_Viewer/MapServer/6/25/attachments/", "Photo Link")</f>
        <v>Photo Link</v>
      </c>
      <c r="Q8707" s="7" t="str">
        <f>HYPERLINK("http://data.mapchannels.com/dualmaps6/map.htm?lat=41.572121&amp;lng=-83.695454", "Map Channel Link")</f>
        <v>Map Channel Link</v>
      </c>
    </row>
    <row r="8708" spans="1:17" hidden="1" x14ac:dyDescent="0.25">
      <c r="A8708" t="s">
        <v>3734</v>
      </c>
      <c r="B8708" t="s">
        <v>3965</v>
      </c>
      <c r="C8708" t="s">
        <v>3747</v>
      </c>
      <c r="D8708">
        <v>10.3</v>
      </c>
      <c r="E8708" t="s">
        <v>14652</v>
      </c>
      <c r="F8708" t="s">
        <v>3996</v>
      </c>
      <c r="G8708" s="6">
        <v>43398.542893518519</v>
      </c>
      <c r="H8708" t="s">
        <v>14509</v>
      </c>
      <c r="I8708" t="s">
        <v>44</v>
      </c>
      <c r="J8708"/>
      <c r="K8708" t="s">
        <v>38</v>
      </c>
      <c r="M8708"/>
      <c r="N8708" t="s">
        <v>14510</v>
      </c>
      <c r="P8708" s="7" t="str">
        <f>HYPERLINK("https://collectormobile.dot.state.oh.us/arcgis/rest/services/ADAROW/ADA_ROW_Inventory_Image_Viewer/MapServer/6/24/attachments/", "Photo Link")</f>
        <v>Photo Link</v>
      </c>
      <c r="Q8708" s="7" t="str">
        <f>HYPERLINK("http://data.mapchannels.com/dualmaps6/map.htm?lat=41.572366&amp;lng=-83.695373", "Map Channel Link")</f>
        <v>Map Channel Link</v>
      </c>
    </row>
    <row r="8709" spans="1:17" hidden="1" x14ac:dyDescent="0.25">
      <c r="A8709" t="s">
        <v>3734</v>
      </c>
      <c r="B8709" t="s">
        <v>3965</v>
      </c>
      <c r="C8709" t="s">
        <v>3747</v>
      </c>
      <c r="D8709">
        <v>10.673999999999999</v>
      </c>
      <c r="E8709" t="s">
        <v>14653</v>
      </c>
      <c r="F8709" t="s">
        <v>3996</v>
      </c>
      <c r="G8709" s="6">
        <v>43398.542893518519</v>
      </c>
      <c r="H8709" t="s">
        <v>14509</v>
      </c>
      <c r="I8709" t="s">
        <v>44</v>
      </c>
      <c r="J8709"/>
      <c r="K8709" t="s">
        <v>28</v>
      </c>
      <c r="M8709"/>
      <c r="N8709" t="s">
        <v>14654</v>
      </c>
      <c r="P8709" s="7" t="str">
        <f>HYPERLINK("https://collectormobile.dot.state.oh.us/arcgis/rest/services/ADAROW/ADA_ROW_Inventory_Image_Viewer/MapServer/6/517/attachments/", "Photo Link")</f>
        <v>Photo Link</v>
      </c>
      <c r="Q8709" s="7" t="str">
        <f>HYPERLINK("http://data.mapchannels.com/dualmaps6/map.htm?lat=41.676429&amp;lng=-83.673592", "Map Channel Link")</f>
        <v>Map Channel Link</v>
      </c>
    </row>
    <row r="8710" spans="1:17" hidden="1" x14ac:dyDescent="0.25">
      <c r="A8710" t="s">
        <v>3734</v>
      </c>
      <c r="B8710" t="s">
        <v>3965</v>
      </c>
      <c r="C8710" t="s">
        <v>3747</v>
      </c>
      <c r="D8710">
        <v>10.701000000000001</v>
      </c>
      <c r="E8710" t="s">
        <v>14655</v>
      </c>
      <c r="F8710" t="s">
        <v>3996</v>
      </c>
      <c r="G8710" s="6">
        <v>43398.542893518519</v>
      </c>
      <c r="H8710" t="s">
        <v>14509</v>
      </c>
      <c r="I8710" t="s">
        <v>44</v>
      </c>
      <c r="J8710"/>
      <c r="K8710" t="s">
        <v>124</v>
      </c>
      <c r="M8710"/>
      <c r="N8710" t="s">
        <v>14559</v>
      </c>
      <c r="P8710" s="7" t="str">
        <f>HYPERLINK("https://collectormobile.dot.state.oh.us/arcgis/rest/services/ADAROW/ADA_ROW_Inventory_Image_Viewer/MapServer/6/433/attachments/", "Photo Link")</f>
        <v>Photo Link</v>
      </c>
      <c r="Q8710" s="7" t="str">
        <f>HYPERLINK("http://data.mapchannels.com/dualmaps6/map.htm?lat=41.676477&amp;lng=-83.673382", "Map Channel Link")</f>
        <v>Map Channel Link</v>
      </c>
    </row>
    <row r="8711" spans="1:17" hidden="1" x14ac:dyDescent="0.25">
      <c r="A8711" t="s">
        <v>3734</v>
      </c>
      <c r="B8711" t="s">
        <v>3965</v>
      </c>
      <c r="C8711" t="s">
        <v>3747</v>
      </c>
      <c r="D8711">
        <v>11.311999999999999</v>
      </c>
      <c r="E8711" t="s">
        <v>14656</v>
      </c>
      <c r="F8711" t="s">
        <v>3996</v>
      </c>
      <c r="G8711" s="6">
        <v>43398.542893518519</v>
      </c>
      <c r="H8711" t="s">
        <v>14509</v>
      </c>
      <c r="I8711" t="s">
        <v>44</v>
      </c>
      <c r="J8711"/>
      <c r="K8711" t="s">
        <v>38</v>
      </c>
      <c r="M8711"/>
      <c r="N8711" t="s">
        <v>14559</v>
      </c>
      <c r="P8711" s="7" t="str">
        <f>HYPERLINK("https://collectormobile.dot.state.oh.us/arcgis/rest/services/ADAROW/ADA_ROW_Inventory_Image_Viewer/MapServer/6/438/attachments/", "Photo Link")</f>
        <v>Photo Link</v>
      </c>
      <c r="Q8711" s="7" t="str">
        <f>HYPERLINK("http://data.mapchannels.com/dualmaps6/map.htm?lat=41.669150&amp;lng=-83.668184", "Map Channel Link")</f>
        <v>Map Channel Link</v>
      </c>
    </row>
    <row r="8712" spans="1:17" hidden="1" x14ac:dyDescent="0.25">
      <c r="A8712" t="s">
        <v>3734</v>
      </c>
      <c r="B8712" t="s">
        <v>3965</v>
      </c>
      <c r="C8712" t="s">
        <v>4436</v>
      </c>
      <c r="D8712">
        <v>0.01</v>
      </c>
      <c r="E8712" t="s">
        <v>14657</v>
      </c>
      <c r="F8712" t="s">
        <v>3996</v>
      </c>
      <c r="G8712" s="6">
        <v>43398.542893518519</v>
      </c>
      <c r="H8712" t="s">
        <v>14509</v>
      </c>
      <c r="I8712" t="s">
        <v>44</v>
      </c>
      <c r="J8712"/>
      <c r="K8712" t="s">
        <v>28</v>
      </c>
      <c r="M8712"/>
      <c r="N8712" t="s">
        <v>14559</v>
      </c>
      <c r="O8712" t="s">
        <v>13847</v>
      </c>
      <c r="P8712" s="7" t="str">
        <f>HYPERLINK("https://collectormobile.dot.state.oh.us/arcgis/rest/services/ADAROW/ADA_ROW_Inventory_Image_Viewer/MapServer/6/435/attachments/", "Photo Link")</f>
        <v>Photo Link</v>
      </c>
      <c r="Q8712" s="7" t="str">
        <f>HYPERLINK("http://data.mapchannels.com/dualmaps6/map.htm?lat=41.677168&amp;lng=-83.653982", "Map Channel Link")</f>
        <v>Map Channel Link</v>
      </c>
    </row>
    <row r="8713" spans="1:17" hidden="1" x14ac:dyDescent="0.25">
      <c r="A8713" t="s">
        <v>3734</v>
      </c>
      <c r="B8713" t="s">
        <v>3965</v>
      </c>
      <c r="C8713" t="s">
        <v>4436</v>
      </c>
      <c r="D8713">
        <v>1.0999999999999999E-2</v>
      </c>
      <c r="E8713" t="s">
        <v>14658</v>
      </c>
      <c r="F8713" t="s">
        <v>3996</v>
      </c>
      <c r="G8713" s="6">
        <v>43398.542893518519</v>
      </c>
      <c r="H8713" t="s">
        <v>14509</v>
      </c>
      <c r="I8713" t="s">
        <v>44</v>
      </c>
      <c r="J8713"/>
      <c r="K8713" t="s">
        <v>124</v>
      </c>
      <c r="M8713"/>
      <c r="N8713" t="s">
        <v>14654</v>
      </c>
      <c r="P8713" s="7" t="str">
        <f>HYPERLINK("https://collectormobile.dot.state.oh.us/arcgis/rest/services/ADAROW/ADA_ROW_Inventory_Image_Viewer/MapServer/6/869/attachments/", "Photo Link")</f>
        <v>Photo Link</v>
      </c>
      <c r="Q8713" s="7" t="str">
        <f>HYPERLINK("http://data.mapchannels.com/dualmaps6/map.htm?lat=41.677182&amp;lng=-83.653668", "Map Channel Link")</f>
        <v>Map Channel Link</v>
      </c>
    </row>
    <row r="8714" spans="1:17" hidden="1" x14ac:dyDescent="0.25">
      <c r="A8714" t="s">
        <v>3734</v>
      </c>
      <c r="B8714" t="s">
        <v>3965</v>
      </c>
      <c r="C8714" t="s">
        <v>3553</v>
      </c>
      <c r="D8714">
        <v>0.192</v>
      </c>
      <c r="E8714" t="s">
        <v>14659</v>
      </c>
      <c r="F8714" t="s">
        <v>3761</v>
      </c>
      <c r="G8714" s="6">
        <v>44126.731851851851</v>
      </c>
      <c r="H8714" t="s">
        <v>14509</v>
      </c>
      <c r="I8714" t="s">
        <v>44</v>
      </c>
      <c r="J8714"/>
      <c r="K8714" t="s">
        <v>28</v>
      </c>
      <c r="M8714"/>
      <c r="N8714" t="s">
        <v>14640</v>
      </c>
      <c r="P8714" s="7" t="str">
        <f>HYPERLINK("https://collectormobile.dot.state.oh.us/arcgis/rest/services/ADAROW/ADA_ROW_Inventory_Image_Viewer/MapServer/6/81185/attachments/", "Photo Link")</f>
        <v>Photo Link</v>
      </c>
      <c r="Q8714" s="7" t="str">
        <f>HYPERLINK("http://data.mapchannels.com/dualmaps6/map.htm?lat=41.500296&amp;lng=-83.716852", "Map Channel Link")</f>
        <v>Map Channel Link</v>
      </c>
    </row>
    <row r="8715" spans="1:17" hidden="1" x14ac:dyDescent="0.25">
      <c r="A8715" t="s">
        <v>3734</v>
      </c>
      <c r="B8715" t="s">
        <v>3965</v>
      </c>
      <c r="C8715" t="s">
        <v>3553</v>
      </c>
      <c r="D8715">
        <v>0.19500000000000001</v>
      </c>
      <c r="E8715" t="s">
        <v>14660</v>
      </c>
      <c r="F8715" t="s">
        <v>3761</v>
      </c>
      <c r="G8715" s="6">
        <v>44126.743020833332</v>
      </c>
      <c r="H8715" t="s">
        <v>14509</v>
      </c>
      <c r="I8715" t="s">
        <v>44</v>
      </c>
      <c r="J8715"/>
      <c r="K8715" t="s">
        <v>28</v>
      </c>
      <c r="M8715"/>
      <c r="N8715" t="s">
        <v>14640</v>
      </c>
      <c r="P8715" s="7" t="str">
        <f>HYPERLINK("https://collectormobile.dot.state.oh.us/arcgis/rest/services/ADAROW/ADA_ROW_Inventory_Image_Viewer/MapServer/6/81186/attachments/", "Photo Link")</f>
        <v>Photo Link</v>
      </c>
      <c r="Q8715" s="7" t="str">
        <f>HYPERLINK("http://data.mapchannels.com/dualmaps6/map.htm?lat=41.500568&amp;lng=-83.716857", "Map Channel Link")</f>
        <v>Map Channel Link</v>
      </c>
    </row>
    <row r="8716" spans="1:17" hidden="1" x14ac:dyDescent="0.25">
      <c r="A8716" t="s">
        <v>3734</v>
      </c>
      <c r="B8716" t="s">
        <v>3965</v>
      </c>
      <c r="C8716" t="s">
        <v>171</v>
      </c>
      <c r="D8716">
        <v>3.3929999999999998</v>
      </c>
      <c r="E8716" t="s">
        <v>14661</v>
      </c>
      <c r="F8716" t="s">
        <v>3969</v>
      </c>
      <c r="G8716" s="6">
        <v>43332.601817129631</v>
      </c>
      <c r="H8716" t="s">
        <v>14509</v>
      </c>
      <c r="I8716" t="s">
        <v>44</v>
      </c>
      <c r="J8716"/>
      <c r="K8716" t="s">
        <v>38</v>
      </c>
      <c r="M8716"/>
      <c r="N8716" t="s">
        <v>14510</v>
      </c>
      <c r="P8716" s="7" t="str">
        <f>HYPERLINK("https://collectormobile.dot.state.oh.us/arcgis/rest/services/ADAROW/ADA_ROW_Inventory_Image_Viewer/MapServer/6/45/attachments/", "Photo Link")</f>
        <v>Photo Link</v>
      </c>
      <c r="Q8716" s="7" t="str">
        <f>HYPERLINK("http://data.mapchannels.com/dualmaps6/map.htm?lat=41.673685&amp;lng=-83.722566", "Map Channel Link")</f>
        <v>Map Channel Link</v>
      </c>
    </row>
    <row r="8717" spans="1:17" hidden="1" x14ac:dyDescent="0.25">
      <c r="A8717" t="s">
        <v>3734</v>
      </c>
      <c r="B8717" t="s">
        <v>3965</v>
      </c>
      <c r="C8717" t="s">
        <v>171</v>
      </c>
      <c r="D8717">
        <v>3.3940000000000001</v>
      </c>
      <c r="E8717" t="s">
        <v>14662</v>
      </c>
      <c r="F8717" t="s">
        <v>3969</v>
      </c>
      <c r="G8717" s="6">
        <v>43332.607268518521</v>
      </c>
      <c r="H8717" t="s">
        <v>14509</v>
      </c>
      <c r="I8717" t="s">
        <v>44</v>
      </c>
      <c r="J8717"/>
      <c r="K8717" t="s">
        <v>38</v>
      </c>
      <c r="M8717"/>
      <c r="N8717" t="s">
        <v>14510</v>
      </c>
      <c r="P8717" s="7" t="str">
        <f>HYPERLINK("https://collectormobile.dot.state.oh.us/arcgis/rest/services/ADAROW/ADA_ROW_Inventory_Image_Viewer/MapServer/6/805/attachments/", "Photo Link")</f>
        <v>Photo Link</v>
      </c>
      <c r="Q8717" s="7" t="str">
        <f>HYPERLINK("http://data.mapchannels.com/dualmaps6/map.htm?lat=41.673678&amp;lng=-83.722907", "Map Channel Link")</f>
        <v>Map Channel Link</v>
      </c>
    </row>
    <row r="8718" spans="1:17" hidden="1" x14ac:dyDescent="0.25">
      <c r="A8718" t="s">
        <v>3734</v>
      </c>
      <c r="B8718" t="s">
        <v>3965</v>
      </c>
      <c r="C8718" t="s">
        <v>171</v>
      </c>
      <c r="D8718">
        <v>3.415</v>
      </c>
      <c r="E8718" t="s">
        <v>14663</v>
      </c>
      <c r="F8718" t="s">
        <v>3969</v>
      </c>
      <c r="G8718" s="6">
        <v>43332.612673611111</v>
      </c>
      <c r="H8718" t="s">
        <v>14509</v>
      </c>
      <c r="I8718" t="s">
        <v>44</v>
      </c>
      <c r="J8718"/>
      <c r="K8718" t="s">
        <v>28</v>
      </c>
      <c r="M8718"/>
      <c r="N8718" t="s">
        <v>14510</v>
      </c>
      <c r="P8718" s="7" t="str">
        <f>HYPERLINK("https://collectormobile.dot.state.oh.us/arcgis/rest/services/ADAROW/ADA_ROW_Inventory_Image_Viewer/MapServer/6/47/attachments/", "Photo Link")</f>
        <v>Photo Link</v>
      </c>
      <c r="Q8718" s="7" t="str">
        <f>HYPERLINK("http://data.mapchannels.com/dualmaps6/map.htm?lat=41.673993&amp;lng=-83.722934", "Map Channel Link")</f>
        <v>Map Channel Link</v>
      </c>
    </row>
    <row r="8719" spans="1:17" hidden="1" x14ac:dyDescent="0.25">
      <c r="A8719" t="s">
        <v>3734</v>
      </c>
      <c r="B8719" t="s">
        <v>3965</v>
      </c>
      <c r="C8719" t="s">
        <v>171</v>
      </c>
      <c r="D8719">
        <v>3.4159999999999999</v>
      </c>
      <c r="E8719" t="s">
        <v>14664</v>
      </c>
      <c r="F8719" t="s">
        <v>3969</v>
      </c>
      <c r="G8719" s="6">
        <v>43332.592870370368</v>
      </c>
      <c r="H8719" t="s">
        <v>14509</v>
      </c>
      <c r="I8719" t="s">
        <v>44</v>
      </c>
      <c r="J8719"/>
      <c r="K8719" t="s">
        <v>28</v>
      </c>
      <c r="M8719"/>
      <c r="N8719" t="s">
        <v>14510</v>
      </c>
      <c r="P8719" s="7" t="str">
        <f>HYPERLINK("https://collectormobile.dot.state.oh.us/arcgis/rest/services/ADAROW/ADA_ROW_Inventory_Image_Viewer/MapServer/6/46/attachments/", "Photo Link")</f>
        <v>Photo Link</v>
      </c>
      <c r="Q8719" s="7" t="str">
        <f>HYPERLINK("http://data.mapchannels.com/dualmaps6/map.htm?lat=41.674013&amp;lng=-83.722563", "Map Channel Link")</f>
        <v>Map Channel Link</v>
      </c>
    </row>
    <row r="8720" spans="1:17" hidden="1" x14ac:dyDescent="0.25">
      <c r="A8720" t="s">
        <v>3734</v>
      </c>
      <c r="B8720" t="s">
        <v>3965</v>
      </c>
      <c r="C8720" t="s">
        <v>2303</v>
      </c>
      <c r="D8720">
        <v>4.383</v>
      </c>
      <c r="E8720" t="s">
        <v>14665</v>
      </c>
      <c r="F8720" t="s">
        <v>3996</v>
      </c>
      <c r="G8720" s="6">
        <v>43398.542893518519</v>
      </c>
      <c r="H8720" t="s">
        <v>14509</v>
      </c>
      <c r="I8720" t="s">
        <v>44</v>
      </c>
      <c r="J8720"/>
      <c r="K8720" t="s">
        <v>124</v>
      </c>
      <c r="M8720"/>
      <c r="N8720" t="s">
        <v>14640</v>
      </c>
      <c r="P8720" s="7" t="str">
        <f>HYPERLINK("https://collectormobile.dot.state.oh.us/arcgis/rest/services/ADAROW/ADA_ROW_Inventory_Image_Viewer/MapServer/6/38/attachments/", "Photo Link")</f>
        <v>Photo Link</v>
      </c>
      <c r="Q8720" s="7" t="str">
        <f>HYPERLINK("http://data.mapchannels.com/dualmaps6/map.htm?lat=41.674979&amp;lng=-83.702876", "Map Channel Link")</f>
        <v>Map Channel Link</v>
      </c>
    </row>
    <row r="8721" spans="1:17" hidden="1" x14ac:dyDescent="0.25">
      <c r="A8721" t="s">
        <v>3734</v>
      </c>
      <c r="B8721" t="s">
        <v>3965</v>
      </c>
      <c r="C8721" t="s">
        <v>2303</v>
      </c>
      <c r="D8721">
        <v>4.3849999999999998</v>
      </c>
      <c r="E8721" t="s">
        <v>14666</v>
      </c>
      <c r="F8721" t="s">
        <v>3996</v>
      </c>
      <c r="G8721" s="6">
        <v>43398.542893518519</v>
      </c>
      <c r="H8721" t="s">
        <v>14509</v>
      </c>
      <c r="I8721" t="s">
        <v>44</v>
      </c>
      <c r="J8721"/>
      <c r="K8721" t="s">
        <v>28</v>
      </c>
      <c r="M8721"/>
      <c r="N8721" t="s">
        <v>14510</v>
      </c>
      <c r="P8721" s="7" t="str">
        <f>HYPERLINK("https://collectormobile.dot.state.oh.us/arcgis/rest/services/ADAROW/ADA_ROW_Inventory_Image_Viewer/MapServer/6/41/attachments/", "Photo Link")</f>
        <v>Photo Link</v>
      </c>
      <c r="Q8721" s="7" t="str">
        <f>HYPERLINK("http://data.mapchannels.com/dualmaps6/map.htm?lat=41.674985&amp;lng=-83.703270", "Map Channel Link")</f>
        <v>Map Channel Link</v>
      </c>
    </row>
    <row r="8722" spans="1:17" hidden="1" x14ac:dyDescent="0.25">
      <c r="A8722" t="s">
        <v>3734</v>
      </c>
      <c r="B8722" t="s">
        <v>3965</v>
      </c>
      <c r="C8722" t="s">
        <v>2303</v>
      </c>
      <c r="D8722">
        <v>4.4109999999999996</v>
      </c>
      <c r="E8722" t="s">
        <v>14667</v>
      </c>
      <c r="F8722" t="s">
        <v>3996</v>
      </c>
      <c r="G8722" s="6">
        <v>43398.542893518519</v>
      </c>
      <c r="H8722" t="s">
        <v>14509</v>
      </c>
      <c r="I8722" t="s">
        <v>44</v>
      </c>
      <c r="J8722"/>
      <c r="K8722" t="s">
        <v>124</v>
      </c>
      <c r="M8722"/>
      <c r="N8722" t="s">
        <v>14510</v>
      </c>
      <c r="P8722" s="7" t="str">
        <f>HYPERLINK("https://collectormobile.dot.state.oh.us/arcgis/rest/services/ADAROW/ADA_ROW_Inventory_Image_Viewer/MapServer/6/40/attachments/", "Photo Link")</f>
        <v>Photo Link</v>
      </c>
      <c r="Q8722" s="7" t="str">
        <f>HYPERLINK("http://data.mapchannels.com/dualmaps6/map.htm?lat=41.675371&amp;lng=-83.703297", "Map Channel Link")</f>
        <v>Map Channel Link</v>
      </c>
    </row>
    <row r="8723" spans="1:17" hidden="1" x14ac:dyDescent="0.25">
      <c r="A8723" t="s">
        <v>3734</v>
      </c>
      <c r="B8723" t="s">
        <v>3965</v>
      </c>
      <c r="C8723" t="s">
        <v>2303</v>
      </c>
      <c r="D8723">
        <v>4.4139999999999997</v>
      </c>
      <c r="E8723" t="s">
        <v>14668</v>
      </c>
      <c r="F8723" t="s">
        <v>3996</v>
      </c>
      <c r="G8723" s="6">
        <v>43398.542893518519</v>
      </c>
      <c r="H8723" t="s">
        <v>14509</v>
      </c>
      <c r="I8723" t="s">
        <v>44</v>
      </c>
      <c r="J8723"/>
      <c r="K8723" t="s">
        <v>124</v>
      </c>
      <c r="M8723"/>
      <c r="N8723" t="s">
        <v>14640</v>
      </c>
      <c r="P8723" s="7" t="str">
        <f>HYPERLINK("https://collectormobile.dot.state.oh.us/arcgis/rest/services/ADAROW/ADA_ROW_Inventory_Image_Viewer/MapServer/6/39/attachments/", "Photo Link")</f>
        <v>Photo Link</v>
      </c>
      <c r="Q8723" s="7" t="str">
        <f>HYPERLINK("http://data.mapchannels.com/dualmaps6/map.htm?lat=41.675424&amp;lng=-83.702873", "Map Channel Link")</f>
        <v>Map Channel Link</v>
      </c>
    </row>
    <row r="8724" spans="1:17" hidden="1" x14ac:dyDescent="0.25">
      <c r="A8724" t="s">
        <v>3734</v>
      </c>
      <c r="B8724" t="s">
        <v>3965</v>
      </c>
      <c r="C8724" t="s">
        <v>4029</v>
      </c>
      <c r="D8724">
        <v>8.9999999999999993E-3</v>
      </c>
      <c r="E8724" t="s">
        <v>14669</v>
      </c>
      <c r="F8724" t="s">
        <v>3969</v>
      </c>
      <c r="G8724" s="6">
        <v>43332.493333333332</v>
      </c>
      <c r="H8724" t="s">
        <v>14509</v>
      </c>
      <c r="I8724" t="s">
        <v>44</v>
      </c>
      <c r="J8724"/>
      <c r="K8724" t="s">
        <v>124</v>
      </c>
      <c r="M8724"/>
      <c r="N8724" t="s">
        <v>14640</v>
      </c>
      <c r="P8724" s="7" t="str">
        <f>HYPERLINK("https://collectormobile.dot.state.oh.us/arcgis/rest/services/ADAROW/ADA_ROW_Inventory_Image_Viewer/MapServer/6/75/attachments/", "Photo Link")</f>
        <v>Photo Link</v>
      </c>
      <c r="Q8724" s="7" t="str">
        <f>HYPERLINK("http://data.mapchannels.com/dualmaps6/map.htm?lat=41.706026&amp;lng=-83.665131", "Map Channel Link")</f>
        <v>Map Channel Link</v>
      </c>
    </row>
    <row r="8725" spans="1:17" hidden="1" x14ac:dyDescent="0.25">
      <c r="A8725" t="s">
        <v>3734</v>
      </c>
      <c r="B8725" t="s">
        <v>3965</v>
      </c>
      <c r="C8725" t="s">
        <v>4029</v>
      </c>
      <c r="D8725">
        <v>1.0999999999999999E-2</v>
      </c>
      <c r="E8725" t="s">
        <v>14670</v>
      </c>
      <c r="F8725" t="s">
        <v>3969</v>
      </c>
      <c r="G8725" s="6">
        <v>43332.519513888888</v>
      </c>
      <c r="H8725" t="s">
        <v>14509</v>
      </c>
      <c r="I8725" t="s">
        <v>44</v>
      </c>
      <c r="J8725"/>
      <c r="K8725" t="s">
        <v>124</v>
      </c>
      <c r="M8725"/>
      <c r="N8725" t="s">
        <v>14616</v>
      </c>
      <c r="P8725" s="7" t="str">
        <f>HYPERLINK("https://collectormobile.dot.state.oh.us/arcgis/rest/services/ADAROW/ADA_ROW_Inventory_Image_Viewer/MapServer/6/77/attachments/", "Photo Link")</f>
        <v>Photo Link</v>
      </c>
      <c r="Q8725" s="7" t="str">
        <f>HYPERLINK("http://data.mapchannels.com/dualmaps6/map.htm?lat=41.706123&amp;lng=-83.665194", "Map Channel Link")</f>
        <v>Map Channel Link</v>
      </c>
    </row>
    <row r="8726" spans="1:17" hidden="1" x14ac:dyDescent="0.25">
      <c r="A8726" t="s">
        <v>3734</v>
      </c>
      <c r="B8726" t="s">
        <v>3965</v>
      </c>
      <c r="C8726" t="s">
        <v>4029</v>
      </c>
      <c r="D8726">
        <v>1.046</v>
      </c>
      <c r="E8726" t="s">
        <v>14671</v>
      </c>
      <c r="F8726" t="s">
        <v>3969</v>
      </c>
      <c r="G8726" s="6">
        <v>43332.521180555559</v>
      </c>
      <c r="H8726" t="s">
        <v>14509</v>
      </c>
      <c r="I8726" t="s">
        <v>44</v>
      </c>
      <c r="J8726"/>
      <c r="K8726" t="s">
        <v>124</v>
      </c>
      <c r="M8726"/>
      <c r="N8726" t="s">
        <v>14640</v>
      </c>
      <c r="P8726" s="7" t="str">
        <f>HYPERLINK("https://collectormobile.dot.state.oh.us/arcgis/rest/services/ADAROW/ADA_ROW_Inventory_Image_Viewer/MapServer/6/76/attachments/", "Photo Link")</f>
        <v>Photo Link</v>
      </c>
      <c r="Q8726" s="7" t="str">
        <f>HYPERLINK("http://data.mapchannels.com/dualmaps6/map.htm?lat=41.706127&amp;lng=-83.665213", "Map Channel Link")</f>
        <v>Map Channel Link</v>
      </c>
    </row>
    <row r="8727" spans="1:17" hidden="1" x14ac:dyDescent="0.25">
      <c r="A8727" t="s">
        <v>3734</v>
      </c>
      <c r="B8727" t="s">
        <v>3965</v>
      </c>
      <c r="C8727" t="s">
        <v>4029</v>
      </c>
      <c r="D8727">
        <v>1.05</v>
      </c>
      <c r="E8727" t="s">
        <v>14672</v>
      </c>
      <c r="F8727" t="s">
        <v>3969</v>
      </c>
      <c r="G8727" s="6">
        <v>43332.526377314818</v>
      </c>
      <c r="H8727" t="s">
        <v>14509</v>
      </c>
      <c r="I8727" t="s">
        <v>44</v>
      </c>
      <c r="J8727"/>
      <c r="K8727" t="s">
        <v>124</v>
      </c>
      <c r="M8727"/>
      <c r="N8727" t="s">
        <v>14640</v>
      </c>
      <c r="P8727" s="7" t="str">
        <f>HYPERLINK("https://collectormobile.dot.state.oh.us/arcgis/rest/services/ADAROW/ADA_ROW_Inventory_Image_Viewer/MapServer/6/78/attachments/", "Photo Link")</f>
        <v>Photo Link</v>
      </c>
      <c r="Q8727" s="7" t="str">
        <f>HYPERLINK("http://data.mapchannels.com/dualmaps6/map.htm?lat=41.706179&amp;lng=-83.665444", "Map Channel Link")</f>
        <v>Map Channel Link</v>
      </c>
    </row>
    <row r="8728" spans="1:17" hidden="1" x14ac:dyDescent="0.25">
      <c r="A8728" t="s">
        <v>3734</v>
      </c>
      <c r="B8728" t="s">
        <v>3965</v>
      </c>
      <c r="C8728" t="s">
        <v>4029</v>
      </c>
      <c r="D8728">
        <v>1.0640000000000001</v>
      </c>
      <c r="E8728" t="s">
        <v>14673</v>
      </c>
      <c r="F8728" t="s">
        <v>3969</v>
      </c>
      <c r="G8728" s="6">
        <v>43332.554803240739</v>
      </c>
      <c r="H8728" t="s">
        <v>14509</v>
      </c>
      <c r="I8728" t="s">
        <v>44</v>
      </c>
      <c r="J8728"/>
      <c r="K8728" t="s">
        <v>124</v>
      </c>
      <c r="M8728"/>
      <c r="N8728" t="s">
        <v>14640</v>
      </c>
      <c r="P8728" s="7" t="str">
        <f>HYPERLINK("https://collectormobile.dot.state.oh.us/arcgis/rest/services/ADAROW/ADA_ROW_Inventory_Image_Viewer/MapServer/6/79/attachments/", "Photo Link")</f>
        <v>Photo Link</v>
      </c>
      <c r="Q8728" s="7" t="str">
        <f>HYPERLINK("http://data.mapchannels.com/dualmaps6/map.htm?lat=41.706394&amp;lng=-83.665197", "Map Channel Link")</f>
        <v>Map Channel Link</v>
      </c>
    </row>
    <row r="8729" spans="1:17" hidden="1" x14ac:dyDescent="0.25">
      <c r="A8729" t="s">
        <v>3734</v>
      </c>
      <c r="B8729" t="s">
        <v>3965</v>
      </c>
      <c r="C8729" t="s">
        <v>4029</v>
      </c>
      <c r="D8729">
        <v>1.0669999999999999</v>
      </c>
      <c r="E8729" t="s">
        <v>14674</v>
      </c>
      <c r="F8729" t="s">
        <v>3969</v>
      </c>
      <c r="G8729" s="6">
        <v>43332.543541666673</v>
      </c>
      <c r="H8729" t="s">
        <v>14509</v>
      </c>
      <c r="I8729" t="s">
        <v>44</v>
      </c>
      <c r="J8729"/>
      <c r="K8729" t="s">
        <v>124</v>
      </c>
      <c r="M8729"/>
      <c r="N8729" t="s">
        <v>14640</v>
      </c>
      <c r="P8729" s="7" t="str">
        <f>HYPERLINK("https://collectormobile.dot.state.oh.us/arcgis/rest/services/ADAROW/ADA_ROW_Inventory_Image_Viewer/MapServer/6/518/attachments/", "Photo Link")</f>
        <v>Photo Link</v>
      </c>
      <c r="Q8729" s="7" t="str">
        <f>HYPERLINK("http://data.mapchannels.com/dualmaps6/map.htm?lat=41.706435&amp;lng=-83.665440", "Map Channel Link")</f>
        <v>Map Channel Link</v>
      </c>
    </row>
    <row r="8730" spans="1:17" hidden="1" x14ac:dyDescent="0.25">
      <c r="A8730" t="s">
        <v>3734</v>
      </c>
      <c r="B8730" t="s">
        <v>3965</v>
      </c>
      <c r="C8730" t="s">
        <v>4029</v>
      </c>
      <c r="D8730">
        <v>1.075</v>
      </c>
      <c r="E8730" t="s">
        <v>14675</v>
      </c>
      <c r="F8730" t="s">
        <v>3969</v>
      </c>
      <c r="G8730" s="6">
        <v>43332.549467592587</v>
      </c>
      <c r="H8730" t="s">
        <v>14509</v>
      </c>
      <c r="I8730" t="s">
        <v>44</v>
      </c>
      <c r="J8730"/>
      <c r="K8730" t="s">
        <v>124</v>
      </c>
      <c r="M8730"/>
      <c r="N8730" t="s">
        <v>14640</v>
      </c>
      <c r="P8730" s="7" t="str">
        <f>HYPERLINK("https://collectormobile.dot.state.oh.us/arcgis/rest/services/ADAROW/ADA_ROW_Inventory_Image_Viewer/MapServer/6/519/attachments/", "Photo Link")</f>
        <v>Photo Link</v>
      </c>
      <c r="Q8730" s="7" t="str">
        <f>HYPERLINK("http://data.mapchannels.com/dualmaps6/map.htm?lat=41.706528&amp;lng=-83.665504", "Map Channel Link")</f>
        <v>Map Channel Link</v>
      </c>
    </row>
    <row r="8731" spans="1:17" hidden="1" x14ac:dyDescent="0.25">
      <c r="A8731" t="s">
        <v>3734</v>
      </c>
      <c r="B8731" t="s">
        <v>3965</v>
      </c>
      <c r="C8731" t="s">
        <v>4029</v>
      </c>
      <c r="D8731">
        <v>1.845</v>
      </c>
      <c r="E8731" t="s">
        <v>14676</v>
      </c>
      <c r="F8731" t="s">
        <v>3996</v>
      </c>
      <c r="G8731" s="6">
        <v>43398.542893518519</v>
      </c>
      <c r="H8731" t="s">
        <v>14509</v>
      </c>
      <c r="I8731" t="s">
        <v>44</v>
      </c>
      <c r="J8731"/>
      <c r="K8731" t="s">
        <v>38</v>
      </c>
      <c r="M8731"/>
      <c r="N8731" t="s">
        <v>14559</v>
      </c>
      <c r="O8731" t="s">
        <v>3999</v>
      </c>
      <c r="P8731" s="7" t="str">
        <f>HYPERLINK("https://collectormobile.dot.state.oh.us/arcgis/rest/services/ADAROW/ADA_ROW_Inventory_Image_Viewer/MapServer/6/82/attachments/", "Photo Link")</f>
        <v>Photo Link</v>
      </c>
      <c r="Q8731" s="7" t="str">
        <f>HYPERLINK("http://data.mapchannels.com/dualmaps6/map.htm?lat=41.717685&amp;lng=-83.665964", "Map Channel Link")</f>
        <v>Map Channel Link</v>
      </c>
    </row>
    <row r="8732" spans="1:17" hidden="1" x14ac:dyDescent="0.25">
      <c r="A8732" t="s">
        <v>3734</v>
      </c>
      <c r="B8732" t="s">
        <v>3965</v>
      </c>
      <c r="C8732" t="s">
        <v>4029</v>
      </c>
      <c r="D8732">
        <v>1.847</v>
      </c>
      <c r="E8732" t="s">
        <v>14677</v>
      </c>
      <c r="F8732" t="s">
        <v>3996</v>
      </c>
      <c r="G8732" s="6">
        <v>43398.542893518519</v>
      </c>
      <c r="H8732" t="s">
        <v>14509</v>
      </c>
      <c r="I8732" t="s">
        <v>44</v>
      </c>
      <c r="J8732"/>
      <c r="K8732" t="s">
        <v>28</v>
      </c>
      <c r="M8732"/>
      <c r="N8732" t="s">
        <v>14559</v>
      </c>
      <c r="O8732" t="s">
        <v>3999</v>
      </c>
      <c r="P8732" s="7" t="str">
        <f>HYPERLINK("https://collectormobile.dot.state.oh.us/arcgis/rest/services/ADAROW/ADA_ROW_Inventory_Image_Viewer/MapServer/6/81/attachments/", "Photo Link")</f>
        <v>Photo Link</v>
      </c>
      <c r="Q8732" s="7" t="str">
        <f>HYPERLINK("http://data.mapchannels.com/dualmaps6/map.htm?lat=41.717723&amp;lng=-83.665788", "Map Channel Link")</f>
        <v>Map Channel Link</v>
      </c>
    </row>
    <row r="8733" spans="1:17" hidden="1" x14ac:dyDescent="0.25">
      <c r="A8733" t="s">
        <v>3734</v>
      </c>
      <c r="B8733" t="s">
        <v>3965</v>
      </c>
      <c r="C8733" t="s">
        <v>4029</v>
      </c>
      <c r="D8733">
        <v>1.8620000000000001</v>
      </c>
      <c r="E8733" t="s">
        <v>14678</v>
      </c>
      <c r="F8733" t="s">
        <v>3996</v>
      </c>
      <c r="G8733" s="6">
        <v>43398.542893518519</v>
      </c>
      <c r="H8733" t="s">
        <v>14509</v>
      </c>
      <c r="I8733" t="s">
        <v>44</v>
      </c>
      <c r="J8733"/>
      <c r="K8733" t="s">
        <v>28</v>
      </c>
      <c r="M8733"/>
      <c r="N8733" t="s">
        <v>14654</v>
      </c>
      <c r="O8733" t="s">
        <v>3999</v>
      </c>
      <c r="P8733" s="7" t="str">
        <f>HYPERLINK("https://collectormobile.dot.state.oh.us/arcgis/rest/services/ADAROW/ADA_ROW_Inventory_Image_Viewer/MapServer/6/520/attachments/", "Photo Link")</f>
        <v>Photo Link</v>
      </c>
      <c r="Q8733" s="7" t="str">
        <f>HYPERLINK("http://data.mapchannels.com/dualmaps6/map.htm?lat=41.717938&amp;lng=-83.665971", "Map Channel Link")</f>
        <v>Map Channel Link</v>
      </c>
    </row>
    <row r="8734" spans="1:17" hidden="1" x14ac:dyDescent="0.25">
      <c r="A8734" t="s">
        <v>3734</v>
      </c>
      <c r="B8734" t="s">
        <v>3965</v>
      </c>
      <c r="C8734" t="s">
        <v>4029</v>
      </c>
      <c r="D8734">
        <v>1.8640000000000001</v>
      </c>
      <c r="E8734" t="s">
        <v>14679</v>
      </c>
      <c r="F8734" t="s">
        <v>3996</v>
      </c>
      <c r="G8734" s="6">
        <v>43398.542893518519</v>
      </c>
      <c r="H8734" t="s">
        <v>14509</v>
      </c>
      <c r="I8734" t="s">
        <v>44</v>
      </c>
      <c r="J8734"/>
      <c r="K8734" t="s">
        <v>28</v>
      </c>
      <c r="M8734"/>
      <c r="N8734" t="s">
        <v>14640</v>
      </c>
      <c r="O8734" t="s">
        <v>13855</v>
      </c>
      <c r="P8734" s="7" t="str">
        <f>HYPERLINK("https://collectormobile.dot.state.oh.us/arcgis/rest/services/ADAROW/ADA_ROW_Inventory_Image_Viewer/MapServer/6/80/attachments/", "Photo Link")</f>
        <v>Photo Link</v>
      </c>
      <c r="Q8734" s="7" t="str">
        <f>HYPERLINK("http://data.mapchannels.com/dualmaps6/map.htm?lat=41.717963&amp;lng=-83.665775", "Map Channel Link")</f>
        <v>Map Channel Link</v>
      </c>
    </row>
    <row r="8735" spans="1:17" hidden="1" x14ac:dyDescent="0.25">
      <c r="A8735" t="s">
        <v>3734</v>
      </c>
      <c r="B8735" t="s">
        <v>3965</v>
      </c>
      <c r="C8735" t="s">
        <v>1328</v>
      </c>
      <c r="D8735">
        <v>3.5590000000000002</v>
      </c>
      <c r="E8735" t="s">
        <v>14680</v>
      </c>
      <c r="F8735" t="s">
        <v>3969</v>
      </c>
      <c r="G8735" s="6">
        <v>43327.547025462962</v>
      </c>
      <c r="H8735" t="s">
        <v>14509</v>
      </c>
      <c r="I8735" t="s">
        <v>44</v>
      </c>
      <c r="J8735"/>
      <c r="K8735" t="s">
        <v>28</v>
      </c>
      <c r="M8735"/>
      <c r="N8735" t="s">
        <v>14640</v>
      </c>
      <c r="P8735" s="7" t="str">
        <f>HYPERLINK("https://collectormobile.dot.state.oh.us/arcgis/rest/services/ADAROW/ADA_ROW_Inventory_Image_Viewer/MapServer/6/12/attachments/", "Photo Link")</f>
        <v>Photo Link</v>
      </c>
      <c r="Q8735" s="7" t="str">
        <f>HYPERLINK("http://data.mapchannels.com/dualmaps6/map.htm?lat=41.610188&amp;lng=-83.737520", "Map Channel Link")</f>
        <v>Map Channel Link</v>
      </c>
    </row>
    <row r="8736" spans="1:17" hidden="1" x14ac:dyDescent="0.25">
      <c r="A8736" t="s">
        <v>3734</v>
      </c>
      <c r="B8736" t="s">
        <v>3965</v>
      </c>
      <c r="C8736" t="s">
        <v>1328</v>
      </c>
      <c r="D8736">
        <v>3.56</v>
      </c>
      <c r="E8736" t="s">
        <v>14681</v>
      </c>
      <c r="F8736" t="s">
        <v>3969</v>
      </c>
      <c r="G8736" s="6">
        <v>43327.514837962961</v>
      </c>
      <c r="H8736" t="s">
        <v>14509</v>
      </c>
      <c r="I8736" t="s">
        <v>44</v>
      </c>
      <c r="J8736"/>
      <c r="K8736" t="s">
        <v>28</v>
      </c>
      <c r="M8736"/>
      <c r="N8736" t="s">
        <v>14510</v>
      </c>
      <c r="P8736" s="7" t="str">
        <f>HYPERLINK("https://collectormobile.dot.state.oh.us/arcgis/rest/services/ADAROW/ADA_ROW_Inventory_Image_Viewer/MapServer/6/14/attachments/", "Photo Link")</f>
        <v>Photo Link</v>
      </c>
      <c r="Q8736" s="7" t="str">
        <f>HYPERLINK("http://data.mapchannels.com/dualmaps6/map.htm?lat=41.610205&amp;lng=-83.737210", "Map Channel Link")</f>
        <v>Map Channel Link</v>
      </c>
    </row>
    <row r="8737" spans="1:17" hidden="1" x14ac:dyDescent="0.25">
      <c r="A8737" t="s">
        <v>3734</v>
      </c>
      <c r="B8737" t="s">
        <v>3965</v>
      </c>
      <c r="C8737" t="s">
        <v>1328</v>
      </c>
      <c r="D8737">
        <v>3.58</v>
      </c>
      <c r="E8737" t="s">
        <v>14682</v>
      </c>
      <c r="F8737" t="s">
        <v>3969</v>
      </c>
      <c r="G8737" s="6">
        <v>43327.537743055553</v>
      </c>
      <c r="H8737" t="s">
        <v>14509</v>
      </c>
      <c r="I8737" t="s">
        <v>44</v>
      </c>
      <c r="J8737"/>
      <c r="K8737" t="s">
        <v>28</v>
      </c>
      <c r="M8737"/>
      <c r="N8737" t="s">
        <v>14640</v>
      </c>
      <c r="P8737" s="7" t="str">
        <f>HYPERLINK("https://collectormobile.dot.state.oh.us/arcgis/rest/services/ADAROW/ADA_ROW_Inventory_Image_Viewer/MapServer/6/825/attachments/", "Photo Link")</f>
        <v>Photo Link</v>
      </c>
      <c r="Q8737" s="7" t="str">
        <f>HYPERLINK("http://data.mapchannels.com/dualmaps6/map.htm?lat=41.610492&amp;lng=-83.737514", "Map Channel Link")</f>
        <v>Map Channel Link</v>
      </c>
    </row>
    <row r="8738" spans="1:17" hidden="1" x14ac:dyDescent="0.25">
      <c r="A8738" t="s">
        <v>3734</v>
      </c>
      <c r="B8738" t="s">
        <v>3965</v>
      </c>
      <c r="C8738" t="s">
        <v>1328</v>
      </c>
      <c r="D8738">
        <v>3.581</v>
      </c>
      <c r="E8738" t="s">
        <v>14683</v>
      </c>
      <c r="F8738" t="s">
        <v>3969</v>
      </c>
      <c r="G8738" s="6">
        <v>43327.52784722222</v>
      </c>
      <c r="H8738" t="s">
        <v>14509</v>
      </c>
      <c r="I8738" t="s">
        <v>44</v>
      </c>
      <c r="J8738"/>
      <c r="K8738" t="s">
        <v>38</v>
      </c>
      <c r="M8738"/>
      <c r="N8738" t="s">
        <v>14510</v>
      </c>
      <c r="P8738" s="7" t="str">
        <f>HYPERLINK("https://collectormobile.dot.state.oh.us/arcgis/rest/services/ADAROW/ADA_ROW_Inventory_Image_Viewer/MapServer/6/13/attachments/", "Photo Link")</f>
        <v>Photo Link</v>
      </c>
      <c r="Q8738" s="7" t="str">
        <f>HYPERLINK("http://data.mapchannels.com/dualmaps6/map.htm?lat=41.610511&amp;lng=-83.737220", "Map Channel Link")</f>
        <v>Map Channel Link</v>
      </c>
    </row>
    <row r="8739" spans="1:17" hidden="1" x14ac:dyDescent="0.25">
      <c r="A8739" t="s">
        <v>3734</v>
      </c>
      <c r="B8739" t="s">
        <v>3965</v>
      </c>
      <c r="C8739" t="s">
        <v>202</v>
      </c>
      <c r="D8739">
        <v>1.7889999999999999</v>
      </c>
      <c r="E8739" t="s">
        <v>14684</v>
      </c>
      <c r="F8739" t="s">
        <v>3969</v>
      </c>
      <c r="G8739" s="6">
        <v>43327.637025462973</v>
      </c>
      <c r="H8739" t="s">
        <v>14509</v>
      </c>
      <c r="I8739" t="s">
        <v>44</v>
      </c>
      <c r="J8739"/>
      <c r="K8739" t="s">
        <v>124</v>
      </c>
      <c r="M8739"/>
      <c r="N8739" t="s">
        <v>14640</v>
      </c>
      <c r="P8739" s="7" t="str">
        <f>HYPERLINK("https://collectormobile.dot.state.oh.us/arcgis/rest/services/ADAROW/ADA_ROW_Inventory_Image_Viewer/MapServer/6/417/attachments/", "Photo Link")</f>
        <v>Photo Link</v>
      </c>
      <c r="Q8739" s="7" t="str">
        <f>HYPERLINK("http://data.mapchannels.com/dualmaps6/map.htm?lat=41.610065&amp;lng=-83.713397", "Map Channel Link")</f>
        <v>Map Channel Link</v>
      </c>
    </row>
    <row r="8740" spans="1:17" hidden="1" x14ac:dyDescent="0.25">
      <c r="A8740" t="s">
        <v>3734</v>
      </c>
      <c r="B8740" t="s">
        <v>3965</v>
      </c>
      <c r="C8740" t="s">
        <v>202</v>
      </c>
      <c r="D8740">
        <v>1.8169999999999999</v>
      </c>
      <c r="E8740" t="s">
        <v>14685</v>
      </c>
      <c r="F8740" t="s">
        <v>3761</v>
      </c>
      <c r="G8740" s="6">
        <v>43402.681134259263</v>
      </c>
      <c r="H8740" t="s">
        <v>14509</v>
      </c>
      <c r="I8740" t="s">
        <v>44</v>
      </c>
      <c r="J8740"/>
      <c r="K8740" t="s">
        <v>28</v>
      </c>
      <c r="M8740"/>
      <c r="N8740" t="s">
        <v>14510</v>
      </c>
      <c r="P8740" s="7" t="str">
        <f>HYPERLINK("https://collectormobile.dot.state.oh.us/arcgis/rest/services/ADAROW/ADA_ROW_Inventory_Image_Viewer/MapServer/6/415/attachments/", "Photo Link")</f>
        <v>Photo Link</v>
      </c>
      <c r="Q8740" s="7" t="str">
        <f>HYPERLINK("http://data.mapchannels.com/dualmaps6/map.htm?lat=41.610470&amp;lng=-83.713076", "Map Channel Link")</f>
        <v>Map Channel Link</v>
      </c>
    </row>
    <row r="8741" spans="1:17" hidden="1" x14ac:dyDescent="0.25">
      <c r="A8741" t="s">
        <v>3734</v>
      </c>
      <c r="B8741" t="s">
        <v>3965</v>
      </c>
      <c r="C8741" t="s">
        <v>202</v>
      </c>
      <c r="D8741">
        <v>1.8169999999999999</v>
      </c>
      <c r="E8741" t="s">
        <v>14686</v>
      </c>
      <c r="F8741" t="s">
        <v>3761</v>
      </c>
      <c r="G8741" s="6">
        <v>43402.681851851848</v>
      </c>
      <c r="H8741" t="s">
        <v>14509</v>
      </c>
      <c r="I8741" t="s">
        <v>44</v>
      </c>
      <c r="J8741"/>
      <c r="K8741" t="s">
        <v>28</v>
      </c>
      <c r="M8741"/>
      <c r="N8741" t="s">
        <v>14510</v>
      </c>
      <c r="O8741" t="s">
        <v>14687</v>
      </c>
      <c r="P8741" s="7" t="str">
        <f>HYPERLINK("https://collectormobile.dot.state.oh.us/arcgis/rest/services/ADAROW/ADA_ROW_Inventory_Image_Viewer/MapServer/6/415/attachments/", "Photo Link")</f>
        <v>Photo Link</v>
      </c>
      <c r="Q8741" s="7" t="str">
        <f>HYPERLINK("http://data.mapchannels.com/dualmaps6/map.htm?lat=41.610470&amp;lng=-83.713076", "Map Channel Link")</f>
        <v>Map Channel Link</v>
      </c>
    </row>
    <row r="8742" spans="1:17" hidden="1" x14ac:dyDescent="0.25">
      <c r="A8742" t="s">
        <v>3734</v>
      </c>
      <c r="B8742" t="s">
        <v>3965</v>
      </c>
      <c r="C8742" t="s">
        <v>202</v>
      </c>
      <c r="D8742">
        <v>1.8180000000000001</v>
      </c>
      <c r="E8742" t="s">
        <v>14688</v>
      </c>
      <c r="F8742" t="s">
        <v>3969</v>
      </c>
      <c r="G8742" s="6">
        <v>43327.607152777768</v>
      </c>
      <c r="H8742" t="s">
        <v>14509</v>
      </c>
      <c r="I8742" t="s">
        <v>44</v>
      </c>
      <c r="J8742"/>
      <c r="K8742" t="s">
        <v>28</v>
      </c>
      <c r="M8742"/>
      <c r="N8742" t="s">
        <v>14640</v>
      </c>
      <c r="P8742" s="7" t="str">
        <f>HYPERLINK("https://collectormobile.dot.state.oh.us/arcgis/rest/services/ADAROW/ADA_ROW_Inventory_Image_Viewer/MapServer/6/414/attachments/", "Photo Link")</f>
        <v>Photo Link</v>
      </c>
      <c r="Q8742" s="7" t="str">
        <f>HYPERLINK("http://data.mapchannels.com/dualmaps6/map.htm?lat=41.610488&amp;lng=-83.713335", "Map Channel Link")</f>
        <v>Map Channel Link</v>
      </c>
    </row>
    <row r="8743" spans="1:17" hidden="1" x14ac:dyDescent="0.25">
      <c r="A8743" t="s">
        <v>3734</v>
      </c>
      <c r="B8743" t="s">
        <v>3965</v>
      </c>
      <c r="C8743" t="s">
        <v>1374</v>
      </c>
      <c r="D8743">
        <v>4.7729999999999997</v>
      </c>
      <c r="E8743" t="s">
        <v>14689</v>
      </c>
      <c r="F8743" t="s">
        <v>3969</v>
      </c>
      <c r="G8743" s="6">
        <v>43326.719895833332</v>
      </c>
      <c r="H8743" t="s">
        <v>14509</v>
      </c>
      <c r="I8743" t="s">
        <v>44</v>
      </c>
      <c r="J8743"/>
      <c r="K8743" t="s">
        <v>38</v>
      </c>
      <c r="M8743"/>
      <c r="N8743" t="s">
        <v>14510</v>
      </c>
      <c r="O8743" t="s">
        <v>3999</v>
      </c>
      <c r="P8743" s="7" t="str">
        <f>HYPERLINK("https://collectormobile.dot.state.oh.us/arcgis/rest/services/ADAROW/ADA_ROW_Inventory_Image_Viewer/MapServer/6/7/attachments/", "Photo Link")</f>
        <v>Photo Link</v>
      </c>
      <c r="Q8743" s="7" t="str">
        <f>HYPERLINK("http://data.mapchannels.com/dualmaps6/map.htm?lat=41.602778&amp;lng=-83.786696", "Map Channel Link")</f>
        <v>Map Channel Link</v>
      </c>
    </row>
    <row r="8744" spans="1:17" hidden="1" x14ac:dyDescent="0.25">
      <c r="A8744" t="s">
        <v>3734</v>
      </c>
      <c r="B8744" t="s">
        <v>3965</v>
      </c>
      <c r="C8744" t="s">
        <v>1374</v>
      </c>
      <c r="D8744">
        <v>4.7839999999999998</v>
      </c>
      <c r="E8744" t="s">
        <v>14690</v>
      </c>
      <c r="F8744" t="s">
        <v>3996</v>
      </c>
      <c r="G8744" s="6">
        <v>43398.542893518519</v>
      </c>
      <c r="H8744" t="s">
        <v>14509</v>
      </c>
      <c r="I8744" t="s">
        <v>44</v>
      </c>
      <c r="J8744"/>
      <c r="K8744" t="s">
        <v>124</v>
      </c>
      <c r="M8744"/>
      <c r="N8744" t="s">
        <v>14559</v>
      </c>
      <c r="P8744" s="7" t="str">
        <f>HYPERLINK("https://collectormobile.dot.state.oh.us/arcgis/rest/services/ADAROW/ADA_ROW_Inventory_Image_Viewer/MapServer/6/8/attachments/", "Photo Link")</f>
        <v>Photo Link</v>
      </c>
      <c r="Q8744" s="7" t="str">
        <f>HYPERLINK("http://data.mapchannels.com/dualmaps6/map.htm?lat=41.602938&amp;lng=-83.786356", "Map Channel Link")</f>
        <v>Map Channel Link</v>
      </c>
    </row>
    <row r="8745" spans="1:17" hidden="1" x14ac:dyDescent="0.25">
      <c r="A8745" t="s">
        <v>3734</v>
      </c>
      <c r="B8745" t="s">
        <v>3965</v>
      </c>
      <c r="C8745" t="s">
        <v>1374</v>
      </c>
      <c r="D8745">
        <v>4.7990000000000004</v>
      </c>
      <c r="E8745" t="s">
        <v>14691</v>
      </c>
      <c r="F8745" t="s">
        <v>3969</v>
      </c>
      <c r="G8745" s="6">
        <v>43326.729004629633</v>
      </c>
      <c r="H8745" t="s">
        <v>14509</v>
      </c>
      <c r="I8745" t="s">
        <v>44</v>
      </c>
      <c r="J8745"/>
      <c r="K8745" t="s">
        <v>28</v>
      </c>
      <c r="M8745"/>
      <c r="N8745" t="s">
        <v>14510</v>
      </c>
      <c r="P8745" s="7" t="str">
        <f>HYPERLINK("https://collectormobile.dot.state.oh.us/arcgis/rest/services/ADAROW/ADA_ROW_Inventory_Image_Viewer/MapServer/6/10/attachments/", "Photo Link")</f>
        <v>Photo Link</v>
      </c>
      <c r="Q8745" s="7" t="str">
        <f>HYPERLINK("http://data.mapchannels.com/dualmaps6/map.htm?lat=41.603156&amp;lng=-83.786686", "Map Channel Link")</f>
        <v>Map Channel Link</v>
      </c>
    </row>
    <row r="8746" spans="1:17" hidden="1" x14ac:dyDescent="0.25">
      <c r="A8746" t="s">
        <v>3734</v>
      </c>
      <c r="B8746" t="s">
        <v>3965</v>
      </c>
      <c r="C8746" t="s">
        <v>1374</v>
      </c>
      <c r="D8746">
        <v>4.8049999999999997</v>
      </c>
      <c r="E8746" t="s">
        <v>14692</v>
      </c>
      <c r="F8746" t="s">
        <v>3969</v>
      </c>
      <c r="G8746" s="6">
        <v>43326.743414351848</v>
      </c>
      <c r="H8746" t="s">
        <v>14509</v>
      </c>
      <c r="I8746" t="s">
        <v>44</v>
      </c>
      <c r="J8746"/>
      <c r="K8746" t="s">
        <v>38</v>
      </c>
      <c r="M8746"/>
      <c r="N8746" t="s">
        <v>14510</v>
      </c>
      <c r="P8746" s="7" t="str">
        <f>HYPERLINK("https://collectormobile.dot.state.oh.us/arcgis/rest/services/ADAROW/ADA_ROW_Inventory_Image_Viewer/MapServer/6/9/attachments/", "Photo Link")</f>
        <v>Photo Link</v>
      </c>
      <c r="Q8746" s="7" t="str">
        <f>HYPERLINK("http://data.mapchannels.com/dualmaps6/map.htm?lat=41.603239&amp;lng=-83.786615", "Map Channel Link")</f>
        <v>Map Channel Link</v>
      </c>
    </row>
    <row r="8747" spans="1:17" hidden="1" x14ac:dyDescent="0.25">
      <c r="A8747" t="s">
        <v>3734</v>
      </c>
      <c r="B8747" t="s">
        <v>3965</v>
      </c>
      <c r="C8747" t="s">
        <v>3823</v>
      </c>
      <c r="D8747">
        <v>11.691000000000001</v>
      </c>
      <c r="E8747" t="s">
        <v>14693</v>
      </c>
      <c r="F8747" t="s">
        <v>3761</v>
      </c>
      <c r="G8747" s="6">
        <v>43403.723043981481</v>
      </c>
      <c r="H8747" t="s">
        <v>14509</v>
      </c>
      <c r="I8747" t="s">
        <v>44</v>
      </c>
      <c r="J8747"/>
      <c r="K8747" t="s">
        <v>28</v>
      </c>
      <c r="M8747"/>
      <c r="N8747" t="s">
        <v>14694</v>
      </c>
      <c r="O8747" t="s">
        <v>5889</v>
      </c>
      <c r="P8747" s="7" t="str">
        <f>HYPERLINK("https://collectormobile.dot.state.oh.us/arcgis/rest/services/ADAROW/ADA_ROW_Inventory_Image_Viewer/MapServer/6/437/attachments/", "Photo Link")</f>
        <v>Photo Link</v>
      </c>
      <c r="Q8747" s="7" t="str">
        <f>HYPERLINK("http://data.mapchannels.com/dualmaps6/map.htm?lat=41.676926&amp;lng=-83.653933", "Map Channel Link")</f>
        <v>Map Channel Link</v>
      </c>
    </row>
    <row r="8748" spans="1:17" hidden="1" x14ac:dyDescent="0.25">
      <c r="A8748" t="s">
        <v>3734</v>
      </c>
      <c r="B8748" t="s">
        <v>3965</v>
      </c>
      <c r="C8748" t="s">
        <v>3823</v>
      </c>
      <c r="D8748">
        <v>11.707000000000001</v>
      </c>
      <c r="E8748" t="s">
        <v>14695</v>
      </c>
      <c r="F8748" t="s">
        <v>3996</v>
      </c>
      <c r="G8748" s="6">
        <v>43398.542893518519</v>
      </c>
      <c r="H8748" t="s">
        <v>14509</v>
      </c>
      <c r="I8748" t="s">
        <v>44</v>
      </c>
      <c r="J8748"/>
      <c r="K8748" t="s">
        <v>38</v>
      </c>
      <c r="M8748"/>
      <c r="N8748" t="s">
        <v>14696</v>
      </c>
      <c r="P8748" s="7" t="str">
        <f>HYPERLINK("https://collectormobile.dot.state.oh.us/arcgis/rest/services/ADAROW/ADA_ROW_Inventory_Image_Viewer/MapServer/6/436/attachments/", "Photo Link")</f>
        <v>Photo Link</v>
      </c>
      <c r="Q8748" s="7" t="str">
        <f>HYPERLINK("http://data.mapchannels.com/dualmaps6/map.htm?lat=41.676934&amp;lng=-83.653626", "Map Channel Link")</f>
        <v>Map Channel Link</v>
      </c>
    </row>
    <row r="8749" spans="1:17" hidden="1" x14ac:dyDescent="0.25">
      <c r="A8749" t="s">
        <v>3734</v>
      </c>
      <c r="B8749" t="s">
        <v>3965</v>
      </c>
      <c r="C8749" t="s">
        <v>4065</v>
      </c>
      <c r="D8749">
        <v>1.2999999999999999E-2</v>
      </c>
      <c r="E8749" t="s">
        <v>14697</v>
      </c>
      <c r="F8749" t="s">
        <v>3996</v>
      </c>
      <c r="G8749" s="6">
        <v>43398.542893518519</v>
      </c>
      <c r="H8749" t="s">
        <v>14509</v>
      </c>
      <c r="I8749" t="s">
        <v>44</v>
      </c>
      <c r="J8749"/>
      <c r="K8749" t="s">
        <v>124</v>
      </c>
      <c r="M8749"/>
      <c r="N8749" t="s">
        <v>14559</v>
      </c>
      <c r="P8749" s="7" t="str">
        <f>HYPERLINK("https://collectormobile.dot.state.oh.us/arcgis/rest/services/ADAROW/ADA_ROW_Inventory_Image_Viewer/MapServer/6/514/attachments/", "Photo Link")</f>
        <v>Photo Link</v>
      </c>
      <c r="Q8749" s="7" t="str">
        <f>HYPERLINK("http://data.mapchannels.com/dualmaps6/map.htm?lat=41.674494&amp;lng=-83.709044", "Map Channel Link")</f>
        <v>Map Channel Link</v>
      </c>
    </row>
    <row r="8750" spans="1:17" hidden="1" x14ac:dyDescent="0.25">
      <c r="A8750" t="s">
        <v>3734</v>
      </c>
      <c r="B8750" t="s">
        <v>3965</v>
      </c>
      <c r="C8750" t="s">
        <v>4065</v>
      </c>
      <c r="D8750">
        <v>1.4999999999999999E-2</v>
      </c>
      <c r="E8750" t="s">
        <v>14698</v>
      </c>
      <c r="F8750" t="s">
        <v>3996</v>
      </c>
      <c r="G8750" s="6">
        <v>43398.542893518519</v>
      </c>
      <c r="H8750" t="s">
        <v>14509</v>
      </c>
      <c r="I8750" t="s">
        <v>44</v>
      </c>
      <c r="J8750"/>
      <c r="K8750" t="s">
        <v>124</v>
      </c>
      <c r="M8750"/>
      <c r="N8750" t="s">
        <v>14510</v>
      </c>
      <c r="P8750" s="7" t="str">
        <f>HYPERLINK("https://collectormobile.dot.state.oh.us/arcgis/rest/services/ADAROW/ADA_ROW_Inventory_Image_Viewer/MapServer/6/42/attachments/", "Photo Link")</f>
        <v>Photo Link</v>
      </c>
      <c r="Q8750" s="7" t="str">
        <f>HYPERLINK("http://data.mapchannels.com/dualmaps6/map.htm?lat=41.674398&amp;lng=-83.709416", "Map Channel Link")</f>
        <v>Map Channel Link</v>
      </c>
    </row>
    <row r="8751" spans="1:17" hidden="1" x14ac:dyDescent="0.25">
      <c r="A8751" t="s">
        <v>3734</v>
      </c>
      <c r="B8751" t="s">
        <v>3965</v>
      </c>
      <c r="C8751" t="s">
        <v>5804</v>
      </c>
      <c r="D8751">
        <v>1.1719999999999999</v>
      </c>
      <c r="E8751" t="s">
        <v>14699</v>
      </c>
      <c r="F8751" t="s">
        <v>3996</v>
      </c>
      <c r="G8751" s="6">
        <v>43398.542893518519</v>
      </c>
      <c r="H8751" t="s">
        <v>14509</v>
      </c>
      <c r="I8751" t="s">
        <v>44</v>
      </c>
      <c r="J8751"/>
      <c r="K8751" t="s">
        <v>28</v>
      </c>
      <c r="M8751"/>
      <c r="N8751" t="s">
        <v>14559</v>
      </c>
      <c r="P8751" s="7" t="str">
        <f>HYPERLINK("https://collectormobile.dot.state.oh.us/arcgis/rest/services/ADAROW/ADA_ROW_Inventory_Image_Viewer/MapServer/6/31/attachments/", "Photo Link")</f>
        <v>Photo Link</v>
      </c>
      <c r="Q8751" s="7" t="str">
        <f>HYPERLINK("http://data.mapchannels.com/dualmaps6/map.htm?lat=41.669398&amp;lng=-83.668207", "Map Channel Link")</f>
        <v>Map Channel Link</v>
      </c>
    </row>
    <row r="8752" spans="1:17" hidden="1" x14ac:dyDescent="0.25">
      <c r="A8752" t="s">
        <v>3734</v>
      </c>
      <c r="B8752" t="s">
        <v>3965</v>
      </c>
      <c r="C8752" t="s">
        <v>4084</v>
      </c>
      <c r="D8752">
        <v>5.6989999999999998</v>
      </c>
      <c r="E8752" t="s">
        <v>14700</v>
      </c>
      <c r="F8752" t="s">
        <v>3996</v>
      </c>
      <c r="G8752" s="6">
        <v>43398.542893518519</v>
      </c>
      <c r="H8752" t="s">
        <v>14509</v>
      </c>
      <c r="I8752" t="s">
        <v>44</v>
      </c>
      <c r="J8752"/>
      <c r="K8752" t="s">
        <v>124</v>
      </c>
      <c r="M8752"/>
      <c r="N8752" t="s">
        <v>14510</v>
      </c>
      <c r="P8752" s="7" t="str">
        <f>HYPERLINK("https://collectormobile.dot.state.oh.us/arcgis/rest/services/ADAROW/ADA_ROW_Inventory_Image_Viewer/MapServer/6/515/attachments/", "Photo Link")</f>
        <v>Photo Link</v>
      </c>
      <c r="Q8752" s="7" t="str">
        <f>HYPERLINK("http://data.mapchannels.com/dualmaps6/map.htm?lat=41.676109&amp;lng=-83.682886", "Map Channel Link")</f>
        <v>Map Channel Link</v>
      </c>
    </row>
    <row r="8753" spans="1:17" hidden="1" x14ac:dyDescent="0.25">
      <c r="A8753" t="s">
        <v>3734</v>
      </c>
      <c r="B8753" t="s">
        <v>3965</v>
      </c>
      <c r="C8753" t="s">
        <v>4084</v>
      </c>
      <c r="D8753">
        <v>5.7009999999999996</v>
      </c>
      <c r="E8753" t="s">
        <v>14701</v>
      </c>
      <c r="F8753" t="s">
        <v>3996</v>
      </c>
      <c r="G8753" s="6">
        <v>43398.542893518519</v>
      </c>
      <c r="H8753" t="s">
        <v>14509</v>
      </c>
      <c r="I8753" t="s">
        <v>44</v>
      </c>
      <c r="J8753"/>
      <c r="K8753" t="s">
        <v>28</v>
      </c>
      <c r="M8753"/>
      <c r="N8753" t="s">
        <v>14510</v>
      </c>
      <c r="P8753" s="7" t="str">
        <f>HYPERLINK("https://collectormobile.dot.state.oh.us/arcgis/rest/services/ADAROW/ADA_ROW_Inventory_Image_Viewer/MapServer/6/432/attachments/", "Photo Link")</f>
        <v>Photo Link</v>
      </c>
      <c r="Q8753" s="7" t="str">
        <f>HYPERLINK("http://data.mapchannels.com/dualmaps6/map.htm?lat=41.676139&amp;lng=-83.682570", "Map Channel Link")</f>
        <v>Map Channel Link</v>
      </c>
    </row>
    <row r="8754" spans="1:17" hidden="1" x14ac:dyDescent="0.25">
      <c r="A8754" t="s">
        <v>3734</v>
      </c>
      <c r="B8754" t="s">
        <v>3965</v>
      </c>
      <c r="C8754" t="s">
        <v>4084</v>
      </c>
      <c r="D8754">
        <v>5.7220000000000004</v>
      </c>
      <c r="E8754" t="s">
        <v>14702</v>
      </c>
      <c r="F8754" t="s">
        <v>3996</v>
      </c>
      <c r="G8754" s="6">
        <v>43398.542893518519</v>
      </c>
      <c r="H8754" t="s">
        <v>14509</v>
      </c>
      <c r="I8754" t="s">
        <v>44</v>
      </c>
      <c r="J8754"/>
      <c r="K8754" t="s">
        <v>28</v>
      </c>
      <c r="M8754"/>
      <c r="N8754" t="s">
        <v>14510</v>
      </c>
      <c r="P8754" s="7" t="str">
        <f>HYPERLINK("https://collectormobile.dot.state.oh.us/arcgis/rest/services/ADAROW/ADA_ROW_Inventory_Image_Viewer/MapServer/6/516/attachments/", "Photo Link")</f>
        <v>Photo Link</v>
      </c>
      <c r="Q8754" s="7" t="str">
        <f>HYPERLINK("http://data.mapchannels.com/dualmaps6/map.htm?lat=41.676454&amp;lng=-83.682590", "Map Channel Link")</f>
        <v>Map Channel Link</v>
      </c>
    </row>
    <row r="8755" spans="1:17" hidden="1" x14ac:dyDescent="0.25">
      <c r="A8755" t="s">
        <v>3734</v>
      </c>
      <c r="B8755" t="s">
        <v>3965</v>
      </c>
      <c r="C8755" t="s">
        <v>4084</v>
      </c>
      <c r="D8755">
        <v>5.7229999999999999</v>
      </c>
      <c r="E8755" t="s">
        <v>14703</v>
      </c>
      <c r="F8755" t="s">
        <v>3996</v>
      </c>
      <c r="G8755" s="6">
        <v>43398.542893518519</v>
      </c>
      <c r="H8755" t="s">
        <v>14509</v>
      </c>
      <c r="I8755" t="s">
        <v>44</v>
      </c>
      <c r="J8755"/>
      <c r="K8755" t="s">
        <v>28</v>
      </c>
      <c r="M8755"/>
      <c r="N8755" t="s">
        <v>14510</v>
      </c>
      <c r="P8755" s="7" t="str">
        <f>HYPERLINK("https://collectormobile.dot.state.oh.us/arcgis/rest/services/ADAROW/ADA_ROW_Inventory_Image_Viewer/MapServer/6/431/attachments/", "Photo Link")</f>
        <v>Photo Link</v>
      </c>
      <c r="Q8755" s="7" t="str">
        <f>HYPERLINK("http://data.mapchannels.com/dualmaps6/map.htm?lat=41.676461&amp;lng=-83.682929", "Map Channel Link")</f>
        <v>Map Channel Link</v>
      </c>
    </row>
    <row r="8756" spans="1:17" hidden="1" x14ac:dyDescent="0.25">
      <c r="A8756" t="s">
        <v>3734</v>
      </c>
      <c r="B8756" t="s">
        <v>3965</v>
      </c>
      <c r="C8756" t="s">
        <v>14704</v>
      </c>
      <c r="D8756">
        <v>0.5</v>
      </c>
      <c r="E8756" t="s">
        <v>14705</v>
      </c>
      <c r="F8756" t="s">
        <v>3996</v>
      </c>
      <c r="G8756" s="6">
        <v>43398.542893518519</v>
      </c>
      <c r="H8756" t="s">
        <v>14509</v>
      </c>
      <c r="I8756" t="s">
        <v>44</v>
      </c>
      <c r="J8756"/>
      <c r="K8756" t="s">
        <v>124</v>
      </c>
      <c r="M8756"/>
      <c r="N8756" t="s">
        <v>14510</v>
      </c>
      <c r="P8756" s="7" t="str">
        <f>HYPERLINK("https://collectormobile.dot.state.oh.us/arcgis/rest/services/ADAROW/ADA_ROW_Inventory_Image_Viewer/MapServer/6/43/attachments/", "Photo Link")</f>
        <v>Photo Link</v>
      </c>
      <c r="Q8756" s="7" t="str">
        <f>HYPERLINK("http://data.mapchannels.com/dualmaps6/map.htm?lat=41.674070&amp;lng=-83.709313", "Map Channel Link")</f>
        <v>Map Channel Link</v>
      </c>
    </row>
    <row r="8757" spans="1:17" hidden="1" x14ac:dyDescent="0.25">
      <c r="A8757" t="s">
        <v>3734</v>
      </c>
      <c r="B8757" t="s">
        <v>3965</v>
      </c>
      <c r="C8757" t="s">
        <v>14704</v>
      </c>
      <c r="D8757">
        <v>0.502</v>
      </c>
      <c r="E8757" t="s">
        <v>14706</v>
      </c>
      <c r="F8757" t="s">
        <v>3996</v>
      </c>
      <c r="G8757" s="6">
        <v>43398.542893518519</v>
      </c>
      <c r="H8757" t="s">
        <v>14509</v>
      </c>
      <c r="I8757" t="s">
        <v>44</v>
      </c>
      <c r="J8757"/>
      <c r="K8757" t="s">
        <v>124</v>
      </c>
      <c r="M8757"/>
      <c r="N8757" t="s">
        <v>14640</v>
      </c>
      <c r="P8757" s="7" t="str">
        <f>HYPERLINK("https://collectormobile.dot.state.oh.us/arcgis/rest/services/ADAROW/ADA_ROW_Inventory_Image_Viewer/MapServer/6/44/attachments/", "Photo Link")</f>
        <v>Photo Link</v>
      </c>
      <c r="Q8757" s="7" t="str">
        <f>HYPERLINK("http://data.mapchannels.com/dualmaps6/map.htm?lat=41.674102&amp;lng=-83.708984", "Map Channel Link")</f>
        <v>Map Channel Link</v>
      </c>
    </row>
    <row r="8758" spans="1:17" hidden="1" x14ac:dyDescent="0.25">
      <c r="A8758" t="s">
        <v>3734</v>
      </c>
      <c r="B8758" t="s">
        <v>3965</v>
      </c>
      <c r="C8758" t="s">
        <v>4116</v>
      </c>
      <c r="D8758">
        <v>0.28299999999999997</v>
      </c>
      <c r="E8758" t="s">
        <v>14707</v>
      </c>
      <c r="F8758" t="s">
        <v>3969</v>
      </c>
      <c r="G8758" s="6">
        <v>43327.729826388888</v>
      </c>
      <c r="H8758" t="s">
        <v>14509</v>
      </c>
      <c r="I8758" t="s">
        <v>44</v>
      </c>
      <c r="J8758"/>
      <c r="K8758" t="s">
        <v>124</v>
      </c>
      <c r="M8758"/>
      <c r="N8758" t="s">
        <v>14559</v>
      </c>
      <c r="P8758" s="7" t="str">
        <f>HYPERLINK("https://collectormobile.dot.state.oh.us/arcgis/rest/services/ADAROW/ADA_ROW_Inventory_Image_Viewer/MapServer/6/17/attachments/", "Photo Link")</f>
        <v>Photo Link</v>
      </c>
      <c r="Q8758" s="7" t="str">
        <f>HYPERLINK("http://data.mapchannels.com/dualmaps6/map.htm?lat=41.610820&amp;lng=-83.709293", "Map Channel Link")</f>
        <v>Map Channel Link</v>
      </c>
    </row>
    <row r="8759" spans="1:17" hidden="1" x14ac:dyDescent="0.25">
      <c r="A8759" t="s">
        <v>3734</v>
      </c>
      <c r="B8759" t="s">
        <v>3965</v>
      </c>
      <c r="C8759" t="s">
        <v>4116</v>
      </c>
      <c r="D8759">
        <v>0.28299999999999997</v>
      </c>
      <c r="E8759" t="s">
        <v>14708</v>
      </c>
      <c r="F8759" t="s">
        <v>3969</v>
      </c>
      <c r="G8759" s="6">
        <v>43327.718541666669</v>
      </c>
      <c r="H8759" t="s">
        <v>14509</v>
      </c>
      <c r="I8759" t="s">
        <v>44</v>
      </c>
      <c r="J8759"/>
      <c r="K8759" t="s">
        <v>124</v>
      </c>
      <c r="M8759"/>
      <c r="N8759" t="s">
        <v>14640</v>
      </c>
      <c r="P8759" s="7" t="str">
        <f>HYPERLINK("https://collectormobile.dot.state.oh.us/arcgis/rest/services/ADAROW/ADA_ROW_Inventory_Image_Viewer/MapServer/6/511/attachments/", "Photo Link")</f>
        <v>Photo Link</v>
      </c>
      <c r="Q8759" s="7" t="str">
        <f>HYPERLINK("http://data.mapchannels.com/dualmaps6/map.htm?lat=41.610756&amp;lng=-83.709530", "Map Channel Link")</f>
        <v>Map Channel Link</v>
      </c>
    </row>
    <row r="8760" spans="1:17" hidden="1" x14ac:dyDescent="0.25">
      <c r="A8760" t="s">
        <v>3734</v>
      </c>
      <c r="B8760" t="s">
        <v>3965</v>
      </c>
      <c r="C8760" t="s">
        <v>4120</v>
      </c>
      <c r="D8760">
        <v>1.2999999999999999E-2</v>
      </c>
      <c r="E8760" t="s">
        <v>14709</v>
      </c>
      <c r="F8760" t="s">
        <v>3969</v>
      </c>
      <c r="G8760" s="6">
        <v>43332.710486111107</v>
      </c>
      <c r="H8760" t="s">
        <v>14509</v>
      </c>
      <c r="I8760" t="s">
        <v>44</v>
      </c>
      <c r="J8760"/>
      <c r="K8760" t="s">
        <v>38</v>
      </c>
      <c r="M8760"/>
      <c r="N8760" t="s">
        <v>14510</v>
      </c>
      <c r="P8760" s="7" t="str">
        <f>HYPERLINK("https://collectormobile.dot.state.oh.us/arcgis/rest/services/ADAROW/ADA_ROW_Inventory_Image_Viewer/MapServer/6/427/attachments/", "Photo Link")</f>
        <v>Photo Link</v>
      </c>
      <c r="Q8760" s="7" t="str">
        <f>HYPERLINK("http://data.mapchannels.com/dualmaps6/map.htm?lat=41.673873&amp;lng=-83.715463", "Map Channel Link")</f>
        <v>Map Channel Link</v>
      </c>
    </row>
    <row r="8761" spans="1:17" hidden="1" x14ac:dyDescent="0.25">
      <c r="A8761" t="s">
        <v>3734</v>
      </c>
      <c r="B8761" t="s">
        <v>3965</v>
      </c>
      <c r="C8761" t="s">
        <v>14710</v>
      </c>
      <c r="D8761">
        <v>0.01</v>
      </c>
      <c r="E8761" t="s">
        <v>14711</v>
      </c>
      <c r="F8761" t="s">
        <v>3996</v>
      </c>
      <c r="G8761" s="6">
        <v>43398.542893518519</v>
      </c>
      <c r="H8761" t="s">
        <v>14509</v>
      </c>
      <c r="I8761" t="s">
        <v>44</v>
      </c>
      <c r="J8761"/>
      <c r="K8761" t="s">
        <v>28</v>
      </c>
      <c r="M8761"/>
      <c r="N8761" t="s">
        <v>14640</v>
      </c>
      <c r="P8761" s="7" t="str">
        <f>HYPERLINK("https://collectormobile.dot.state.oh.us/arcgis/rest/services/ADAROW/ADA_ROW_Inventory_Image_Viewer/MapServer/6/28/attachments/", "Photo Link")</f>
        <v>Photo Link</v>
      </c>
      <c r="Q8761" s="7" t="str">
        <f>HYPERLINK("http://data.mapchannels.com/dualmaps6/map.htm?lat=41.572429&amp;lng=-83.695790", "Map Channel Link")</f>
        <v>Map Channel Link</v>
      </c>
    </row>
    <row r="8762" spans="1:17" hidden="1" x14ac:dyDescent="0.25">
      <c r="A8762" t="s">
        <v>3734</v>
      </c>
      <c r="B8762" t="s">
        <v>3965</v>
      </c>
      <c r="C8762" t="s">
        <v>14710</v>
      </c>
      <c r="D8762">
        <v>0.01</v>
      </c>
      <c r="E8762" t="s">
        <v>14712</v>
      </c>
      <c r="F8762" t="s">
        <v>3996</v>
      </c>
      <c r="G8762" s="6">
        <v>43398.542893518519</v>
      </c>
      <c r="H8762" t="s">
        <v>14509</v>
      </c>
      <c r="I8762" t="s">
        <v>44</v>
      </c>
      <c r="J8762"/>
      <c r="K8762" t="s">
        <v>28</v>
      </c>
      <c r="M8762"/>
      <c r="N8762" t="s">
        <v>14640</v>
      </c>
      <c r="P8762" s="7" t="str">
        <f>HYPERLINK("https://collectormobile.dot.state.oh.us/arcgis/rest/services/ADAROW/ADA_ROW_Inventory_Image_Viewer/MapServer/6/29/attachments/", "Photo Link")</f>
        <v>Photo Link</v>
      </c>
      <c r="Q8762" s="7" t="str">
        <f>HYPERLINK("http://data.mapchannels.com/dualmaps6/map.htm?lat=41.572433&amp;lng=-83.695779", "Map Channel Link")</f>
        <v>Map Channel Link</v>
      </c>
    </row>
    <row r="8763" spans="1:17" hidden="1" x14ac:dyDescent="0.25">
      <c r="A8763" t="s">
        <v>3734</v>
      </c>
      <c r="B8763" t="s">
        <v>3965</v>
      </c>
      <c r="C8763" t="s">
        <v>4128</v>
      </c>
      <c r="D8763">
        <v>0.57499999999999996</v>
      </c>
      <c r="E8763" t="s">
        <v>14713</v>
      </c>
      <c r="F8763" t="s">
        <v>3996</v>
      </c>
      <c r="G8763" s="6">
        <v>43398.542893518519</v>
      </c>
      <c r="H8763" t="s">
        <v>14509</v>
      </c>
      <c r="I8763" t="s">
        <v>44</v>
      </c>
      <c r="J8763"/>
      <c r="K8763" t="s">
        <v>38</v>
      </c>
      <c r="M8763"/>
      <c r="N8763" t="s">
        <v>14510</v>
      </c>
      <c r="O8763"/>
      <c r="P8763" s="7" t="str">
        <f>HYPERLINK("https://collectormobile.dot.state.oh.us/arcgis/rest/services/ADAROW/ADA_ROW_Inventory_Image_Viewer/MapServer/6/26/attachments/", "Photo Link")</f>
        <v>Photo Link</v>
      </c>
      <c r="Q8763" s="7" t="str">
        <f>HYPERLINK("http://data.mapchannels.com/dualmaps6/map.htm?lat=41.572142&amp;lng=-83.695856", "Map Channel Link")</f>
        <v>Map Channel Link</v>
      </c>
    </row>
    <row r="8764" spans="1:17" hidden="1" x14ac:dyDescent="0.25">
      <c r="A8764" t="s">
        <v>3734</v>
      </c>
      <c r="B8764" t="s">
        <v>3965</v>
      </c>
      <c r="C8764" t="s">
        <v>4128</v>
      </c>
      <c r="D8764">
        <v>0.57599999999999996</v>
      </c>
      <c r="E8764" t="s">
        <v>14714</v>
      </c>
      <c r="F8764" t="s">
        <v>3761</v>
      </c>
      <c r="G8764" s="6">
        <v>43399.697372685187</v>
      </c>
      <c r="H8764" t="s">
        <v>14509</v>
      </c>
      <c r="I8764" t="s">
        <v>44</v>
      </c>
      <c r="J8764"/>
      <c r="K8764" t="s">
        <v>38</v>
      </c>
      <c r="M8764"/>
      <c r="N8764" t="s">
        <v>14510</v>
      </c>
      <c r="O8764"/>
      <c r="P8764" s="7" t="str">
        <f>HYPERLINK("https://collectormobile.dot.state.oh.us/arcgis/rest/services/ADAROW/ADA_ROW_Inventory_Image_Viewer/MapServer/6/27/attachments/", "Photo Link")</f>
        <v>Photo Link</v>
      </c>
      <c r="Q8764" s="7" t="str">
        <f>HYPERLINK("http://data.mapchannels.com/dualmaps6/map.htm?lat=41.572148&amp;lng=-83.695859", "Map Channel Link")</f>
        <v>Map Channel Link</v>
      </c>
    </row>
    <row r="8765" spans="1:17" hidden="1" x14ac:dyDescent="0.25">
      <c r="A8765" t="s">
        <v>3734</v>
      </c>
      <c r="B8765" t="s">
        <v>3965</v>
      </c>
      <c r="C8765" t="s">
        <v>4130</v>
      </c>
      <c r="D8765">
        <v>0.22900000000000001</v>
      </c>
      <c r="E8765" t="s">
        <v>14715</v>
      </c>
      <c r="F8765" t="s">
        <v>3969</v>
      </c>
      <c r="G8765" s="6">
        <v>43327.693749999999</v>
      </c>
      <c r="H8765" t="s">
        <v>14509</v>
      </c>
      <c r="I8765" t="s">
        <v>44</v>
      </c>
      <c r="J8765"/>
      <c r="K8765" t="s">
        <v>28</v>
      </c>
      <c r="M8765"/>
      <c r="N8765" t="s">
        <v>14640</v>
      </c>
      <c r="P8765" s="7" t="str">
        <f>HYPERLINK("https://collectormobile.dot.state.oh.us/arcgis/rest/services/ADAROW/ADA_ROW_Inventory_Image_Viewer/MapServer/6/18/attachments/", "Photo Link")</f>
        <v>Photo Link</v>
      </c>
      <c r="Q8765" s="7" t="str">
        <f>HYPERLINK("http://data.mapchannels.com/dualmaps6/map.htm?lat=41.610398&amp;lng=-83.709095", "Map Channel Link")</f>
        <v>Map Channel Link</v>
      </c>
    </row>
    <row r="8766" spans="1:17" hidden="1" x14ac:dyDescent="0.25">
      <c r="A8766" t="s">
        <v>3734</v>
      </c>
      <c r="B8766" t="s">
        <v>3965</v>
      </c>
      <c r="C8766" t="s">
        <v>4140</v>
      </c>
      <c r="D8766">
        <v>2.1000000000000001E-2</v>
      </c>
      <c r="E8766" t="s">
        <v>14716</v>
      </c>
      <c r="F8766" t="s">
        <v>3996</v>
      </c>
      <c r="G8766" s="6">
        <v>43398.542893518519</v>
      </c>
      <c r="H8766" t="s">
        <v>14509</v>
      </c>
      <c r="I8766" t="s">
        <v>44</v>
      </c>
      <c r="J8766"/>
      <c r="K8766" t="s">
        <v>28</v>
      </c>
      <c r="M8766"/>
      <c r="N8766" t="s">
        <v>14640</v>
      </c>
      <c r="P8766" s="7" t="str">
        <f>HYPERLINK("https://collectormobile.dot.state.oh.us/arcgis/rest/services/ADAROW/ADA_ROW_Inventory_Image_Viewer/MapServer/6/23/attachments/", "Photo Link")</f>
        <v>Photo Link</v>
      </c>
      <c r="Q8766" s="7" t="str">
        <f>HYPERLINK("http://data.mapchannels.com/dualmaps6/map.htm?lat=41.612675&amp;lng=-83.697821", "Map Channel Link")</f>
        <v>Map Channel Link</v>
      </c>
    </row>
    <row r="8767" spans="1:17" hidden="1" x14ac:dyDescent="0.25">
      <c r="A8767" t="s">
        <v>3734</v>
      </c>
      <c r="B8767" t="s">
        <v>3965</v>
      </c>
      <c r="C8767" t="s">
        <v>4140</v>
      </c>
      <c r="D8767">
        <v>2.1000000000000001E-2</v>
      </c>
      <c r="E8767" t="s">
        <v>14717</v>
      </c>
      <c r="F8767" t="s">
        <v>3996</v>
      </c>
      <c r="G8767" s="6">
        <v>43398.542893518519</v>
      </c>
      <c r="H8767" t="s">
        <v>14509</v>
      </c>
      <c r="I8767" t="s">
        <v>44</v>
      </c>
      <c r="J8767"/>
      <c r="K8767" t="s">
        <v>28</v>
      </c>
      <c r="M8767"/>
      <c r="N8767" t="s">
        <v>14640</v>
      </c>
      <c r="P8767" s="7" t="str">
        <f>HYPERLINK("https://collectormobile.dot.state.oh.us/arcgis/rest/services/ADAROW/ADA_ROW_Inventory_Image_Viewer/MapServer/6/512/attachments/", "Photo Link")</f>
        <v>Photo Link</v>
      </c>
      <c r="Q8767" s="7" t="str">
        <f>HYPERLINK("http://data.mapchannels.com/dualmaps6/map.htm?lat=41.612711&amp;lng=-83.697404", "Map Channel Link")</f>
        <v>Map Channel Link</v>
      </c>
    </row>
    <row r="8768" spans="1:17" hidden="1" x14ac:dyDescent="0.25">
      <c r="A8768" t="s">
        <v>3734</v>
      </c>
      <c r="B8768" t="s">
        <v>4146</v>
      </c>
      <c r="C8768" t="s">
        <v>854</v>
      </c>
      <c r="D8768">
        <v>7.0000000000000001E-3</v>
      </c>
      <c r="E8768" t="s">
        <v>14718</v>
      </c>
      <c r="F8768" t="s">
        <v>3753</v>
      </c>
      <c r="G8768" s="6">
        <v>43320.603900462957</v>
      </c>
      <c r="H8768" t="s">
        <v>14509</v>
      </c>
      <c r="I8768" t="s">
        <v>44</v>
      </c>
      <c r="J8768"/>
      <c r="K8768" t="s">
        <v>124</v>
      </c>
      <c r="M8768"/>
      <c r="N8768" t="s">
        <v>14640</v>
      </c>
      <c r="P8768" s="7" t="str">
        <f>HYPERLINK("https://collectormobile.dot.state.oh.us/arcgis/rest/services/ADAROW/ADA_ROW_Inventory_Image_Viewer/MapServer/6/170/attachments/", "Photo Link")</f>
        <v>Photo Link</v>
      </c>
      <c r="Q8768" s="7" t="str">
        <f>HYPERLINK("http://data.mapchannels.com/dualmaps6/map.htm?lat=41.516235&amp;lng=-82.902757", "Map Channel Link")</f>
        <v>Map Channel Link</v>
      </c>
    </row>
    <row r="8769" spans="1:17" hidden="1" x14ac:dyDescent="0.25">
      <c r="A8769" t="s">
        <v>3734</v>
      </c>
      <c r="B8769" t="s">
        <v>4146</v>
      </c>
      <c r="C8769" t="s">
        <v>854</v>
      </c>
      <c r="D8769">
        <v>8.0000000000000002E-3</v>
      </c>
      <c r="E8769" t="s">
        <v>14719</v>
      </c>
      <c r="F8769" t="s">
        <v>3753</v>
      </c>
      <c r="G8769" s="6">
        <v>43320.604409722233</v>
      </c>
      <c r="H8769" t="s">
        <v>14509</v>
      </c>
      <c r="I8769" t="s">
        <v>44</v>
      </c>
      <c r="J8769"/>
      <c r="K8769" t="s">
        <v>28</v>
      </c>
      <c r="M8769"/>
      <c r="N8769" t="s">
        <v>14510</v>
      </c>
      <c r="P8769" s="7" t="str">
        <f>HYPERLINK("https://collectormobile.dot.state.oh.us/arcgis/rest/services/ADAROW/ADA_ROW_Inventory_Image_Viewer/MapServer/6/171/attachments/", "Photo Link")</f>
        <v>Photo Link</v>
      </c>
      <c r="Q8769" s="7" t="str">
        <f>HYPERLINK("http://data.mapchannels.com/dualmaps6/map.htm?lat=41.516252&amp;lng=-82.902567", "Map Channel Link")</f>
        <v>Map Channel Link</v>
      </c>
    </row>
    <row r="8770" spans="1:17" hidden="1" x14ac:dyDescent="0.25">
      <c r="A8770" t="s">
        <v>3734</v>
      </c>
      <c r="B8770" t="s">
        <v>4146</v>
      </c>
      <c r="C8770" t="s">
        <v>4194</v>
      </c>
      <c r="D8770">
        <v>11.837</v>
      </c>
      <c r="E8770" t="s">
        <v>14720</v>
      </c>
      <c r="F8770" t="s">
        <v>3753</v>
      </c>
      <c r="G8770" s="6">
        <v>43320.622071759259</v>
      </c>
      <c r="H8770" t="s">
        <v>14509</v>
      </c>
      <c r="I8770" t="s">
        <v>44</v>
      </c>
      <c r="J8770"/>
      <c r="K8770" t="s">
        <v>38</v>
      </c>
      <c r="M8770"/>
      <c r="N8770" t="s">
        <v>14510</v>
      </c>
      <c r="P8770" s="7" t="str">
        <f>HYPERLINK("https://collectormobile.dot.state.oh.us/arcgis/rest/services/ADAROW/ADA_ROW_Inventory_Image_Viewer/MapServer/6/85/attachments/", "Photo Link")</f>
        <v>Photo Link</v>
      </c>
      <c r="Q8770" s="7" t="str">
        <f>HYPERLINK("http://data.mapchannels.com/dualmaps6/map.htm?lat=41.508153&amp;lng=-82.859631", "Map Channel Link")</f>
        <v>Map Channel Link</v>
      </c>
    </row>
    <row r="8771" spans="1:17" hidden="1" x14ac:dyDescent="0.25">
      <c r="A8771" t="s">
        <v>3734</v>
      </c>
      <c r="B8771" t="s">
        <v>4146</v>
      </c>
      <c r="C8771" t="s">
        <v>4194</v>
      </c>
      <c r="D8771">
        <v>11.849</v>
      </c>
      <c r="E8771" t="s">
        <v>14721</v>
      </c>
      <c r="F8771" t="s">
        <v>3753</v>
      </c>
      <c r="G8771" s="6">
        <v>43320.621145833327</v>
      </c>
      <c r="H8771" t="s">
        <v>14509</v>
      </c>
      <c r="I8771" t="s">
        <v>44</v>
      </c>
      <c r="J8771"/>
      <c r="K8771" t="s">
        <v>28</v>
      </c>
      <c r="M8771"/>
      <c r="N8771" t="s">
        <v>14616</v>
      </c>
      <c r="P8771" s="7" t="str">
        <f>HYPERLINK("https://collectormobile.dot.state.oh.us/arcgis/rest/services/ADAROW/ADA_ROW_Inventory_Image_Viewer/MapServer/6/83/attachments/", "Photo Link")</f>
        <v>Photo Link</v>
      </c>
      <c r="Q8771" s="7" t="str">
        <f>HYPERLINK("http://data.mapchannels.com/dualmaps6/map.htm?lat=41.508345&amp;lng=-82.859300", "Map Channel Link")</f>
        <v>Map Channel Link</v>
      </c>
    </row>
    <row r="8772" spans="1:17" hidden="1" x14ac:dyDescent="0.25">
      <c r="A8772" t="s">
        <v>3734</v>
      </c>
      <c r="B8772" t="s">
        <v>4146</v>
      </c>
      <c r="C8772" t="s">
        <v>4194</v>
      </c>
      <c r="D8772">
        <v>11.852</v>
      </c>
      <c r="E8772" t="s">
        <v>14722</v>
      </c>
      <c r="F8772" t="s">
        <v>3753</v>
      </c>
      <c r="G8772" s="6">
        <v>43320.622476851851</v>
      </c>
      <c r="H8772" t="s">
        <v>14509</v>
      </c>
      <c r="I8772" t="s">
        <v>44</v>
      </c>
      <c r="J8772"/>
      <c r="K8772" t="s">
        <v>38</v>
      </c>
      <c r="M8772"/>
      <c r="N8772" t="s">
        <v>14510</v>
      </c>
      <c r="P8772" s="7" t="str">
        <f>HYPERLINK("https://collectormobile.dot.state.oh.us/arcgis/rest/services/ADAROW/ADA_ROW_Inventory_Image_Viewer/MapServer/6/86/attachments/", "Photo Link")</f>
        <v>Photo Link</v>
      </c>
      <c r="Q8772" s="7" t="str">
        <f>HYPERLINK("http://data.mapchannels.com/dualmaps6/map.htm?lat=41.508373&amp;lng=-82.859637", "Map Channel Link")</f>
        <v>Map Channel Link</v>
      </c>
    </row>
    <row r="8773" spans="1:17" hidden="1" x14ac:dyDescent="0.25">
      <c r="A8773" t="s">
        <v>3734</v>
      </c>
      <c r="B8773" t="s">
        <v>4146</v>
      </c>
      <c r="C8773" t="s">
        <v>4194</v>
      </c>
      <c r="D8773">
        <v>12.904999999999999</v>
      </c>
      <c r="E8773" t="s">
        <v>14723</v>
      </c>
      <c r="F8773" t="s">
        <v>3753</v>
      </c>
      <c r="G8773" s="6">
        <v>43320.608946759261</v>
      </c>
      <c r="H8773" t="s">
        <v>14509</v>
      </c>
      <c r="I8773" t="s">
        <v>44</v>
      </c>
      <c r="J8773"/>
      <c r="K8773" t="s">
        <v>28</v>
      </c>
      <c r="M8773"/>
      <c r="N8773" t="s">
        <v>14654</v>
      </c>
      <c r="P8773" s="7" t="str">
        <f>HYPERLINK("https://collectormobile.dot.state.oh.us/arcgis/rest/services/ADAROW/ADA_ROW_Inventory_Image_Viewer/MapServer/6/873/attachments/", "Photo Link")</f>
        <v>Photo Link</v>
      </c>
      <c r="Q8773" s="7" t="str">
        <f>HYPERLINK("http://data.mapchannels.com/dualmaps6/map.htm?lat=41.523623&amp;lng=-82.858946", "Map Channel Link")</f>
        <v>Map Channel Link</v>
      </c>
    </row>
    <row r="8774" spans="1:17" hidden="1" x14ac:dyDescent="0.25">
      <c r="A8774" t="s">
        <v>3734</v>
      </c>
      <c r="B8774" t="s">
        <v>4146</v>
      </c>
      <c r="C8774" t="s">
        <v>4194</v>
      </c>
      <c r="D8774">
        <v>12.914999999999999</v>
      </c>
      <c r="E8774" t="s">
        <v>14724</v>
      </c>
      <c r="F8774" t="s">
        <v>3753</v>
      </c>
      <c r="G8774" s="6">
        <v>43320.613483796304</v>
      </c>
      <c r="H8774" t="s">
        <v>14509</v>
      </c>
      <c r="I8774" t="s">
        <v>44</v>
      </c>
      <c r="J8774"/>
      <c r="K8774" t="s">
        <v>38</v>
      </c>
      <c r="M8774"/>
      <c r="N8774" t="s">
        <v>14510</v>
      </c>
      <c r="P8774" s="7" t="str">
        <f>HYPERLINK("https://collectormobile.dot.state.oh.us/arcgis/rest/services/ADAROW/ADA_ROW_Inventory_Image_Viewer/MapServer/6/872/attachments/", "Photo Link")</f>
        <v>Photo Link</v>
      </c>
      <c r="Q8774" s="7" t="str">
        <f>HYPERLINK("http://data.mapchannels.com/dualmaps6/map.htm?lat=41.523753&amp;lng=-82.858529", "Map Channel Link")</f>
        <v>Map Channel Link</v>
      </c>
    </row>
    <row r="8775" spans="1:17" hidden="1" x14ac:dyDescent="0.25">
      <c r="A8775" t="s">
        <v>3734</v>
      </c>
      <c r="B8775" t="s">
        <v>4146</v>
      </c>
      <c r="C8775" t="s">
        <v>3860</v>
      </c>
      <c r="D8775">
        <v>29.716000000000001</v>
      </c>
      <c r="E8775" t="s">
        <v>14725</v>
      </c>
      <c r="F8775" t="s">
        <v>3753</v>
      </c>
      <c r="G8775" s="6">
        <v>43320.61105324074</v>
      </c>
      <c r="H8775" t="s">
        <v>14509</v>
      </c>
      <c r="I8775" t="s">
        <v>44</v>
      </c>
      <c r="J8775"/>
      <c r="K8775" t="s">
        <v>28</v>
      </c>
      <c r="M8775"/>
      <c r="N8775" t="s">
        <v>14640</v>
      </c>
      <c r="P8775" s="7" t="str">
        <f>HYPERLINK("https://collectormobile.dot.state.oh.us/arcgis/rest/services/ADAROW/ADA_ROW_Inventory_Image_Viewer/MapServer/6/871/attachments/", "Photo Link")</f>
        <v>Photo Link</v>
      </c>
      <c r="Q8775" s="7" t="str">
        <f>HYPERLINK("http://data.mapchannels.com/dualmaps6/map.htm?lat=41.523923&amp;lng=-82.859046", "Map Channel Link")</f>
        <v>Map Channel Link</v>
      </c>
    </row>
    <row r="8776" spans="1:17" hidden="1" x14ac:dyDescent="0.25">
      <c r="A8776" t="s">
        <v>3734</v>
      </c>
      <c r="B8776" t="s">
        <v>4146</v>
      </c>
      <c r="C8776" t="s">
        <v>3860</v>
      </c>
      <c r="D8776">
        <v>29.747</v>
      </c>
      <c r="E8776" t="s">
        <v>14726</v>
      </c>
      <c r="F8776" t="s">
        <v>3753</v>
      </c>
      <c r="G8776" s="6">
        <v>43320.613854166673</v>
      </c>
      <c r="H8776" t="s">
        <v>14509</v>
      </c>
      <c r="I8776" t="s">
        <v>44</v>
      </c>
      <c r="J8776"/>
      <c r="K8776" t="s">
        <v>38</v>
      </c>
      <c r="M8776"/>
      <c r="N8776" t="s">
        <v>14510</v>
      </c>
      <c r="P8776" s="7" t="str">
        <f>HYPERLINK("https://collectormobile.dot.state.oh.us/arcgis/rest/services/ADAROW/ADA_ROW_Inventory_Image_Viewer/MapServer/6/870/attachments/", "Photo Link")</f>
        <v>Photo Link</v>
      </c>
      <c r="Q8776" s="7" t="str">
        <f>HYPERLINK("http://data.mapchannels.com/dualmaps6/map.htm?lat=41.523850&amp;lng=-82.858395", "Map Channel Link")</f>
        <v>Map Channel Link</v>
      </c>
    </row>
    <row r="8777" spans="1:17" hidden="1" x14ac:dyDescent="0.25">
      <c r="A8777" t="s">
        <v>3734</v>
      </c>
      <c r="B8777" t="s">
        <v>4930</v>
      </c>
      <c r="C8777" t="s">
        <v>4370</v>
      </c>
      <c r="D8777">
        <v>3.9820000000000002</v>
      </c>
      <c r="E8777" t="s">
        <v>14727</v>
      </c>
      <c r="F8777" t="s">
        <v>3753</v>
      </c>
      <c r="G8777" s="6">
        <v>43319.576377314806</v>
      </c>
      <c r="H8777" t="s">
        <v>14509</v>
      </c>
      <c r="I8777" t="s">
        <v>44</v>
      </c>
      <c r="J8777"/>
      <c r="K8777" t="s">
        <v>28</v>
      </c>
      <c r="M8777"/>
      <c r="N8777" t="s">
        <v>14640</v>
      </c>
      <c r="P8777" s="7" t="str">
        <f>HYPERLINK("https://collectormobile.dot.state.oh.us/arcgis/rest/services/ADAROW/ADA_ROW_Inventory_Image_Viewer/MapServer/6/880/attachments/", "Photo Link")</f>
        <v>Photo Link</v>
      </c>
      <c r="Q8777" s="7" t="str">
        <f>HYPERLINK("http://data.mapchannels.com/dualmaps6/map.htm?lat=41.535527&amp;lng=-83.567482", "Map Channel Link")</f>
        <v>Map Channel Link</v>
      </c>
    </row>
    <row r="8778" spans="1:17" hidden="1" x14ac:dyDescent="0.25">
      <c r="A8778" t="s">
        <v>3734</v>
      </c>
      <c r="B8778" t="s">
        <v>4930</v>
      </c>
      <c r="C8778" t="s">
        <v>4370</v>
      </c>
      <c r="D8778">
        <v>3.9889999999999999</v>
      </c>
      <c r="E8778" t="s">
        <v>14728</v>
      </c>
      <c r="F8778" t="s">
        <v>3753</v>
      </c>
      <c r="G8778" s="6">
        <v>43319.575949074067</v>
      </c>
      <c r="H8778" t="s">
        <v>14509</v>
      </c>
      <c r="I8778" t="s">
        <v>44</v>
      </c>
      <c r="J8778"/>
      <c r="K8778" t="s">
        <v>28</v>
      </c>
      <c r="M8778"/>
      <c r="N8778" t="s">
        <v>14510</v>
      </c>
      <c r="P8778" s="7" t="str">
        <f>HYPERLINK("https://collectormobile.dot.state.oh.us/arcgis/rest/services/ADAROW/ADA_ROW_Inventory_Image_Viewer/MapServer/6/881/attachments/", "Photo Link")</f>
        <v>Photo Link</v>
      </c>
      <c r="Q8778" s="7" t="str">
        <f>HYPERLINK("http://data.mapchannels.com/dualmaps6/map.htm?lat=41.535627&amp;lng=-83.567763", "Map Channel Link")</f>
        <v>Map Channel Link</v>
      </c>
    </row>
    <row r="8779" spans="1:17" hidden="1" x14ac:dyDescent="0.25">
      <c r="A8779" t="s">
        <v>3734</v>
      </c>
      <c r="B8779" t="s">
        <v>4930</v>
      </c>
      <c r="C8779" t="s">
        <v>3747</v>
      </c>
      <c r="D8779">
        <v>3.5390000000000001</v>
      </c>
      <c r="E8779" t="s">
        <v>14729</v>
      </c>
      <c r="F8779" t="s">
        <v>3753</v>
      </c>
      <c r="G8779" s="6">
        <v>43319.56753472222</v>
      </c>
      <c r="H8779" t="s">
        <v>14509</v>
      </c>
      <c r="I8779" t="s">
        <v>44</v>
      </c>
      <c r="J8779"/>
      <c r="K8779" t="s">
        <v>38</v>
      </c>
      <c r="M8779"/>
      <c r="N8779" t="s">
        <v>14529</v>
      </c>
      <c r="P8779" s="7" t="str">
        <f>HYPERLINK("https://collectormobile.dot.state.oh.us/arcgis/rest/services/ADAROW/ADA_ROW_Inventory_Image_Viewer/MapServer/6/41708/attachments/", "Photo Link")</f>
        <v>Photo Link</v>
      </c>
      <c r="Q8779" s="7" t="str">
        <f>HYPERLINK("http://data.mapchannels.com/dualmaps6/map.htm?lat=41.545238&amp;lng=-83.591664", "Map Channel Link")</f>
        <v>Map Channel Link</v>
      </c>
    </row>
    <row r="8780" spans="1:17" hidden="1" x14ac:dyDescent="0.25">
      <c r="A8780" t="s">
        <v>3734</v>
      </c>
      <c r="B8780" t="s">
        <v>4930</v>
      </c>
      <c r="C8780" t="s">
        <v>3747</v>
      </c>
      <c r="D8780">
        <v>3.5459999999999998</v>
      </c>
      <c r="E8780" t="s">
        <v>14730</v>
      </c>
      <c r="F8780" t="s">
        <v>3753</v>
      </c>
      <c r="G8780" s="6">
        <v>43319.563356481478</v>
      </c>
      <c r="H8780" t="s">
        <v>14509</v>
      </c>
      <c r="I8780" t="s">
        <v>44</v>
      </c>
      <c r="J8780"/>
      <c r="K8780" t="s">
        <v>124</v>
      </c>
      <c r="M8780"/>
      <c r="N8780" t="s">
        <v>14731</v>
      </c>
      <c r="P8780" s="7" t="str">
        <f>HYPERLINK("https://collectormobile.dot.state.oh.us/arcgis/rest/services/ADAROW/ADA_ROW_Inventory_Image_Viewer/MapServer/6/425/attachments/", "Photo Link")</f>
        <v>Photo Link</v>
      </c>
      <c r="Q8780" s="7" t="str">
        <f>HYPERLINK("http://data.mapchannels.com/dualmaps6/map.htm?lat=41.545552&amp;lng=-83.591302", "Map Channel Link")</f>
        <v>Map Channel Link</v>
      </c>
    </row>
    <row r="8781" spans="1:17" hidden="1" x14ac:dyDescent="0.25">
      <c r="A8781" t="s">
        <v>3734</v>
      </c>
      <c r="B8781" t="s">
        <v>4930</v>
      </c>
      <c r="C8781" t="s">
        <v>3747</v>
      </c>
      <c r="D8781">
        <v>3.5470000000000002</v>
      </c>
      <c r="E8781" t="s">
        <v>14732</v>
      </c>
      <c r="F8781" t="s">
        <v>3753</v>
      </c>
      <c r="G8781" s="6">
        <v>43319.567118055558</v>
      </c>
      <c r="H8781" t="s">
        <v>14509</v>
      </c>
      <c r="I8781" t="s">
        <v>44</v>
      </c>
      <c r="J8781"/>
      <c r="K8781" t="s">
        <v>124</v>
      </c>
      <c r="M8781"/>
      <c r="N8781" t="s">
        <v>14696</v>
      </c>
      <c r="P8781" s="7" t="str">
        <f>HYPERLINK("https://collectormobile.dot.state.oh.us/arcgis/rest/services/ADAROW/ADA_ROW_Inventory_Image_Viewer/MapServer/6/426/attachments/", "Photo Link")</f>
        <v>Photo Link</v>
      </c>
      <c r="Q8781" s="7" t="str">
        <f>HYPERLINK("http://data.mapchannels.com/dualmaps6/map.htm?lat=41.545214&amp;lng=-83.591519", "Map Channel Link")</f>
        <v>Map Channel Link</v>
      </c>
    </row>
    <row r="8782" spans="1:17" hidden="1" x14ac:dyDescent="0.25">
      <c r="A8782" t="s">
        <v>3734</v>
      </c>
      <c r="B8782" t="s">
        <v>4930</v>
      </c>
      <c r="C8782" t="s">
        <v>3747</v>
      </c>
      <c r="D8782">
        <v>3.8039999999999998</v>
      </c>
      <c r="E8782" t="s">
        <v>14733</v>
      </c>
      <c r="F8782" t="s">
        <v>3753</v>
      </c>
      <c r="G8782" s="6">
        <v>43319.553229166668</v>
      </c>
      <c r="H8782" t="s">
        <v>14509</v>
      </c>
      <c r="I8782" t="s">
        <v>44</v>
      </c>
      <c r="J8782"/>
      <c r="K8782" t="s">
        <v>124</v>
      </c>
      <c r="M8782"/>
      <c r="N8782" t="s">
        <v>14559</v>
      </c>
      <c r="P8782" s="7" t="str">
        <f>HYPERLINK("https://collectormobile.dot.state.oh.us/arcgis/rest/services/ADAROW/ADA_ROW_Inventory_Image_Viewer/MapServer/6/33709/attachments/", "Photo Link")</f>
        <v>Photo Link</v>
      </c>
      <c r="Q8782" s="7" t="str">
        <f>HYPERLINK("http://data.mapchannels.com/dualmaps6/map.htm?lat=41.543752&amp;lng=-83.586949", "Map Channel Link")</f>
        <v>Map Channel Link</v>
      </c>
    </row>
    <row r="8783" spans="1:17" hidden="1" x14ac:dyDescent="0.25">
      <c r="A8783" t="s">
        <v>3734</v>
      </c>
      <c r="B8783" t="s">
        <v>4930</v>
      </c>
      <c r="C8783" t="s">
        <v>3747</v>
      </c>
      <c r="D8783">
        <v>4.9560000000000004</v>
      </c>
      <c r="E8783" t="s">
        <v>14734</v>
      </c>
      <c r="F8783" t="s">
        <v>3753</v>
      </c>
      <c r="G8783" s="6">
        <v>43319.577164351853</v>
      </c>
      <c r="H8783" t="s">
        <v>14509</v>
      </c>
      <c r="I8783" t="s">
        <v>44</v>
      </c>
      <c r="J8783"/>
      <c r="K8783" t="s">
        <v>38</v>
      </c>
      <c r="M8783"/>
      <c r="N8783" t="s">
        <v>14510</v>
      </c>
      <c r="P8783" s="7" t="str">
        <f>HYPERLINK("https://collectormobile.dot.state.oh.us/arcgis/rest/services/ADAROW/ADA_ROW_Inventory_Image_Viewer/MapServer/6/879/attachments/", "Photo Link")</f>
        <v>Photo Link</v>
      </c>
      <c r="Q8783" s="7" t="str">
        <f>HYPERLINK("http://data.mapchannels.com/dualmaps6/map.htm?lat=41.535336&amp;lng=-83.567749", "Map Channel Link")</f>
        <v>Map Channel Link</v>
      </c>
    </row>
    <row r="8784" spans="1:17" hidden="1" x14ac:dyDescent="0.25">
      <c r="A8784" t="s">
        <v>3734</v>
      </c>
      <c r="B8784" t="s">
        <v>4930</v>
      </c>
      <c r="C8784" t="s">
        <v>3747</v>
      </c>
      <c r="D8784">
        <v>4.9720000000000004</v>
      </c>
      <c r="E8784" t="s">
        <v>14735</v>
      </c>
      <c r="F8784" t="s">
        <v>3753</v>
      </c>
      <c r="G8784" s="6">
        <v>43319.577662037038</v>
      </c>
      <c r="H8784" t="s">
        <v>14509</v>
      </c>
      <c r="I8784" t="s">
        <v>44</v>
      </c>
      <c r="J8784"/>
      <c r="K8784" t="s">
        <v>28</v>
      </c>
      <c r="M8784"/>
      <c r="N8784" t="s">
        <v>14510</v>
      </c>
      <c r="P8784" s="7" t="str">
        <f>HYPERLINK("https://collectormobile.dot.state.oh.us/arcgis/rest/services/ADAROW/ADA_ROW_Inventory_Image_Viewer/MapServer/6/882/attachments/", "Photo Link")</f>
        <v>Photo Link</v>
      </c>
      <c r="Q8784" s="7" t="str">
        <f>HYPERLINK("http://data.mapchannels.com/dualmaps6/map.htm?lat=41.535206&amp;lng=-83.567499", "Map Channel Link")</f>
        <v>Map Channel Link</v>
      </c>
    </row>
    <row r="8785" spans="1:17" hidden="1" x14ac:dyDescent="0.25">
      <c r="A8785" t="s">
        <v>3734</v>
      </c>
      <c r="B8785" t="s">
        <v>4930</v>
      </c>
      <c r="C8785" t="s">
        <v>5018</v>
      </c>
      <c r="D8785">
        <v>0.20499999999999999</v>
      </c>
      <c r="E8785" t="s">
        <v>14736</v>
      </c>
      <c r="F8785" t="s">
        <v>3753</v>
      </c>
      <c r="G8785" s="6">
        <v>43319.568124999998</v>
      </c>
      <c r="H8785" t="s">
        <v>14509</v>
      </c>
      <c r="I8785" t="s">
        <v>44</v>
      </c>
      <c r="J8785"/>
      <c r="K8785" t="s">
        <v>28</v>
      </c>
      <c r="M8785"/>
      <c r="N8785" t="s">
        <v>14529</v>
      </c>
      <c r="P8785" s="7" t="str">
        <f>HYPERLINK("https://collectormobile.dot.state.oh.us/arcgis/rest/services/ADAROW/ADA_ROW_Inventory_Image_Viewer/MapServer/6/806/attachments/", "Photo Link")</f>
        <v>Photo Link</v>
      </c>
      <c r="Q8785" s="7" t="str">
        <f>HYPERLINK("http://data.mapchannels.com/dualmaps6/map.htm?lat=41.545333&amp;lng=-83.592027", "Map Channel Link")</f>
        <v>Map Channel Link</v>
      </c>
    </row>
    <row r="8786" spans="1:17" hidden="1" x14ac:dyDescent="0.25">
      <c r="A8786" t="s">
        <v>3734</v>
      </c>
      <c r="B8786" t="s">
        <v>4930</v>
      </c>
      <c r="C8786" t="s">
        <v>5018</v>
      </c>
      <c r="D8786">
        <v>0.23499999999999999</v>
      </c>
      <c r="E8786" t="s">
        <v>14737</v>
      </c>
      <c r="F8786" t="s">
        <v>3753</v>
      </c>
      <c r="G8786" s="6">
        <v>43319.564027777778</v>
      </c>
      <c r="H8786" t="s">
        <v>14509</v>
      </c>
      <c r="I8786" t="s">
        <v>44</v>
      </c>
      <c r="J8786"/>
      <c r="K8786" t="s">
        <v>124</v>
      </c>
      <c r="M8786"/>
      <c r="N8786" t="s">
        <v>14640</v>
      </c>
      <c r="P8786" s="7" t="str">
        <f>HYPERLINK("https://collectormobile.dot.state.oh.us/arcgis/rest/services/ADAROW/ADA_ROW_Inventory_Image_Viewer/MapServer/6/808/attachments/", "Photo Link")</f>
        <v>Photo Link</v>
      </c>
      <c r="Q8786" s="7" t="str">
        <f>HYPERLINK("http://data.mapchannels.com/dualmaps6/map.htm?lat=41.545642&amp;lng=-83.591456", "Map Channel Link")</f>
        <v>Map Channel Link</v>
      </c>
    </row>
    <row r="8787" spans="1:17" hidden="1" x14ac:dyDescent="0.25">
      <c r="A8787" t="s">
        <v>3734</v>
      </c>
      <c r="B8787" t="s">
        <v>4930</v>
      </c>
      <c r="C8787" t="s">
        <v>5018</v>
      </c>
      <c r="D8787">
        <v>0.24099999999999999</v>
      </c>
      <c r="E8787" t="s">
        <v>14738</v>
      </c>
      <c r="F8787" t="s">
        <v>3753</v>
      </c>
      <c r="G8787" s="6">
        <v>43319.56486111111</v>
      </c>
      <c r="H8787" t="s">
        <v>14509</v>
      </c>
      <c r="I8787" t="s">
        <v>44</v>
      </c>
      <c r="J8787"/>
      <c r="K8787" t="s">
        <v>38</v>
      </c>
      <c r="M8787"/>
      <c r="N8787" t="s">
        <v>14529</v>
      </c>
      <c r="P8787" s="7" t="str">
        <f>HYPERLINK("https://collectormobile.dot.state.oh.us/arcgis/rest/services/ADAROW/ADA_ROW_Inventory_Image_Viewer/MapServer/6/807/attachments/", "Photo Link")</f>
        <v>Photo Link</v>
      </c>
      <c r="Q8787" s="7" t="str">
        <f>HYPERLINK("http://data.mapchannels.com/dualmaps6/map.htm?lat=41.545778&amp;lng=-83.591845", "Map Channel Link")</f>
        <v>Map Channel Link</v>
      </c>
    </row>
    <row r="8788" spans="1:17" hidden="1" x14ac:dyDescent="0.25">
      <c r="A8788" t="s">
        <v>3734</v>
      </c>
      <c r="B8788" t="s">
        <v>4930</v>
      </c>
      <c r="C8788" t="s">
        <v>10086</v>
      </c>
      <c r="D8788">
        <v>2.1000000000000001E-2</v>
      </c>
      <c r="E8788" t="s">
        <v>14739</v>
      </c>
      <c r="F8788" t="s">
        <v>3753</v>
      </c>
      <c r="G8788" s="6">
        <v>43319.552546296298</v>
      </c>
      <c r="H8788" t="s">
        <v>14509</v>
      </c>
      <c r="I8788" t="s">
        <v>44</v>
      </c>
      <c r="J8788"/>
      <c r="K8788" t="s">
        <v>28</v>
      </c>
      <c r="M8788"/>
      <c r="N8788" t="s">
        <v>14510</v>
      </c>
      <c r="P8788" s="7" t="str">
        <f>HYPERLINK("https://collectormobile.dot.state.oh.us/arcgis/rest/services/ADAROW/ADA_ROW_Inventory_Image_Viewer/MapServer/6/29899/attachments/", "Photo Link")</f>
        <v>Photo Link</v>
      </c>
      <c r="Q8788" s="7" t="str">
        <f>HYPERLINK("http://data.mapchannels.com/dualmaps6/map.htm?lat=41.543588&amp;lng=-83.586536", "Map Channel Link")</f>
        <v>Map Channel Link</v>
      </c>
    </row>
    <row r="8789" spans="1:17" hidden="1" x14ac:dyDescent="0.25">
      <c r="A8789" t="s">
        <v>3734</v>
      </c>
      <c r="B8789" t="s">
        <v>4930</v>
      </c>
      <c r="C8789" t="s">
        <v>10086</v>
      </c>
      <c r="D8789">
        <v>2.1000000000000001E-2</v>
      </c>
      <c r="E8789" t="s">
        <v>14740</v>
      </c>
      <c r="F8789" t="s">
        <v>3753</v>
      </c>
      <c r="G8789" s="6">
        <v>43319.55196759259</v>
      </c>
      <c r="H8789" t="s">
        <v>14509</v>
      </c>
      <c r="I8789" t="s">
        <v>44</v>
      </c>
      <c r="J8789"/>
      <c r="K8789" t="s">
        <v>28</v>
      </c>
      <c r="M8789"/>
      <c r="N8789" t="s">
        <v>14510</v>
      </c>
      <c r="P8789" s="7" t="str">
        <f>HYPERLINK("https://collectormobile.dot.state.oh.us/arcgis/rest/services/ADAROW/ADA_ROW_Inventory_Image_Viewer/MapServer/6/33708/attachments/", "Photo Link")</f>
        <v>Photo Link</v>
      </c>
      <c r="Q8789" s="7" t="str">
        <f>HYPERLINK("http://data.mapchannels.com/dualmaps6/map.htm?lat=41.543579&amp;lng=-83.586495", "Map Channel Link")</f>
        <v>Map Channel Link</v>
      </c>
    </row>
    <row r="8790" spans="1:17" hidden="1" x14ac:dyDescent="0.25">
      <c r="A8790" t="s">
        <v>5129</v>
      </c>
      <c r="B8790" t="s">
        <v>5130</v>
      </c>
      <c r="C8790" t="s">
        <v>2527</v>
      </c>
      <c r="D8790">
        <v>11.112</v>
      </c>
      <c r="E8790" t="s">
        <v>14741</v>
      </c>
      <c r="F8790" t="s">
        <v>5132</v>
      </c>
      <c r="G8790" s="6">
        <v>43291.801817129628</v>
      </c>
      <c r="H8790" t="s">
        <v>14509</v>
      </c>
      <c r="I8790" t="s">
        <v>44</v>
      </c>
      <c r="J8790"/>
      <c r="K8790" t="s">
        <v>28</v>
      </c>
      <c r="M8790"/>
      <c r="N8790" t="s">
        <v>14731</v>
      </c>
      <c r="P8790" s="7" t="str">
        <f>HYPERLINK("https://collectormobile.dot.state.oh.us/arcgis/rest/services/ADAROW/ADA_ROW_Inventory_Image_Viewer/MapServer/6/27874/attachments/", "Photo Link")</f>
        <v>Photo Link</v>
      </c>
      <c r="Q8790" s="7" t="str">
        <f>HYPERLINK("http://data.mapchannels.com/dualmaps6/map.htm?lat=41.028192&amp;lng=-82.222275", "Map Channel Link")</f>
        <v>Map Channel Link</v>
      </c>
    </row>
    <row r="8791" spans="1:17" hidden="1" x14ac:dyDescent="0.25">
      <c r="A8791" t="s">
        <v>5129</v>
      </c>
      <c r="B8791" t="s">
        <v>5130</v>
      </c>
      <c r="C8791" t="s">
        <v>2527</v>
      </c>
      <c r="D8791">
        <v>11.113</v>
      </c>
      <c r="E8791" t="s">
        <v>14742</v>
      </c>
      <c r="F8791" t="s">
        <v>5132</v>
      </c>
      <c r="G8791" s="6">
        <v>43291.801817129628</v>
      </c>
      <c r="H8791" t="s">
        <v>14509</v>
      </c>
      <c r="I8791" t="s">
        <v>44</v>
      </c>
      <c r="J8791"/>
      <c r="K8791" t="s">
        <v>38</v>
      </c>
      <c r="M8791"/>
      <c r="N8791" t="s">
        <v>14625</v>
      </c>
      <c r="P8791" s="7" t="str">
        <f>HYPERLINK("https://collectormobile.dot.state.oh.us/arcgis/rest/services/ADAROW/ADA_ROW_Inventory_Image_Viewer/MapServer/6/27875/attachments/", "Photo Link")</f>
        <v>Photo Link</v>
      </c>
      <c r="Q8791" s="7" t="str">
        <f>HYPERLINK("http://data.mapchannels.com/dualmaps6/map.htm?lat=41.028372&amp;lng=-82.222251", "Map Channel Link")</f>
        <v>Map Channel Link</v>
      </c>
    </row>
    <row r="8792" spans="1:17" hidden="1" x14ac:dyDescent="0.25">
      <c r="A8792" t="s">
        <v>5129</v>
      </c>
      <c r="B8792" t="s">
        <v>5130</v>
      </c>
      <c r="C8792" t="s">
        <v>2527</v>
      </c>
      <c r="D8792">
        <v>11.132</v>
      </c>
      <c r="E8792" t="s">
        <v>14743</v>
      </c>
      <c r="F8792" t="s">
        <v>5132</v>
      </c>
      <c r="G8792" s="6">
        <v>43291.801817129628</v>
      </c>
      <c r="H8792" t="s">
        <v>14509</v>
      </c>
      <c r="I8792" t="s">
        <v>44</v>
      </c>
      <c r="J8792"/>
      <c r="K8792" t="s">
        <v>28</v>
      </c>
      <c r="M8792"/>
      <c r="N8792" t="s">
        <v>14694</v>
      </c>
      <c r="P8792" s="7" t="str">
        <f>HYPERLINK("https://collectormobile.dot.state.oh.us/arcgis/rest/services/ADAROW/ADA_ROW_Inventory_Image_Viewer/MapServer/6/27872/attachments/", "Photo Link")</f>
        <v>Photo Link</v>
      </c>
      <c r="Q8792" s="7" t="str">
        <f>HYPERLINK("http://data.mapchannels.com/dualmaps6/map.htm?lat=41.028218&amp;lng=-82.221877", "Map Channel Link")</f>
        <v>Map Channel Link</v>
      </c>
    </row>
    <row r="8793" spans="1:17" hidden="1" x14ac:dyDescent="0.25">
      <c r="A8793" t="s">
        <v>5129</v>
      </c>
      <c r="B8793" t="s">
        <v>5130</v>
      </c>
      <c r="C8793" t="s">
        <v>2527</v>
      </c>
      <c r="D8793">
        <v>11.132999999999999</v>
      </c>
      <c r="E8793" t="s">
        <v>14744</v>
      </c>
      <c r="F8793" t="s">
        <v>5132</v>
      </c>
      <c r="G8793" s="6">
        <v>43291.801817129628</v>
      </c>
      <c r="H8793" t="s">
        <v>14509</v>
      </c>
      <c r="I8793" t="s">
        <v>44</v>
      </c>
      <c r="J8793"/>
      <c r="K8793" t="s">
        <v>28</v>
      </c>
      <c r="M8793"/>
      <c r="N8793" t="s">
        <v>14694</v>
      </c>
      <c r="P8793" s="7" t="str">
        <f>HYPERLINK("https://collectormobile.dot.state.oh.us/arcgis/rest/services/ADAROW/ADA_ROW_Inventory_Image_Viewer/MapServer/6/27873/attachments/", "Photo Link")</f>
        <v>Photo Link</v>
      </c>
      <c r="Q8793" s="7" t="str">
        <f>HYPERLINK("http://data.mapchannels.com/dualmaps6/map.htm?lat=41.028384&amp;lng=-82.221857", "Map Channel Link")</f>
        <v>Map Channel Link</v>
      </c>
    </row>
    <row r="8794" spans="1:17" hidden="1" x14ac:dyDescent="0.25">
      <c r="A8794" t="s">
        <v>5129</v>
      </c>
      <c r="B8794" t="s">
        <v>5374</v>
      </c>
      <c r="C8794" t="s">
        <v>797</v>
      </c>
      <c r="D8794">
        <v>2.6659999999999999</v>
      </c>
      <c r="E8794" t="s">
        <v>14745</v>
      </c>
      <c r="F8794" t="s">
        <v>5141</v>
      </c>
      <c r="G8794" s="6">
        <v>43277.76699074074</v>
      </c>
      <c r="H8794" t="s">
        <v>14509</v>
      </c>
      <c r="I8794" t="s">
        <v>44</v>
      </c>
      <c r="J8794"/>
      <c r="K8794" t="s">
        <v>124</v>
      </c>
      <c r="M8794"/>
      <c r="N8794" t="s">
        <v>14746</v>
      </c>
      <c r="P8794" s="7" t="str">
        <f>HYPERLINK("https://collectormobile.dot.state.oh.us/arcgis/rest/services/ADAROW/ADA_ROW_Inventory_Image_Viewer/MapServer/6/15450/attachments/", "Photo Link")</f>
        <v>Photo Link</v>
      </c>
      <c r="Q8794" s="7" t="str">
        <f>HYPERLINK("http://data.mapchannels.com/dualmaps6/map.htm?lat=41.432552&amp;lng=-82.688449", "Map Channel Link")</f>
        <v>Map Channel Link</v>
      </c>
    </row>
    <row r="8795" spans="1:17" hidden="1" x14ac:dyDescent="0.25">
      <c r="A8795" t="s">
        <v>5129</v>
      </c>
      <c r="B8795" t="s">
        <v>5374</v>
      </c>
      <c r="C8795" t="s">
        <v>797</v>
      </c>
      <c r="D8795">
        <v>2.6709999999999998</v>
      </c>
      <c r="E8795" t="s">
        <v>14747</v>
      </c>
      <c r="F8795" t="s">
        <v>5141</v>
      </c>
      <c r="G8795" s="6">
        <v>43277.76699074074</v>
      </c>
      <c r="H8795" t="s">
        <v>14509</v>
      </c>
      <c r="I8795" t="s">
        <v>44</v>
      </c>
      <c r="J8795"/>
      <c r="K8795" t="s">
        <v>38</v>
      </c>
      <c r="M8795"/>
      <c r="N8795" t="s">
        <v>14510</v>
      </c>
      <c r="P8795" s="7" t="str">
        <f>HYPERLINK("https://collectormobile.dot.state.oh.us/arcgis/rest/services/ADAROW/ADA_ROW_Inventory_Image_Viewer/MapServer/6/15443/attachments/", "Photo Link")</f>
        <v>Photo Link</v>
      </c>
      <c r="Q8795" s="7" t="str">
        <f>HYPERLINK("http://data.mapchannels.com/dualmaps6/map.htm?lat=41.432517&amp;lng=-82.688353", "Map Channel Link")</f>
        <v>Map Channel Link</v>
      </c>
    </row>
    <row r="8796" spans="1:17" hidden="1" x14ac:dyDescent="0.25">
      <c r="A8796" t="s">
        <v>5129</v>
      </c>
      <c r="B8796" t="s">
        <v>5374</v>
      </c>
      <c r="C8796" t="s">
        <v>797</v>
      </c>
      <c r="D8796">
        <v>2.6859999999999999</v>
      </c>
      <c r="E8796" t="s">
        <v>14748</v>
      </c>
      <c r="F8796" t="s">
        <v>5141</v>
      </c>
      <c r="G8796" s="6">
        <v>43277.76699074074</v>
      </c>
      <c r="H8796" t="s">
        <v>14509</v>
      </c>
      <c r="I8796" t="s">
        <v>44</v>
      </c>
      <c r="J8796"/>
      <c r="K8796" t="s">
        <v>38</v>
      </c>
      <c r="M8796"/>
      <c r="N8796" t="s">
        <v>14625</v>
      </c>
      <c r="P8796" s="7" t="str">
        <f>HYPERLINK("https://collectormobile.dot.state.oh.us/arcgis/rest/services/ADAROW/ADA_ROW_Inventory_Image_Viewer/MapServer/6/15462/attachments/", "Photo Link")</f>
        <v>Photo Link</v>
      </c>
      <c r="Q8796" s="7" t="str">
        <f>HYPERLINK("http://data.mapchannels.com/dualmaps6/map.htm?lat=41.432592&amp;lng=-82.688057", "Map Channel Link")</f>
        <v>Map Channel Link</v>
      </c>
    </row>
    <row r="8797" spans="1:17" hidden="1" x14ac:dyDescent="0.25">
      <c r="A8797" t="s">
        <v>5129</v>
      </c>
      <c r="B8797" t="s">
        <v>5374</v>
      </c>
      <c r="C8797" t="s">
        <v>797</v>
      </c>
      <c r="D8797">
        <v>2.6890000000000001</v>
      </c>
      <c r="E8797" t="s">
        <v>14749</v>
      </c>
      <c r="F8797" t="s">
        <v>5141</v>
      </c>
      <c r="G8797" s="6">
        <v>43277.76699074074</v>
      </c>
      <c r="H8797" t="s">
        <v>14509</v>
      </c>
      <c r="I8797" t="s">
        <v>44</v>
      </c>
      <c r="J8797"/>
      <c r="K8797" t="s">
        <v>38</v>
      </c>
      <c r="M8797"/>
      <c r="N8797" t="s">
        <v>14750</v>
      </c>
      <c r="P8797" s="7" t="str">
        <f>HYPERLINK("https://collectormobile.dot.state.oh.us/arcgis/rest/services/ADAROW/ADA_ROW_Inventory_Image_Viewer/MapServer/6/15461/attachments/", "Photo Link")</f>
        <v>Photo Link</v>
      </c>
      <c r="Q8797" s="7" t="str">
        <f>HYPERLINK("http://data.mapchannels.com/dualmaps6/map.htm?lat=41.432609&amp;lng=-82.688002", "Map Channel Link")</f>
        <v>Map Channel Link</v>
      </c>
    </row>
    <row r="8798" spans="1:17" hidden="1" x14ac:dyDescent="0.25">
      <c r="A8798" t="s">
        <v>5129</v>
      </c>
      <c r="B8798" t="s">
        <v>5374</v>
      </c>
      <c r="C8798" t="s">
        <v>797</v>
      </c>
      <c r="D8798">
        <v>2.6890000000000001</v>
      </c>
      <c r="E8798" t="s">
        <v>14751</v>
      </c>
      <c r="F8798" t="s">
        <v>5141</v>
      </c>
      <c r="G8798" s="6">
        <v>43277.76699074074</v>
      </c>
      <c r="H8798" t="s">
        <v>14509</v>
      </c>
      <c r="I8798" t="s">
        <v>44</v>
      </c>
      <c r="J8798"/>
      <c r="K8798" t="s">
        <v>38</v>
      </c>
      <c r="M8798"/>
      <c r="N8798" t="s">
        <v>14750</v>
      </c>
      <c r="P8798" s="7" t="str">
        <f>HYPERLINK("https://collectormobile.dot.state.oh.us/arcgis/rest/services/ADAROW/ADA_ROW_Inventory_Image_Viewer/MapServer/6/15461/attachments/", "Photo Link")</f>
        <v>Photo Link</v>
      </c>
      <c r="Q8798" s="7" t="str">
        <f>HYPERLINK("http://data.mapchannels.com/dualmaps6/map.htm?lat=41.432609&amp;lng=-82.688002", "Map Channel Link")</f>
        <v>Map Channel Link</v>
      </c>
    </row>
    <row r="8799" spans="1:17" hidden="1" x14ac:dyDescent="0.25">
      <c r="A8799" t="s">
        <v>5129</v>
      </c>
      <c r="B8799" t="s">
        <v>5374</v>
      </c>
      <c r="C8799" t="s">
        <v>797</v>
      </c>
      <c r="D8799">
        <v>2.6930000000000001</v>
      </c>
      <c r="E8799" t="s">
        <v>14752</v>
      </c>
      <c r="F8799" t="s">
        <v>5141</v>
      </c>
      <c r="G8799" s="6">
        <v>43277.76699074074</v>
      </c>
      <c r="H8799" t="s">
        <v>14509</v>
      </c>
      <c r="I8799" t="s">
        <v>44</v>
      </c>
      <c r="J8799"/>
      <c r="K8799" t="s">
        <v>38</v>
      </c>
      <c r="M8799"/>
      <c r="N8799" t="s">
        <v>14510</v>
      </c>
      <c r="P8799" s="7" t="str">
        <f>HYPERLINK("https://collectormobile.dot.state.oh.us/arcgis/rest/services/ADAROW/ADA_ROW_Inventory_Image_Viewer/MapServer/6/15446/attachments/", "Photo Link")</f>
        <v>Photo Link</v>
      </c>
      <c r="Q8799" s="7" t="str">
        <f>HYPERLINK("http://data.mapchannels.com/dualmaps6/map.htm?lat=41.432550&amp;lng=-82.687920", "Map Channel Link")</f>
        <v>Map Channel Link</v>
      </c>
    </row>
    <row r="8800" spans="1:17" hidden="1" x14ac:dyDescent="0.25">
      <c r="A8800" t="s">
        <v>5129</v>
      </c>
      <c r="B8800" t="s">
        <v>5374</v>
      </c>
      <c r="C8800" t="s">
        <v>41</v>
      </c>
      <c r="D8800">
        <v>3.7360000000000002</v>
      </c>
      <c r="E8800" t="s">
        <v>14753</v>
      </c>
      <c r="F8800" t="s">
        <v>5132</v>
      </c>
      <c r="G8800" s="6">
        <v>43273.784201388888</v>
      </c>
      <c r="H8800" t="s">
        <v>14509</v>
      </c>
      <c r="I8800" t="s">
        <v>44</v>
      </c>
      <c r="J8800"/>
      <c r="K8800" t="s">
        <v>28</v>
      </c>
      <c r="M8800"/>
      <c r="N8800" t="s">
        <v>14640</v>
      </c>
      <c r="O8800" t="s">
        <v>14754</v>
      </c>
      <c r="P8800" s="7" t="str">
        <f>HYPERLINK("https://collectormobile.dot.state.oh.us/arcgis/rest/services/ADAROW/ADA_ROW_Inventory_Image_Viewer/MapServer/6/529/attachments/", "Photo Link")</f>
        <v>Photo Link</v>
      </c>
      <c r="Q8800" s="7" t="str">
        <f>HYPERLINK("http://data.mapchannels.com/dualmaps6/map.htm?lat=41.421235&amp;lng=-82.677360", "Map Channel Link")</f>
        <v>Map Channel Link</v>
      </c>
    </row>
    <row r="8801" spans="1:17" hidden="1" x14ac:dyDescent="0.25">
      <c r="A8801" t="s">
        <v>5129</v>
      </c>
      <c r="B8801" t="s">
        <v>5374</v>
      </c>
      <c r="C8801" t="s">
        <v>41</v>
      </c>
      <c r="D8801">
        <v>3.7559999999999998</v>
      </c>
      <c r="E8801" t="s">
        <v>14755</v>
      </c>
      <c r="F8801" t="s">
        <v>5376</v>
      </c>
      <c r="G8801" s="6">
        <v>43294.786365740743</v>
      </c>
      <c r="H8801" t="s">
        <v>14509</v>
      </c>
      <c r="I8801" t="s">
        <v>44</v>
      </c>
      <c r="J8801"/>
      <c r="K8801" t="s">
        <v>28</v>
      </c>
      <c r="M8801"/>
      <c r="N8801" t="s">
        <v>14510</v>
      </c>
      <c r="P8801" s="7" t="str">
        <f>HYPERLINK("https://collectormobile.dot.state.oh.us/arcgis/rest/services/ADAROW/ADA_ROW_Inventory_Image_Viewer/MapServer/6/531/attachments/", "Photo Link")</f>
        <v>Photo Link</v>
      </c>
      <c r="Q8801" s="7" t="str">
        <f>HYPERLINK("http://data.mapchannels.com/dualmaps6/map.htm?lat=41.421464&amp;lng=-82.677128", "Map Channel Link")</f>
        <v>Map Channel Link</v>
      </c>
    </row>
    <row r="8802" spans="1:17" hidden="1" x14ac:dyDescent="0.25">
      <c r="A8802" t="s">
        <v>5129</v>
      </c>
      <c r="B8802" t="s">
        <v>5374</v>
      </c>
      <c r="C8802" t="s">
        <v>41</v>
      </c>
      <c r="D8802">
        <v>3.76</v>
      </c>
      <c r="E8802" t="s">
        <v>14756</v>
      </c>
      <c r="F8802" t="s">
        <v>5376</v>
      </c>
      <c r="G8802" s="6">
        <v>43294.786365740743</v>
      </c>
      <c r="H8802" t="s">
        <v>14509</v>
      </c>
      <c r="I8802" t="s">
        <v>44</v>
      </c>
      <c r="J8802"/>
      <c r="K8802" t="s">
        <v>38</v>
      </c>
      <c r="M8802"/>
      <c r="N8802" t="s">
        <v>14529</v>
      </c>
      <c r="P8802" s="7" t="str">
        <f>HYPERLINK("https://collectormobile.dot.state.oh.us/arcgis/rest/services/ADAROW/ADA_ROW_Inventory_Image_Viewer/MapServer/6/533/attachments/", "Photo Link")</f>
        <v>Photo Link</v>
      </c>
      <c r="Q8802" s="7" t="str">
        <f>HYPERLINK("http://data.mapchannels.com/dualmaps6/map.htm?lat=41.421625&amp;lng=-82.677269", "Map Channel Link")</f>
        <v>Map Channel Link</v>
      </c>
    </row>
    <row r="8803" spans="1:17" hidden="1" x14ac:dyDescent="0.25">
      <c r="A8803" t="s">
        <v>5129</v>
      </c>
      <c r="B8803" t="s">
        <v>5374</v>
      </c>
      <c r="C8803" t="s">
        <v>47</v>
      </c>
      <c r="D8803">
        <v>1.0999999999999999E-2</v>
      </c>
      <c r="E8803" t="s">
        <v>14757</v>
      </c>
      <c r="F8803" t="s">
        <v>5141</v>
      </c>
      <c r="G8803" s="6">
        <v>43355.619930555556</v>
      </c>
      <c r="H8803" t="s">
        <v>14509</v>
      </c>
      <c r="I8803" t="s">
        <v>44</v>
      </c>
      <c r="J8803"/>
      <c r="K8803" t="s">
        <v>38</v>
      </c>
      <c r="M8803"/>
      <c r="N8803" t="s">
        <v>14510</v>
      </c>
      <c r="P8803" s="7" t="str">
        <f>HYPERLINK("https://collectormobile.dot.state.oh.us/arcgis/rest/services/ADAROW/ADA_ROW_Inventory_Image_Viewer/MapServer/6/15499/attachments/", "Photo Link")</f>
        <v>Photo Link</v>
      </c>
      <c r="Q8803" s="7" t="str">
        <f>HYPERLINK("http://data.mapchannels.com/dualmaps6/map.htm?lat=41.415214&amp;lng=-82.670840", "Map Channel Link")</f>
        <v>Map Channel Link</v>
      </c>
    </row>
    <row r="8804" spans="1:17" hidden="1" x14ac:dyDescent="0.25">
      <c r="A8804" t="s">
        <v>5129</v>
      </c>
      <c r="B8804" t="s">
        <v>5374</v>
      </c>
      <c r="C8804" t="s">
        <v>1576</v>
      </c>
      <c r="D8804">
        <v>1.9E-2</v>
      </c>
      <c r="E8804" t="s">
        <v>14758</v>
      </c>
      <c r="F8804" t="s">
        <v>5141</v>
      </c>
      <c r="G8804" s="6">
        <v>43277.76699074074</v>
      </c>
      <c r="H8804" t="s">
        <v>14509</v>
      </c>
      <c r="I8804" t="s">
        <v>44</v>
      </c>
      <c r="J8804"/>
      <c r="K8804" t="s">
        <v>28</v>
      </c>
      <c r="M8804"/>
      <c r="N8804" t="s">
        <v>14694</v>
      </c>
      <c r="P8804" s="7" t="str">
        <f>HYPERLINK("https://collectormobile.dot.state.oh.us/arcgis/rest/services/ADAROW/ADA_ROW_Inventory_Image_Viewer/MapServer/6/15454/attachments/", "Photo Link")</f>
        <v>Photo Link</v>
      </c>
      <c r="Q8804" s="7" t="str">
        <f>HYPERLINK("http://data.mapchannels.com/dualmaps6/map.htm?lat=41.395834&amp;lng=-82.651948", "Map Channel Link")</f>
        <v>Map Channel Link</v>
      </c>
    </row>
    <row r="8805" spans="1:17" hidden="1" x14ac:dyDescent="0.25">
      <c r="A8805" t="s">
        <v>5129</v>
      </c>
      <c r="B8805" t="s">
        <v>5374</v>
      </c>
      <c r="C8805" t="s">
        <v>1576</v>
      </c>
      <c r="D8805">
        <v>2.1999999999999999E-2</v>
      </c>
      <c r="E8805" t="s">
        <v>14759</v>
      </c>
      <c r="F8805" t="s">
        <v>5141</v>
      </c>
      <c r="G8805" s="6">
        <v>43277.76699074074</v>
      </c>
      <c r="H8805" t="s">
        <v>14509</v>
      </c>
      <c r="I8805" t="s">
        <v>44</v>
      </c>
      <c r="J8805"/>
      <c r="K8805" t="s">
        <v>38</v>
      </c>
      <c r="M8805"/>
      <c r="N8805" t="s">
        <v>14625</v>
      </c>
      <c r="P8805" s="7" t="str">
        <f>HYPERLINK("https://collectormobile.dot.state.oh.us/arcgis/rest/services/ADAROW/ADA_ROW_Inventory_Image_Viewer/MapServer/6/15459/attachments/", "Photo Link")</f>
        <v>Photo Link</v>
      </c>
      <c r="Q8805" s="7" t="str">
        <f>HYPERLINK("http://data.mapchannels.com/dualmaps6/map.htm?lat=41.395858&amp;lng=-82.651914", "Map Channel Link")</f>
        <v>Map Channel Link</v>
      </c>
    </row>
    <row r="8806" spans="1:17" hidden="1" x14ac:dyDescent="0.25">
      <c r="A8806" t="s">
        <v>5129</v>
      </c>
      <c r="B8806" t="s">
        <v>5374</v>
      </c>
      <c r="C8806" t="s">
        <v>1576</v>
      </c>
      <c r="D8806">
        <v>2.1999999999999999E-2</v>
      </c>
      <c r="E8806" t="s">
        <v>14760</v>
      </c>
      <c r="F8806" t="s">
        <v>5141</v>
      </c>
      <c r="G8806" s="6">
        <v>43277.76699074074</v>
      </c>
      <c r="H8806" t="s">
        <v>14509</v>
      </c>
      <c r="I8806" t="s">
        <v>44</v>
      </c>
      <c r="J8806"/>
      <c r="K8806" t="s">
        <v>38</v>
      </c>
      <c r="M8806"/>
      <c r="N8806" t="s">
        <v>14529</v>
      </c>
      <c r="P8806" s="7" t="str">
        <f>HYPERLINK("https://collectormobile.dot.state.oh.us/arcgis/rest/services/ADAROW/ADA_ROW_Inventory_Image_Viewer/MapServer/6/15457/attachments/", "Photo Link")</f>
        <v>Photo Link</v>
      </c>
      <c r="Q8806" s="7" t="str">
        <f>HYPERLINK("http://data.mapchannels.com/dualmaps6/map.htm?lat=41.395866&amp;lng=-82.651931", "Map Channel Link")</f>
        <v>Map Channel Link</v>
      </c>
    </row>
    <row r="8807" spans="1:17" hidden="1" x14ac:dyDescent="0.25">
      <c r="A8807" t="s">
        <v>5129</v>
      </c>
      <c r="B8807" t="s">
        <v>5374</v>
      </c>
      <c r="C8807" t="s">
        <v>1576</v>
      </c>
      <c r="D8807">
        <v>2.1999999999999999E-2</v>
      </c>
      <c r="E8807" t="s">
        <v>14761</v>
      </c>
      <c r="F8807" t="s">
        <v>5376</v>
      </c>
      <c r="G8807" s="6">
        <v>43279.547222222223</v>
      </c>
      <c r="H8807" t="s">
        <v>14509</v>
      </c>
      <c r="I8807" t="s">
        <v>44</v>
      </c>
      <c r="J8807"/>
      <c r="K8807" t="s">
        <v>38</v>
      </c>
      <c r="M8807"/>
      <c r="N8807" t="s">
        <v>14510</v>
      </c>
      <c r="P8807" s="7" t="str">
        <f>HYPERLINK("https://collectormobile.dot.state.oh.us/arcgis/rest/services/ADAROW/ADA_ROW_Inventory_Image_Viewer/MapServer/6/15488/attachments/", "Photo Link")</f>
        <v>Photo Link</v>
      </c>
      <c r="Q8807" s="7" t="str">
        <f>HYPERLINK("http://data.mapchannels.com/dualmaps6/map.htm?lat=41.395666&amp;lng=-82.651348", "Map Channel Link")</f>
        <v>Map Channel Link</v>
      </c>
    </row>
    <row r="8808" spans="1:17" hidden="1" x14ac:dyDescent="0.25">
      <c r="A8808" t="s">
        <v>5129</v>
      </c>
      <c r="B8808" t="s">
        <v>5374</v>
      </c>
      <c r="C8808" t="s">
        <v>1576</v>
      </c>
      <c r="D8808">
        <v>2.5000000000000001E-2</v>
      </c>
      <c r="E8808" t="s">
        <v>14762</v>
      </c>
      <c r="F8808" t="s">
        <v>5141</v>
      </c>
      <c r="G8808" s="6">
        <v>43277.76699074074</v>
      </c>
      <c r="H8808" t="s">
        <v>14509</v>
      </c>
      <c r="I8808" t="s">
        <v>44</v>
      </c>
      <c r="J8808"/>
      <c r="K8808" t="s">
        <v>38</v>
      </c>
      <c r="M8808"/>
      <c r="N8808" t="s">
        <v>14510</v>
      </c>
      <c r="P8808" s="7" t="str">
        <f>HYPERLINK("https://collectormobile.dot.state.oh.us/arcgis/rest/services/ADAROW/ADA_ROW_Inventory_Image_Viewer/MapServer/6/15449/attachments/", "Photo Link")</f>
        <v>Photo Link</v>
      </c>
      <c r="Q8808" s="7" t="str">
        <f>HYPERLINK("http://data.mapchannels.com/dualmaps6/map.htm?lat=41.395973&amp;lng=-82.652030", "Map Channel Link")</f>
        <v>Map Channel Link</v>
      </c>
    </row>
    <row r="8809" spans="1:17" hidden="1" x14ac:dyDescent="0.25">
      <c r="A8809" t="s">
        <v>5129</v>
      </c>
      <c r="B8809" t="s">
        <v>5374</v>
      </c>
      <c r="C8809" t="s">
        <v>1576</v>
      </c>
      <c r="D8809">
        <v>7.9820000000000002</v>
      </c>
      <c r="E8809" t="s">
        <v>14763</v>
      </c>
      <c r="F8809" t="s">
        <v>5141</v>
      </c>
      <c r="G8809" s="6">
        <v>43277.76699074074</v>
      </c>
      <c r="H8809" t="s">
        <v>14509</v>
      </c>
      <c r="I8809" t="s">
        <v>44</v>
      </c>
      <c r="J8809"/>
      <c r="K8809" t="s">
        <v>28</v>
      </c>
      <c r="M8809"/>
      <c r="N8809" t="s">
        <v>14640</v>
      </c>
      <c r="P8809" s="7" t="str">
        <f>HYPERLINK("https://collectormobile.dot.state.oh.us/arcgis/rest/services/ADAROW/ADA_ROW_Inventory_Image_Viewer/MapServer/6/15458/attachments/", "Photo Link")</f>
        <v>Photo Link</v>
      </c>
      <c r="Q8809" s="7" t="str">
        <f>HYPERLINK("http://data.mapchannels.com/dualmaps6/map.htm?lat=41.395674&amp;lng=-82.651823", "Map Channel Link")</f>
        <v>Map Channel Link</v>
      </c>
    </row>
    <row r="8810" spans="1:17" hidden="1" x14ac:dyDescent="0.25">
      <c r="A8810" t="s">
        <v>5129</v>
      </c>
      <c r="B8810" t="s">
        <v>5374</v>
      </c>
      <c r="C8810" t="s">
        <v>1576</v>
      </c>
      <c r="D8810">
        <v>7.984</v>
      </c>
      <c r="E8810" t="s">
        <v>14764</v>
      </c>
      <c r="F8810" t="s">
        <v>5141</v>
      </c>
      <c r="G8810" s="6">
        <v>43277.76699074074</v>
      </c>
      <c r="H8810" t="s">
        <v>14509</v>
      </c>
      <c r="I8810" t="s">
        <v>44</v>
      </c>
      <c r="J8810"/>
      <c r="K8810" t="s">
        <v>38</v>
      </c>
      <c r="M8810"/>
      <c r="N8810" t="s">
        <v>14510</v>
      </c>
      <c r="P8810" s="7" t="str">
        <f>HYPERLINK("https://collectormobile.dot.state.oh.us/arcgis/rest/services/ADAROW/ADA_ROW_Inventory_Image_Viewer/MapServer/6/15465/attachments/", "Photo Link")</f>
        <v>Photo Link</v>
      </c>
      <c r="Q8810" s="7" t="str">
        <f>HYPERLINK("http://data.mapchannels.com/dualmaps6/map.htm?lat=41.395664&amp;lng=-82.651788", "Map Channel Link")</f>
        <v>Map Channel Link</v>
      </c>
    </row>
    <row r="8811" spans="1:17" hidden="1" x14ac:dyDescent="0.25">
      <c r="A8811" t="s">
        <v>5129</v>
      </c>
      <c r="B8811" t="s">
        <v>5374</v>
      </c>
      <c r="C8811" t="s">
        <v>1576</v>
      </c>
      <c r="D8811">
        <v>7.9969999999999999</v>
      </c>
      <c r="E8811" t="s">
        <v>14765</v>
      </c>
      <c r="F8811" t="s">
        <v>5376</v>
      </c>
      <c r="G8811" s="6">
        <v>43279.555543981478</v>
      </c>
      <c r="H8811" t="s">
        <v>14509</v>
      </c>
      <c r="I8811" t="s">
        <v>44</v>
      </c>
      <c r="J8811"/>
      <c r="K8811" t="s">
        <v>38</v>
      </c>
      <c r="M8811"/>
      <c r="N8811" t="s">
        <v>14625</v>
      </c>
      <c r="P8811" s="7" t="str">
        <f>HYPERLINK("https://collectormobile.dot.state.oh.us/arcgis/rest/services/ADAROW/ADA_ROW_Inventory_Image_Viewer/MapServer/6/16289/attachments/", "Photo Link")</f>
        <v>Photo Link</v>
      </c>
      <c r="Q8811" s="7" t="str">
        <f>HYPERLINK("http://data.mapchannels.com/dualmaps6/map.htm?lat=41.395744&amp;lng=-82.651538", "Map Channel Link")</f>
        <v>Map Channel Link</v>
      </c>
    </row>
    <row r="8812" spans="1:17" hidden="1" x14ac:dyDescent="0.25">
      <c r="A8812" t="s">
        <v>5129</v>
      </c>
      <c r="B8812" t="s">
        <v>5374</v>
      </c>
      <c r="C8812" t="s">
        <v>1576</v>
      </c>
      <c r="D8812">
        <v>8</v>
      </c>
      <c r="E8812" t="s">
        <v>14766</v>
      </c>
      <c r="F8812" t="s">
        <v>5376</v>
      </c>
      <c r="G8812" s="6">
        <v>43279.55672453704</v>
      </c>
      <c r="H8812" t="s">
        <v>14509</v>
      </c>
      <c r="I8812" t="s">
        <v>44</v>
      </c>
      <c r="J8812"/>
      <c r="K8812" t="s">
        <v>38</v>
      </c>
      <c r="M8812"/>
      <c r="N8812" t="s">
        <v>14529</v>
      </c>
      <c r="P8812" s="7" t="str">
        <f>HYPERLINK("https://collectormobile.dot.state.oh.us/arcgis/rest/services/ADAROW/ADA_ROW_Inventory_Image_Viewer/MapServer/6/15489/attachments/", "Photo Link")</f>
        <v>Photo Link</v>
      </c>
      <c r="Q8812" s="7" t="str">
        <f>HYPERLINK("http://data.mapchannels.com/dualmaps6/map.htm?lat=41.395765&amp;lng=-82.651500", "Map Channel Link")</f>
        <v>Map Channel Link</v>
      </c>
    </row>
    <row r="8813" spans="1:17" hidden="1" x14ac:dyDescent="0.25">
      <c r="A8813" t="s">
        <v>5129</v>
      </c>
      <c r="B8813" t="s">
        <v>5374</v>
      </c>
      <c r="C8813" t="s">
        <v>1576</v>
      </c>
      <c r="D8813">
        <v>8.0009999999999994</v>
      </c>
      <c r="E8813" t="s">
        <v>14767</v>
      </c>
      <c r="F8813" t="s">
        <v>5376</v>
      </c>
      <c r="G8813" s="6">
        <v>43279.554409722223</v>
      </c>
      <c r="H8813" t="s">
        <v>14509</v>
      </c>
      <c r="I8813" t="s">
        <v>44</v>
      </c>
      <c r="J8813"/>
      <c r="K8813" t="s">
        <v>38</v>
      </c>
      <c r="M8813"/>
      <c r="N8813" t="s">
        <v>14625</v>
      </c>
      <c r="P8813" s="7" t="str">
        <f>HYPERLINK("https://collectormobile.dot.state.oh.us/arcgis/rest/services/ADAROW/ADA_ROW_Inventory_Image_Viewer/MapServer/6/15889/attachments/", "Photo Link")</f>
        <v>Photo Link</v>
      </c>
      <c r="Q8813" s="7" t="str">
        <f>HYPERLINK("http://data.mapchannels.com/dualmaps6/map.htm?lat=41.395740&amp;lng=-82.651470", "Map Channel Link")</f>
        <v>Map Channel Link</v>
      </c>
    </row>
    <row r="8814" spans="1:17" hidden="1" x14ac:dyDescent="0.25">
      <c r="A8814" t="s">
        <v>5129</v>
      </c>
      <c r="B8814" t="s">
        <v>5374</v>
      </c>
      <c r="C8814" t="s">
        <v>2331</v>
      </c>
      <c r="D8814">
        <v>0.63400000000000001</v>
      </c>
      <c r="E8814" t="s">
        <v>14768</v>
      </c>
      <c r="F8814" t="s">
        <v>5132</v>
      </c>
      <c r="G8814" s="6">
        <v>43271.791979166657</v>
      </c>
      <c r="H8814" t="s">
        <v>14509</v>
      </c>
      <c r="I8814" t="s">
        <v>44</v>
      </c>
      <c r="J8814"/>
      <c r="K8814" t="s">
        <v>28</v>
      </c>
      <c r="M8814"/>
      <c r="N8814" t="s">
        <v>14616</v>
      </c>
      <c r="P8814" s="7" t="str">
        <f>HYPERLINK("https://collectormobile.dot.state.oh.us/arcgis/rest/services/ADAROW/ADA_ROW_Inventory_Image_Viewer/MapServer/6/175/attachments/", "Photo Link")</f>
        <v>Photo Link</v>
      </c>
      <c r="Q8814" s="7" t="str">
        <f>HYPERLINK("http://data.mapchannels.com/dualmaps6/map.htm?lat=41.423434&amp;lng=-82.679605", "Map Channel Link")</f>
        <v>Map Channel Link</v>
      </c>
    </row>
    <row r="8815" spans="1:17" hidden="1" x14ac:dyDescent="0.25">
      <c r="A8815" t="s">
        <v>5129</v>
      </c>
      <c r="B8815" t="s">
        <v>5374</v>
      </c>
      <c r="C8815" t="s">
        <v>2331</v>
      </c>
      <c r="D8815">
        <v>0.63600000000000001</v>
      </c>
      <c r="E8815" t="s">
        <v>14769</v>
      </c>
      <c r="F8815" t="s">
        <v>5141</v>
      </c>
      <c r="G8815" s="6">
        <v>43271.791666666657</v>
      </c>
      <c r="H8815" t="s">
        <v>14509</v>
      </c>
      <c r="I8815" t="s">
        <v>44</v>
      </c>
      <c r="J8815"/>
      <c r="K8815" t="s">
        <v>38</v>
      </c>
      <c r="M8815"/>
      <c r="N8815" t="s">
        <v>14696</v>
      </c>
      <c r="P8815" s="7" t="str">
        <f>HYPERLINK("https://collectormobile.dot.state.oh.us/arcgis/rest/services/ADAROW/ADA_ROW_Inventory_Image_Viewer/MapServer/6/526/attachments/", "Photo Link")</f>
        <v>Photo Link</v>
      </c>
      <c r="Q8815" s="7" t="str">
        <f>HYPERLINK("http://data.mapchannels.com/dualmaps6/map.htm?lat=41.423587&amp;lng=-82.679693", "Map Channel Link")</f>
        <v>Map Channel Link</v>
      </c>
    </row>
    <row r="8816" spans="1:17" hidden="1" x14ac:dyDescent="0.25">
      <c r="A8816" t="s">
        <v>5129</v>
      </c>
      <c r="B8816" t="s">
        <v>5374</v>
      </c>
      <c r="C8816" t="s">
        <v>2331</v>
      </c>
      <c r="D8816">
        <v>0.63600000000000001</v>
      </c>
      <c r="E8816" t="s">
        <v>14770</v>
      </c>
      <c r="F8816" t="s">
        <v>5141</v>
      </c>
      <c r="G8816" s="6">
        <v>43271.791666666657</v>
      </c>
      <c r="H8816" t="s">
        <v>14509</v>
      </c>
      <c r="I8816" t="s">
        <v>44</v>
      </c>
      <c r="J8816"/>
      <c r="K8816" t="s">
        <v>38</v>
      </c>
      <c r="M8816"/>
      <c r="N8816" t="s">
        <v>14696</v>
      </c>
      <c r="P8816" s="7" t="str">
        <f>HYPERLINK("https://collectormobile.dot.state.oh.us/arcgis/rest/services/ADAROW/ADA_ROW_Inventory_Image_Viewer/MapServer/6/526/attachments/", "Photo Link")</f>
        <v>Photo Link</v>
      </c>
      <c r="Q8816" s="7" t="str">
        <f>HYPERLINK("http://data.mapchannels.com/dualmaps6/map.htm?lat=41.423587&amp;lng=-82.679693", "Map Channel Link")</f>
        <v>Map Channel Link</v>
      </c>
    </row>
    <row r="8817" spans="1:17" hidden="1" x14ac:dyDescent="0.25">
      <c r="A8817" t="s">
        <v>5129</v>
      </c>
      <c r="B8817" t="s">
        <v>5374</v>
      </c>
      <c r="C8817" t="s">
        <v>2331</v>
      </c>
      <c r="D8817">
        <v>0.65600000000000003</v>
      </c>
      <c r="E8817" t="s">
        <v>14771</v>
      </c>
      <c r="F8817" t="s">
        <v>5376</v>
      </c>
      <c r="G8817" s="6">
        <v>43294.786365740743</v>
      </c>
      <c r="H8817" t="s">
        <v>14509</v>
      </c>
      <c r="I8817" t="s">
        <v>44</v>
      </c>
      <c r="J8817"/>
      <c r="K8817" t="s">
        <v>38</v>
      </c>
      <c r="M8817"/>
      <c r="N8817" t="s">
        <v>14625</v>
      </c>
      <c r="P8817" s="7" t="str">
        <f>HYPERLINK("https://collectormobile.dot.state.oh.us/arcgis/rest/services/ADAROW/ADA_ROW_Inventory_Image_Viewer/MapServer/6/15508/attachments/", "Photo Link")</f>
        <v>Photo Link</v>
      </c>
      <c r="Q8817" s="7" t="str">
        <f>HYPERLINK("http://data.mapchannels.com/dualmaps6/map.htm?lat=41.423561&amp;lng=-82.679203", "Map Channel Link")</f>
        <v>Map Channel Link</v>
      </c>
    </row>
    <row r="8818" spans="1:17" hidden="1" x14ac:dyDescent="0.25">
      <c r="A8818" t="s">
        <v>5129</v>
      </c>
      <c r="B8818" t="s">
        <v>5374</v>
      </c>
      <c r="C8818" t="s">
        <v>2059</v>
      </c>
      <c r="D8818">
        <v>2.085</v>
      </c>
      <c r="E8818" t="s">
        <v>14772</v>
      </c>
      <c r="F8818" t="s">
        <v>5376</v>
      </c>
      <c r="G8818" s="6">
        <v>43294.786365740743</v>
      </c>
      <c r="H8818" t="s">
        <v>14509</v>
      </c>
      <c r="I8818" t="s">
        <v>44</v>
      </c>
      <c r="J8818"/>
      <c r="K8818" t="s">
        <v>28</v>
      </c>
      <c r="M8818"/>
      <c r="N8818" t="s">
        <v>14654</v>
      </c>
      <c r="P8818" s="7" t="str">
        <f>HYPERLINK("https://collectormobile.dot.state.oh.us/arcgis/rest/services/ADAROW/ADA_ROW_Inventory_Image_Viewer/MapServer/6/532/attachments/", "Photo Link")</f>
        <v>Photo Link</v>
      </c>
      <c r="Q8818" s="7" t="str">
        <f>HYPERLINK("http://data.mapchannels.com/dualmaps6/map.htm?lat=41.421633&amp;lng=-82.677345", "Map Channel Link")</f>
        <v>Map Channel Link</v>
      </c>
    </row>
    <row r="8819" spans="1:17" hidden="1" x14ac:dyDescent="0.25">
      <c r="A8819" t="s">
        <v>5129</v>
      </c>
      <c r="B8819" t="s">
        <v>5374</v>
      </c>
      <c r="C8819" t="s">
        <v>2059</v>
      </c>
      <c r="D8819">
        <v>2.0870000000000002</v>
      </c>
      <c r="E8819" t="s">
        <v>14773</v>
      </c>
      <c r="F8819" t="s">
        <v>5132</v>
      </c>
      <c r="G8819" s="6">
        <v>43273.784201388888</v>
      </c>
      <c r="H8819" t="s">
        <v>14509</v>
      </c>
      <c r="I8819" t="s">
        <v>44</v>
      </c>
      <c r="J8819"/>
      <c r="K8819" t="s">
        <v>38</v>
      </c>
      <c r="M8819"/>
      <c r="N8819" t="s">
        <v>14510</v>
      </c>
      <c r="P8819" s="7" t="str">
        <f>HYPERLINK("https://collectormobile.dot.state.oh.us/arcgis/rest/services/ADAROW/ADA_ROW_Inventory_Image_Viewer/MapServer/6/527/attachments/", "Photo Link")</f>
        <v>Photo Link</v>
      </c>
      <c r="Q8819" s="7" t="str">
        <f>HYPERLINK("http://data.mapchannels.com/dualmaps6/map.htm?lat=41.421452&amp;lng=-82.677579", "Map Channel Link")</f>
        <v>Map Channel Link</v>
      </c>
    </row>
    <row r="8820" spans="1:17" hidden="1" x14ac:dyDescent="0.25">
      <c r="A8820" t="s">
        <v>5129</v>
      </c>
      <c r="B8820" t="s">
        <v>5374</v>
      </c>
      <c r="C8820" t="s">
        <v>2059</v>
      </c>
      <c r="D8820">
        <v>2.0870000000000002</v>
      </c>
      <c r="E8820" t="s">
        <v>14774</v>
      </c>
      <c r="F8820" t="s">
        <v>5132</v>
      </c>
      <c r="G8820" s="6">
        <v>43273.784201388888</v>
      </c>
      <c r="H8820" t="s">
        <v>14509</v>
      </c>
      <c r="I8820" t="s">
        <v>44</v>
      </c>
      <c r="J8820"/>
      <c r="K8820" t="s">
        <v>38</v>
      </c>
      <c r="M8820"/>
      <c r="N8820" t="s">
        <v>14510</v>
      </c>
      <c r="P8820" s="7" t="str">
        <f>HYPERLINK("https://collectormobile.dot.state.oh.us/arcgis/rest/services/ADAROW/ADA_ROW_Inventory_Image_Viewer/MapServer/6/12562/attachments/", "Photo Link")</f>
        <v>Photo Link</v>
      </c>
      <c r="Q8820" s="7" t="str">
        <f>HYPERLINK("http://data.mapchannels.com/dualmaps6/map.htm?lat=41.421447&amp;lng=-82.677606", "Map Channel Link")</f>
        <v>Map Channel Link</v>
      </c>
    </row>
    <row r="8821" spans="1:17" hidden="1" x14ac:dyDescent="0.25">
      <c r="A8821" t="s">
        <v>5129</v>
      </c>
      <c r="B8821" t="s">
        <v>5374</v>
      </c>
      <c r="C8821" t="s">
        <v>2059</v>
      </c>
      <c r="D8821">
        <v>2.1040000000000001</v>
      </c>
      <c r="E8821" t="s">
        <v>14775</v>
      </c>
      <c r="F8821" t="s">
        <v>5376</v>
      </c>
      <c r="G8821" s="6">
        <v>43294.786365740743</v>
      </c>
      <c r="H8821" t="s">
        <v>14509</v>
      </c>
      <c r="I8821" t="s">
        <v>44</v>
      </c>
      <c r="J8821"/>
      <c r="K8821" t="s">
        <v>38</v>
      </c>
      <c r="M8821"/>
      <c r="N8821" t="s">
        <v>14510</v>
      </c>
      <c r="P8821" s="7" t="str">
        <f>HYPERLINK("https://collectormobile.dot.state.oh.us/arcgis/rest/services/ADAROW/ADA_ROW_Inventory_Image_Viewer/MapServer/6/530/attachments/", "Photo Link")</f>
        <v>Photo Link</v>
      </c>
      <c r="Q8821" s="7" t="str">
        <f>HYPERLINK("http://data.mapchannels.com/dualmaps6/map.htm?lat=41.421410&amp;lng=-82.677126", "Map Channel Link")</f>
        <v>Map Channel Link</v>
      </c>
    </row>
    <row r="8822" spans="1:17" hidden="1" x14ac:dyDescent="0.25">
      <c r="A8822" t="s">
        <v>5129</v>
      </c>
      <c r="B8822" t="s">
        <v>5374</v>
      </c>
      <c r="C8822" t="s">
        <v>2059</v>
      </c>
      <c r="D8822">
        <v>2.3439999999999999</v>
      </c>
      <c r="E8822" t="s">
        <v>14776</v>
      </c>
      <c r="F8822" t="s">
        <v>5132</v>
      </c>
      <c r="G8822" s="6">
        <v>43273.784201388888</v>
      </c>
      <c r="H8822" t="s">
        <v>14509</v>
      </c>
      <c r="I8822" t="s">
        <v>44</v>
      </c>
      <c r="J8822"/>
      <c r="K8822" t="s">
        <v>38</v>
      </c>
      <c r="M8822"/>
      <c r="N8822" t="s">
        <v>14510</v>
      </c>
      <c r="P8822" s="7" t="str">
        <f>HYPERLINK("https://collectormobile.dot.state.oh.us/arcgis/rest/services/ADAROW/ADA_ROW_Inventory_Image_Viewer/MapServer/6/12549/attachments/", "Photo Link")</f>
        <v>Photo Link</v>
      </c>
      <c r="Q8822" s="7" t="str">
        <f>HYPERLINK("http://data.mapchannels.com/dualmaps6/map.htm?lat=41.418487&amp;lng=-82.674589", "Map Channel Link")</f>
        <v>Map Channel Link</v>
      </c>
    </row>
    <row r="8823" spans="1:17" hidden="1" x14ac:dyDescent="0.25">
      <c r="A8823" t="s">
        <v>5129</v>
      </c>
      <c r="B8823" t="s">
        <v>5374</v>
      </c>
      <c r="C8823" t="s">
        <v>2059</v>
      </c>
      <c r="D8823">
        <v>2.3439999999999999</v>
      </c>
      <c r="E8823" t="s">
        <v>14777</v>
      </c>
      <c r="F8823" t="s">
        <v>5376</v>
      </c>
      <c r="G8823" s="6">
        <v>43294.786365740743</v>
      </c>
      <c r="H8823" t="s">
        <v>14509</v>
      </c>
      <c r="I8823" t="s">
        <v>44</v>
      </c>
      <c r="J8823"/>
      <c r="K8823" t="s">
        <v>28</v>
      </c>
      <c r="M8823"/>
      <c r="N8823" t="s">
        <v>14640</v>
      </c>
      <c r="P8823" s="7" t="str">
        <f>HYPERLINK("https://collectormobile.dot.state.oh.us/arcgis/rest/services/ADAROW/ADA_ROW_Inventory_Image_Viewer/MapServer/6/15507/attachments/", "Photo Link")</f>
        <v>Photo Link</v>
      </c>
      <c r="Q8823" s="7" t="str">
        <f>HYPERLINK("http://data.mapchannels.com/dualmaps6/map.htm?lat=41.418639&amp;lng=-82.674316", "Map Channel Link")</f>
        <v>Map Channel Link</v>
      </c>
    </row>
    <row r="8824" spans="1:17" hidden="1" x14ac:dyDescent="0.25">
      <c r="A8824" t="s">
        <v>5129</v>
      </c>
      <c r="B8824" t="s">
        <v>5374</v>
      </c>
      <c r="C8824" t="s">
        <v>2059</v>
      </c>
      <c r="D8824">
        <v>2.5070000000000001</v>
      </c>
      <c r="E8824" t="s">
        <v>14778</v>
      </c>
      <c r="F8824" t="s">
        <v>5132</v>
      </c>
      <c r="G8824" s="6">
        <v>43273.784201388888</v>
      </c>
      <c r="H8824" t="s">
        <v>14509</v>
      </c>
      <c r="I8824" t="s">
        <v>44</v>
      </c>
      <c r="J8824"/>
      <c r="K8824" t="s">
        <v>38</v>
      </c>
      <c r="M8824"/>
      <c r="N8824" t="s">
        <v>14510</v>
      </c>
      <c r="P8824" s="7" t="str">
        <f>HYPERLINK("https://collectormobile.dot.state.oh.us/arcgis/rest/services/ADAROW/ADA_ROW_Inventory_Image_Viewer/MapServer/6/12566/attachments/", "Photo Link")</f>
        <v>Photo Link</v>
      </c>
      <c r="Q8824" s="7" t="str">
        <f>HYPERLINK("http://data.mapchannels.com/dualmaps6/map.htm?lat=41.416601&amp;lng=-82.672701", "Map Channel Link")</f>
        <v>Map Channel Link</v>
      </c>
    </row>
    <row r="8825" spans="1:17" hidden="1" x14ac:dyDescent="0.25">
      <c r="A8825" t="s">
        <v>5129</v>
      </c>
      <c r="B8825" t="s">
        <v>5374</v>
      </c>
      <c r="C8825" t="s">
        <v>2059</v>
      </c>
      <c r="D8825">
        <v>2.5070000000000001</v>
      </c>
      <c r="E8825" t="s">
        <v>14779</v>
      </c>
      <c r="F8825" t="s">
        <v>5376</v>
      </c>
      <c r="G8825" s="6">
        <v>43294.786365740743</v>
      </c>
      <c r="H8825" t="s">
        <v>14509</v>
      </c>
      <c r="I8825" t="s">
        <v>44</v>
      </c>
      <c r="J8825"/>
      <c r="K8825" t="s">
        <v>38</v>
      </c>
      <c r="M8825"/>
      <c r="N8825" t="s">
        <v>14510</v>
      </c>
      <c r="P8825" s="7" t="str">
        <f>HYPERLINK("https://collectormobile.dot.state.oh.us/arcgis/rest/services/ADAROW/ADA_ROW_Inventory_Image_Viewer/MapServer/6/16299/attachments/", "Photo Link")</f>
        <v>Photo Link</v>
      </c>
      <c r="Q8825" s="7" t="str">
        <f>HYPERLINK("http://data.mapchannels.com/dualmaps6/map.htm?lat=41.416769&amp;lng=-82.672413", "Map Channel Link")</f>
        <v>Map Channel Link</v>
      </c>
    </row>
    <row r="8826" spans="1:17" hidden="1" x14ac:dyDescent="0.25">
      <c r="A8826" t="s">
        <v>5129</v>
      </c>
      <c r="B8826" t="s">
        <v>5374</v>
      </c>
      <c r="C8826" t="s">
        <v>2059</v>
      </c>
      <c r="D8826">
        <v>2.5089999999999999</v>
      </c>
      <c r="E8826" t="s">
        <v>14780</v>
      </c>
      <c r="F8826" t="s">
        <v>5376</v>
      </c>
      <c r="G8826" s="6">
        <v>43294.786365740743</v>
      </c>
      <c r="H8826" t="s">
        <v>14509</v>
      </c>
      <c r="I8826" t="s">
        <v>44</v>
      </c>
      <c r="J8826"/>
      <c r="K8826" t="s">
        <v>38</v>
      </c>
      <c r="M8826"/>
      <c r="N8826" t="s">
        <v>14696</v>
      </c>
      <c r="P8826" s="7" t="str">
        <f>HYPERLINK("https://collectormobile.dot.state.oh.us/arcgis/rest/services/ADAROW/ADA_ROW_Inventory_Image_Viewer/MapServer/6/16300/attachments/", "Photo Link")</f>
        <v>Photo Link</v>
      </c>
      <c r="Q8826" s="7" t="str">
        <f>HYPERLINK("http://data.mapchannels.com/dualmaps6/map.htm?lat=41.416764&amp;lng=-82.672347", "Map Channel Link")</f>
        <v>Map Channel Link</v>
      </c>
    </row>
    <row r="8827" spans="1:17" hidden="1" x14ac:dyDescent="0.25">
      <c r="A8827" t="s">
        <v>5129</v>
      </c>
      <c r="B8827" t="s">
        <v>5374</v>
      </c>
      <c r="C8827" t="s">
        <v>2059</v>
      </c>
      <c r="D8827">
        <v>2.5099999999999998</v>
      </c>
      <c r="E8827" t="s">
        <v>14781</v>
      </c>
      <c r="F8827" t="s">
        <v>5132</v>
      </c>
      <c r="G8827" s="6">
        <v>43273.784201388888</v>
      </c>
      <c r="H8827" t="s">
        <v>14509</v>
      </c>
      <c r="I8827" t="s">
        <v>44</v>
      </c>
      <c r="J8827"/>
      <c r="K8827" t="s">
        <v>28</v>
      </c>
      <c r="M8827"/>
      <c r="N8827" t="s">
        <v>14731</v>
      </c>
      <c r="P8827" s="7" t="str">
        <f>HYPERLINK("https://collectormobile.dot.state.oh.us/arcgis/rest/services/ADAROW/ADA_ROW_Inventory_Image_Viewer/MapServer/6/12552/attachments/", "Photo Link")</f>
        <v>Photo Link</v>
      </c>
      <c r="Q8827" s="7" t="str">
        <f>HYPERLINK("http://data.mapchannels.com/dualmaps6/map.htm?lat=41.416562&amp;lng=-82.672694", "Map Channel Link")</f>
        <v>Map Channel Link</v>
      </c>
    </row>
    <row r="8828" spans="1:17" hidden="1" x14ac:dyDescent="0.25">
      <c r="A8828" t="s">
        <v>5129</v>
      </c>
      <c r="B8828" t="s">
        <v>5374</v>
      </c>
      <c r="C8828" t="s">
        <v>2059</v>
      </c>
      <c r="D8828">
        <v>2.5259999999999998</v>
      </c>
      <c r="E8828" t="s">
        <v>14782</v>
      </c>
      <c r="F8828" t="s">
        <v>5376</v>
      </c>
      <c r="G8828" s="6">
        <v>43294.786365740743</v>
      </c>
      <c r="H8828" t="s">
        <v>14509</v>
      </c>
      <c r="I8828" t="s">
        <v>44</v>
      </c>
      <c r="J8828"/>
      <c r="K8828" t="s">
        <v>28</v>
      </c>
      <c r="M8828"/>
      <c r="N8828" t="s">
        <v>14731</v>
      </c>
      <c r="P8828" s="7" t="str">
        <f>HYPERLINK("https://collectormobile.dot.state.oh.us/arcgis/rest/services/ADAROW/ADA_ROW_Inventory_Image_Viewer/MapServer/6/16301/attachments/", "Photo Link")</f>
        <v>Photo Link</v>
      </c>
      <c r="Q8828" s="7" t="str">
        <f>HYPERLINK("http://data.mapchannels.com/dualmaps6/map.htm?lat=41.416574&amp;lng=-82.672155", "Map Channel Link")</f>
        <v>Map Channel Link</v>
      </c>
    </row>
    <row r="8829" spans="1:17" hidden="1" x14ac:dyDescent="0.25">
      <c r="A8829" t="s">
        <v>5129</v>
      </c>
      <c r="B8829" t="s">
        <v>5374</v>
      </c>
      <c r="C8829" t="s">
        <v>2059</v>
      </c>
      <c r="D8829">
        <v>2.5270000000000001</v>
      </c>
      <c r="E8829" t="s">
        <v>14783</v>
      </c>
      <c r="F8829" t="s">
        <v>5132</v>
      </c>
      <c r="G8829" s="6">
        <v>43273.784201388888</v>
      </c>
      <c r="H8829" t="s">
        <v>14509</v>
      </c>
      <c r="I8829" t="s">
        <v>44</v>
      </c>
      <c r="J8829"/>
      <c r="K8829" t="s">
        <v>38</v>
      </c>
      <c r="M8829"/>
      <c r="N8829" t="s">
        <v>14510</v>
      </c>
      <c r="P8829" s="7" t="str">
        <f>HYPERLINK("https://collectormobile.dot.state.oh.us/arcgis/rest/services/ADAROW/ADA_ROW_Inventory_Image_Viewer/MapServer/6/12563/attachments/", "Photo Link")</f>
        <v>Photo Link</v>
      </c>
      <c r="Q8829" s="7" t="str">
        <f>HYPERLINK("http://data.mapchannels.com/dualmaps6/map.htm?lat=41.416354&amp;lng=-82.672488", "Map Channel Link")</f>
        <v>Map Channel Link</v>
      </c>
    </row>
    <row r="8830" spans="1:17" hidden="1" x14ac:dyDescent="0.25">
      <c r="A8830" t="s">
        <v>5129</v>
      </c>
      <c r="B8830" t="s">
        <v>5374</v>
      </c>
      <c r="C8830" t="s">
        <v>2059</v>
      </c>
      <c r="D8830">
        <v>2.5289999999999999</v>
      </c>
      <c r="E8830" t="s">
        <v>14784</v>
      </c>
      <c r="F8830" t="s">
        <v>5132</v>
      </c>
      <c r="G8830" s="6">
        <v>43273.784201388888</v>
      </c>
      <c r="H8830" t="s">
        <v>14509</v>
      </c>
      <c r="I8830" t="s">
        <v>44</v>
      </c>
      <c r="J8830"/>
      <c r="K8830" t="s">
        <v>38</v>
      </c>
      <c r="M8830"/>
      <c r="N8830" t="s">
        <v>14510</v>
      </c>
      <c r="P8830" s="7" t="str">
        <f>HYPERLINK("https://collectormobile.dot.state.oh.us/arcgis/rest/services/ADAROW/ADA_ROW_Inventory_Image_Viewer/MapServer/6/12555/attachments/", "Photo Link")</f>
        <v>Photo Link</v>
      </c>
      <c r="Q8830" s="7" t="str">
        <f>HYPERLINK("http://data.mapchannels.com/dualmaps6/map.htm?lat=41.416371&amp;lng=-82.672407", "Map Channel Link")</f>
        <v>Map Channel Link</v>
      </c>
    </row>
    <row r="8831" spans="1:17" hidden="1" x14ac:dyDescent="0.25">
      <c r="A8831" t="s">
        <v>5129</v>
      </c>
      <c r="B8831" t="s">
        <v>5374</v>
      </c>
      <c r="C8831" t="s">
        <v>2059</v>
      </c>
      <c r="D8831">
        <v>2.5299999999999998</v>
      </c>
      <c r="E8831" t="s">
        <v>14785</v>
      </c>
      <c r="F8831" t="s">
        <v>5376</v>
      </c>
      <c r="G8831" s="6">
        <v>43294.786365740743</v>
      </c>
      <c r="H8831" t="s">
        <v>14509</v>
      </c>
      <c r="I8831" t="s">
        <v>44</v>
      </c>
      <c r="J8831"/>
      <c r="K8831" t="s">
        <v>38</v>
      </c>
      <c r="M8831"/>
      <c r="N8831" t="s">
        <v>14510</v>
      </c>
      <c r="P8831" s="7" t="str">
        <f>HYPERLINK("https://collectormobile.dot.state.oh.us/arcgis/rest/services/ADAROW/ADA_ROW_Inventory_Image_Viewer/MapServer/6/15504/attachments/", "Photo Link")</f>
        <v>Photo Link</v>
      </c>
      <c r="Q8831" s="7" t="str">
        <f>HYPERLINK("http://data.mapchannels.com/dualmaps6/map.htm?lat=41.416513&amp;lng=-82.672123", "Map Channel Link")</f>
        <v>Map Channel Link</v>
      </c>
    </row>
    <row r="8832" spans="1:17" hidden="1" x14ac:dyDescent="0.25">
      <c r="A8832" t="s">
        <v>5129</v>
      </c>
      <c r="B8832" t="s">
        <v>5374</v>
      </c>
      <c r="C8832" t="s">
        <v>2059</v>
      </c>
      <c r="D8832">
        <v>2.621</v>
      </c>
      <c r="E8832" t="s">
        <v>14786</v>
      </c>
      <c r="F8832" t="s">
        <v>5132</v>
      </c>
      <c r="G8832" s="6">
        <v>43273.784201388888</v>
      </c>
      <c r="H8832" t="s">
        <v>14509</v>
      </c>
      <c r="I8832" t="s">
        <v>44</v>
      </c>
      <c r="J8832"/>
      <c r="K8832" t="s">
        <v>38</v>
      </c>
      <c r="M8832"/>
      <c r="N8832" t="s">
        <v>14787</v>
      </c>
      <c r="P8832" s="7" t="str">
        <f>HYPERLINK("https://collectormobile.dot.state.oh.us/arcgis/rest/services/ADAROW/ADA_ROW_Inventory_Image_Viewer/MapServer/6/12545/attachments/", "Photo Link")</f>
        <v>Photo Link</v>
      </c>
      <c r="Q8832" s="7" t="str">
        <f>HYPERLINK("http://data.mapchannels.com/dualmaps6/map.htm?lat=41.415262&amp;lng=-82.671411", "Map Channel Link")</f>
        <v>Map Channel Link</v>
      </c>
    </row>
    <row r="8833" spans="1:17" hidden="1" x14ac:dyDescent="0.25">
      <c r="A8833" t="s">
        <v>5129</v>
      </c>
      <c r="B8833" t="s">
        <v>5374</v>
      </c>
      <c r="C8833" t="s">
        <v>2059</v>
      </c>
      <c r="D8833">
        <v>2.6240000000000001</v>
      </c>
      <c r="E8833" t="s">
        <v>14788</v>
      </c>
      <c r="F8833" t="s">
        <v>5141</v>
      </c>
      <c r="G8833" s="6">
        <v>43355.62427083333</v>
      </c>
      <c r="H8833" t="s">
        <v>14509</v>
      </c>
      <c r="I8833" t="s">
        <v>44</v>
      </c>
      <c r="J8833"/>
      <c r="K8833" t="s">
        <v>38</v>
      </c>
      <c r="M8833"/>
      <c r="N8833" t="s">
        <v>14510</v>
      </c>
      <c r="P8833" s="7" t="str">
        <f>HYPERLINK("https://collectormobile.dot.state.oh.us/arcgis/rest/services/ADAROW/ADA_ROW_Inventory_Image_Viewer/MapServer/6/16298/attachments/", "Photo Link")</f>
        <v>Photo Link</v>
      </c>
      <c r="Q8833" s="7" t="str">
        <f>HYPERLINK("http://data.mapchannels.com/dualmaps6/map.htm?lat=41.415418&amp;lng=-82.671071", "Map Channel Link")</f>
        <v>Map Channel Link</v>
      </c>
    </row>
    <row r="8834" spans="1:17" hidden="1" x14ac:dyDescent="0.25">
      <c r="A8834" t="s">
        <v>5129</v>
      </c>
      <c r="B8834" t="s">
        <v>5374</v>
      </c>
      <c r="C8834" t="s">
        <v>2059</v>
      </c>
      <c r="D8834">
        <v>2.6259999999999999</v>
      </c>
      <c r="E8834" t="s">
        <v>14789</v>
      </c>
      <c r="F8834" t="s">
        <v>5141</v>
      </c>
      <c r="G8834" s="6">
        <v>43355.623680555553</v>
      </c>
      <c r="H8834" t="s">
        <v>14509</v>
      </c>
      <c r="I8834" t="s">
        <v>44</v>
      </c>
      <c r="J8834"/>
      <c r="K8834" t="s">
        <v>38</v>
      </c>
      <c r="M8834"/>
      <c r="N8834" t="s">
        <v>14510</v>
      </c>
      <c r="P8834" s="7" t="str">
        <f>HYPERLINK("https://collectormobile.dot.state.oh.us/arcgis/rest/services/ADAROW/ADA_ROW_Inventory_Image_Viewer/MapServer/6/15503/attachments/", "Photo Link")</f>
        <v>Photo Link</v>
      </c>
      <c r="Q8834" s="7" t="str">
        <f>HYPERLINK("http://data.mapchannels.com/dualmaps6/map.htm?lat=41.415396&amp;lng=-82.671039", "Map Channel Link")</f>
        <v>Map Channel Link</v>
      </c>
    </row>
    <row r="8835" spans="1:17" hidden="1" x14ac:dyDescent="0.25">
      <c r="A8835" t="s">
        <v>5129</v>
      </c>
      <c r="B8835" t="s">
        <v>5374</v>
      </c>
      <c r="C8835" t="s">
        <v>2059</v>
      </c>
      <c r="D8835">
        <v>2.6280000000000001</v>
      </c>
      <c r="E8835" t="s">
        <v>14790</v>
      </c>
      <c r="F8835" t="s">
        <v>5132</v>
      </c>
      <c r="G8835" s="6">
        <v>43273.784201388888</v>
      </c>
      <c r="H8835" t="s">
        <v>14509</v>
      </c>
      <c r="I8835" t="s">
        <v>44</v>
      </c>
      <c r="J8835"/>
      <c r="K8835" t="s">
        <v>28</v>
      </c>
      <c r="M8835"/>
      <c r="N8835" t="s">
        <v>14640</v>
      </c>
      <c r="P8835" s="7" t="str">
        <f>HYPERLINK("https://collectormobile.dot.state.oh.us/arcgis/rest/services/ADAROW/ADA_ROW_Inventory_Image_Viewer/MapServer/6/12557/attachments/", "Photo Link")</f>
        <v>Photo Link</v>
      </c>
      <c r="Q8835" s="7" t="str">
        <f>HYPERLINK("http://data.mapchannels.com/dualmaps6/map.htm?lat=41.415179&amp;lng=-82.671338", "Map Channel Link")</f>
        <v>Map Channel Link</v>
      </c>
    </row>
    <row r="8836" spans="1:17" hidden="1" x14ac:dyDescent="0.25">
      <c r="A8836" t="s">
        <v>5129</v>
      </c>
      <c r="B8836" t="s">
        <v>5374</v>
      </c>
      <c r="C8836" t="s">
        <v>2059</v>
      </c>
      <c r="D8836">
        <v>2.6440000000000001</v>
      </c>
      <c r="E8836" t="s">
        <v>14791</v>
      </c>
      <c r="F8836" t="s">
        <v>5132</v>
      </c>
      <c r="G8836" s="6">
        <v>43273.784201388888</v>
      </c>
      <c r="H8836" t="s">
        <v>14509</v>
      </c>
      <c r="I8836" t="s">
        <v>44</v>
      </c>
      <c r="J8836"/>
      <c r="K8836" t="s">
        <v>38</v>
      </c>
      <c r="M8836"/>
      <c r="N8836" t="s">
        <v>14510</v>
      </c>
      <c r="P8836" s="7" t="str">
        <f>HYPERLINK("https://collectormobile.dot.state.oh.us/arcgis/rest/services/ADAROW/ADA_ROW_Inventory_Image_Viewer/MapServer/6/12551/attachments/", "Photo Link")</f>
        <v>Photo Link</v>
      </c>
      <c r="Q8836" s="7" t="str">
        <f>HYPERLINK("http://data.mapchannels.com/dualmaps6/map.htm?lat=41.414994&amp;lng=-82.671151", "Map Channel Link")</f>
        <v>Map Channel Link</v>
      </c>
    </row>
    <row r="8837" spans="1:17" hidden="1" x14ac:dyDescent="0.25">
      <c r="A8837" t="s">
        <v>5129</v>
      </c>
      <c r="B8837" t="s">
        <v>5374</v>
      </c>
      <c r="C8837" t="s">
        <v>2059</v>
      </c>
      <c r="D8837">
        <v>2.6480000000000001</v>
      </c>
      <c r="E8837" t="s">
        <v>14792</v>
      </c>
      <c r="F8837" t="s">
        <v>5132</v>
      </c>
      <c r="G8837" s="6">
        <v>43273.784201388888</v>
      </c>
      <c r="H8837" t="s">
        <v>14509</v>
      </c>
      <c r="I8837" t="s">
        <v>44</v>
      </c>
      <c r="J8837"/>
      <c r="K8837" t="s">
        <v>38</v>
      </c>
      <c r="M8837"/>
      <c r="N8837" t="s">
        <v>14510</v>
      </c>
      <c r="P8837" s="7" t="str">
        <f>HYPERLINK("https://collectormobile.dot.state.oh.us/arcgis/rest/services/ADAROW/ADA_ROW_Inventory_Image_Viewer/MapServer/6/12559/attachments/", "Photo Link")</f>
        <v>Photo Link</v>
      </c>
      <c r="Q8837" s="7" t="str">
        <f>HYPERLINK("http://data.mapchannels.com/dualmaps6/map.htm?lat=41.414984&amp;lng=-82.671055", "Map Channel Link")</f>
        <v>Map Channel Link</v>
      </c>
    </row>
    <row r="8838" spans="1:17" hidden="1" x14ac:dyDescent="0.25">
      <c r="A8838" t="s">
        <v>5129</v>
      </c>
      <c r="B8838" t="s">
        <v>5374</v>
      </c>
      <c r="C8838" t="s">
        <v>2059</v>
      </c>
      <c r="D8838">
        <v>2.9369999999999998</v>
      </c>
      <c r="E8838" t="s">
        <v>14793</v>
      </c>
      <c r="F8838" t="s">
        <v>5132</v>
      </c>
      <c r="G8838" s="6">
        <v>43273.784201388888</v>
      </c>
      <c r="H8838" t="s">
        <v>14509</v>
      </c>
      <c r="I8838" t="s">
        <v>44</v>
      </c>
      <c r="J8838"/>
      <c r="K8838" t="s">
        <v>38</v>
      </c>
      <c r="M8838"/>
      <c r="N8838" t="s">
        <v>14529</v>
      </c>
      <c r="P8838" s="7" t="str">
        <f>HYPERLINK("https://collectormobile.dot.state.oh.us/arcgis/rest/services/ADAROW/ADA_ROW_Inventory_Image_Viewer/MapServer/6/12567/attachments/", "Photo Link")</f>
        <v>Photo Link</v>
      </c>
      <c r="Q8838" s="7" t="str">
        <f>HYPERLINK("http://data.mapchannels.com/dualmaps6/map.htm?lat=41.411640&amp;lng=-82.667720", "Map Channel Link")</f>
        <v>Map Channel Link</v>
      </c>
    </row>
    <row r="8839" spans="1:17" hidden="1" x14ac:dyDescent="0.25">
      <c r="A8839" t="s">
        <v>5129</v>
      </c>
      <c r="B8839" t="s">
        <v>5374</v>
      </c>
      <c r="C8839" t="s">
        <v>2059</v>
      </c>
      <c r="D8839">
        <v>2.9369999999999998</v>
      </c>
      <c r="E8839" t="s">
        <v>14794</v>
      </c>
      <c r="F8839" t="s">
        <v>5141</v>
      </c>
      <c r="G8839" s="6">
        <v>43355.633101851847</v>
      </c>
      <c r="H8839" t="s">
        <v>14509</v>
      </c>
      <c r="I8839" t="s">
        <v>44</v>
      </c>
      <c r="J8839"/>
      <c r="K8839" t="s">
        <v>28</v>
      </c>
      <c r="M8839"/>
      <c r="N8839" t="s">
        <v>14510</v>
      </c>
      <c r="P8839" s="7" t="str">
        <f>HYPERLINK("https://collectormobile.dot.state.oh.us/arcgis/rest/services/ADAROW/ADA_ROW_Inventory_Image_Viewer/MapServer/6/12546/attachments/", "Photo Link")</f>
        <v>Photo Link</v>
      </c>
      <c r="Q8839" s="7" t="str">
        <f>HYPERLINK("http://data.mapchannels.com/dualmaps6/map.htm?lat=41.411820&amp;lng=-82.667391", "Map Channel Link")</f>
        <v>Map Channel Link</v>
      </c>
    </row>
    <row r="8840" spans="1:17" hidden="1" x14ac:dyDescent="0.25">
      <c r="A8840" t="s">
        <v>5129</v>
      </c>
      <c r="B8840" t="s">
        <v>5374</v>
      </c>
      <c r="C8840" t="s">
        <v>2059</v>
      </c>
      <c r="D8840">
        <v>2.9409999999999998</v>
      </c>
      <c r="E8840" t="s">
        <v>14795</v>
      </c>
      <c r="F8840" t="s">
        <v>5141</v>
      </c>
      <c r="G8840" s="6">
        <v>43355.631967592592</v>
      </c>
      <c r="H8840" t="s">
        <v>14509</v>
      </c>
      <c r="I8840" t="s">
        <v>44</v>
      </c>
      <c r="J8840"/>
      <c r="K8840" t="s">
        <v>28</v>
      </c>
      <c r="M8840"/>
      <c r="N8840" t="s">
        <v>14559</v>
      </c>
      <c r="P8840" s="7" t="str">
        <f>HYPERLINK("https://collectormobile.dot.state.oh.us/arcgis/rest/services/ADAROW/ADA_ROW_Inventory_Image_Viewer/MapServer/6/12558/attachments/", "Photo Link")</f>
        <v>Photo Link</v>
      </c>
      <c r="Q8840" s="7" t="str">
        <f>HYPERLINK("http://data.mapchannels.com/dualmaps6/map.htm?lat=41.411794&amp;lng=-82.667300", "Map Channel Link")</f>
        <v>Map Channel Link</v>
      </c>
    </row>
    <row r="8841" spans="1:17" hidden="1" x14ac:dyDescent="0.25">
      <c r="A8841" t="s">
        <v>5129</v>
      </c>
      <c r="B8841" t="s">
        <v>5374</v>
      </c>
      <c r="C8841" t="s">
        <v>2059</v>
      </c>
      <c r="D8841">
        <v>2.9420000000000002</v>
      </c>
      <c r="E8841" t="s">
        <v>14796</v>
      </c>
      <c r="F8841" t="s">
        <v>5132</v>
      </c>
      <c r="G8841" s="6">
        <v>43273.784201388888</v>
      </c>
      <c r="H8841" t="s">
        <v>14509</v>
      </c>
      <c r="I8841" t="s">
        <v>44</v>
      </c>
      <c r="J8841"/>
      <c r="K8841" t="s">
        <v>38</v>
      </c>
      <c r="M8841"/>
      <c r="N8841" t="s">
        <v>14625</v>
      </c>
      <c r="P8841" s="7" t="str">
        <f>HYPERLINK("https://collectormobile.dot.state.oh.us/arcgis/rest/services/ADAROW/ADA_ROW_Inventory_Image_Viewer/MapServer/6/12565/attachments/", "Photo Link")</f>
        <v>Photo Link</v>
      </c>
      <c r="Q8841" s="7" t="str">
        <f>HYPERLINK("http://data.mapchannels.com/dualmaps6/map.htm?lat=41.411589&amp;lng=-82.667652", "Map Channel Link")</f>
        <v>Map Channel Link</v>
      </c>
    </row>
    <row r="8842" spans="1:17" hidden="1" x14ac:dyDescent="0.25">
      <c r="A8842" t="s">
        <v>5129</v>
      </c>
      <c r="B8842" t="s">
        <v>5374</v>
      </c>
      <c r="C8842" t="s">
        <v>2059</v>
      </c>
      <c r="D8842">
        <v>2.9569999999999999</v>
      </c>
      <c r="E8842" t="s">
        <v>14797</v>
      </c>
      <c r="F8842" t="s">
        <v>5132</v>
      </c>
      <c r="G8842" s="6">
        <v>43273.784201388888</v>
      </c>
      <c r="H8842" t="s">
        <v>14509</v>
      </c>
      <c r="I8842" t="s">
        <v>44</v>
      </c>
      <c r="J8842"/>
      <c r="K8842" t="s">
        <v>28</v>
      </c>
      <c r="M8842"/>
      <c r="N8842" t="s">
        <v>14694</v>
      </c>
      <c r="P8842" s="7" t="str">
        <f>HYPERLINK("https://collectormobile.dot.state.oh.us/arcgis/rest/services/ADAROW/ADA_ROW_Inventory_Image_Viewer/MapServer/6/12564/attachments/", "Photo Link")</f>
        <v>Photo Link</v>
      </c>
      <c r="Q8842" s="7" t="str">
        <f>HYPERLINK("http://data.mapchannels.com/dualmaps6/map.htm?lat=41.411437&amp;lng=-82.667436", "Map Channel Link")</f>
        <v>Map Channel Link</v>
      </c>
    </row>
    <row r="8843" spans="1:17" hidden="1" x14ac:dyDescent="0.25">
      <c r="A8843" t="s">
        <v>5129</v>
      </c>
      <c r="B8843" t="s">
        <v>5374</v>
      </c>
      <c r="C8843" t="s">
        <v>2059</v>
      </c>
      <c r="D8843">
        <v>2.9569999999999999</v>
      </c>
      <c r="E8843" t="s">
        <v>14798</v>
      </c>
      <c r="F8843" t="s">
        <v>5141</v>
      </c>
      <c r="G8843" s="6">
        <v>43355.634386574071</v>
      </c>
      <c r="H8843" t="s">
        <v>14509</v>
      </c>
      <c r="I8843" t="s">
        <v>44</v>
      </c>
      <c r="J8843"/>
      <c r="K8843" t="s">
        <v>28</v>
      </c>
      <c r="M8843"/>
      <c r="N8843" t="s">
        <v>14559</v>
      </c>
      <c r="P8843" s="7" t="str">
        <f>HYPERLINK("https://collectormobile.dot.state.oh.us/arcgis/rest/services/ADAROW/ADA_ROW_Inventory_Image_Viewer/MapServer/6/12556/attachments/", "Photo Link")</f>
        <v>Photo Link</v>
      </c>
      <c r="Q8843" s="7" t="str">
        <f>HYPERLINK("http://data.mapchannels.com/dualmaps6/map.htm?lat=41.411633&amp;lng=-82.667069", "Map Channel Link")</f>
        <v>Map Channel Link</v>
      </c>
    </row>
    <row r="8844" spans="1:17" hidden="1" x14ac:dyDescent="0.25">
      <c r="A8844" t="s">
        <v>5129</v>
      </c>
      <c r="B8844" t="s">
        <v>5374</v>
      </c>
      <c r="C8844" t="s">
        <v>2059</v>
      </c>
      <c r="D8844">
        <v>2.96</v>
      </c>
      <c r="E8844" t="s">
        <v>14799</v>
      </c>
      <c r="F8844" t="s">
        <v>5132</v>
      </c>
      <c r="G8844" s="6">
        <v>43273.784201388888</v>
      </c>
      <c r="H8844" t="s">
        <v>14509</v>
      </c>
      <c r="I8844" t="s">
        <v>44</v>
      </c>
      <c r="J8844"/>
      <c r="K8844" t="s">
        <v>38</v>
      </c>
      <c r="M8844"/>
      <c r="N8844" t="s">
        <v>14510</v>
      </c>
      <c r="P8844" s="7" t="str">
        <f>HYPERLINK("https://collectormobile.dot.state.oh.us/arcgis/rest/services/ADAROW/ADA_ROW_Inventory_Image_Viewer/MapServer/6/12547/attachments/", "Photo Link")</f>
        <v>Photo Link</v>
      </c>
      <c r="Q8844" s="7" t="str">
        <f>HYPERLINK("http://data.mapchannels.com/dualmaps6/map.htm?lat=41.411396&amp;lng=-82.667393", "Map Channel Link")</f>
        <v>Map Channel Link</v>
      </c>
    </row>
    <row r="8845" spans="1:17" hidden="1" x14ac:dyDescent="0.25">
      <c r="A8845" t="s">
        <v>5129</v>
      </c>
      <c r="B8845" t="s">
        <v>5374</v>
      </c>
      <c r="C8845" t="s">
        <v>2059</v>
      </c>
      <c r="D8845">
        <v>2.9609999999999999</v>
      </c>
      <c r="E8845" t="s">
        <v>14800</v>
      </c>
      <c r="F8845" t="s">
        <v>5141</v>
      </c>
      <c r="G8845" s="6">
        <v>43355.634722222218</v>
      </c>
      <c r="H8845" t="s">
        <v>14509</v>
      </c>
      <c r="I8845" t="s">
        <v>44</v>
      </c>
      <c r="J8845"/>
      <c r="K8845" t="s">
        <v>28</v>
      </c>
      <c r="M8845"/>
      <c r="N8845" t="s">
        <v>14510</v>
      </c>
      <c r="P8845" s="7" t="str">
        <f>HYPERLINK("https://collectormobile.dot.state.oh.us/arcgis/rest/services/ADAROW/ADA_ROW_Inventory_Image_Viewer/MapServer/6/12561/attachments/", "Photo Link")</f>
        <v>Photo Link</v>
      </c>
      <c r="Q8845" s="7" t="str">
        <f>HYPERLINK("http://data.mapchannels.com/dualmaps6/map.htm?lat=41.411559&amp;lng=-82.667077", "Map Channel Link")</f>
        <v>Map Channel Link</v>
      </c>
    </row>
    <row r="8846" spans="1:17" hidden="1" x14ac:dyDescent="0.25">
      <c r="A8846" t="s">
        <v>5129</v>
      </c>
      <c r="B8846" t="s">
        <v>5374</v>
      </c>
      <c r="C8846" t="s">
        <v>2059</v>
      </c>
      <c r="D8846">
        <v>3.145</v>
      </c>
      <c r="E8846" t="s">
        <v>14801</v>
      </c>
      <c r="F8846" t="s">
        <v>5141</v>
      </c>
      <c r="G8846" s="6">
        <v>43355.672662037039</v>
      </c>
      <c r="H8846" t="s">
        <v>14509</v>
      </c>
      <c r="I8846" t="s">
        <v>44</v>
      </c>
      <c r="J8846"/>
      <c r="K8846" t="s">
        <v>28</v>
      </c>
      <c r="M8846"/>
      <c r="N8846" t="s">
        <v>14654</v>
      </c>
      <c r="P8846" s="7" t="str">
        <f>HYPERLINK("https://collectormobile.dot.state.oh.us/arcgis/rest/services/ADAROW/ADA_ROW_Inventory_Image_Viewer/MapServer/6/12553/attachments/", "Photo Link")</f>
        <v>Photo Link</v>
      </c>
      <c r="Q8846" s="7" t="str">
        <f>HYPERLINK("http://data.mapchannels.com/dualmaps6/map.htm?lat=41.409425&amp;lng=-82.664958", "Map Channel Link")</f>
        <v>Map Channel Link</v>
      </c>
    </row>
    <row r="8847" spans="1:17" hidden="1" x14ac:dyDescent="0.25">
      <c r="A8847" t="s">
        <v>5129</v>
      </c>
      <c r="B8847" t="s">
        <v>5374</v>
      </c>
      <c r="C8847" t="s">
        <v>2059</v>
      </c>
      <c r="D8847">
        <v>3.1459999999999999</v>
      </c>
      <c r="E8847" t="s">
        <v>14802</v>
      </c>
      <c r="F8847" t="s">
        <v>5132</v>
      </c>
      <c r="G8847" s="6">
        <v>43273.784201388888</v>
      </c>
      <c r="H8847" t="s">
        <v>14509</v>
      </c>
      <c r="I8847" t="s">
        <v>44</v>
      </c>
      <c r="J8847"/>
      <c r="K8847" t="s">
        <v>124</v>
      </c>
      <c r="M8847"/>
      <c r="N8847" t="s">
        <v>14529</v>
      </c>
      <c r="P8847" s="7" t="str">
        <f>HYPERLINK("https://collectormobile.dot.state.oh.us/arcgis/rest/services/ADAROW/ADA_ROW_Inventory_Image_Viewer/MapServer/6/12568/attachments/", "Photo Link")</f>
        <v>Photo Link</v>
      </c>
      <c r="Q8847" s="7" t="str">
        <f>HYPERLINK("http://data.mapchannels.com/dualmaps6/map.htm?lat=41.409242&amp;lng=-82.665232", "Map Channel Link")</f>
        <v>Map Channel Link</v>
      </c>
    </row>
    <row r="8848" spans="1:17" hidden="1" x14ac:dyDescent="0.25">
      <c r="A8848" t="s">
        <v>5129</v>
      </c>
      <c r="B8848" t="s">
        <v>5374</v>
      </c>
      <c r="C8848" t="s">
        <v>2059</v>
      </c>
      <c r="D8848">
        <v>3.1589999999999998</v>
      </c>
      <c r="E8848" t="s">
        <v>14803</v>
      </c>
      <c r="F8848" t="s">
        <v>5132</v>
      </c>
      <c r="G8848" s="6">
        <v>43273.784201388888</v>
      </c>
      <c r="H8848" t="s">
        <v>14509</v>
      </c>
      <c r="I8848" t="s">
        <v>44</v>
      </c>
      <c r="J8848"/>
      <c r="K8848" t="s">
        <v>38</v>
      </c>
      <c r="M8848"/>
      <c r="N8848" t="s">
        <v>14625</v>
      </c>
      <c r="P8848" s="7" t="str">
        <f>HYPERLINK("https://collectormobile.dot.state.oh.us/arcgis/rest/services/ADAROW/ADA_ROW_Inventory_Image_Viewer/MapServer/6/12550/attachments/", "Photo Link")</f>
        <v>Photo Link</v>
      </c>
      <c r="Q8848" s="7" t="str">
        <f>HYPERLINK("http://data.mapchannels.com/dualmaps6/map.htm?lat=41.409091&amp;lng=-82.665086", "Map Channel Link")</f>
        <v>Map Channel Link</v>
      </c>
    </row>
    <row r="8849" spans="1:17" hidden="1" x14ac:dyDescent="0.25">
      <c r="A8849" t="s">
        <v>5129</v>
      </c>
      <c r="B8849" t="s">
        <v>5374</v>
      </c>
      <c r="C8849" t="s">
        <v>2059</v>
      </c>
      <c r="D8849">
        <v>3.16</v>
      </c>
      <c r="E8849" t="s">
        <v>14804</v>
      </c>
      <c r="F8849" t="s">
        <v>5141</v>
      </c>
      <c r="G8849" s="6">
        <v>43355.673379629632</v>
      </c>
      <c r="H8849" t="s">
        <v>14509</v>
      </c>
      <c r="I8849" t="s">
        <v>44</v>
      </c>
      <c r="J8849"/>
      <c r="K8849" t="s">
        <v>38</v>
      </c>
      <c r="M8849"/>
      <c r="N8849" t="s">
        <v>14559</v>
      </c>
      <c r="P8849" s="7" t="str">
        <f>HYPERLINK("https://collectormobile.dot.state.oh.us/arcgis/rest/services/ADAROW/ADA_ROW_Inventory_Image_Viewer/MapServer/6/12548/attachments/", "Photo Link")</f>
        <v>Photo Link</v>
      </c>
      <c r="Q8849" s="7" t="str">
        <f>HYPERLINK("http://data.mapchannels.com/dualmaps6/map.htm?lat=41.409257&amp;lng=-82.664780", "Map Channel Link")</f>
        <v>Map Channel Link</v>
      </c>
    </row>
    <row r="8850" spans="1:17" hidden="1" x14ac:dyDescent="0.25">
      <c r="A8850" t="s">
        <v>5129</v>
      </c>
      <c r="B8850" t="s">
        <v>5374</v>
      </c>
      <c r="C8850" t="s">
        <v>2059</v>
      </c>
      <c r="D8850">
        <v>3.427</v>
      </c>
      <c r="E8850" t="s">
        <v>14805</v>
      </c>
      <c r="F8850" t="s">
        <v>5141</v>
      </c>
      <c r="G8850" s="6">
        <v>43355.681215277778</v>
      </c>
      <c r="H8850" t="s">
        <v>14509</v>
      </c>
      <c r="I8850" t="s">
        <v>44</v>
      </c>
      <c r="J8850"/>
      <c r="K8850" t="s">
        <v>28</v>
      </c>
      <c r="M8850"/>
      <c r="N8850" t="s">
        <v>14640</v>
      </c>
      <c r="P8850" s="7" t="str">
        <f>HYPERLINK("https://collectormobile.dot.state.oh.us/arcgis/rest/services/ADAROW/ADA_ROW_Inventory_Image_Viewer/MapServer/6/15497/attachments/", "Photo Link")</f>
        <v>Photo Link</v>
      </c>
      <c r="Q8850" s="7" t="str">
        <f>HYPERLINK("http://data.mapchannels.com/dualmaps6/map.htm?lat=41.406150&amp;lng=-82.661721", "Map Channel Link")</f>
        <v>Map Channel Link</v>
      </c>
    </row>
    <row r="8851" spans="1:17" hidden="1" x14ac:dyDescent="0.25">
      <c r="A8851" t="s">
        <v>5129</v>
      </c>
      <c r="B8851" t="s">
        <v>5374</v>
      </c>
      <c r="C8851" t="s">
        <v>2059</v>
      </c>
      <c r="D8851">
        <v>3.4289999999999998</v>
      </c>
      <c r="E8851" t="s">
        <v>14806</v>
      </c>
      <c r="F8851" t="s">
        <v>5141</v>
      </c>
      <c r="G8851" s="6">
        <v>43355.68072916667</v>
      </c>
      <c r="H8851" t="s">
        <v>14509</v>
      </c>
      <c r="I8851" t="s">
        <v>44</v>
      </c>
      <c r="J8851"/>
      <c r="K8851" t="s">
        <v>28</v>
      </c>
      <c r="M8851"/>
      <c r="N8851" t="s">
        <v>14731</v>
      </c>
      <c r="P8851" s="7" t="str">
        <f>HYPERLINK("https://collectormobile.dot.state.oh.us/arcgis/rest/services/ADAROW/ADA_ROW_Inventory_Image_Viewer/MapServer/6/16296/attachments/", "Photo Link")</f>
        <v>Photo Link</v>
      </c>
      <c r="Q8851" s="7" t="str">
        <f>HYPERLINK("http://data.mapchannels.com/dualmaps6/map.htm?lat=41.406140&amp;lng=-82.661657", "Map Channel Link")</f>
        <v>Map Channel Link</v>
      </c>
    </row>
    <row r="8852" spans="1:17" hidden="1" x14ac:dyDescent="0.25">
      <c r="A8852" t="s">
        <v>5129</v>
      </c>
      <c r="B8852" t="s">
        <v>5374</v>
      </c>
      <c r="C8852" t="s">
        <v>2059</v>
      </c>
      <c r="D8852">
        <v>3.4430000000000001</v>
      </c>
      <c r="E8852" t="s">
        <v>14807</v>
      </c>
      <c r="F8852" t="s">
        <v>5141</v>
      </c>
      <c r="G8852" s="6">
        <v>43356.490856481483</v>
      </c>
      <c r="H8852" t="s">
        <v>14509</v>
      </c>
      <c r="I8852" t="s">
        <v>44</v>
      </c>
      <c r="J8852"/>
      <c r="K8852" t="s">
        <v>38</v>
      </c>
      <c r="M8852"/>
      <c r="N8852" t="s">
        <v>14559</v>
      </c>
      <c r="P8852" s="7" t="str">
        <f>HYPERLINK("https://collectormobile.dot.state.oh.us/arcgis/rest/services/ADAROW/ADA_ROW_Inventory_Image_Viewer/MapServer/6/16297/attachments/", "Photo Link")</f>
        <v>Photo Link</v>
      </c>
      <c r="Q8852" s="7" t="str">
        <f>HYPERLINK("http://data.mapchannels.com/dualmaps6/map.htm?lat=41.405981&amp;lng=-82.661506", "Map Channel Link")</f>
        <v>Map Channel Link</v>
      </c>
    </row>
    <row r="8853" spans="1:17" hidden="1" x14ac:dyDescent="0.25">
      <c r="A8853" t="s">
        <v>5129</v>
      </c>
      <c r="B8853" t="s">
        <v>5374</v>
      </c>
      <c r="C8853" t="s">
        <v>2059</v>
      </c>
      <c r="D8853">
        <v>3.45</v>
      </c>
      <c r="E8853" t="s">
        <v>14808</v>
      </c>
      <c r="F8853" t="s">
        <v>5141</v>
      </c>
      <c r="G8853" s="6">
        <v>43355.679479166669</v>
      </c>
      <c r="H8853" t="s">
        <v>14509</v>
      </c>
      <c r="I8853" t="s">
        <v>44</v>
      </c>
      <c r="J8853"/>
      <c r="K8853" t="s">
        <v>38</v>
      </c>
      <c r="M8853"/>
      <c r="N8853" t="s">
        <v>14510</v>
      </c>
      <c r="P8853" s="7" t="str">
        <f>HYPERLINK("https://collectormobile.dot.state.oh.us/arcgis/rest/services/ADAROW/ADA_ROW_Inventory_Image_Viewer/MapServer/6/15498/attachments/", "Photo Link")</f>
        <v>Photo Link</v>
      </c>
      <c r="Q8853" s="7" t="str">
        <f>HYPERLINK("http://data.mapchannels.com/dualmaps6/map.htm?lat=41.405882&amp;lng=-82.661440", "Map Channel Link")</f>
        <v>Map Channel Link</v>
      </c>
    </row>
    <row r="8854" spans="1:17" hidden="1" x14ac:dyDescent="0.25">
      <c r="A8854" t="s">
        <v>5129</v>
      </c>
      <c r="B8854" t="s">
        <v>5374</v>
      </c>
      <c r="C8854" t="s">
        <v>2059</v>
      </c>
      <c r="D8854">
        <v>3.569</v>
      </c>
      <c r="E8854" t="s">
        <v>14809</v>
      </c>
      <c r="F8854" t="s">
        <v>5141</v>
      </c>
      <c r="G8854" s="6">
        <v>43277.76699074074</v>
      </c>
      <c r="H8854" t="s">
        <v>14509</v>
      </c>
      <c r="I8854" t="s">
        <v>44</v>
      </c>
      <c r="J8854"/>
      <c r="K8854" t="s">
        <v>38</v>
      </c>
      <c r="M8854"/>
      <c r="N8854" t="s">
        <v>14510</v>
      </c>
      <c r="P8854" s="7" t="str">
        <f>HYPERLINK("https://collectormobile.dot.state.oh.us/arcgis/rest/services/ADAROW/ADA_ROW_Inventory_Image_Viewer/MapServer/6/15452/attachments/", "Photo Link")</f>
        <v>Photo Link</v>
      </c>
      <c r="Q8854" s="7" t="str">
        <f>HYPERLINK("http://data.mapchannels.com/dualmaps6/map.htm?lat=41.404341&amp;lng=-82.660361", "Map Channel Link")</f>
        <v>Map Channel Link</v>
      </c>
    </row>
    <row r="8855" spans="1:17" hidden="1" x14ac:dyDescent="0.25">
      <c r="A8855" t="s">
        <v>5129</v>
      </c>
      <c r="B8855" t="s">
        <v>5374</v>
      </c>
      <c r="C8855" t="s">
        <v>2059</v>
      </c>
      <c r="D8855">
        <v>3.57</v>
      </c>
      <c r="E8855" t="s">
        <v>14810</v>
      </c>
      <c r="F8855" t="s">
        <v>5141</v>
      </c>
      <c r="G8855" s="6">
        <v>43355.689965277779</v>
      </c>
      <c r="H8855" t="s">
        <v>14509</v>
      </c>
      <c r="I8855" t="s">
        <v>44</v>
      </c>
      <c r="J8855"/>
      <c r="K8855" t="s">
        <v>38</v>
      </c>
      <c r="M8855"/>
      <c r="N8855" t="s">
        <v>14510</v>
      </c>
      <c r="P8855" s="7" t="str">
        <f>HYPERLINK("https://collectormobile.dot.state.oh.us/arcgis/rest/services/ADAROW/ADA_ROW_Inventory_Image_Viewer/MapServer/6/16703/attachments/", "Photo Link")</f>
        <v>Photo Link</v>
      </c>
      <c r="Q8855" s="7" t="str">
        <f>HYPERLINK("http://data.mapchannels.com/dualmaps6/map.htm?lat=41.404517&amp;lng=-82.660028", "Map Channel Link")</f>
        <v>Map Channel Link</v>
      </c>
    </row>
    <row r="8856" spans="1:17" hidden="1" x14ac:dyDescent="0.25">
      <c r="A8856" t="s">
        <v>5129</v>
      </c>
      <c r="B8856" t="s">
        <v>5374</v>
      </c>
      <c r="C8856" t="s">
        <v>2059</v>
      </c>
      <c r="D8856">
        <v>3.5710000000000002</v>
      </c>
      <c r="E8856" t="s">
        <v>14811</v>
      </c>
      <c r="F8856" t="s">
        <v>5376</v>
      </c>
      <c r="G8856" s="6">
        <v>43291.760405092587</v>
      </c>
      <c r="H8856" t="s">
        <v>14509</v>
      </c>
      <c r="I8856" t="s">
        <v>44</v>
      </c>
      <c r="J8856"/>
      <c r="K8856" t="s">
        <v>28</v>
      </c>
      <c r="M8856"/>
      <c r="N8856" t="s">
        <v>14510</v>
      </c>
      <c r="P8856" s="7" t="str">
        <f>HYPERLINK("https://collectormobile.dot.state.oh.us/arcgis/rest/services/ADAROW/ADA_ROW_Inventory_Image_Viewer/MapServer/6/16702/attachments/", "Photo Link")</f>
        <v>Photo Link</v>
      </c>
      <c r="Q8856" s="7" t="str">
        <f>HYPERLINK("http://data.mapchannels.com/dualmaps6/map.htm?lat=41.404491&amp;lng=-82.660020", "Map Channel Link")</f>
        <v>Map Channel Link</v>
      </c>
    </row>
    <row r="8857" spans="1:17" hidden="1" x14ac:dyDescent="0.25">
      <c r="A8857" t="s">
        <v>5129</v>
      </c>
      <c r="B8857" t="s">
        <v>5374</v>
      </c>
      <c r="C8857" t="s">
        <v>2059</v>
      </c>
      <c r="D8857">
        <v>3.5819999999999999</v>
      </c>
      <c r="E8857" t="s">
        <v>14812</v>
      </c>
      <c r="F8857" t="s">
        <v>5376</v>
      </c>
      <c r="G8857" s="6">
        <v>43291.760405092587</v>
      </c>
      <c r="H8857" t="s">
        <v>14509</v>
      </c>
      <c r="I8857" t="s">
        <v>44</v>
      </c>
      <c r="J8857"/>
      <c r="K8857" t="s">
        <v>28</v>
      </c>
      <c r="M8857"/>
      <c r="N8857" t="s">
        <v>14696</v>
      </c>
      <c r="P8857" s="7" t="str">
        <f>HYPERLINK("https://collectormobile.dot.state.oh.us/arcgis/rest/services/ADAROW/ADA_ROW_Inventory_Image_Viewer/MapServer/6/15496/attachments/", "Photo Link")</f>
        <v>Photo Link</v>
      </c>
      <c r="Q8857" s="7" t="str">
        <f>HYPERLINK("http://data.mapchannels.com/dualmaps6/map.htm?lat=41.404379&amp;lng=-82.659895", "Map Channel Link")</f>
        <v>Map Channel Link</v>
      </c>
    </row>
    <row r="8858" spans="1:17" hidden="1" x14ac:dyDescent="0.25">
      <c r="A8858" t="s">
        <v>5129</v>
      </c>
      <c r="B8858" t="s">
        <v>5374</v>
      </c>
      <c r="C8858" t="s">
        <v>2059</v>
      </c>
      <c r="D8858">
        <v>3.5840000000000001</v>
      </c>
      <c r="E8858" t="s">
        <v>14813</v>
      </c>
      <c r="F8858" t="s">
        <v>5376</v>
      </c>
      <c r="G8858" s="6">
        <v>43291.760405092587</v>
      </c>
      <c r="H8858" t="s">
        <v>14509</v>
      </c>
      <c r="I8858" t="s">
        <v>44</v>
      </c>
      <c r="J8858"/>
      <c r="K8858" t="s">
        <v>38</v>
      </c>
      <c r="M8858"/>
      <c r="N8858" t="s">
        <v>14510</v>
      </c>
      <c r="P8858" s="7" t="str">
        <f>HYPERLINK("https://collectormobile.dot.state.oh.us/arcgis/rest/services/ADAROW/ADA_ROW_Inventory_Image_Viewer/MapServer/6/16701/attachments/", "Photo Link")</f>
        <v>Photo Link</v>
      </c>
      <c r="Q8858" s="7" t="str">
        <f>HYPERLINK("http://data.mapchannels.com/dualmaps6/map.htm?lat=41.404340&amp;lng=-82.659889", "Map Channel Link")</f>
        <v>Map Channel Link</v>
      </c>
    </row>
    <row r="8859" spans="1:17" hidden="1" x14ac:dyDescent="0.25">
      <c r="A8859" t="s">
        <v>5129</v>
      </c>
      <c r="B8859" t="s">
        <v>5374</v>
      </c>
      <c r="C8859" t="s">
        <v>2059</v>
      </c>
      <c r="D8859">
        <v>3.5910000000000002</v>
      </c>
      <c r="E8859" t="s">
        <v>14814</v>
      </c>
      <c r="F8859" t="s">
        <v>5141</v>
      </c>
      <c r="G8859" s="6">
        <v>43277.76699074074</v>
      </c>
      <c r="H8859" t="s">
        <v>14509</v>
      </c>
      <c r="I8859" t="s">
        <v>44</v>
      </c>
      <c r="J8859"/>
      <c r="K8859" t="s">
        <v>38</v>
      </c>
      <c r="M8859"/>
      <c r="N8859" t="s">
        <v>14787</v>
      </c>
      <c r="P8859" s="7" t="str">
        <f>HYPERLINK("https://collectormobile.dot.state.oh.us/arcgis/rest/services/ADAROW/ADA_ROW_Inventory_Image_Viewer/MapServer/6/15469/attachments/", "Photo Link")</f>
        <v>Photo Link</v>
      </c>
      <c r="Q8859" s="7" t="str">
        <f>HYPERLINK("http://data.mapchannels.com/dualmaps6/map.htm?lat=41.404068&amp;lng=-82.660141", "Map Channel Link")</f>
        <v>Map Channel Link</v>
      </c>
    </row>
    <row r="8860" spans="1:17" hidden="1" x14ac:dyDescent="0.25">
      <c r="A8860" t="s">
        <v>5129</v>
      </c>
      <c r="B8860" t="s">
        <v>5374</v>
      </c>
      <c r="C8860" t="s">
        <v>2059</v>
      </c>
      <c r="D8860">
        <v>3.6859999999999999</v>
      </c>
      <c r="E8860" t="s">
        <v>14815</v>
      </c>
      <c r="F8860" t="s">
        <v>5376</v>
      </c>
      <c r="G8860" s="6">
        <v>43291.760405092587</v>
      </c>
      <c r="H8860" t="s">
        <v>14509</v>
      </c>
      <c r="I8860" t="s">
        <v>44</v>
      </c>
      <c r="J8860"/>
      <c r="K8860" t="s">
        <v>38</v>
      </c>
      <c r="M8860"/>
      <c r="N8860" t="s">
        <v>14750</v>
      </c>
      <c r="P8860" s="7" t="str">
        <f>HYPERLINK("https://collectormobile.dot.state.oh.us/arcgis/rest/services/ADAROW/ADA_ROW_Inventory_Image_Viewer/MapServer/6/15463/attachments/", "Photo Link")</f>
        <v>Photo Link</v>
      </c>
      <c r="Q8860" s="7" t="str">
        <f>HYPERLINK("http://data.mapchannels.com/dualmaps6/map.htm?lat=41.403154&amp;lng=-82.658693", "Map Channel Link")</f>
        <v>Map Channel Link</v>
      </c>
    </row>
    <row r="8861" spans="1:17" hidden="1" x14ac:dyDescent="0.25">
      <c r="A8861" t="s">
        <v>5129</v>
      </c>
      <c r="B8861" t="s">
        <v>5374</v>
      </c>
      <c r="C8861" t="s">
        <v>2059</v>
      </c>
      <c r="D8861">
        <v>3.694</v>
      </c>
      <c r="E8861" t="s">
        <v>14816</v>
      </c>
      <c r="F8861" t="s">
        <v>5376</v>
      </c>
      <c r="G8861" s="6">
        <v>43291.760405092587</v>
      </c>
      <c r="H8861" t="s">
        <v>14509</v>
      </c>
      <c r="I8861" t="s">
        <v>44</v>
      </c>
      <c r="J8861"/>
      <c r="K8861" t="s">
        <v>38</v>
      </c>
      <c r="M8861"/>
      <c r="N8861" t="s">
        <v>14625</v>
      </c>
      <c r="P8861" s="7" t="str">
        <f>HYPERLINK("https://collectormobile.dot.state.oh.us/arcgis/rest/services/ADAROW/ADA_ROW_Inventory_Image_Viewer/MapServer/6/15492/attachments/", "Photo Link")</f>
        <v>Photo Link</v>
      </c>
      <c r="Q8861" s="7" t="str">
        <f>HYPERLINK("http://data.mapchannels.com/dualmaps6/map.htm?lat=41.403054&amp;lng=-82.658610", "Map Channel Link")</f>
        <v>Map Channel Link</v>
      </c>
    </row>
    <row r="8862" spans="1:17" hidden="1" x14ac:dyDescent="0.25">
      <c r="A8862" t="s">
        <v>5129</v>
      </c>
      <c r="B8862" t="s">
        <v>5374</v>
      </c>
      <c r="C8862" t="s">
        <v>2059</v>
      </c>
      <c r="D8862">
        <v>3.694</v>
      </c>
      <c r="E8862" t="s">
        <v>14817</v>
      </c>
      <c r="F8862" t="s">
        <v>5376</v>
      </c>
      <c r="G8862" s="6">
        <v>43291.760405092587</v>
      </c>
      <c r="H8862" t="s">
        <v>14509</v>
      </c>
      <c r="I8862" t="s">
        <v>44</v>
      </c>
      <c r="J8862"/>
      <c r="K8862" t="s">
        <v>38</v>
      </c>
      <c r="M8862"/>
      <c r="N8862" t="s">
        <v>14625</v>
      </c>
      <c r="P8862" s="7" t="str">
        <f>HYPERLINK("https://collectormobile.dot.state.oh.us/arcgis/rest/services/ADAROW/ADA_ROW_Inventory_Image_Viewer/MapServer/6/15493/attachments/", "Photo Link")</f>
        <v>Photo Link</v>
      </c>
      <c r="Q8862" s="7" t="str">
        <f>HYPERLINK("http://data.mapchannels.com/dualmaps6/map.htm?lat=41.403057&amp;lng=-82.658629", "Map Channel Link")</f>
        <v>Map Channel Link</v>
      </c>
    </row>
    <row r="8863" spans="1:17" hidden="1" x14ac:dyDescent="0.25">
      <c r="A8863" t="s">
        <v>5129</v>
      </c>
      <c r="B8863" t="s">
        <v>5374</v>
      </c>
      <c r="C8863" t="s">
        <v>2059</v>
      </c>
      <c r="D8863">
        <v>3.6949999999999998</v>
      </c>
      <c r="E8863" t="s">
        <v>14818</v>
      </c>
      <c r="F8863" t="s">
        <v>5376</v>
      </c>
      <c r="G8863" s="6">
        <v>43291.760405092587</v>
      </c>
      <c r="H8863" t="s">
        <v>14509</v>
      </c>
      <c r="I8863" t="s">
        <v>44</v>
      </c>
      <c r="J8863"/>
      <c r="K8863" t="s">
        <v>38</v>
      </c>
      <c r="M8863"/>
      <c r="N8863" t="s">
        <v>14625</v>
      </c>
      <c r="P8863" s="7" t="str">
        <f>HYPERLINK("https://collectormobile.dot.state.oh.us/arcgis/rest/services/ADAROW/ADA_ROW_Inventory_Image_Viewer/MapServer/6/16699/attachments/", "Photo Link")</f>
        <v>Photo Link</v>
      </c>
      <c r="Q8863" s="7" t="str">
        <f>HYPERLINK("http://data.mapchannels.com/dualmaps6/map.htm?lat=41.403036&amp;lng=-82.658617", "Map Channel Link")</f>
        <v>Map Channel Link</v>
      </c>
    </row>
    <row r="8864" spans="1:17" hidden="1" x14ac:dyDescent="0.25">
      <c r="A8864" t="s">
        <v>5129</v>
      </c>
      <c r="B8864" t="s">
        <v>5374</v>
      </c>
      <c r="C8864" t="s">
        <v>2059</v>
      </c>
      <c r="D8864">
        <v>3.7010000000000001</v>
      </c>
      <c r="E8864" t="s">
        <v>14819</v>
      </c>
      <c r="F8864" t="s">
        <v>5376</v>
      </c>
      <c r="G8864" s="6">
        <v>43291.760405092587</v>
      </c>
      <c r="H8864" t="s">
        <v>14509</v>
      </c>
      <c r="I8864" t="s">
        <v>44</v>
      </c>
      <c r="J8864"/>
      <c r="K8864" t="s">
        <v>28</v>
      </c>
      <c r="M8864"/>
      <c r="N8864" t="s">
        <v>14820</v>
      </c>
      <c r="P8864" s="7" t="str">
        <f>HYPERLINK("https://collectormobile.dot.state.oh.us/arcgis/rest/services/ADAROW/ADA_ROW_Inventory_Image_Viewer/MapServer/6/15495/attachments/", "Photo Link")</f>
        <v>Photo Link</v>
      </c>
      <c r="Q8864" s="7" t="str">
        <f>HYPERLINK("http://data.mapchannels.com/dualmaps6/map.htm?lat=41.402977&amp;lng=-82.658521", "Map Channel Link")</f>
        <v>Map Channel Link</v>
      </c>
    </row>
    <row r="8865" spans="1:17" hidden="1" x14ac:dyDescent="0.25">
      <c r="A8865" t="s">
        <v>5129</v>
      </c>
      <c r="B8865" t="s">
        <v>5374</v>
      </c>
      <c r="C8865" t="s">
        <v>2059</v>
      </c>
      <c r="D8865">
        <v>3.8330000000000002</v>
      </c>
      <c r="E8865" t="s">
        <v>14821</v>
      </c>
      <c r="F8865" t="s">
        <v>5376</v>
      </c>
      <c r="G8865" s="6">
        <v>43279.615520833337</v>
      </c>
      <c r="H8865" t="s">
        <v>14509</v>
      </c>
      <c r="I8865" t="s">
        <v>44</v>
      </c>
      <c r="J8865"/>
      <c r="K8865" t="s">
        <v>28</v>
      </c>
      <c r="M8865"/>
      <c r="N8865" t="s">
        <v>14696</v>
      </c>
      <c r="P8865" s="7" t="str">
        <f>HYPERLINK("https://collectormobile.dot.state.oh.us/arcgis/rest/services/ADAROW/ADA_ROW_Inventory_Image_Viewer/MapServer/6/15491/attachments/", "Photo Link")</f>
        <v>Photo Link</v>
      </c>
      <c r="Q8865" s="7" t="str">
        <f>HYPERLINK("http://data.mapchannels.com/dualmaps6/map.htm?lat=41.401471&amp;lng=-82.656967", "Map Channel Link")</f>
        <v>Map Channel Link</v>
      </c>
    </row>
    <row r="8866" spans="1:17" hidden="1" x14ac:dyDescent="0.25">
      <c r="A8866" t="s">
        <v>5129</v>
      </c>
      <c r="B8866" t="s">
        <v>5374</v>
      </c>
      <c r="C8866" t="s">
        <v>2059</v>
      </c>
      <c r="D8866">
        <v>3.8439999999999999</v>
      </c>
      <c r="E8866" t="s">
        <v>14822</v>
      </c>
      <c r="F8866" t="s">
        <v>5376</v>
      </c>
      <c r="G8866" s="6">
        <v>43279.612870370373</v>
      </c>
      <c r="H8866" t="s">
        <v>14509</v>
      </c>
      <c r="I8866" t="s">
        <v>44</v>
      </c>
      <c r="J8866"/>
      <c r="K8866" t="s">
        <v>28</v>
      </c>
      <c r="M8866"/>
      <c r="N8866" t="s">
        <v>14510</v>
      </c>
      <c r="P8866" s="7" t="str">
        <f>HYPERLINK("https://collectormobile.dot.state.oh.us/arcgis/rest/services/ADAROW/ADA_ROW_Inventory_Image_Viewer/MapServer/6/16293/attachments/", "Photo Link")</f>
        <v>Photo Link</v>
      </c>
      <c r="Q8866" s="7" t="str">
        <f>HYPERLINK("http://data.mapchannels.com/dualmaps6/map.htm?lat=41.401344&amp;lng=-82.656841", "Map Channel Link")</f>
        <v>Map Channel Link</v>
      </c>
    </row>
    <row r="8867" spans="1:17" hidden="1" x14ac:dyDescent="0.25">
      <c r="A8867" t="s">
        <v>5129</v>
      </c>
      <c r="B8867" t="s">
        <v>5374</v>
      </c>
      <c r="C8867" t="s">
        <v>2059</v>
      </c>
      <c r="D8867">
        <v>4.0270000000000001</v>
      </c>
      <c r="E8867" t="s">
        <v>14823</v>
      </c>
      <c r="F8867" t="s">
        <v>5376</v>
      </c>
      <c r="G8867" s="6">
        <v>43279.600046296298</v>
      </c>
      <c r="H8867" t="s">
        <v>14509</v>
      </c>
      <c r="I8867" t="s">
        <v>44</v>
      </c>
      <c r="J8867"/>
      <c r="K8867" t="s">
        <v>38</v>
      </c>
      <c r="M8867"/>
      <c r="N8867" t="s">
        <v>14529</v>
      </c>
      <c r="P8867" s="7" t="str">
        <f>HYPERLINK("https://collectormobile.dot.state.oh.us/arcgis/rest/services/ADAROW/ADA_ROW_Inventory_Image_Viewer/MapServer/6/16292/attachments/", "Photo Link")</f>
        <v>Photo Link</v>
      </c>
      <c r="Q8867" s="7" t="str">
        <f>HYPERLINK("http://data.mapchannels.com/dualmaps6/map.htm?lat=41.399222&amp;lng=-82.654711", "Map Channel Link")</f>
        <v>Map Channel Link</v>
      </c>
    </row>
    <row r="8868" spans="1:17" hidden="1" x14ac:dyDescent="0.25">
      <c r="A8868" t="s">
        <v>5129</v>
      </c>
      <c r="B8868" t="s">
        <v>5374</v>
      </c>
      <c r="C8868" t="s">
        <v>2059</v>
      </c>
      <c r="D8868">
        <v>4.0410000000000004</v>
      </c>
      <c r="E8868" t="s">
        <v>14824</v>
      </c>
      <c r="F8868" t="s">
        <v>5376</v>
      </c>
      <c r="G8868" s="6">
        <v>43279.591990740737</v>
      </c>
      <c r="H8868" t="s">
        <v>14509</v>
      </c>
      <c r="I8868" t="s">
        <v>44</v>
      </c>
      <c r="J8868"/>
      <c r="K8868" t="s">
        <v>38</v>
      </c>
      <c r="M8868"/>
      <c r="N8868" t="s">
        <v>14559</v>
      </c>
      <c r="P8868" s="7" t="str">
        <f>HYPERLINK("https://collectormobile.dot.state.oh.us/arcgis/rest/services/ADAROW/ADA_ROW_Inventory_Image_Viewer/MapServer/6/15890/attachments/", "Photo Link")</f>
        <v>Photo Link</v>
      </c>
      <c r="Q8868" s="7" t="str">
        <f>HYPERLINK("http://data.mapchannels.com/dualmaps6/map.htm?lat=41.399055&amp;lng=-82.654526", "Map Channel Link")</f>
        <v>Map Channel Link</v>
      </c>
    </row>
    <row r="8869" spans="1:17" hidden="1" x14ac:dyDescent="0.25">
      <c r="A8869" t="s">
        <v>5129</v>
      </c>
      <c r="B8869" t="s">
        <v>5374</v>
      </c>
      <c r="C8869" t="s">
        <v>2059</v>
      </c>
      <c r="D8869">
        <v>4.0410000000000004</v>
      </c>
      <c r="E8869" t="s">
        <v>14825</v>
      </c>
      <c r="F8869" t="s">
        <v>5376</v>
      </c>
      <c r="G8869" s="6">
        <v>43279.595416666663</v>
      </c>
      <c r="H8869" t="s">
        <v>14509</v>
      </c>
      <c r="I8869" t="s">
        <v>44</v>
      </c>
      <c r="J8869"/>
      <c r="K8869" t="s">
        <v>38</v>
      </c>
      <c r="M8869"/>
      <c r="N8869" t="s">
        <v>14510</v>
      </c>
      <c r="P8869" s="7" t="str">
        <f>HYPERLINK("https://collectormobile.dot.state.oh.us/arcgis/rest/services/ADAROW/ADA_ROW_Inventory_Image_Viewer/MapServer/6/16291/attachments/", "Photo Link")</f>
        <v>Photo Link</v>
      </c>
      <c r="Q8869" s="7" t="str">
        <f>HYPERLINK("http://data.mapchannels.com/dualmaps6/map.htm?lat=41.399076&amp;lng=-82.654527", "Map Channel Link")</f>
        <v>Map Channel Link</v>
      </c>
    </row>
    <row r="8870" spans="1:17" hidden="1" x14ac:dyDescent="0.25">
      <c r="A8870" t="s">
        <v>5129</v>
      </c>
      <c r="B8870" t="s">
        <v>5374</v>
      </c>
      <c r="C8870" t="s">
        <v>2059</v>
      </c>
      <c r="D8870">
        <v>4.0430000000000001</v>
      </c>
      <c r="E8870" t="s">
        <v>14826</v>
      </c>
      <c r="F8870" t="s">
        <v>5141</v>
      </c>
      <c r="G8870" s="6">
        <v>43277.76699074074</v>
      </c>
      <c r="H8870" t="s">
        <v>14509</v>
      </c>
      <c r="I8870" t="s">
        <v>44</v>
      </c>
      <c r="J8870"/>
      <c r="K8870" t="s">
        <v>28</v>
      </c>
      <c r="M8870"/>
      <c r="N8870" t="s">
        <v>14510</v>
      </c>
      <c r="P8870" s="7" t="str">
        <f>HYPERLINK("https://collectormobile.dot.state.oh.us/arcgis/rest/services/ADAROW/ADA_ROW_Inventory_Image_Viewer/MapServer/6/15451/attachments/", "Photo Link")</f>
        <v>Photo Link</v>
      </c>
      <c r="Q8870" s="7" t="str">
        <f>HYPERLINK("http://data.mapchannels.com/dualmaps6/map.htm?lat=41.398848&amp;lng=-82.654829", "Map Channel Link")</f>
        <v>Map Channel Link</v>
      </c>
    </row>
    <row r="8871" spans="1:17" hidden="1" x14ac:dyDescent="0.25">
      <c r="A8871" t="s">
        <v>5129</v>
      </c>
      <c r="B8871" t="s">
        <v>5374</v>
      </c>
      <c r="C8871" t="s">
        <v>2059</v>
      </c>
      <c r="D8871">
        <v>4.0439999999999996</v>
      </c>
      <c r="E8871" t="s">
        <v>14827</v>
      </c>
      <c r="F8871" t="s">
        <v>5141</v>
      </c>
      <c r="G8871" s="6">
        <v>43277.76699074074</v>
      </c>
      <c r="H8871" t="s">
        <v>14509</v>
      </c>
      <c r="I8871" t="s">
        <v>44</v>
      </c>
      <c r="J8871"/>
      <c r="K8871" t="s">
        <v>28</v>
      </c>
      <c r="M8871"/>
      <c r="N8871" t="s">
        <v>14637</v>
      </c>
      <c r="O8871" t="s">
        <v>14828</v>
      </c>
      <c r="P8871" s="7" t="str">
        <f>HYPERLINK("https://collectormobile.dot.state.oh.us/arcgis/rest/services/ADAROW/ADA_ROW_Inventory_Image_Viewer/MapServer/6/15460/attachments/", "Photo Link")</f>
        <v>Photo Link</v>
      </c>
      <c r="Q8871" s="7" t="str">
        <f>HYPERLINK("http://data.mapchannels.com/dualmaps6/map.htm?lat=41.398965&amp;lng=-82.654694", "Map Channel Link")</f>
        <v>Map Channel Link</v>
      </c>
    </row>
    <row r="8872" spans="1:17" hidden="1" x14ac:dyDescent="0.25">
      <c r="A8872" t="s">
        <v>5129</v>
      </c>
      <c r="B8872" t="s">
        <v>5374</v>
      </c>
      <c r="C8872" t="s">
        <v>2059</v>
      </c>
      <c r="D8872">
        <v>4.3040000000000003</v>
      </c>
      <c r="E8872" t="s">
        <v>14829</v>
      </c>
      <c r="F8872" t="s">
        <v>5376</v>
      </c>
      <c r="G8872" s="6">
        <v>43279.5622337963</v>
      </c>
      <c r="H8872" t="s">
        <v>14509</v>
      </c>
      <c r="I8872" t="s">
        <v>44</v>
      </c>
      <c r="J8872"/>
      <c r="K8872" t="s">
        <v>28</v>
      </c>
      <c r="M8872"/>
      <c r="N8872" t="s">
        <v>14640</v>
      </c>
      <c r="P8872" s="7" t="str">
        <f>HYPERLINK("https://collectormobile.dot.state.oh.us/arcgis/rest/services/ADAROW/ADA_ROW_Inventory_Image_Viewer/MapServer/6/16290/attachments/", "Photo Link")</f>
        <v>Photo Link</v>
      </c>
      <c r="Q8872" s="7" t="str">
        <f>HYPERLINK("http://data.mapchannels.com/dualmaps6/map.htm?lat=41.395984&amp;lng=-82.651594", "Map Channel Link")</f>
        <v>Map Channel Link</v>
      </c>
    </row>
    <row r="8873" spans="1:17" hidden="1" x14ac:dyDescent="0.25">
      <c r="A8873" t="s">
        <v>5129</v>
      </c>
      <c r="B8873" t="s">
        <v>5374</v>
      </c>
      <c r="C8873" t="s">
        <v>2059</v>
      </c>
      <c r="D8873">
        <v>4.3070000000000004</v>
      </c>
      <c r="E8873" t="s">
        <v>14830</v>
      </c>
      <c r="F8873" t="s">
        <v>5376</v>
      </c>
      <c r="G8873" s="6">
        <v>43279.559884259259</v>
      </c>
      <c r="H8873" t="s">
        <v>14509</v>
      </c>
      <c r="I8873" t="s">
        <v>44</v>
      </c>
      <c r="J8873"/>
      <c r="K8873" t="s">
        <v>38</v>
      </c>
      <c r="M8873"/>
      <c r="N8873" t="s">
        <v>14510</v>
      </c>
      <c r="P8873" s="7" t="str">
        <f>HYPERLINK("https://collectormobile.dot.state.oh.us/arcgis/rest/services/ADAROW/ADA_ROW_Inventory_Image_Viewer/MapServer/6/15490/attachments/", "Photo Link")</f>
        <v>Photo Link</v>
      </c>
      <c r="Q8873" s="7" t="str">
        <f>HYPERLINK("http://data.mapchannels.com/dualmaps6/map.htm?lat=41.395955&amp;lng=-82.651545", "Map Channel Link")</f>
        <v>Map Channel Link</v>
      </c>
    </row>
    <row r="8874" spans="1:17" hidden="1" x14ac:dyDescent="0.25">
      <c r="A8874" t="s">
        <v>5129</v>
      </c>
      <c r="B8874" t="s">
        <v>5374</v>
      </c>
      <c r="C8874" t="s">
        <v>5475</v>
      </c>
      <c r="D8874">
        <v>0.13</v>
      </c>
      <c r="E8874" t="s">
        <v>14831</v>
      </c>
      <c r="F8874" t="s">
        <v>5141</v>
      </c>
      <c r="G8874" s="6">
        <v>43277.76699074074</v>
      </c>
      <c r="H8874" t="s">
        <v>14509</v>
      </c>
      <c r="I8874" t="s">
        <v>44</v>
      </c>
      <c r="J8874"/>
      <c r="K8874" t="s">
        <v>28</v>
      </c>
      <c r="M8874"/>
      <c r="N8874" t="s">
        <v>14510</v>
      </c>
      <c r="P8874" s="7" t="str">
        <f>HYPERLINK("https://collectormobile.dot.state.oh.us/arcgis/rest/services/ADAROW/ADA_ROW_Inventory_Image_Viewer/MapServer/6/15448/attachments/", "Photo Link")</f>
        <v>Photo Link</v>
      </c>
      <c r="Q8874" s="7" t="str">
        <f>HYPERLINK("http://data.mapchannels.com/dualmaps6/map.htm?lat=41.404127&amp;lng=-82.660191", "Map Channel Link")</f>
        <v>Map Channel Link</v>
      </c>
    </row>
    <row r="8875" spans="1:17" hidden="1" x14ac:dyDescent="0.25">
      <c r="A8875" t="s">
        <v>5129</v>
      </c>
      <c r="B8875" t="s">
        <v>5374</v>
      </c>
      <c r="C8875" t="s">
        <v>5475</v>
      </c>
      <c r="D8875">
        <v>0.13100000000000001</v>
      </c>
      <c r="E8875" t="s">
        <v>14832</v>
      </c>
      <c r="F8875" t="s">
        <v>5141</v>
      </c>
      <c r="G8875" s="6">
        <v>43277.76699074074</v>
      </c>
      <c r="H8875" t="s">
        <v>14509</v>
      </c>
      <c r="I8875" t="s">
        <v>44</v>
      </c>
      <c r="J8875"/>
      <c r="K8875" t="s">
        <v>38</v>
      </c>
      <c r="M8875"/>
      <c r="N8875" t="s">
        <v>14529</v>
      </c>
      <c r="P8875" s="7" t="str">
        <f>HYPERLINK("https://collectormobile.dot.state.oh.us/arcgis/rest/services/ADAROW/ADA_ROW_Inventory_Image_Viewer/MapServer/6/15455/attachments/", "Photo Link")</f>
        <v>Photo Link</v>
      </c>
      <c r="Q8875" s="7" t="str">
        <f>HYPERLINK("http://data.mapchannels.com/dualmaps6/map.htm?lat=41.404306&amp;lng=-82.660369", "Map Channel Link")</f>
        <v>Map Channel Link</v>
      </c>
    </row>
    <row r="8876" spans="1:17" hidden="1" x14ac:dyDescent="0.25">
      <c r="A8876" t="s">
        <v>5129</v>
      </c>
      <c r="B8876" t="s">
        <v>5374</v>
      </c>
      <c r="C8876" t="s">
        <v>14833</v>
      </c>
      <c r="D8876">
        <v>0.505</v>
      </c>
      <c r="E8876" t="s">
        <v>14834</v>
      </c>
      <c r="F8876" t="s">
        <v>5141</v>
      </c>
      <c r="G8876" s="6">
        <v>43277.76699074074</v>
      </c>
      <c r="H8876" t="s">
        <v>14509</v>
      </c>
      <c r="I8876" t="s">
        <v>44</v>
      </c>
      <c r="J8876"/>
      <c r="K8876" t="s">
        <v>38</v>
      </c>
      <c r="M8876"/>
      <c r="N8876" t="s">
        <v>14510</v>
      </c>
      <c r="P8876" s="7" t="str">
        <f>HYPERLINK("https://collectormobile.dot.state.oh.us/arcgis/rest/services/ADAROW/ADA_ROW_Inventory_Image_Viewer/MapServer/6/15467/attachments/", "Photo Link")</f>
        <v>Photo Link</v>
      </c>
      <c r="Q8876" s="7" t="str">
        <f>HYPERLINK("http://data.mapchannels.com/dualmaps6/map.htm?lat=41.405884&amp;lng=-82.662048", "Map Channel Link")</f>
        <v>Map Channel Link</v>
      </c>
    </row>
    <row r="8877" spans="1:17" hidden="1" x14ac:dyDescent="0.25">
      <c r="A8877" t="s">
        <v>5129</v>
      </c>
      <c r="B8877" t="s">
        <v>5374</v>
      </c>
      <c r="C8877" t="s">
        <v>14833</v>
      </c>
      <c r="D8877">
        <v>0.50700000000000001</v>
      </c>
      <c r="E8877" t="s">
        <v>14835</v>
      </c>
      <c r="F8877" t="s">
        <v>5141</v>
      </c>
      <c r="G8877" s="6">
        <v>43277.76699074074</v>
      </c>
      <c r="H8877" t="s">
        <v>14509</v>
      </c>
      <c r="I8877" t="s">
        <v>44</v>
      </c>
      <c r="J8877"/>
      <c r="K8877" t="s">
        <v>38</v>
      </c>
      <c r="M8877"/>
      <c r="N8877" t="s">
        <v>14510</v>
      </c>
      <c r="P8877" s="7" t="str">
        <f>HYPERLINK("https://collectormobile.dot.state.oh.us/arcgis/rest/services/ADAROW/ADA_ROW_Inventory_Image_Viewer/MapServer/6/15468/attachments/", "Photo Link")</f>
        <v>Photo Link</v>
      </c>
      <c r="Q8877" s="7" t="str">
        <f>HYPERLINK("http://data.mapchannels.com/dualmaps6/map.htm?lat=41.405740&amp;lng=-82.661853", "Map Channel Link")</f>
        <v>Map Channel Link</v>
      </c>
    </row>
    <row r="8878" spans="1:17" hidden="1" x14ac:dyDescent="0.25">
      <c r="A8878" t="s">
        <v>5129</v>
      </c>
      <c r="B8878" t="s">
        <v>5374</v>
      </c>
      <c r="C8878" t="s">
        <v>14833</v>
      </c>
      <c r="D8878">
        <v>0.50800000000000001</v>
      </c>
      <c r="E8878" t="s">
        <v>14836</v>
      </c>
      <c r="F8878" t="s">
        <v>5141</v>
      </c>
      <c r="G8878" s="6">
        <v>43277.76699074074</v>
      </c>
      <c r="H8878" t="s">
        <v>14509</v>
      </c>
      <c r="I8878" t="s">
        <v>44</v>
      </c>
      <c r="J8878"/>
      <c r="K8878" t="s">
        <v>38</v>
      </c>
      <c r="M8878"/>
      <c r="N8878" t="s">
        <v>14510</v>
      </c>
      <c r="P8878" s="7" t="str">
        <f>HYPERLINK("https://collectormobile.dot.state.oh.us/arcgis/rest/services/ADAROW/ADA_ROW_Inventory_Image_Viewer/MapServer/6/15464/attachments/", "Photo Link")</f>
        <v>Photo Link</v>
      </c>
      <c r="Q8878" s="7" t="str">
        <f>HYPERLINK("http://data.mapchannels.com/dualmaps6/map.htm?lat=41.405960&amp;lng=-82.662059", "Map Channel Link")</f>
        <v>Map Channel Link</v>
      </c>
    </row>
    <row r="8879" spans="1:17" hidden="1" x14ac:dyDescent="0.25">
      <c r="A8879" t="s">
        <v>5129</v>
      </c>
      <c r="B8879" t="s">
        <v>5374</v>
      </c>
      <c r="C8879" t="s">
        <v>14833</v>
      </c>
      <c r="D8879">
        <v>0.51</v>
      </c>
      <c r="E8879" t="s">
        <v>14837</v>
      </c>
      <c r="F8879" t="s">
        <v>5141</v>
      </c>
      <c r="G8879" s="6">
        <v>43277.76699074074</v>
      </c>
      <c r="H8879" t="s">
        <v>14509</v>
      </c>
      <c r="I8879" t="s">
        <v>44</v>
      </c>
      <c r="J8879"/>
      <c r="K8879" t="s">
        <v>38</v>
      </c>
      <c r="M8879"/>
      <c r="N8879" t="s">
        <v>14559</v>
      </c>
      <c r="P8879" s="7" t="str">
        <f>HYPERLINK("https://collectormobile.dot.state.oh.us/arcgis/rest/services/ADAROW/ADA_ROW_Inventory_Image_Viewer/MapServer/6/15456/attachments/", "Photo Link")</f>
        <v>Photo Link</v>
      </c>
      <c r="Q8879" s="7" t="str">
        <f>HYPERLINK("http://data.mapchannels.com/dualmaps6/map.htm?lat=41.405730&amp;lng=-82.661783", "Map Channel Link")</f>
        <v>Map Channel Link</v>
      </c>
    </row>
    <row r="8880" spans="1:17" hidden="1" x14ac:dyDescent="0.25">
      <c r="A8880" t="s">
        <v>5129</v>
      </c>
      <c r="B8880" t="s">
        <v>5374</v>
      </c>
      <c r="C8880" t="s">
        <v>14838</v>
      </c>
      <c r="D8880">
        <v>2.1000000000000001E-2</v>
      </c>
      <c r="E8880" t="s">
        <v>14839</v>
      </c>
      <c r="F8880" t="s">
        <v>5141</v>
      </c>
      <c r="G8880" s="6">
        <v>43277.76699074074</v>
      </c>
      <c r="H8880" t="s">
        <v>14509</v>
      </c>
      <c r="I8880" t="s">
        <v>44</v>
      </c>
      <c r="J8880"/>
      <c r="K8880" t="s">
        <v>38</v>
      </c>
      <c r="M8880"/>
      <c r="N8880" t="s">
        <v>14696</v>
      </c>
      <c r="P8880" s="7" t="str">
        <f>HYPERLINK("https://collectormobile.dot.state.oh.us/arcgis/rest/services/ADAROW/ADA_ROW_Inventory_Image_Viewer/MapServer/6/15445/attachments/", "Photo Link")</f>
        <v>Photo Link</v>
      </c>
      <c r="Q8880" s="7" t="str">
        <f>HYPERLINK("http://data.mapchannels.com/dualmaps6/map.htm?lat=41.402588&amp;lng=-82.658614", "Map Channel Link")</f>
        <v>Map Channel Link</v>
      </c>
    </row>
    <row r="8881" spans="1:17" hidden="1" x14ac:dyDescent="0.25">
      <c r="A8881" t="s">
        <v>5129</v>
      </c>
      <c r="B8881" t="s">
        <v>5374</v>
      </c>
      <c r="C8881" t="s">
        <v>14838</v>
      </c>
      <c r="D8881">
        <v>2.1000000000000001E-2</v>
      </c>
      <c r="E8881" t="s">
        <v>14840</v>
      </c>
      <c r="F8881" t="s">
        <v>5141</v>
      </c>
      <c r="G8881" s="6">
        <v>43277.76699074074</v>
      </c>
      <c r="H8881" t="s">
        <v>14509</v>
      </c>
      <c r="I8881" t="s">
        <v>44</v>
      </c>
      <c r="J8881"/>
      <c r="K8881" t="s">
        <v>38</v>
      </c>
      <c r="M8881"/>
      <c r="N8881" t="s">
        <v>14625</v>
      </c>
      <c r="P8881" s="7" t="str">
        <f>HYPERLINK("https://collectormobile.dot.state.oh.us/arcgis/rest/services/ADAROW/ADA_ROW_Inventory_Image_Viewer/MapServer/6/15453/attachments/", "Photo Link")</f>
        <v>Photo Link</v>
      </c>
      <c r="Q8881" s="7" t="str">
        <f>HYPERLINK("http://data.mapchannels.com/dualmaps6/map.htm?lat=41.402680&amp;lng=-82.658650", "Map Channel Link")</f>
        <v>Map Channel Link</v>
      </c>
    </row>
    <row r="8882" spans="1:17" hidden="1" x14ac:dyDescent="0.25">
      <c r="A8882" t="s">
        <v>5129</v>
      </c>
      <c r="B8882" t="s">
        <v>5374</v>
      </c>
      <c r="C8882" t="s">
        <v>14838</v>
      </c>
      <c r="D8882">
        <v>6.7000000000000004E-2</v>
      </c>
      <c r="E8882" t="s">
        <v>14841</v>
      </c>
      <c r="F8882" t="s">
        <v>5141</v>
      </c>
      <c r="G8882" s="6">
        <v>43277.76699074074</v>
      </c>
      <c r="H8882" t="s">
        <v>14509</v>
      </c>
      <c r="I8882" t="s">
        <v>44</v>
      </c>
      <c r="J8882"/>
      <c r="K8882" t="s">
        <v>38</v>
      </c>
      <c r="M8882"/>
      <c r="N8882" t="s">
        <v>14510</v>
      </c>
      <c r="P8882" s="7" t="str">
        <f>HYPERLINK("https://collectormobile.dot.state.oh.us/arcgis/rest/services/ADAROW/ADA_ROW_Inventory_Image_Viewer/MapServer/6/15444/attachments/", "Photo Link")</f>
        <v>Photo Link</v>
      </c>
      <c r="Q8882" s="7" t="str">
        <f>HYPERLINK("http://data.mapchannels.com/dualmaps6/map.htm?lat=41.402723&amp;lng=-82.658714", "Map Channel Link")</f>
        <v>Map Channel Link</v>
      </c>
    </row>
    <row r="8883" spans="1:17" hidden="1" x14ac:dyDescent="0.25">
      <c r="A8883" t="s">
        <v>5129</v>
      </c>
      <c r="B8883" t="s">
        <v>5374</v>
      </c>
      <c r="C8883" t="s">
        <v>14838</v>
      </c>
      <c r="D8883">
        <v>6.8000000000000005E-2</v>
      </c>
      <c r="E8883" t="s">
        <v>14842</v>
      </c>
      <c r="F8883" t="s">
        <v>5141</v>
      </c>
      <c r="G8883" s="6">
        <v>43277.76699074074</v>
      </c>
      <c r="H8883" t="s">
        <v>14509</v>
      </c>
      <c r="I8883" t="s">
        <v>44</v>
      </c>
      <c r="J8883"/>
      <c r="K8883" t="s">
        <v>28</v>
      </c>
      <c r="M8883"/>
      <c r="N8883" t="s">
        <v>14640</v>
      </c>
      <c r="P8883" s="7" t="str">
        <f>HYPERLINK("https://collectormobile.dot.state.oh.us/arcgis/rest/services/ADAROW/ADA_ROW_Inventory_Image_Viewer/MapServer/6/15447/attachments/", "Photo Link")</f>
        <v>Photo Link</v>
      </c>
      <c r="Q8883" s="7" t="str">
        <f>HYPERLINK("http://data.mapchannels.com/dualmaps6/map.htm?lat=41.402758&amp;lng=-82.658727", "Map Channel Link")</f>
        <v>Map Channel Link</v>
      </c>
    </row>
    <row r="8884" spans="1:17" hidden="1" x14ac:dyDescent="0.25">
      <c r="A8884" t="s">
        <v>5129</v>
      </c>
      <c r="B8884" t="s">
        <v>5374</v>
      </c>
      <c r="C8884" t="s">
        <v>14843</v>
      </c>
      <c r="D8884">
        <v>5.1999999999999998E-2</v>
      </c>
      <c r="E8884" t="s">
        <v>14844</v>
      </c>
      <c r="F8884" t="s">
        <v>5132</v>
      </c>
      <c r="G8884" s="6">
        <v>43273.784201388888</v>
      </c>
      <c r="H8884" t="s">
        <v>14509</v>
      </c>
      <c r="I8884" t="s">
        <v>44</v>
      </c>
      <c r="J8884"/>
      <c r="K8884" t="s">
        <v>28</v>
      </c>
      <c r="M8884"/>
      <c r="N8884" t="s">
        <v>14640</v>
      </c>
      <c r="P8884" s="7" t="str">
        <f>HYPERLINK("https://collectormobile.dot.state.oh.us/arcgis/rest/services/ADAROW/ADA_ROW_Inventory_Image_Viewer/MapServer/6/12554/attachments/", "Photo Link")</f>
        <v>Photo Link</v>
      </c>
      <c r="Q8884" s="7" t="str">
        <f>HYPERLINK("http://data.mapchannels.com/dualmaps6/map.htm?lat=41.418415&amp;lng=-82.674577", "Map Channel Link")</f>
        <v>Map Channel Link</v>
      </c>
    </row>
    <row r="8885" spans="1:17" hidden="1" x14ac:dyDescent="0.25">
      <c r="A8885" t="s">
        <v>5129</v>
      </c>
      <c r="B8885" t="s">
        <v>5374</v>
      </c>
      <c r="C8885" t="s">
        <v>14843</v>
      </c>
      <c r="D8885">
        <v>5.2999999999999999E-2</v>
      </c>
      <c r="E8885" t="s">
        <v>14845</v>
      </c>
      <c r="F8885" t="s">
        <v>5132</v>
      </c>
      <c r="G8885" s="6">
        <v>43273.784201388888</v>
      </c>
      <c r="H8885" t="s">
        <v>14509</v>
      </c>
      <c r="I8885" t="s">
        <v>44</v>
      </c>
      <c r="J8885"/>
      <c r="K8885" t="s">
        <v>38</v>
      </c>
      <c r="M8885"/>
      <c r="N8885" t="s">
        <v>14510</v>
      </c>
      <c r="P8885" s="7" t="str">
        <f>HYPERLINK("https://collectormobile.dot.state.oh.us/arcgis/rest/services/ADAROW/ADA_ROW_Inventory_Image_Viewer/MapServer/6/12544/attachments/", "Photo Link")</f>
        <v>Photo Link</v>
      </c>
      <c r="Q8885" s="7" t="str">
        <f>HYPERLINK("http://data.mapchannels.com/dualmaps6/map.htm?lat=41.418248&amp;lng=-82.674373", "Map Channel Link")</f>
        <v>Map Channel Link</v>
      </c>
    </row>
    <row r="8886" spans="1:17" hidden="1" x14ac:dyDescent="0.25">
      <c r="A8886" t="s">
        <v>5129</v>
      </c>
      <c r="B8886" t="s">
        <v>5374</v>
      </c>
      <c r="C8886" t="s">
        <v>14843</v>
      </c>
      <c r="D8886">
        <v>5.5E-2</v>
      </c>
      <c r="E8886" t="s">
        <v>14846</v>
      </c>
      <c r="F8886" t="s">
        <v>5132</v>
      </c>
      <c r="G8886" s="6">
        <v>43273.784201388888</v>
      </c>
      <c r="H8886" t="s">
        <v>14509</v>
      </c>
      <c r="I8886" t="s">
        <v>44</v>
      </c>
      <c r="J8886"/>
      <c r="K8886" t="s">
        <v>28</v>
      </c>
      <c r="M8886"/>
      <c r="N8886" t="s">
        <v>14640</v>
      </c>
      <c r="P8886" s="7" t="str">
        <f>HYPERLINK("https://collectormobile.dot.state.oh.us/arcgis/rest/services/ADAROW/ADA_ROW_Inventory_Image_Viewer/MapServer/6/12560/attachments/", "Photo Link")</f>
        <v>Photo Link</v>
      </c>
      <c r="Q8886" s="7" t="str">
        <f>HYPERLINK("http://data.mapchannels.com/dualmaps6/map.htm?lat=41.418250&amp;lng=-82.674329", "Map Channel Link")</f>
        <v>Map Channel Link</v>
      </c>
    </row>
    <row r="8887" spans="1:17" hidden="1" x14ac:dyDescent="0.25">
      <c r="A8887" t="s">
        <v>5129</v>
      </c>
      <c r="B8887" t="s">
        <v>5374</v>
      </c>
      <c r="C8887" t="s">
        <v>14847</v>
      </c>
      <c r="D8887">
        <v>1.0999999999999999E-2</v>
      </c>
      <c r="E8887" t="s">
        <v>14848</v>
      </c>
      <c r="F8887" t="s">
        <v>5376</v>
      </c>
      <c r="G8887" s="6">
        <v>43294.786365740743</v>
      </c>
      <c r="H8887" t="s">
        <v>14509</v>
      </c>
      <c r="I8887" t="s">
        <v>44</v>
      </c>
      <c r="J8887"/>
      <c r="K8887" t="s">
        <v>28</v>
      </c>
      <c r="M8887"/>
      <c r="N8887" t="s">
        <v>14696</v>
      </c>
      <c r="P8887" s="7" t="str">
        <f>HYPERLINK("https://collectormobile.dot.state.oh.us/arcgis/rest/services/ADAROW/ADA_ROW_Inventory_Image_Viewer/MapServer/6/15506/attachments/", "Photo Link")</f>
        <v>Photo Link</v>
      </c>
      <c r="Q8887" s="7" t="str">
        <f>HYPERLINK("http://data.mapchannels.com/dualmaps6/map.htm?lat=41.418641&amp;lng=-82.674261", "Map Channel Link")</f>
        <v>Map Channel Link</v>
      </c>
    </row>
    <row r="8888" spans="1:17" hidden="1" x14ac:dyDescent="0.25">
      <c r="A8888" t="s">
        <v>5129</v>
      </c>
      <c r="B8888" t="s">
        <v>5374</v>
      </c>
      <c r="C8888" t="s">
        <v>5477</v>
      </c>
      <c r="D8888">
        <v>0.01</v>
      </c>
      <c r="E8888" t="s">
        <v>14849</v>
      </c>
      <c r="F8888" t="s">
        <v>5376</v>
      </c>
      <c r="G8888" s="6">
        <v>43294.786365740743</v>
      </c>
      <c r="H8888" t="s">
        <v>14509</v>
      </c>
      <c r="I8888" t="s">
        <v>44</v>
      </c>
      <c r="J8888"/>
      <c r="K8888" t="s">
        <v>28</v>
      </c>
      <c r="M8888"/>
      <c r="N8888" t="s">
        <v>14510</v>
      </c>
      <c r="P8888" s="7" t="str">
        <f>HYPERLINK("https://collectormobile.dot.state.oh.us/arcgis/rest/services/ADAROW/ADA_ROW_Inventory_Image_Viewer/MapServer/6/16704/attachments/", "Photo Link")</f>
        <v>Photo Link</v>
      </c>
      <c r="Q8888" s="7" t="str">
        <f>HYPERLINK("http://data.mapchannels.com/dualmaps6/map.htm?lat=41.418378&amp;lng=-82.674021", "Map Channel Link")</f>
        <v>Map Channel Link</v>
      </c>
    </row>
    <row r="8889" spans="1:17" hidden="1" x14ac:dyDescent="0.25">
      <c r="A8889" t="s">
        <v>5129</v>
      </c>
      <c r="B8889" t="s">
        <v>5374</v>
      </c>
      <c r="C8889" t="s">
        <v>5477</v>
      </c>
      <c r="D8889">
        <v>1.2E-2</v>
      </c>
      <c r="E8889" t="s">
        <v>14850</v>
      </c>
      <c r="F8889" t="s">
        <v>5376</v>
      </c>
      <c r="G8889" s="6">
        <v>43294.786365740743</v>
      </c>
      <c r="H8889" t="s">
        <v>14509</v>
      </c>
      <c r="I8889" t="s">
        <v>44</v>
      </c>
      <c r="J8889"/>
      <c r="K8889" t="s">
        <v>38</v>
      </c>
      <c r="M8889"/>
      <c r="N8889" t="s">
        <v>14529</v>
      </c>
      <c r="P8889" s="7" t="str">
        <f>HYPERLINK("https://collectormobile.dot.state.oh.us/arcgis/rest/services/ADAROW/ADA_ROW_Inventory_Image_Viewer/MapServer/6/15505/attachments/", "Photo Link")</f>
        <v>Photo Link</v>
      </c>
      <c r="Q8889" s="7" t="str">
        <f>HYPERLINK("http://data.mapchannels.com/dualmaps6/map.htm?lat=41.418416&amp;lng=-82.674023", "Map Channel Link")</f>
        <v>Map Channel Link</v>
      </c>
    </row>
    <row r="8890" spans="1:17" hidden="1" x14ac:dyDescent="0.25">
      <c r="A8890" t="s">
        <v>5129</v>
      </c>
      <c r="B8890" t="s">
        <v>5479</v>
      </c>
      <c r="C8890" t="s">
        <v>4434</v>
      </c>
      <c r="D8890">
        <v>2.6659999999999999</v>
      </c>
      <c r="E8890" t="s">
        <v>14851</v>
      </c>
      <c r="F8890" t="s">
        <v>5141</v>
      </c>
      <c r="G8890" s="6">
        <v>43355.733819444453</v>
      </c>
      <c r="H8890" t="s">
        <v>14509</v>
      </c>
      <c r="I8890" t="s">
        <v>44</v>
      </c>
      <c r="J8890"/>
      <c r="K8890" t="s">
        <v>124</v>
      </c>
      <c r="M8890"/>
      <c r="N8890" t="s">
        <v>14510</v>
      </c>
      <c r="P8890" s="7" t="str">
        <f>HYPERLINK("https://collectormobile.dot.state.oh.us/arcgis/rest/services/ADAROW/ADA_ROW_Inventory_Image_Viewer/MapServer/6/546/attachments/", "Photo Link")</f>
        <v>Photo Link</v>
      </c>
      <c r="Q8890" s="7" t="str">
        <f>HYPERLINK("http://data.mapchannels.com/dualmaps6/map.htm?lat=41.031840&amp;lng=-82.681047", "Map Channel Link")</f>
        <v>Map Channel Link</v>
      </c>
    </row>
    <row r="8891" spans="1:17" hidden="1" x14ac:dyDescent="0.25">
      <c r="A8891" t="s">
        <v>5129</v>
      </c>
      <c r="B8891" t="s">
        <v>5479</v>
      </c>
      <c r="C8891" t="s">
        <v>4434</v>
      </c>
      <c r="D8891">
        <v>2.6659999999999999</v>
      </c>
      <c r="E8891" t="s">
        <v>14852</v>
      </c>
      <c r="F8891" t="s">
        <v>5141</v>
      </c>
      <c r="G8891" s="6">
        <v>43355.734039351853</v>
      </c>
      <c r="H8891" t="s">
        <v>14509</v>
      </c>
      <c r="I8891" t="s">
        <v>44</v>
      </c>
      <c r="J8891"/>
      <c r="K8891" t="s">
        <v>124</v>
      </c>
      <c r="M8891"/>
      <c r="N8891" t="s">
        <v>14529</v>
      </c>
      <c r="P8891" s="7" t="str">
        <f>HYPERLINK("https://collectormobile.dot.state.oh.us/arcgis/rest/services/ADAROW/ADA_ROW_Inventory_Image_Viewer/MapServer/6/546/attachments/", "Photo Link")</f>
        <v>Photo Link</v>
      </c>
      <c r="Q8891" s="7" t="str">
        <f>HYPERLINK("http://data.mapchannels.com/dualmaps6/map.htm?lat=41.031840&amp;lng=-82.681047", "Map Channel Link")</f>
        <v>Map Channel Link</v>
      </c>
    </row>
    <row r="8892" spans="1:17" hidden="1" x14ac:dyDescent="0.25">
      <c r="A8892" t="s">
        <v>5129</v>
      </c>
      <c r="B8892" t="s">
        <v>5479</v>
      </c>
      <c r="C8892" t="s">
        <v>4434</v>
      </c>
      <c r="D8892">
        <v>2.6680000000000001</v>
      </c>
      <c r="E8892" t="s">
        <v>14853</v>
      </c>
      <c r="F8892" t="s">
        <v>5141</v>
      </c>
      <c r="G8892" s="6">
        <v>43355.737592592603</v>
      </c>
      <c r="H8892" t="s">
        <v>14509</v>
      </c>
      <c r="I8892" t="s">
        <v>44</v>
      </c>
      <c r="J8892"/>
      <c r="K8892" t="s">
        <v>38</v>
      </c>
      <c r="M8892"/>
      <c r="N8892" t="s">
        <v>14510</v>
      </c>
      <c r="P8892" s="7" t="str">
        <f>HYPERLINK("https://collectormobile.dot.state.oh.us/arcgis/rest/services/ADAROW/ADA_ROW_Inventory_Image_Viewer/MapServer/6/545/attachments/", "Photo Link")</f>
        <v>Photo Link</v>
      </c>
      <c r="Q8892" s="7" t="str">
        <f>HYPERLINK("http://data.mapchannels.com/dualmaps6/map.htm?lat=41.031856&amp;lng=-82.681421", "Map Channel Link")</f>
        <v>Map Channel Link</v>
      </c>
    </row>
    <row r="8893" spans="1:17" hidden="1" x14ac:dyDescent="0.25">
      <c r="A8893" t="s">
        <v>5129</v>
      </c>
      <c r="B8893" t="s">
        <v>5479</v>
      </c>
      <c r="C8893" t="s">
        <v>2527</v>
      </c>
      <c r="D8893">
        <v>8.3870000000000005</v>
      </c>
      <c r="E8893" t="s">
        <v>14854</v>
      </c>
      <c r="F8893" t="s">
        <v>5141</v>
      </c>
      <c r="G8893" s="6">
        <v>43355.736192129632</v>
      </c>
      <c r="H8893" t="s">
        <v>14509</v>
      </c>
      <c r="I8893" t="s">
        <v>44</v>
      </c>
      <c r="J8893"/>
      <c r="K8893" t="s">
        <v>28</v>
      </c>
      <c r="M8893"/>
      <c r="N8893" t="s">
        <v>14510</v>
      </c>
      <c r="P8893" s="7" t="str">
        <f>HYPERLINK("https://collectormobile.dot.state.oh.us/arcgis/rest/services/ADAROW/ADA_ROW_Inventory_Image_Viewer/MapServer/6/176/attachments/", "Photo Link")</f>
        <v>Photo Link</v>
      </c>
      <c r="Q8893" s="7" t="str">
        <f>HYPERLINK("http://data.mapchannels.com/dualmaps6/map.htm?lat=41.031551&amp;lng=-82.681028", "Map Channel Link")</f>
        <v>Map Channel Link</v>
      </c>
    </row>
    <row r="8894" spans="1:17" hidden="1" x14ac:dyDescent="0.25">
      <c r="A8894" t="s">
        <v>5129</v>
      </c>
      <c r="B8894" t="s">
        <v>5680</v>
      </c>
      <c r="C8894" t="s">
        <v>515</v>
      </c>
      <c r="D8894">
        <v>13.583</v>
      </c>
      <c r="E8894" t="s">
        <v>14855</v>
      </c>
      <c r="F8894" t="s">
        <v>5141</v>
      </c>
      <c r="G8894" s="6">
        <v>43284.518726851849</v>
      </c>
      <c r="H8894" t="s">
        <v>14509</v>
      </c>
      <c r="I8894" t="s">
        <v>44</v>
      </c>
      <c r="J8894"/>
      <c r="K8894" t="s">
        <v>38</v>
      </c>
      <c r="M8894"/>
      <c r="N8894" t="s">
        <v>14510</v>
      </c>
      <c r="P8894" s="7" t="str">
        <f>HYPERLINK("https://collectormobile.dot.state.oh.us/arcgis/rest/services/ADAROW/ADA_ROW_Inventory_Image_Viewer/MapServer/6/296/attachments/", "Photo Link")</f>
        <v>Photo Link</v>
      </c>
      <c r="Q8894" s="7" t="str">
        <f>HYPERLINK("http://data.mapchannels.com/dualmaps6/map.htm?lat=41.418627&amp;lng=-82.119462", "Map Channel Link")</f>
        <v>Map Channel Link</v>
      </c>
    </row>
    <row r="8895" spans="1:17" hidden="1" x14ac:dyDescent="0.25">
      <c r="A8895" t="s">
        <v>5129</v>
      </c>
      <c r="B8895" t="s">
        <v>5680</v>
      </c>
      <c r="C8895" t="s">
        <v>3747</v>
      </c>
      <c r="D8895">
        <v>6.2060000000000004</v>
      </c>
      <c r="E8895" t="s">
        <v>14856</v>
      </c>
      <c r="F8895" t="s">
        <v>5141</v>
      </c>
      <c r="G8895" s="6">
        <v>43284.518726851849</v>
      </c>
      <c r="H8895" t="s">
        <v>14509</v>
      </c>
      <c r="I8895" t="s">
        <v>44</v>
      </c>
      <c r="J8895"/>
      <c r="K8895" t="s">
        <v>28</v>
      </c>
      <c r="M8895"/>
      <c r="N8895" t="s">
        <v>14510</v>
      </c>
      <c r="P8895" s="7" t="str">
        <f>HYPERLINK("https://collectormobile.dot.state.oh.us/arcgis/rest/services/ADAROW/ADA_ROW_Inventory_Image_Viewer/MapServer/6/810/attachments/", "Photo Link")</f>
        <v>Photo Link</v>
      </c>
      <c r="Q8895" s="7" t="str">
        <f>HYPERLINK("http://data.mapchannels.com/dualmaps6/map.htm?lat=41.419168&amp;lng=-82.113699", "Map Channel Link")</f>
        <v>Map Channel Link</v>
      </c>
    </row>
    <row r="8896" spans="1:17" hidden="1" x14ac:dyDescent="0.25">
      <c r="A8896" t="s">
        <v>5129</v>
      </c>
      <c r="B8896" t="s">
        <v>5680</v>
      </c>
      <c r="C8896" t="s">
        <v>10745</v>
      </c>
      <c r="D8896">
        <v>21.363</v>
      </c>
      <c r="E8896" t="s">
        <v>14857</v>
      </c>
      <c r="F8896" t="s">
        <v>5141</v>
      </c>
      <c r="G8896" s="6">
        <v>43284.518726851849</v>
      </c>
      <c r="H8896" t="s">
        <v>14509</v>
      </c>
      <c r="I8896" t="s">
        <v>44</v>
      </c>
      <c r="J8896"/>
      <c r="K8896" t="s">
        <v>124</v>
      </c>
      <c r="M8896"/>
      <c r="N8896" t="s">
        <v>14510</v>
      </c>
      <c r="P8896" s="7" t="str">
        <f>HYPERLINK("https://collectormobile.dot.state.oh.us/arcgis/rest/services/ADAROW/ADA_ROW_Inventory_Image_Viewer/MapServer/6/547/attachments/", "Photo Link")</f>
        <v>Photo Link</v>
      </c>
      <c r="Q8896" s="7" t="str">
        <f>HYPERLINK("http://data.mapchannels.com/dualmaps6/map.htm?lat=41.418911&amp;lng=-82.119453", "Map Channel Link")</f>
        <v>Map Channel Link</v>
      </c>
    </row>
    <row r="8897" spans="1:17" hidden="1" x14ac:dyDescent="0.25">
      <c r="A8897" t="s">
        <v>5129</v>
      </c>
      <c r="B8897" t="s">
        <v>5680</v>
      </c>
      <c r="C8897" t="s">
        <v>10745</v>
      </c>
      <c r="D8897">
        <v>21.364999999999998</v>
      </c>
      <c r="E8897" t="s">
        <v>14858</v>
      </c>
      <c r="F8897" t="s">
        <v>5141</v>
      </c>
      <c r="G8897" s="6">
        <v>43284.518726851849</v>
      </c>
      <c r="H8897" t="s">
        <v>14509</v>
      </c>
      <c r="I8897" t="s">
        <v>44</v>
      </c>
      <c r="J8897"/>
      <c r="K8897" t="s">
        <v>38</v>
      </c>
      <c r="M8897"/>
      <c r="N8897" t="s">
        <v>14559</v>
      </c>
      <c r="P8897" s="7" t="str">
        <f>HYPERLINK("https://collectormobile.dot.state.oh.us/arcgis/rest/services/ADAROW/ADA_ROW_Inventory_Image_Viewer/MapServer/6/297/attachments/", "Photo Link")</f>
        <v>Photo Link</v>
      </c>
      <c r="Q8897" s="7" t="str">
        <f>HYPERLINK("http://data.mapchannels.com/dualmaps6/map.htm?lat=41.418914&amp;lng=-82.118927", "Map Channel Link")</f>
        <v>Map Channel Link</v>
      </c>
    </row>
    <row r="8898" spans="1:17" hidden="1" x14ac:dyDescent="0.25">
      <c r="A8898" t="s">
        <v>5129</v>
      </c>
      <c r="B8898" t="s">
        <v>5680</v>
      </c>
      <c r="C8898" t="s">
        <v>2248</v>
      </c>
      <c r="D8898">
        <v>2.9790000000000001</v>
      </c>
      <c r="E8898" t="s">
        <v>14859</v>
      </c>
      <c r="F8898" t="s">
        <v>5141</v>
      </c>
      <c r="G8898" s="6">
        <v>43356.592442129629</v>
      </c>
      <c r="H8898" t="s">
        <v>14509</v>
      </c>
      <c r="I8898" t="s">
        <v>44</v>
      </c>
      <c r="J8898"/>
      <c r="K8898" t="s">
        <v>124</v>
      </c>
      <c r="M8898"/>
      <c r="N8898" t="s">
        <v>14559</v>
      </c>
      <c r="P8898" s="7" t="str">
        <f>HYPERLINK("https://collectormobile.dot.state.oh.us/arcgis/rest/services/ADAROW/ADA_ROW_Inventory_Image_Viewer/MapServer/6/299/attachments/", "Photo Link")</f>
        <v>Photo Link</v>
      </c>
      <c r="Q8898" s="7" t="str">
        <f>HYPERLINK("http://data.mapchannels.com/dualmaps6/map.htm?lat=41.312584&amp;lng=-81.925173", "Map Channel Link")</f>
        <v>Map Channel Link</v>
      </c>
    </row>
    <row r="8899" spans="1:17" hidden="1" x14ac:dyDescent="0.25">
      <c r="A8899" t="s">
        <v>5129</v>
      </c>
      <c r="B8899" t="s">
        <v>5680</v>
      </c>
      <c r="C8899" t="s">
        <v>2248</v>
      </c>
      <c r="D8899">
        <v>2.9790000000000001</v>
      </c>
      <c r="E8899" t="s">
        <v>14860</v>
      </c>
      <c r="F8899" t="s">
        <v>5141</v>
      </c>
      <c r="G8899" s="6">
        <v>43356.594108796293</v>
      </c>
      <c r="H8899" t="s">
        <v>14509</v>
      </c>
      <c r="I8899" t="s">
        <v>44</v>
      </c>
      <c r="J8899"/>
      <c r="K8899" t="s">
        <v>124</v>
      </c>
      <c r="M8899"/>
      <c r="N8899" t="s">
        <v>14559</v>
      </c>
      <c r="P8899" s="7" t="str">
        <f>HYPERLINK("https://collectormobile.dot.state.oh.us/arcgis/rest/services/ADAROW/ADA_ROW_Inventory_Image_Viewer/MapServer/6/299/attachments/", "Photo Link")</f>
        <v>Photo Link</v>
      </c>
      <c r="Q8899" s="7" t="str">
        <f>HYPERLINK("http://data.mapchannels.com/dualmaps6/map.htm?lat=41.312584&amp;lng=-81.925173", "Map Channel Link")</f>
        <v>Map Channel Link</v>
      </c>
    </row>
    <row r="8900" spans="1:17" hidden="1" x14ac:dyDescent="0.25">
      <c r="A8900" t="s">
        <v>5129</v>
      </c>
      <c r="B8900" t="s">
        <v>5680</v>
      </c>
      <c r="C8900" t="s">
        <v>2248</v>
      </c>
      <c r="D8900">
        <v>2.996</v>
      </c>
      <c r="E8900" t="s">
        <v>14861</v>
      </c>
      <c r="F8900" t="s">
        <v>5141</v>
      </c>
      <c r="G8900" s="6">
        <v>43356.591087962966</v>
      </c>
      <c r="H8900" t="s">
        <v>14509</v>
      </c>
      <c r="I8900" t="s">
        <v>44</v>
      </c>
      <c r="J8900"/>
      <c r="K8900" t="s">
        <v>28</v>
      </c>
      <c r="M8900"/>
      <c r="N8900" t="s">
        <v>14640</v>
      </c>
      <c r="P8900" s="7" t="str">
        <f>HYPERLINK("https://collectormobile.dot.state.oh.us/arcgis/rest/services/ADAROW/ADA_ROW_Inventory_Image_Viewer/MapServer/6/548/attachments/", "Photo Link")</f>
        <v>Photo Link</v>
      </c>
      <c r="Q8900" s="7" t="str">
        <f>HYPERLINK("http://data.mapchannels.com/dualmaps6/map.htm?lat=41.312822&amp;lng=-81.925045", "Map Channel Link")</f>
        <v>Map Channel Link</v>
      </c>
    </row>
    <row r="8901" spans="1:17" hidden="1" x14ac:dyDescent="0.25">
      <c r="A8901" t="s">
        <v>5129</v>
      </c>
      <c r="B8901" t="s">
        <v>5680</v>
      </c>
      <c r="C8901" t="s">
        <v>2248</v>
      </c>
      <c r="D8901">
        <v>2.996</v>
      </c>
      <c r="E8901" t="s">
        <v>14862</v>
      </c>
      <c r="F8901" t="s">
        <v>5141</v>
      </c>
      <c r="G8901" s="6">
        <v>43356.591469907413</v>
      </c>
      <c r="H8901" t="s">
        <v>14509</v>
      </c>
      <c r="I8901" t="s">
        <v>44</v>
      </c>
      <c r="J8901"/>
      <c r="K8901" t="s">
        <v>28</v>
      </c>
      <c r="M8901"/>
      <c r="N8901" t="s">
        <v>14640</v>
      </c>
      <c r="P8901" s="7" t="str">
        <f>HYPERLINK("https://collectormobile.dot.state.oh.us/arcgis/rest/services/ADAROW/ADA_ROW_Inventory_Image_Viewer/MapServer/6/548/attachments/", "Photo Link")</f>
        <v>Photo Link</v>
      </c>
      <c r="Q8901" s="7" t="str">
        <f>HYPERLINK("http://data.mapchannels.com/dualmaps6/map.htm?lat=41.312822&amp;lng=-81.925045", "Map Channel Link")</f>
        <v>Map Channel Link</v>
      </c>
    </row>
    <row r="8902" spans="1:17" hidden="1" x14ac:dyDescent="0.25">
      <c r="A8902" t="s">
        <v>5129</v>
      </c>
      <c r="B8902" t="s">
        <v>5680</v>
      </c>
      <c r="C8902" t="s">
        <v>2248</v>
      </c>
      <c r="D8902">
        <v>5.875</v>
      </c>
      <c r="E8902" t="s">
        <v>14863</v>
      </c>
      <c r="F8902" t="s">
        <v>5141</v>
      </c>
      <c r="G8902" s="6">
        <v>43356.56726851852</v>
      </c>
      <c r="H8902" t="s">
        <v>14509</v>
      </c>
      <c r="I8902" t="s">
        <v>44</v>
      </c>
      <c r="J8902"/>
      <c r="K8902" t="s">
        <v>38</v>
      </c>
      <c r="M8902"/>
      <c r="N8902" t="s">
        <v>14510</v>
      </c>
      <c r="P8902" s="7" t="str">
        <f>HYPERLINK("https://collectormobile.dot.state.oh.us/arcgis/rest/services/ADAROW/ADA_ROW_Inventory_Image_Viewer/MapServer/6/20491/attachments/", "Photo Link")</f>
        <v>Photo Link</v>
      </c>
      <c r="Q8902" s="7" t="str">
        <f>HYPERLINK("http://data.mapchannels.com/dualmaps6/map.htm?lat=41.350725&amp;lng=-81.905262", "Map Channel Link")</f>
        <v>Map Channel Link</v>
      </c>
    </row>
    <row r="8903" spans="1:17" hidden="1" x14ac:dyDescent="0.25">
      <c r="A8903" t="s">
        <v>5129</v>
      </c>
      <c r="B8903" t="s">
        <v>5680</v>
      </c>
      <c r="C8903" t="s">
        <v>2248</v>
      </c>
      <c r="D8903">
        <v>5.875</v>
      </c>
      <c r="E8903" t="s">
        <v>14864</v>
      </c>
      <c r="F8903" t="s">
        <v>5141</v>
      </c>
      <c r="G8903" s="6">
        <v>43356.567604166667</v>
      </c>
      <c r="H8903" t="s">
        <v>14509</v>
      </c>
      <c r="I8903" t="s">
        <v>44</v>
      </c>
      <c r="J8903"/>
      <c r="K8903" t="s">
        <v>38</v>
      </c>
      <c r="M8903"/>
      <c r="N8903" t="s">
        <v>14510</v>
      </c>
      <c r="P8903" s="7" t="str">
        <f>HYPERLINK("https://collectormobile.dot.state.oh.us/arcgis/rest/services/ADAROW/ADA_ROW_Inventory_Image_Viewer/MapServer/6/20491/attachments/", "Photo Link")</f>
        <v>Photo Link</v>
      </c>
      <c r="Q8903" s="7" t="str">
        <f>HYPERLINK("http://data.mapchannels.com/dualmaps6/map.htm?lat=41.350725&amp;lng=-81.905262", "Map Channel Link")</f>
        <v>Map Channel Link</v>
      </c>
    </row>
    <row r="8904" spans="1:17" hidden="1" x14ac:dyDescent="0.25">
      <c r="A8904" t="s">
        <v>5129</v>
      </c>
      <c r="B8904" t="s">
        <v>5680</v>
      </c>
      <c r="C8904" t="s">
        <v>2248</v>
      </c>
      <c r="D8904">
        <v>5.8780000000000001</v>
      </c>
      <c r="E8904" t="s">
        <v>14865</v>
      </c>
      <c r="F8904" t="s">
        <v>5141</v>
      </c>
      <c r="G8904" s="6">
        <v>43356.572465277779</v>
      </c>
      <c r="H8904" t="s">
        <v>14509</v>
      </c>
      <c r="I8904" t="s">
        <v>44</v>
      </c>
      <c r="J8904"/>
      <c r="K8904" t="s">
        <v>28</v>
      </c>
      <c r="M8904"/>
      <c r="N8904" t="s">
        <v>14640</v>
      </c>
      <c r="P8904" s="7" t="str">
        <f>HYPERLINK("https://collectormobile.dot.state.oh.us/arcgis/rest/services/ADAROW/ADA_ROW_Inventory_Image_Viewer/MapServer/6/20493/attachments/", "Photo Link")</f>
        <v>Photo Link</v>
      </c>
      <c r="Q8904" s="7" t="str">
        <f>HYPERLINK("http://data.mapchannels.com/dualmaps6/map.htm?lat=41.350731&amp;lng=-81.905047", "Map Channel Link")</f>
        <v>Map Channel Link</v>
      </c>
    </row>
    <row r="8905" spans="1:17" hidden="1" x14ac:dyDescent="0.25">
      <c r="A8905" t="s">
        <v>5129</v>
      </c>
      <c r="B8905" t="s">
        <v>5680</v>
      </c>
      <c r="C8905" t="s">
        <v>2248</v>
      </c>
      <c r="D8905">
        <v>5.8780000000000001</v>
      </c>
      <c r="E8905" t="s">
        <v>14866</v>
      </c>
      <c r="F8905" t="s">
        <v>5141</v>
      </c>
      <c r="G8905" s="6">
        <v>43356.572777777779</v>
      </c>
      <c r="H8905" t="s">
        <v>14509</v>
      </c>
      <c r="I8905" t="s">
        <v>44</v>
      </c>
      <c r="J8905"/>
      <c r="K8905" t="s">
        <v>28</v>
      </c>
      <c r="M8905"/>
      <c r="N8905" t="s">
        <v>14640</v>
      </c>
      <c r="P8905" s="7" t="str">
        <f>HYPERLINK("https://collectormobile.dot.state.oh.us/arcgis/rest/services/ADAROW/ADA_ROW_Inventory_Image_Viewer/MapServer/6/20493/attachments/", "Photo Link")</f>
        <v>Photo Link</v>
      </c>
      <c r="Q8905" s="7" t="str">
        <f>HYPERLINK("http://data.mapchannels.com/dualmaps6/map.htm?lat=41.350731&amp;lng=-81.905047", "Map Channel Link")</f>
        <v>Map Channel Link</v>
      </c>
    </row>
    <row r="8906" spans="1:17" hidden="1" x14ac:dyDescent="0.25">
      <c r="A8906" t="s">
        <v>5129</v>
      </c>
      <c r="B8906" t="s">
        <v>5680</v>
      </c>
      <c r="C8906" t="s">
        <v>1278</v>
      </c>
      <c r="D8906">
        <v>3.4350000000000001</v>
      </c>
      <c r="E8906" t="s">
        <v>14867</v>
      </c>
      <c r="F8906" t="s">
        <v>5141</v>
      </c>
      <c r="G8906" s="6">
        <v>43356.578043981477</v>
      </c>
      <c r="H8906" t="s">
        <v>14509</v>
      </c>
      <c r="I8906" t="s">
        <v>44</v>
      </c>
      <c r="J8906"/>
      <c r="K8906" t="s">
        <v>28</v>
      </c>
      <c r="M8906"/>
      <c r="N8906" t="s">
        <v>14616</v>
      </c>
      <c r="P8906" s="7" t="str">
        <f>HYPERLINK("https://collectormobile.dot.state.oh.us/arcgis/rest/services/ADAROW/ADA_ROW_Inventory_Image_Viewer/MapServer/6/20497/attachments/", "Photo Link")</f>
        <v>Photo Link</v>
      </c>
      <c r="Q8906" s="7" t="str">
        <f>HYPERLINK("http://data.mapchannels.com/dualmaps6/map.htm?lat=41.350711&amp;lng=-81.902589", "Map Channel Link")</f>
        <v>Map Channel Link</v>
      </c>
    </row>
    <row r="8907" spans="1:17" hidden="1" x14ac:dyDescent="0.25">
      <c r="A8907" t="s">
        <v>5129</v>
      </c>
      <c r="B8907" t="s">
        <v>5680</v>
      </c>
      <c r="C8907" t="s">
        <v>5538</v>
      </c>
      <c r="D8907">
        <v>7.5190000000000001</v>
      </c>
      <c r="E8907" t="s">
        <v>14868</v>
      </c>
      <c r="F8907" t="s">
        <v>5141</v>
      </c>
      <c r="G8907" s="6">
        <v>43356.589467592603</v>
      </c>
      <c r="H8907" t="s">
        <v>14509</v>
      </c>
      <c r="I8907" t="s">
        <v>44</v>
      </c>
      <c r="J8907"/>
      <c r="K8907" t="s">
        <v>28</v>
      </c>
      <c r="M8907"/>
      <c r="N8907" t="s">
        <v>14559</v>
      </c>
      <c r="P8907" s="7" t="str">
        <f>HYPERLINK("https://collectormobile.dot.state.oh.us/arcgis/rest/services/ADAROW/ADA_ROW_Inventory_Image_Viewer/MapServer/6/549/attachments/", "Photo Link")</f>
        <v>Photo Link</v>
      </c>
      <c r="Q8907" s="7" t="str">
        <f>HYPERLINK("http://data.mapchannels.com/dualmaps6/map.htm?lat=41.312813&amp;lng=-81.925400", "Map Channel Link")</f>
        <v>Map Channel Link</v>
      </c>
    </row>
    <row r="8908" spans="1:17" hidden="1" x14ac:dyDescent="0.25">
      <c r="A8908" t="s">
        <v>5129</v>
      </c>
      <c r="B8908" t="s">
        <v>5680</v>
      </c>
      <c r="C8908" t="s">
        <v>5538</v>
      </c>
      <c r="D8908">
        <v>7.5190000000000001</v>
      </c>
      <c r="E8908" t="s">
        <v>14869</v>
      </c>
      <c r="F8908" t="s">
        <v>5141</v>
      </c>
      <c r="G8908" s="6">
        <v>43356.589942129627</v>
      </c>
      <c r="H8908" t="s">
        <v>14509</v>
      </c>
      <c r="I8908" t="s">
        <v>44</v>
      </c>
      <c r="J8908"/>
      <c r="K8908" t="s">
        <v>28</v>
      </c>
      <c r="M8908"/>
      <c r="N8908" t="s">
        <v>14559</v>
      </c>
      <c r="P8908" s="7" t="str">
        <f>HYPERLINK("https://collectormobile.dot.state.oh.us/arcgis/rest/services/ADAROW/ADA_ROW_Inventory_Image_Viewer/MapServer/6/549/attachments/", "Photo Link")</f>
        <v>Photo Link</v>
      </c>
      <c r="Q8908" s="7" t="str">
        <f>HYPERLINK("http://data.mapchannels.com/dualmaps6/map.htm?lat=41.312813&amp;lng=-81.925400", "Map Channel Link")</f>
        <v>Map Channel Link</v>
      </c>
    </row>
    <row r="8909" spans="1:17" hidden="1" x14ac:dyDescent="0.25">
      <c r="A8909" t="s">
        <v>5129</v>
      </c>
      <c r="B8909" t="s">
        <v>5680</v>
      </c>
      <c r="C8909" t="s">
        <v>1482</v>
      </c>
      <c r="D8909">
        <v>5.4219999999999997</v>
      </c>
      <c r="E8909" t="s">
        <v>14870</v>
      </c>
      <c r="F8909" t="s">
        <v>5141</v>
      </c>
      <c r="G8909" s="6">
        <v>43356.576724537037</v>
      </c>
      <c r="H8909" t="s">
        <v>14509</v>
      </c>
      <c r="I8909" t="s">
        <v>44</v>
      </c>
      <c r="J8909"/>
      <c r="K8909" t="s">
        <v>124</v>
      </c>
      <c r="M8909"/>
      <c r="N8909" t="s">
        <v>14640</v>
      </c>
      <c r="P8909" s="7" t="str">
        <f>HYPERLINK("https://collectormobile.dot.state.oh.us/arcgis/rest/services/ADAROW/ADA_ROW_Inventory_Image_Viewer/MapServer/6/20494/attachments/", "Photo Link")</f>
        <v>Photo Link</v>
      </c>
      <c r="Q8909" s="7" t="str">
        <f>HYPERLINK("http://data.mapchannels.com/dualmaps6/map.htm?lat=41.350722&amp;lng=-81.902821", "Map Channel Link")</f>
        <v>Map Channel Link</v>
      </c>
    </row>
    <row r="8910" spans="1:17" hidden="1" x14ac:dyDescent="0.25">
      <c r="A8910" t="s">
        <v>5129</v>
      </c>
      <c r="B8910" t="s">
        <v>5680</v>
      </c>
      <c r="C8910" t="s">
        <v>1482</v>
      </c>
      <c r="D8910">
        <v>5.4219999999999997</v>
      </c>
      <c r="E8910" t="s">
        <v>14871</v>
      </c>
      <c r="F8910" t="s">
        <v>5141</v>
      </c>
      <c r="G8910" s="6">
        <v>43356.576319444437</v>
      </c>
      <c r="H8910" t="s">
        <v>14509</v>
      </c>
      <c r="I8910" t="s">
        <v>44</v>
      </c>
      <c r="J8910"/>
      <c r="K8910" t="s">
        <v>124</v>
      </c>
      <c r="M8910"/>
      <c r="N8910" t="s">
        <v>14640</v>
      </c>
      <c r="O8910" t="s">
        <v>14872</v>
      </c>
      <c r="P8910" s="7" t="str">
        <f>HYPERLINK("https://collectormobile.dot.state.oh.us/arcgis/rest/services/ADAROW/ADA_ROW_Inventory_Image_Viewer/MapServer/6/20494/attachments/", "Photo Link")</f>
        <v>Photo Link</v>
      </c>
      <c r="Q8910" s="7" t="str">
        <f>HYPERLINK("http://data.mapchannels.com/dualmaps6/map.htm?lat=41.350722&amp;lng=-81.902821", "Map Channel Link")</f>
        <v>Map Channel Link</v>
      </c>
    </row>
    <row r="8911" spans="1:17" hidden="1" x14ac:dyDescent="0.25">
      <c r="A8911" t="s">
        <v>5129</v>
      </c>
      <c r="B8911" t="s">
        <v>5680</v>
      </c>
      <c r="C8911" t="s">
        <v>5696</v>
      </c>
      <c r="D8911">
        <v>0.25800000000000001</v>
      </c>
      <c r="E8911" t="s">
        <v>14873</v>
      </c>
      <c r="F8911" t="s">
        <v>5141</v>
      </c>
      <c r="G8911" s="6">
        <v>43284.518726851849</v>
      </c>
      <c r="H8911" t="s">
        <v>14509</v>
      </c>
      <c r="I8911" t="s">
        <v>44</v>
      </c>
      <c r="J8911"/>
      <c r="K8911" t="s">
        <v>28</v>
      </c>
      <c r="M8911"/>
      <c r="N8911" t="s">
        <v>14510</v>
      </c>
      <c r="P8911" s="7" t="str">
        <f>HYPERLINK("https://collectormobile.dot.state.oh.us/arcgis/rest/services/ADAROW/ADA_ROW_Inventory_Image_Viewer/MapServer/6/809/attachments/", "Photo Link")</f>
        <v>Photo Link</v>
      </c>
      <c r="Q8911" s="7" t="str">
        <f>HYPERLINK("http://data.mapchannels.com/dualmaps6/map.htm?lat=41.419118&amp;lng=-82.114079", "Map Channel Link")</f>
        <v>Map Channel Link</v>
      </c>
    </row>
    <row r="8912" spans="1:17" hidden="1" x14ac:dyDescent="0.25">
      <c r="A8912" t="s">
        <v>5129</v>
      </c>
      <c r="B8912" t="s">
        <v>5680</v>
      </c>
      <c r="C8912" t="s">
        <v>4562</v>
      </c>
      <c r="D8912">
        <v>8.0000000000000002E-3</v>
      </c>
      <c r="E8912" t="s">
        <v>14874</v>
      </c>
      <c r="F8912" t="s">
        <v>5141</v>
      </c>
      <c r="G8912" s="6">
        <v>43284.518726851849</v>
      </c>
      <c r="H8912" t="s">
        <v>14509</v>
      </c>
      <c r="I8912" t="s">
        <v>44</v>
      </c>
      <c r="J8912"/>
      <c r="K8912" t="s">
        <v>28</v>
      </c>
      <c r="M8912"/>
      <c r="N8912" t="s">
        <v>14510</v>
      </c>
      <c r="P8912" s="7" t="str">
        <f>HYPERLINK("https://collectormobile.dot.state.oh.us/arcgis/rest/services/ADAROW/ADA_ROW_Inventory_Image_Viewer/MapServer/6/815/attachments/", "Photo Link")</f>
        <v>Photo Link</v>
      </c>
      <c r="Q8912" s="7" t="str">
        <f>HYPERLINK("http://data.mapchannels.com/dualmaps6/map.htm?lat=41.419373&amp;lng=-82.113775", "Map Channel Link")</f>
        <v>Map Channel Link</v>
      </c>
    </row>
    <row r="8913" spans="1:17" hidden="1" x14ac:dyDescent="0.25">
      <c r="A8913" t="s">
        <v>5129</v>
      </c>
      <c r="B8913" t="s">
        <v>5721</v>
      </c>
      <c r="C8913" t="s">
        <v>546</v>
      </c>
      <c r="D8913">
        <v>13.484999999999999</v>
      </c>
      <c r="E8913" t="s">
        <v>14875</v>
      </c>
      <c r="F8913" t="s">
        <v>5132</v>
      </c>
      <c r="G8913" s="6">
        <v>43293.798657407409</v>
      </c>
      <c r="H8913" t="s">
        <v>14509</v>
      </c>
      <c r="I8913" t="s">
        <v>44</v>
      </c>
      <c r="J8913"/>
      <c r="K8913" t="s">
        <v>38</v>
      </c>
      <c r="M8913"/>
      <c r="N8913" t="s">
        <v>14529</v>
      </c>
      <c r="P8913" s="7" t="str">
        <f>HYPERLINK("https://collectormobile.dot.state.oh.us/arcgis/rest/services/ADAROW/ADA_ROW_Inventory_Image_Viewer/MapServer/6/367/attachments/", "Photo Link")</f>
        <v>Photo Link</v>
      </c>
      <c r="Q8913" s="7" t="str">
        <f>HYPERLINK("http://data.mapchannels.com/dualmaps6/map.htm?lat=41.138357&amp;lng=-81.831728", "Map Channel Link")</f>
        <v>Map Channel Link</v>
      </c>
    </row>
    <row r="8914" spans="1:17" hidden="1" x14ac:dyDescent="0.25">
      <c r="A8914" t="s">
        <v>5129</v>
      </c>
      <c r="B8914" t="s">
        <v>5721</v>
      </c>
      <c r="C8914" t="s">
        <v>546</v>
      </c>
      <c r="D8914">
        <v>13.484999999999999</v>
      </c>
      <c r="E8914" t="s">
        <v>14876</v>
      </c>
      <c r="F8914" t="s">
        <v>5132</v>
      </c>
      <c r="G8914" s="6">
        <v>43293.798657407409</v>
      </c>
      <c r="H8914" t="s">
        <v>14509</v>
      </c>
      <c r="I8914" t="s">
        <v>44</v>
      </c>
      <c r="J8914"/>
      <c r="K8914" t="s">
        <v>38</v>
      </c>
      <c r="M8914"/>
      <c r="N8914" t="s">
        <v>14529</v>
      </c>
      <c r="P8914" s="7" t="str">
        <f>HYPERLINK("https://collectormobile.dot.state.oh.us/arcgis/rest/services/ADAROW/ADA_ROW_Inventory_Image_Viewer/MapServer/6/367/attachments/", "Photo Link")</f>
        <v>Photo Link</v>
      </c>
      <c r="Q8914" s="7" t="str">
        <f>HYPERLINK("http://data.mapchannels.com/dualmaps6/map.htm?lat=41.138357&amp;lng=-81.831728", "Map Channel Link")</f>
        <v>Map Channel Link</v>
      </c>
    </row>
    <row r="8915" spans="1:17" hidden="1" x14ac:dyDescent="0.25">
      <c r="A8915" t="s">
        <v>5129</v>
      </c>
      <c r="B8915" t="s">
        <v>5721</v>
      </c>
      <c r="C8915" t="s">
        <v>546</v>
      </c>
      <c r="D8915">
        <v>13.487</v>
      </c>
      <c r="E8915" t="s">
        <v>14877</v>
      </c>
      <c r="F8915" t="s">
        <v>5132</v>
      </c>
      <c r="G8915" s="6">
        <v>43293.798657407409</v>
      </c>
      <c r="H8915" t="s">
        <v>14509</v>
      </c>
      <c r="I8915" t="s">
        <v>44</v>
      </c>
      <c r="J8915"/>
      <c r="K8915" t="s">
        <v>38</v>
      </c>
      <c r="M8915"/>
      <c r="N8915" t="s">
        <v>14529</v>
      </c>
      <c r="P8915" s="7" t="str">
        <f>HYPERLINK("https://collectormobile.dot.state.oh.us/arcgis/rest/services/ADAROW/ADA_ROW_Inventory_Image_Viewer/MapServer/6/365/attachments/", "Photo Link")</f>
        <v>Photo Link</v>
      </c>
      <c r="Q8915" s="7" t="str">
        <f>HYPERLINK("http://data.mapchannels.com/dualmaps6/map.htm?lat=41.138142&amp;lng=-81.831745", "Map Channel Link")</f>
        <v>Map Channel Link</v>
      </c>
    </row>
    <row r="8916" spans="1:17" hidden="1" x14ac:dyDescent="0.25">
      <c r="A8916" t="s">
        <v>5129</v>
      </c>
      <c r="B8916" t="s">
        <v>5721</v>
      </c>
      <c r="C8916" t="s">
        <v>546</v>
      </c>
      <c r="D8916">
        <v>13.487</v>
      </c>
      <c r="E8916" t="s">
        <v>14878</v>
      </c>
      <c r="F8916" t="s">
        <v>5132</v>
      </c>
      <c r="G8916" s="6">
        <v>43293.798657407409</v>
      </c>
      <c r="H8916" t="s">
        <v>14509</v>
      </c>
      <c r="I8916" t="s">
        <v>44</v>
      </c>
      <c r="J8916"/>
      <c r="K8916" t="s">
        <v>38</v>
      </c>
      <c r="M8916"/>
      <c r="N8916" t="s">
        <v>14529</v>
      </c>
      <c r="P8916" s="7" t="str">
        <f>HYPERLINK("https://collectormobile.dot.state.oh.us/arcgis/rest/services/ADAROW/ADA_ROW_Inventory_Image_Viewer/MapServer/6/365/attachments/", "Photo Link")</f>
        <v>Photo Link</v>
      </c>
      <c r="Q8916" s="7" t="str">
        <f>HYPERLINK("http://data.mapchannels.com/dualmaps6/map.htm?lat=41.138142&amp;lng=-81.831745", "Map Channel Link")</f>
        <v>Map Channel Link</v>
      </c>
    </row>
    <row r="8917" spans="1:17" hidden="1" x14ac:dyDescent="0.25">
      <c r="A8917" t="s">
        <v>5129</v>
      </c>
      <c r="B8917" t="s">
        <v>5721</v>
      </c>
      <c r="C8917" t="s">
        <v>546</v>
      </c>
      <c r="D8917">
        <v>13.504</v>
      </c>
      <c r="E8917" t="s">
        <v>14879</v>
      </c>
      <c r="F8917" t="s">
        <v>5132</v>
      </c>
      <c r="G8917" s="6">
        <v>43293.798657407409</v>
      </c>
      <c r="H8917" t="s">
        <v>14509</v>
      </c>
      <c r="I8917" t="s">
        <v>44</v>
      </c>
      <c r="J8917"/>
      <c r="K8917" t="s">
        <v>38</v>
      </c>
      <c r="M8917"/>
      <c r="N8917" t="s">
        <v>14625</v>
      </c>
      <c r="P8917" s="7" t="str">
        <f>HYPERLINK("https://collectormobile.dot.state.oh.us/arcgis/rest/services/ADAROW/ADA_ROW_Inventory_Image_Viewer/MapServer/6/366/attachments/", "Photo Link")</f>
        <v>Photo Link</v>
      </c>
      <c r="Q8917" s="7" t="str">
        <f>HYPERLINK("http://data.mapchannels.com/dualmaps6/map.htm?lat=41.138114&amp;lng=-81.831412", "Map Channel Link")</f>
        <v>Map Channel Link</v>
      </c>
    </row>
    <row r="8918" spans="1:17" hidden="1" x14ac:dyDescent="0.25">
      <c r="A8918" t="s">
        <v>5129</v>
      </c>
      <c r="B8918" t="s">
        <v>5721</v>
      </c>
      <c r="C8918" t="s">
        <v>546</v>
      </c>
      <c r="D8918">
        <v>13.504</v>
      </c>
      <c r="E8918" t="s">
        <v>14880</v>
      </c>
      <c r="F8918" t="s">
        <v>5132</v>
      </c>
      <c r="G8918" s="6">
        <v>43293.798657407409</v>
      </c>
      <c r="H8918" t="s">
        <v>14509</v>
      </c>
      <c r="I8918" t="s">
        <v>44</v>
      </c>
      <c r="J8918"/>
      <c r="K8918" t="s">
        <v>38</v>
      </c>
      <c r="M8918"/>
      <c r="N8918" t="s">
        <v>14625</v>
      </c>
      <c r="P8918" s="7" t="str">
        <f>HYPERLINK("https://collectormobile.dot.state.oh.us/arcgis/rest/services/ADAROW/ADA_ROW_Inventory_Image_Viewer/MapServer/6/366/attachments/", "Photo Link")</f>
        <v>Photo Link</v>
      </c>
      <c r="Q8918" s="7" t="str">
        <f>HYPERLINK("http://data.mapchannels.com/dualmaps6/map.htm?lat=41.138114&amp;lng=-81.831412", "Map Channel Link")</f>
        <v>Map Channel Link</v>
      </c>
    </row>
    <row r="8919" spans="1:17" hidden="1" x14ac:dyDescent="0.25">
      <c r="A8919" t="s">
        <v>5129</v>
      </c>
      <c r="B8919" t="s">
        <v>5721</v>
      </c>
      <c r="C8919" t="s">
        <v>1624</v>
      </c>
      <c r="D8919">
        <v>18.577000000000002</v>
      </c>
      <c r="E8919" t="s">
        <v>14881</v>
      </c>
      <c r="F8919" t="s">
        <v>5141</v>
      </c>
      <c r="G8919" s="6">
        <v>43356.67428240741</v>
      </c>
      <c r="H8919" t="s">
        <v>14509</v>
      </c>
      <c r="I8919" t="s">
        <v>44</v>
      </c>
      <c r="J8919"/>
      <c r="K8919" t="s">
        <v>28</v>
      </c>
      <c r="M8919"/>
      <c r="N8919" t="s">
        <v>14616</v>
      </c>
      <c r="P8919" s="7" t="str">
        <f>HYPERLINK("https://collectormobile.dot.state.oh.us/arcgis/rest/services/ADAROW/ADA_ROW_Inventory_Image_Viewer/MapServer/6/56268/attachments/", "Photo Link")</f>
        <v>Photo Link</v>
      </c>
      <c r="Q8919" s="7" t="str">
        <f>HYPERLINK("http://data.mapchannels.com/dualmaps6/map.htm?lat=41.160170&amp;lng=-81.862262", "Map Channel Link")</f>
        <v>Map Channel Link</v>
      </c>
    </row>
    <row r="8920" spans="1:17" hidden="1" x14ac:dyDescent="0.25">
      <c r="A8920" t="s">
        <v>5129</v>
      </c>
      <c r="B8920" t="s">
        <v>5721</v>
      </c>
      <c r="C8920" t="s">
        <v>1624</v>
      </c>
      <c r="D8920">
        <v>18.597999999999999</v>
      </c>
      <c r="E8920" t="s">
        <v>14882</v>
      </c>
      <c r="F8920" t="s">
        <v>5141</v>
      </c>
      <c r="G8920" s="6">
        <v>43356.686157407406</v>
      </c>
      <c r="H8920" t="s">
        <v>14509</v>
      </c>
      <c r="I8920" t="s">
        <v>44</v>
      </c>
      <c r="J8920"/>
      <c r="K8920" t="s">
        <v>28</v>
      </c>
      <c r="M8920"/>
      <c r="N8920" t="s">
        <v>14616</v>
      </c>
      <c r="P8920" s="7" t="str">
        <f>HYPERLINK("https://collectormobile.dot.state.oh.us/arcgis/rest/services/ADAROW/ADA_ROW_Inventory_Image_Viewer/MapServer/6/560/attachments/", "Photo Link")</f>
        <v>Photo Link</v>
      </c>
      <c r="Q8920" s="7" t="str">
        <f>HYPERLINK("http://data.mapchannels.com/dualmaps6/map.htm?lat=41.160471&amp;lng=-81.862220", "Map Channel Link")</f>
        <v>Map Channel Link</v>
      </c>
    </row>
    <row r="8921" spans="1:17" hidden="1" x14ac:dyDescent="0.25">
      <c r="A8921" t="s">
        <v>5129</v>
      </c>
      <c r="B8921" t="s">
        <v>5721</v>
      </c>
      <c r="C8921" t="s">
        <v>1624</v>
      </c>
      <c r="D8921">
        <v>18.602</v>
      </c>
      <c r="E8921" t="s">
        <v>14883</v>
      </c>
      <c r="F8921" t="s">
        <v>5141</v>
      </c>
      <c r="G8921" s="6">
        <v>43356.689895833333</v>
      </c>
      <c r="H8921" t="s">
        <v>14509</v>
      </c>
      <c r="I8921" t="s">
        <v>44</v>
      </c>
      <c r="J8921"/>
      <c r="K8921" t="s">
        <v>28</v>
      </c>
      <c r="M8921"/>
      <c r="N8921" t="s">
        <v>14616</v>
      </c>
      <c r="P8921" s="7" t="str">
        <f>HYPERLINK("https://collectormobile.dot.state.oh.us/arcgis/rest/services/ADAROW/ADA_ROW_Inventory_Image_Viewer/MapServer/6/56671/attachments/", "Photo Link")</f>
        <v>Photo Link</v>
      </c>
      <c r="Q8921" s="7" t="str">
        <f>HYPERLINK("http://data.mapchannels.com/dualmaps6/map.htm?lat=41.160524&amp;lng=-81.862243", "Map Channel Link")</f>
        <v>Map Channel Link</v>
      </c>
    </row>
    <row r="8922" spans="1:17" hidden="1" x14ac:dyDescent="0.25">
      <c r="A8922" t="s">
        <v>5129</v>
      </c>
      <c r="B8922" t="s">
        <v>5721</v>
      </c>
      <c r="C8922" t="s">
        <v>1624</v>
      </c>
      <c r="D8922">
        <v>18.89</v>
      </c>
      <c r="E8922" t="s">
        <v>14884</v>
      </c>
      <c r="F8922" t="s">
        <v>5141</v>
      </c>
      <c r="G8922" s="6">
        <v>43364.710069444453</v>
      </c>
      <c r="H8922" t="s">
        <v>14509</v>
      </c>
      <c r="I8922" t="s">
        <v>44</v>
      </c>
      <c r="J8922"/>
      <c r="K8922" t="s">
        <v>28</v>
      </c>
      <c r="M8922"/>
      <c r="N8922" t="s">
        <v>14616</v>
      </c>
      <c r="P8922" s="7" t="str">
        <f>HYPERLINK("https://collectormobile.dot.state.oh.us/arcgis/rest/services/ADAROW/ADA_ROW_Inventory_Image_Viewer/MapServer/6/60316/attachments/", "Photo Link")</f>
        <v>Photo Link</v>
      </c>
      <c r="Q8922" s="7" t="str">
        <f>HYPERLINK("http://data.mapchannels.com/dualmaps6/map.htm?lat=41.164700&amp;lng=-81.862235", "Map Channel Link")</f>
        <v>Map Channel Link</v>
      </c>
    </row>
    <row r="8923" spans="1:17" hidden="1" x14ac:dyDescent="0.25">
      <c r="A8923" t="s">
        <v>5129</v>
      </c>
      <c r="B8923" t="s">
        <v>5721</v>
      </c>
      <c r="C8923" t="s">
        <v>1624</v>
      </c>
      <c r="D8923">
        <v>18.890999999999998</v>
      </c>
      <c r="E8923" t="s">
        <v>14885</v>
      </c>
      <c r="F8923" t="s">
        <v>5141</v>
      </c>
      <c r="G8923" s="6">
        <v>43356.72488425926</v>
      </c>
      <c r="H8923" t="s">
        <v>14509</v>
      </c>
      <c r="I8923" t="s">
        <v>44</v>
      </c>
      <c r="J8923"/>
      <c r="K8923" t="s">
        <v>28</v>
      </c>
      <c r="M8923"/>
      <c r="N8923" t="s">
        <v>14616</v>
      </c>
      <c r="P8923" s="7" t="str">
        <f>HYPERLINK("https://collectormobile.dot.state.oh.us/arcgis/rest/services/ADAROW/ADA_ROW_Inventory_Image_Viewer/MapServer/6/372/attachments/", "Photo Link")</f>
        <v>Photo Link</v>
      </c>
      <c r="Q8923" s="7" t="str">
        <f>HYPERLINK("http://data.mapchannels.com/dualmaps6/map.htm?lat=41.164700&amp;lng=-81.861931", "Map Channel Link")</f>
        <v>Map Channel Link</v>
      </c>
    </row>
    <row r="8924" spans="1:17" hidden="1" x14ac:dyDescent="0.25">
      <c r="A8924" t="s">
        <v>5129</v>
      </c>
      <c r="B8924" t="s">
        <v>5721</v>
      </c>
      <c r="C8924" t="s">
        <v>1624</v>
      </c>
      <c r="D8924">
        <v>19.300999999999998</v>
      </c>
      <c r="E8924" t="s">
        <v>14886</v>
      </c>
      <c r="F8924" t="s">
        <v>5141</v>
      </c>
      <c r="G8924" s="6">
        <v>43364.616643518522</v>
      </c>
      <c r="H8924" t="s">
        <v>14509</v>
      </c>
      <c r="I8924" t="s">
        <v>44</v>
      </c>
      <c r="J8924"/>
      <c r="K8924" t="s">
        <v>38</v>
      </c>
      <c r="M8924"/>
      <c r="N8924" t="s">
        <v>14529</v>
      </c>
      <c r="P8924" s="7" t="str">
        <f>HYPERLINK("https://collectormobile.dot.state.oh.us/arcgis/rest/services/ADAROW/ADA_ROW_Inventory_Image_Viewer/MapServer/6/59517/attachments/", "Photo Link")</f>
        <v>Photo Link</v>
      </c>
      <c r="Q8924" s="7" t="str">
        <f>HYPERLINK("http://data.mapchannels.com/dualmaps6/map.htm?lat=41.170573&amp;lng=-81.860906", "Map Channel Link")</f>
        <v>Map Channel Link</v>
      </c>
    </row>
    <row r="8925" spans="1:17" hidden="1" x14ac:dyDescent="0.25">
      <c r="A8925" t="s">
        <v>5129</v>
      </c>
      <c r="B8925" t="s">
        <v>5721</v>
      </c>
      <c r="C8925" t="s">
        <v>1624</v>
      </c>
      <c r="D8925">
        <v>19.309000000000001</v>
      </c>
      <c r="E8925" t="s">
        <v>14887</v>
      </c>
      <c r="F8925" t="s">
        <v>5141</v>
      </c>
      <c r="G8925" s="6">
        <v>43364.624085648153</v>
      </c>
      <c r="H8925" t="s">
        <v>14509</v>
      </c>
      <c r="I8925" t="s">
        <v>44</v>
      </c>
      <c r="J8925"/>
      <c r="K8925" t="s">
        <v>28</v>
      </c>
      <c r="M8925"/>
      <c r="N8925" t="s">
        <v>14510</v>
      </c>
      <c r="P8925" s="7" t="str">
        <f>HYPERLINK("https://collectormobile.dot.state.oh.us/arcgis/rest/services/ADAROW/ADA_ROW_Inventory_Image_Viewer/MapServer/6/59518/attachments/", "Photo Link")</f>
        <v>Photo Link</v>
      </c>
      <c r="Q8925" s="7" t="str">
        <f>HYPERLINK("http://data.mapchannels.com/dualmaps6/map.htm?lat=41.170563&amp;lng=-81.860481", "Map Channel Link")</f>
        <v>Map Channel Link</v>
      </c>
    </row>
    <row r="8926" spans="1:17" hidden="1" x14ac:dyDescent="0.25">
      <c r="A8926" t="s">
        <v>5129</v>
      </c>
      <c r="B8926" t="s">
        <v>5721</v>
      </c>
      <c r="C8926" t="s">
        <v>1624</v>
      </c>
      <c r="D8926">
        <v>19.332000000000001</v>
      </c>
      <c r="E8926" t="s">
        <v>14888</v>
      </c>
      <c r="F8926" t="s">
        <v>5141</v>
      </c>
      <c r="G8926" s="6">
        <v>43364.604930555557</v>
      </c>
      <c r="H8926" t="s">
        <v>14509</v>
      </c>
      <c r="I8926" t="s">
        <v>44</v>
      </c>
      <c r="J8926"/>
      <c r="K8926" t="s">
        <v>28</v>
      </c>
      <c r="M8926"/>
      <c r="N8926" t="s">
        <v>14640</v>
      </c>
      <c r="P8926" s="7" t="str">
        <f>HYPERLINK("https://collectormobile.dot.state.oh.us/arcgis/rest/services/ADAROW/ADA_ROW_Inventory_Image_Viewer/MapServer/6/59514/attachments/", "Photo Link")</f>
        <v>Photo Link</v>
      </c>
      <c r="Q8926" s="7" t="str">
        <f>HYPERLINK("http://data.mapchannels.com/dualmaps6/map.htm?lat=41.170969&amp;lng=-81.860632", "Map Channel Link")</f>
        <v>Map Channel Link</v>
      </c>
    </row>
    <row r="8927" spans="1:17" hidden="1" x14ac:dyDescent="0.25">
      <c r="A8927" t="s">
        <v>5129</v>
      </c>
      <c r="B8927" t="s">
        <v>5721</v>
      </c>
      <c r="C8927" t="s">
        <v>1624</v>
      </c>
      <c r="D8927">
        <v>19.34</v>
      </c>
      <c r="E8927" t="s">
        <v>14889</v>
      </c>
      <c r="F8927" t="s">
        <v>5141</v>
      </c>
      <c r="G8927" s="6">
        <v>43364.633773148147</v>
      </c>
      <c r="H8927" t="s">
        <v>14509</v>
      </c>
      <c r="I8927" t="s">
        <v>44</v>
      </c>
      <c r="J8927"/>
      <c r="K8927" t="s">
        <v>124</v>
      </c>
      <c r="M8927"/>
      <c r="N8927" t="s">
        <v>14640</v>
      </c>
      <c r="P8927" s="7" t="str">
        <f>HYPERLINK("https://collectormobile.dot.state.oh.us/arcgis/rest/services/ADAROW/ADA_ROW_Inventory_Image_Viewer/MapServer/6/59520/attachments/", "Photo Link")</f>
        <v>Photo Link</v>
      </c>
      <c r="Q8927" s="7" t="str">
        <f>HYPERLINK("http://data.mapchannels.com/dualmaps6/map.htm?lat=41.170963&amp;lng=-81.860216", "Map Channel Link")</f>
        <v>Map Channel Link</v>
      </c>
    </row>
    <row r="8928" spans="1:17" hidden="1" x14ac:dyDescent="0.25">
      <c r="A8928" t="s">
        <v>5129</v>
      </c>
      <c r="B8928" t="s">
        <v>5721</v>
      </c>
      <c r="C8928" t="s">
        <v>3208</v>
      </c>
      <c r="D8928">
        <v>3.3420000000000001</v>
      </c>
      <c r="E8928" t="s">
        <v>14890</v>
      </c>
      <c r="F8928" t="s">
        <v>5141</v>
      </c>
      <c r="G8928" s="6">
        <v>43364.614305555559</v>
      </c>
      <c r="H8928" t="s">
        <v>14509</v>
      </c>
      <c r="I8928" t="s">
        <v>44</v>
      </c>
      <c r="J8928"/>
      <c r="K8928" t="s">
        <v>124</v>
      </c>
      <c r="M8928"/>
      <c r="N8928" t="s">
        <v>14510</v>
      </c>
      <c r="P8928" s="7" t="str">
        <f>HYPERLINK("https://collectormobile.dot.state.oh.us/arcgis/rest/services/ADAROW/ADA_ROW_Inventory_Image_Viewer/MapServer/6/59516/attachments/", "Photo Link")</f>
        <v>Photo Link</v>
      </c>
      <c r="Q8928" s="7" t="str">
        <f>HYPERLINK("http://data.mapchannels.com/dualmaps6/map.htm?lat=41.170584&amp;lng=-81.860980", "Map Channel Link")</f>
        <v>Map Channel Link</v>
      </c>
    </row>
    <row r="8929" spans="1:17" hidden="1" x14ac:dyDescent="0.25">
      <c r="A8929" t="s">
        <v>5129</v>
      </c>
      <c r="B8929" t="s">
        <v>5721</v>
      </c>
      <c r="C8929" t="s">
        <v>3208</v>
      </c>
      <c r="D8929">
        <v>3.35</v>
      </c>
      <c r="E8929" t="s">
        <v>14891</v>
      </c>
      <c r="F8929" t="s">
        <v>5141</v>
      </c>
      <c r="G8929" s="6">
        <v>43364.610266203701</v>
      </c>
      <c r="H8929" t="s">
        <v>14509</v>
      </c>
      <c r="I8929" t="s">
        <v>44</v>
      </c>
      <c r="J8929"/>
      <c r="K8929" t="s">
        <v>28</v>
      </c>
      <c r="M8929"/>
      <c r="N8929" t="s">
        <v>14640</v>
      </c>
      <c r="P8929" s="7" t="str">
        <f>HYPERLINK("https://collectormobile.dot.state.oh.us/arcgis/rest/services/ADAROW/ADA_ROW_Inventory_Image_Viewer/MapServer/6/59515/attachments/", "Photo Link")</f>
        <v>Photo Link</v>
      </c>
      <c r="Q8929" s="7" t="str">
        <f>HYPERLINK("http://data.mapchannels.com/dualmaps6/map.htm?lat=41.170898&amp;lng=-81.860822", "Map Channel Link")</f>
        <v>Map Channel Link</v>
      </c>
    </row>
    <row r="8930" spans="1:17" hidden="1" x14ac:dyDescent="0.25">
      <c r="A8930" t="s">
        <v>5129</v>
      </c>
      <c r="B8930" t="s">
        <v>5721</v>
      </c>
      <c r="C8930" t="s">
        <v>3208</v>
      </c>
      <c r="D8930">
        <v>3.3780000000000001</v>
      </c>
      <c r="E8930" t="s">
        <v>14892</v>
      </c>
      <c r="F8930" t="s">
        <v>5141</v>
      </c>
      <c r="G8930" s="6">
        <v>43364.628344907411</v>
      </c>
      <c r="H8930" t="s">
        <v>14509</v>
      </c>
      <c r="I8930" t="s">
        <v>44</v>
      </c>
      <c r="J8930"/>
      <c r="K8930" t="s">
        <v>28</v>
      </c>
      <c r="M8930"/>
      <c r="N8930" t="s">
        <v>14510</v>
      </c>
      <c r="P8930" s="7" t="str">
        <f>HYPERLINK("https://collectormobile.dot.state.oh.us/arcgis/rest/services/ADAROW/ADA_ROW_Inventory_Image_Viewer/MapServer/6/59914/attachments/", "Photo Link")</f>
        <v>Photo Link</v>
      </c>
      <c r="Q8930" s="7" t="str">
        <f>HYPERLINK("http://data.mapchannels.com/dualmaps6/map.htm?lat=41.170708&amp;lng=-81.860289", "Map Channel Link")</f>
        <v>Map Channel Link</v>
      </c>
    </row>
    <row r="8931" spans="1:17" hidden="1" x14ac:dyDescent="0.25">
      <c r="A8931" t="s">
        <v>5129</v>
      </c>
      <c r="B8931" t="s">
        <v>5721</v>
      </c>
      <c r="C8931" t="s">
        <v>3208</v>
      </c>
      <c r="D8931">
        <v>3.3849999999999998</v>
      </c>
      <c r="E8931" t="s">
        <v>14893</v>
      </c>
      <c r="F8931" t="s">
        <v>5141</v>
      </c>
      <c r="G8931" s="6">
        <v>43375.58693287037</v>
      </c>
      <c r="H8931" t="s">
        <v>14509</v>
      </c>
      <c r="I8931" t="s">
        <v>44</v>
      </c>
      <c r="J8931"/>
      <c r="K8931" t="s">
        <v>28</v>
      </c>
      <c r="M8931"/>
      <c r="N8931" t="s">
        <v>14510</v>
      </c>
      <c r="P8931" s="7" t="str">
        <f>HYPERLINK("https://collectormobile.dot.state.oh.us/arcgis/rest/services/ADAROW/ADA_ROW_Inventory_Image_Viewer/MapServer/6/59519/attachments/", "Photo Link")</f>
        <v>Photo Link</v>
      </c>
      <c r="Q8931" s="7" t="str">
        <f>HYPERLINK("http://data.mapchannels.com/dualmaps6/map.htm?lat=41.170912&amp;lng=-81.860152", "Map Channel Link")</f>
        <v>Map Channel Link</v>
      </c>
    </row>
    <row r="8932" spans="1:17" hidden="1" x14ac:dyDescent="0.25">
      <c r="A8932" t="s">
        <v>5129</v>
      </c>
      <c r="B8932" t="s">
        <v>5721</v>
      </c>
      <c r="C8932" t="s">
        <v>338</v>
      </c>
      <c r="D8932">
        <v>3.3940000000000001</v>
      </c>
      <c r="E8932" t="s">
        <v>14894</v>
      </c>
      <c r="F8932" t="s">
        <v>5132</v>
      </c>
      <c r="G8932" s="6">
        <v>43293.798657407409</v>
      </c>
      <c r="H8932" t="s">
        <v>14509</v>
      </c>
      <c r="I8932" t="s">
        <v>44</v>
      </c>
      <c r="J8932"/>
      <c r="K8932" t="s">
        <v>38</v>
      </c>
      <c r="M8932"/>
      <c r="N8932" t="s">
        <v>14529</v>
      </c>
      <c r="P8932" s="7" t="str">
        <f>HYPERLINK("https://collectormobile.dot.state.oh.us/arcgis/rest/services/ADAROW/ADA_ROW_Inventory_Image_Viewer/MapServer/6/558/attachments/", "Photo Link")</f>
        <v>Photo Link</v>
      </c>
      <c r="Q8932" s="7" t="str">
        <f>HYPERLINK("http://data.mapchannels.com/dualmaps6/map.htm?lat=41.138330&amp;lng=-81.831404", "Map Channel Link")</f>
        <v>Map Channel Link</v>
      </c>
    </row>
    <row r="8933" spans="1:17" hidden="1" x14ac:dyDescent="0.25">
      <c r="A8933" t="s">
        <v>5129</v>
      </c>
      <c r="B8933" t="s">
        <v>5721</v>
      </c>
      <c r="C8933" t="s">
        <v>338</v>
      </c>
      <c r="D8933">
        <v>3.3940000000000001</v>
      </c>
      <c r="E8933" t="s">
        <v>14895</v>
      </c>
      <c r="F8933" t="s">
        <v>5132</v>
      </c>
      <c r="G8933" s="6">
        <v>43293.798657407409</v>
      </c>
      <c r="H8933" t="s">
        <v>14509</v>
      </c>
      <c r="I8933" t="s">
        <v>44</v>
      </c>
      <c r="J8933"/>
      <c r="K8933" t="s">
        <v>38</v>
      </c>
      <c r="M8933"/>
      <c r="N8933" t="s">
        <v>14529</v>
      </c>
      <c r="P8933" s="7" t="str">
        <f>HYPERLINK("https://collectormobile.dot.state.oh.us/arcgis/rest/services/ADAROW/ADA_ROW_Inventory_Image_Viewer/MapServer/6/558/attachments/", "Photo Link")</f>
        <v>Photo Link</v>
      </c>
      <c r="Q8933" s="7" t="str">
        <f>HYPERLINK("http://data.mapchannels.com/dualmaps6/map.htm?lat=41.138330&amp;lng=-81.831404", "Map Channel Link")</f>
        <v>Map Channel Link</v>
      </c>
    </row>
    <row r="8934" spans="1:17" hidden="1" x14ac:dyDescent="0.25">
      <c r="A8934" t="s">
        <v>5129</v>
      </c>
      <c r="B8934" t="s">
        <v>5721</v>
      </c>
      <c r="C8934" t="s">
        <v>4328</v>
      </c>
      <c r="D8934">
        <v>8.9999999999999993E-3</v>
      </c>
      <c r="E8934" t="s">
        <v>14896</v>
      </c>
      <c r="F8934" t="s">
        <v>5141</v>
      </c>
      <c r="G8934" s="6">
        <v>43356.72079861111</v>
      </c>
      <c r="H8934" t="s">
        <v>14509</v>
      </c>
      <c r="I8934" t="s">
        <v>44</v>
      </c>
      <c r="J8934"/>
      <c r="K8934" t="s">
        <v>28</v>
      </c>
      <c r="M8934"/>
      <c r="N8934" t="s">
        <v>14616</v>
      </c>
      <c r="P8934" s="7" t="str">
        <f>HYPERLINK("https://collectormobile.dot.state.oh.us/arcgis/rest/services/ADAROW/ADA_ROW_Inventory_Image_Viewer/MapServer/6/371/attachments/", "Photo Link")</f>
        <v>Photo Link</v>
      </c>
      <c r="Q8934" s="7" t="str">
        <f>HYPERLINK("http://data.mapchannels.com/dualmaps6/map.htm?lat=41.164681&amp;lng=-81.861898", "Map Channel Link")</f>
        <v>Map Channel Link</v>
      </c>
    </row>
    <row r="8935" spans="1:17" hidden="1" x14ac:dyDescent="0.25">
      <c r="A8935" t="s">
        <v>5129</v>
      </c>
      <c r="B8935" t="s">
        <v>5721</v>
      </c>
      <c r="C8935" t="s">
        <v>1001</v>
      </c>
      <c r="D8935">
        <v>0.41299999999999998</v>
      </c>
      <c r="E8935" t="s">
        <v>14897</v>
      </c>
      <c r="F8935" t="s">
        <v>5141</v>
      </c>
      <c r="G8935" s="6">
        <v>43364.696134259262</v>
      </c>
      <c r="H8935" t="s">
        <v>14509</v>
      </c>
      <c r="I8935" t="s">
        <v>44</v>
      </c>
      <c r="J8935"/>
      <c r="K8935" t="s">
        <v>28</v>
      </c>
      <c r="M8935"/>
      <c r="N8935" t="s">
        <v>14616</v>
      </c>
      <c r="P8935" s="7" t="str">
        <f>HYPERLINK("https://collectormobile.dot.state.oh.us/arcgis/rest/services/ADAROW/ADA_ROW_Inventory_Image_Viewer/MapServer/6/375/attachments/", "Photo Link")</f>
        <v>Photo Link</v>
      </c>
      <c r="Q8935" s="7" t="str">
        <f>HYPERLINK("http://data.mapchannels.com/dualmaps6/map.htm?lat=41.164446&amp;lng=-81.862339", "Map Channel Link")</f>
        <v>Map Channel Link</v>
      </c>
    </row>
    <row r="8936" spans="1:17" hidden="1" x14ac:dyDescent="0.25">
      <c r="A8936" t="s">
        <v>5129</v>
      </c>
      <c r="B8936" t="s">
        <v>5721</v>
      </c>
      <c r="C8936" t="s">
        <v>1001</v>
      </c>
      <c r="D8936">
        <v>0.41499999999999998</v>
      </c>
      <c r="E8936" t="s">
        <v>14898</v>
      </c>
      <c r="F8936" t="s">
        <v>5141</v>
      </c>
      <c r="G8936" s="6">
        <v>43364.705995370372</v>
      </c>
      <c r="H8936" t="s">
        <v>14509</v>
      </c>
      <c r="I8936" t="s">
        <v>44</v>
      </c>
      <c r="J8936"/>
      <c r="K8936" t="s">
        <v>38</v>
      </c>
      <c r="M8936"/>
      <c r="N8936" t="s">
        <v>14510</v>
      </c>
      <c r="P8936" s="7" t="str">
        <f>HYPERLINK("https://collectormobile.dot.state.oh.us/arcgis/rest/services/ADAROW/ADA_ROW_Inventory_Image_Viewer/MapServer/6/60715/attachments/", "Photo Link")</f>
        <v>Photo Link</v>
      </c>
      <c r="Q8936" s="7" t="str">
        <f>HYPERLINK("http://data.mapchannels.com/dualmaps6/map.htm?lat=41.164711&amp;lng=-81.862314", "Map Channel Link")</f>
        <v>Map Channel Link</v>
      </c>
    </row>
    <row r="8937" spans="1:17" hidden="1" x14ac:dyDescent="0.25">
      <c r="A8937" t="s">
        <v>5129</v>
      </c>
      <c r="B8937" t="s">
        <v>5812</v>
      </c>
      <c r="C8937" t="s">
        <v>884</v>
      </c>
      <c r="D8937">
        <v>12.616</v>
      </c>
      <c r="E8937" t="s">
        <v>14899</v>
      </c>
      <c r="F8937" t="s">
        <v>5141</v>
      </c>
      <c r="G8937" s="6">
        <v>43360.485277777778</v>
      </c>
      <c r="H8937" t="s">
        <v>14509</v>
      </c>
      <c r="I8937" t="s">
        <v>44</v>
      </c>
      <c r="J8937"/>
      <c r="K8937" t="s">
        <v>28</v>
      </c>
      <c r="M8937"/>
      <c r="N8937" t="s">
        <v>14640</v>
      </c>
      <c r="P8937" s="7" t="str">
        <f>HYPERLINK("https://collectormobile.dot.state.oh.us/arcgis/rest/services/ADAROW/ADA_ROW_Inventory_Image_Viewer/MapServer/6/565/attachments/", "Photo Link")</f>
        <v>Photo Link</v>
      </c>
      <c r="Q8937" s="7" t="str">
        <f>HYPERLINK("http://data.mapchannels.com/dualmaps6/map.htm?lat=40.784938&amp;lng=-82.552213", "Map Channel Link")</f>
        <v>Map Channel Link</v>
      </c>
    </row>
    <row r="8938" spans="1:17" hidden="1" x14ac:dyDescent="0.25">
      <c r="A8938" t="s">
        <v>5129</v>
      </c>
      <c r="B8938" t="s">
        <v>5812</v>
      </c>
      <c r="C8938" t="s">
        <v>884</v>
      </c>
      <c r="D8938">
        <v>12.616</v>
      </c>
      <c r="E8938" t="s">
        <v>14900</v>
      </c>
      <c r="F8938" t="s">
        <v>5132</v>
      </c>
      <c r="G8938" s="6">
        <v>43357.602002314823</v>
      </c>
      <c r="H8938" t="s">
        <v>14509</v>
      </c>
      <c r="I8938" t="s">
        <v>44</v>
      </c>
      <c r="J8938"/>
      <c r="K8938" t="s">
        <v>28</v>
      </c>
      <c r="M8938"/>
      <c r="N8938" t="s">
        <v>14640</v>
      </c>
      <c r="O8938" t="s">
        <v>13894</v>
      </c>
      <c r="P8938" s="7" t="str">
        <f>HYPERLINK("https://collectormobile.dot.state.oh.us/arcgis/rest/services/ADAROW/ADA_ROW_Inventory_Image_Viewer/MapServer/6/565/attachments/", "Photo Link")</f>
        <v>Photo Link</v>
      </c>
      <c r="Q8938" s="7" t="str">
        <f>HYPERLINK("http://data.mapchannels.com/dualmaps6/map.htm?lat=40.784938&amp;lng=-82.552213", "Map Channel Link")</f>
        <v>Map Channel Link</v>
      </c>
    </row>
    <row r="8939" spans="1:17" hidden="1" x14ac:dyDescent="0.25">
      <c r="A8939" t="s">
        <v>5129</v>
      </c>
      <c r="B8939" t="s">
        <v>5812</v>
      </c>
      <c r="C8939" t="s">
        <v>884</v>
      </c>
      <c r="D8939">
        <v>12.647</v>
      </c>
      <c r="E8939" t="s">
        <v>14901</v>
      </c>
      <c r="F8939" t="s">
        <v>5141</v>
      </c>
      <c r="G8939" s="6">
        <v>43360.482870370368</v>
      </c>
      <c r="H8939" t="s">
        <v>14509</v>
      </c>
      <c r="I8939" t="s">
        <v>44</v>
      </c>
      <c r="J8939"/>
      <c r="K8939" t="s">
        <v>28</v>
      </c>
      <c r="M8939"/>
      <c r="N8939" t="s">
        <v>14640</v>
      </c>
      <c r="P8939" s="7" t="str">
        <f>HYPERLINK("https://collectormobile.dot.state.oh.us/arcgis/rest/services/ADAROW/ADA_ROW_Inventory_Image_Viewer/MapServer/6/568/attachments/", "Photo Link")</f>
        <v>Photo Link</v>
      </c>
      <c r="Q8939" s="7" t="str">
        <f>HYPERLINK("http://data.mapchannels.com/dualmaps6/map.htm?lat=40.784532&amp;lng=-82.551837", "Map Channel Link")</f>
        <v>Map Channel Link</v>
      </c>
    </row>
    <row r="8940" spans="1:17" hidden="1" x14ac:dyDescent="0.25">
      <c r="A8940" t="s">
        <v>5129</v>
      </c>
      <c r="B8940" t="s">
        <v>5812</v>
      </c>
      <c r="C8940" t="s">
        <v>884</v>
      </c>
      <c r="D8940">
        <v>12.647</v>
      </c>
      <c r="E8940" t="s">
        <v>14902</v>
      </c>
      <c r="F8940" t="s">
        <v>5132</v>
      </c>
      <c r="G8940" s="6">
        <v>43357.552824074082</v>
      </c>
      <c r="H8940" t="s">
        <v>14509</v>
      </c>
      <c r="I8940" t="s">
        <v>44</v>
      </c>
      <c r="J8940"/>
      <c r="K8940" t="s">
        <v>28</v>
      </c>
      <c r="M8940"/>
      <c r="N8940" t="s">
        <v>14640</v>
      </c>
      <c r="O8940" t="s">
        <v>14903</v>
      </c>
      <c r="P8940" s="7" t="str">
        <f>HYPERLINK("https://collectormobile.dot.state.oh.us/arcgis/rest/services/ADAROW/ADA_ROW_Inventory_Image_Viewer/MapServer/6/568/attachments/", "Photo Link")</f>
        <v>Photo Link</v>
      </c>
      <c r="Q8940" s="7" t="str">
        <f>HYPERLINK("http://data.mapchannels.com/dualmaps6/map.htm?lat=40.784532&amp;lng=-82.551837", "Map Channel Link")</f>
        <v>Map Channel Link</v>
      </c>
    </row>
    <row r="8941" spans="1:17" hidden="1" x14ac:dyDescent="0.25">
      <c r="A8941" t="s">
        <v>5129</v>
      </c>
      <c r="B8941" t="s">
        <v>5812</v>
      </c>
      <c r="C8941" t="s">
        <v>4812</v>
      </c>
      <c r="D8941">
        <v>7.0000000000000001E-3</v>
      </c>
      <c r="E8941" t="s">
        <v>14904</v>
      </c>
      <c r="F8941" t="s">
        <v>5141</v>
      </c>
      <c r="G8941" s="6">
        <v>43360.485798611109</v>
      </c>
      <c r="H8941" t="s">
        <v>14509</v>
      </c>
      <c r="I8941" t="s">
        <v>44</v>
      </c>
      <c r="J8941"/>
      <c r="K8941" t="s">
        <v>124</v>
      </c>
      <c r="M8941"/>
      <c r="N8941" t="s">
        <v>14510</v>
      </c>
      <c r="P8941" s="7" t="str">
        <f>HYPERLINK("https://collectormobile.dot.state.oh.us/arcgis/rest/services/ADAROW/ADA_ROW_Inventory_Image_Viewer/MapServer/6/566/attachments/", "Photo Link")</f>
        <v>Photo Link</v>
      </c>
      <c r="Q8941" s="7" t="str">
        <f>HYPERLINK("http://data.mapchannels.com/dualmaps6/map.htm?lat=40.784830&amp;lng=-82.551865", "Map Channel Link")</f>
        <v>Map Channel Link</v>
      </c>
    </row>
    <row r="8942" spans="1:17" hidden="1" x14ac:dyDescent="0.25">
      <c r="A8942" t="s">
        <v>5129</v>
      </c>
      <c r="B8942" t="s">
        <v>5812</v>
      </c>
      <c r="C8942" t="s">
        <v>4812</v>
      </c>
      <c r="D8942">
        <v>7.0000000000000001E-3</v>
      </c>
      <c r="E8942" t="s">
        <v>14905</v>
      </c>
      <c r="F8942" t="s">
        <v>5132</v>
      </c>
      <c r="G8942" s="6">
        <v>43357.602002314823</v>
      </c>
      <c r="H8942" t="s">
        <v>14509</v>
      </c>
      <c r="I8942" t="s">
        <v>44</v>
      </c>
      <c r="J8942"/>
      <c r="K8942" t="s">
        <v>124</v>
      </c>
      <c r="M8942"/>
      <c r="N8942" t="s">
        <v>14510</v>
      </c>
      <c r="O8942" t="s">
        <v>13896</v>
      </c>
      <c r="P8942" s="7" t="str">
        <f>HYPERLINK("https://collectormobile.dot.state.oh.us/arcgis/rest/services/ADAROW/ADA_ROW_Inventory_Image_Viewer/MapServer/6/566/attachments/", "Photo Link")</f>
        <v>Photo Link</v>
      </c>
      <c r="Q8942" s="7" t="str">
        <f>HYPERLINK("http://data.mapchannels.com/dualmaps6/map.htm?lat=40.784830&amp;lng=-82.551865", "Map Channel Link")</f>
        <v>Map Channel Link</v>
      </c>
    </row>
    <row r="8943" spans="1:17" hidden="1" x14ac:dyDescent="0.25">
      <c r="A8943" t="s">
        <v>5129</v>
      </c>
      <c r="B8943" t="s">
        <v>5812</v>
      </c>
      <c r="C8943" t="s">
        <v>4812</v>
      </c>
      <c r="D8943">
        <v>4.556</v>
      </c>
      <c r="E8943" t="s">
        <v>14906</v>
      </c>
      <c r="F8943" t="s">
        <v>5141</v>
      </c>
      <c r="G8943" s="6">
        <v>43270.702534722222</v>
      </c>
      <c r="H8943" t="s">
        <v>14509</v>
      </c>
      <c r="I8943" t="s">
        <v>44</v>
      </c>
      <c r="J8943"/>
      <c r="K8943" t="s">
        <v>28</v>
      </c>
      <c r="M8943"/>
      <c r="N8943" t="s">
        <v>14559</v>
      </c>
      <c r="P8943" s="7" t="str">
        <f>HYPERLINK("https://collectormobile.dot.state.oh.us/arcgis/rest/services/ADAROW/ADA_ROW_Inventory_Image_Viewer/MapServer/6/567/attachments/", "Photo Link")</f>
        <v>Photo Link</v>
      </c>
      <c r="Q8943" s="7" t="str">
        <f>HYPERLINK("http://data.mapchannels.com/dualmaps6/map.htm?lat=40.784636&amp;lng=-82.552175", "Map Channel Link")</f>
        <v>Map Channel Link</v>
      </c>
    </row>
    <row r="8944" spans="1:17" hidden="1" x14ac:dyDescent="0.25">
      <c r="A8944" t="s">
        <v>5129</v>
      </c>
      <c r="B8944" t="s">
        <v>5812</v>
      </c>
      <c r="C8944" t="s">
        <v>4812</v>
      </c>
      <c r="D8944">
        <v>4.556</v>
      </c>
      <c r="E8944" t="s">
        <v>14907</v>
      </c>
      <c r="F8944" t="s">
        <v>5141</v>
      </c>
      <c r="G8944" s="6">
        <v>43270.702881944453</v>
      </c>
      <c r="H8944" t="s">
        <v>14509</v>
      </c>
      <c r="I8944" t="s">
        <v>44</v>
      </c>
      <c r="J8944"/>
      <c r="K8944" t="s">
        <v>28</v>
      </c>
      <c r="M8944"/>
      <c r="N8944" t="s">
        <v>14559</v>
      </c>
      <c r="P8944" s="7" t="str">
        <f>HYPERLINK("https://collectormobile.dot.state.oh.us/arcgis/rest/services/ADAROW/ADA_ROW_Inventory_Image_Viewer/MapServer/6/567/attachments/", "Photo Link")</f>
        <v>Photo Link</v>
      </c>
      <c r="Q8944" s="7" t="str">
        <f>HYPERLINK("http://data.mapchannels.com/dualmaps6/map.htm?lat=40.784636&amp;lng=-82.552175", "Map Channel Link")</f>
        <v>Map Channel Link</v>
      </c>
    </row>
    <row r="8945" spans="1:17" hidden="1" x14ac:dyDescent="0.25">
      <c r="A8945" t="s">
        <v>5946</v>
      </c>
      <c r="B8945" t="s">
        <v>5947</v>
      </c>
      <c r="C8945" t="s">
        <v>3747</v>
      </c>
      <c r="D8945">
        <v>10.537000000000001</v>
      </c>
      <c r="E8945" t="s">
        <v>14908</v>
      </c>
      <c r="F8945" t="s">
        <v>5957</v>
      </c>
      <c r="G8945" s="6">
        <v>43307.622418981482</v>
      </c>
      <c r="H8945" t="s">
        <v>14509</v>
      </c>
      <c r="I8945" t="s">
        <v>44</v>
      </c>
      <c r="J8945"/>
      <c r="K8945" t="s">
        <v>124</v>
      </c>
      <c r="M8945"/>
      <c r="N8945" t="s">
        <v>14559</v>
      </c>
      <c r="P8945" s="7" t="str">
        <f>HYPERLINK("https://collectormobile.dot.state.oh.us/arcgis/rest/services/ADAROW/ADA_ROW_Inventory_Image_Viewer/MapServer/6/37076/attachments/", "Photo Link")</f>
        <v>Photo Link</v>
      </c>
      <c r="Q8945" s="7" t="str">
        <f>HYPERLINK("http://data.mapchannels.com/dualmaps6/map.htm?lat=41.854279&amp;lng=-80.817412", "Map Channel Link")</f>
        <v>Map Channel Link</v>
      </c>
    </row>
    <row r="8946" spans="1:17" hidden="1" x14ac:dyDescent="0.25">
      <c r="A8946" t="s">
        <v>5946</v>
      </c>
      <c r="B8946" t="s">
        <v>5947</v>
      </c>
      <c r="C8946" t="s">
        <v>3747</v>
      </c>
      <c r="D8946">
        <v>10.537000000000001</v>
      </c>
      <c r="E8946" t="s">
        <v>14909</v>
      </c>
      <c r="F8946" t="s">
        <v>5957</v>
      </c>
      <c r="G8946" s="6">
        <v>43307.622094907398</v>
      </c>
      <c r="H8946" t="s">
        <v>14509</v>
      </c>
      <c r="I8946" t="s">
        <v>44</v>
      </c>
      <c r="J8946"/>
      <c r="K8946" t="s">
        <v>124</v>
      </c>
      <c r="M8946"/>
      <c r="N8946" t="s">
        <v>14559</v>
      </c>
      <c r="P8946" s="7" t="str">
        <f>HYPERLINK("https://collectormobile.dot.state.oh.us/arcgis/rest/services/ADAROW/ADA_ROW_Inventory_Image_Viewer/MapServer/6/37076/attachments/", "Photo Link")</f>
        <v>Photo Link</v>
      </c>
      <c r="Q8946" s="7" t="str">
        <f>HYPERLINK("http://data.mapchannels.com/dualmaps6/map.htm?lat=41.854279&amp;lng=-80.817412", "Map Channel Link")</f>
        <v>Map Channel Link</v>
      </c>
    </row>
    <row r="8947" spans="1:17" hidden="1" x14ac:dyDescent="0.25">
      <c r="A8947" t="s">
        <v>5946</v>
      </c>
      <c r="B8947" t="s">
        <v>5947</v>
      </c>
      <c r="C8947" t="s">
        <v>3747</v>
      </c>
      <c r="D8947">
        <v>10.56</v>
      </c>
      <c r="E8947" t="s">
        <v>14910</v>
      </c>
      <c r="F8947" t="s">
        <v>5957</v>
      </c>
      <c r="G8947" s="6">
        <v>43307.622696759259</v>
      </c>
      <c r="H8947" t="s">
        <v>14509</v>
      </c>
      <c r="I8947" t="s">
        <v>44</v>
      </c>
      <c r="J8947"/>
      <c r="K8947" t="s">
        <v>124</v>
      </c>
      <c r="M8947"/>
      <c r="N8947" t="s">
        <v>14787</v>
      </c>
      <c r="P8947" s="7" t="str">
        <f>HYPERLINK("https://collectormobile.dot.state.oh.us/arcgis/rest/services/ADAROW/ADA_ROW_Inventory_Image_Viewer/MapServer/6/37077/attachments/", "Photo Link")</f>
        <v>Photo Link</v>
      </c>
      <c r="Q8947" s="7" t="str">
        <f>HYPERLINK("http://data.mapchannels.com/dualmaps6/map.htm?lat=41.854521&amp;lng=-80.817107", "Map Channel Link")</f>
        <v>Map Channel Link</v>
      </c>
    </row>
    <row r="8948" spans="1:17" hidden="1" x14ac:dyDescent="0.25">
      <c r="A8948" t="s">
        <v>5946</v>
      </c>
      <c r="B8948" t="s">
        <v>5947</v>
      </c>
      <c r="C8948" t="s">
        <v>3747</v>
      </c>
      <c r="D8948">
        <v>10.56</v>
      </c>
      <c r="E8948" t="s">
        <v>14911</v>
      </c>
      <c r="F8948" t="s">
        <v>5957</v>
      </c>
      <c r="G8948" s="6">
        <v>43307.623067129629</v>
      </c>
      <c r="H8948" t="s">
        <v>14509</v>
      </c>
      <c r="I8948" t="s">
        <v>44</v>
      </c>
      <c r="J8948"/>
      <c r="K8948" t="s">
        <v>124</v>
      </c>
      <c r="M8948"/>
      <c r="N8948" t="s">
        <v>14787</v>
      </c>
      <c r="P8948" s="7" t="str">
        <f>HYPERLINK("https://collectormobile.dot.state.oh.us/arcgis/rest/services/ADAROW/ADA_ROW_Inventory_Image_Viewer/MapServer/6/37077/attachments/", "Photo Link")</f>
        <v>Photo Link</v>
      </c>
      <c r="Q8948" s="7" t="str">
        <f>HYPERLINK("http://data.mapchannels.com/dualmaps6/map.htm?lat=41.854521&amp;lng=-80.817107", "Map Channel Link")</f>
        <v>Map Channel Link</v>
      </c>
    </row>
    <row r="8949" spans="1:17" hidden="1" x14ac:dyDescent="0.25">
      <c r="A8949" t="s">
        <v>5946</v>
      </c>
      <c r="B8949" t="s">
        <v>5947</v>
      </c>
      <c r="C8949" t="s">
        <v>3747</v>
      </c>
      <c r="D8949">
        <v>10.561</v>
      </c>
      <c r="E8949" t="s">
        <v>14912</v>
      </c>
      <c r="F8949" t="s">
        <v>5957</v>
      </c>
      <c r="G8949" s="6">
        <v>43307.629780092589</v>
      </c>
      <c r="H8949" t="s">
        <v>14509</v>
      </c>
      <c r="I8949" t="s">
        <v>44</v>
      </c>
      <c r="J8949"/>
      <c r="K8949" t="s">
        <v>124</v>
      </c>
      <c r="M8949"/>
      <c r="N8949" t="s">
        <v>14559</v>
      </c>
      <c r="P8949" s="7" t="str">
        <f>HYPERLINK("https://collectormobile.dot.state.oh.us/arcgis/rest/services/ADAROW/ADA_ROW_Inventory_Image_Viewer/MapServer/6/33/attachments/", "Photo Link")</f>
        <v>Photo Link</v>
      </c>
      <c r="Q8949" s="7" t="str">
        <f>HYPERLINK("http://data.mapchannels.com/dualmaps6/map.htm?lat=41.854711&amp;lng=-80.817278", "Map Channel Link")</f>
        <v>Map Channel Link</v>
      </c>
    </row>
    <row r="8950" spans="1:17" hidden="1" x14ac:dyDescent="0.25">
      <c r="A8950" t="s">
        <v>5946</v>
      </c>
      <c r="B8950" t="s">
        <v>5947</v>
      </c>
      <c r="C8950" t="s">
        <v>3747</v>
      </c>
      <c r="D8950">
        <v>13.26</v>
      </c>
      <c r="E8950" t="s">
        <v>14913</v>
      </c>
      <c r="F8950" t="s">
        <v>5953</v>
      </c>
      <c r="G8950" s="6">
        <v>43307.5858912037</v>
      </c>
      <c r="H8950" t="s">
        <v>14509</v>
      </c>
      <c r="I8950" t="s">
        <v>44</v>
      </c>
      <c r="J8950"/>
      <c r="K8950" t="s">
        <v>124</v>
      </c>
      <c r="M8950"/>
      <c r="N8950" t="s">
        <v>14559</v>
      </c>
      <c r="P8950" s="7" t="str">
        <f>HYPERLINK("https://collectormobile.dot.state.oh.us/arcgis/rest/services/ADAROW/ADA_ROW_Inventory_Image_Viewer/MapServer/6/35/attachments/", "Photo Link")</f>
        <v>Photo Link</v>
      </c>
      <c r="Q8950" s="7" t="str">
        <f>HYPERLINK("http://data.mapchannels.com/dualmaps6/map.htm?lat=41.874528&amp;lng=-80.772651", "Map Channel Link")</f>
        <v>Map Channel Link</v>
      </c>
    </row>
    <row r="8951" spans="1:17" hidden="1" x14ac:dyDescent="0.25">
      <c r="A8951" t="s">
        <v>5946</v>
      </c>
      <c r="B8951" t="s">
        <v>5947</v>
      </c>
      <c r="C8951" t="s">
        <v>3747</v>
      </c>
      <c r="D8951">
        <v>13.26</v>
      </c>
      <c r="E8951" t="s">
        <v>14914</v>
      </c>
      <c r="F8951" t="s">
        <v>5953</v>
      </c>
      <c r="G8951" s="6">
        <v>43307.586111111108</v>
      </c>
      <c r="H8951" t="s">
        <v>14509</v>
      </c>
      <c r="I8951" t="s">
        <v>44</v>
      </c>
      <c r="J8951"/>
      <c r="K8951" t="s">
        <v>124</v>
      </c>
      <c r="M8951"/>
      <c r="N8951" t="s">
        <v>14559</v>
      </c>
      <c r="P8951" s="7" t="str">
        <f>HYPERLINK("https://collectormobile.dot.state.oh.us/arcgis/rest/services/ADAROW/ADA_ROW_Inventory_Image_Viewer/MapServer/6/35/attachments/", "Photo Link")</f>
        <v>Photo Link</v>
      </c>
      <c r="Q8951" s="7" t="str">
        <f>HYPERLINK("http://data.mapchannels.com/dualmaps6/map.htm?lat=41.874528&amp;lng=-80.772651", "Map Channel Link")</f>
        <v>Map Channel Link</v>
      </c>
    </row>
    <row r="8952" spans="1:17" hidden="1" x14ac:dyDescent="0.25">
      <c r="A8952" t="s">
        <v>5946</v>
      </c>
      <c r="B8952" t="s">
        <v>5947</v>
      </c>
      <c r="C8952" t="s">
        <v>3747</v>
      </c>
      <c r="D8952">
        <v>13.737</v>
      </c>
      <c r="E8952" t="s">
        <v>14915</v>
      </c>
      <c r="F8952" t="s">
        <v>5957</v>
      </c>
      <c r="G8952" s="6">
        <v>43306.668587962973</v>
      </c>
      <c r="H8952" t="s">
        <v>14509</v>
      </c>
      <c r="I8952" t="s">
        <v>44</v>
      </c>
      <c r="J8952"/>
      <c r="K8952" t="s">
        <v>28</v>
      </c>
      <c r="M8952"/>
      <c r="N8952" t="s">
        <v>14559</v>
      </c>
      <c r="P8952" s="7" t="str">
        <f>HYPERLINK("https://collectormobile.dot.state.oh.us/arcgis/rest/services/ADAROW/ADA_ROW_Inventory_Image_Viewer/MapServer/6/919/attachments/", "Photo Link")</f>
        <v>Photo Link</v>
      </c>
      <c r="Q8952" s="7" t="str">
        <f>HYPERLINK("http://data.mapchannels.com/dualmaps6/map.htm?lat=41.876106&amp;lng=-80.763635", "Map Channel Link")</f>
        <v>Map Channel Link</v>
      </c>
    </row>
    <row r="8953" spans="1:17" hidden="1" x14ac:dyDescent="0.25">
      <c r="A8953" t="s">
        <v>5946</v>
      </c>
      <c r="B8953" t="s">
        <v>5947</v>
      </c>
      <c r="C8953" t="s">
        <v>3747</v>
      </c>
      <c r="D8953">
        <v>13.739000000000001</v>
      </c>
      <c r="E8953" t="s">
        <v>14916</v>
      </c>
      <c r="F8953" t="s">
        <v>5953</v>
      </c>
      <c r="G8953" s="6">
        <v>43306.663252314807</v>
      </c>
      <c r="H8953" t="s">
        <v>14509</v>
      </c>
      <c r="I8953" t="s">
        <v>44</v>
      </c>
      <c r="J8953"/>
      <c r="K8953" t="s">
        <v>28</v>
      </c>
      <c r="M8953"/>
      <c r="N8953" t="s">
        <v>14787</v>
      </c>
      <c r="O8953" t="s">
        <v>14917</v>
      </c>
      <c r="P8953" s="7" t="str">
        <f>HYPERLINK("https://collectormobile.dot.state.oh.us/arcgis/rest/services/ADAROW/ADA_ROW_Inventory_Image_Viewer/MapServer/6/918/attachments/", "Photo Link")</f>
        <v>Photo Link</v>
      </c>
      <c r="Q8953" s="7" t="str">
        <f>HYPERLINK("http://data.mapchannels.com/dualmaps6/map.htm?lat=41.875875&amp;lng=-80.763534", "Map Channel Link")</f>
        <v>Map Channel Link</v>
      </c>
    </row>
    <row r="8954" spans="1:17" hidden="1" x14ac:dyDescent="0.25">
      <c r="A8954" t="s">
        <v>5946</v>
      </c>
      <c r="B8954" t="s">
        <v>5947</v>
      </c>
      <c r="C8954" t="s">
        <v>3747</v>
      </c>
      <c r="D8954">
        <v>13.747999999999999</v>
      </c>
      <c r="E8954" t="s">
        <v>14918</v>
      </c>
      <c r="F8954" t="s">
        <v>5949</v>
      </c>
      <c r="G8954" s="6">
        <v>43333.72042824074</v>
      </c>
      <c r="H8954" t="s">
        <v>14509</v>
      </c>
      <c r="I8954" t="s">
        <v>44</v>
      </c>
      <c r="J8954"/>
      <c r="K8954" t="s">
        <v>124</v>
      </c>
      <c r="M8954"/>
      <c r="N8954" t="s">
        <v>14919</v>
      </c>
      <c r="O8954" t="s">
        <v>14920</v>
      </c>
      <c r="P8954" s="7" t="str">
        <f>HYPERLINK("https://collectormobile.dot.state.oh.us/arcgis/rest/services/ADAROW/ADA_ROW_Inventory_Image_Viewer/MapServer/6/924/attachments/", "Photo Link")</f>
        <v>Photo Link</v>
      </c>
      <c r="Q8954" s="7" t="str">
        <f>HYPERLINK("http://data.mapchannels.com/dualmaps6/map.htm?lat=41.876123&amp;lng=-80.763419", "Map Channel Link")</f>
        <v>Map Channel Link</v>
      </c>
    </row>
    <row r="8955" spans="1:17" hidden="1" x14ac:dyDescent="0.25">
      <c r="A8955" t="s">
        <v>5946</v>
      </c>
      <c r="B8955" t="s">
        <v>5947</v>
      </c>
      <c r="C8955" t="s">
        <v>3747</v>
      </c>
      <c r="D8955">
        <v>13.75</v>
      </c>
      <c r="E8955" t="s">
        <v>14921</v>
      </c>
      <c r="F8955" t="s">
        <v>5949</v>
      </c>
      <c r="G8955" s="6">
        <v>43334.647974537038</v>
      </c>
      <c r="H8955" t="s">
        <v>14509</v>
      </c>
      <c r="I8955" t="s">
        <v>44</v>
      </c>
      <c r="J8955"/>
      <c r="K8955" t="s">
        <v>124</v>
      </c>
      <c r="M8955"/>
      <c r="N8955" t="s">
        <v>14922</v>
      </c>
      <c r="O8955" t="s">
        <v>14920</v>
      </c>
      <c r="P8955" s="7" t="str">
        <f>HYPERLINK("https://collectormobile.dot.state.oh.us/arcgis/rest/services/ADAROW/ADA_ROW_Inventory_Image_Viewer/MapServer/6/923/attachments/", "Photo Link")</f>
        <v>Photo Link</v>
      </c>
      <c r="Q8955" s="7" t="str">
        <f>HYPERLINK("http://data.mapchannels.com/dualmaps6/map.htm?lat=41.875913&amp;lng=-80.763315", "Map Channel Link")</f>
        <v>Map Channel Link</v>
      </c>
    </row>
    <row r="8956" spans="1:17" hidden="1" x14ac:dyDescent="0.25">
      <c r="A8956" t="s">
        <v>5946</v>
      </c>
      <c r="B8956" t="s">
        <v>5947</v>
      </c>
      <c r="C8956" t="s">
        <v>3747</v>
      </c>
      <c r="D8956">
        <v>13.819000000000001</v>
      </c>
      <c r="E8956" t="s">
        <v>14923</v>
      </c>
      <c r="F8956" t="s">
        <v>5949</v>
      </c>
      <c r="G8956" s="6">
        <v>43333.710625</v>
      </c>
      <c r="H8956" t="s">
        <v>14509</v>
      </c>
      <c r="I8956" t="s">
        <v>44</v>
      </c>
      <c r="J8956"/>
      <c r="K8956" t="s">
        <v>124</v>
      </c>
      <c r="M8956"/>
      <c r="N8956" t="s">
        <v>14924</v>
      </c>
      <c r="O8956" t="s">
        <v>14920</v>
      </c>
      <c r="P8956" s="7" t="str">
        <f>HYPERLINK("https://collectormobile.dot.state.oh.us/arcgis/rest/services/ADAROW/ADA_ROW_Inventory_Image_Viewer/MapServer/6/570/attachments/", "Photo Link")</f>
        <v>Photo Link</v>
      </c>
      <c r="Q8956" s="7" t="str">
        <f>HYPERLINK("http://data.mapchannels.com/dualmaps6/map.htm?lat=41.876109&amp;lng=-80.762017", "Map Channel Link")</f>
        <v>Map Channel Link</v>
      </c>
    </row>
    <row r="8957" spans="1:17" hidden="1" x14ac:dyDescent="0.25">
      <c r="A8957" t="s">
        <v>5946</v>
      </c>
      <c r="B8957" t="s">
        <v>5947</v>
      </c>
      <c r="C8957" t="s">
        <v>3747</v>
      </c>
      <c r="D8957">
        <v>13.836</v>
      </c>
      <c r="E8957" t="s">
        <v>14925</v>
      </c>
      <c r="F8957" t="s">
        <v>5953</v>
      </c>
      <c r="G8957" s="6">
        <v>43306.649155092593</v>
      </c>
      <c r="H8957" t="s">
        <v>14509</v>
      </c>
      <c r="I8957" t="s">
        <v>44</v>
      </c>
      <c r="J8957"/>
      <c r="K8957" t="s">
        <v>124</v>
      </c>
      <c r="M8957"/>
      <c r="N8957" t="s">
        <v>14696</v>
      </c>
      <c r="P8957" s="7" t="str">
        <f>HYPERLINK("https://collectormobile.dot.state.oh.us/arcgis/rest/services/ADAROW/ADA_ROW_Inventory_Image_Viewer/MapServer/6/920/attachments/", "Photo Link")</f>
        <v>Photo Link</v>
      </c>
      <c r="Q8957" s="7" t="str">
        <f>HYPERLINK("http://data.mapchannels.com/dualmaps6/map.htm?lat=41.876148&amp;lng=-80.761694", "Map Channel Link")</f>
        <v>Map Channel Link</v>
      </c>
    </row>
    <row r="8958" spans="1:17" hidden="1" x14ac:dyDescent="0.25">
      <c r="A8958" t="s">
        <v>5946</v>
      </c>
      <c r="B8958" t="s">
        <v>5947</v>
      </c>
      <c r="C8958" t="s">
        <v>1591</v>
      </c>
      <c r="D8958">
        <v>5.0979999999999999</v>
      </c>
      <c r="E8958" t="s">
        <v>14926</v>
      </c>
      <c r="F8958" t="s">
        <v>5957</v>
      </c>
      <c r="G8958" s="6">
        <v>43307.629618055558</v>
      </c>
      <c r="H8958" t="s">
        <v>14509</v>
      </c>
      <c r="I8958" t="s">
        <v>44</v>
      </c>
      <c r="J8958"/>
      <c r="K8958" t="s">
        <v>124</v>
      </c>
      <c r="M8958"/>
      <c r="N8958" t="s">
        <v>14559</v>
      </c>
      <c r="P8958" s="7" t="str">
        <f>HYPERLINK("https://collectormobile.dot.state.oh.us/arcgis/rest/services/ADAROW/ADA_ROW_Inventory_Image_Viewer/MapServer/6/32/attachments/", "Photo Link")</f>
        <v>Photo Link</v>
      </c>
      <c r="Q8958" s="7" t="str">
        <f>HYPERLINK("http://data.mapchannels.com/dualmaps6/map.htm?lat=41.854506&amp;lng=-80.817739", "Map Channel Link")</f>
        <v>Map Channel Link</v>
      </c>
    </row>
    <row r="8959" spans="1:17" hidden="1" x14ac:dyDescent="0.25">
      <c r="A8959" t="s">
        <v>5946</v>
      </c>
      <c r="B8959" t="s">
        <v>5947</v>
      </c>
      <c r="C8959" t="s">
        <v>1591</v>
      </c>
      <c r="D8959">
        <v>5.0979999999999999</v>
      </c>
      <c r="E8959" t="s">
        <v>14927</v>
      </c>
      <c r="F8959" t="s">
        <v>5957</v>
      </c>
      <c r="G8959" s="6">
        <v>43307.632071759261</v>
      </c>
      <c r="H8959" t="s">
        <v>14509</v>
      </c>
      <c r="I8959" t="s">
        <v>44</v>
      </c>
      <c r="J8959"/>
      <c r="K8959" t="s">
        <v>38</v>
      </c>
      <c r="M8959"/>
      <c r="N8959" t="s">
        <v>14750</v>
      </c>
      <c r="P8959" s="7" t="str">
        <f>HYPERLINK("https://collectormobile.dot.state.oh.us/arcgis/rest/services/ADAROW/ADA_ROW_Inventory_Image_Viewer/MapServer/6/37078/attachments/", "Photo Link")</f>
        <v>Photo Link</v>
      </c>
      <c r="Q8959" s="7" t="str">
        <f>HYPERLINK("http://data.mapchannels.com/dualmaps6/map.htm?lat=41.854635&amp;lng=-80.817745", "Map Channel Link")</f>
        <v>Map Channel Link</v>
      </c>
    </row>
    <row r="8960" spans="1:17" hidden="1" x14ac:dyDescent="0.25">
      <c r="A8960" t="s">
        <v>5946</v>
      </c>
      <c r="B8960" t="s">
        <v>5947</v>
      </c>
      <c r="C8960" t="s">
        <v>1591</v>
      </c>
      <c r="D8960">
        <v>5.0979999999999999</v>
      </c>
      <c r="E8960" t="s">
        <v>14928</v>
      </c>
      <c r="F8960" t="s">
        <v>5957</v>
      </c>
      <c r="G8960" s="6">
        <v>43307.629918981482</v>
      </c>
      <c r="H8960" t="s">
        <v>14509</v>
      </c>
      <c r="I8960" t="s">
        <v>44</v>
      </c>
      <c r="J8960"/>
      <c r="K8960" t="s">
        <v>124</v>
      </c>
      <c r="M8960"/>
      <c r="N8960" t="s">
        <v>14559</v>
      </c>
      <c r="P8960" s="7" t="str">
        <f>HYPERLINK("https://collectormobile.dot.state.oh.us/arcgis/rest/services/ADAROW/ADA_ROW_Inventory_Image_Viewer/MapServer/6/32/attachments/", "Photo Link")</f>
        <v>Photo Link</v>
      </c>
      <c r="Q8960" s="7" t="str">
        <f>HYPERLINK("http://data.mapchannels.com/dualmaps6/map.htm?lat=41.854506&amp;lng=-80.817739", "Map Channel Link")</f>
        <v>Map Channel Link</v>
      </c>
    </row>
    <row r="8961" spans="1:17" hidden="1" x14ac:dyDescent="0.25">
      <c r="A8961" t="s">
        <v>5946</v>
      </c>
      <c r="B8961" t="s">
        <v>5947</v>
      </c>
      <c r="C8961" t="s">
        <v>3488</v>
      </c>
      <c r="D8961">
        <v>4.4370000000000003</v>
      </c>
      <c r="E8961" t="s">
        <v>14929</v>
      </c>
      <c r="F8961" t="s">
        <v>5953</v>
      </c>
      <c r="G8961" s="6">
        <v>43307.590300925927</v>
      </c>
      <c r="H8961" t="s">
        <v>14509</v>
      </c>
      <c r="I8961" t="s">
        <v>44</v>
      </c>
      <c r="J8961"/>
      <c r="K8961" t="s">
        <v>28</v>
      </c>
      <c r="M8961"/>
      <c r="N8961" t="s">
        <v>14787</v>
      </c>
      <c r="P8961" s="7" t="str">
        <f>HYPERLINK("https://collectormobile.dot.state.oh.us/arcgis/rest/services/ADAROW/ADA_ROW_Inventory_Image_Viewer/MapServer/6/569/attachments/", "Photo Link")</f>
        <v>Photo Link</v>
      </c>
      <c r="Q8961" s="7" t="str">
        <f>HYPERLINK("http://data.mapchannels.com/dualmaps6/map.htm?lat=41.874579&amp;lng=-80.772334", "Map Channel Link")</f>
        <v>Map Channel Link</v>
      </c>
    </row>
    <row r="8962" spans="1:17" hidden="1" x14ac:dyDescent="0.25">
      <c r="A8962" t="s">
        <v>5946</v>
      </c>
      <c r="B8962" t="s">
        <v>5947</v>
      </c>
      <c r="C8962" t="s">
        <v>3488</v>
      </c>
      <c r="D8962">
        <v>4.4370000000000003</v>
      </c>
      <c r="E8962" t="s">
        <v>14930</v>
      </c>
      <c r="F8962" t="s">
        <v>5953</v>
      </c>
      <c r="G8962" s="6">
        <v>43307.590601851851</v>
      </c>
      <c r="H8962" t="s">
        <v>14509</v>
      </c>
      <c r="I8962" t="s">
        <v>44</v>
      </c>
      <c r="J8962"/>
      <c r="K8962" t="s">
        <v>28</v>
      </c>
      <c r="M8962"/>
      <c r="N8962" t="s">
        <v>14787</v>
      </c>
      <c r="O8962" t="s">
        <v>14931</v>
      </c>
      <c r="P8962" s="7" t="str">
        <f>HYPERLINK("https://collectormobile.dot.state.oh.us/arcgis/rest/services/ADAROW/ADA_ROW_Inventory_Image_Viewer/MapServer/6/569/attachments/", "Photo Link")</f>
        <v>Photo Link</v>
      </c>
      <c r="Q8962" s="7" t="str">
        <f>HYPERLINK("http://data.mapchannels.com/dualmaps6/map.htm?lat=41.874579&amp;lng=-80.772334", "Map Channel Link")</f>
        <v>Map Channel Link</v>
      </c>
    </row>
    <row r="8963" spans="1:17" hidden="1" x14ac:dyDescent="0.25">
      <c r="A8963" t="s">
        <v>5946</v>
      </c>
      <c r="B8963" t="s">
        <v>5947</v>
      </c>
      <c r="C8963" t="s">
        <v>3488</v>
      </c>
      <c r="D8963">
        <v>4.45</v>
      </c>
      <c r="E8963" t="s">
        <v>14932</v>
      </c>
      <c r="F8963" t="s">
        <v>5953</v>
      </c>
      <c r="G8963" s="6">
        <v>43307.576678240737</v>
      </c>
      <c r="H8963" t="s">
        <v>14509</v>
      </c>
      <c r="I8963" t="s">
        <v>44</v>
      </c>
      <c r="J8963"/>
      <c r="K8963" t="s">
        <v>124</v>
      </c>
      <c r="M8963"/>
      <c r="N8963" t="s">
        <v>14559</v>
      </c>
      <c r="O8963" t="s">
        <v>14933</v>
      </c>
      <c r="P8963" s="7" t="str">
        <f>HYPERLINK("https://collectormobile.dot.state.oh.us/arcgis/rest/services/ADAROW/ADA_ROW_Inventory_Image_Viewer/MapServer/6/922/attachments/", "Photo Link")</f>
        <v>Photo Link</v>
      </c>
      <c r="Q8963" s="7" t="str">
        <f>HYPERLINK("http://data.mapchannels.com/dualmaps6/map.htm?lat=41.874776&amp;lng=-80.772631", "Map Channel Link")</f>
        <v>Map Channel Link</v>
      </c>
    </row>
    <row r="8964" spans="1:17" hidden="1" x14ac:dyDescent="0.25">
      <c r="A8964" t="s">
        <v>5946</v>
      </c>
      <c r="B8964" t="s">
        <v>5947</v>
      </c>
      <c r="C8964" t="s">
        <v>3488</v>
      </c>
      <c r="D8964">
        <v>4.45</v>
      </c>
      <c r="E8964" t="s">
        <v>14934</v>
      </c>
      <c r="F8964" t="s">
        <v>5953</v>
      </c>
      <c r="G8964" s="6">
        <v>43307.576423611114</v>
      </c>
      <c r="H8964" t="s">
        <v>14509</v>
      </c>
      <c r="I8964" t="s">
        <v>44</v>
      </c>
      <c r="J8964"/>
      <c r="K8964" t="s">
        <v>124</v>
      </c>
      <c r="M8964"/>
      <c r="N8964" t="s">
        <v>14559</v>
      </c>
      <c r="O8964" t="s">
        <v>14933</v>
      </c>
      <c r="P8964" s="7" t="str">
        <f>HYPERLINK("https://collectormobile.dot.state.oh.us/arcgis/rest/services/ADAROW/ADA_ROW_Inventory_Image_Viewer/MapServer/6/922/attachments/", "Photo Link")</f>
        <v>Photo Link</v>
      </c>
      <c r="Q8964" s="7" t="str">
        <f>HYPERLINK("http://data.mapchannels.com/dualmaps6/map.htm?lat=41.874776&amp;lng=-80.772631", "Map Channel Link")</f>
        <v>Map Channel Link</v>
      </c>
    </row>
    <row r="8965" spans="1:17" hidden="1" x14ac:dyDescent="0.25">
      <c r="A8965" t="s">
        <v>5946</v>
      </c>
      <c r="B8965" t="s">
        <v>5947</v>
      </c>
      <c r="C8965" t="s">
        <v>3488</v>
      </c>
      <c r="D8965">
        <v>4.4550000000000001</v>
      </c>
      <c r="E8965" t="s">
        <v>14935</v>
      </c>
      <c r="F8965" t="s">
        <v>5953</v>
      </c>
      <c r="G8965" s="6">
        <v>43307.598530092589</v>
      </c>
      <c r="H8965" t="s">
        <v>14509</v>
      </c>
      <c r="I8965" t="s">
        <v>44</v>
      </c>
      <c r="J8965"/>
      <c r="K8965" t="s">
        <v>28</v>
      </c>
      <c r="M8965"/>
      <c r="N8965" t="s">
        <v>14787</v>
      </c>
      <c r="P8965" s="7" t="str">
        <f>HYPERLINK("https://collectormobile.dot.state.oh.us/arcgis/rest/services/ADAROW/ADA_ROW_Inventory_Image_Viewer/MapServer/6/34/attachments/", "Photo Link")</f>
        <v>Photo Link</v>
      </c>
      <c r="Q8965" s="7" t="str">
        <f>HYPERLINK("http://data.mapchannels.com/dualmaps6/map.htm?lat=41.874839&amp;lng=-80.772299", "Map Channel Link")</f>
        <v>Map Channel Link</v>
      </c>
    </row>
    <row r="8966" spans="1:17" hidden="1" x14ac:dyDescent="0.25">
      <c r="A8966" t="s">
        <v>5946</v>
      </c>
      <c r="B8966" t="s">
        <v>5947</v>
      </c>
      <c r="C8966" t="s">
        <v>3488</v>
      </c>
      <c r="D8966">
        <v>4.4550000000000001</v>
      </c>
      <c r="E8966" t="s">
        <v>14936</v>
      </c>
      <c r="F8966" t="s">
        <v>5953</v>
      </c>
      <c r="G8966" s="6">
        <v>43307.598773148151</v>
      </c>
      <c r="H8966" t="s">
        <v>14509</v>
      </c>
      <c r="I8966" t="s">
        <v>44</v>
      </c>
      <c r="J8966"/>
      <c r="K8966" t="s">
        <v>28</v>
      </c>
      <c r="M8966"/>
      <c r="N8966" t="s">
        <v>14787</v>
      </c>
      <c r="P8966" s="7" t="str">
        <f>HYPERLINK("https://collectormobile.dot.state.oh.us/arcgis/rest/services/ADAROW/ADA_ROW_Inventory_Image_Viewer/MapServer/6/34/attachments/", "Photo Link")</f>
        <v>Photo Link</v>
      </c>
      <c r="Q8966" s="7" t="str">
        <f>HYPERLINK("http://data.mapchannels.com/dualmaps6/map.htm?lat=41.874839&amp;lng=-80.772299", "Map Channel Link")</f>
        <v>Map Channel Link</v>
      </c>
    </row>
    <row r="8967" spans="1:17" hidden="1" x14ac:dyDescent="0.25">
      <c r="A8967" t="s">
        <v>5946</v>
      </c>
      <c r="B8967" t="s">
        <v>5947</v>
      </c>
      <c r="C8967" t="s">
        <v>1596</v>
      </c>
      <c r="D8967">
        <v>6.0000000000000001E-3</v>
      </c>
      <c r="E8967" t="s">
        <v>14937</v>
      </c>
      <c r="F8967" t="s">
        <v>5957</v>
      </c>
      <c r="G8967" s="6">
        <v>43307.582002314812</v>
      </c>
      <c r="H8967" t="s">
        <v>14509</v>
      </c>
      <c r="I8967" t="s">
        <v>44</v>
      </c>
      <c r="J8967"/>
      <c r="K8967" t="s">
        <v>28</v>
      </c>
      <c r="M8967"/>
      <c r="N8967" t="s">
        <v>14559</v>
      </c>
      <c r="P8967" s="7" t="str">
        <f>HYPERLINK("https://collectormobile.dot.state.oh.us/arcgis/rest/services/ADAROW/ADA_ROW_Inventory_Image_Viewer/MapServer/6/917/attachments/", "Photo Link")</f>
        <v>Photo Link</v>
      </c>
      <c r="Q8967" s="7" t="str">
        <f>HYPERLINK("http://data.mapchannels.com/dualmaps6/map.htm?lat=41.874141&amp;lng=-80.776124", "Map Channel Link")</f>
        <v>Map Channel Link</v>
      </c>
    </row>
    <row r="8968" spans="1:17" hidden="1" x14ac:dyDescent="0.25">
      <c r="A8968" t="s">
        <v>5946</v>
      </c>
      <c r="B8968" t="s">
        <v>5947</v>
      </c>
      <c r="C8968" t="s">
        <v>1596</v>
      </c>
      <c r="D8968">
        <v>8.9999999999999993E-3</v>
      </c>
      <c r="E8968" t="s">
        <v>14938</v>
      </c>
      <c r="F8968" t="s">
        <v>5953</v>
      </c>
      <c r="G8968" s="6">
        <v>43318.74900462963</v>
      </c>
      <c r="H8968" t="s">
        <v>14509</v>
      </c>
      <c r="I8968" t="s">
        <v>44</v>
      </c>
      <c r="J8968"/>
      <c r="K8968" t="s">
        <v>124</v>
      </c>
      <c r="M8968"/>
      <c r="N8968" t="s">
        <v>14924</v>
      </c>
      <c r="O8968" t="s">
        <v>14939</v>
      </c>
      <c r="P8968" s="7" t="str">
        <f>HYPERLINK("https://collectormobile.dot.state.oh.us/arcgis/rest/services/ADAROW/ADA_ROW_Inventory_Image_Viewer/MapServer/6/915/attachments/", "Photo Link")</f>
        <v>Photo Link</v>
      </c>
      <c r="Q8968" s="7" t="str">
        <f>HYPERLINK("http://data.mapchannels.com/dualmaps6/map.htm?lat=41.874063&amp;lng=-80.776346", "Map Channel Link")</f>
        <v>Map Channel Link</v>
      </c>
    </row>
    <row r="8969" spans="1:17" hidden="1" x14ac:dyDescent="0.25">
      <c r="A8969" t="s">
        <v>5946</v>
      </c>
      <c r="B8969" t="s">
        <v>5947</v>
      </c>
      <c r="C8969" t="s">
        <v>887</v>
      </c>
      <c r="D8969">
        <v>18.84</v>
      </c>
      <c r="E8969" t="s">
        <v>14940</v>
      </c>
      <c r="F8969" t="s">
        <v>5957</v>
      </c>
      <c r="G8969" s="6">
        <v>43307.669525462959</v>
      </c>
      <c r="H8969" t="s">
        <v>14509</v>
      </c>
      <c r="I8969" t="s">
        <v>44</v>
      </c>
      <c r="J8969"/>
      <c r="K8969" t="s">
        <v>28</v>
      </c>
      <c r="M8969"/>
      <c r="N8969" t="s">
        <v>14787</v>
      </c>
      <c r="P8969" s="7" t="str">
        <f>HYPERLINK("https://collectormobile.dot.state.oh.us/arcgis/rest/services/ADAROW/ADA_ROW_Inventory_Image_Viewer/MapServer/6/37474/attachments/", "Photo Link")</f>
        <v>Photo Link</v>
      </c>
      <c r="Q8969" s="7" t="str">
        <f>HYPERLINK("http://data.mapchannels.com/dualmaps6/map.htm?lat=41.772098&amp;lng=-80.854864", "Map Channel Link")</f>
        <v>Map Channel Link</v>
      </c>
    </row>
    <row r="8970" spans="1:17" hidden="1" x14ac:dyDescent="0.25">
      <c r="A8970" t="s">
        <v>5946</v>
      </c>
      <c r="B8970" t="s">
        <v>5947</v>
      </c>
      <c r="C8970" t="s">
        <v>6002</v>
      </c>
      <c r="D8970">
        <v>7.8150000000000004</v>
      </c>
      <c r="E8970" t="s">
        <v>14941</v>
      </c>
      <c r="F8970" t="s">
        <v>5953</v>
      </c>
      <c r="G8970" s="6">
        <v>43307.666666666657</v>
      </c>
      <c r="H8970" t="s">
        <v>14509</v>
      </c>
      <c r="I8970" t="s">
        <v>44</v>
      </c>
      <c r="J8970"/>
      <c r="K8970" t="s">
        <v>28</v>
      </c>
      <c r="M8970"/>
      <c r="N8970" t="s">
        <v>14787</v>
      </c>
      <c r="O8970" t="s">
        <v>13973</v>
      </c>
      <c r="P8970" s="7" t="str">
        <f>HYPERLINK("https://collectormobile.dot.state.oh.us/arcgis/rest/services/ADAROW/ADA_ROW_Inventory_Image_Viewer/MapServer/6/35021/attachments/", "Photo Link")</f>
        <v>Photo Link</v>
      </c>
      <c r="Q8970" s="7" t="str">
        <f>HYPERLINK("http://data.mapchannels.com/dualmaps6/map.htm?lat=41.772084&amp;lng=-80.854579", "Map Channel Link")</f>
        <v>Map Channel Link</v>
      </c>
    </row>
    <row r="8971" spans="1:17" hidden="1" x14ac:dyDescent="0.25">
      <c r="A8971" t="s">
        <v>5946</v>
      </c>
      <c r="B8971" t="s">
        <v>5947</v>
      </c>
      <c r="C8971" t="s">
        <v>6002</v>
      </c>
      <c r="D8971">
        <v>7.8150000000000004</v>
      </c>
      <c r="E8971" t="s">
        <v>14942</v>
      </c>
      <c r="F8971" t="s">
        <v>5953</v>
      </c>
      <c r="G8971" s="6">
        <v>43307.666307870371</v>
      </c>
      <c r="H8971" t="s">
        <v>14509</v>
      </c>
      <c r="I8971" t="s">
        <v>44</v>
      </c>
      <c r="J8971"/>
      <c r="K8971" t="s">
        <v>28</v>
      </c>
      <c r="M8971"/>
      <c r="N8971" t="s">
        <v>14787</v>
      </c>
      <c r="O8971" t="s">
        <v>13973</v>
      </c>
      <c r="P8971" s="7" t="str">
        <f>HYPERLINK("https://collectormobile.dot.state.oh.us/arcgis/rest/services/ADAROW/ADA_ROW_Inventory_Image_Viewer/MapServer/6/35021/attachments/", "Photo Link")</f>
        <v>Photo Link</v>
      </c>
      <c r="Q8971" s="7" t="str">
        <f>HYPERLINK("http://data.mapchannels.com/dualmaps6/map.htm?lat=41.772084&amp;lng=-80.854579", "Map Channel Link")</f>
        <v>Map Channel Link</v>
      </c>
    </row>
    <row r="8972" spans="1:17" hidden="1" x14ac:dyDescent="0.25">
      <c r="A8972" t="s">
        <v>5946</v>
      </c>
      <c r="B8972" t="s">
        <v>5947</v>
      </c>
      <c r="C8972" t="s">
        <v>2951</v>
      </c>
      <c r="D8972">
        <v>0.01</v>
      </c>
      <c r="E8972" t="s">
        <v>14943</v>
      </c>
      <c r="F8972" t="s">
        <v>5949</v>
      </c>
      <c r="G8972" s="6">
        <v>43333.720023148147</v>
      </c>
      <c r="H8972" t="s">
        <v>14509</v>
      </c>
      <c r="I8972" t="s">
        <v>44</v>
      </c>
      <c r="J8972"/>
      <c r="K8972" t="s">
        <v>124</v>
      </c>
      <c r="M8972"/>
      <c r="N8972" t="s">
        <v>14919</v>
      </c>
      <c r="O8972" t="s">
        <v>14920</v>
      </c>
      <c r="P8972" s="7" t="str">
        <f>HYPERLINK("https://collectormobile.dot.state.oh.us/arcgis/rest/services/ADAROW/ADA_ROW_Inventory_Image_Viewer/MapServer/6/921/attachments/", "Photo Link")</f>
        <v>Photo Link</v>
      </c>
      <c r="Q8972" s="7" t="str">
        <f>HYPERLINK("http://data.mapchannels.com/dualmaps6/map.htm?lat=41.876359&amp;lng=-80.762137", "Map Channel Link")</f>
        <v>Map Channel Link</v>
      </c>
    </row>
    <row r="8973" spans="1:17" hidden="1" x14ac:dyDescent="0.25">
      <c r="A8973" t="s">
        <v>5946</v>
      </c>
      <c r="B8973" t="s">
        <v>5947</v>
      </c>
      <c r="C8973" t="s">
        <v>2951</v>
      </c>
      <c r="D8973">
        <v>0.01</v>
      </c>
      <c r="E8973" t="s">
        <v>14944</v>
      </c>
      <c r="F8973" t="s">
        <v>5949</v>
      </c>
      <c r="G8973" s="6">
        <v>43333.720208333332</v>
      </c>
      <c r="H8973" t="s">
        <v>14509</v>
      </c>
      <c r="I8973" t="s">
        <v>44</v>
      </c>
      <c r="J8973"/>
      <c r="K8973" t="s">
        <v>124</v>
      </c>
      <c r="M8973"/>
      <c r="N8973" t="s">
        <v>14919</v>
      </c>
      <c r="O8973" t="s">
        <v>14920</v>
      </c>
      <c r="P8973" s="7" t="str">
        <f>HYPERLINK("https://collectormobile.dot.state.oh.us/arcgis/rest/services/ADAROW/ADA_ROW_Inventory_Image_Viewer/MapServer/6/921/attachments/", "Photo Link")</f>
        <v>Photo Link</v>
      </c>
      <c r="Q8973" s="7" t="str">
        <f>HYPERLINK("http://data.mapchannels.com/dualmaps6/map.htm?lat=41.876359&amp;lng=-80.762137", "Map Channel Link")</f>
        <v>Map Channel Link</v>
      </c>
    </row>
    <row r="8974" spans="1:17" hidden="1" x14ac:dyDescent="0.25">
      <c r="A8974" t="s">
        <v>5946</v>
      </c>
      <c r="B8974" t="s">
        <v>5947</v>
      </c>
      <c r="C8974" t="s">
        <v>2951</v>
      </c>
      <c r="D8974">
        <v>1.2999999999999999E-2</v>
      </c>
      <c r="E8974" t="s">
        <v>14945</v>
      </c>
      <c r="F8974" t="s">
        <v>5953</v>
      </c>
      <c r="G8974" s="6">
        <v>43306.641967592594</v>
      </c>
      <c r="H8974" t="s">
        <v>14509</v>
      </c>
      <c r="I8974" t="s">
        <v>44</v>
      </c>
      <c r="J8974"/>
      <c r="K8974" t="s">
        <v>124</v>
      </c>
      <c r="M8974"/>
      <c r="N8974" t="s">
        <v>14787</v>
      </c>
      <c r="P8974" s="7" t="str">
        <f>HYPERLINK("https://collectormobile.dot.state.oh.us/arcgis/rest/services/ADAROW/ADA_ROW_Inventory_Image_Viewer/MapServer/6/36/attachments/", "Photo Link")</f>
        <v>Photo Link</v>
      </c>
      <c r="Q8974" s="7" t="str">
        <f>HYPERLINK("http://data.mapchannels.com/dualmaps6/map.htm?lat=41.876412&amp;lng=-80.761754", "Map Channel Link")</f>
        <v>Map Channel Link</v>
      </c>
    </row>
    <row r="8975" spans="1:17" hidden="1" x14ac:dyDescent="0.25">
      <c r="A8975" t="s">
        <v>5946</v>
      </c>
      <c r="B8975" t="s">
        <v>5947</v>
      </c>
      <c r="C8975" t="s">
        <v>13916</v>
      </c>
      <c r="D8975">
        <v>0.06</v>
      </c>
      <c r="E8975" t="s">
        <v>14946</v>
      </c>
      <c r="F8975" t="s">
        <v>5957</v>
      </c>
      <c r="G8975" s="6">
        <v>43307.583460648151</v>
      </c>
      <c r="H8975" t="s">
        <v>14509</v>
      </c>
      <c r="I8975" t="s">
        <v>44</v>
      </c>
      <c r="J8975"/>
      <c r="K8975" t="s">
        <v>124</v>
      </c>
      <c r="M8975"/>
      <c r="N8975" t="s">
        <v>14696</v>
      </c>
      <c r="P8975" s="7" t="str">
        <f>HYPERLINK("https://collectormobile.dot.state.oh.us/arcgis/rest/services/ADAROW/ADA_ROW_Inventory_Image_Viewer/MapServer/6/916/attachments/", "Photo Link")</f>
        <v>Photo Link</v>
      </c>
      <c r="Q8975" s="7" t="str">
        <f>HYPERLINK("http://data.mapchannels.com/dualmaps6/map.htm?lat=41.873958&amp;lng=-80.775998", "Map Channel Link")</f>
        <v>Map Channel Link</v>
      </c>
    </row>
    <row r="8976" spans="1:17" hidden="1" x14ac:dyDescent="0.25">
      <c r="A8976" t="s">
        <v>5946</v>
      </c>
      <c r="B8976" t="s">
        <v>6033</v>
      </c>
      <c r="C8976" t="s">
        <v>41</v>
      </c>
      <c r="D8976">
        <v>3.4390000000000001</v>
      </c>
      <c r="E8976" t="s">
        <v>14947</v>
      </c>
      <c r="F8976" t="s">
        <v>5953</v>
      </c>
      <c r="G8976" s="6">
        <v>43293.718472222223</v>
      </c>
      <c r="H8976" t="s">
        <v>14509</v>
      </c>
      <c r="I8976" t="s">
        <v>44</v>
      </c>
      <c r="J8976"/>
      <c r="K8976" t="s">
        <v>124</v>
      </c>
      <c r="M8976"/>
      <c r="N8976" t="s">
        <v>14948</v>
      </c>
      <c r="O8976" t="s">
        <v>14949</v>
      </c>
      <c r="P8976" s="7" t="str">
        <f>HYPERLINK("https://collectormobile.dot.state.oh.us/arcgis/rest/services/ADAROW/ADA_ROW_Inventory_Image_Viewer/MapServer/6/571/attachments/", "Photo Link")</f>
        <v>Photo Link</v>
      </c>
      <c r="Q8976" s="7" t="str">
        <f>HYPERLINK("http://data.mapchannels.com/dualmaps6/map.htm?lat=40.948182&amp;lng=-80.658405", "Map Channel Link")</f>
        <v>Map Channel Link</v>
      </c>
    </row>
    <row r="8977" spans="1:17" hidden="1" x14ac:dyDescent="0.25">
      <c r="A8977" t="s">
        <v>5946</v>
      </c>
      <c r="B8977" t="s">
        <v>6033</v>
      </c>
      <c r="C8977" t="s">
        <v>41</v>
      </c>
      <c r="D8977">
        <v>3.4390000000000001</v>
      </c>
      <c r="E8977" t="s">
        <v>14950</v>
      </c>
      <c r="F8977" t="s">
        <v>5953</v>
      </c>
      <c r="G8977" s="6">
        <v>43328.582928240743</v>
      </c>
      <c r="H8977" t="s">
        <v>14509</v>
      </c>
      <c r="I8977" t="s">
        <v>44</v>
      </c>
      <c r="J8977"/>
      <c r="K8977" t="s">
        <v>124</v>
      </c>
      <c r="M8977"/>
      <c r="N8977" t="s">
        <v>14922</v>
      </c>
      <c r="O8977" t="s">
        <v>14949</v>
      </c>
      <c r="P8977" s="7" t="str">
        <f>HYPERLINK("https://collectormobile.dot.state.oh.us/arcgis/rest/services/ADAROW/ADA_ROW_Inventory_Image_Viewer/MapServer/6/571/attachments/", "Photo Link")</f>
        <v>Photo Link</v>
      </c>
      <c r="Q8977" s="7" t="str">
        <f>HYPERLINK("http://data.mapchannels.com/dualmaps6/map.htm?lat=40.948182&amp;lng=-80.658405", "Map Channel Link")</f>
        <v>Map Channel Link</v>
      </c>
    </row>
    <row r="8978" spans="1:17" hidden="1" x14ac:dyDescent="0.25">
      <c r="A8978" t="s">
        <v>5946</v>
      </c>
      <c r="B8978" t="s">
        <v>6033</v>
      </c>
      <c r="C8978" t="s">
        <v>41</v>
      </c>
      <c r="D8978">
        <v>3.4470000000000001</v>
      </c>
      <c r="E8978" t="s">
        <v>14951</v>
      </c>
      <c r="F8978" t="s">
        <v>5957</v>
      </c>
      <c r="G8978" s="6">
        <v>43293.714513888888</v>
      </c>
      <c r="H8978" t="s">
        <v>14509</v>
      </c>
      <c r="I8978" t="s">
        <v>44</v>
      </c>
      <c r="J8978"/>
      <c r="K8978" t="s">
        <v>124</v>
      </c>
      <c r="M8978"/>
      <c r="N8978" t="s">
        <v>14924</v>
      </c>
      <c r="O8978" t="s">
        <v>14952</v>
      </c>
      <c r="P8978" s="7" t="str">
        <f>HYPERLINK("https://collectormobile.dot.state.oh.us/arcgis/rest/services/ADAROW/ADA_ROW_Inventory_Image_Viewer/MapServer/6/48/attachments/", "Photo Link")</f>
        <v>Photo Link</v>
      </c>
      <c r="Q8978" s="7" t="str">
        <f>HYPERLINK("http://data.mapchannels.com/dualmaps6/map.htm?lat=40.948270&amp;lng=-80.658669", "Map Channel Link")</f>
        <v>Map Channel Link</v>
      </c>
    </row>
    <row r="8979" spans="1:17" hidden="1" x14ac:dyDescent="0.25">
      <c r="A8979" t="s">
        <v>5946</v>
      </c>
      <c r="B8979" t="s">
        <v>6033</v>
      </c>
      <c r="C8979" t="s">
        <v>41</v>
      </c>
      <c r="D8979">
        <v>3.4470000000000001</v>
      </c>
      <c r="E8979" t="s">
        <v>14953</v>
      </c>
      <c r="F8979" t="s">
        <v>5957</v>
      </c>
      <c r="G8979" s="6">
        <v>43293.714756944442</v>
      </c>
      <c r="H8979" t="s">
        <v>14509</v>
      </c>
      <c r="I8979" t="s">
        <v>44</v>
      </c>
      <c r="J8979"/>
      <c r="K8979" t="s">
        <v>124</v>
      </c>
      <c r="M8979"/>
      <c r="N8979" t="s">
        <v>14559</v>
      </c>
      <c r="P8979" s="7" t="str">
        <f>HYPERLINK("https://collectormobile.dot.state.oh.us/arcgis/rest/services/ADAROW/ADA_ROW_Inventory_Image_Viewer/MapServer/6/48/attachments/", "Photo Link")</f>
        <v>Photo Link</v>
      </c>
      <c r="Q8979" s="7" t="str">
        <f>HYPERLINK("http://data.mapchannels.com/dualmaps6/map.htm?lat=40.948270&amp;lng=-80.658669", "Map Channel Link")</f>
        <v>Map Channel Link</v>
      </c>
    </row>
    <row r="8980" spans="1:17" hidden="1" x14ac:dyDescent="0.25">
      <c r="A8980" t="s">
        <v>5946</v>
      </c>
      <c r="B8980" t="s">
        <v>6033</v>
      </c>
      <c r="C8980" t="s">
        <v>41</v>
      </c>
      <c r="D8980">
        <v>3.4609999999999999</v>
      </c>
      <c r="E8980" t="s">
        <v>14954</v>
      </c>
      <c r="F8980" t="s">
        <v>5957</v>
      </c>
      <c r="G8980" s="6">
        <v>43293.721655092602</v>
      </c>
      <c r="H8980" t="s">
        <v>14509</v>
      </c>
      <c r="I8980" t="s">
        <v>44</v>
      </c>
      <c r="J8980"/>
      <c r="K8980" t="s">
        <v>124</v>
      </c>
      <c r="M8980"/>
      <c r="N8980" t="s">
        <v>14948</v>
      </c>
      <c r="P8980" s="7" t="str">
        <f>HYPERLINK("https://collectormobile.dot.state.oh.us/arcgis/rest/services/ADAROW/ADA_ROW_Inventory_Image_Viewer/MapServer/6/49/attachments/", "Photo Link")</f>
        <v>Photo Link</v>
      </c>
      <c r="Q8980" s="7" t="str">
        <f>HYPERLINK("http://data.mapchannels.com/dualmaps6/map.htm?lat=40.948498&amp;lng=-80.658393", "Map Channel Link")</f>
        <v>Map Channel Link</v>
      </c>
    </row>
    <row r="8981" spans="1:17" hidden="1" x14ac:dyDescent="0.25">
      <c r="A8981" t="s">
        <v>5946</v>
      </c>
      <c r="B8981" t="s">
        <v>6033</v>
      </c>
      <c r="C8981" t="s">
        <v>41</v>
      </c>
      <c r="D8981">
        <v>3.4609999999999999</v>
      </c>
      <c r="E8981" t="s">
        <v>14955</v>
      </c>
      <c r="F8981" t="s">
        <v>5953</v>
      </c>
      <c r="G8981" s="6">
        <v>43328.583564814813</v>
      </c>
      <c r="H8981" t="s">
        <v>14509</v>
      </c>
      <c r="I8981" t="s">
        <v>44</v>
      </c>
      <c r="J8981"/>
      <c r="K8981" t="s">
        <v>124</v>
      </c>
      <c r="M8981"/>
      <c r="N8981" t="s">
        <v>14922</v>
      </c>
      <c r="O8981" t="s">
        <v>14956</v>
      </c>
      <c r="P8981" s="7" t="str">
        <f>HYPERLINK("https://collectormobile.dot.state.oh.us/arcgis/rest/services/ADAROW/ADA_ROW_Inventory_Image_Viewer/MapServer/6/49/attachments/", "Photo Link")</f>
        <v>Photo Link</v>
      </c>
      <c r="Q8981" s="7" t="str">
        <f>HYPERLINK("http://data.mapchannels.com/dualmaps6/map.htm?lat=40.948498&amp;lng=-80.658393", "Map Channel Link")</f>
        <v>Map Channel Link</v>
      </c>
    </row>
    <row r="8982" spans="1:17" hidden="1" x14ac:dyDescent="0.25">
      <c r="A8982" t="s">
        <v>5946</v>
      </c>
      <c r="B8982" t="s">
        <v>6033</v>
      </c>
      <c r="C8982" t="s">
        <v>41</v>
      </c>
      <c r="D8982">
        <v>8.7080000000000002</v>
      </c>
      <c r="E8982" t="s">
        <v>14957</v>
      </c>
      <c r="F8982" t="s">
        <v>5957</v>
      </c>
      <c r="G8982" s="6">
        <v>43298.610578703701</v>
      </c>
      <c r="H8982" t="s">
        <v>14509</v>
      </c>
      <c r="I8982" t="s">
        <v>44</v>
      </c>
      <c r="J8982"/>
      <c r="K8982" t="s">
        <v>28</v>
      </c>
      <c r="M8982"/>
      <c r="N8982" t="s">
        <v>14559</v>
      </c>
      <c r="P8982" s="7" t="str">
        <f>HYPERLINK("https://collectormobile.dot.state.oh.us/arcgis/rest/services/ADAROW/ADA_ROW_Inventory_Image_Viewer/MapServer/6/883/attachments/", "Photo Link")</f>
        <v>Photo Link</v>
      </c>
      <c r="Q8982" s="7" t="str">
        <f>HYPERLINK("http://data.mapchannels.com/dualmaps6/map.htm?lat=41.024240&amp;lng=-80.662551", "Map Channel Link")</f>
        <v>Map Channel Link</v>
      </c>
    </row>
    <row r="8983" spans="1:17" hidden="1" x14ac:dyDescent="0.25">
      <c r="A8983" t="s">
        <v>5946</v>
      </c>
      <c r="B8983" t="s">
        <v>6033</v>
      </c>
      <c r="C8983" t="s">
        <v>41</v>
      </c>
      <c r="D8983">
        <v>8.7080000000000002</v>
      </c>
      <c r="E8983" t="s">
        <v>14958</v>
      </c>
      <c r="F8983" t="s">
        <v>5957</v>
      </c>
      <c r="G8983" s="6">
        <v>43298.610868055563</v>
      </c>
      <c r="H8983" t="s">
        <v>14509</v>
      </c>
      <c r="I8983" t="s">
        <v>44</v>
      </c>
      <c r="J8983"/>
      <c r="K8983" t="s">
        <v>28</v>
      </c>
      <c r="M8983"/>
      <c r="N8983" t="s">
        <v>14559</v>
      </c>
      <c r="P8983" s="7" t="str">
        <f>HYPERLINK("https://collectormobile.dot.state.oh.us/arcgis/rest/services/ADAROW/ADA_ROW_Inventory_Image_Viewer/MapServer/6/883/attachments/", "Photo Link")</f>
        <v>Photo Link</v>
      </c>
      <c r="Q8983" s="7" t="str">
        <f>HYPERLINK("http://data.mapchannels.com/dualmaps6/map.htm?lat=41.024240&amp;lng=-80.662551", "Map Channel Link")</f>
        <v>Map Channel Link</v>
      </c>
    </row>
    <row r="8984" spans="1:17" hidden="1" x14ac:dyDescent="0.25">
      <c r="A8984" t="s">
        <v>5946</v>
      </c>
      <c r="B8984" t="s">
        <v>6033</v>
      </c>
      <c r="C8984" t="s">
        <v>41</v>
      </c>
      <c r="D8984">
        <v>8.7289999999999992</v>
      </c>
      <c r="E8984" t="s">
        <v>14959</v>
      </c>
      <c r="F8984" t="s">
        <v>5957</v>
      </c>
      <c r="G8984" s="6">
        <v>43298.599780092591</v>
      </c>
      <c r="H8984" t="s">
        <v>14509</v>
      </c>
      <c r="I8984" t="s">
        <v>44</v>
      </c>
      <c r="J8984"/>
      <c r="K8984" t="s">
        <v>124</v>
      </c>
      <c r="M8984"/>
      <c r="N8984" t="s">
        <v>14696</v>
      </c>
      <c r="P8984" s="7" t="str">
        <f>HYPERLINK("https://collectormobile.dot.state.oh.us/arcgis/rest/services/ADAROW/ADA_ROW_Inventory_Image_Viewer/MapServer/6/55/attachments/", "Photo Link")</f>
        <v>Photo Link</v>
      </c>
      <c r="Q8984" s="7" t="str">
        <f>HYPERLINK("http://data.mapchannels.com/dualmaps6/map.htm?lat=41.024551&amp;lng=-80.662938", "Map Channel Link")</f>
        <v>Map Channel Link</v>
      </c>
    </row>
    <row r="8985" spans="1:17" hidden="1" x14ac:dyDescent="0.25">
      <c r="A8985" t="s">
        <v>5946</v>
      </c>
      <c r="B8985" t="s">
        <v>6033</v>
      </c>
      <c r="C8985" t="s">
        <v>41</v>
      </c>
      <c r="D8985">
        <v>8.7289999999999992</v>
      </c>
      <c r="E8985" t="s">
        <v>14960</v>
      </c>
      <c r="F8985" t="s">
        <v>5957</v>
      </c>
      <c r="G8985" s="6">
        <v>43298.60659722222</v>
      </c>
      <c r="H8985" t="s">
        <v>14509</v>
      </c>
      <c r="I8985" t="s">
        <v>44</v>
      </c>
      <c r="J8985"/>
      <c r="K8985" t="s">
        <v>28</v>
      </c>
      <c r="M8985"/>
      <c r="N8985" t="s">
        <v>14696</v>
      </c>
      <c r="P8985" s="7" t="str">
        <f>HYPERLINK("https://collectormobile.dot.state.oh.us/arcgis/rest/services/ADAROW/ADA_ROW_Inventory_Image_Viewer/MapServer/6/54/attachments/", "Photo Link")</f>
        <v>Photo Link</v>
      </c>
      <c r="Q8985" s="7" t="str">
        <f>HYPERLINK("http://data.mapchannels.com/dualmaps6/map.htm?lat=41.024549&amp;lng=-80.662557", "Map Channel Link")</f>
        <v>Map Channel Link</v>
      </c>
    </row>
    <row r="8986" spans="1:17" hidden="1" x14ac:dyDescent="0.25">
      <c r="A8986" t="s">
        <v>5946</v>
      </c>
      <c r="B8986" t="s">
        <v>6033</v>
      </c>
      <c r="C8986" t="s">
        <v>41</v>
      </c>
      <c r="D8986">
        <v>8.7289999999999992</v>
      </c>
      <c r="E8986" t="s">
        <v>14961</v>
      </c>
      <c r="F8986" t="s">
        <v>5957</v>
      </c>
      <c r="G8986" s="6">
        <v>43298.599456018521</v>
      </c>
      <c r="H8986" t="s">
        <v>14509</v>
      </c>
      <c r="I8986" t="s">
        <v>44</v>
      </c>
      <c r="J8986"/>
      <c r="K8986" t="s">
        <v>124</v>
      </c>
      <c r="M8986"/>
      <c r="N8986" t="s">
        <v>14696</v>
      </c>
      <c r="P8986" s="7" t="str">
        <f>HYPERLINK("https://collectormobile.dot.state.oh.us/arcgis/rest/services/ADAROW/ADA_ROW_Inventory_Image_Viewer/MapServer/6/55/attachments/", "Photo Link")</f>
        <v>Photo Link</v>
      </c>
      <c r="Q8986" s="7" t="str">
        <f>HYPERLINK("http://data.mapchannels.com/dualmaps6/map.htm?lat=41.024551&amp;lng=-80.662938", "Map Channel Link")</f>
        <v>Map Channel Link</v>
      </c>
    </row>
    <row r="8987" spans="1:17" hidden="1" x14ac:dyDescent="0.25">
      <c r="A8987" t="s">
        <v>5946</v>
      </c>
      <c r="B8987" t="s">
        <v>6033</v>
      </c>
      <c r="C8987" t="s">
        <v>41</v>
      </c>
      <c r="D8987">
        <v>8.7289999999999992</v>
      </c>
      <c r="E8987" t="s">
        <v>14962</v>
      </c>
      <c r="F8987" t="s">
        <v>5957</v>
      </c>
      <c r="G8987" s="6">
        <v>43298.606874999998</v>
      </c>
      <c r="H8987" t="s">
        <v>14509</v>
      </c>
      <c r="I8987" t="s">
        <v>44</v>
      </c>
      <c r="J8987"/>
      <c r="K8987" t="s">
        <v>28</v>
      </c>
      <c r="M8987"/>
      <c r="N8987" t="s">
        <v>14696</v>
      </c>
      <c r="P8987" s="7" t="str">
        <f>HYPERLINK("https://collectormobile.dot.state.oh.us/arcgis/rest/services/ADAROW/ADA_ROW_Inventory_Image_Viewer/MapServer/6/54/attachments/", "Photo Link")</f>
        <v>Photo Link</v>
      </c>
      <c r="Q8987" s="7" t="str">
        <f>HYPERLINK("http://data.mapchannels.com/dualmaps6/map.htm?lat=41.024549&amp;lng=-80.662557", "Map Channel Link")</f>
        <v>Map Channel Link</v>
      </c>
    </row>
    <row r="8988" spans="1:17" hidden="1" x14ac:dyDescent="0.25">
      <c r="A8988" t="s">
        <v>5946</v>
      </c>
      <c r="B8988" t="s">
        <v>6033</v>
      </c>
      <c r="C8988" t="s">
        <v>41</v>
      </c>
      <c r="D8988">
        <v>9.8569999999999993</v>
      </c>
      <c r="E8988" t="s">
        <v>14963</v>
      </c>
      <c r="F8988" t="s">
        <v>5953</v>
      </c>
      <c r="G8988" s="6">
        <v>43299.663819444453</v>
      </c>
      <c r="H8988" t="s">
        <v>14509</v>
      </c>
      <c r="I8988" t="s">
        <v>44</v>
      </c>
      <c r="J8988"/>
      <c r="K8988" t="s">
        <v>124</v>
      </c>
      <c r="M8988"/>
      <c r="N8988" t="s">
        <v>14964</v>
      </c>
      <c r="O8988" t="s">
        <v>14965</v>
      </c>
      <c r="P8988" s="7" t="str">
        <f>HYPERLINK("https://collectormobile.dot.state.oh.us/arcgis/rest/services/ADAROW/ADA_ROW_Inventory_Image_Viewer/MapServer/6/58/attachments/", "Photo Link")</f>
        <v>Photo Link</v>
      </c>
      <c r="Q8988" s="7" t="str">
        <f>HYPERLINK("http://data.mapchannels.com/dualmaps6/map.htm?lat=41.040865&amp;lng=-80.662647", "Map Channel Link")</f>
        <v>Map Channel Link</v>
      </c>
    </row>
    <row r="8989" spans="1:17" hidden="1" x14ac:dyDescent="0.25">
      <c r="A8989" t="s">
        <v>5946</v>
      </c>
      <c r="B8989" t="s">
        <v>6033</v>
      </c>
      <c r="C8989" t="s">
        <v>41</v>
      </c>
      <c r="D8989">
        <v>11.263</v>
      </c>
      <c r="E8989" t="s">
        <v>14966</v>
      </c>
      <c r="F8989" t="s">
        <v>5957</v>
      </c>
      <c r="G8989" s="6">
        <v>43299.563217592593</v>
      </c>
      <c r="H8989" t="s">
        <v>14509</v>
      </c>
      <c r="I8989" t="s">
        <v>44</v>
      </c>
      <c r="J8989"/>
      <c r="K8989" t="s">
        <v>124</v>
      </c>
      <c r="M8989"/>
      <c r="N8989" t="s">
        <v>14750</v>
      </c>
      <c r="O8989" t="s">
        <v>14967</v>
      </c>
      <c r="P8989" s="7" t="str">
        <f>HYPERLINK("https://collectormobile.dot.state.oh.us/arcgis/rest/services/ADAROW/ADA_ROW_Inventory_Image_Viewer/MapServer/6/575/attachments/", "Photo Link")</f>
        <v>Photo Link</v>
      </c>
      <c r="Q8989" s="7" t="str">
        <f>HYPERLINK("http://data.mapchannels.com/dualmaps6/map.htm?lat=41.061091&amp;lng=-80.661637", "Map Channel Link")</f>
        <v>Map Channel Link</v>
      </c>
    </row>
    <row r="8990" spans="1:17" hidden="1" x14ac:dyDescent="0.25">
      <c r="A8990" t="s">
        <v>5946</v>
      </c>
      <c r="B8990" t="s">
        <v>6033</v>
      </c>
      <c r="C8990" t="s">
        <v>41</v>
      </c>
      <c r="D8990">
        <v>11.263</v>
      </c>
      <c r="E8990" t="s">
        <v>14968</v>
      </c>
      <c r="F8990" t="s">
        <v>5957</v>
      </c>
      <c r="G8990" s="6">
        <v>43299.563680555562</v>
      </c>
      <c r="H8990" t="s">
        <v>14509</v>
      </c>
      <c r="I8990" t="s">
        <v>44</v>
      </c>
      <c r="J8990"/>
      <c r="K8990" t="s">
        <v>124</v>
      </c>
      <c r="M8990"/>
      <c r="N8990" t="s">
        <v>14922</v>
      </c>
      <c r="O8990" t="s">
        <v>13915</v>
      </c>
      <c r="P8990" s="7" t="str">
        <f>HYPERLINK("https://collectormobile.dot.state.oh.us/arcgis/rest/services/ADAROW/ADA_ROW_Inventory_Image_Viewer/MapServer/6/575/attachments/", "Photo Link")</f>
        <v>Photo Link</v>
      </c>
      <c r="Q8990" s="7" t="str">
        <f>HYPERLINK("http://data.mapchannels.com/dualmaps6/map.htm?lat=41.061091&amp;lng=-80.661637", "Map Channel Link")</f>
        <v>Map Channel Link</v>
      </c>
    </row>
    <row r="8991" spans="1:17" hidden="1" x14ac:dyDescent="0.25">
      <c r="A8991" t="s">
        <v>5946</v>
      </c>
      <c r="B8991" t="s">
        <v>6033</v>
      </c>
      <c r="C8991" t="s">
        <v>546</v>
      </c>
      <c r="D8991">
        <v>7.6710000000000003</v>
      </c>
      <c r="E8991" t="s">
        <v>14969</v>
      </c>
      <c r="F8991" t="s">
        <v>5949</v>
      </c>
      <c r="G8991" s="6">
        <v>43333.720648148148</v>
      </c>
      <c r="H8991" t="s">
        <v>14509</v>
      </c>
      <c r="I8991" t="s">
        <v>44</v>
      </c>
      <c r="J8991"/>
      <c r="K8991" t="s">
        <v>124</v>
      </c>
      <c r="M8991"/>
      <c r="N8991" t="s">
        <v>14924</v>
      </c>
      <c r="O8991" t="s">
        <v>14920</v>
      </c>
      <c r="P8991" s="7" t="str">
        <f>HYPERLINK("https://collectormobile.dot.state.oh.us/arcgis/rest/services/ADAROW/ADA_ROW_Inventory_Image_Viewer/MapServer/6/928/attachments/", "Photo Link")</f>
        <v>Photo Link</v>
      </c>
      <c r="Q8991" s="7" t="str">
        <f>HYPERLINK("http://data.mapchannels.com/dualmaps6/map.htm?lat=41.100029&amp;lng=-80.857342", "Map Channel Link")</f>
        <v>Map Channel Link</v>
      </c>
    </row>
    <row r="8992" spans="1:17" hidden="1" x14ac:dyDescent="0.25">
      <c r="A8992" t="s">
        <v>5946</v>
      </c>
      <c r="B8992" t="s">
        <v>6033</v>
      </c>
      <c r="C8992" t="s">
        <v>546</v>
      </c>
      <c r="D8992">
        <v>7.6879999999999997</v>
      </c>
      <c r="E8992" t="s">
        <v>14970</v>
      </c>
      <c r="F8992" t="s">
        <v>5949</v>
      </c>
      <c r="G8992" s="6">
        <v>43333.720833333333</v>
      </c>
      <c r="H8992" t="s">
        <v>14509</v>
      </c>
      <c r="I8992" t="s">
        <v>44</v>
      </c>
      <c r="J8992"/>
      <c r="K8992" t="s">
        <v>124</v>
      </c>
      <c r="M8992"/>
      <c r="N8992" t="s">
        <v>14924</v>
      </c>
      <c r="O8992" t="s">
        <v>14920</v>
      </c>
      <c r="P8992" s="7" t="str">
        <f>HYPERLINK("https://collectormobile.dot.state.oh.us/arcgis/rest/services/ADAROW/ADA_ROW_Inventory_Image_Viewer/MapServer/6/927/attachments/", "Photo Link")</f>
        <v>Photo Link</v>
      </c>
      <c r="Q8992" s="7" t="str">
        <f>HYPERLINK("http://data.mapchannels.com/dualmaps6/map.htm?lat=41.100037&amp;lng=-80.857026", "Map Channel Link")</f>
        <v>Map Channel Link</v>
      </c>
    </row>
    <row r="8993" spans="1:17" hidden="1" x14ac:dyDescent="0.25">
      <c r="A8993" t="s">
        <v>5946</v>
      </c>
      <c r="B8993" t="s">
        <v>6033</v>
      </c>
      <c r="C8993" t="s">
        <v>546</v>
      </c>
      <c r="D8993">
        <v>7.6890000000000001</v>
      </c>
      <c r="E8993" t="s">
        <v>14971</v>
      </c>
      <c r="F8993" t="s">
        <v>5957</v>
      </c>
      <c r="G8993" s="6">
        <v>43301.548414351862</v>
      </c>
      <c r="H8993" t="s">
        <v>14509</v>
      </c>
      <c r="I8993" t="s">
        <v>44</v>
      </c>
      <c r="J8993"/>
      <c r="K8993" t="s">
        <v>124</v>
      </c>
      <c r="M8993"/>
      <c r="N8993" t="s">
        <v>14637</v>
      </c>
      <c r="P8993" s="7" t="str">
        <f>HYPERLINK("https://collectormobile.dot.state.oh.us/arcgis/rest/services/ADAROW/ADA_ROW_Inventory_Image_Viewer/MapServer/6/926/attachments/", "Photo Link")</f>
        <v>Photo Link</v>
      </c>
      <c r="Q8993" s="7" t="str">
        <f>HYPERLINK("http://data.mapchannels.com/dualmaps6/map.htm?lat=41.100256&amp;lng=-80.857007", "Map Channel Link")</f>
        <v>Map Channel Link</v>
      </c>
    </row>
    <row r="8994" spans="1:17" hidden="1" x14ac:dyDescent="0.25">
      <c r="A8994" t="s">
        <v>5946</v>
      </c>
      <c r="B8994" t="s">
        <v>6033</v>
      </c>
      <c r="C8994" t="s">
        <v>546</v>
      </c>
      <c r="D8994">
        <v>12.616</v>
      </c>
      <c r="E8994" t="s">
        <v>14972</v>
      </c>
      <c r="F8994" t="s">
        <v>5953</v>
      </c>
      <c r="G8994" s="6">
        <v>43301.569502314807</v>
      </c>
      <c r="H8994" t="s">
        <v>14509</v>
      </c>
      <c r="I8994" t="s">
        <v>44</v>
      </c>
      <c r="J8994"/>
      <c r="K8994" t="s">
        <v>28</v>
      </c>
      <c r="M8994"/>
      <c r="N8994" t="s">
        <v>14559</v>
      </c>
      <c r="O8994"/>
      <c r="P8994" s="7" t="str">
        <f>HYPERLINK("https://collectormobile.dot.state.oh.us/arcgis/rest/services/ADAROW/ADA_ROW_Inventory_Image_Viewer/MapServer/6/62/attachments/", "Photo Link")</f>
        <v>Photo Link</v>
      </c>
      <c r="Q8994" s="7" t="str">
        <f>HYPERLINK("http://data.mapchannels.com/dualmaps6/map.htm?lat=41.099483&amp;lng=-80.764059", "Map Channel Link")</f>
        <v>Map Channel Link</v>
      </c>
    </row>
    <row r="8995" spans="1:17" hidden="1" x14ac:dyDescent="0.25">
      <c r="A8995" t="s">
        <v>5946</v>
      </c>
      <c r="B8995" t="s">
        <v>6033</v>
      </c>
      <c r="C8995" t="s">
        <v>546</v>
      </c>
      <c r="D8995">
        <v>12.616</v>
      </c>
      <c r="E8995" t="s">
        <v>14973</v>
      </c>
      <c r="F8995" t="s">
        <v>5953</v>
      </c>
      <c r="G8995" s="6">
        <v>43301.569768518522</v>
      </c>
      <c r="H8995" t="s">
        <v>14509</v>
      </c>
      <c r="I8995" t="s">
        <v>44</v>
      </c>
      <c r="J8995"/>
      <c r="K8995" t="s">
        <v>28</v>
      </c>
      <c r="M8995"/>
      <c r="N8995" t="s">
        <v>14559</v>
      </c>
      <c r="P8995" s="7" t="str">
        <f>HYPERLINK("https://collectormobile.dot.state.oh.us/arcgis/rest/services/ADAROW/ADA_ROW_Inventory_Image_Viewer/MapServer/6/62/attachments/", "Photo Link")</f>
        <v>Photo Link</v>
      </c>
      <c r="Q8995" s="7" t="str">
        <f>HYPERLINK("http://data.mapchannels.com/dualmaps6/map.htm?lat=41.099483&amp;lng=-80.764059", "Map Channel Link")</f>
        <v>Map Channel Link</v>
      </c>
    </row>
    <row r="8996" spans="1:17" hidden="1" x14ac:dyDescent="0.25">
      <c r="A8996" t="s">
        <v>5946</v>
      </c>
      <c r="B8996" t="s">
        <v>6033</v>
      </c>
      <c r="C8996" t="s">
        <v>546</v>
      </c>
      <c r="D8996">
        <v>12.638999999999999</v>
      </c>
      <c r="E8996" t="s">
        <v>14974</v>
      </c>
      <c r="F8996" t="s">
        <v>5953</v>
      </c>
      <c r="G8996" s="6">
        <v>43301.584965277783</v>
      </c>
      <c r="H8996" t="s">
        <v>14509</v>
      </c>
      <c r="I8996" t="s">
        <v>44</v>
      </c>
      <c r="J8996"/>
      <c r="K8996" t="s">
        <v>124</v>
      </c>
      <c r="M8996"/>
      <c r="N8996" t="s">
        <v>14559</v>
      </c>
      <c r="O8996" t="s">
        <v>14975</v>
      </c>
      <c r="P8996" s="7" t="str">
        <f>HYPERLINK("https://collectormobile.dot.state.oh.us/arcgis/rest/services/ADAROW/ADA_ROW_Inventory_Image_Viewer/MapServer/6/61/attachments/", "Photo Link")</f>
        <v>Photo Link</v>
      </c>
      <c r="Q8996" s="7" t="str">
        <f>HYPERLINK("http://data.mapchannels.com/dualmaps6/map.htm?lat=41.099498&amp;lng=-80.763626", "Map Channel Link")</f>
        <v>Map Channel Link</v>
      </c>
    </row>
    <row r="8997" spans="1:17" hidden="1" x14ac:dyDescent="0.25">
      <c r="A8997" t="s">
        <v>5946</v>
      </c>
      <c r="B8997" t="s">
        <v>6033</v>
      </c>
      <c r="C8997" t="s">
        <v>546</v>
      </c>
      <c r="D8997">
        <v>12.638999999999999</v>
      </c>
      <c r="E8997" t="s">
        <v>14976</v>
      </c>
      <c r="F8997" t="s">
        <v>5953</v>
      </c>
      <c r="G8997" s="6">
        <v>43301.581458333327</v>
      </c>
      <c r="H8997" t="s">
        <v>14509</v>
      </c>
      <c r="I8997" t="s">
        <v>44</v>
      </c>
      <c r="J8997"/>
      <c r="K8997" t="s">
        <v>124</v>
      </c>
      <c r="M8997"/>
      <c r="N8997" t="s">
        <v>14559</v>
      </c>
      <c r="O8997" t="s">
        <v>14977</v>
      </c>
      <c r="P8997" s="7" t="str">
        <f>HYPERLINK("https://collectormobile.dot.state.oh.us/arcgis/rest/services/ADAROW/ADA_ROW_Inventory_Image_Viewer/MapServer/6/61/attachments/", "Photo Link")</f>
        <v>Photo Link</v>
      </c>
      <c r="Q8997" s="7" t="str">
        <f>HYPERLINK("http://data.mapchannels.com/dualmaps6/map.htm?lat=41.099498&amp;lng=-80.763626", "Map Channel Link")</f>
        <v>Map Channel Link</v>
      </c>
    </row>
    <row r="8998" spans="1:17" hidden="1" x14ac:dyDescent="0.25">
      <c r="A8998" t="s">
        <v>5946</v>
      </c>
      <c r="B8998" t="s">
        <v>6033</v>
      </c>
      <c r="C8998" t="s">
        <v>1604</v>
      </c>
      <c r="D8998">
        <v>19.632999999999999</v>
      </c>
      <c r="E8998" t="s">
        <v>14978</v>
      </c>
      <c r="F8998" t="s">
        <v>5957</v>
      </c>
      <c r="G8998" s="6">
        <v>43321.601168981477</v>
      </c>
      <c r="H8998" t="s">
        <v>14509</v>
      </c>
      <c r="I8998" t="s">
        <v>44</v>
      </c>
      <c r="J8998"/>
      <c r="K8998" t="s">
        <v>124</v>
      </c>
      <c r="M8998"/>
      <c r="N8998" t="s">
        <v>14924</v>
      </c>
      <c r="P8998" s="7" t="str">
        <f>HYPERLINK("https://collectormobile.dot.state.oh.us/arcgis/rest/services/ADAROW/ADA_ROW_Inventory_Image_Viewer/MapServer/6/50/attachments/", "Photo Link")</f>
        <v>Photo Link</v>
      </c>
      <c r="Q8998" s="7" t="str">
        <f>HYPERLINK("http://data.mapchannels.com/dualmaps6/map.htm?lat=40.987849&amp;lng=-80.662966", "Map Channel Link")</f>
        <v>Map Channel Link</v>
      </c>
    </row>
    <row r="8999" spans="1:17" hidden="1" x14ac:dyDescent="0.25">
      <c r="A8999" t="s">
        <v>5946</v>
      </c>
      <c r="B8999" t="s">
        <v>6033</v>
      </c>
      <c r="C8999" t="s">
        <v>1604</v>
      </c>
      <c r="D8999">
        <v>19.632999999999999</v>
      </c>
      <c r="E8999" t="s">
        <v>14979</v>
      </c>
      <c r="F8999" t="s">
        <v>5957</v>
      </c>
      <c r="G8999" s="6">
        <v>43297.724108796298</v>
      </c>
      <c r="H8999" t="s">
        <v>14509</v>
      </c>
      <c r="I8999" t="s">
        <v>44</v>
      </c>
      <c r="J8999"/>
      <c r="K8999" t="s">
        <v>28</v>
      </c>
      <c r="M8999"/>
      <c r="N8999" t="s">
        <v>14559</v>
      </c>
      <c r="P8999" s="7" t="str">
        <f>HYPERLINK("https://collectormobile.dot.state.oh.us/arcgis/rest/services/ADAROW/ADA_ROW_Inventory_Image_Viewer/MapServer/6/50/attachments/", "Photo Link")</f>
        <v>Photo Link</v>
      </c>
      <c r="Q8999" s="7" t="str">
        <f>HYPERLINK("http://data.mapchannels.com/dualmaps6/map.htm?lat=40.987849&amp;lng=-80.662966", "Map Channel Link")</f>
        <v>Map Channel Link</v>
      </c>
    </row>
    <row r="9000" spans="1:17" hidden="1" x14ac:dyDescent="0.25">
      <c r="A9000" t="s">
        <v>5946</v>
      </c>
      <c r="B9000" t="s">
        <v>6033</v>
      </c>
      <c r="C9000" t="s">
        <v>1604</v>
      </c>
      <c r="D9000">
        <v>19.634</v>
      </c>
      <c r="E9000" t="s">
        <v>14980</v>
      </c>
      <c r="F9000" t="s">
        <v>5953</v>
      </c>
      <c r="G9000" s="6">
        <v>43321.601157407407</v>
      </c>
      <c r="H9000" t="s">
        <v>14509</v>
      </c>
      <c r="I9000" t="s">
        <v>44</v>
      </c>
      <c r="J9000"/>
      <c r="K9000" t="s">
        <v>124</v>
      </c>
      <c r="M9000"/>
      <c r="N9000" t="s">
        <v>14559</v>
      </c>
      <c r="P9000" s="7" t="str">
        <f>HYPERLINK("https://collectormobile.dot.state.oh.us/arcgis/rest/services/ADAROW/ADA_ROW_Inventory_Image_Viewer/MapServer/6/53/attachments/", "Photo Link")</f>
        <v>Photo Link</v>
      </c>
      <c r="Q9000" s="7" t="str">
        <f>HYPERLINK("http://data.mapchannels.com/dualmaps6/map.htm?lat=40.988050&amp;lng=-80.662936", "Map Channel Link")</f>
        <v>Map Channel Link</v>
      </c>
    </row>
    <row r="9001" spans="1:17" hidden="1" x14ac:dyDescent="0.25">
      <c r="A9001" t="s">
        <v>5946</v>
      </c>
      <c r="B9001" t="s">
        <v>6033</v>
      </c>
      <c r="C9001" t="s">
        <v>1604</v>
      </c>
      <c r="D9001">
        <v>19.634</v>
      </c>
      <c r="E9001" t="s">
        <v>14981</v>
      </c>
      <c r="F9001" t="s">
        <v>5953</v>
      </c>
      <c r="G9001" s="6">
        <v>43321.601793981477</v>
      </c>
      <c r="H9001" t="s">
        <v>14509</v>
      </c>
      <c r="I9001" t="s">
        <v>44</v>
      </c>
      <c r="J9001"/>
      <c r="K9001" t="s">
        <v>124</v>
      </c>
      <c r="M9001"/>
      <c r="N9001" t="s">
        <v>14924</v>
      </c>
      <c r="O9001" t="s">
        <v>14982</v>
      </c>
      <c r="P9001" s="7" t="str">
        <f>HYPERLINK("https://collectormobile.dot.state.oh.us/arcgis/rest/services/ADAROW/ADA_ROW_Inventory_Image_Viewer/MapServer/6/53/attachments/", "Photo Link")</f>
        <v>Photo Link</v>
      </c>
      <c r="Q9001" s="7" t="str">
        <f>HYPERLINK("http://data.mapchannels.com/dualmaps6/map.htm?lat=40.988050&amp;lng=-80.662936", "Map Channel Link")</f>
        <v>Map Channel Link</v>
      </c>
    </row>
    <row r="9002" spans="1:17" hidden="1" x14ac:dyDescent="0.25">
      <c r="A9002" t="s">
        <v>5946</v>
      </c>
      <c r="B9002" t="s">
        <v>6033</v>
      </c>
      <c r="C9002" t="s">
        <v>1604</v>
      </c>
      <c r="D9002">
        <v>19.652999999999999</v>
      </c>
      <c r="E9002" t="s">
        <v>14983</v>
      </c>
      <c r="F9002" t="s">
        <v>5953</v>
      </c>
      <c r="G9002" s="6">
        <v>43297.740532407413</v>
      </c>
      <c r="H9002" t="s">
        <v>14509</v>
      </c>
      <c r="I9002" t="s">
        <v>44</v>
      </c>
      <c r="J9002"/>
      <c r="K9002" t="s">
        <v>124</v>
      </c>
      <c r="M9002"/>
      <c r="N9002" t="s">
        <v>14559</v>
      </c>
      <c r="P9002" s="7" t="str">
        <f>HYPERLINK("https://collectormobile.dot.state.oh.us/arcgis/rest/services/ADAROW/ADA_ROW_Inventory_Image_Viewer/MapServer/6/52/attachments/", "Photo Link")</f>
        <v>Photo Link</v>
      </c>
      <c r="Q9002" s="7" t="str">
        <f>HYPERLINK("http://data.mapchannels.com/dualmaps6/map.htm?lat=40.988060&amp;lng=-80.662580", "Map Channel Link")</f>
        <v>Map Channel Link</v>
      </c>
    </row>
    <row r="9003" spans="1:17" hidden="1" x14ac:dyDescent="0.25">
      <c r="A9003" t="s">
        <v>5946</v>
      </c>
      <c r="B9003" t="s">
        <v>6033</v>
      </c>
      <c r="C9003" t="s">
        <v>1604</v>
      </c>
      <c r="D9003">
        <v>19.652999999999999</v>
      </c>
      <c r="E9003" t="s">
        <v>14984</v>
      </c>
      <c r="F9003" t="s">
        <v>5953</v>
      </c>
      <c r="G9003" s="6">
        <v>43321.602488425917</v>
      </c>
      <c r="H9003" t="s">
        <v>14509</v>
      </c>
      <c r="I9003" t="s">
        <v>44</v>
      </c>
      <c r="J9003"/>
      <c r="K9003" t="s">
        <v>124</v>
      </c>
      <c r="M9003"/>
      <c r="N9003" t="s">
        <v>14924</v>
      </c>
      <c r="O9003" t="s">
        <v>14982</v>
      </c>
      <c r="P9003" s="7" t="str">
        <f>HYPERLINK("https://collectormobile.dot.state.oh.us/arcgis/rest/services/ADAROW/ADA_ROW_Inventory_Image_Viewer/MapServer/6/52/attachments/", "Photo Link")</f>
        <v>Photo Link</v>
      </c>
      <c r="Q9003" s="7" t="str">
        <f>HYPERLINK("http://data.mapchannels.com/dualmaps6/map.htm?lat=40.988060&amp;lng=-80.662580", "Map Channel Link")</f>
        <v>Map Channel Link</v>
      </c>
    </row>
    <row r="9004" spans="1:17" hidden="1" x14ac:dyDescent="0.25">
      <c r="A9004" t="s">
        <v>5946</v>
      </c>
      <c r="B9004" t="s">
        <v>6033</v>
      </c>
      <c r="C9004" t="s">
        <v>1604</v>
      </c>
      <c r="D9004">
        <v>19.654</v>
      </c>
      <c r="E9004" t="s">
        <v>14985</v>
      </c>
      <c r="F9004" t="s">
        <v>5953</v>
      </c>
      <c r="G9004" s="6">
        <v>43297.736585648148</v>
      </c>
      <c r="H9004" t="s">
        <v>14509</v>
      </c>
      <c r="I9004" t="s">
        <v>44</v>
      </c>
      <c r="J9004"/>
      <c r="K9004" t="s">
        <v>28</v>
      </c>
      <c r="M9004"/>
      <c r="N9004" t="s">
        <v>14559</v>
      </c>
      <c r="P9004" s="7" t="str">
        <f>HYPERLINK("https://collectormobile.dot.state.oh.us/arcgis/rest/services/ADAROW/ADA_ROW_Inventory_Image_Viewer/MapServer/6/51/attachments/", "Photo Link")</f>
        <v>Photo Link</v>
      </c>
      <c r="Q9004" s="7" t="str">
        <f>HYPERLINK("http://data.mapchannels.com/dualmaps6/map.htm?lat=40.987841&amp;lng=-80.662568", "Map Channel Link")</f>
        <v>Map Channel Link</v>
      </c>
    </row>
    <row r="9005" spans="1:17" hidden="1" x14ac:dyDescent="0.25">
      <c r="A9005" t="s">
        <v>5946</v>
      </c>
      <c r="B9005" t="s">
        <v>6033</v>
      </c>
      <c r="C9005" t="s">
        <v>1604</v>
      </c>
      <c r="D9005">
        <v>19.654</v>
      </c>
      <c r="E9005" t="s">
        <v>14986</v>
      </c>
      <c r="F9005" t="s">
        <v>5953</v>
      </c>
      <c r="G9005" s="6">
        <v>43325.489201388889</v>
      </c>
      <c r="H9005" t="s">
        <v>14509</v>
      </c>
      <c r="I9005" t="s">
        <v>44</v>
      </c>
      <c r="J9005"/>
      <c r="K9005" t="s">
        <v>124</v>
      </c>
      <c r="M9005"/>
      <c r="N9005" t="s">
        <v>14924</v>
      </c>
      <c r="O9005" t="s">
        <v>14987</v>
      </c>
      <c r="P9005" s="7" t="str">
        <f>HYPERLINK("https://collectormobile.dot.state.oh.us/arcgis/rest/services/ADAROW/ADA_ROW_Inventory_Image_Viewer/MapServer/6/51/attachments/", "Photo Link")</f>
        <v>Photo Link</v>
      </c>
      <c r="Q9005" s="7" t="str">
        <f>HYPERLINK("http://data.mapchannels.com/dualmaps6/map.htm?lat=40.987841&amp;lng=-80.662568", "Map Channel Link")</f>
        <v>Map Channel Link</v>
      </c>
    </row>
    <row r="9006" spans="1:17" hidden="1" x14ac:dyDescent="0.25">
      <c r="A9006" t="s">
        <v>5946</v>
      </c>
      <c r="B9006" t="s">
        <v>6033</v>
      </c>
      <c r="C9006" t="s">
        <v>1271</v>
      </c>
      <c r="D9006">
        <v>0.45800000000000002</v>
      </c>
      <c r="E9006" t="s">
        <v>14988</v>
      </c>
      <c r="F9006" t="s">
        <v>5957</v>
      </c>
      <c r="G9006" s="6">
        <v>43301.726284722223</v>
      </c>
      <c r="H9006" t="s">
        <v>14509</v>
      </c>
      <c r="I9006" t="s">
        <v>44</v>
      </c>
      <c r="J9006"/>
      <c r="K9006" t="s">
        <v>124</v>
      </c>
      <c r="M9006"/>
      <c r="N9006" t="s">
        <v>14696</v>
      </c>
      <c r="P9006" s="7" t="str">
        <f>HYPERLINK("https://collectormobile.dot.state.oh.us/arcgis/rest/services/ADAROW/ADA_ROW_Inventory_Image_Viewer/MapServer/6/940/attachments/", "Photo Link")</f>
        <v>Photo Link</v>
      </c>
      <c r="Q9006" s="7" t="str">
        <f>HYPERLINK("http://data.mapchannels.com/dualmaps6/map.htm?lat=41.133524&amp;lng=-80.665685", "Map Channel Link")</f>
        <v>Map Channel Link</v>
      </c>
    </row>
    <row r="9007" spans="1:17" hidden="1" x14ac:dyDescent="0.25">
      <c r="A9007" t="s">
        <v>5946</v>
      </c>
      <c r="B9007" t="s">
        <v>6033</v>
      </c>
      <c r="C9007" t="s">
        <v>1271</v>
      </c>
      <c r="D9007">
        <v>0.45800000000000002</v>
      </c>
      <c r="E9007" t="s">
        <v>14989</v>
      </c>
      <c r="F9007" t="s">
        <v>5957</v>
      </c>
      <c r="G9007" s="6">
        <v>43301.726631944453</v>
      </c>
      <c r="H9007" t="s">
        <v>14509</v>
      </c>
      <c r="I9007" t="s">
        <v>44</v>
      </c>
      <c r="J9007"/>
      <c r="K9007" t="s">
        <v>124</v>
      </c>
      <c r="M9007"/>
      <c r="N9007" t="s">
        <v>14696</v>
      </c>
      <c r="P9007" s="7" t="str">
        <f>HYPERLINK("https://collectormobile.dot.state.oh.us/arcgis/rest/services/ADAROW/ADA_ROW_Inventory_Image_Viewer/MapServer/6/940/attachments/", "Photo Link")</f>
        <v>Photo Link</v>
      </c>
      <c r="Q9007" s="7" t="str">
        <f>HYPERLINK("http://data.mapchannels.com/dualmaps6/map.htm?lat=41.133524&amp;lng=-80.665685", "Map Channel Link")</f>
        <v>Map Channel Link</v>
      </c>
    </row>
    <row r="9008" spans="1:17" hidden="1" x14ac:dyDescent="0.25">
      <c r="A9008" t="s">
        <v>5946</v>
      </c>
      <c r="B9008" t="s">
        <v>6033</v>
      </c>
      <c r="C9008" t="s">
        <v>1271</v>
      </c>
      <c r="D9008">
        <v>0.52400000000000002</v>
      </c>
      <c r="E9008" t="s">
        <v>14990</v>
      </c>
      <c r="F9008" t="s">
        <v>5957</v>
      </c>
      <c r="G9008" s="6">
        <v>43301.732754629629</v>
      </c>
      <c r="H9008" t="s">
        <v>14509</v>
      </c>
      <c r="I9008" t="s">
        <v>44</v>
      </c>
      <c r="J9008"/>
      <c r="K9008" t="s">
        <v>38</v>
      </c>
      <c r="M9008"/>
      <c r="N9008" t="s">
        <v>14787</v>
      </c>
      <c r="P9008" s="7" t="str">
        <f>HYPERLINK("https://collectormobile.dot.state.oh.us/arcgis/rest/services/ADAROW/ADA_ROW_Inventory_Image_Viewer/MapServer/6/115/attachments/", "Photo Link")</f>
        <v>Photo Link</v>
      </c>
      <c r="Q9008" s="7" t="str">
        <f>HYPERLINK("http://data.mapchannels.com/dualmaps6/map.htm?lat=41.133571&amp;lng=-80.665237", "Map Channel Link")</f>
        <v>Map Channel Link</v>
      </c>
    </row>
    <row r="9009" spans="1:17" hidden="1" x14ac:dyDescent="0.25">
      <c r="A9009" t="s">
        <v>5946</v>
      </c>
      <c r="B9009" t="s">
        <v>6033</v>
      </c>
      <c r="C9009" t="s">
        <v>887</v>
      </c>
      <c r="D9009">
        <v>11.785</v>
      </c>
      <c r="E9009" t="s">
        <v>14991</v>
      </c>
      <c r="F9009" t="s">
        <v>5953</v>
      </c>
      <c r="G9009" s="6">
        <v>43301.547685185193</v>
      </c>
      <c r="H9009" t="s">
        <v>14509</v>
      </c>
      <c r="I9009" t="s">
        <v>44</v>
      </c>
      <c r="J9009"/>
      <c r="K9009" t="s">
        <v>28</v>
      </c>
      <c r="M9009"/>
      <c r="N9009" t="s">
        <v>14559</v>
      </c>
      <c r="O9009" t="s">
        <v>14992</v>
      </c>
      <c r="P9009" s="7" t="str">
        <f>HYPERLINK("https://collectormobile.dot.state.oh.us/arcgis/rest/services/ADAROW/ADA_ROW_Inventory_Image_Viewer/MapServer/6/925/attachments/", "Photo Link")</f>
        <v>Photo Link</v>
      </c>
      <c r="Q9009" s="7" t="str">
        <f>HYPERLINK("http://data.mapchannels.com/dualmaps6/map.htm?lat=41.100256&amp;lng=-80.857316", "Map Channel Link")</f>
        <v>Map Channel Link</v>
      </c>
    </row>
    <row r="9010" spans="1:17" hidden="1" x14ac:dyDescent="0.25">
      <c r="A9010" t="s">
        <v>5946</v>
      </c>
      <c r="B9010" t="s">
        <v>6033</v>
      </c>
      <c r="C9010" t="s">
        <v>891</v>
      </c>
      <c r="D9010">
        <v>14.708</v>
      </c>
      <c r="E9010" t="s">
        <v>14993</v>
      </c>
      <c r="F9010" t="s">
        <v>5957</v>
      </c>
      <c r="G9010" s="6">
        <v>43301.581944444442</v>
      </c>
      <c r="H9010" t="s">
        <v>14509</v>
      </c>
      <c r="I9010" t="s">
        <v>44</v>
      </c>
      <c r="J9010"/>
      <c r="K9010" t="s">
        <v>124</v>
      </c>
      <c r="M9010"/>
      <c r="N9010" t="s">
        <v>14787</v>
      </c>
      <c r="P9010" s="7" t="str">
        <f>HYPERLINK("https://collectormobile.dot.state.oh.us/arcgis/rest/services/ADAROW/ADA_ROW_Inventory_Image_Viewer/MapServer/6/64/attachments/", "Photo Link")</f>
        <v>Photo Link</v>
      </c>
      <c r="Q9010" s="7" t="str">
        <f>HYPERLINK("http://data.mapchannels.com/dualmaps6/map.htm?lat=41.099767&amp;lng=-80.763670", "Map Channel Link")</f>
        <v>Map Channel Link</v>
      </c>
    </row>
    <row r="9011" spans="1:17" hidden="1" x14ac:dyDescent="0.25">
      <c r="A9011" t="s">
        <v>5946</v>
      </c>
      <c r="B9011" t="s">
        <v>6033</v>
      </c>
      <c r="C9011" t="s">
        <v>891</v>
      </c>
      <c r="D9011">
        <v>14.708</v>
      </c>
      <c r="E9011" t="s">
        <v>14994</v>
      </c>
      <c r="F9011" t="s">
        <v>5957</v>
      </c>
      <c r="G9011" s="6">
        <v>43301.582268518519</v>
      </c>
      <c r="H9011" t="s">
        <v>14509</v>
      </c>
      <c r="I9011" t="s">
        <v>44</v>
      </c>
      <c r="J9011"/>
      <c r="K9011" t="s">
        <v>124</v>
      </c>
      <c r="M9011"/>
      <c r="N9011" t="s">
        <v>14787</v>
      </c>
      <c r="O9011"/>
      <c r="P9011" s="7" t="str">
        <f>HYPERLINK("https://collectormobile.dot.state.oh.us/arcgis/rest/services/ADAROW/ADA_ROW_Inventory_Image_Viewer/MapServer/6/64/attachments/", "Photo Link")</f>
        <v>Photo Link</v>
      </c>
      <c r="Q9011" s="7" t="str">
        <f>HYPERLINK("http://data.mapchannels.com/dualmaps6/map.htm?lat=41.099767&amp;lng=-80.763670", "Map Channel Link")</f>
        <v>Map Channel Link</v>
      </c>
    </row>
    <row r="9012" spans="1:17" hidden="1" x14ac:dyDescent="0.25">
      <c r="A9012" t="s">
        <v>5946</v>
      </c>
      <c r="B9012" t="s">
        <v>6033</v>
      </c>
      <c r="C9012" t="s">
        <v>891</v>
      </c>
      <c r="D9012">
        <v>14.71</v>
      </c>
      <c r="E9012" t="s">
        <v>14995</v>
      </c>
      <c r="F9012" t="s">
        <v>5957</v>
      </c>
      <c r="G9012" s="6">
        <v>43301.572268518517</v>
      </c>
      <c r="H9012" t="s">
        <v>14509</v>
      </c>
      <c r="I9012" t="s">
        <v>44</v>
      </c>
      <c r="J9012"/>
      <c r="K9012" t="s">
        <v>28</v>
      </c>
      <c r="M9012"/>
      <c r="N9012" t="s">
        <v>14787</v>
      </c>
      <c r="P9012" s="7" t="str">
        <f>HYPERLINK("https://collectormobile.dot.state.oh.us/arcgis/rest/services/ADAROW/ADA_ROW_Inventory_Image_Viewer/MapServer/6/63/attachments/", "Photo Link")</f>
        <v>Photo Link</v>
      </c>
      <c r="Q9012" s="7" t="str">
        <f>HYPERLINK("http://data.mapchannels.com/dualmaps6/map.htm?lat=41.099772&amp;lng=-80.764076", "Map Channel Link")</f>
        <v>Map Channel Link</v>
      </c>
    </row>
    <row r="9013" spans="1:17" hidden="1" x14ac:dyDescent="0.25">
      <c r="A9013" t="s">
        <v>5946</v>
      </c>
      <c r="B9013" t="s">
        <v>6033</v>
      </c>
      <c r="C9013" t="s">
        <v>891</v>
      </c>
      <c r="D9013">
        <v>14.71</v>
      </c>
      <c r="E9013" t="s">
        <v>14996</v>
      </c>
      <c r="F9013" t="s">
        <v>5957</v>
      </c>
      <c r="G9013" s="6">
        <v>43301.572743055563</v>
      </c>
      <c r="H9013" t="s">
        <v>14509</v>
      </c>
      <c r="I9013" t="s">
        <v>44</v>
      </c>
      <c r="J9013"/>
      <c r="K9013" t="s">
        <v>28</v>
      </c>
      <c r="M9013"/>
      <c r="N9013" t="s">
        <v>14787</v>
      </c>
      <c r="P9013" s="7" t="str">
        <f>HYPERLINK("https://collectormobile.dot.state.oh.us/arcgis/rest/services/ADAROW/ADA_ROW_Inventory_Image_Viewer/MapServer/6/63/attachments/", "Photo Link")</f>
        <v>Photo Link</v>
      </c>
      <c r="Q9013" s="7" t="str">
        <f>HYPERLINK("http://data.mapchannels.com/dualmaps6/map.htm?lat=41.099772&amp;lng=-80.764076", "Map Channel Link")</f>
        <v>Map Channel Link</v>
      </c>
    </row>
    <row r="9014" spans="1:17" hidden="1" x14ac:dyDescent="0.25">
      <c r="A9014" t="s">
        <v>5946</v>
      </c>
      <c r="B9014" t="s">
        <v>6033</v>
      </c>
      <c r="C9014" t="s">
        <v>3619</v>
      </c>
      <c r="D9014">
        <v>3.9470000000000001</v>
      </c>
      <c r="E9014" t="s">
        <v>14997</v>
      </c>
      <c r="F9014" t="s">
        <v>5957</v>
      </c>
      <c r="G9014" s="6">
        <v>43299.650891203702</v>
      </c>
      <c r="H9014" t="s">
        <v>14509</v>
      </c>
      <c r="I9014" t="s">
        <v>44</v>
      </c>
      <c r="J9014"/>
      <c r="K9014" t="s">
        <v>38</v>
      </c>
      <c r="M9014"/>
      <c r="N9014" t="s">
        <v>14750</v>
      </c>
      <c r="P9014" s="7" t="str">
        <f>HYPERLINK("https://collectormobile.dot.state.oh.us/arcgis/rest/services/ADAROW/ADA_ROW_Inventory_Image_Viewer/MapServer/6/60/attachments/", "Photo Link")</f>
        <v>Photo Link</v>
      </c>
      <c r="Q9014" s="7" t="str">
        <f>HYPERLINK("http://data.mapchannels.com/dualmaps6/map.htm?lat=41.046403&amp;lng=-80.662928", "Map Channel Link")</f>
        <v>Map Channel Link</v>
      </c>
    </row>
    <row r="9015" spans="1:17" hidden="1" x14ac:dyDescent="0.25">
      <c r="A9015" t="s">
        <v>5946</v>
      </c>
      <c r="B9015" t="s">
        <v>6033</v>
      </c>
      <c r="C9015" t="s">
        <v>3619</v>
      </c>
      <c r="D9015">
        <v>3.964</v>
      </c>
      <c r="E9015" t="s">
        <v>14998</v>
      </c>
      <c r="F9015" t="s">
        <v>5957</v>
      </c>
      <c r="G9015" s="6">
        <v>43299.642858796287</v>
      </c>
      <c r="H9015" t="s">
        <v>14509</v>
      </c>
      <c r="I9015" t="s">
        <v>44</v>
      </c>
      <c r="J9015"/>
      <c r="K9015" t="s">
        <v>124</v>
      </c>
      <c r="M9015"/>
      <c r="N9015" t="s">
        <v>14637</v>
      </c>
      <c r="P9015" s="7" t="str">
        <f>HYPERLINK("https://collectormobile.dot.state.oh.us/arcgis/rest/services/ADAROW/ADA_ROW_Inventory_Image_Viewer/MapServer/6/59/attachments/", "Photo Link")</f>
        <v>Photo Link</v>
      </c>
      <c r="Q9015" s="7" t="str">
        <f>HYPERLINK("http://data.mapchannels.com/dualmaps6/map.htm?lat=41.046413&amp;lng=-80.662611", "Map Channel Link")</f>
        <v>Map Channel Link</v>
      </c>
    </row>
    <row r="9016" spans="1:17" hidden="1" x14ac:dyDescent="0.25">
      <c r="A9016" t="s">
        <v>5946</v>
      </c>
      <c r="B9016" t="s">
        <v>6033</v>
      </c>
      <c r="C9016" t="s">
        <v>10807</v>
      </c>
      <c r="D9016">
        <v>2.512</v>
      </c>
      <c r="E9016" t="s">
        <v>14999</v>
      </c>
      <c r="F9016" t="s">
        <v>5953</v>
      </c>
      <c r="G9016" s="6">
        <v>43298.598402777781</v>
      </c>
      <c r="H9016" t="s">
        <v>14509</v>
      </c>
      <c r="I9016" t="s">
        <v>44</v>
      </c>
      <c r="J9016"/>
      <c r="K9016" t="s">
        <v>124</v>
      </c>
      <c r="M9016"/>
      <c r="N9016" t="s">
        <v>14787</v>
      </c>
      <c r="P9016" s="7" t="str">
        <f>HYPERLINK("https://collectormobile.dot.state.oh.us/arcgis/rest/services/ADAROW/ADA_ROW_Inventory_Image_Viewer/MapServer/6/442/attachments/", "Photo Link")</f>
        <v>Photo Link</v>
      </c>
      <c r="Q9016" s="7" t="str">
        <f>HYPERLINK("http://data.mapchannels.com/dualmaps6/map.htm?lat=41.024368&amp;lng=-80.676885", "Map Channel Link")</f>
        <v>Map Channel Link</v>
      </c>
    </row>
    <row r="9017" spans="1:17" hidden="1" x14ac:dyDescent="0.25">
      <c r="A9017" t="s">
        <v>5946</v>
      </c>
      <c r="B9017" t="s">
        <v>6033</v>
      </c>
      <c r="C9017" t="s">
        <v>3265</v>
      </c>
      <c r="D9017">
        <v>2.556</v>
      </c>
      <c r="E9017" t="s">
        <v>15000</v>
      </c>
      <c r="F9017" t="s">
        <v>5953</v>
      </c>
      <c r="G9017" s="6">
        <v>43298.630011574067</v>
      </c>
      <c r="H9017" t="s">
        <v>14509</v>
      </c>
      <c r="I9017" t="s">
        <v>44</v>
      </c>
      <c r="J9017"/>
      <c r="K9017" t="s">
        <v>124</v>
      </c>
      <c r="M9017"/>
      <c r="N9017" t="s">
        <v>14787</v>
      </c>
      <c r="O9017" t="s">
        <v>14931</v>
      </c>
      <c r="P9017" s="7" t="str">
        <f>HYPERLINK("https://collectormobile.dot.state.oh.us/arcgis/rest/services/ADAROW/ADA_ROW_Inventory_Image_Viewer/MapServer/6/443/attachments/", "Photo Link")</f>
        <v>Photo Link</v>
      </c>
      <c r="Q9017" s="7" t="str">
        <f>HYPERLINK("http://data.mapchannels.com/dualmaps6/map.htm?lat=41.024293&amp;lng=-80.672183", "Map Channel Link")</f>
        <v>Map Channel Link</v>
      </c>
    </row>
    <row r="9018" spans="1:17" hidden="1" x14ac:dyDescent="0.25">
      <c r="A9018" t="s">
        <v>5946</v>
      </c>
      <c r="B9018" t="s">
        <v>6033</v>
      </c>
      <c r="C9018" t="s">
        <v>3265</v>
      </c>
      <c r="D9018">
        <v>2.556</v>
      </c>
      <c r="E9018" t="s">
        <v>15001</v>
      </c>
      <c r="F9018" t="s">
        <v>5953</v>
      </c>
      <c r="G9018" s="6">
        <v>43298.629618055558</v>
      </c>
      <c r="H9018" t="s">
        <v>14509</v>
      </c>
      <c r="I9018" t="s">
        <v>44</v>
      </c>
      <c r="J9018"/>
      <c r="K9018" t="s">
        <v>124</v>
      </c>
      <c r="M9018"/>
      <c r="N9018" t="s">
        <v>14787</v>
      </c>
      <c r="O9018" t="s">
        <v>14977</v>
      </c>
      <c r="P9018" s="7" t="str">
        <f>HYPERLINK("https://collectormobile.dot.state.oh.us/arcgis/rest/services/ADAROW/ADA_ROW_Inventory_Image_Viewer/MapServer/6/443/attachments/", "Photo Link")</f>
        <v>Photo Link</v>
      </c>
      <c r="Q9018" s="7" t="str">
        <f>HYPERLINK("http://data.mapchannels.com/dualmaps6/map.htm?lat=41.024293&amp;lng=-80.672183", "Map Channel Link")</f>
        <v>Map Channel Link</v>
      </c>
    </row>
    <row r="9019" spans="1:17" hidden="1" x14ac:dyDescent="0.25">
      <c r="A9019" t="s">
        <v>5946</v>
      </c>
      <c r="B9019" t="s">
        <v>6033</v>
      </c>
      <c r="C9019" t="s">
        <v>3265</v>
      </c>
      <c r="D9019">
        <v>2.5779999999999998</v>
      </c>
      <c r="E9019" t="s">
        <v>15002</v>
      </c>
      <c r="F9019" t="s">
        <v>5953</v>
      </c>
      <c r="G9019" s="6">
        <v>43298.634606481479</v>
      </c>
      <c r="H9019" t="s">
        <v>14509</v>
      </c>
      <c r="I9019" t="s">
        <v>44</v>
      </c>
      <c r="J9019"/>
      <c r="K9019" t="s">
        <v>38</v>
      </c>
      <c r="M9019"/>
      <c r="N9019" t="s">
        <v>14787</v>
      </c>
      <c r="P9019" s="7" t="str">
        <f>HYPERLINK("https://collectormobile.dot.state.oh.us/arcgis/rest/services/ADAROW/ADA_ROW_Inventory_Image_Viewer/MapServer/6/444/attachments/", "Photo Link")</f>
        <v>Photo Link</v>
      </c>
      <c r="Q9019" s="7" t="str">
        <f>HYPERLINK("http://data.mapchannels.com/dualmaps6/map.htm?lat=41.024609&amp;lng=-80.672173", "Map Channel Link")</f>
        <v>Map Channel Link</v>
      </c>
    </row>
    <row r="9020" spans="1:17" hidden="1" x14ac:dyDescent="0.25">
      <c r="A9020" t="s">
        <v>5946</v>
      </c>
      <c r="B9020" t="s">
        <v>6033</v>
      </c>
      <c r="C9020" t="s">
        <v>3265</v>
      </c>
      <c r="D9020">
        <v>2.5779999999999998</v>
      </c>
      <c r="E9020" t="s">
        <v>15003</v>
      </c>
      <c r="F9020" t="s">
        <v>5953</v>
      </c>
      <c r="G9020" s="6">
        <v>43298.634398148148</v>
      </c>
      <c r="H9020" t="s">
        <v>14509</v>
      </c>
      <c r="I9020" t="s">
        <v>44</v>
      </c>
      <c r="J9020"/>
      <c r="K9020" t="s">
        <v>38</v>
      </c>
      <c r="M9020"/>
      <c r="N9020" t="s">
        <v>14787</v>
      </c>
      <c r="P9020" s="7" t="str">
        <f>HYPERLINK("https://collectormobile.dot.state.oh.us/arcgis/rest/services/ADAROW/ADA_ROW_Inventory_Image_Viewer/MapServer/6/444/attachments/", "Photo Link")</f>
        <v>Photo Link</v>
      </c>
      <c r="Q9020" s="7" t="str">
        <f>HYPERLINK("http://data.mapchannels.com/dualmaps6/map.htm?lat=41.024609&amp;lng=-80.672173", "Map Channel Link")</f>
        <v>Map Channel Link</v>
      </c>
    </row>
    <row r="9021" spans="1:17" hidden="1" x14ac:dyDescent="0.25">
      <c r="A9021" t="s">
        <v>5946</v>
      </c>
      <c r="B9021" t="s">
        <v>6033</v>
      </c>
      <c r="C9021" t="s">
        <v>3265</v>
      </c>
      <c r="D9021">
        <v>2.5790000000000002</v>
      </c>
      <c r="E9021" t="s">
        <v>15004</v>
      </c>
      <c r="F9021" t="s">
        <v>5953</v>
      </c>
      <c r="G9021" s="6">
        <v>43298.616851851853</v>
      </c>
      <c r="H9021" t="s">
        <v>14509</v>
      </c>
      <c r="I9021" t="s">
        <v>44</v>
      </c>
      <c r="J9021"/>
      <c r="K9021" t="s">
        <v>28</v>
      </c>
      <c r="M9021"/>
      <c r="N9021" t="s">
        <v>14559</v>
      </c>
      <c r="P9021" s="7" t="str">
        <f>HYPERLINK("https://collectormobile.dot.state.oh.us/arcgis/rest/services/ADAROW/ADA_ROW_Inventory_Image_Viewer/MapServer/6/445/attachments/", "Photo Link")</f>
        <v>Photo Link</v>
      </c>
      <c r="Q9021" s="7" t="str">
        <f>HYPERLINK("http://data.mapchannels.com/dualmaps6/map.htm?lat=41.024634&amp;lng=-80.672504", "Map Channel Link")</f>
        <v>Map Channel Link</v>
      </c>
    </row>
    <row r="9022" spans="1:17" hidden="1" x14ac:dyDescent="0.25">
      <c r="A9022" t="s">
        <v>5946</v>
      </c>
      <c r="B9022" t="s">
        <v>6033</v>
      </c>
      <c r="C9022" t="s">
        <v>3265</v>
      </c>
      <c r="D9022">
        <v>2.5790000000000002</v>
      </c>
      <c r="E9022" t="s">
        <v>15005</v>
      </c>
      <c r="F9022" t="s">
        <v>5953</v>
      </c>
      <c r="G9022" s="6">
        <v>43298.617060185177</v>
      </c>
      <c r="H9022" t="s">
        <v>14509</v>
      </c>
      <c r="I9022" t="s">
        <v>44</v>
      </c>
      <c r="J9022"/>
      <c r="K9022" t="s">
        <v>28</v>
      </c>
      <c r="M9022"/>
      <c r="N9022" t="s">
        <v>14559</v>
      </c>
      <c r="P9022" s="7" t="str">
        <f>HYPERLINK("https://collectormobile.dot.state.oh.us/arcgis/rest/services/ADAROW/ADA_ROW_Inventory_Image_Viewer/MapServer/6/445/attachments/", "Photo Link")</f>
        <v>Photo Link</v>
      </c>
      <c r="Q9022" s="7" t="str">
        <f>HYPERLINK("http://data.mapchannels.com/dualmaps6/map.htm?lat=41.024634&amp;lng=-80.672504", "Map Channel Link")</f>
        <v>Map Channel Link</v>
      </c>
    </row>
    <row r="9023" spans="1:17" hidden="1" x14ac:dyDescent="0.25">
      <c r="A9023" t="s">
        <v>5946</v>
      </c>
      <c r="B9023" t="s">
        <v>6033</v>
      </c>
      <c r="C9023" t="s">
        <v>3956</v>
      </c>
      <c r="D9023">
        <v>8.0000000000000002E-3</v>
      </c>
      <c r="E9023" t="s">
        <v>15006</v>
      </c>
      <c r="F9023" t="s">
        <v>5953</v>
      </c>
      <c r="G9023" s="6">
        <v>43328.585578703707</v>
      </c>
      <c r="H9023" t="s">
        <v>14509</v>
      </c>
      <c r="I9023" t="s">
        <v>44</v>
      </c>
      <c r="J9023"/>
      <c r="K9023" t="s">
        <v>124</v>
      </c>
      <c r="M9023"/>
      <c r="N9023" t="s">
        <v>14922</v>
      </c>
      <c r="O9023" t="s">
        <v>15007</v>
      </c>
      <c r="P9023" s="7" t="str">
        <f>HYPERLINK("https://collectormobile.dot.state.oh.us/arcgis/rest/services/ADAROW/ADA_ROW_Inventory_Image_Viewer/MapServer/6/943/attachments/", "Photo Link")</f>
        <v>Photo Link</v>
      </c>
      <c r="Q9023" s="7" t="str">
        <f>HYPERLINK("http://data.mapchannels.com/dualmaps6/map.htm?lat=41.024623&amp;lng=-80.681896", "Map Channel Link")</f>
        <v>Map Channel Link</v>
      </c>
    </row>
    <row r="9024" spans="1:17" hidden="1" x14ac:dyDescent="0.25">
      <c r="A9024" t="s">
        <v>5946</v>
      </c>
      <c r="B9024" t="s">
        <v>6033</v>
      </c>
      <c r="C9024" t="s">
        <v>3956</v>
      </c>
      <c r="D9024">
        <v>8.0000000000000002E-3</v>
      </c>
      <c r="E9024" t="s">
        <v>15008</v>
      </c>
      <c r="F9024" t="s">
        <v>5953</v>
      </c>
      <c r="G9024" s="6">
        <v>43298.583344907413</v>
      </c>
      <c r="H9024" t="s">
        <v>14509</v>
      </c>
      <c r="I9024" t="s">
        <v>44</v>
      </c>
      <c r="J9024"/>
      <c r="K9024" t="s">
        <v>28</v>
      </c>
      <c r="M9024"/>
      <c r="N9024" t="s">
        <v>14787</v>
      </c>
      <c r="P9024" s="7" t="str">
        <f>HYPERLINK("https://collectormobile.dot.state.oh.us/arcgis/rest/services/ADAROW/ADA_ROW_Inventory_Image_Viewer/MapServer/6/943/attachments/", "Photo Link")</f>
        <v>Photo Link</v>
      </c>
      <c r="Q9024" s="7" t="str">
        <f>HYPERLINK("http://data.mapchannels.com/dualmaps6/map.htm?lat=41.024623&amp;lng=-80.681896", "Map Channel Link")</f>
        <v>Map Channel Link</v>
      </c>
    </row>
    <row r="9025" spans="1:17" hidden="1" x14ac:dyDescent="0.25">
      <c r="A9025" t="s">
        <v>5946</v>
      </c>
      <c r="B9025" t="s">
        <v>6033</v>
      </c>
      <c r="C9025" t="s">
        <v>300</v>
      </c>
      <c r="D9025">
        <v>2.6280000000000001</v>
      </c>
      <c r="E9025" t="s">
        <v>15009</v>
      </c>
      <c r="F9025" t="s">
        <v>5957</v>
      </c>
      <c r="G9025" s="6">
        <v>43297.596805555557</v>
      </c>
      <c r="H9025" t="s">
        <v>14509</v>
      </c>
      <c r="I9025" t="s">
        <v>44</v>
      </c>
      <c r="J9025"/>
      <c r="K9025" t="s">
        <v>124</v>
      </c>
      <c r="M9025"/>
      <c r="N9025" t="s">
        <v>14559</v>
      </c>
      <c r="P9025" s="7" t="str">
        <f>HYPERLINK("https://collectormobile.dot.state.oh.us/arcgis/rest/services/ADAROW/ADA_ROW_Inventory_Image_Viewer/MapServer/6/581/attachments/", "Photo Link")</f>
        <v>Photo Link</v>
      </c>
      <c r="Q9025" s="7" t="str">
        <f>HYPERLINK("http://data.mapchannels.com/dualmaps6/map.htm?lat=41.024071&amp;lng=-80.634215", "Map Channel Link")</f>
        <v>Map Channel Link</v>
      </c>
    </row>
    <row r="9026" spans="1:17" hidden="1" x14ac:dyDescent="0.25">
      <c r="A9026" t="s">
        <v>5946</v>
      </c>
      <c r="B9026" t="s">
        <v>6033</v>
      </c>
      <c r="C9026" t="s">
        <v>300</v>
      </c>
      <c r="D9026">
        <v>2.6280000000000001</v>
      </c>
      <c r="E9026" t="s">
        <v>15010</v>
      </c>
      <c r="F9026" t="s">
        <v>5957</v>
      </c>
      <c r="G9026" s="6">
        <v>43297.59715277778</v>
      </c>
      <c r="H9026" t="s">
        <v>14509</v>
      </c>
      <c r="I9026" t="s">
        <v>44</v>
      </c>
      <c r="J9026"/>
      <c r="K9026" t="s">
        <v>124</v>
      </c>
      <c r="M9026"/>
      <c r="N9026" t="s">
        <v>14559</v>
      </c>
      <c r="P9026" s="7" t="str">
        <f>HYPERLINK("https://collectormobile.dot.state.oh.us/arcgis/rest/services/ADAROW/ADA_ROW_Inventory_Image_Viewer/MapServer/6/581/attachments/", "Photo Link")</f>
        <v>Photo Link</v>
      </c>
      <c r="Q9026" s="7" t="str">
        <f>HYPERLINK("http://data.mapchannels.com/dualmaps6/map.htm?lat=41.024071&amp;lng=-80.634215", "Map Channel Link")</f>
        <v>Map Channel Link</v>
      </c>
    </row>
    <row r="9027" spans="1:17" hidden="1" x14ac:dyDescent="0.25">
      <c r="A9027" t="s">
        <v>5946</v>
      </c>
      <c r="B9027" t="s">
        <v>6033</v>
      </c>
      <c r="C9027" t="s">
        <v>300</v>
      </c>
      <c r="D9027">
        <v>2.65</v>
      </c>
      <c r="E9027" t="s">
        <v>15011</v>
      </c>
      <c r="F9027" t="s">
        <v>5957</v>
      </c>
      <c r="G9027" s="6">
        <v>43297.609236111108</v>
      </c>
      <c r="H9027" t="s">
        <v>14509</v>
      </c>
      <c r="I9027" t="s">
        <v>44</v>
      </c>
      <c r="J9027"/>
      <c r="K9027" t="s">
        <v>124</v>
      </c>
      <c r="M9027"/>
      <c r="N9027" t="s">
        <v>14787</v>
      </c>
      <c r="P9027" s="7" t="str">
        <f>HYPERLINK("https://collectormobile.dot.state.oh.us/arcgis/rest/services/ADAROW/ADA_ROW_Inventory_Image_Viewer/MapServer/6/74/attachments/", "Photo Link")</f>
        <v>Photo Link</v>
      </c>
      <c r="Q9027" s="7" t="str">
        <f>HYPERLINK("http://data.mapchannels.com/dualmaps6/map.htm?lat=41.024386&amp;lng=-80.634243", "Map Channel Link")</f>
        <v>Map Channel Link</v>
      </c>
    </row>
    <row r="9028" spans="1:17" hidden="1" x14ac:dyDescent="0.25">
      <c r="A9028" t="s">
        <v>5946</v>
      </c>
      <c r="B9028" t="s">
        <v>6033</v>
      </c>
      <c r="C9028" t="s">
        <v>300</v>
      </c>
      <c r="D9028">
        <v>2.65</v>
      </c>
      <c r="E9028" t="s">
        <v>15012</v>
      </c>
      <c r="F9028" t="s">
        <v>5957</v>
      </c>
      <c r="G9028" s="6">
        <v>43297.609629629631</v>
      </c>
      <c r="H9028" t="s">
        <v>14509</v>
      </c>
      <c r="I9028" t="s">
        <v>44</v>
      </c>
      <c r="J9028"/>
      <c r="K9028" t="s">
        <v>124</v>
      </c>
      <c r="M9028"/>
      <c r="N9028" t="s">
        <v>14787</v>
      </c>
      <c r="P9028" s="7" t="str">
        <f>HYPERLINK("https://collectormobile.dot.state.oh.us/arcgis/rest/services/ADAROW/ADA_ROW_Inventory_Image_Viewer/MapServer/6/74/attachments/", "Photo Link")</f>
        <v>Photo Link</v>
      </c>
      <c r="Q9028" s="7" t="str">
        <f>HYPERLINK("http://data.mapchannels.com/dualmaps6/map.htm?lat=41.024386&amp;lng=-80.634243", "Map Channel Link")</f>
        <v>Map Channel Link</v>
      </c>
    </row>
    <row r="9029" spans="1:17" hidden="1" x14ac:dyDescent="0.25">
      <c r="A9029" t="s">
        <v>5946</v>
      </c>
      <c r="B9029" t="s">
        <v>6033</v>
      </c>
      <c r="C9029" t="s">
        <v>300</v>
      </c>
      <c r="D9029">
        <v>2.6520000000000001</v>
      </c>
      <c r="E9029" t="s">
        <v>15013</v>
      </c>
      <c r="F9029" t="s">
        <v>5953</v>
      </c>
      <c r="G9029" s="6">
        <v>43297.608090277783</v>
      </c>
      <c r="H9029" t="s">
        <v>14509</v>
      </c>
      <c r="I9029" t="s">
        <v>44</v>
      </c>
      <c r="J9029"/>
      <c r="K9029" t="s">
        <v>124</v>
      </c>
      <c r="M9029"/>
      <c r="N9029" t="s">
        <v>14559</v>
      </c>
      <c r="P9029" s="7" t="str">
        <f>HYPERLINK("https://collectormobile.dot.state.oh.us/arcgis/rest/services/ADAROW/ADA_ROW_Inventory_Image_Viewer/MapServer/6/73/attachments/", "Photo Link")</f>
        <v>Photo Link</v>
      </c>
      <c r="Q9029" s="7" t="str">
        <f>HYPERLINK("http://data.mapchannels.com/dualmaps6/map.htm?lat=41.024403&amp;lng=-80.634620", "Map Channel Link")</f>
        <v>Map Channel Link</v>
      </c>
    </row>
    <row r="9030" spans="1:17" hidden="1" x14ac:dyDescent="0.25">
      <c r="A9030" t="s">
        <v>5946</v>
      </c>
      <c r="B9030" t="s">
        <v>6033</v>
      </c>
      <c r="C9030" t="s">
        <v>300</v>
      </c>
      <c r="D9030">
        <v>2.6520000000000001</v>
      </c>
      <c r="E9030" t="s">
        <v>15014</v>
      </c>
      <c r="F9030" t="s">
        <v>5953</v>
      </c>
      <c r="G9030" s="6">
        <v>43297.608356481483</v>
      </c>
      <c r="H9030" t="s">
        <v>14509</v>
      </c>
      <c r="I9030" t="s">
        <v>44</v>
      </c>
      <c r="J9030"/>
      <c r="K9030" t="s">
        <v>124</v>
      </c>
      <c r="M9030"/>
      <c r="N9030" t="s">
        <v>14559</v>
      </c>
      <c r="O9030"/>
      <c r="P9030" s="7" t="str">
        <f>HYPERLINK("https://collectormobile.dot.state.oh.us/arcgis/rest/services/ADAROW/ADA_ROW_Inventory_Image_Viewer/MapServer/6/73/attachments/", "Photo Link")</f>
        <v>Photo Link</v>
      </c>
      <c r="Q9030" s="7" t="str">
        <f>HYPERLINK("http://data.mapchannels.com/dualmaps6/map.htm?lat=41.024403&amp;lng=-80.634620", "Map Channel Link")</f>
        <v>Map Channel Link</v>
      </c>
    </row>
    <row r="9031" spans="1:17" hidden="1" x14ac:dyDescent="0.25">
      <c r="A9031" t="s">
        <v>5946</v>
      </c>
      <c r="B9031" t="s">
        <v>6033</v>
      </c>
      <c r="C9031" t="s">
        <v>1864</v>
      </c>
      <c r="D9031">
        <v>2.5459999999999998</v>
      </c>
      <c r="E9031" t="s">
        <v>15015</v>
      </c>
      <c r="F9031" t="s">
        <v>5957</v>
      </c>
      <c r="G9031" s="6">
        <v>43297.659710648149</v>
      </c>
      <c r="H9031" t="s">
        <v>14509</v>
      </c>
      <c r="I9031" t="s">
        <v>44</v>
      </c>
      <c r="J9031"/>
      <c r="K9031" t="s">
        <v>124</v>
      </c>
      <c r="M9031"/>
      <c r="N9031" t="s">
        <v>14750</v>
      </c>
      <c r="P9031" s="7" t="str">
        <f>HYPERLINK("https://collectormobile.dot.state.oh.us/arcgis/rest/services/ADAROW/ADA_ROW_Inventory_Image_Viewer/MapServer/6/71/attachments/", "Photo Link")</f>
        <v>Photo Link</v>
      </c>
      <c r="Q9031" s="7" t="str">
        <f>HYPERLINK("http://data.mapchannels.com/dualmaps6/map.htm?lat=41.024478&amp;lng=-80.655338", "Map Channel Link")</f>
        <v>Map Channel Link</v>
      </c>
    </row>
    <row r="9032" spans="1:17" hidden="1" x14ac:dyDescent="0.25">
      <c r="A9032" t="s">
        <v>5946</v>
      </c>
      <c r="B9032" t="s">
        <v>6033</v>
      </c>
      <c r="C9032" t="s">
        <v>3862</v>
      </c>
      <c r="D9032">
        <v>3.9550000000000001</v>
      </c>
      <c r="E9032" t="s">
        <v>15016</v>
      </c>
      <c r="F9032" t="s">
        <v>5953</v>
      </c>
      <c r="G9032" s="6">
        <v>43293.712187500001</v>
      </c>
      <c r="H9032" t="s">
        <v>14509</v>
      </c>
      <c r="I9032" t="s">
        <v>44</v>
      </c>
      <c r="J9032"/>
      <c r="K9032" t="s">
        <v>28</v>
      </c>
      <c r="M9032"/>
      <c r="N9032" t="s">
        <v>14559</v>
      </c>
      <c r="O9032" t="s">
        <v>15017</v>
      </c>
      <c r="P9032" s="7" t="str">
        <f>HYPERLINK("https://collectormobile.dot.state.oh.us/arcgis/rest/services/ADAROW/ADA_ROW_Inventory_Image_Viewer/MapServer/6/572/attachments/", "Photo Link")</f>
        <v>Photo Link</v>
      </c>
      <c r="Q9032" s="7" t="str">
        <f>HYPERLINK("http://data.mapchannels.com/dualmaps6/map.htm?lat=40.947942&amp;lng=-80.658610", "Map Channel Link")</f>
        <v>Map Channel Link</v>
      </c>
    </row>
    <row r="9033" spans="1:17" hidden="1" x14ac:dyDescent="0.25">
      <c r="A9033" t="s">
        <v>5946</v>
      </c>
      <c r="B9033" t="s">
        <v>6033</v>
      </c>
      <c r="C9033" t="s">
        <v>3862</v>
      </c>
      <c r="D9033">
        <v>3.9550000000000001</v>
      </c>
      <c r="E9033" t="s">
        <v>15018</v>
      </c>
      <c r="F9033" t="s">
        <v>5953</v>
      </c>
      <c r="G9033" s="6">
        <v>43328.584166666667</v>
      </c>
      <c r="H9033" t="s">
        <v>14509</v>
      </c>
      <c r="I9033" t="s">
        <v>44</v>
      </c>
      <c r="J9033"/>
      <c r="K9033" t="s">
        <v>124</v>
      </c>
      <c r="M9033"/>
      <c r="N9033" t="s">
        <v>14924</v>
      </c>
      <c r="O9033" t="s">
        <v>13915</v>
      </c>
      <c r="P9033" s="7" t="str">
        <f>HYPERLINK("https://collectormobile.dot.state.oh.us/arcgis/rest/services/ADAROW/ADA_ROW_Inventory_Image_Viewer/MapServer/6/572/attachments/", "Photo Link")</f>
        <v>Photo Link</v>
      </c>
      <c r="Q9033" s="7" t="str">
        <f>HYPERLINK("http://data.mapchannels.com/dualmaps6/map.htm?lat=40.947942&amp;lng=-80.658610", "Map Channel Link")</f>
        <v>Map Channel Link</v>
      </c>
    </row>
    <row r="9034" spans="1:17" hidden="1" x14ac:dyDescent="0.25">
      <c r="A9034" t="s">
        <v>5946</v>
      </c>
      <c r="B9034" t="s">
        <v>6033</v>
      </c>
      <c r="C9034" t="s">
        <v>1403</v>
      </c>
      <c r="D9034">
        <v>14.914999999999999</v>
      </c>
      <c r="E9034" t="s">
        <v>15019</v>
      </c>
      <c r="F9034" t="s">
        <v>5957</v>
      </c>
      <c r="G9034" s="6">
        <v>43299.558518518519</v>
      </c>
      <c r="H9034" t="s">
        <v>14509</v>
      </c>
      <c r="I9034" t="s">
        <v>44</v>
      </c>
      <c r="J9034"/>
      <c r="K9034" t="s">
        <v>28</v>
      </c>
      <c r="M9034"/>
      <c r="N9034" t="s">
        <v>14750</v>
      </c>
      <c r="O9034" t="s">
        <v>15020</v>
      </c>
      <c r="P9034" s="7" t="str">
        <f>HYPERLINK("https://collectormobile.dot.state.oh.us/arcgis/rest/services/ADAROW/ADA_ROW_Inventory_Image_Viewer/MapServer/6/576/attachments/", "Photo Link")</f>
        <v>Photo Link</v>
      </c>
      <c r="Q9034" s="7" t="str">
        <f>HYPERLINK("http://data.mapchannels.com/dualmaps6/map.htm?lat=41.060844&amp;lng=-80.661675", "Map Channel Link")</f>
        <v>Map Channel Link</v>
      </c>
    </row>
    <row r="9035" spans="1:17" hidden="1" x14ac:dyDescent="0.25">
      <c r="A9035" t="s">
        <v>5946</v>
      </c>
      <c r="B9035" t="s">
        <v>6033</v>
      </c>
      <c r="C9035" t="s">
        <v>1403</v>
      </c>
      <c r="D9035">
        <v>14.914999999999999</v>
      </c>
      <c r="E9035" t="s">
        <v>15021</v>
      </c>
      <c r="F9035" t="s">
        <v>5957</v>
      </c>
      <c r="G9035" s="6">
        <v>43299.559120370373</v>
      </c>
      <c r="H9035" t="s">
        <v>14509</v>
      </c>
      <c r="I9035" t="s">
        <v>44</v>
      </c>
      <c r="J9035"/>
      <c r="K9035" t="s">
        <v>124</v>
      </c>
      <c r="M9035"/>
      <c r="N9035" t="s">
        <v>14922</v>
      </c>
      <c r="O9035" t="s">
        <v>13915</v>
      </c>
      <c r="P9035" s="7" t="str">
        <f>HYPERLINK("https://collectormobile.dot.state.oh.us/arcgis/rest/services/ADAROW/ADA_ROW_Inventory_Image_Viewer/MapServer/6/576/attachments/", "Photo Link")</f>
        <v>Photo Link</v>
      </c>
      <c r="Q9035" s="7" t="str">
        <f>HYPERLINK("http://data.mapchannels.com/dualmaps6/map.htm?lat=41.060844&amp;lng=-80.661675", "Map Channel Link")</f>
        <v>Map Channel Link</v>
      </c>
    </row>
    <row r="9036" spans="1:17" hidden="1" x14ac:dyDescent="0.25">
      <c r="A9036" t="s">
        <v>5946</v>
      </c>
      <c r="B9036" t="s">
        <v>6033</v>
      </c>
      <c r="C9036" t="s">
        <v>1403</v>
      </c>
      <c r="D9036">
        <v>14.933999999999999</v>
      </c>
      <c r="E9036" t="s">
        <v>15022</v>
      </c>
      <c r="F9036" t="s">
        <v>5957</v>
      </c>
      <c r="G9036" s="6">
        <v>43299.558958333328</v>
      </c>
      <c r="H9036" t="s">
        <v>14509</v>
      </c>
      <c r="I9036" t="s">
        <v>44</v>
      </c>
      <c r="J9036"/>
      <c r="K9036" t="s">
        <v>38</v>
      </c>
      <c r="M9036"/>
      <c r="N9036" t="s">
        <v>14750</v>
      </c>
      <c r="P9036" s="7" t="str">
        <f>HYPERLINK("https://collectormobile.dot.state.oh.us/arcgis/rest/services/ADAROW/ADA_ROW_Inventory_Image_Viewer/MapServer/6/574/attachments/", "Photo Link")</f>
        <v>Photo Link</v>
      </c>
      <c r="Q9036" s="7" t="str">
        <f>HYPERLINK("http://data.mapchannels.com/dualmaps6/map.htm?lat=41.061067&amp;lng=-80.662025", "Map Channel Link")</f>
        <v>Map Channel Link</v>
      </c>
    </row>
    <row r="9037" spans="1:17" hidden="1" x14ac:dyDescent="0.25">
      <c r="A9037" t="s">
        <v>5946</v>
      </c>
      <c r="B9037" t="s">
        <v>6033</v>
      </c>
      <c r="C9037" t="s">
        <v>1403</v>
      </c>
      <c r="D9037">
        <v>14.933999999999999</v>
      </c>
      <c r="E9037" t="s">
        <v>15023</v>
      </c>
      <c r="F9037" t="s">
        <v>5953</v>
      </c>
      <c r="G9037" s="6">
        <v>43329.519131944442</v>
      </c>
      <c r="H9037" t="s">
        <v>14509</v>
      </c>
      <c r="I9037" t="s">
        <v>44</v>
      </c>
      <c r="J9037"/>
      <c r="K9037" t="s">
        <v>124</v>
      </c>
      <c r="M9037"/>
      <c r="N9037" t="s">
        <v>14922</v>
      </c>
      <c r="O9037" t="s">
        <v>15024</v>
      </c>
      <c r="P9037" s="7" t="str">
        <f>HYPERLINK("https://collectormobile.dot.state.oh.us/arcgis/rest/services/ADAROW/ADA_ROW_Inventory_Image_Viewer/MapServer/6/574/attachments/", "Photo Link")</f>
        <v>Photo Link</v>
      </c>
      <c r="Q9037" s="7" t="str">
        <f>HYPERLINK("http://data.mapchannels.com/dualmaps6/map.htm?lat=41.061067&amp;lng=-80.662025", "Map Channel Link")</f>
        <v>Map Channel Link</v>
      </c>
    </row>
    <row r="9038" spans="1:17" hidden="1" x14ac:dyDescent="0.25">
      <c r="A9038" t="s">
        <v>5946</v>
      </c>
      <c r="B9038" t="s">
        <v>6033</v>
      </c>
      <c r="C9038" t="s">
        <v>1403</v>
      </c>
      <c r="D9038">
        <v>14.935</v>
      </c>
      <c r="E9038" t="s">
        <v>15025</v>
      </c>
      <c r="F9038" t="s">
        <v>5957</v>
      </c>
      <c r="G9038" s="6">
        <v>43299.555983796286</v>
      </c>
      <c r="H9038" t="s">
        <v>14509</v>
      </c>
      <c r="I9038" t="s">
        <v>44</v>
      </c>
      <c r="J9038"/>
      <c r="K9038" t="s">
        <v>28</v>
      </c>
      <c r="M9038"/>
      <c r="N9038" t="s">
        <v>14750</v>
      </c>
      <c r="P9038" s="7" t="str">
        <f>HYPERLINK("https://collectormobile.dot.state.oh.us/arcgis/rest/services/ADAROW/ADA_ROW_Inventory_Image_Viewer/MapServer/6/577/attachments/", "Photo Link")</f>
        <v>Photo Link</v>
      </c>
      <c r="Q9038" s="7" t="str">
        <f>HYPERLINK("http://data.mapchannels.com/dualmaps6/map.htm?lat=41.060838&amp;lng=-80.662057", "Map Channel Link")</f>
        <v>Map Channel Link</v>
      </c>
    </row>
    <row r="9039" spans="1:17" hidden="1" x14ac:dyDescent="0.25">
      <c r="A9039" t="s">
        <v>5946</v>
      </c>
      <c r="B9039" t="s">
        <v>6033</v>
      </c>
      <c r="C9039" t="s">
        <v>1403</v>
      </c>
      <c r="D9039">
        <v>14.935</v>
      </c>
      <c r="E9039" t="s">
        <v>15026</v>
      </c>
      <c r="F9039" t="s">
        <v>5953</v>
      </c>
      <c r="G9039" s="6">
        <v>43329.518576388888</v>
      </c>
      <c r="H9039" t="s">
        <v>14509</v>
      </c>
      <c r="I9039" t="s">
        <v>44</v>
      </c>
      <c r="J9039"/>
      <c r="K9039" t="s">
        <v>124</v>
      </c>
      <c r="M9039"/>
      <c r="N9039" t="s">
        <v>14922</v>
      </c>
      <c r="O9039" t="s">
        <v>15024</v>
      </c>
      <c r="P9039" s="7" t="str">
        <f>HYPERLINK("https://collectormobile.dot.state.oh.us/arcgis/rest/services/ADAROW/ADA_ROW_Inventory_Image_Viewer/MapServer/6/577/attachments/", "Photo Link")</f>
        <v>Photo Link</v>
      </c>
      <c r="Q9039" s="7" t="str">
        <f>HYPERLINK("http://data.mapchannels.com/dualmaps6/map.htm?lat=41.060838&amp;lng=-80.662057", "Map Channel Link")</f>
        <v>Map Channel Link</v>
      </c>
    </row>
    <row r="9040" spans="1:17" hidden="1" x14ac:dyDescent="0.25">
      <c r="A9040" t="s">
        <v>5946</v>
      </c>
      <c r="B9040" t="s">
        <v>6033</v>
      </c>
      <c r="C9040" t="s">
        <v>2444</v>
      </c>
      <c r="D9040">
        <v>2.6360000000000001</v>
      </c>
      <c r="E9040" t="s">
        <v>15027</v>
      </c>
      <c r="F9040" t="s">
        <v>5957</v>
      </c>
      <c r="G9040" s="6">
        <v>43301.733055555553</v>
      </c>
      <c r="H9040" t="s">
        <v>14509</v>
      </c>
      <c r="I9040" t="s">
        <v>44</v>
      </c>
      <c r="J9040"/>
      <c r="K9040" t="s">
        <v>28</v>
      </c>
      <c r="M9040"/>
      <c r="N9040" t="s">
        <v>14750</v>
      </c>
      <c r="P9040" s="7" t="str">
        <f>HYPERLINK("https://collectormobile.dot.state.oh.us/arcgis/rest/services/ADAROW/ADA_ROW_Inventory_Image_Viewer/MapServer/6/941/attachments/", "Photo Link")</f>
        <v>Photo Link</v>
      </c>
      <c r="Q9040" s="7" t="str">
        <f>HYPERLINK("http://data.mapchannels.com/dualmaps6/map.htm?lat=41.133504&amp;lng=-80.665296", "Map Channel Link")</f>
        <v>Map Channel Link</v>
      </c>
    </row>
    <row r="9041" spans="1:17" hidden="1" x14ac:dyDescent="0.25">
      <c r="A9041" t="s">
        <v>5946</v>
      </c>
      <c r="B9041" t="s">
        <v>6033</v>
      </c>
      <c r="C9041" t="s">
        <v>2527</v>
      </c>
      <c r="D9041">
        <v>16.765999999999998</v>
      </c>
      <c r="E9041" t="s">
        <v>15028</v>
      </c>
      <c r="F9041" t="s">
        <v>5953</v>
      </c>
      <c r="G9041" s="6">
        <v>43298.579571759263</v>
      </c>
      <c r="H9041" t="s">
        <v>14509</v>
      </c>
      <c r="I9041" t="s">
        <v>44</v>
      </c>
      <c r="J9041"/>
      <c r="K9041" t="s">
        <v>124</v>
      </c>
      <c r="M9041"/>
      <c r="N9041" t="s">
        <v>14559</v>
      </c>
      <c r="O9041"/>
      <c r="P9041" s="7" t="str">
        <f>HYPERLINK("https://collectormobile.dot.state.oh.us/arcgis/rest/services/ADAROW/ADA_ROW_Inventory_Image_Viewer/MapServer/6/944/attachments/", "Photo Link")</f>
        <v>Photo Link</v>
      </c>
      <c r="Q9041" s="7" t="str">
        <f>HYPERLINK("http://data.mapchannels.com/dualmaps6/map.htm?lat=41.024618&amp;lng=-80.682198", "Map Channel Link")</f>
        <v>Map Channel Link</v>
      </c>
    </row>
    <row r="9042" spans="1:17" hidden="1" x14ac:dyDescent="0.25">
      <c r="A9042" t="s">
        <v>5946</v>
      </c>
      <c r="B9042" t="s">
        <v>6033</v>
      </c>
      <c r="C9042" t="s">
        <v>2527</v>
      </c>
      <c r="D9042">
        <v>16.765999999999998</v>
      </c>
      <c r="E9042" t="s">
        <v>15029</v>
      </c>
      <c r="F9042" t="s">
        <v>5953</v>
      </c>
      <c r="G9042" s="6">
        <v>43328.585914351846</v>
      </c>
      <c r="H9042" t="s">
        <v>14509</v>
      </c>
      <c r="I9042" t="s">
        <v>44</v>
      </c>
      <c r="J9042"/>
      <c r="K9042" t="s">
        <v>124</v>
      </c>
      <c r="M9042"/>
      <c r="N9042" t="s">
        <v>14924</v>
      </c>
      <c r="O9042" t="s">
        <v>15030</v>
      </c>
      <c r="P9042" s="7" t="str">
        <f>HYPERLINK("https://collectormobile.dot.state.oh.us/arcgis/rest/services/ADAROW/ADA_ROW_Inventory_Image_Viewer/MapServer/6/944/attachments/", "Photo Link")</f>
        <v>Photo Link</v>
      </c>
      <c r="Q9042" s="7" t="str">
        <f>HYPERLINK("http://data.mapchannels.com/dualmaps6/map.htm?lat=41.024618&amp;lng=-80.682198", "Map Channel Link")</f>
        <v>Map Channel Link</v>
      </c>
    </row>
    <row r="9043" spans="1:17" hidden="1" x14ac:dyDescent="0.25">
      <c r="A9043" t="s">
        <v>5946</v>
      </c>
      <c r="B9043" t="s">
        <v>6033</v>
      </c>
      <c r="C9043" t="s">
        <v>2527</v>
      </c>
      <c r="D9043">
        <v>17.045000000000002</v>
      </c>
      <c r="E9043" t="s">
        <v>15031</v>
      </c>
      <c r="F9043" t="s">
        <v>5953</v>
      </c>
      <c r="G9043" s="6">
        <v>43298.60796296296</v>
      </c>
      <c r="H9043" t="s">
        <v>14509</v>
      </c>
      <c r="I9043" t="s">
        <v>44</v>
      </c>
      <c r="J9043"/>
      <c r="K9043" t="s">
        <v>124</v>
      </c>
      <c r="M9043"/>
      <c r="N9043" t="s">
        <v>14559</v>
      </c>
      <c r="P9043" s="7" t="str">
        <f>HYPERLINK("https://collectormobile.dot.state.oh.us/arcgis/rest/services/ADAROW/ADA_ROW_Inventory_Image_Viewer/MapServer/6/29900/attachments/", "Photo Link")</f>
        <v>Photo Link</v>
      </c>
      <c r="Q9043" s="7" t="str">
        <f>HYPERLINK("http://data.mapchannels.com/dualmaps6/map.htm?lat=41.024587&amp;lng=-80.676865", "Map Channel Link")</f>
        <v>Map Channel Link</v>
      </c>
    </row>
    <row r="9044" spans="1:17" hidden="1" x14ac:dyDescent="0.25">
      <c r="A9044" t="s">
        <v>5946</v>
      </c>
      <c r="B9044" t="s">
        <v>6033</v>
      </c>
      <c r="C9044" t="s">
        <v>2527</v>
      </c>
      <c r="D9044">
        <v>17.591000000000001</v>
      </c>
      <c r="E9044" t="s">
        <v>15032</v>
      </c>
      <c r="F9044" t="s">
        <v>5957</v>
      </c>
      <c r="G9044" s="6">
        <v>43298.577476851853</v>
      </c>
      <c r="H9044" t="s">
        <v>14509</v>
      </c>
      <c r="I9044" t="s">
        <v>44</v>
      </c>
      <c r="J9044"/>
      <c r="K9044" t="s">
        <v>38</v>
      </c>
      <c r="M9044"/>
      <c r="N9044" t="s">
        <v>14625</v>
      </c>
      <c r="P9044" s="7" t="str">
        <f>HYPERLINK("https://collectormobile.dot.state.oh.us/arcgis/rest/services/ADAROW/ADA_ROW_Inventory_Image_Viewer/MapServer/6/65/attachments/", "Photo Link")</f>
        <v>Photo Link</v>
      </c>
      <c r="Q9044" s="7" t="str">
        <f>HYPERLINK("http://data.mapchannels.com/dualmaps6/map.htm?lat=41.024306&amp;lng=-80.666448", "Map Channel Link")</f>
        <v>Map Channel Link</v>
      </c>
    </row>
    <row r="9045" spans="1:17" hidden="1" x14ac:dyDescent="0.25">
      <c r="A9045" t="s">
        <v>5946</v>
      </c>
      <c r="B9045" t="s">
        <v>6033</v>
      </c>
      <c r="C9045" t="s">
        <v>2527</v>
      </c>
      <c r="D9045">
        <v>17.771999999999998</v>
      </c>
      <c r="E9045" t="s">
        <v>15033</v>
      </c>
      <c r="F9045" t="s">
        <v>5957</v>
      </c>
      <c r="G9045" s="6">
        <v>43298.594768518517</v>
      </c>
      <c r="H9045" t="s">
        <v>14509</v>
      </c>
      <c r="I9045" t="s">
        <v>44</v>
      </c>
      <c r="J9045"/>
      <c r="K9045" t="s">
        <v>124</v>
      </c>
      <c r="M9045"/>
      <c r="N9045" t="s">
        <v>14654</v>
      </c>
      <c r="P9045" s="7" t="str">
        <f>HYPERLINK("https://collectormobile.dot.state.oh.us/arcgis/rest/services/ADAROW/ADA_ROW_Inventory_Image_Viewer/MapServer/6/56/attachments/", "Photo Link")</f>
        <v>Photo Link</v>
      </c>
      <c r="Q9045" s="7" t="str">
        <f>HYPERLINK("http://data.mapchannels.com/dualmaps6/map.htm?lat=41.024257&amp;lng=-80.662988", "Map Channel Link")</f>
        <v>Map Channel Link</v>
      </c>
    </row>
    <row r="9046" spans="1:17" hidden="1" x14ac:dyDescent="0.25">
      <c r="A9046" t="s">
        <v>5946</v>
      </c>
      <c r="B9046" t="s">
        <v>6033</v>
      </c>
      <c r="C9046" t="s">
        <v>2527</v>
      </c>
      <c r="D9046">
        <v>17.771999999999998</v>
      </c>
      <c r="E9046" t="s">
        <v>15034</v>
      </c>
      <c r="F9046" t="s">
        <v>5957</v>
      </c>
      <c r="G9046" s="6">
        <v>43298.594490740739</v>
      </c>
      <c r="H9046" t="s">
        <v>14509</v>
      </c>
      <c r="I9046" t="s">
        <v>44</v>
      </c>
      <c r="J9046"/>
      <c r="K9046" t="s">
        <v>124</v>
      </c>
      <c r="M9046"/>
      <c r="N9046" t="s">
        <v>14654</v>
      </c>
      <c r="P9046" s="7" t="str">
        <f>HYPERLINK("https://collectormobile.dot.state.oh.us/arcgis/rest/services/ADAROW/ADA_ROW_Inventory_Image_Viewer/MapServer/6/56/attachments/", "Photo Link")</f>
        <v>Photo Link</v>
      </c>
      <c r="Q9046" s="7" t="str">
        <f>HYPERLINK("http://data.mapchannels.com/dualmaps6/map.htm?lat=41.024257&amp;lng=-80.662988", "Map Channel Link")</f>
        <v>Map Channel Link</v>
      </c>
    </row>
    <row r="9047" spans="1:17" hidden="1" x14ac:dyDescent="0.25">
      <c r="A9047" t="s">
        <v>5946</v>
      </c>
      <c r="B9047" t="s">
        <v>6033</v>
      </c>
      <c r="C9047" t="s">
        <v>2527</v>
      </c>
      <c r="D9047">
        <v>18.105</v>
      </c>
      <c r="E9047" t="s">
        <v>15035</v>
      </c>
      <c r="F9047" t="s">
        <v>5953</v>
      </c>
      <c r="G9047" s="6">
        <v>43318.554745370369</v>
      </c>
      <c r="H9047" t="s">
        <v>14509</v>
      </c>
      <c r="I9047" t="s">
        <v>44</v>
      </c>
      <c r="J9047"/>
      <c r="K9047" t="s">
        <v>124</v>
      </c>
      <c r="M9047"/>
      <c r="N9047" t="s">
        <v>14924</v>
      </c>
      <c r="O9047" t="s">
        <v>15036</v>
      </c>
      <c r="P9047" s="7" t="str">
        <f>HYPERLINK("https://collectormobile.dot.state.oh.us/arcgis/rest/services/ADAROW/ADA_ROW_Inventory_Image_Viewer/MapServer/6/68/attachments/", "Photo Link")</f>
        <v>Photo Link</v>
      </c>
      <c r="Q9047" s="7" t="str">
        <f>HYPERLINK("http://data.mapchannels.com/dualmaps6/map.htm?lat=41.024204&amp;lng=-80.656611", "Map Channel Link")</f>
        <v>Map Channel Link</v>
      </c>
    </row>
    <row r="9048" spans="1:17" hidden="1" x14ac:dyDescent="0.25">
      <c r="A9048" t="s">
        <v>5946</v>
      </c>
      <c r="B9048" t="s">
        <v>6033</v>
      </c>
      <c r="C9048" t="s">
        <v>2527</v>
      </c>
      <c r="D9048">
        <v>18.123000000000001</v>
      </c>
      <c r="E9048" t="s">
        <v>15037</v>
      </c>
      <c r="F9048" t="s">
        <v>5953</v>
      </c>
      <c r="G9048" s="6">
        <v>43321.612893518519</v>
      </c>
      <c r="H9048" t="s">
        <v>14509</v>
      </c>
      <c r="I9048" t="s">
        <v>44</v>
      </c>
      <c r="J9048"/>
      <c r="K9048" t="s">
        <v>124</v>
      </c>
      <c r="M9048"/>
      <c r="N9048" t="s">
        <v>14696</v>
      </c>
      <c r="O9048" t="s">
        <v>15038</v>
      </c>
      <c r="P9048" s="7" t="str">
        <f>HYPERLINK("https://collectormobile.dot.state.oh.us/arcgis/rest/services/ADAROW/ADA_ROW_Inventory_Image_Viewer/MapServer/6/33296/attachments/", "Photo Link")</f>
        <v>Photo Link</v>
      </c>
      <c r="Q9048" s="7" t="str">
        <f>HYPERLINK("http://data.mapchannels.com/dualmaps6/map.htm?lat=41.024493&amp;lng=-80.656266", "Map Channel Link")</f>
        <v>Map Channel Link</v>
      </c>
    </row>
    <row r="9049" spans="1:17" hidden="1" x14ac:dyDescent="0.25">
      <c r="A9049" t="s">
        <v>5946</v>
      </c>
      <c r="B9049" t="s">
        <v>6033</v>
      </c>
      <c r="C9049" t="s">
        <v>2527</v>
      </c>
      <c r="D9049">
        <v>18.123999999999999</v>
      </c>
      <c r="E9049" t="s">
        <v>15039</v>
      </c>
      <c r="F9049" t="s">
        <v>5953</v>
      </c>
      <c r="G9049" s="6">
        <v>43321.606550925928</v>
      </c>
      <c r="H9049" t="s">
        <v>14509</v>
      </c>
      <c r="I9049" t="s">
        <v>44</v>
      </c>
      <c r="J9049"/>
      <c r="K9049" t="s">
        <v>124</v>
      </c>
      <c r="M9049"/>
      <c r="N9049" t="s">
        <v>14924</v>
      </c>
      <c r="O9049" t="s">
        <v>15040</v>
      </c>
      <c r="P9049" s="7" t="str">
        <f>HYPERLINK("https://collectormobile.dot.state.oh.us/arcgis/rest/services/ADAROW/ADA_ROW_Inventory_Image_Viewer/MapServer/6/69/attachments/", "Photo Link")</f>
        <v>Photo Link</v>
      </c>
      <c r="Q9049" s="7" t="str">
        <f>HYPERLINK("http://data.mapchannels.com/dualmaps6/map.htm?lat=41.024212&amp;lng=-80.656254", "Map Channel Link")</f>
        <v>Map Channel Link</v>
      </c>
    </row>
    <row r="9050" spans="1:17" hidden="1" x14ac:dyDescent="0.25">
      <c r="A9050" t="s">
        <v>5946</v>
      </c>
      <c r="B9050" t="s">
        <v>6033</v>
      </c>
      <c r="C9050" t="s">
        <v>2527</v>
      </c>
      <c r="D9050">
        <v>18.123999999999999</v>
      </c>
      <c r="E9050" t="s">
        <v>15041</v>
      </c>
      <c r="F9050" t="s">
        <v>5953</v>
      </c>
      <c r="G9050" s="6">
        <v>43297.628125000003</v>
      </c>
      <c r="H9050" t="s">
        <v>14509</v>
      </c>
      <c r="I9050" t="s">
        <v>44</v>
      </c>
      <c r="J9050"/>
      <c r="K9050" t="s">
        <v>124</v>
      </c>
      <c r="M9050"/>
      <c r="N9050" t="s">
        <v>14559</v>
      </c>
      <c r="P9050" s="7" t="str">
        <f>HYPERLINK("https://collectormobile.dot.state.oh.us/arcgis/rest/services/ADAROW/ADA_ROW_Inventory_Image_Viewer/MapServer/6/69/attachments/", "Photo Link")</f>
        <v>Photo Link</v>
      </c>
      <c r="Q9050" s="7" t="str">
        <f>HYPERLINK("http://data.mapchannels.com/dualmaps6/map.htm?lat=41.024212&amp;lng=-80.656254", "Map Channel Link")</f>
        <v>Map Channel Link</v>
      </c>
    </row>
    <row r="9051" spans="1:17" hidden="1" x14ac:dyDescent="0.25">
      <c r="A9051" t="s">
        <v>5946</v>
      </c>
      <c r="B9051" t="s">
        <v>6033</v>
      </c>
      <c r="C9051" t="s">
        <v>2527</v>
      </c>
      <c r="D9051">
        <v>18.175000000000001</v>
      </c>
      <c r="E9051" t="s">
        <v>15042</v>
      </c>
      <c r="F9051" t="s">
        <v>5957</v>
      </c>
      <c r="G9051" s="6">
        <v>43297.631620370368</v>
      </c>
      <c r="H9051" t="s">
        <v>14509</v>
      </c>
      <c r="I9051" t="s">
        <v>44</v>
      </c>
      <c r="J9051"/>
      <c r="K9051" t="s">
        <v>124</v>
      </c>
      <c r="M9051"/>
      <c r="N9051" t="s">
        <v>14637</v>
      </c>
      <c r="P9051" s="7" t="str">
        <f>HYPERLINK("https://collectormobile.dot.state.oh.us/arcgis/rest/services/ADAROW/ADA_ROW_Inventory_Image_Viewer/MapServer/6/70/attachments/", "Photo Link")</f>
        <v>Photo Link</v>
      </c>
      <c r="Q9051" s="7" t="str">
        <f>HYPERLINK("http://data.mapchannels.com/dualmaps6/map.htm?lat=41.024230&amp;lng=-80.655268", "Map Channel Link")</f>
        <v>Map Channel Link</v>
      </c>
    </row>
    <row r="9052" spans="1:17" hidden="1" x14ac:dyDescent="0.25">
      <c r="A9052" t="s">
        <v>5946</v>
      </c>
      <c r="B9052" t="s">
        <v>6033</v>
      </c>
      <c r="C9052" t="s">
        <v>2527</v>
      </c>
      <c r="D9052">
        <v>18.175000000000001</v>
      </c>
      <c r="E9052" t="s">
        <v>15043</v>
      </c>
      <c r="F9052" t="s">
        <v>5957</v>
      </c>
      <c r="G9052" s="6">
        <v>43297.632094907407</v>
      </c>
      <c r="H9052" t="s">
        <v>14509</v>
      </c>
      <c r="I9052" t="s">
        <v>44</v>
      </c>
      <c r="J9052"/>
      <c r="K9052" t="s">
        <v>124</v>
      </c>
      <c r="M9052"/>
      <c r="N9052" t="s">
        <v>14922</v>
      </c>
      <c r="O9052" t="s">
        <v>13915</v>
      </c>
      <c r="P9052" s="7" t="str">
        <f>HYPERLINK("https://collectormobile.dot.state.oh.us/arcgis/rest/services/ADAROW/ADA_ROW_Inventory_Image_Viewer/MapServer/6/70/attachments/", "Photo Link")</f>
        <v>Photo Link</v>
      </c>
      <c r="Q9052" s="7" t="str">
        <f>HYPERLINK("http://data.mapchannels.com/dualmaps6/map.htm?lat=41.024230&amp;lng=-80.655268", "Map Channel Link")</f>
        <v>Map Channel Link</v>
      </c>
    </row>
    <row r="9053" spans="1:17" hidden="1" x14ac:dyDescent="0.25">
      <c r="A9053" t="s">
        <v>5946</v>
      </c>
      <c r="B9053" t="s">
        <v>6033</v>
      </c>
      <c r="C9053" t="s">
        <v>2527</v>
      </c>
      <c r="D9053">
        <v>18.193999999999999</v>
      </c>
      <c r="E9053" t="s">
        <v>15044</v>
      </c>
      <c r="F9053" t="s">
        <v>5953</v>
      </c>
      <c r="G9053" s="6">
        <v>43321.617106481477</v>
      </c>
      <c r="H9053" t="s">
        <v>14509</v>
      </c>
      <c r="I9053" t="s">
        <v>44</v>
      </c>
      <c r="J9053"/>
      <c r="K9053" t="s">
        <v>124</v>
      </c>
      <c r="M9053"/>
      <c r="N9053" t="s">
        <v>14922</v>
      </c>
      <c r="O9053" t="s">
        <v>15045</v>
      </c>
      <c r="P9053" s="7" t="str">
        <f>HYPERLINK("https://collectormobile.dot.state.oh.us/arcgis/rest/services/ADAROW/ADA_ROW_Inventory_Image_Viewer/MapServer/6/579/attachments/", "Photo Link")</f>
        <v>Photo Link</v>
      </c>
      <c r="Q9053" s="7" t="str">
        <f>HYPERLINK("http://data.mapchannels.com/dualmaps6/map.htm?lat=41.024211&amp;lng=-80.654908", "Map Channel Link")</f>
        <v>Map Channel Link</v>
      </c>
    </row>
    <row r="9054" spans="1:17" hidden="1" x14ac:dyDescent="0.25">
      <c r="A9054" t="s">
        <v>5946</v>
      </c>
      <c r="B9054" t="s">
        <v>6033</v>
      </c>
      <c r="C9054" t="s">
        <v>2527</v>
      </c>
      <c r="D9054">
        <v>19.253</v>
      </c>
      <c r="E9054" t="s">
        <v>15046</v>
      </c>
      <c r="F9054" t="s">
        <v>5957</v>
      </c>
      <c r="G9054" s="6">
        <v>43297.585717592592</v>
      </c>
      <c r="H9054" t="s">
        <v>14509</v>
      </c>
      <c r="I9054" t="s">
        <v>44</v>
      </c>
      <c r="J9054"/>
      <c r="K9054" t="s">
        <v>28</v>
      </c>
      <c r="M9054"/>
      <c r="N9054" t="s">
        <v>14559</v>
      </c>
      <c r="P9054" s="7" t="str">
        <f>HYPERLINK("https://collectormobile.dot.state.oh.us/arcgis/rest/services/ADAROW/ADA_ROW_Inventory_Image_Viewer/MapServer/6/580/attachments/", "Photo Link")</f>
        <v>Photo Link</v>
      </c>
      <c r="Q9054" s="7" t="str">
        <f>HYPERLINK("http://data.mapchannels.com/dualmaps6/map.htm?lat=41.024074&amp;lng=-80.634654", "Map Channel Link")</f>
        <v>Map Channel Link</v>
      </c>
    </row>
    <row r="9055" spans="1:17" hidden="1" x14ac:dyDescent="0.25">
      <c r="A9055" t="s">
        <v>5946</v>
      </c>
      <c r="B9055" t="s">
        <v>6033</v>
      </c>
      <c r="C9055" t="s">
        <v>2527</v>
      </c>
      <c r="D9055">
        <v>19.253</v>
      </c>
      <c r="E9055" t="s">
        <v>15047</v>
      </c>
      <c r="F9055" t="s">
        <v>5957</v>
      </c>
      <c r="G9055" s="6">
        <v>43297.586527777778</v>
      </c>
      <c r="H9055" t="s">
        <v>14509</v>
      </c>
      <c r="I9055" t="s">
        <v>44</v>
      </c>
      <c r="J9055"/>
      <c r="K9055" t="s">
        <v>28</v>
      </c>
      <c r="M9055"/>
      <c r="N9055" t="s">
        <v>14559</v>
      </c>
      <c r="P9055" s="7" t="str">
        <f>HYPERLINK("https://collectormobile.dot.state.oh.us/arcgis/rest/services/ADAROW/ADA_ROW_Inventory_Image_Viewer/MapServer/6/580/attachments/", "Photo Link")</f>
        <v>Photo Link</v>
      </c>
      <c r="Q9055" s="7" t="str">
        <f>HYPERLINK("http://data.mapchannels.com/dualmaps6/map.htm?lat=41.024074&amp;lng=-80.634654", "Map Channel Link")</f>
        <v>Map Channel Link</v>
      </c>
    </row>
    <row r="9056" spans="1:17" hidden="1" x14ac:dyDescent="0.25">
      <c r="A9056" t="s">
        <v>5946</v>
      </c>
      <c r="B9056" t="s">
        <v>6033</v>
      </c>
      <c r="C9056" t="s">
        <v>3395</v>
      </c>
      <c r="D9056">
        <v>7.5670000000000002</v>
      </c>
      <c r="E9056" t="s">
        <v>15048</v>
      </c>
      <c r="F9056" t="s">
        <v>5957</v>
      </c>
      <c r="G9056" s="6">
        <v>43299.73541666667</v>
      </c>
      <c r="H9056" t="s">
        <v>14509</v>
      </c>
      <c r="I9056" t="s">
        <v>44</v>
      </c>
      <c r="J9056"/>
      <c r="K9056" t="s">
        <v>124</v>
      </c>
      <c r="M9056"/>
      <c r="N9056" t="s">
        <v>14948</v>
      </c>
      <c r="P9056" s="7" t="str">
        <f>HYPERLINK("https://collectormobile.dot.state.oh.us/arcgis/rest/services/ADAROW/ADA_ROW_Inventory_Image_Viewer/MapServer/6/29905/attachments/", "Photo Link")</f>
        <v>Photo Link</v>
      </c>
      <c r="Q9056" s="7" t="str">
        <f>HYPERLINK("http://data.mapchannels.com/dualmaps6/map.htm?lat=41.090369&amp;lng=-80.568225", "Map Channel Link")</f>
        <v>Map Channel Link</v>
      </c>
    </row>
    <row r="9057" spans="1:17" hidden="1" x14ac:dyDescent="0.25">
      <c r="A9057" t="s">
        <v>5946</v>
      </c>
      <c r="B9057" t="s">
        <v>6033</v>
      </c>
      <c r="C9057" t="s">
        <v>3395</v>
      </c>
      <c r="D9057">
        <v>7.5720000000000001</v>
      </c>
      <c r="E9057" t="s">
        <v>15049</v>
      </c>
      <c r="F9057" t="s">
        <v>5953</v>
      </c>
      <c r="G9057" s="6">
        <v>43299.726666666669</v>
      </c>
      <c r="H9057" t="s">
        <v>14509</v>
      </c>
      <c r="I9057" t="s">
        <v>44</v>
      </c>
      <c r="J9057"/>
      <c r="K9057" t="s">
        <v>28</v>
      </c>
      <c r="M9057"/>
      <c r="N9057" t="s">
        <v>14559</v>
      </c>
      <c r="O9057" t="s">
        <v>15050</v>
      </c>
      <c r="P9057" s="7" t="str">
        <f>HYPERLINK("https://collectormobile.dot.state.oh.us/arcgis/rest/services/ADAROW/ADA_ROW_Inventory_Image_Viewer/MapServer/6/22955/attachments/", "Photo Link")</f>
        <v>Photo Link</v>
      </c>
      <c r="Q9057" s="7" t="str">
        <f>HYPERLINK("http://data.mapchannels.com/dualmaps6/map.htm?lat=41.090536&amp;lng=-80.568137", "Map Channel Link")</f>
        <v>Map Channel Link</v>
      </c>
    </row>
    <row r="9058" spans="1:17" hidden="1" x14ac:dyDescent="0.25">
      <c r="A9058" t="s">
        <v>5946</v>
      </c>
      <c r="B9058" t="s">
        <v>6033</v>
      </c>
      <c r="C9058" t="s">
        <v>3395</v>
      </c>
      <c r="D9058">
        <v>7.5880000000000001</v>
      </c>
      <c r="E9058" t="s">
        <v>15051</v>
      </c>
      <c r="F9058" t="s">
        <v>5953</v>
      </c>
      <c r="G9058" s="6">
        <v>43313.594953703701</v>
      </c>
      <c r="H9058" t="s">
        <v>14509</v>
      </c>
      <c r="I9058" t="s">
        <v>44</v>
      </c>
      <c r="J9058"/>
      <c r="K9058" t="s">
        <v>124</v>
      </c>
      <c r="M9058"/>
      <c r="N9058" t="s">
        <v>14787</v>
      </c>
      <c r="O9058" t="s">
        <v>13973</v>
      </c>
      <c r="P9058" s="7" t="str">
        <f>HYPERLINK("https://collectormobile.dot.state.oh.us/arcgis/rest/services/ADAROW/ADA_ROW_Inventory_Image_Viewer/MapServer/6/29903/attachments/", "Photo Link")</f>
        <v>Photo Link</v>
      </c>
      <c r="Q9058" s="7" t="str">
        <f>HYPERLINK("http://data.mapchannels.com/dualmaps6/map.htm?lat=41.090374&amp;lng=-80.567829", "Map Channel Link")</f>
        <v>Map Channel Link</v>
      </c>
    </row>
    <row r="9059" spans="1:17" hidden="1" x14ac:dyDescent="0.25">
      <c r="A9059" t="s">
        <v>5946</v>
      </c>
      <c r="B9059" t="s">
        <v>6033</v>
      </c>
      <c r="C9059" t="s">
        <v>3395</v>
      </c>
      <c r="D9059">
        <v>7.59</v>
      </c>
      <c r="E9059" t="s">
        <v>15052</v>
      </c>
      <c r="F9059" t="s">
        <v>5957</v>
      </c>
      <c r="G9059" s="6">
        <v>43299.727407407408</v>
      </c>
      <c r="H9059" t="s">
        <v>14509</v>
      </c>
      <c r="I9059" t="s">
        <v>44</v>
      </c>
      <c r="J9059"/>
      <c r="K9059" t="s">
        <v>38</v>
      </c>
      <c r="M9059"/>
      <c r="N9059" t="s">
        <v>14750</v>
      </c>
      <c r="P9059" s="7" t="str">
        <f>HYPERLINK("https://collectormobile.dot.state.oh.us/arcgis/rest/services/ADAROW/ADA_ROW_Inventory_Image_Viewer/MapServer/6/29904/attachments/", "Photo Link")</f>
        <v>Photo Link</v>
      </c>
      <c r="Q9059" s="7" t="str">
        <f>HYPERLINK("http://data.mapchannels.com/dualmaps6/map.htm?lat=41.090548&amp;lng=-80.567796", "Map Channel Link")</f>
        <v>Map Channel Link</v>
      </c>
    </row>
    <row r="9060" spans="1:17" hidden="1" x14ac:dyDescent="0.25">
      <c r="A9060" t="s">
        <v>5946</v>
      </c>
      <c r="B9060" t="s">
        <v>6033</v>
      </c>
      <c r="C9060" t="s">
        <v>13974</v>
      </c>
      <c r="D9060">
        <v>0.01</v>
      </c>
      <c r="E9060" t="s">
        <v>15053</v>
      </c>
      <c r="F9060" t="s">
        <v>5957</v>
      </c>
      <c r="G9060" s="6">
        <v>43298.574803240743</v>
      </c>
      <c r="H9060" t="s">
        <v>14509</v>
      </c>
      <c r="I9060" t="s">
        <v>44</v>
      </c>
      <c r="J9060"/>
      <c r="K9060" t="s">
        <v>124</v>
      </c>
      <c r="M9060"/>
      <c r="N9060" t="s">
        <v>14924</v>
      </c>
      <c r="O9060" t="s">
        <v>15054</v>
      </c>
      <c r="P9060" s="7" t="str">
        <f>HYPERLINK("https://collectormobile.dot.state.oh.us/arcgis/rest/services/ADAROW/ADA_ROW_Inventory_Image_Viewer/MapServer/6/67/attachments/", "Photo Link")</f>
        <v>Photo Link</v>
      </c>
      <c r="Q9060" s="7" t="str">
        <f>HYPERLINK("http://data.mapchannels.com/dualmaps6/map.htm?lat=41.024549&amp;lng=-80.666461", "Map Channel Link")</f>
        <v>Map Channel Link</v>
      </c>
    </row>
    <row r="9061" spans="1:17" hidden="1" x14ac:dyDescent="0.25">
      <c r="A9061" t="s">
        <v>5946</v>
      </c>
      <c r="B9061" t="s">
        <v>6033</v>
      </c>
      <c r="C9061" t="s">
        <v>13974</v>
      </c>
      <c r="D9061">
        <v>0.01</v>
      </c>
      <c r="E9061" t="s">
        <v>15055</v>
      </c>
      <c r="F9061" t="s">
        <v>5957</v>
      </c>
      <c r="G9061" s="6">
        <v>43298.573819444442</v>
      </c>
      <c r="H9061" t="s">
        <v>14509</v>
      </c>
      <c r="I9061" t="s">
        <v>44</v>
      </c>
      <c r="J9061"/>
      <c r="K9061" t="s">
        <v>28</v>
      </c>
      <c r="M9061"/>
      <c r="N9061" t="s">
        <v>14559</v>
      </c>
      <c r="P9061" s="7" t="str">
        <f>HYPERLINK("https://collectormobile.dot.state.oh.us/arcgis/rest/services/ADAROW/ADA_ROW_Inventory_Image_Viewer/MapServer/6/67/attachments/", "Photo Link")</f>
        <v>Photo Link</v>
      </c>
      <c r="Q9061" s="7" t="str">
        <f>HYPERLINK("http://data.mapchannels.com/dualmaps6/map.htm?lat=41.024549&amp;lng=-80.666461", "Map Channel Link")</f>
        <v>Map Channel Link</v>
      </c>
    </row>
    <row r="9062" spans="1:17" hidden="1" x14ac:dyDescent="0.25">
      <c r="A9062" t="s">
        <v>5946</v>
      </c>
      <c r="B9062" t="s">
        <v>6033</v>
      </c>
      <c r="C9062" t="s">
        <v>13974</v>
      </c>
      <c r="D9062">
        <v>0.01</v>
      </c>
      <c r="E9062" t="s">
        <v>15056</v>
      </c>
      <c r="F9062" t="s">
        <v>5949</v>
      </c>
      <c r="G9062" s="6">
        <v>43333.720995370371</v>
      </c>
      <c r="H9062" t="s">
        <v>14509</v>
      </c>
      <c r="I9062" t="s">
        <v>44</v>
      </c>
      <c r="J9062"/>
      <c r="K9062" t="s">
        <v>124</v>
      </c>
      <c r="M9062"/>
      <c r="N9062" t="s">
        <v>14922</v>
      </c>
      <c r="O9062" t="s">
        <v>14920</v>
      </c>
      <c r="P9062" s="7" t="str">
        <f>HYPERLINK("https://collectormobile.dot.state.oh.us/arcgis/rest/services/ADAROW/ADA_ROW_Inventory_Image_Viewer/MapServer/6/66/attachments/", "Photo Link")</f>
        <v>Photo Link</v>
      </c>
      <c r="Q9062" s="7" t="str">
        <f>HYPERLINK("http://data.mapchannels.com/dualmaps6/map.htm?lat=41.024552&amp;lng=-80.666200", "Map Channel Link")</f>
        <v>Map Channel Link</v>
      </c>
    </row>
    <row r="9063" spans="1:17" hidden="1" x14ac:dyDescent="0.25">
      <c r="A9063" t="s">
        <v>5946</v>
      </c>
      <c r="B9063" t="s">
        <v>6033</v>
      </c>
      <c r="C9063" t="s">
        <v>13977</v>
      </c>
      <c r="D9063">
        <v>0.01</v>
      </c>
      <c r="E9063" t="s">
        <v>15057</v>
      </c>
      <c r="F9063" t="s">
        <v>5953</v>
      </c>
      <c r="G9063" s="6">
        <v>43297.581157407411</v>
      </c>
      <c r="H9063" t="s">
        <v>14509</v>
      </c>
      <c r="I9063" t="s">
        <v>44</v>
      </c>
      <c r="J9063"/>
      <c r="K9063" t="s">
        <v>28</v>
      </c>
      <c r="M9063"/>
      <c r="N9063" t="s">
        <v>14787</v>
      </c>
      <c r="P9063" s="7" t="str">
        <f>HYPERLINK("https://collectormobile.dot.state.oh.us/arcgis/rest/services/ADAROW/ADA_ROW_Inventory_Image_Viewer/MapServer/6/72/attachments/", "Photo Link")</f>
        <v>Photo Link</v>
      </c>
      <c r="Q9063" s="7" t="str">
        <f>HYPERLINK("http://data.mapchannels.com/dualmaps6/map.htm?lat=41.024437&amp;lng=-80.643348", "Map Channel Link")</f>
        <v>Map Channel Link</v>
      </c>
    </row>
    <row r="9064" spans="1:17" hidden="1" x14ac:dyDescent="0.25">
      <c r="A9064" t="s">
        <v>5946</v>
      </c>
      <c r="B9064" t="s">
        <v>6033</v>
      </c>
      <c r="C9064" t="s">
        <v>13977</v>
      </c>
      <c r="D9064">
        <v>0.01</v>
      </c>
      <c r="E9064" t="s">
        <v>15058</v>
      </c>
      <c r="F9064" t="s">
        <v>5953</v>
      </c>
      <c r="G9064" s="6">
        <v>43328.587395833332</v>
      </c>
      <c r="H9064" t="s">
        <v>14509</v>
      </c>
      <c r="I9064" t="s">
        <v>44</v>
      </c>
      <c r="J9064"/>
      <c r="K9064" t="s">
        <v>124</v>
      </c>
      <c r="M9064"/>
      <c r="N9064" t="s">
        <v>14922</v>
      </c>
      <c r="O9064" t="s">
        <v>15059</v>
      </c>
      <c r="P9064" s="7" t="str">
        <f>HYPERLINK("https://collectormobile.dot.state.oh.us/arcgis/rest/services/ADAROW/ADA_ROW_Inventory_Image_Viewer/MapServer/6/72/attachments/", "Photo Link")</f>
        <v>Photo Link</v>
      </c>
      <c r="Q9064" s="7" t="str">
        <f>HYPERLINK("http://data.mapchannels.com/dualmaps6/map.htm?lat=41.024437&amp;lng=-80.643348", "Map Channel Link")</f>
        <v>Map Channel Link</v>
      </c>
    </row>
    <row r="9065" spans="1:17" hidden="1" x14ac:dyDescent="0.25">
      <c r="A9065" t="s">
        <v>5946</v>
      </c>
      <c r="B9065" t="s">
        <v>6033</v>
      </c>
      <c r="C9065" t="s">
        <v>13980</v>
      </c>
      <c r="D9065">
        <v>0.45600000000000002</v>
      </c>
      <c r="E9065" t="s">
        <v>15060</v>
      </c>
      <c r="F9065" t="s">
        <v>5953</v>
      </c>
      <c r="G9065" s="6">
        <v>43328.585150462961</v>
      </c>
      <c r="H9065" t="s">
        <v>14509</v>
      </c>
      <c r="I9065" t="s">
        <v>44</v>
      </c>
      <c r="J9065"/>
      <c r="K9065" t="s">
        <v>124</v>
      </c>
      <c r="M9065"/>
      <c r="N9065" t="s">
        <v>14924</v>
      </c>
      <c r="O9065" t="s">
        <v>15061</v>
      </c>
      <c r="P9065" s="7" t="str">
        <f>HYPERLINK("https://collectormobile.dot.state.oh.us/arcgis/rest/services/ADAROW/ADA_ROW_Inventory_Image_Viewer/MapServer/6/441/attachments/", "Photo Link")</f>
        <v>Photo Link</v>
      </c>
      <c r="Q9065" s="7" t="str">
        <f>HYPERLINK("http://data.mapchannels.com/dualmaps6/map.htm?lat=41.024379&amp;lng=-80.681895", "Map Channel Link")</f>
        <v>Map Channel Link</v>
      </c>
    </row>
    <row r="9066" spans="1:17" hidden="1" x14ac:dyDescent="0.25">
      <c r="A9066" t="s">
        <v>5946</v>
      </c>
      <c r="B9066" t="s">
        <v>6033</v>
      </c>
      <c r="C9066" t="s">
        <v>13980</v>
      </c>
      <c r="D9066">
        <v>0.45600000000000002</v>
      </c>
      <c r="E9066" t="s">
        <v>15062</v>
      </c>
      <c r="F9066" t="s">
        <v>5953</v>
      </c>
      <c r="G9066" s="6">
        <v>43298.559583333343</v>
      </c>
      <c r="H9066" t="s">
        <v>14509</v>
      </c>
      <c r="I9066" t="s">
        <v>44</v>
      </c>
      <c r="J9066"/>
      <c r="K9066" t="s">
        <v>28</v>
      </c>
      <c r="M9066"/>
      <c r="N9066" t="s">
        <v>14559</v>
      </c>
      <c r="P9066" s="7" t="str">
        <f>HYPERLINK("https://collectormobile.dot.state.oh.us/arcgis/rest/services/ADAROW/ADA_ROW_Inventory_Image_Viewer/MapServer/6/441/attachments/", "Photo Link")</f>
        <v>Photo Link</v>
      </c>
      <c r="Q9066" s="7" t="str">
        <f>HYPERLINK("http://data.mapchannels.com/dualmaps6/map.htm?lat=41.024379&amp;lng=-80.681895", "Map Channel Link")</f>
        <v>Map Channel Link</v>
      </c>
    </row>
    <row r="9067" spans="1:17" hidden="1" x14ac:dyDescent="0.25">
      <c r="A9067" t="s">
        <v>5946</v>
      </c>
      <c r="B9067" t="s">
        <v>6033</v>
      </c>
      <c r="C9067" t="s">
        <v>13980</v>
      </c>
      <c r="D9067">
        <v>0.45600000000000002</v>
      </c>
      <c r="E9067" t="s">
        <v>15063</v>
      </c>
      <c r="F9067" t="s">
        <v>5953</v>
      </c>
      <c r="G9067" s="6">
        <v>43298.569282407407</v>
      </c>
      <c r="H9067" t="s">
        <v>14509</v>
      </c>
      <c r="I9067" t="s">
        <v>44</v>
      </c>
      <c r="J9067"/>
      <c r="K9067" t="s">
        <v>124</v>
      </c>
      <c r="M9067"/>
      <c r="N9067" t="s">
        <v>14559</v>
      </c>
      <c r="O9067"/>
      <c r="P9067" s="7" t="str">
        <f>HYPERLINK("https://collectormobile.dot.state.oh.us/arcgis/rest/services/ADAROW/ADA_ROW_Inventory_Image_Viewer/MapServer/6/440/attachments/", "Photo Link")</f>
        <v>Photo Link</v>
      </c>
      <c r="Q9067" s="7" t="str">
        <f>HYPERLINK("http://data.mapchannels.com/dualmaps6/map.htm?lat=41.024368&amp;lng=-80.682165", "Map Channel Link")</f>
        <v>Map Channel Link</v>
      </c>
    </row>
    <row r="9068" spans="1:17" hidden="1" x14ac:dyDescent="0.25">
      <c r="A9068" t="s">
        <v>5946</v>
      </c>
      <c r="B9068" t="s">
        <v>6033</v>
      </c>
      <c r="C9068" t="s">
        <v>13980</v>
      </c>
      <c r="D9068">
        <v>0.45600000000000002</v>
      </c>
      <c r="E9068" t="s">
        <v>15064</v>
      </c>
      <c r="F9068" t="s">
        <v>5953</v>
      </c>
      <c r="G9068" s="6">
        <v>43328.586354166669</v>
      </c>
      <c r="H9068" t="s">
        <v>14509</v>
      </c>
      <c r="I9068" t="s">
        <v>44</v>
      </c>
      <c r="J9068"/>
      <c r="K9068" t="s">
        <v>124</v>
      </c>
      <c r="M9068"/>
      <c r="N9068" t="s">
        <v>14924</v>
      </c>
      <c r="O9068" t="s">
        <v>15065</v>
      </c>
      <c r="P9068" s="7" t="str">
        <f>HYPERLINK("https://collectormobile.dot.state.oh.us/arcgis/rest/services/ADAROW/ADA_ROW_Inventory_Image_Viewer/MapServer/6/440/attachments/", "Photo Link")</f>
        <v>Photo Link</v>
      </c>
      <c r="Q9068" s="7" t="str">
        <f>HYPERLINK("http://data.mapchannels.com/dualmaps6/map.htm?lat=41.024368&amp;lng=-80.682165", "Map Channel Link")</f>
        <v>Map Channel Link</v>
      </c>
    </row>
    <row r="9069" spans="1:17" hidden="1" x14ac:dyDescent="0.25">
      <c r="A9069" t="s">
        <v>5946</v>
      </c>
      <c r="B9069" t="s">
        <v>6474</v>
      </c>
      <c r="C9069" t="s">
        <v>3440</v>
      </c>
      <c r="D9069">
        <v>12.568</v>
      </c>
      <c r="E9069" t="s">
        <v>15066</v>
      </c>
      <c r="F9069" t="s">
        <v>5957</v>
      </c>
      <c r="G9069" s="6">
        <v>43292.758449074077</v>
      </c>
      <c r="H9069" t="s">
        <v>14509</v>
      </c>
      <c r="I9069" t="s">
        <v>44</v>
      </c>
      <c r="J9069"/>
      <c r="K9069" t="s">
        <v>28</v>
      </c>
      <c r="M9069"/>
      <c r="N9069" t="s">
        <v>14559</v>
      </c>
      <c r="P9069" s="7" t="str">
        <f>HYPERLINK("https://collectormobile.dot.state.oh.us/arcgis/rest/services/ADAROW/ADA_ROW_Inventory_Image_Viewer/MapServer/6/931/attachments/", "Photo Link")</f>
        <v>Photo Link</v>
      </c>
      <c r="Q9069" s="7" t="str">
        <f>HYPERLINK("http://data.mapchannels.com/dualmaps6/map.htm?lat=41.157120&amp;lng=-81.219012", "Map Channel Link")</f>
        <v>Map Channel Link</v>
      </c>
    </row>
    <row r="9070" spans="1:17" hidden="1" x14ac:dyDescent="0.25">
      <c r="A9070" t="s">
        <v>5946</v>
      </c>
      <c r="B9070" t="s">
        <v>6474</v>
      </c>
      <c r="C9070" t="s">
        <v>3440</v>
      </c>
      <c r="D9070">
        <v>12.595000000000001</v>
      </c>
      <c r="E9070" t="s">
        <v>15067</v>
      </c>
      <c r="F9070" t="s">
        <v>5953</v>
      </c>
      <c r="G9070" s="6">
        <v>43292.742152777777</v>
      </c>
      <c r="H9070" t="s">
        <v>14509</v>
      </c>
      <c r="I9070" t="s">
        <v>44</v>
      </c>
      <c r="J9070"/>
      <c r="K9070" t="s">
        <v>28</v>
      </c>
      <c r="M9070"/>
      <c r="N9070" t="s">
        <v>14559</v>
      </c>
      <c r="O9070" t="s">
        <v>6095</v>
      </c>
      <c r="P9070" s="7" t="str">
        <f>HYPERLINK("https://collectormobile.dot.state.oh.us/arcgis/rest/services/ADAROW/ADA_ROW_Inventory_Image_Viewer/MapServer/6/934/attachments/", "Photo Link")</f>
        <v>Photo Link</v>
      </c>
      <c r="Q9070" s="7" t="str">
        <f>HYPERLINK("http://data.mapchannels.com/dualmaps6/map.htm?lat=41.156680&amp;lng=-81.218967", "Map Channel Link")</f>
        <v>Map Channel Link</v>
      </c>
    </row>
    <row r="9071" spans="1:17" hidden="1" x14ac:dyDescent="0.25">
      <c r="A9071" t="s">
        <v>5946</v>
      </c>
      <c r="B9071" t="s">
        <v>6474</v>
      </c>
      <c r="C9071" t="s">
        <v>546</v>
      </c>
      <c r="D9071">
        <v>2.42</v>
      </c>
      <c r="E9071" t="s">
        <v>15068</v>
      </c>
      <c r="F9071" t="s">
        <v>5957</v>
      </c>
      <c r="G9071" s="6">
        <v>43291.738043981481</v>
      </c>
      <c r="H9071" t="s">
        <v>14509</v>
      </c>
      <c r="I9071" t="s">
        <v>44</v>
      </c>
      <c r="J9071"/>
      <c r="K9071" t="s">
        <v>124</v>
      </c>
      <c r="M9071"/>
      <c r="N9071" t="s">
        <v>14559</v>
      </c>
      <c r="P9071" s="7" t="str">
        <f>HYPERLINK("https://collectormobile.dot.state.oh.us/arcgis/rest/services/ADAROW/ADA_ROW_Inventory_Image_Viewer/MapServer/6/584/attachments/", "Photo Link")</f>
        <v>Photo Link</v>
      </c>
      <c r="Q9071" s="7" t="str">
        <f>HYPERLINK("http://data.mapchannels.com/dualmaps6/map.htm?lat=41.100114&amp;lng=-81.346495", "Map Channel Link")</f>
        <v>Map Channel Link</v>
      </c>
    </row>
    <row r="9072" spans="1:17" hidden="1" x14ac:dyDescent="0.25">
      <c r="A9072" t="s">
        <v>5946</v>
      </c>
      <c r="B9072" t="s">
        <v>6474</v>
      </c>
      <c r="C9072" t="s">
        <v>546</v>
      </c>
      <c r="D9072">
        <v>2.444</v>
      </c>
      <c r="E9072" t="s">
        <v>15069</v>
      </c>
      <c r="F9072" t="s">
        <v>5953</v>
      </c>
      <c r="G9072" s="6">
        <v>43291.733587962961</v>
      </c>
      <c r="H9072" t="s">
        <v>14509</v>
      </c>
      <c r="I9072" t="s">
        <v>44</v>
      </c>
      <c r="J9072"/>
      <c r="K9072" t="s">
        <v>124</v>
      </c>
      <c r="M9072"/>
      <c r="N9072" t="s">
        <v>14654</v>
      </c>
      <c r="O9072" t="s">
        <v>6095</v>
      </c>
      <c r="P9072" s="7" t="str">
        <f>HYPERLINK("https://collectormobile.dot.state.oh.us/arcgis/rest/services/ADAROW/ADA_ROW_Inventory_Image_Viewer/MapServer/6/585/attachments/", "Photo Link")</f>
        <v>Photo Link</v>
      </c>
      <c r="Q9072" s="7" t="str">
        <f>HYPERLINK("http://data.mapchannels.com/dualmaps6/map.htm?lat=41.100109&amp;lng=-81.346027", "Map Channel Link")</f>
        <v>Map Channel Link</v>
      </c>
    </row>
    <row r="9073" spans="1:17" hidden="1" x14ac:dyDescent="0.25">
      <c r="A9073" t="s">
        <v>5946</v>
      </c>
      <c r="B9073" t="s">
        <v>6474</v>
      </c>
      <c r="C9073" t="s">
        <v>1271</v>
      </c>
      <c r="D9073">
        <v>7.7069999999999999</v>
      </c>
      <c r="E9073" t="s">
        <v>15070</v>
      </c>
      <c r="F9073" t="s">
        <v>5957</v>
      </c>
      <c r="G9073" s="6">
        <v>43291.716840277782</v>
      </c>
      <c r="H9073" t="s">
        <v>14509</v>
      </c>
      <c r="I9073" t="s">
        <v>44</v>
      </c>
      <c r="J9073"/>
      <c r="K9073" t="s">
        <v>124</v>
      </c>
      <c r="M9073"/>
      <c r="N9073" t="s">
        <v>14787</v>
      </c>
      <c r="P9073" s="7" t="str">
        <f>HYPERLINK("https://collectormobile.dot.state.oh.us/arcgis/rest/services/ADAROW/ADA_ROW_Inventory_Image_Viewer/MapServer/6/446/attachments/", "Photo Link")</f>
        <v>Photo Link</v>
      </c>
      <c r="Q9073" s="7" t="str">
        <f>HYPERLINK("http://data.mapchannels.com/dualmaps6/map.htm?lat=41.099089&amp;lng=-81.242468", "Map Channel Link")</f>
        <v>Map Channel Link</v>
      </c>
    </row>
    <row r="9074" spans="1:17" hidden="1" x14ac:dyDescent="0.25">
      <c r="A9074" t="s">
        <v>5946</v>
      </c>
      <c r="B9074" t="s">
        <v>6474</v>
      </c>
      <c r="C9074" t="s">
        <v>1271</v>
      </c>
      <c r="D9074">
        <v>7.7069999999999999</v>
      </c>
      <c r="E9074" t="s">
        <v>15071</v>
      </c>
      <c r="F9074" t="s">
        <v>5957</v>
      </c>
      <c r="G9074" s="6">
        <v>43291.717175925929</v>
      </c>
      <c r="H9074" t="s">
        <v>14509</v>
      </c>
      <c r="I9074" t="s">
        <v>44</v>
      </c>
      <c r="J9074"/>
      <c r="K9074" t="s">
        <v>124</v>
      </c>
      <c r="M9074"/>
      <c r="N9074" t="s">
        <v>14787</v>
      </c>
      <c r="P9074" s="7" t="str">
        <f>HYPERLINK("https://collectormobile.dot.state.oh.us/arcgis/rest/services/ADAROW/ADA_ROW_Inventory_Image_Viewer/MapServer/6/446/attachments/", "Photo Link")</f>
        <v>Photo Link</v>
      </c>
      <c r="Q9074" s="7" t="str">
        <f>HYPERLINK("http://data.mapchannels.com/dualmaps6/map.htm?lat=41.099089&amp;lng=-81.242468", "Map Channel Link")</f>
        <v>Map Channel Link</v>
      </c>
    </row>
    <row r="9075" spans="1:17" hidden="1" x14ac:dyDescent="0.25">
      <c r="A9075" t="s">
        <v>5946</v>
      </c>
      <c r="B9075" t="s">
        <v>6474</v>
      </c>
      <c r="C9075" t="s">
        <v>1271</v>
      </c>
      <c r="D9075">
        <v>7.7069999999999999</v>
      </c>
      <c r="E9075" t="s">
        <v>15072</v>
      </c>
      <c r="F9075" t="s">
        <v>5957</v>
      </c>
      <c r="G9075" s="6">
        <v>43291.719166666669</v>
      </c>
      <c r="H9075" t="s">
        <v>14509</v>
      </c>
      <c r="I9075" t="s">
        <v>44</v>
      </c>
      <c r="J9075"/>
      <c r="K9075" t="s">
        <v>28</v>
      </c>
      <c r="M9075"/>
      <c r="N9075" t="s">
        <v>14787</v>
      </c>
      <c r="P9075" s="7" t="str">
        <f>HYPERLINK("https://collectormobile.dot.state.oh.us/arcgis/rest/services/ADAROW/ADA_ROW_Inventory_Image_Viewer/MapServer/6/447/attachments/", "Photo Link")</f>
        <v>Photo Link</v>
      </c>
      <c r="Q9075" s="7" t="str">
        <f>HYPERLINK("http://data.mapchannels.com/dualmaps6/map.htm?lat=41.099093&amp;lng=-81.242676", "Map Channel Link")</f>
        <v>Map Channel Link</v>
      </c>
    </row>
    <row r="9076" spans="1:17" hidden="1" x14ac:dyDescent="0.25">
      <c r="A9076" t="s">
        <v>5946</v>
      </c>
      <c r="B9076" t="s">
        <v>6474</v>
      </c>
      <c r="C9076" t="s">
        <v>1271</v>
      </c>
      <c r="D9076">
        <v>7.7270000000000003</v>
      </c>
      <c r="E9076" t="s">
        <v>15073</v>
      </c>
      <c r="F9076" t="s">
        <v>5953</v>
      </c>
      <c r="G9076" s="6">
        <v>43291.71334490741</v>
      </c>
      <c r="H9076" t="s">
        <v>14509</v>
      </c>
      <c r="I9076" t="s">
        <v>44</v>
      </c>
      <c r="J9076"/>
      <c r="K9076" t="s">
        <v>124</v>
      </c>
      <c r="M9076"/>
      <c r="N9076" t="s">
        <v>14559</v>
      </c>
      <c r="P9076" s="7" t="str">
        <f>HYPERLINK("https://collectormobile.dot.state.oh.us/arcgis/rest/services/ADAROW/ADA_ROW_Inventory_Image_Viewer/MapServer/6/448/attachments/", "Photo Link")</f>
        <v>Photo Link</v>
      </c>
      <c r="Q9076" s="7" t="str">
        <f>HYPERLINK("http://data.mapchannels.com/dualmaps6/map.htm?lat=41.099377&amp;lng=-81.242470", "Map Channel Link")</f>
        <v>Map Channel Link</v>
      </c>
    </row>
    <row r="9077" spans="1:17" hidden="1" x14ac:dyDescent="0.25">
      <c r="A9077" t="s">
        <v>5946</v>
      </c>
      <c r="B9077" t="s">
        <v>6474</v>
      </c>
      <c r="C9077" t="s">
        <v>93</v>
      </c>
      <c r="D9077">
        <v>3.4830000000000001</v>
      </c>
      <c r="E9077" t="s">
        <v>15074</v>
      </c>
      <c r="F9077" t="s">
        <v>5953</v>
      </c>
      <c r="G9077" s="6">
        <v>43292.712546296287</v>
      </c>
      <c r="H9077" t="s">
        <v>14509</v>
      </c>
      <c r="I9077" t="s">
        <v>44</v>
      </c>
      <c r="J9077"/>
      <c r="K9077" t="s">
        <v>124</v>
      </c>
      <c r="M9077"/>
      <c r="N9077" t="s">
        <v>15075</v>
      </c>
      <c r="O9077" t="s">
        <v>6095</v>
      </c>
      <c r="P9077" s="7" t="str">
        <f>HYPERLINK("https://collectormobile.dot.state.oh.us/arcgis/rest/services/ADAROW/ADA_ROW_Inventory_Image_Viewer/MapServer/6/449/attachments/", "Photo Link")</f>
        <v>Photo Link</v>
      </c>
      <c r="Q9077" s="7" t="str">
        <f>HYPERLINK("http://data.mapchannels.com/dualmaps6/map.htm?lat=41.154919&amp;lng=-81.327453", "Map Channel Link")</f>
        <v>Map Channel Link</v>
      </c>
    </row>
    <row r="9078" spans="1:17" hidden="1" x14ac:dyDescent="0.25">
      <c r="A9078" t="s">
        <v>5946</v>
      </c>
      <c r="B9078" t="s">
        <v>6474</v>
      </c>
      <c r="C9078" t="s">
        <v>93</v>
      </c>
      <c r="D9078">
        <v>3.484</v>
      </c>
      <c r="E9078" t="s">
        <v>15076</v>
      </c>
      <c r="F9078" t="s">
        <v>5953</v>
      </c>
      <c r="G9078" s="6">
        <v>43292.715798611112</v>
      </c>
      <c r="H9078" t="s">
        <v>14509</v>
      </c>
      <c r="I9078" t="s">
        <v>44</v>
      </c>
      <c r="J9078"/>
      <c r="K9078" t="s">
        <v>38</v>
      </c>
      <c r="M9078"/>
      <c r="N9078" t="s">
        <v>14787</v>
      </c>
      <c r="O9078" t="s">
        <v>6095</v>
      </c>
      <c r="P9078" s="7" t="str">
        <f>HYPERLINK("https://collectormobile.dot.state.oh.us/arcgis/rest/services/ADAROW/ADA_ROW_Inventory_Image_Viewer/MapServer/6/29481/attachments/", "Photo Link")</f>
        <v>Photo Link</v>
      </c>
      <c r="Q9078" s="7" t="str">
        <f>HYPERLINK("http://data.mapchannels.com/dualmaps6/map.htm?lat=41.155165&amp;lng=-81.327496", "Map Channel Link")</f>
        <v>Map Channel Link</v>
      </c>
    </row>
    <row r="9079" spans="1:17" hidden="1" x14ac:dyDescent="0.25">
      <c r="A9079" t="s">
        <v>5946</v>
      </c>
      <c r="B9079" t="s">
        <v>6474</v>
      </c>
      <c r="C9079" t="s">
        <v>93</v>
      </c>
      <c r="D9079">
        <v>6.34</v>
      </c>
      <c r="E9079" t="s">
        <v>15077</v>
      </c>
      <c r="F9079" t="s">
        <v>5953</v>
      </c>
      <c r="G9079" s="6">
        <v>43292.626759259263</v>
      </c>
      <c r="H9079" t="s">
        <v>14509</v>
      </c>
      <c r="I9079" t="s">
        <v>44</v>
      </c>
      <c r="J9079"/>
      <c r="K9079" t="s">
        <v>38</v>
      </c>
      <c r="M9079"/>
      <c r="N9079" t="s">
        <v>14787</v>
      </c>
      <c r="O9079" t="s">
        <v>6095</v>
      </c>
      <c r="P9079" s="7" t="str">
        <f>HYPERLINK("https://collectormobile.dot.state.oh.us/arcgis/rest/services/ADAROW/ADA_ROW_Inventory_Image_Viewer/MapServer/6/450/attachments/", "Photo Link")</f>
        <v>Photo Link</v>
      </c>
      <c r="Q9079" s="7" t="str">
        <f>HYPERLINK("http://data.mapchannels.com/dualmaps6/map.htm?lat=41.158920&amp;lng=-81.273109", "Map Channel Link")</f>
        <v>Map Channel Link</v>
      </c>
    </row>
    <row r="9080" spans="1:17" hidden="1" x14ac:dyDescent="0.25">
      <c r="A9080" t="s">
        <v>5946</v>
      </c>
      <c r="B9080" t="s">
        <v>6474</v>
      </c>
      <c r="C9080" t="s">
        <v>93</v>
      </c>
      <c r="D9080">
        <v>6.3410000000000002</v>
      </c>
      <c r="E9080" t="s">
        <v>15078</v>
      </c>
      <c r="F9080" t="s">
        <v>5953</v>
      </c>
      <c r="G9080" s="6">
        <v>43292.619768518518</v>
      </c>
      <c r="H9080" t="s">
        <v>14509</v>
      </c>
      <c r="I9080" t="s">
        <v>44</v>
      </c>
      <c r="J9080"/>
      <c r="K9080" t="s">
        <v>28</v>
      </c>
      <c r="M9080"/>
      <c r="N9080" t="s">
        <v>14559</v>
      </c>
      <c r="O9080" t="s">
        <v>6095</v>
      </c>
      <c r="P9080" s="7" t="str">
        <f>HYPERLINK("https://collectormobile.dot.state.oh.us/arcgis/rest/services/ADAROW/ADA_ROW_Inventory_Image_Viewer/MapServer/6/451/attachments/", "Photo Link")</f>
        <v>Photo Link</v>
      </c>
      <c r="Q9080" s="7" t="str">
        <f>HYPERLINK("http://data.mapchannels.com/dualmaps6/map.htm?lat=41.158719&amp;lng=-81.273093", "Map Channel Link")</f>
        <v>Map Channel Link</v>
      </c>
    </row>
    <row r="9081" spans="1:17" hidden="1" x14ac:dyDescent="0.25">
      <c r="A9081" t="s">
        <v>5946</v>
      </c>
      <c r="B9081" t="s">
        <v>6474</v>
      </c>
      <c r="C9081" t="s">
        <v>93</v>
      </c>
      <c r="D9081">
        <v>9.1460000000000008</v>
      </c>
      <c r="E9081" t="s">
        <v>15079</v>
      </c>
      <c r="F9081" t="s">
        <v>5957</v>
      </c>
      <c r="G9081" s="6">
        <v>43292.765983796293</v>
      </c>
      <c r="H9081" t="s">
        <v>14509</v>
      </c>
      <c r="I9081" t="s">
        <v>44</v>
      </c>
      <c r="J9081"/>
      <c r="K9081" t="s">
        <v>28</v>
      </c>
      <c r="M9081"/>
      <c r="N9081" t="s">
        <v>14559</v>
      </c>
      <c r="P9081" s="7" t="str">
        <f>HYPERLINK("https://collectormobile.dot.state.oh.us/arcgis/rest/services/ADAROW/ADA_ROW_Inventory_Image_Viewer/MapServer/6/583/attachments/", "Photo Link")</f>
        <v>Photo Link</v>
      </c>
      <c r="Q9081" s="7" t="str">
        <f>HYPERLINK("http://data.mapchannels.com/dualmaps6/map.htm?lat=41.157095&amp;lng=-81.219387", "Map Channel Link")</f>
        <v>Map Channel Link</v>
      </c>
    </row>
    <row r="9082" spans="1:17" hidden="1" x14ac:dyDescent="0.25">
      <c r="A9082" t="s">
        <v>5946</v>
      </c>
      <c r="B9082" t="s">
        <v>6474</v>
      </c>
      <c r="C9082" t="s">
        <v>93</v>
      </c>
      <c r="D9082">
        <v>9.1530000000000005</v>
      </c>
      <c r="E9082" t="s">
        <v>15080</v>
      </c>
      <c r="F9082" t="s">
        <v>5957</v>
      </c>
      <c r="G9082" s="6">
        <v>43292.743784722217</v>
      </c>
      <c r="H9082" t="s">
        <v>14509</v>
      </c>
      <c r="I9082" t="s">
        <v>44</v>
      </c>
      <c r="J9082"/>
      <c r="K9082" t="s">
        <v>38</v>
      </c>
      <c r="M9082"/>
      <c r="N9082" t="s">
        <v>14787</v>
      </c>
      <c r="P9082" s="7" t="str">
        <f>HYPERLINK("https://collectormobile.dot.state.oh.us/arcgis/rest/services/ADAROW/ADA_ROW_Inventory_Image_Viewer/MapServer/6/929/attachments/", "Photo Link")</f>
        <v>Photo Link</v>
      </c>
      <c r="Q9082" s="7" t="str">
        <f>HYPERLINK("http://data.mapchannels.com/dualmaps6/map.htm?lat=41.157026&amp;lng=-81.219252", "Map Channel Link")</f>
        <v>Map Channel Link</v>
      </c>
    </row>
    <row r="9083" spans="1:17" hidden="1" x14ac:dyDescent="0.25">
      <c r="A9083" t="s">
        <v>5946</v>
      </c>
      <c r="B9083" t="s">
        <v>6474</v>
      </c>
      <c r="C9083" t="s">
        <v>93</v>
      </c>
      <c r="D9083">
        <v>9.1560000000000006</v>
      </c>
      <c r="E9083" t="s">
        <v>15081</v>
      </c>
      <c r="F9083" t="s">
        <v>5953</v>
      </c>
      <c r="G9083" s="6">
        <v>43292.734861111108</v>
      </c>
      <c r="H9083" t="s">
        <v>14509</v>
      </c>
      <c r="I9083" t="s">
        <v>44</v>
      </c>
      <c r="J9083"/>
      <c r="K9083" t="s">
        <v>124</v>
      </c>
      <c r="M9083"/>
      <c r="N9083" t="s">
        <v>14559</v>
      </c>
      <c r="O9083" t="s">
        <v>6095</v>
      </c>
      <c r="P9083" s="7" t="str">
        <f>HYPERLINK("https://collectormobile.dot.state.oh.us/arcgis/rest/services/ADAROW/ADA_ROW_Inventory_Image_Viewer/MapServer/6/933/attachments/", "Photo Link")</f>
        <v>Photo Link</v>
      </c>
      <c r="Q9083" s="7" t="str">
        <f>HYPERLINK("http://data.mapchannels.com/dualmaps6/map.htm?lat=41.156803&amp;lng=-81.219202", "Map Channel Link")</f>
        <v>Map Channel Link</v>
      </c>
    </row>
    <row r="9084" spans="1:17" hidden="1" x14ac:dyDescent="0.25">
      <c r="A9084" t="s">
        <v>5946</v>
      </c>
      <c r="B9084" t="s">
        <v>6474</v>
      </c>
      <c r="C9084" t="s">
        <v>93</v>
      </c>
      <c r="D9084">
        <v>9.1790000000000003</v>
      </c>
      <c r="E9084" t="s">
        <v>15082</v>
      </c>
      <c r="F9084" t="s">
        <v>5953</v>
      </c>
      <c r="G9084" s="6">
        <v>43325.65111111111</v>
      </c>
      <c r="H9084" t="s">
        <v>14509</v>
      </c>
      <c r="I9084" t="s">
        <v>44</v>
      </c>
      <c r="J9084"/>
      <c r="K9084" t="s">
        <v>38</v>
      </c>
      <c r="M9084"/>
      <c r="N9084" t="s">
        <v>14787</v>
      </c>
      <c r="P9084" s="7" t="str">
        <f>HYPERLINK("https://collectormobile.dot.state.oh.us/arcgis/rest/services/ADAROW/ADA_ROW_Inventory_Image_Viewer/MapServer/6/582/attachments/", "Photo Link")</f>
        <v>Photo Link</v>
      </c>
      <c r="Q9084" s="7" t="str">
        <f>HYPERLINK("http://data.mapchannels.com/dualmaps6/map.htm?lat=41.156832&amp;lng=-81.218757", "Map Channel Link")</f>
        <v>Map Channel Link</v>
      </c>
    </row>
    <row r="9085" spans="1:17" hidden="1" x14ac:dyDescent="0.25">
      <c r="A9085" t="s">
        <v>5946</v>
      </c>
      <c r="B9085" t="s">
        <v>6474</v>
      </c>
      <c r="C9085" t="s">
        <v>93</v>
      </c>
      <c r="D9085">
        <v>9.1790000000000003</v>
      </c>
      <c r="E9085" t="s">
        <v>15083</v>
      </c>
      <c r="F9085" t="s">
        <v>5953</v>
      </c>
      <c r="G9085" s="6">
        <v>43325.650856481479</v>
      </c>
      <c r="H9085" t="s">
        <v>14509</v>
      </c>
      <c r="I9085" t="s">
        <v>44</v>
      </c>
      <c r="J9085"/>
      <c r="K9085" t="s">
        <v>38</v>
      </c>
      <c r="M9085"/>
      <c r="N9085" t="s">
        <v>14787</v>
      </c>
      <c r="P9085" s="7" t="str">
        <f>HYPERLINK("https://collectormobile.dot.state.oh.us/arcgis/rest/services/ADAROW/ADA_ROW_Inventory_Image_Viewer/MapServer/6/582/attachments/", "Photo Link")</f>
        <v>Photo Link</v>
      </c>
      <c r="Q9085" s="7" t="str">
        <f>HYPERLINK("http://data.mapchannels.com/dualmaps6/map.htm?lat=41.156832&amp;lng=-81.218757", "Map Channel Link")</f>
        <v>Map Channel Link</v>
      </c>
    </row>
    <row r="9086" spans="1:17" hidden="1" x14ac:dyDescent="0.25">
      <c r="A9086" t="s">
        <v>5946</v>
      </c>
      <c r="B9086" t="s">
        <v>6474</v>
      </c>
      <c r="C9086" t="s">
        <v>93</v>
      </c>
      <c r="D9086">
        <v>9.1809999999999992</v>
      </c>
      <c r="E9086" t="s">
        <v>15084</v>
      </c>
      <c r="F9086" t="s">
        <v>5957</v>
      </c>
      <c r="G9086" s="6">
        <v>43292.764849537038</v>
      </c>
      <c r="H9086" t="s">
        <v>14509</v>
      </c>
      <c r="I9086" t="s">
        <v>44</v>
      </c>
      <c r="J9086"/>
      <c r="K9086" t="s">
        <v>28</v>
      </c>
      <c r="M9086"/>
      <c r="N9086" t="s">
        <v>14787</v>
      </c>
      <c r="P9086" s="7" t="str">
        <f>HYPERLINK("https://collectormobile.dot.state.oh.us/arcgis/rest/services/ADAROW/ADA_ROW_Inventory_Image_Viewer/MapServer/6/932/attachments/", "Photo Link")</f>
        <v>Photo Link</v>
      </c>
      <c r="Q9086" s="7" t="str">
        <f>HYPERLINK("http://data.mapchannels.com/dualmaps6/map.htm?lat=41.157017&amp;lng=-81.218719", "Map Channel Link")</f>
        <v>Map Channel Link</v>
      </c>
    </row>
    <row r="9087" spans="1:17" hidden="1" x14ac:dyDescent="0.25">
      <c r="A9087" t="s">
        <v>5946</v>
      </c>
      <c r="B9087" t="s">
        <v>6606</v>
      </c>
      <c r="C9087" t="s">
        <v>4436</v>
      </c>
      <c r="D9087">
        <v>24.704999999999998</v>
      </c>
      <c r="E9087" t="s">
        <v>15085</v>
      </c>
      <c r="F9087" t="s">
        <v>5957</v>
      </c>
      <c r="G9087" s="6">
        <v>43291.595694444448</v>
      </c>
      <c r="H9087" t="s">
        <v>14509</v>
      </c>
      <c r="I9087" t="s">
        <v>44</v>
      </c>
      <c r="J9087"/>
      <c r="K9087" t="s">
        <v>124</v>
      </c>
      <c r="M9087"/>
      <c r="N9087" t="s">
        <v>15086</v>
      </c>
      <c r="O9087" t="s">
        <v>15087</v>
      </c>
      <c r="P9087" s="7" t="str">
        <f>HYPERLINK("https://collectormobile.dot.state.oh.us/arcgis/rest/services/ADAROW/ADA_ROW_Inventory_Image_Viewer/MapServer/6/597/attachments/", "Photo Link")</f>
        <v>Photo Link</v>
      </c>
      <c r="Q9087" s="7" t="str">
        <f>HYPERLINK("http://data.mapchannels.com/dualmaps6/map.htm?lat=40.830503&amp;lng=-81.353090", "Map Channel Link")</f>
        <v>Map Channel Link</v>
      </c>
    </row>
    <row r="9088" spans="1:17" hidden="1" x14ac:dyDescent="0.25">
      <c r="A9088" t="s">
        <v>5946</v>
      </c>
      <c r="B9088" t="s">
        <v>6606</v>
      </c>
      <c r="C9088" t="s">
        <v>4436</v>
      </c>
      <c r="D9088">
        <v>24.718</v>
      </c>
      <c r="E9088" t="s">
        <v>15088</v>
      </c>
      <c r="F9088" t="s">
        <v>5957</v>
      </c>
      <c r="G9088" s="6">
        <v>43291.601504629631</v>
      </c>
      <c r="H9088" t="s">
        <v>14509</v>
      </c>
      <c r="I9088" t="s">
        <v>44</v>
      </c>
      <c r="J9088"/>
      <c r="K9088" t="s">
        <v>124</v>
      </c>
      <c r="M9088"/>
      <c r="N9088" t="s">
        <v>14924</v>
      </c>
      <c r="O9088" t="s">
        <v>15089</v>
      </c>
      <c r="P9088" s="7" t="str">
        <f>HYPERLINK("https://collectormobile.dot.state.oh.us/arcgis/rest/services/ADAROW/ADA_ROW_Inventory_Image_Viewer/MapServer/6/90/attachments/", "Photo Link")</f>
        <v>Photo Link</v>
      </c>
      <c r="Q9088" s="7" t="str">
        <f>HYPERLINK("http://data.mapchannels.com/dualmaps6/map.htm?lat=40.830502&amp;lng=-81.352836", "Map Channel Link")</f>
        <v>Map Channel Link</v>
      </c>
    </row>
    <row r="9089" spans="1:17" hidden="1" x14ac:dyDescent="0.25">
      <c r="A9089" t="s">
        <v>5946</v>
      </c>
      <c r="B9089" t="s">
        <v>6606</v>
      </c>
      <c r="C9089" t="s">
        <v>4436</v>
      </c>
      <c r="D9089">
        <v>24.850999999999999</v>
      </c>
      <c r="E9089" t="s">
        <v>15090</v>
      </c>
      <c r="F9089" t="s">
        <v>5953</v>
      </c>
      <c r="G9089" s="6">
        <v>43291.600868055553</v>
      </c>
      <c r="H9089" t="s">
        <v>14509</v>
      </c>
      <c r="I9089" t="s">
        <v>44</v>
      </c>
      <c r="J9089"/>
      <c r="K9089" t="s">
        <v>28</v>
      </c>
      <c r="M9089"/>
      <c r="N9089" t="s">
        <v>14559</v>
      </c>
      <c r="O9089" t="s">
        <v>6095</v>
      </c>
      <c r="P9089" s="7" t="str">
        <f>HYPERLINK("https://collectormobile.dot.state.oh.us/arcgis/rest/services/ADAROW/ADA_ROW_Inventory_Image_Viewer/MapServer/6/598/attachments/", "Photo Link")</f>
        <v>Photo Link</v>
      </c>
      <c r="Q9089" s="7" t="str">
        <f>HYPERLINK("http://data.mapchannels.com/dualmaps6/map.htm?lat=40.830758&amp;lng=-81.353068", "Map Channel Link")</f>
        <v>Map Channel Link</v>
      </c>
    </row>
    <row r="9090" spans="1:17" hidden="1" x14ac:dyDescent="0.25">
      <c r="A9090" t="s">
        <v>5946</v>
      </c>
      <c r="B9090" t="s">
        <v>6606</v>
      </c>
      <c r="C9090" t="s">
        <v>4436</v>
      </c>
      <c r="D9090">
        <v>24.850999999999999</v>
      </c>
      <c r="E9090" t="s">
        <v>15091</v>
      </c>
      <c r="F9090" t="s">
        <v>5953</v>
      </c>
      <c r="G9090" s="6">
        <v>43319.861168981479</v>
      </c>
      <c r="H9090" t="s">
        <v>14509</v>
      </c>
      <c r="I9090" t="s">
        <v>44</v>
      </c>
      <c r="J9090"/>
      <c r="K9090" t="s">
        <v>124</v>
      </c>
      <c r="M9090"/>
      <c r="N9090" t="s">
        <v>14924</v>
      </c>
      <c r="O9090" t="s">
        <v>15092</v>
      </c>
      <c r="P9090" s="7" t="str">
        <f>HYPERLINK("https://collectormobile.dot.state.oh.us/arcgis/rest/services/ADAROW/ADA_ROW_Inventory_Image_Viewer/MapServer/6/598/attachments/", "Photo Link")</f>
        <v>Photo Link</v>
      </c>
      <c r="Q9090" s="7" t="str">
        <f>HYPERLINK("http://data.mapchannels.com/dualmaps6/map.htm?lat=40.830758&amp;lng=-81.353068", "Map Channel Link")</f>
        <v>Map Channel Link</v>
      </c>
    </row>
    <row r="9091" spans="1:17" hidden="1" x14ac:dyDescent="0.25">
      <c r="A9091" t="s">
        <v>5946</v>
      </c>
      <c r="B9091" t="s">
        <v>6606</v>
      </c>
      <c r="C9091" t="s">
        <v>6738</v>
      </c>
      <c r="D9091">
        <v>9.1739999999999995</v>
      </c>
      <c r="E9091" t="s">
        <v>15093</v>
      </c>
      <c r="F9091" t="s">
        <v>5957</v>
      </c>
      <c r="G9091" s="6">
        <v>43276.559317129628</v>
      </c>
      <c r="H9091" t="s">
        <v>14509</v>
      </c>
      <c r="I9091" t="s">
        <v>44</v>
      </c>
      <c r="J9091"/>
      <c r="K9091" t="s">
        <v>124</v>
      </c>
      <c r="M9091"/>
      <c r="N9091" t="s">
        <v>14654</v>
      </c>
      <c r="P9091" s="7" t="str">
        <f>HYPERLINK("https://collectormobile.dot.state.oh.us/arcgis/rest/services/ADAROW/ADA_ROW_Inventory_Image_Viewer/MapServer/6/600/attachments/", "Photo Link")</f>
        <v>Photo Link</v>
      </c>
      <c r="Q9091" s="7" t="str">
        <f>HYPERLINK("http://data.mapchannels.com/dualmaps6/map.htm?lat=40.795379&amp;lng=-81.476422", "Map Channel Link")</f>
        <v>Map Channel Link</v>
      </c>
    </row>
    <row r="9092" spans="1:17" hidden="1" x14ac:dyDescent="0.25">
      <c r="A9092" t="s">
        <v>5946</v>
      </c>
      <c r="B9092" t="s">
        <v>6606</v>
      </c>
      <c r="C9092" t="s">
        <v>6738</v>
      </c>
      <c r="D9092">
        <v>9.7620000000000005</v>
      </c>
      <c r="E9092" t="s">
        <v>15094</v>
      </c>
      <c r="F9092" t="s">
        <v>5957</v>
      </c>
      <c r="G9092" s="6">
        <v>43276.647476851853</v>
      </c>
      <c r="H9092" t="s">
        <v>14509</v>
      </c>
      <c r="I9092" t="s">
        <v>44</v>
      </c>
      <c r="J9092"/>
      <c r="K9092" t="s">
        <v>124</v>
      </c>
      <c r="M9092"/>
      <c r="N9092" t="s">
        <v>14948</v>
      </c>
      <c r="O9092"/>
      <c r="P9092" s="7" t="str">
        <f>HYPERLINK("https://collectormobile.dot.state.oh.us/arcgis/rest/services/ADAROW/ADA_ROW_Inventory_Image_Viewer/MapServer/6/93/attachments/", "Photo Link")</f>
        <v>Photo Link</v>
      </c>
      <c r="Q9092" s="7" t="str">
        <f>HYPERLINK("http://data.mapchannels.com/dualmaps6/map.htm?lat=40.794483&amp;lng=-81.465306", "Map Channel Link")</f>
        <v>Map Channel Link</v>
      </c>
    </row>
    <row r="9093" spans="1:17" hidden="1" x14ac:dyDescent="0.25">
      <c r="A9093" t="s">
        <v>5946</v>
      </c>
      <c r="B9093" t="s">
        <v>6606</v>
      </c>
      <c r="C9093" t="s">
        <v>6738</v>
      </c>
      <c r="D9093">
        <v>9.7620000000000005</v>
      </c>
      <c r="E9093" t="s">
        <v>15095</v>
      </c>
      <c r="F9093" t="s">
        <v>5957</v>
      </c>
      <c r="G9093" s="6">
        <v>43276.647870370369</v>
      </c>
      <c r="H9093" t="s">
        <v>14509</v>
      </c>
      <c r="I9093" t="s">
        <v>44</v>
      </c>
      <c r="J9093"/>
      <c r="K9093" t="s">
        <v>124</v>
      </c>
      <c r="M9093"/>
      <c r="N9093" t="s">
        <v>14948</v>
      </c>
      <c r="P9093" s="7" t="str">
        <f>HYPERLINK("https://collectormobile.dot.state.oh.us/arcgis/rest/services/ADAROW/ADA_ROW_Inventory_Image_Viewer/MapServer/6/93/attachments/", "Photo Link")</f>
        <v>Photo Link</v>
      </c>
      <c r="Q9093" s="7" t="str">
        <f>HYPERLINK("http://data.mapchannels.com/dualmaps6/map.htm?lat=40.794483&amp;lng=-81.465306", "Map Channel Link")</f>
        <v>Map Channel Link</v>
      </c>
    </row>
    <row r="9094" spans="1:17" hidden="1" x14ac:dyDescent="0.25">
      <c r="A9094" t="s">
        <v>5946</v>
      </c>
      <c r="B9094" t="s">
        <v>6606</v>
      </c>
      <c r="C9094" t="s">
        <v>6738</v>
      </c>
      <c r="D9094">
        <v>9.7750000000000004</v>
      </c>
      <c r="E9094" t="s">
        <v>15096</v>
      </c>
      <c r="F9094" t="s">
        <v>5957</v>
      </c>
      <c r="G9094" s="6">
        <v>43276.62091435185</v>
      </c>
      <c r="H9094" t="s">
        <v>14509</v>
      </c>
      <c r="I9094" t="s">
        <v>44</v>
      </c>
      <c r="J9094"/>
      <c r="K9094" t="s">
        <v>28</v>
      </c>
      <c r="M9094"/>
      <c r="N9094" t="s">
        <v>14787</v>
      </c>
      <c r="P9094" s="7" t="str">
        <f>HYPERLINK("https://collectormobile.dot.state.oh.us/arcgis/rest/services/ADAROW/ADA_ROW_Inventory_Image_Viewer/MapServer/6/91/attachments/", "Photo Link")</f>
        <v>Photo Link</v>
      </c>
      <c r="Q9094" s="7" t="str">
        <f>HYPERLINK("http://data.mapchannels.com/dualmaps6/map.htm?lat=40.794640&amp;lng=-81.465023", "Map Channel Link")</f>
        <v>Map Channel Link</v>
      </c>
    </row>
    <row r="9095" spans="1:17" hidden="1" x14ac:dyDescent="0.25">
      <c r="A9095" t="s">
        <v>5946</v>
      </c>
      <c r="B9095" t="s">
        <v>6606</v>
      </c>
      <c r="C9095" t="s">
        <v>6738</v>
      </c>
      <c r="D9095">
        <v>10.78</v>
      </c>
      <c r="E9095" t="s">
        <v>15097</v>
      </c>
      <c r="F9095" t="s">
        <v>5957</v>
      </c>
      <c r="G9095" s="6">
        <v>43277.729155092587</v>
      </c>
      <c r="H9095" t="s">
        <v>14509</v>
      </c>
      <c r="I9095" t="s">
        <v>44</v>
      </c>
      <c r="J9095"/>
      <c r="K9095" t="s">
        <v>28</v>
      </c>
      <c r="M9095"/>
      <c r="N9095" t="s">
        <v>14559</v>
      </c>
      <c r="P9095" s="7" t="str">
        <f>HYPERLINK("https://collectormobile.dot.state.oh.us/arcgis/rest/services/ADAROW/ADA_ROW_Inventory_Image_Viewer/MapServer/6/601/attachments/", "Photo Link")</f>
        <v>Photo Link</v>
      </c>
      <c r="Q9095" s="7" t="str">
        <f>HYPERLINK("http://data.mapchannels.com/dualmaps6/map.htm?lat=40.792423&amp;lng=-81.446216", "Map Channel Link")</f>
        <v>Map Channel Link</v>
      </c>
    </row>
    <row r="9096" spans="1:17" hidden="1" x14ac:dyDescent="0.25">
      <c r="A9096" t="s">
        <v>5946</v>
      </c>
      <c r="B9096" t="s">
        <v>6606</v>
      </c>
      <c r="C9096" t="s">
        <v>6738</v>
      </c>
      <c r="D9096">
        <v>10.78</v>
      </c>
      <c r="E9096" t="s">
        <v>15098</v>
      </c>
      <c r="F9096" t="s">
        <v>5957</v>
      </c>
      <c r="G9096" s="6">
        <v>43277.728796296287</v>
      </c>
      <c r="H9096" t="s">
        <v>14509</v>
      </c>
      <c r="I9096" t="s">
        <v>44</v>
      </c>
      <c r="J9096"/>
      <c r="K9096" t="s">
        <v>28</v>
      </c>
      <c r="M9096"/>
      <c r="N9096" t="s">
        <v>14559</v>
      </c>
      <c r="P9096" s="7" t="str">
        <f>HYPERLINK("https://collectormobile.dot.state.oh.us/arcgis/rest/services/ADAROW/ADA_ROW_Inventory_Image_Viewer/MapServer/6/601/attachments/", "Photo Link")</f>
        <v>Photo Link</v>
      </c>
      <c r="Q9096" s="7" t="str">
        <f>HYPERLINK("http://data.mapchannels.com/dualmaps6/map.htm?lat=40.792423&amp;lng=-81.446216", "Map Channel Link")</f>
        <v>Map Channel Link</v>
      </c>
    </row>
    <row r="9097" spans="1:17" hidden="1" x14ac:dyDescent="0.25">
      <c r="A9097" t="s">
        <v>5946</v>
      </c>
      <c r="B9097" t="s">
        <v>6606</v>
      </c>
      <c r="C9097" t="s">
        <v>6738</v>
      </c>
      <c r="D9097">
        <v>11.019</v>
      </c>
      <c r="E9097" t="s">
        <v>15099</v>
      </c>
      <c r="F9097" t="s">
        <v>5957</v>
      </c>
      <c r="G9097" s="6">
        <v>43279.548495370371</v>
      </c>
      <c r="H9097" t="s">
        <v>14509</v>
      </c>
      <c r="I9097" t="s">
        <v>44</v>
      </c>
      <c r="J9097"/>
      <c r="K9097" t="s">
        <v>28</v>
      </c>
      <c r="M9097"/>
      <c r="N9097" t="s">
        <v>14787</v>
      </c>
      <c r="P9097" s="7" t="str">
        <f>HYPERLINK("https://collectormobile.dot.state.oh.us/arcgis/rest/services/ADAROW/ADA_ROW_Inventory_Image_Viewer/MapServer/6/96/attachments/", "Photo Link")</f>
        <v>Photo Link</v>
      </c>
      <c r="Q9097" s="7" t="str">
        <f>HYPERLINK("http://data.mapchannels.com/dualmaps6/map.htm?lat=40.793598&amp;lng=-81.441929", "Map Channel Link")</f>
        <v>Map Channel Link</v>
      </c>
    </row>
    <row r="9098" spans="1:17" hidden="1" x14ac:dyDescent="0.25">
      <c r="A9098" t="s">
        <v>5946</v>
      </c>
      <c r="B9098" t="s">
        <v>6606</v>
      </c>
      <c r="C9098" t="s">
        <v>6738</v>
      </c>
      <c r="D9098">
        <v>11.305999999999999</v>
      </c>
      <c r="E9098" t="s">
        <v>15100</v>
      </c>
      <c r="F9098" t="s">
        <v>5957</v>
      </c>
      <c r="G9098" s="6">
        <v>43279.726469907408</v>
      </c>
      <c r="H9098" t="s">
        <v>14509</v>
      </c>
      <c r="I9098" t="s">
        <v>44</v>
      </c>
      <c r="J9098"/>
      <c r="K9098" t="s">
        <v>38</v>
      </c>
      <c r="M9098"/>
      <c r="N9098" t="s">
        <v>14787</v>
      </c>
      <c r="P9098" s="7" t="str">
        <f>HYPERLINK("https://collectormobile.dot.state.oh.us/arcgis/rest/services/ADAROW/ADA_ROW_Inventory_Image_Viewer/MapServer/6/16295/attachments/", "Photo Link")</f>
        <v>Photo Link</v>
      </c>
      <c r="Q9098" s="7" t="str">
        <f>HYPERLINK("http://data.mapchannels.com/dualmaps6/map.htm?lat=40.794721&amp;lng=-81.436647", "Map Channel Link")</f>
        <v>Map Channel Link</v>
      </c>
    </row>
    <row r="9099" spans="1:17" hidden="1" x14ac:dyDescent="0.25">
      <c r="A9099" t="s">
        <v>5946</v>
      </c>
      <c r="B9099" t="s">
        <v>6606</v>
      </c>
      <c r="C9099" t="s">
        <v>6738</v>
      </c>
      <c r="D9099">
        <v>11.305999999999999</v>
      </c>
      <c r="E9099" t="s">
        <v>15101</v>
      </c>
      <c r="F9099" t="s">
        <v>5957</v>
      </c>
      <c r="G9099" s="6">
        <v>43279.654618055552</v>
      </c>
      <c r="H9099" t="s">
        <v>14509</v>
      </c>
      <c r="I9099" t="s">
        <v>44</v>
      </c>
      <c r="J9099"/>
      <c r="K9099" t="s">
        <v>38</v>
      </c>
      <c r="M9099"/>
      <c r="N9099" t="s">
        <v>14787</v>
      </c>
      <c r="P9099" s="7" t="str">
        <f>HYPERLINK("https://collectormobile.dot.state.oh.us/arcgis/rest/services/ADAROW/ADA_ROW_Inventory_Image_Viewer/MapServer/6/16295/attachments/", "Photo Link")</f>
        <v>Photo Link</v>
      </c>
      <c r="Q9099" s="7" t="str">
        <f>HYPERLINK("http://data.mapchannels.com/dualmaps6/map.htm?lat=40.794721&amp;lng=-81.436647", "Map Channel Link")</f>
        <v>Map Channel Link</v>
      </c>
    </row>
    <row r="9100" spans="1:17" hidden="1" x14ac:dyDescent="0.25">
      <c r="A9100" t="s">
        <v>5946</v>
      </c>
      <c r="B9100" t="s">
        <v>6606</v>
      </c>
      <c r="C9100" t="s">
        <v>6738</v>
      </c>
      <c r="D9100">
        <v>11.307</v>
      </c>
      <c r="E9100" t="s">
        <v>15102</v>
      </c>
      <c r="F9100" t="s">
        <v>5957</v>
      </c>
      <c r="G9100" s="6">
        <v>43279.651053240741</v>
      </c>
      <c r="H9100" t="s">
        <v>14509</v>
      </c>
      <c r="I9100" t="s">
        <v>44</v>
      </c>
      <c r="J9100"/>
      <c r="K9100" t="s">
        <v>124</v>
      </c>
      <c r="M9100"/>
      <c r="N9100" t="s">
        <v>14654</v>
      </c>
      <c r="P9100" s="7" t="str">
        <f>HYPERLINK("https://collectormobile.dot.state.oh.us/arcgis/rest/services/ADAROW/ADA_ROW_Inventory_Image_Viewer/MapServer/6/16294/attachments/", "Photo Link")</f>
        <v>Photo Link</v>
      </c>
      <c r="Q9100" s="7" t="str">
        <f>HYPERLINK("http://data.mapchannels.com/dualmaps6/map.htm?lat=40.794482&amp;lng=-81.436546", "Map Channel Link")</f>
        <v>Map Channel Link</v>
      </c>
    </row>
    <row r="9101" spans="1:17" hidden="1" x14ac:dyDescent="0.25">
      <c r="A9101" t="s">
        <v>5946</v>
      </c>
      <c r="B9101" t="s">
        <v>6606</v>
      </c>
      <c r="C9101" t="s">
        <v>6738</v>
      </c>
      <c r="D9101">
        <v>11.307</v>
      </c>
      <c r="E9101" t="s">
        <v>15103</v>
      </c>
      <c r="F9101" t="s">
        <v>5957</v>
      </c>
      <c r="G9101" s="6">
        <v>43279.641585648147</v>
      </c>
      <c r="H9101" t="s">
        <v>14509</v>
      </c>
      <c r="I9101" t="s">
        <v>44</v>
      </c>
      <c r="J9101"/>
      <c r="K9101" t="s">
        <v>124</v>
      </c>
      <c r="M9101"/>
      <c r="N9101" t="s">
        <v>14654</v>
      </c>
      <c r="P9101" s="7" t="str">
        <f>HYPERLINK("https://collectormobile.dot.state.oh.us/arcgis/rest/services/ADAROW/ADA_ROW_Inventory_Image_Viewer/MapServer/6/16294/attachments/", "Photo Link")</f>
        <v>Photo Link</v>
      </c>
      <c r="Q9101" s="7" t="str">
        <f>HYPERLINK("http://data.mapchannels.com/dualmaps6/map.htm?lat=40.794482&amp;lng=-81.436546", "Map Channel Link")</f>
        <v>Map Channel Link</v>
      </c>
    </row>
    <row r="9102" spans="1:17" hidden="1" x14ac:dyDescent="0.25">
      <c r="A9102" t="s">
        <v>5946</v>
      </c>
      <c r="B9102" t="s">
        <v>6606</v>
      </c>
      <c r="C9102" t="s">
        <v>6738</v>
      </c>
      <c r="D9102">
        <v>11.336</v>
      </c>
      <c r="E9102" t="s">
        <v>15104</v>
      </c>
      <c r="F9102" t="s">
        <v>5957</v>
      </c>
      <c r="G9102" s="6">
        <v>43279.634641203702</v>
      </c>
      <c r="H9102" t="s">
        <v>14509</v>
      </c>
      <c r="I9102" t="s">
        <v>44</v>
      </c>
      <c r="J9102"/>
      <c r="K9102" t="s">
        <v>28</v>
      </c>
      <c r="M9102"/>
      <c r="N9102" t="s">
        <v>14559</v>
      </c>
      <c r="P9102" s="7" t="str">
        <f>HYPERLINK("https://collectormobile.dot.state.oh.us/arcgis/rest/services/ADAROW/ADA_ROW_Inventory_Image_Viewer/MapServer/6/16700/attachments/", "Photo Link")</f>
        <v>Photo Link</v>
      </c>
      <c r="Q9102" s="7" t="str">
        <f>HYPERLINK("http://data.mapchannels.com/dualmaps6/map.htm?lat=40.794604&amp;lng=-81.436008", "Map Channel Link")</f>
        <v>Map Channel Link</v>
      </c>
    </row>
    <row r="9103" spans="1:17" hidden="1" x14ac:dyDescent="0.25">
      <c r="A9103" t="s">
        <v>5946</v>
      </c>
      <c r="B9103" t="s">
        <v>6606</v>
      </c>
      <c r="C9103" t="s">
        <v>6738</v>
      </c>
      <c r="D9103">
        <v>11.843</v>
      </c>
      <c r="E9103" t="s">
        <v>15105</v>
      </c>
      <c r="F9103" t="s">
        <v>5953</v>
      </c>
      <c r="G9103" s="6">
        <v>43313.672094907408</v>
      </c>
      <c r="H9103" t="s">
        <v>14509</v>
      </c>
      <c r="I9103" t="s">
        <v>44</v>
      </c>
      <c r="J9103"/>
      <c r="K9103" t="s">
        <v>28</v>
      </c>
      <c r="M9103"/>
      <c r="N9103" t="s">
        <v>14559</v>
      </c>
      <c r="O9103" t="s">
        <v>6095</v>
      </c>
      <c r="P9103" s="7" t="str">
        <f>HYPERLINK("https://collectormobile.dot.state.oh.us/arcgis/rest/services/ADAROW/ADA_ROW_Inventory_Image_Viewer/MapServer/6/605/attachments/", "Photo Link")</f>
        <v>Photo Link</v>
      </c>
      <c r="Q9103" s="7" t="str">
        <f>HYPERLINK("http://data.mapchannels.com/dualmaps6/map.htm?lat=40.796178&amp;lng=-81.426572", "Map Channel Link")</f>
        <v>Map Channel Link</v>
      </c>
    </row>
    <row r="9104" spans="1:17" hidden="1" x14ac:dyDescent="0.25">
      <c r="A9104" t="s">
        <v>5946</v>
      </c>
      <c r="B9104" t="s">
        <v>6606</v>
      </c>
      <c r="C9104" t="s">
        <v>6738</v>
      </c>
      <c r="D9104">
        <v>11.843</v>
      </c>
      <c r="E9104" t="s">
        <v>15106</v>
      </c>
      <c r="F9104" t="s">
        <v>5953</v>
      </c>
      <c r="G9104" s="6">
        <v>43313.671817129631</v>
      </c>
      <c r="H9104" t="s">
        <v>14509</v>
      </c>
      <c r="I9104" t="s">
        <v>44</v>
      </c>
      <c r="J9104"/>
      <c r="K9104" t="s">
        <v>124</v>
      </c>
      <c r="M9104"/>
      <c r="N9104" t="s">
        <v>14924</v>
      </c>
      <c r="O9104" t="s">
        <v>15107</v>
      </c>
      <c r="P9104" s="7" t="str">
        <f>HYPERLINK("https://collectormobile.dot.state.oh.us/arcgis/rest/services/ADAROW/ADA_ROW_Inventory_Image_Viewer/MapServer/6/605/attachments/", "Photo Link")</f>
        <v>Photo Link</v>
      </c>
      <c r="Q9104" s="7" t="str">
        <f>HYPERLINK("http://data.mapchannels.com/dualmaps6/map.htm?lat=40.796178&amp;lng=-81.426572", "Map Channel Link")</f>
        <v>Map Channel Link</v>
      </c>
    </row>
    <row r="9105" spans="1:17" hidden="1" x14ac:dyDescent="0.25">
      <c r="A9105" t="s">
        <v>5946</v>
      </c>
      <c r="B9105" t="s">
        <v>6606</v>
      </c>
      <c r="C9105" t="s">
        <v>6738</v>
      </c>
      <c r="D9105">
        <v>11.848000000000001</v>
      </c>
      <c r="E9105" t="s">
        <v>15108</v>
      </c>
      <c r="F9105" t="s">
        <v>5957</v>
      </c>
      <c r="G9105" s="6">
        <v>43283.577164351853</v>
      </c>
      <c r="H9105" t="s">
        <v>14509</v>
      </c>
      <c r="I9105" t="s">
        <v>44</v>
      </c>
      <c r="J9105"/>
      <c r="K9105" t="s">
        <v>28</v>
      </c>
      <c r="M9105"/>
      <c r="N9105" t="s">
        <v>14787</v>
      </c>
      <c r="O9105" t="s">
        <v>6095</v>
      </c>
      <c r="P9105" s="7" t="str">
        <f>HYPERLINK("https://collectormobile.dot.state.oh.us/arcgis/rest/services/ADAROW/ADA_ROW_Inventory_Image_Viewer/MapServer/6/607/attachments/", "Photo Link")</f>
        <v>Photo Link</v>
      </c>
      <c r="Q9105" s="7" t="str">
        <f>HYPERLINK("http://data.mapchannels.com/dualmaps6/map.htm?lat=40.796437&amp;lng=-81.426535", "Map Channel Link")</f>
        <v>Map Channel Link</v>
      </c>
    </row>
    <row r="9106" spans="1:17" hidden="1" x14ac:dyDescent="0.25">
      <c r="A9106" t="s">
        <v>5946</v>
      </c>
      <c r="B9106" t="s">
        <v>6606</v>
      </c>
      <c r="C9106" t="s">
        <v>6738</v>
      </c>
      <c r="D9106">
        <v>11.848000000000001</v>
      </c>
      <c r="E9106" t="s">
        <v>15109</v>
      </c>
      <c r="F9106" t="s">
        <v>5953</v>
      </c>
      <c r="G9106" s="6">
        <v>43313.674108796287</v>
      </c>
      <c r="H9106" t="s">
        <v>14509</v>
      </c>
      <c r="I9106" t="s">
        <v>44</v>
      </c>
      <c r="J9106"/>
      <c r="K9106" t="s">
        <v>124</v>
      </c>
      <c r="M9106"/>
      <c r="N9106" t="s">
        <v>14922</v>
      </c>
      <c r="P9106" s="7" t="str">
        <f>HYPERLINK("https://collectormobile.dot.state.oh.us/arcgis/rest/services/ADAROW/ADA_ROW_Inventory_Image_Viewer/MapServer/6/607/attachments/", "Photo Link")</f>
        <v>Photo Link</v>
      </c>
      <c r="Q9106" s="7" t="str">
        <f>HYPERLINK("http://data.mapchannels.com/dualmaps6/map.htm?lat=40.796437&amp;lng=-81.426535", "Map Channel Link")</f>
        <v>Map Channel Link</v>
      </c>
    </row>
    <row r="9107" spans="1:17" hidden="1" x14ac:dyDescent="0.25">
      <c r="A9107" t="s">
        <v>5946</v>
      </c>
      <c r="B9107" t="s">
        <v>6606</v>
      </c>
      <c r="C9107" t="s">
        <v>6738</v>
      </c>
      <c r="D9107">
        <v>11.864000000000001</v>
      </c>
      <c r="E9107" t="s">
        <v>15110</v>
      </c>
      <c r="F9107" t="s">
        <v>5957</v>
      </c>
      <c r="G9107" s="6">
        <v>43283.599386574067</v>
      </c>
      <c r="H9107" t="s">
        <v>14509</v>
      </c>
      <c r="I9107" t="s">
        <v>44</v>
      </c>
      <c r="J9107"/>
      <c r="K9107" t="s">
        <v>124</v>
      </c>
      <c r="M9107"/>
      <c r="N9107" t="s">
        <v>14787</v>
      </c>
      <c r="P9107" s="7" t="str">
        <f>HYPERLINK("https://collectormobile.dot.state.oh.us/arcgis/rest/services/ADAROW/ADA_ROW_Inventory_Image_Viewer/MapServer/6/606/attachments/", "Photo Link")</f>
        <v>Photo Link</v>
      </c>
      <c r="Q9107" s="7" t="str">
        <f>HYPERLINK("http://data.mapchannels.com/dualmaps6/map.htm?lat=40.796236&amp;lng=-81.426191", "Map Channel Link")</f>
        <v>Map Channel Link</v>
      </c>
    </row>
    <row r="9108" spans="1:17" hidden="1" x14ac:dyDescent="0.25">
      <c r="A9108" t="s">
        <v>5946</v>
      </c>
      <c r="B9108" t="s">
        <v>6606</v>
      </c>
      <c r="C9108" t="s">
        <v>6738</v>
      </c>
      <c r="D9108">
        <v>11.864000000000001</v>
      </c>
      <c r="E9108" t="s">
        <v>15111</v>
      </c>
      <c r="F9108" t="s">
        <v>5957</v>
      </c>
      <c r="G9108" s="6">
        <v>43283.599976851852</v>
      </c>
      <c r="H9108" t="s">
        <v>14509</v>
      </c>
      <c r="I9108" t="s">
        <v>44</v>
      </c>
      <c r="J9108"/>
      <c r="K9108" t="s">
        <v>124</v>
      </c>
      <c r="M9108"/>
      <c r="N9108" t="s">
        <v>14922</v>
      </c>
      <c r="O9108" t="s">
        <v>15107</v>
      </c>
      <c r="P9108" s="7" t="str">
        <f>HYPERLINK("https://collectormobile.dot.state.oh.us/arcgis/rest/services/ADAROW/ADA_ROW_Inventory_Image_Viewer/MapServer/6/606/attachments/", "Photo Link")</f>
        <v>Photo Link</v>
      </c>
      <c r="Q9108" s="7" t="str">
        <f>HYPERLINK("http://data.mapchannels.com/dualmaps6/map.htm?lat=40.796236&amp;lng=-81.426191", "Map Channel Link")</f>
        <v>Map Channel Link</v>
      </c>
    </row>
    <row r="9109" spans="1:17" hidden="1" x14ac:dyDescent="0.25">
      <c r="A9109" t="s">
        <v>5946</v>
      </c>
      <c r="B9109" t="s">
        <v>6606</v>
      </c>
      <c r="C9109" t="s">
        <v>6807</v>
      </c>
      <c r="D9109">
        <v>1.6180000000000001</v>
      </c>
      <c r="E9109" t="s">
        <v>15112</v>
      </c>
      <c r="F9109" t="s">
        <v>5957</v>
      </c>
      <c r="G9109" s="6">
        <v>43291.547199074077</v>
      </c>
      <c r="H9109" t="s">
        <v>14509</v>
      </c>
      <c r="I9109" t="s">
        <v>44</v>
      </c>
      <c r="J9109"/>
      <c r="K9109" t="s">
        <v>124</v>
      </c>
      <c r="M9109"/>
      <c r="N9109" t="s">
        <v>14948</v>
      </c>
      <c r="P9109" s="7" t="str">
        <f>HYPERLINK("https://collectormobile.dot.state.oh.us/arcgis/rest/services/ADAROW/ADA_ROW_Inventory_Image_Viewer/MapServer/6/27028/attachments/", "Photo Link")</f>
        <v>Photo Link</v>
      </c>
      <c r="Q9109" s="7" t="str">
        <f>HYPERLINK("http://data.mapchannels.com/dualmaps6/map.htm?lat=40.860014&amp;lng=-81.364853", "Map Channel Link")</f>
        <v>Map Channel Link</v>
      </c>
    </row>
    <row r="9110" spans="1:17" hidden="1" x14ac:dyDescent="0.25">
      <c r="A9110" t="s">
        <v>5946</v>
      </c>
      <c r="B9110" t="s">
        <v>6606</v>
      </c>
      <c r="C9110" t="s">
        <v>6807</v>
      </c>
      <c r="D9110">
        <v>1.643</v>
      </c>
      <c r="E9110" t="s">
        <v>15113</v>
      </c>
      <c r="F9110" t="s">
        <v>5953</v>
      </c>
      <c r="G9110" s="6">
        <v>43291.552199074067</v>
      </c>
      <c r="H9110" t="s">
        <v>14509</v>
      </c>
      <c r="I9110" t="s">
        <v>44</v>
      </c>
      <c r="J9110"/>
      <c r="K9110" t="s">
        <v>124</v>
      </c>
      <c r="M9110"/>
      <c r="N9110" t="s">
        <v>14654</v>
      </c>
      <c r="O9110" t="s">
        <v>6095</v>
      </c>
      <c r="P9110" s="7" t="str">
        <f>HYPERLINK("https://collectormobile.dot.state.oh.us/arcgis/rest/services/ADAROW/ADA_ROW_Inventory_Image_Viewer/MapServer/6/27428/attachments/", "Photo Link")</f>
        <v>Photo Link</v>
      </c>
      <c r="Q9110" s="7" t="str">
        <f>HYPERLINK("http://data.mapchannels.com/dualmaps6/map.htm?lat=40.859991&amp;lng=-81.364373", "Map Channel Link")</f>
        <v>Map Channel Link</v>
      </c>
    </row>
    <row r="9111" spans="1:17" hidden="1" x14ac:dyDescent="0.25">
      <c r="A9111" t="s">
        <v>5946</v>
      </c>
      <c r="B9111" t="s">
        <v>6606</v>
      </c>
      <c r="C9111" t="s">
        <v>1428</v>
      </c>
      <c r="D9111">
        <v>1.4319999999999999</v>
      </c>
      <c r="E9111" t="s">
        <v>15114</v>
      </c>
      <c r="F9111" t="s">
        <v>5953</v>
      </c>
      <c r="G9111" s="6">
        <v>43319.859849537039</v>
      </c>
      <c r="H9111" t="s">
        <v>14509</v>
      </c>
      <c r="I9111" t="s">
        <v>44</v>
      </c>
      <c r="J9111"/>
      <c r="K9111" t="s">
        <v>124</v>
      </c>
      <c r="M9111"/>
      <c r="N9111" t="s">
        <v>14922</v>
      </c>
      <c r="O9111" t="s">
        <v>13915</v>
      </c>
      <c r="P9111" s="7" t="str">
        <f>HYPERLINK("https://collectormobile.dot.state.oh.us/arcgis/rest/services/ADAROW/ADA_ROW_Inventory_Image_Viewer/MapServer/6/87/attachments/", "Photo Link")</f>
        <v>Photo Link</v>
      </c>
      <c r="Q9111" s="7" t="str">
        <f>HYPERLINK("http://data.mapchannels.com/dualmaps6/map.htm?lat=40.830675&amp;lng=-81.358920", "Map Channel Link")</f>
        <v>Map Channel Link</v>
      </c>
    </row>
    <row r="9112" spans="1:17" hidden="1" x14ac:dyDescent="0.25">
      <c r="A9112" t="s">
        <v>5946</v>
      </c>
      <c r="B9112" t="s">
        <v>6606</v>
      </c>
      <c r="C9112" t="s">
        <v>1432</v>
      </c>
      <c r="D9112">
        <v>1.5289999999999999</v>
      </c>
      <c r="E9112" t="s">
        <v>15115</v>
      </c>
      <c r="F9112" t="s">
        <v>5953</v>
      </c>
      <c r="G9112" s="6">
        <v>43319.861886574072</v>
      </c>
      <c r="H9112" t="s">
        <v>14509</v>
      </c>
      <c r="I9112" t="s">
        <v>44</v>
      </c>
      <c r="J9112"/>
      <c r="K9112" t="s">
        <v>124</v>
      </c>
      <c r="M9112"/>
      <c r="N9112" t="s">
        <v>14922</v>
      </c>
      <c r="O9112" t="s">
        <v>15116</v>
      </c>
      <c r="P9112" s="7" t="str">
        <f>HYPERLINK("https://collectormobile.dot.state.oh.us/arcgis/rest/services/ADAROW/ADA_ROW_Inventory_Image_Viewer/MapServer/6/89/attachments/", "Photo Link")</f>
        <v>Photo Link</v>
      </c>
      <c r="Q9112" s="7" t="str">
        <f>HYPERLINK("http://data.mapchannels.com/dualmaps6/map.htm?lat=40.830765&amp;lng=-81.352849", "Map Channel Link")</f>
        <v>Map Channel Link</v>
      </c>
    </row>
    <row r="9113" spans="1:17" hidden="1" x14ac:dyDescent="0.25">
      <c r="A9113" t="s">
        <v>5946</v>
      </c>
      <c r="B9113" t="s">
        <v>6606</v>
      </c>
      <c r="C9113" t="s">
        <v>1432</v>
      </c>
      <c r="D9113">
        <v>1.5289999999999999</v>
      </c>
      <c r="E9113" t="s">
        <v>15117</v>
      </c>
      <c r="F9113" t="s">
        <v>5953</v>
      </c>
      <c r="G9113" s="6">
        <v>43319.86204861111</v>
      </c>
      <c r="H9113" t="s">
        <v>14509</v>
      </c>
      <c r="I9113" t="s">
        <v>44</v>
      </c>
      <c r="J9113"/>
      <c r="K9113" t="s">
        <v>124</v>
      </c>
      <c r="M9113"/>
      <c r="N9113" t="s">
        <v>14922</v>
      </c>
      <c r="O9113" t="s">
        <v>15118</v>
      </c>
      <c r="P9113" s="7" t="str">
        <f>HYPERLINK("https://collectormobile.dot.state.oh.us/arcgis/rest/services/ADAROW/ADA_ROW_Inventory_Image_Viewer/MapServer/6/89/attachments/", "Photo Link")</f>
        <v>Photo Link</v>
      </c>
      <c r="Q9113" s="7" t="str">
        <f>HYPERLINK("http://data.mapchannels.com/dualmaps6/map.htm?lat=40.830765&amp;lng=-81.352849", "Map Channel Link")</f>
        <v>Map Channel Link</v>
      </c>
    </row>
    <row r="9114" spans="1:17" hidden="1" x14ac:dyDescent="0.25">
      <c r="A9114" t="s">
        <v>5946</v>
      </c>
      <c r="B9114" t="s">
        <v>6606</v>
      </c>
      <c r="C9114" t="s">
        <v>344</v>
      </c>
      <c r="D9114">
        <v>2.226</v>
      </c>
      <c r="E9114" t="s">
        <v>15119</v>
      </c>
      <c r="F9114" t="s">
        <v>5957</v>
      </c>
      <c r="G9114" s="6">
        <v>43269.752349537041</v>
      </c>
      <c r="H9114" t="s">
        <v>14509</v>
      </c>
      <c r="I9114" t="s">
        <v>44</v>
      </c>
      <c r="J9114"/>
      <c r="K9114" t="s">
        <v>124</v>
      </c>
      <c r="M9114"/>
      <c r="N9114" t="s">
        <v>14654</v>
      </c>
      <c r="P9114" s="7" t="str">
        <f>HYPERLINK("https://collectormobile.dot.state.oh.us/arcgis/rest/services/ADAROW/ADA_ROW_Inventory_Image_Viewer/MapServer/6/612/attachments/", "Photo Link")</f>
        <v>Photo Link</v>
      </c>
      <c r="Q9114" s="7" t="str">
        <f>HYPERLINK("http://data.mapchannels.com/dualmaps6/map.htm?lat=40.860836&amp;lng=-81.485351", "Map Channel Link")</f>
        <v>Map Channel Link</v>
      </c>
    </row>
    <row r="9115" spans="1:17" hidden="1" x14ac:dyDescent="0.25">
      <c r="A9115" t="s">
        <v>5946</v>
      </c>
      <c r="B9115" t="s">
        <v>6606</v>
      </c>
      <c r="C9115" t="s">
        <v>344</v>
      </c>
      <c r="D9115">
        <v>2.226</v>
      </c>
      <c r="E9115" t="s">
        <v>15120</v>
      </c>
      <c r="F9115" t="s">
        <v>5957</v>
      </c>
      <c r="G9115" s="6">
        <v>43269.770567129628</v>
      </c>
      <c r="H9115" t="s">
        <v>14509</v>
      </c>
      <c r="I9115" t="s">
        <v>44</v>
      </c>
      <c r="J9115"/>
      <c r="K9115" t="s">
        <v>124</v>
      </c>
      <c r="M9115"/>
      <c r="N9115" t="s">
        <v>14820</v>
      </c>
      <c r="P9115" s="7" t="str">
        <f>HYPERLINK("https://collectormobile.dot.state.oh.us/arcgis/rest/services/ADAROW/ADA_ROW_Inventory_Image_Viewer/MapServer/6/612/attachments/", "Photo Link")</f>
        <v>Photo Link</v>
      </c>
      <c r="Q9115" s="7" t="str">
        <f>HYPERLINK("http://data.mapchannels.com/dualmaps6/map.htm?lat=40.860836&amp;lng=-81.485351", "Map Channel Link")</f>
        <v>Map Channel Link</v>
      </c>
    </row>
    <row r="9116" spans="1:17" hidden="1" x14ac:dyDescent="0.25">
      <c r="A9116" t="s">
        <v>5946</v>
      </c>
      <c r="B9116" t="s">
        <v>6606</v>
      </c>
      <c r="C9116" t="s">
        <v>1998</v>
      </c>
      <c r="D9116">
        <v>1.7999999999999999E-2</v>
      </c>
      <c r="E9116" t="s">
        <v>15121</v>
      </c>
      <c r="F9116" t="s">
        <v>5957</v>
      </c>
      <c r="G9116" s="6">
        <v>43284.610729166663</v>
      </c>
      <c r="H9116" t="s">
        <v>14509</v>
      </c>
      <c r="I9116" t="s">
        <v>44</v>
      </c>
      <c r="J9116"/>
      <c r="K9116" t="s">
        <v>124</v>
      </c>
      <c r="M9116"/>
      <c r="N9116" t="s">
        <v>14787</v>
      </c>
      <c r="P9116" s="7" t="str">
        <f>HYPERLINK("https://collectormobile.dot.state.oh.us/arcgis/rest/services/ADAROW/ADA_ROW_Inventory_Image_Viewer/MapServer/6/461/attachments/", "Photo Link")</f>
        <v>Photo Link</v>
      </c>
      <c r="Q9116" s="7" t="str">
        <f>HYPERLINK("http://data.mapchannels.com/dualmaps6/map.htm?lat=40.832830&amp;lng=-81.418753", "Map Channel Link")</f>
        <v>Map Channel Link</v>
      </c>
    </row>
    <row r="9117" spans="1:17" hidden="1" x14ac:dyDescent="0.25">
      <c r="A9117" t="s">
        <v>5946</v>
      </c>
      <c r="B9117" t="s">
        <v>6606</v>
      </c>
      <c r="C9117" t="s">
        <v>1998</v>
      </c>
      <c r="D9117">
        <v>1.7999999999999999E-2</v>
      </c>
      <c r="E9117" t="s">
        <v>15122</v>
      </c>
      <c r="F9117" t="s">
        <v>5957</v>
      </c>
      <c r="G9117" s="6">
        <v>43284.61109953704</v>
      </c>
      <c r="H9117" t="s">
        <v>14509</v>
      </c>
      <c r="I9117" t="s">
        <v>44</v>
      </c>
      <c r="J9117"/>
      <c r="K9117" t="s">
        <v>124</v>
      </c>
      <c r="M9117"/>
      <c r="N9117" t="s">
        <v>14787</v>
      </c>
      <c r="P9117" s="7" t="str">
        <f>HYPERLINK("https://collectormobile.dot.state.oh.us/arcgis/rest/services/ADAROW/ADA_ROW_Inventory_Image_Viewer/MapServer/6/461/attachments/", "Photo Link")</f>
        <v>Photo Link</v>
      </c>
      <c r="Q9117" s="7" t="str">
        <f>HYPERLINK("http://data.mapchannels.com/dualmaps6/map.htm?lat=40.832830&amp;lng=-81.418753", "Map Channel Link")</f>
        <v>Map Channel Link</v>
      </c>
    </row>
    <row r="9118" spans="1:17" hidden="1" x14ac:dyDescent="0.25">
      <c r="A9118" t="s">
        <v>5946</v>
      </c>
      <c r="B9118" t="s">
        <v>6606</v>
      </c>
      <c r="C9118" t="s">
        <v>1998</v>
      </c>
      <c r="D9118">
        <v>1.9E-2</v>
      </c>
      <c r="E9118" t="s">
        <v>15123</v>
      </c>
      <c r="F9118" t="s">
        <v>5953</v>
      </c>
      <c r="G9118" s="6">
        <v>43284.616388888891</v>
      </c>
      <c r="H9118" t="s">
        <v>14509</v>
      </c>
      <c r="I9118" t="s">
        <v>44</v>
      </c>
      <c r="J9118"/>
      <c r="K9118" t="s">
        <v>38</v>
      </c>
      <c r="M9118"/>
      <c r="N9118" t="s">
        <v>14559</v>
      </c>
      <c r="O9118" t="s">
        <v>6095</v>
      </c>
      <c r="P9118" s="7" t="str">
        <f>HYPERLINK("https://collectormobile.dot.state.oh.us/arcgis/rest/services/ADAROW/ADA_ROW_Inventory_Image_Viewer/MapServer/6/459/attachments/", "Photo Link")</f>
        <v>Photo Link</v>
      </c>
      <c r="Q9118" s="7" t="str">
        <f>HYPERLINK("http://data.mapchannels.com/dualmaps6/map.htm?lat=40.832978&amp;lng=-81.418831", "Map Channel Link")</f>
        <v>Map Channel Link</v>
      </c>
    </row>
    <row r="9119" spans="1:17" hidden="1" x14ac:dyDescent="0.25">
      <c r="A9119" t="s">
        <v>5946</v>
      </c>
      <c r="B9119" t="s">
        <v>6606</v>
      </c>
      <c r="C9119" t="s">
        <v>1998</v>
      </c>
      <c r="D9119">
        <v>0.03</v>
      </c>
      <c r="E9119" t="s">
        <v>15124</v>
      </c>
      <c r="F9119" t="s">
        <v>5953</v>
      </c>
      <c r="G9119" s="6">
        <v>43284.599120370367</v>
      </c>
      <c r="H9119" t="s">
        <v>14509</v>
      </c>
      <c r="I9119" t="s">
        <v>44</v>
      </c>
      <c r="J9119"/>
      <c r="K9119" t="s">
        <v>28</v>
      </c>
      <c r="M9119"/>
      <c r="N9119" t="s">
        <v>14787</v>
      </c>
      <c r="O9119" t="s">
        <v>6095</v>
      </c>
      <c r="P9119" s="7" t="str">
        <f>HYPERLINK("https://collectormobile.dot.state.oh.us/arcgis/rest/services/ADAROW/ADA_ROW_Inventory_Image_Viewer/MapServer/6/460/attachments/", "Photo Link")</f>
        <v>Photo Link</v>
      </c>
      <c r="Q9119" s="7" t="str">
        <f>HYPERLINK("http://data.mapchannels.com/dualmaps6/map.htm?lat=40.832883&amp;lng=-81.418549", "Map Channel Link")</f>
        <v>Map Channel Link</v>
      </c>
    </row>
    <row r="9120" spans="1:17" hidden="1" x14ac:dyDescent="0.25">
      <c r="A9120" t="s">
        <v>5946</v>
      </c>
      <c r="B9120" t="s">
        <v>6606</v>
      </c>
      <c r="C9120" t="s">
        <v>3872</v>
      </c>
      <c r="D9120">
        <v>1.0999999999999999E-2</v>
      </c>
      <c r="E9120" t="s">
        <v>15125</v>
      </c>
      <c r="F9120" t="s">
        <v>5953</v>
      </c>
      <c r="G9120" s="6">
        <v>43284.567372685182</v>
      </c>
      <c r="H9120" t="s">
        <v>14509</v>
      </c>
      <c r="I9120" t="s">
        <v>44</v>
      </c>
      <c r="J9120"/>
      <c r="K9120" t="s">
        <v>38</v>
      </c>
      <c r="M9120"/>
      <c r="N9120" t="s">
        <v>14787</v>
      </c>
      <c r="O9120" t="s">
        <v>6095</v>
      </c>
      <c r="P9120" s="7" t="str">
        <f>HYPERLINK("https://collectormobile.dot.state.oh.us/arcgis/rest/services/ADAROW/ADA_ROW_Inventory_Image_Viewer/MapServer/6/618/attachments/", "Photo Link")</f>
        <v>Photo Link</v>
      </c>
      <c r="Q9120" s="7" t="str">
        <f>HYPERLINK("http://data.mapchannels.com/dualmaps6/map.htm?lat=40.836664&amp;lng=-81.423810", "Map Channel Link")</f>
        <v>Map Channel Link</v>
      </c>
    </row>
    <row r="9121" spans="1:17" hidden="1" x14ac:dyDescent="0.25">
      <c r="A9121" t="s">
        <v>5946</v>
      </c>
      <c r="B9121" t="s">
        <v>6606</v>
      </c>
      <c r="C9121" t="s">
        <v>2515</v>
      </c>
      <c r="D9121">
        <v>0.40899999999999997</v>
      </c>
      <c r="E9121" t="s">
        <v>15126</v>
      </c>
      <c r="F9121" t="s">
        <v>5957</v>
      </c>
      <c r="G9121" s="6">
        <v>43283.591863425929</v>
      </c>
      <c r="H9121" t="s">
        <v>14509</v>
      </c>
      <c r="I9121" t="s">
        <v>44</v>
      </c>
      <c r="J9121"/>
      <c r="K9121" t="s">
        <v>124</v>
      </c>
      <c r="M9121"/>
      <c r="N9121" t="s">
        <v>14924</v>
      </c>
      <c r="O9121" t="s">
        <v>13915</v>
      </c>
      <c r="P9121" s="7" t="str">
        <f>HYPERLINK("https://collectormobile.dot.state.oh.us/arcgis/rest/services/ADAROW/ADA_ROW_Inventory_Image_Viewer/MapServer/6/608/attachments/", "Photo Link")</f>
        <v>Photo Link</v>
      </c>
      <c r="Q9121" s="7" t="str">
        <f>HYPERLINK("http://data.mapchannels.com/dualmaps6/map.htm?lat=40.796521&amp;lng=-81.426180", "Map Channel Link")</f>
        <v>Map Channel Link</v>
      </c>
    </row>
    <row r="9122" spans="1:17" hidden="1" x14ac:dyDescent="0.25">
      <c r="A9122" t="s">
        <v>5946</v>
      </c>
      <c r="B9122" t="s">
        <v>6606</v>
      </c>
      <c r="C9122" t="s">
        <v>2515</v>
      </c>
      <c r="D9122">
        <v>0.40899999999999997</v>
      </c>
      <c r="E9122" t="s">
        <v>15127</v>
      </c>
      <c r="F9122" t="s">
        <v>5957</v>
      </c>
      <c r="G9122" s="6">
        <v>43283.591307870367</v>
      </c>
      <c r="H9122" t="s">
        <v>14509</v>
      </c>
      <c r="I9122" t="s">
        <v>44</v>
      </c>
      <c r="J9122"/>
      <c r="K9122" t="s">
        <v>124</v>
      </c>
      <c r="M9122"/>
      <c r="N9122" t="s">
        <v>14654</v>
      </c>
      <c r="O9122" t="s">
        <v>6095</v>
      </c>
      <c r="P9122" s="7" t="str">
        <f>HYPERLINK("https://collectormobile.dot.state.oh.us/arcgis/rest/services/ADAROW/ADA_ROW_Inventory_Image_Viewer/MapServer/6/608/attachments/", "Photo Link")</f>
        <v>Photo Link</v>
      </c>
      <c r="Q9122" s="7" t="str">
        <f>HYPERLINK("http://data.mapchannels.com/dualmaps6/map.htm?lat=40.796521&amp;lng=-81.426180", "Map Channel Link")</f>
        <v>Map Channel Link</v>
      </c>
    </row>
    <row r="9123" spans="1:17" hidden="1" x14ac:dyDescent="0.25">
      <c r="A9123" t="s">
        <v>5946</v>
      </c>
      <c r="B9123" t="s">
        <v>6606</v>
      </c>
      <c r="C9123" t="s">
        <v>2520</v>
      </c>
      <c r="D9123">
        <v>1.1499999999999999</v>
      </c>
      <c r="E9123" t="s">
        <v>15128</v>
      </c>
      <c r="F9123" t="s">
        <v>5957</v>
      </c>
      <c r="G9123" s="6">
        <v>43287.559756944444</v>
      </c>
      <c r="H9123" t="s">
        <v>14509</v>
      </c>
      <c r="I9123" t="s">
        <v>44</v>
      </c>
      <c r="J9123"/>
      <c r="K9123" t="s">
        <v>38</v>
      </c>
      <c r="M9123"/>
      <c r="N9123" t="s">
        <v>14787</v>
      </c>
      <c r="P9123" s="7" t="str">
        <f>HYPERLINK("https://collectormobile.dot.state.oh.us/arcgis/rest/services/ADAROW/ADA_ROW_Inventory_Image_Viewer/MapServer/6/939/attachments/", "Photo Link")</f>
        <v>Photo Link</v>
      </c>
      <c r="Q9123" s="7" t="str">
        <f>HYPERLINK("http://data.mapchannels.com/dualmaps6/map.htm?lat=40.829285&amp;lng=-81.408622", "Map Channel Link")</f>
        <v>Map Channel Link</v>
      </c>
    </row>
    <row r="9124" spans="1:17" hidden="1" x14ac:dyDescent="0.25">
      <c r="A9124" t="s">
        <v>5946</v>
      </c>
      <c r="B9124" t="s">
        <v>6606</v>
      </c>
      <c r="C9124" t="s">
        <v>2689</v>
      </c>
      <c r="D9124">
        <v>2.9430000000000001</v>
      </c>
      <c r="E9124" t="s">
        <v>15129</v>
      </c>
      <c r="F9124" t="s">
        <v>5957</v>
      </c>
      <c r="G9124" s="6">
        <v>43277.77238425926</v>
      </c>
      <c r="H9124" t="s">
        <v>14509</v>
      </c>
      <c r="I9124" t="s">
        <v>44</v>
      </c>
      <c r="J9124"/>
      <c r="K9124" t="s">
        <v>38</v>
      </c>
      <c r="M9124"/>
      <c r="N9124" t="s">
        <v>14787</v>
      </c>
      <c r="O9124" t="s">
        <v>15130</v>
      </c>
      <c r="P9124" s="7" t="str">
        <f>HYPERLINK("https://collectormobile.dot.state.oh.us/arcgis/rest/services/ADAROW/ADA_ROW_Inventory_Image_Viewer/MapServer/6/602/attachments/", "Photo Link")</f>
        <v>Photo Link</v>
      </c>
      <c r="Q9124" s="7" t="str">
        <f>HYPERLINK("http://data.mapchannels.com/dualmaps6/map.htm?lat=40.792491&amp;lng=-81.445895", "Map Channel Link")</f>
        <v>Map Channel Link</v>
      </c>
    </row>
    <row r="9125" spans="1:17" hidden="1" x14ac:dyDescent="0.25">
      <c r="A9125" t="s">
        <v>5946</v>
      </c>
      <c r="B9125" t="s">
        <v>6606</v>
      </c>
      <c r="C9125" t="s">
        <v>2689</v>
      </c>
      <c r="D9125">
        <v>2.9430000000000001</v>
      </c>
      <c r="E9125" t="s">
        <v>15131</v>
      </c>
      <c r="F9125" t="s">
        <v>5957</v>
      </c>
      <c r="G9125" s="6">
        <v>43277.773078703707</v>
      </c>
      <c r="H9125" t="s">
        <v>14509</v>
      </c>
      <c r="I9125" t="s">
        <v>44</v>
      </c>
      <c r="J9125"/>
      <c r="K9125" t="s">
        <v>38</v>
      </c>
      <c r="M9125"/>
      <c r="N9125" t="s">
        <v>14787</v>
      </c>
      <c r="O9125" t="s">
        <v>15132</v>
      </c>
      <c r="P9125" s="7" t="str">
        <f>HYPERLINK("https://collectormobile.dot.state.oh.us/arcgis/rest/services/ADAROW/ADA_ROW_Inventory_Image_Viewer/MapServer/6/602/attachments/", "Photo Link")</f>
        <v>Photo Link</v>
      </c>
      <c r="Q9125" s="7" t="str">
        <f>HYPERLINK("http://data.mapchannels.com/dualmaps6/map.htm?lat=40.792491&amp;lng=-81.445895", "Map Channel Link")</f>
        <v>Map Channel Link</v>
      </c>
    </row>
    <row r="9126" spans="1:17" hidden="1" x14ac:dyDescent="0.25">
      <c r="A9126" t="s">
        <v>5946</v>
      </c>
      <c r="B9126" t="s">
        <v>6606</v>
      </c>
      <c r="C9126" t="s">
        <v>2689</v>
      </c>
      <c r="D9126">
        <v>2.9580000000000002</v>
      </c>
      <c r="E9126" t="s">
        <v>15133</v>
      </c>
      <c r="F9126" t="s">
        <v>5957</v>
      </c>
      <c r="G9126" s="6">
        <v>43277.741770833331</v>
      </c>
      <c r="H9126" t="s">
        <v>14509</v>
      </c>
      <c r="I9126" t="s">
        <v>44</v>
      </c>
      <c r="J9126"/>
      <c r="K9126" t="s">
        <v>124</v>
      </c>
      <c r="M9126"/>
      <c r="N9126" t="s">
        <v>14559</v>
      </c>
      <c r="P9126" s="7" t="str">
        <f>HYPERLINK("https://collectormobile.dot.state.oh.us/arcgis/rest/services/ADAROW/ADA_ROW_Inventory_Image_Viewer/MapServer/6/95/attachments/", "Photo Link")</f>
        <v>Photo Link</v>
      </c>
      <c r="Q9126" s="7" t="str">
        <f>HYPERLINK("http://data.mapchannels.com/dualmaps6/map.htm?lat=40.792722&amp;lng=-81.446150", "Map Channel Link")</f>
        <v>Map Channel Link</v>
      </c>
    </row>
    <row r="9127" spans="1:17" hidden="1" x14ac:dyDescent="0.25">
      <c r="A9127" t="s">
        <v>5946</v>
      </c>
      <c r="B9127" t="s">
        <v>6606</v>
      </c>
      <c r="C9127" t="s">
        <v>2689</v>
      </c>
      <c r="D9127">
        <v>2.9580000000000002</v>
      </c>
      <c r="E9127" t="s">
        <v>15134</v>
      </c>
      <c r="F9127" t="s">
        <v>5957</v>
      </c>
      <c r="G9127" s="6">
        <v>43277.742418981477</v>
      </c>
      <c r="H9127" t="s">
        <v>14509</v>
      </c>
      <c r="I9127" t="s">
        <v>44</v>
      </c>
      <c r="J9127"/>
      <c r="K9127" t="s">
        <v>124</v>
      </c>
      <c r="M9127"/>
      <c r="N9127" t="s">
        <v>14559</v>
      </c>
      <c r="P9127" s="7" t="str">
        <f>HYPERLINK("https://collectormobile.dot.state.oh.us/arcgis/rest/services/ADAROW/ADA_ROW_Inventory_Image_Viewer/MapServer/6/95/attachments/", "Photo Link")</f>
        <v>Photo Link</v>
      </c>
      <c r="Q9127" s="7" t="str">
        <f>HYPERLINK("http://data.mapchannels.com/dualmaps6/map.htm?lat=40.792722&amp;lng=-81.446150", "Map Channel Link")</f>
        <v>Map Channel Link</v>
      </c>
    </row>
    <row r="9128" spans="1:17" hidden="1" x14ac:dyDescent="0.25">
      <c r="A9128" t="s">
        <v>5946</v>
      </c>
      <c r="B9128" t="s">
        <v>6606</v>
      </c>
      <c r="C9128" t="s">
        <v>2689</v>
      </c>
      <c r="D9128">
        <v>2.964</v>
      </c>
      <c r="E9128" t="s">
        <v>15135</v>
      </c>
      <c r="F9128" t="s">
        <v>5957</v>
      </c>
      <c r="G9128" s="6">
        <v>43277.759375000001</v>
      </c>
      <c r="H9128" t="s">
        <v>14509</v>
      </c>
      <c r="I9128" t="s">
        <v>44</v>
      </c>
      <c r="J9128"/>
      <c r="K9128" t="s">
        <v>28</v>
      </c>
      <c r="M9128"/>
      <c r="N9128" t="s">
        <v>14559</v>
      </c>
      <c r="P9128" s="7" t="str">
        <f>HYPERLINK("https://collectormobile.dot.state.oh.us/arcgis/rest/services/ADAROW/ADA_ROW_Inventory_Image_Viewer/MapServer/6/603/attachments/", "Photo Link")</f>
        <v>Photo Link</v>
      </c>
      <c r="Q9128" s="7" t="str">
        <f>HYPERLINK("http://data.mapchannels.com/dualmaps6/map.htm?lat=40.792793&amp;lng=-81.445842", "Map Channel Link")</f>
        <v>Map Channel Link</v>
      </c>
    </row>
    <row r="9129" spans="1:17" hidden="1" x14ac:dyDescent="0.25">
      <c r="A9129" t="s">
        <v>5946</v>
      </c>
      <c r="B9129" t="s">
        <v>6606</v>
      </c>
      <c r="C9129" t="s">
        <v>2689</v>
      </c>
      <c r="D9129">
        <v>2.964</v>
      </c>
      <c r="E9129" t="s">
        <v>15136</v>
      </c>
      <c r="F9129" t="s">
        <v>5957</v>
      </c>
      <c r="G9129" s="6">
        <v>43277.757233796299</v>
      </c>
      <c r="H9129" t="s">
        <v>14509</v>
      </c>
      <c r="I9129" t="s">
        <v>44</v>
      </c>
      <c r="J9129"/>
      <c r="K9129" t="s">
        <v>28</v>
      </c>
      <c r="M9129"/>
      <c r="N9129" t="s">
        <v>14559</v>
      </c>
      <c r="P9129" s="7" t="str">
        <f>HYPERLINK("https://collectormobile.dot.state.oh.us/arcgis/rest/services/ADAROW/ADA_ROW_Inventory_Image_Viewer/MapServer/6/603/attachments/", "Photo Link")</f>
        <v>Photo Link</v>
      </c>
      <c r="Q9129" s="7" t="str">
        <f>HYPERLINK("http://data.mapchannels.com/dualmaps6/map.htm?lat=40.792793&amp;lng=-81.445842", "Map Channel Link")</f>
        <v>Map Channel Link</v>
      </c>
    </row>
    <row r="9130" spans="1:17" hidden="1" x14ac:dyDescent="0.25">
      <c r="A9130" t="s">
        <v>5946</v>
      </c>
      <c r="B9130" t="s">
        <v>6606</v>
      </c>
      <c r="C9130" t="s">
        <v>4778</v>
      </c>
      <c r="D9130">
        <v>2.1059999999999999</v>
      </c>
      <c r="E9130" t="s">
        <v>15137</v>
      </c>
      <c r="F9130" t="s">
        <v>5957</v>
      </c>
      <c r="G9130" s="6">
        <v>43284.629201388889</v>
      </c>
      <c r="H9130" t="s">
        <v>14509</v>
      </c>
      <c r="I9130" t="s">
        <v>44</v>
      </c>
      <c r="J9130"/>
      <c r="K9130" t="s">
        <v>28</v>
      </c>
      <c r="M9130"/>
      <c r="N9130" t="s">
        <v>14787</v>
      </c>
      <c r="P9130" s="7" t="str">
        <f>HYPERLINK("https://collectormobile.dot.state.oh.us/arcgis/rest/services/ADAROW/ADA_ROW_Inventory_Image_Viewer/MapServer/6/463/attachments/", "Photo Link")</f>
        <v>Photo Link</v>
      </c>
      <c r="Q9130" s="7" t="str">
        <f>HYPERLINK("http://data.mapchannels.com/dualmaps6/map.htm?lat=40.832873&amp;lng=-81.419486", "Map Channel Link")</f>
        <v>Map Channel Link</v>
      </c>
    </row>
    <row r="9131" spans="1:17" hidden="1" x14ac:dyDescent="0.25">
      <c r="A9131" t="s">
        <v>5946</v>
      </c>
      <c r="B9131" t="s">
        <v>6606</v>
      </c>
      <c r="C9131" t="s">
        <v>4778</v>
      </c>
      <c r="D9131">
        <v>2.1059999999999999</v>
      </c>
      <c r="E9131" t="s">
        <v>15138</v>
      </c>
      <c r="F9131" t="s">
        <v>5957</v>
      </c>
      <c r="G9131" s="6">
        <v>43284.629560185182</v>
      </c>
      <c r="H9131" t="s">
        <v>14509</v>
      </c>
      <c r="I9131" t="s">
        <v>44</v>
      </c>
      <c r="J9131"/>
      <c r="K9131" t="s">
        <v>28</v>
      </c>
      <c r="M9131"/>
      <c r="N9131" t="s">
        <v>14787</v>
      </c>
      <c r="P9131" s="7" t="str">
        <f>HYPERLINK("https://collectormobile.dot.state.oh.us/arcgis/rest/services/ADAROW/ADA_ROW_Inventory_Image_Viewer/MapServer/6/463/attachments/", "Photo Link")</f>
        <v>Photo Link</v>
      </c>
      <c r="Q9131" s="7" t="str">
        <f>HYPERLINK("http://data.mapchannels.com/dualmaps6/map.htm?lat=40.832873&amp;lng=-81.419486", "Map Channel Link")</f>
        <v>Map Channel Link</v>
      </c>
    </row>
    <row r="9132" spans="1:17" hidden="1" x14ac:dyDescent="0.25">
      <c r="A9132" t="s">
        <v>5946</v>
      </c>
      <c r="B9132" t="s">
        <v>6606</v>
      </c>
      <c r="C9132" t="s">
        <v>4778</v>
      </c>
      <c r="D9132">
        <v>2.1070000000000002</v>
      </c>
      <c r="E9132" t="s">
        <v>15139</v>
      </c>
      <c r="F9132" t="s">
        <v>5957</v>
      </c>
      <c r="G9132" s="6">
        <v>43284.636134259257</v>
      </c>
      <c r="H9132" t="s">
        <v>14509</v>
      </c>
      <c r="I9132" t="s">
        <v>44</v>
      </c>
      <c r="J9132"/>
      <c r="K9132" t="s">
        <v>38</v>
      </c>
      <c r="M9132"/>
      <c r="N9132" t="s">
        <v>14787</v>
      </c>
      <c r="P9132" s="7" t="str">
        <f>HYPERLINK("https://collectormobile.dot.state.oh.us/arcgis/rest/services/ADAROW/ADA_ROW_Inventory_Image_Viewer/MapServer/6/938/attachments/", "Photo Link")</f>
        <v>Photo Link</v>
      </c>
      <c r="Q9132" s="7" t="str">
        <f>HYPERLINK("http://data.mapchannels.com/dualmaps6/map.htm?lat=40.832663&amp;lng=-81.419479", "Map Channel Link")</f>
        <v>Map Channel Link</v>
      </c>
    </row>
    <row r="9133" spans="1:17" hidden="1" x14ac:dyDescent="0.25">
      <c r="A9133" t="s">
        <v>5946</v>
      </c>
      <c r="B9133" t="s">
        <v>6606</v>
      </c>
      <c r="C9133" t="s">
        <v>1479</v>
      </c>
      <c r="D9133">
        <v>14.089</v>
      </c>
      <c r="E9133" t="s">
        <v>15140</v>
      </c>
      <c r="F9133" t="s">
        <v>5957</v>
      </c>
      <c r="G9133" s="6">
        <v>43269.71875</v>
      </c>
      <c r="H9133" t="s">
        <v>14509</v>
      </c>
      <c r="I9133" t="s">
        <v>44</v>
      </c>
      <c r="J9133"/>
      <c r="K9133" t="s">
        <v>28</v>
      </c>
      <c r="M9133"/>
      <c r="N9133" t="s">
        <v>14559</v>
      </c>
      <c r="P9133" s="7" t="str">
        <f>HYPERLINK("https://collectormobile.dot.state.oh.us/arcgis/rest/services/ADAROW/ADA_ROW_Inventory_Image_Viewer/MapServer/6/97/attachments/", "Photo Link")</f>
        <v>Photo Link</v>
      </c>
      <c r="Q9133" s="7" t="str">
        <f>HYPERLINK("http://data.mapchannels.com/dualmaps6/map.htm?lat=40.857755&amp;lng=-81.485134", "Map Channel Link")</f>
        <v>Map Channel Link</v>
      </c>
    </row>
    <row r="9134" spans="1:17" hidden="1" x14ac:dyDescent="0.25">
      <c r="A9134" t="s">
        <v>5946</v>
      </c>
      <c r="B9134" t="s">
        <v>6606</v>
      </c>
      <c r="C9134" t="s">
        <v>1479</v>
      </c>
      <c r="D9134">
        <v>14.276</v>
      </c>
      <c r="E9134" t="s">
        <v>15141</v>
      </c>
      <c r="F9134" t="s">
        <v>5953</v>
      </c>
      <c r="G9134" s="6">
        <v>43313.680439814823</v>
      </c>
      <c r="H9134" t="s">
        <v>14509</v>
      </c>
      <c r="I9134" t="s">
        <v>44</v>
      </c>
      <c r="J9134"/>
      <c r="K9134" t="s">
        <v>28</v>
      </c>
      <c r="M9134"/>
      <c r="N9134" t="s">
        <v>14559</v>
      </c>
      <c r="P9134" s="7" t="str">
        <f>HYPERLINK("https://collectormobile.dot.state.oh.us/arcgis/rest/services/ADAROW/ADA_ROW_Inventory_Image_Viewer/MapServer/6/609/attachments/", "Photo Link")</f>
        <v>Photo Link</v>
      </c>
      <c r="Q9134" s="7" t="str">
        <f>HYPERLINK("http://data.mapchannels.com/dualmaps6/map.htm?lat=40.860478&amp;lng=-81.484935", "Map Channel Link")</f>
        <v>Map Channel Link</v>
      </c>
    </row>
    <row r="9135" spans="1:17" hidden="1" x14ac:dyDescent="0.25">
      <c r="A9135" t="s">
        <v>5946</v>
      </c>
      <c r="B9135" t="s">
        <v>6606</v>
      </c>
      <c r="C9135" t="s">
        <v>1479</v>
      </c>
      <c r="D9135">
        <v>14.278</v>
      </c>
      <c r="E9135" t="s">
        <v>15142</v>
      </c>
      <c r="F9135" t="s">
        <v>5957</v>
      </c>
      <c r="G9135" s="6">
        <v>43269.759409722217</v>
      </c>
      <c r="H9135" t="s">
        <v>14509</v>
      </c>
      <c r="I9135" t="s">
        <v>44</v>
      </c>
      <c r="J9135"/>
      <c r="K9135" t="s">
        <v>28</v>
      </c>
      <c r="M9135"/>
      <c r="N9135" t="s">
        <v>14696</v>
      </c>
      <c r="P9135" s="7" t="str">
        <f>HYPERLINK("https://collectormobile.dot.state.oh.us/arcgis/rest/services/ADAROW/ADA_ROW_Inventory_Image_Viewer/MapServer/6/611/attachments/", "Photo Link")</f>
        <v>Photo Link</v>
      </c>
      <c r="Q9135" s="7" t="str">
        <f>HYPERLINK("http://data.mapchannels.com/dualmaps6/map.htm?lat=40.860516&amp;lng=-81.485323", "Map Channel Link")</f>
        <v>Map Channel Link</v>
      </c>
    </row>
    <row r="9136" spans="1:17" hidden="1" x14ac:dyDescent="0.25">
      <c r="A9136" t="s">
        <v>5946</v>
      </c>
      <c r="B9136" t="s">
        <v>6606</v>
      </c>
      <c r="C9136" t="s">
        <v>1479</v>
      </c>
      <c r="D9136">
        <v>14.278</v>
      </c>
      <c r="E9136" t="s">
        <v>15143</v>
      </c>
      <c r="F9136" t="s">
        <v>5953</v>
      </c>
      <c r="G9136" s="6">
        <v>43313.680949074071</v>
      </c>
      <c r="H9136" t="s">
        <v>14509</v>
      </c>
      <c r="I9136" t="s">
        <v>44</v>
      </c>
      <c r="J9136"/>
      <c r="K9136" t="s">
        <v>28</v>
      </c>
      <c r="M9136"/>
      <c r="N9136" t="s">
        <v>14696</v>
      </c>
      <c r="P9136" s="7" t="str">
        <f>HYPERLINK("https://collectormobile.dot.state.oh.us/arcgis/rest/services/ADAROW/ADA_ROW_Inventory_Image_Viewer/MapServer/6/611/attachments/", "Photo Link")</f>
        <v>Photo Link</v>
      </c>
      <c r="Q9136" s="7" t="str">
        <f>HYPERLINK("http://data.mapchannels.com/dualmaps6/map.htm?lat=40.860516&amp;lng=-81.485323", "Map Channel Link")</f>
        <v>Map Channel Link</v>
      </c>
    </row>
    <row r="9137" spans="1:17" hidden="1" x14ac:dyDescent="0.25">
      <c r="A9137" t="s">
        <v>5946</v>
      </c>
      <c r="B9137" t="s">
        <v>6606</v>
      </c>
      <c r="C9137" t="s">
        <v>1479</v>
      </c>
      <c r="D9137">
        <v>14.592000000000001</v>
      </c>
      <c r="E9137" t="s">
        <v>15144</v>
      </c>
      <c r="F9137" t="s">
        <v>5953</v>
      </c>
      <c r="G9137" s="6">
        <v>43313.684641203698</v>
      </c>
      <c r="H9137" t="s">
        <v>14509</v>
      </c>
      <c r="I9137" t="s">
        <v>44</v>
      </c>
      <c r="J9137"/>
      <c r="K9137" t="s">
        <v>38</v>
      </c>
      <c r="M9137"/>
      <c r="N9137" t="s">
        <v>14787</v>
      </c>
      <c r="O9137"/>
      <c r="P9137" s="7" t="str">
        <f>HYPERLINK("https://collectormobile.dot.state.oh.us/arcgis/rest/services/ADAROW/ADA_ROW_Inventory_Image_Viewer/MapServer/6/99/attachments/", "Photo Link")</f>
        <v>Photo Link</v>
      </c>
      <c r="Q9137" s="7" t="str">
        <f>HYPERLINK("http://data.mapchannels.com/dualmaps6/map.htm?lat=40.864917&amp;lng=-81.484308", "Map Channel Link")</f>
        <v>Map Channel Link</v>
      </c>
    </row>
    <row r="9138" spans="1:17" hidden="1" x14ac:dyDescent="0.25">
      <c r="A9138" t="s">
        <v>5946</v>
      </c>
      <c r="B9138" t="s">
        <v>6606</v>
      </c>
      <c r="C9138" t="s">
        <v>2051</v>
      </c>
      <c r="D9138">
        <v>2.5790000000000002</v>
      </c>
      <c r="E9138" t="s">
        <v>15145</v>
      </c>
      <c r="F9138" t="s">
        <v>5957</v>
      </c>
      <c r="G9138" s="6">
        <v>43276.635092592587</v>
      </c>
      <c r="H9138" t="s">
        <v>14509</v>
      </c>
      <c r="I9138" t="s">
        <v>44</v>
      </c>
      <c r="J9138"/>
      <c r="K9138" t="s">
        <v>38</v>
      </c>
      <c r="M9138"/>
      <c r="N9138" t="s">
        <v>14787</v>
      </c>
      <c r="P9138" s="7" t="str">
        <f>HYPERLINK("https://collectormobile.dot.state.oh.us/arcgis/rest/services/ADAROW/ADA_ROW_Inventory_Image_Viewer/MapServer/6/92/attachments/", "Photo Link")</f>
        <v>Photo Link</v>
      </c>
      <c r="Q9138" s="7" t="str">
        <f>HYPERLINK("http://data.mapchannels.com/dualmaps6/map.htm?lat=40.794393&amp;lng=-81.465063", "Map Channel Link")</f>
        <v>Map Channel Link</v>
      </c>
    </row>
    <row r="9139" spans="1:17" hidden="1" x14ac:dyDescent="0.25">
      <c r="A9139" t="s">
        <v>5946</v>
      </c>
      <c r="B9139" t="s">
        <v>6606</v>
      </c>
      <c r="C9139" t="s">
        <v>2051</v>
      </c>
      <c r="D9139">
        <v>2.5790000000000002</v>
      </c>
      <c r="E9139" t="s">
        <v>15146</v>
      </c>
      <c r="F9139" t="s">
        <v>5957</v>
      </c>
      <c r="G9139" s="6">
        <v>43276.635972222219</v>
      </c>
      <c r="H9139" t="s">
        <v>14509</v>
      </c>
      <c r="I9139" t="s">
        <v>44</v>
      </c>
      <c r="J9139"/>
      <c r="K9139" t="s">
        <v>38</v>
      </c>
      <c r="M9139"/>
      <c r="N9139" t="s">
        <v>14787</v>
      </c>
      <c r="P9139" s="7" t="str">
        <f>HYPERLINK("https://collectormobile.dot.state.oh.us/arcgis/rest/services/ADAROW/ADA_ROW_Inventory_Image_Viewer/MapServer/6/92/attachments/", "Photo Link")</f>
        <v>Photo Link</v>
      </c>
      <c r="Q9139" s="7" t="str">
        <f>HYPERLINK("http://data.mapchannels.com/dualmaps6/map.htm?lat=40.794393&amp;lng=-81.465063", "Map Channel Link")</f>
        <v>Map Channel Link</v>
      </c>
    </row>
    <row r="9140" spans="1:17" hidden="1" x14ac:dyDescent="0.25">
      <c r="A9140" t="s">
        <v>5946</v>
      </c>
      <c r="B9140" t="s">
        <v>6606</v>
      </c>
      <c r="C9140" t="s">
        <v>2051</v>
      </c>
      <c r="D9140">
        <v>2.5979999999999999</v>
      </c>
      <c r="E9140" t="s">
        <v>15147</v>
      </c>
      <c r="F9140" t="s">
        <v>5957</v>
      </c>
      <c r="G9140" s="6">
        <v>43276.615347222221</v>
      </c>
      <c r="H9140" t="s">
        <v>14509</v>
      </c>
      <c r="I9140" t="s">
        <v>44</v>
      </c>
      <c r="J9140"/>
      <c r="K9140" t="s">
        <v>124</v>
      </c>
      <c r="M9140"/>
      <c r="N9140" t="s">
        <v>14948</v>
      </c>
      <c r="P9140" s="7" t="str">
        <f>HYPERLINK("https://collectormobile.dot.state.oh.us/arcgis/rest/services/ADAROW/ADA_ROW_Inventory_Image_Viewer/MapServer/6/94/attachments/", "Photo Link")</f>
        <v>Photo Link</v>
      </c>
      <c r="Q9140" s="7" t="str">
        <f>HYPERLINK("http://data.mapchannels.com/dualmaps6/map.htm?lat=40.794680&amp;lng=-81.465239", "Map Channel Link")</f>
        <v>Map Channel Link</v>
      </c>
    </row>
    <row r="9141" spans="1:17" hidden="1" x14ac:dyDescent="0.25">
      <c r="A9141" t="s">
        <v>5946</v>
      </c>
      <c r="B9141" t="s">
        <v>6606</v>
      </c>
      <c r="C9141" t="s">
        <v>1485</v>
      </c>
      <c r="D9141">
        <v>1.2549999999999999</v>
      </c>
      <c r="E9141" t="s">
        <v>15148</v>
      </c>
      <c r="F9141" t="s">
        <v>5957</v>
      </c>
      <c r="G9141" s="6">
        <v>43287.695798611108</v>
      </c>
      <c r="H9141" t="s">
        <v>14509</v>
      </c>
      <c r="I9141" t="s">
        <v>44</v>
      </c>
      <c r="J9141"/>
      <c r="K9141" t="s">
        <v>28</v>
      </c>
      <c r="M9141"/>
      <c r="N9141" t="s">
        <v>14559</v>
      </c>
      <c r="P9141" s="7" t="str">
        <f>HYPERLINK("https://collectormobile.dot.state.oh.us/arcgis/rest/services/ADAROW/ADA_ROW_Inventory_Image_Viewer/MapServer/6/21313/attachments/", "Photo Link")</f>
        <v>Photo Link</v>
      </c>
      <c r="Q9141" s="7" t="str">
        <f>HYPERLINK("http://data.mapchannels.com/dualmaps6/map.htm?lat=40.750013&amp;lng=-81.374409", "Map Channel Link")</f>
        <v>Map Channel Link</v>
      </c>
    </row>
    <row r="9142" spans="1:17" hidden="1" x14ac:dyDescent="0.25">
      <c r="A9142" t="s">
        <v>5946</v>
      </c>
      <c r="B9142" t="s">
        <v>6606</v>
      </c>
      <c r="C9142" t="s">
        <v>14034</v>
      </c>
      <c r="D9142">
        <v>1.0999999999999999E-2</v>
      </c>
      <c r="E9142" t="s">
        <v>15149</v>
      </c>
      <c r="F9142" t="s">
        <v>5953</v>
      </c>
      <c r="G9142" s="6">
        <v>43287.695138888892</v>
      </c>
      <c r="H9142" t="s">
        <v>14509</v>
      </c>
      <c r="I9142" t="s">
        <v>44</v>
      </c>
      <c r="J9142"/>
      <c r="K9142" t="s">
        <v>28</v>
      </c>
      <c r="M9142"/>
      <c r="N9142" t="s">
        <v>14654</v>
      </c>
      <c r="O9142" t="s">
        <v>6095</v>
      </c>
      <c r="P9142" s="7" t="str">
        <f>HYPERLINK("https://collectormobile.dot.state.oh.us/arcgis/rest/services/ADAROW/ADA_ROW_Inventory_Image_Viewer/MapServer/6/21720/attachments/", "Photo Link")</f>
        <v>Photo Link</v>
      </c>
      <c r="Q9142" s="7" t="str">
        <f>HYPERLINK("http://data.mapchannels.com/dualmaps6/map.htm?lat=40.749948&amp;lng=-81.374033", "Map Channel Link")</f>
        <v>Map Channel Link</v>
      </c>
    </row>
    <row r="9143" spans="1:17" hidden="1" x14ac:dyDescent="0.25">
      <c r="A9143" t="s">
        <v>5946</v>
      </c>
      <c r="B9143" t="s">
        <v>6606</v>
      </c>
      <c r="C9143" t="s">
        <v>14034</v>
      </c>
      <c r="D9143">
        <v>1.0999999999999999E-2</v>
      </c>
      <c r="E9143" t="s">
        <v>15150</v>
      </c>
      <c r="F9143" t="s">
        <v>5953</v>
      </c>
      <c r="G9143" s="6">
        <v>43287.695428240739</v>
      </c>
      <c r="H9143" t="s">
        <v>14509</v>
      </c>
      <c r="I9143" t="s">
        <v>44</v>
      </c>
      <c r="J9143"/>
      <c r="K9143" t="s">
        <v>28</v>
      </c>
      <c r="M9143"/>
      <c r="N9143" t="s">
        <v>14654</v>
      </c>
      <c r="O9143" t="s">
        <v>6095</v>
      </c>
      <c r="P9143" s="7" t="str">
        <f>HYPERLINK("https://collectormobile.dot.state.oh.us/arcgis/rest/services/ADAROW/ADA_ROW_Inventory_Image_Viewer/MapServer/6/21720/attachments/", "Photo Link")</f>
        <v>Photo Link</v>
      </c>
      <c r="Q9143" s="7" t="str">
        <f>HYPERLINK("http://data.mapchannels.com/dualmaps6/map.htm?lat=40.749948&amp;lng=-81.374033", "Map Channel Link")</f>
        <v>Map Channel Link</v>
      </c>
    </row>
    <row r="9144" spans="1:17" hidden="1" x14ac:dyDescent="0.25">
      <c r="A9144" t="s">
        <v>5946</v>
      </c>
      <c r="B9144" t="s">
        <v>6606</v>
      </c>
      <c r="C9144" t="s">
        <v>749</v>
      </c>
      <c r="D9144">
        <v>2.4590000000000001</v>
      </c>
      <c r="E9144" t="s">
        <v>15151</v>
      </c>
      <c r="F9144" t="s">
        <v>5953</v>
      </c>
      <c r="G9144" s="6">
        <v>43313.685254629629</v>
      </c>
      <c r="H9144" t="s">
        <v>14509</v>
      </c>
      <c r="I9144" t="s">
        <v>44</v>
      </c>
      <c r="J9144"/>
      <c r="K9144" t="s">
        <v>38</v>
      </c>
      <c r="M9144"/>
      <c r="N9144" t="s">
        <v>14696</v>
      </c>
      <c r="O9144"/>
      <c r="P9144" s="7" t="str">
        <f>HYPERLINK("https://collectormobile.dot.state.oh.us/arcgis/rest/services/ADAROW/ADA_ROW_Inventory_Image_Viewer/MapServer/6/613/attachments/", "Photo Link")</f>
        <v>Photo Link</v>
      </c>
      <c r="Q9144" s="7" t="str">
        <f>HYPERLINK("http://data.mapchannels.com/dualmaps6/map.htm?lat=40.865037&amp;lng=-81.484551", "Map Channel Link")</f>
        <v>Map Channel Link</v>
      </c>
    </row>
    <row r="9145" spans="1:17" hidden="1" x14ac:dyDescent="0.25">
      <c r="A9145" t="s">
        <v>5946</v>
      </c>
      <c r="B9145" t="s">
        <v>6606</v>
      </c>
      <c r="C9145" t="s">
        <v>749</v>
      </c>
      <c r="D9145">
        <v>2.4590000000000001</v>
      </c>
      <c r="E9145" t="s">
        <v>15152</v>
      </c>
      <c r="F9145" t="s">
        <v>5953</v>
      </c>
      <c r="G9145" s="6">
        <v>43313.685370370367</v>
      </c>
      <c r="H9145" t="s">
        <v>14509</v>
      </c>
      <c r="I9145" t="s">
        <v>44</v>
      </c>
      <c r="J9145"/>
      <c r="K9145" t="s">
        <v>38</v>
      </c>
      <c r="M9145"/>
      <c r="N9145" t="s">
        <v>14559</v>
      </c>
      <c r="P9145" s="7" t="str">
        <f>HYPERLINK("https://collectormobile.dot.state.oh.us/arcgis/rest/services/ADAROW/ADA_ROW_Inventory_Image_Viewer/MapServer/6/613/attachments/", "Photo Link")</f>
        <v>Photo Link</v>
      </c>
      <c r="Q9145" s="7" t="str">
        <f>HYPERLINK("http://data.mapchannels.com/dualmaps6/map.htm?lat=40.865037&amp;lng=-81.484551", "Map Channel Link")</f>
        <v>Map Channel Link</v>
      </c>
    </row>
    <row r="9146" spans="1:17" hidden="1" x14ac:dyDescent="0.25">
      <c r="A9146" t="s">
        <v>5946</v>
      </c>
      <c r="B9146" t="s">
        <v>6606</v>
      </c>
      <c r="C9146" t="s">
        <v>749</v>
      </c>
      <c r="D9146">
        <v>2.4590000000000001</v>
      </c>
      <c r="E9146" t="s">
        <v>15153</v>
      </c>
      <c r="F9146" t="s">
        <v>5953</v>
      </c>
      <c r="G9146" s="6">
        <v>43313.686053240737</v>
      </c>
      <c r="H9146" t="s">
        <v>14509</v>
      </c>
      <c r="I9146" t="s">
        <v>44</v>
      </c>
      <c r="J9146"/>
      <c r="K9146" t="s">
        <v>124</v>
      </c>
      <c r="M9146"/>
      <c r="N9146" t="s">
        <v>14559</v>
      </c>
      <c r="P9146" s="7" t="str">
        <f>HYPERLINK("https://collectormobile.dot.state.oh.us/arcgis/rest/services/ADAROW/ADA_ROW_Inventory_Image_Viewer/MapServer/6/614/attachments/", "Photo Link")</f>
        <v>Photo Link</v>
      </c>
      <c r="Q9146" s="7" t="str">
        <f>HYPERLINK("http://data.mapchannels.com/dualmaps6/map.htm?lat=40.865207&amp;lng=-81.484421", "Map Channel Link")</f>
        <v>Map Channel Link</v>
      </c>
    </row>
    <row r="9147" spans="1:17" hidden="1" x14ac:dyDescent="0.25">
      <c r="A9147" t="s">
        <v>5946</v>
      </c>
      <c r="B9147" t="s">
        <v>6606</v>
      </c>
      <c r="C9147" t="s">
        <v>6198</v>
      </c>
      <c r="D9147">
        <v>0.01</v>
      </c>
      <c r="E9147" t="s">
        <v>15154</v>
      </c>
      <c r="F9147" t="s">
        <v>5957</v>
      </c>
      <c r="G9147" s="6">
        <v>43270.585358796299</v>
      </c>
      <c r="H9147" t="s">
        <v>14509</v>
      </c>
      <c r="I9147" t="s">
        <v>44</v>
      </c>
      <c r="J9147"/>
      <c r="K9147" t="s">
        <v>28</v>
      </c>
      <c r="M9147"/>
      <c r="N9147" t="s">
        <v>14559</v>
      </c>
      <c r="P9147" s="7" t="str">
        <f>HYPERLINK("https://collectormobile.dot.state.oh.us/arcgis/rest/services/ADAROW/ADA_ROW_Inventory_Image_Viewer/MapServer/6/98/attachments/", "Photo Link")</f>
        <v>Photo Link</v>
      </c>
      <c r="Q9147" s="7" t="str">
        <f>HYPERLINK("http://data.mapchannels.com/dualmaps6/map.htm?lat=40.860800&amp;lng=-81.484914", "Map Channel Link")</f>
        <v>Map Channel Link</v>
      </c>
    </row>
    <row r="9148" spans="1:17" hidden="1" x14ac:dyDescent="0.25">
      <c r="A9148" t="s">
        <v>5946</v>
      </c>
      <c r="B9148" t="s">
        <v>6606</v>
      </c>
      <c r="C9148" t="s">
        <v>6198</v>
      </c>
      <c r="D9148">
        <v>0.14699999999999999</v>
      </c>
      <c r="E9148" t="s">
        <v>15155</v>
      </c>
      <c r="F9148" t="s">
        <v>5957</v>
      </c>
      <c r="G9148" s="6">
        <v>43270.643645833326</v>
      </c>
      <c r="H9148" t="s">
        <v>14509</v>
      </c>
      <c r="I9148" t="s">
        <v>44</v>
      </c>
      <c r="J9148"/>
      <c r="K9148" t="s">
        <v>124</v>
      </c>
      <c r="M9148"/>
      <c r="N9148" t="s">
        <v>14787</v>
      </c>
      <c r="P9148" s="7" t="str">
        <f>HYPERLINK("https://collectormobile.dot.state.oh.us/arcgis/rest/services/ADAROW/ADA_ROW_Inventory_Image_Viewer/MapServer/6/9655/attachments/", "Photo Link")</f>
        <v>Photo Link</v>
      </c>
      <c r="Q9148" s="7" t="str">
        <f>HYPERLINK("http://data.mapchannels.com/dualmaps6/map.htm?lat=40.860371&amp;lng=-81.482340", "Map Channel Link")</f>
        <v>Map Channel Link</v>
      </c>
    </row>
    <row r="9149" spans="1:17" hidden="1" x14ac:dyDescent="0.25">
      <c r="A9149" t="s">
        <v>5946</v>
      </c>
      <c r="B9149" t="s">
        <v>6606</v>
      </c>
      <c r="C9149" t="s">
        <v>6198</v>
      </c>
      <c r="D9149">
        <v>0.16200000000000001</v>
      </c>
      <c r="E9149" t="s">
        <v>15156</v>
      </c>
      <c r="F9149" t="s">
        <v>5957</v>
      </c>
      <c r="G9149" s="6">
        <v>43270.624189814807</v>
      </c>
      <c r="H9149" t="s">
        <v>14509</v>
      </c>
      <c r="I9149" t="s">
        <v>44</v>
      </c>
      <c r="J9149"/>
      <c r="K9149" t="s">
        <v>124</v>
      </c>
      <c r="M9149"/>
      <c r="N9149" t="s">
        <v>14559</v>
      </c>
      <c r="P9149" s="7" t="str">
        <f>HYPERLINK("https://collectormobile.dot.state.oh.us/arcgis/rest/services/ADAROW/ADA_ROW_Inventory_Image_Viewer/MapServer/6/10056/attachments/", "Photo Link")</f>
        <v>Photo Link</v>
      </c>
      <c r="Q9149" s="7" t="str">
        <f>HYPERLINK("http://data.mapchannels.com/dualmaps6/map.htm?lat=40.860375&amp;lng=-81.482054", "Map Channel Link")</f>
        <v>Map Channel Link</v>
      </c>
    </row>
    <row r="9150" spans="1:17" hidden="1" x14ac:dyDescent="0.25">
      <c r="A9150" t="s">
        <v>5946</v>
      </c>
      <c r="B9150" t="s">
        <v>6606</v>
      </c>
      <c r="C9150" t="s">
        <v>6198</v>
      </c>
      <c r="D9150">
        <v>0.16200000000000001</v>
      </c>
      <c r="E9150" t="s">
        <v>15157</v>
      </c>
      <c r="F9150" t="s">
        <v>5957</v>
      </c>
      <c r="G9150" s="6">
        <v>43270.624479166669</v>
      </c>
      <c r="H9150" t="s">
        <v>14509</v>
      </c>
      <c r="I9150" t="s">
        <v>44</v>
      </c>
      <c r="J9150"/>
      <c r="K9150" t="s">
        <v>124</v>
      </c>
      <c r="M9150"/>
      <c r="N9150" t="s">
        <v>14696</v>
      </c>
      <c r="P9150" s="7" t="str">
        <f>HYPERLINK("https://collectormobile.dot.state.oh.us/arcgis/rest/services/ADAROW/ADA_ROW_Inventory_Image_Viewer/MapServer/6/10056/attachments/", "Photo Link")</f>
        <v>Photo Link</v>
      </c>
      <c r="Q9150" s="7" t="str">
        <f>HYPERLINK("http://data.mapchannels.com/dualmaps6/map.htm?lat=40.860375&amp;lng=-81.482054", "Map Channel Link")</f>
        <v>Map Channel Link</v>
      </c>
    </row>
    <row r="9151" spans="1:17" hidden="1" x14ac:dyDescent="0.25">
      <c r="A9151" t="s">
        <v>5946</v>
      </c>
      <c r="B9151" t="s">
        <v>6606</v>
      </c>
      <c r="C9151" t="s">
        <v>6198</v>
      </c>
      <c r="D9151">
        <v>3.0230000000000001</v>
      </c>
      <c r="E9151" t="s">
        <v>15158</v>
      </c>
      <c r="F9151" t="s">
        <v>5953</v>
      </c>
      <c r="G9151" s="6">
        <v>43284.527453703697</v>
      </c>
      <c r="H9151" t="s">
        <v>14509</v>
      </c>
      <c r="I9151" t="s">
        <v>44</v>
      </c>
      <c r="J9151"/>
      <c r="K9151" t="s">
        <v>28</v>
      </c>
      <c r="M9151"/>
      <c r="N9151" t="s">
        <v>14787</v>
      </c>
      <c r="O9151" t="s">
        <v>6095</v>
      </c>
      <c r="P9151" s="7" t="str">
        <f>HYPERLINK("https://collectormobile.dot.state.oh.us/arcgis/rest/services/ADAROW/ADA_ROW_Inventory_Image_Viewer/MapServer/6/453/attachments/", "Photo Link")</f>
        <v>Photo Link</v>
      </c>
      <c r="Q9151" s="7" t="str">
        <f>HYPERLINK("http://data.mapchannels.com/dualmaps6/map.htm?lat=40.843397&amp;lng=-81.435168", "Map Channel Link")</f>
        <v>Map Channel Link</v>
      </c>
    </row>
    <row r="9152" spans="1:17" hidden="1" x14ac:dyDescent="0.25">
      <c r="A9152" t="s">
        <v>5946</v>
      </c>
      <c r="B9152" t="s">
        <v>6606</v>
      </c>
      <c r="C9152" t="s">
        <v>6198</v>
      </c>
      <c r="D9152">
        <v>3.0230000000000001</v>
      </c>
      <c r="E9152" t="s">
        <v>15159</v>
      </c>
      <c r="F9152" t="s">
        <v>5953</v>
      </c>
      <c r="G9152" s="6">
        <v>43284.527812499997</v>
      </c>
      <c r="H9152" t="s">
        <v>14509</v>
      </c>
      <c r="I9152" t="s">
        <v>44</v>
      </c>
      <c r="J9152"/>
      <c r="K9152" t="s">
        <v>28</v>
      </c>
      <c r="M9152"/>
      <c r="N9152" t="s">
        <v>14787</v>
      </c>
      <c r="O9152" t="s">
        <v>6095</v>
      </c>
      <c r="P9152" s="7" t="str">
        <f>HYPERLINK("https://collectormobile.dot.state.oh.us/arcgis/rest/services/ADAROW/ADA_ROW_Inventory_Image_Viewer/MapServer/6/453/attachments/", "Photo Link")</f>
        <v>Photo Link</v>
      </c>
      <c r="Q9152" s="7" t="str">
        <f>HYPERLINK("http://data.mapchannels.com/dualmaps6/map.htm?lat=40.843397&amp;lng=-81.435168", "Map Channel Link")</f>
        <v>Map Channel Link</v>
      </c>
    </row>
    <row r="9153" spans="1:17" hidden="1" x14ac:dyDescent="0.25">
      <c r="A9153" t="s">
        <v>5946</v>
      </c>
      <c r="B9153" t="s">
        <v>6606</v>
      </c>
      <c r="C9153" t="s">
        <v>6198</v>
      </c>
      <c r="D9153">
        <v>3.0350000000000001</v>
      </c>
      <c r="E9153" t="s">
        <v>15160</v>
      </c>
      <c r="F9153" t="s">
        <v>5953</v>
      </c>
      <c r="G9153" s="6">
        <v>43284.547766203701</v>
      </c>
      <c r="H9153" t="s">
        <v>14509</v>
      </c>
      <c r="I9153" t="s">
        <v>44</v>
      </c>
      <c r="J9153"/>
      <c r="K9153" t="s">
        <v>124</v>
      </c>
      <c r="M9153"/>
      <c r="N9153" t="s">
        <v>14787</v>
      </c>
      <c r="O9153" t="s">
        <v>6095</v>
      </c>
      <c r="P9153" s="7" t="str">
        <f>HYPERLINK("https://collectormobile.dot.state.oh.us/arcgis/rest/services/ADAROW/ADA_ROW_Inventory_Image_Viewer/MapServer/6/617/attachments/", "Photo Link")</f>
        <v>Photo Link</v>
      </c>
      <c r="Q9153" s="7" t="str">
        <f>HYPERLINK("http://data.mapchannels.com/dualmaps6/map.htm?lat=40.843048&amp;lng=-81.435188", "Map Channel Link")</f>
        <v>Map Channel Link</v>
      </c>
    </row>
    <row r="9154" spans="1:17" hidden="1" x14ac:dyDescent="0.25">
      <c r="A9154" t="s">
        <v>5946</v>
      </c>
      <c r="B9154" t="s">
        <v>6606</v>
      </c>
      <c r="C9154" t="s">
        <v>6198</v>
      </c>
      <c r="D9154">
        <v>3.0350000000000001</v>
      </c>
      <c r="E9154" t="s">
        <v>15161</v>
      </c>
      <c r="F9154" t="s">
        <v>5953</v>
      </c>
      <c r="G9154" s="6">
        <v>43284.548101851848</v>
      </c>
      <c r="H9154" t="s">
        <v>14509</v>
      </c>
      <c r="I9154" t="s">
        <v>44</v>
      </c>
      <c r="J9154"/>
      <c r="K9154" t="s">
        <v>124</v>
      </c>
      <c r="M9154"/>
      <c r="N9154" t="s">
        <v>14787</v>
      </c>
      <c r="O9154" t="s">
        <v>6095</v>
      </c>
      <c r="P9154" s="7" t="str">
        <f>HYPERLINK("https://collectormobile.dot.state.oh.us/arcgis/rest/services/ADAROW/ADA_ROW_Inventory_Image_Viewer/MapServer/6/617/attachments/", "Photo Link")</f>
        <v>Photo Link</v>
      </c>
      <c r="Q9154" s="7" t="str">
        <f>HYPERLINK("http://data.mapchannels.com/dualmaps6/map.htm?lat=40.843048&amp;lng=-81.435188", "Map Channel Link")</f>
        <v>Map Channel Link</v>
      </c>
    </row>
    <row r="9155" spans="1:17" hidden="1" x14ac:dyDescent="0.25">
      <c r="A9155" t="s">
        <v>5946</v>
      </c>
      <c r="B9155" t="s">
        <v>6606</v>
      </c>
      <c r="C9155" t="s">
        <v>6198</v>
      </c>
      <c r="D9155">
        <v>3.05</v>
      </c>
      <c r="E9155" t="s">
        <v>15162</v>
      </c>
      <c r="F9155" t="s">
        <v>5953</v>
      </c>
      <c r="G9155" s="6">
        <v>43284.535173611112</v>
      </c>
      <c r="H9155" t="s">
        <v>14509</v>
      </c>
      <c r="I9155" t="s">
        <v>44</v>
      </c>
      <c r="J9155"/>
      <c r="K9155" t="s">
        <v>124</v>
      </c>
      <c r="M9155"/>
      <c r="N9155" t="s">
        <v>14559</v>
      </c>
      <c r="O9155" t="s">
        <v>6095</v>
      </c>
      <c r="P9155" s="7" t="str">
        <f>HYPERLINK("https://collectormobile.dot.state.oh.us/arcgis/rest/services/ADAROW/ADA_ROW_Inventory_Image_Viewer/MapServer/6/455/attachments/", "Photo Link")</f>
        <v>Photo Link</v>
      </c>
      <c r="Q9155" s="7" t="str">
        <f>HYPERLINK("http://data.mapchannels.com/dualmaps6/map.htm?lat=40.843191&amp;lng=-81.434749", "Map Channel Link")</f>
        <v>Map Channel Link</v>
      </c>
    </row>
    <row r="9156" spans="1:17" hidden="1" x14ac:dyDescent="0.25">
      <c r="A9156" t="s">
        <v>5946</v>
      </c>
      <c r="B9156" t="s">
        <v>6606</v>
      </c>
      <c r="C9156" t="s">
        <v>6198</v>
      </c>
      <c r="D9156">
        <v>3.05</v>
      </c>
      <c r="E9156" t="s">
        <v>15163</v>
      </c>
      <c r="F9156" t="s">
        <v>5953</v>
      </c>
      <c r="G9156" s="6">
        <v>43284.535509259258</v>
      </c>
      <c r="H9156" t="s">
        <v>14509</v>
      </c>
      <c r="I9156" t="s">
        <v>44</v>
      </c>
      <c r="J9156"/>
      <c r="K9156" t="s">
        <v>124</v>
      </c>
      <c r="M9156"/>
      <c r="N9156" t="s">
        <v>14559</v>
      </c>
      <c r="O9156" t="s">
        <v>6095</v>
      </c>
      <c r="P9156" s="7" t="str">
        <f>HYPERLINK("https://collectormobile.dot.state.oh.us/arcgis/rest/services/ADAROW/ADA_ROW_Inventory_Image_Viewer/MapServer/6/455/attachments/", "Photo Link")</f>
        <v>Photo Link</v>
      </c>
      <c r="Q9156" s="7" t="str">
        <f>HYPERLINK("http://data.mapchannels.com/dualmaps6/map.htm?lat=40.843191&amp;lng=-81.434749", "Map Channel Link")</f>
        <v>Map Channel Link</v>
      </c>
    </row>
    <row r="9157" spans="1:17" hidden="1" x14ac:dyDescent="0.25">
      <c r="A9157" t="s">
        <v>5946</v>
      </c>
      <c r="B9157" t="s">
        <v>6606</v>
      </c>
      <c r="C9157" t="s">
        <v>6198</v>
      </c>
      <c r="D9157">
        <v>3.0609999999999999</v>
      </c>
      <c r="E9157" t="s">
        <v>15164</v>
      </c>
      <c r="F9157" t="s">
        <v>5953</v>
      </c>
      <c r="G9157" s="6">
        <v>43284.540856481479</v>
      </c>
      <c r="H9157" t="s">
        <v>14509</v>
      </c>
      <c r="I9157" t="s">
        <v>44</v>
      </c>
      <c r="J9157"/>
      <c r="K9157" t="s">
        <v>28</v>
      </c>
      <c r="M9157"/>
      <c r="N9157" t="s">
        <v>14787</v>
      </c>
      <c r="O9157" t="s">
        <v>6095</v>
      </c>
      <c r="P9157" s="7" t="str">
        <f>HYPERLINK("https://collectormobile.dot.state.oh.us/arcgis/rest/services/ADAROW/ADA_ROW_Inventory_Image_Viewer/MapServer/6/454/attachments/", "Photo Link")</f>
        <v>Photo Link</v>
      </c>
      <c r="Q9157" s="7" t="str">
        <f>HYPERLINK("http://data.mapchannels.com/dualmaps6/map.htm?lat=40.842860&amp;lng=-81.434765", "Map Channel Link")</f>
        <v>Map Channel Link</v>
      </c>
    </row>
    <row r="9158" spans="1:17" hidden="1" x14ac:dyDescent="0.25">
      <c r="A9158" t="s">
        <v>5946</v>
      </c>
      <c r="B9158" t="s">
        <v>6606</v>
      </c>
      <c r="C9158" t="s">
        <v>6198</v>
      </c>
      <c r="D9158">
        <v>3.0609999999999999</v>
      </c>
      <c r="E9158" t="s">
        <v>15165</v>
      </c>
      <c r="F9158" t="s">
        <v>5953</v>
      </c>
      <c r="G9158" s="6">
        <v>43284.54142361111</v>
      </c>
      <c r="H9158" t="s">
        <v>14509</v>
      </c>
      <c r="I9158" t="s">
        <v>44</v>
      </c>
      <c r="J9158"/>
      <c r="K9158" t="s">
        <v>28</v>
      </c>
      <c r="M9158"/>
      <c r="N9158" t="s">
        <v>14787</v>
      </c>
      <c r="O9158" t="s">
        <v>6095</v>
      </c>
      <c r="P9158" s="7" t="str">
        <f>HYPERLINK("https://collectormobile.dot.state.oh.us/arcgis/rest/services/ADAROW/ADA_ROW_Inventory_Image_Viewer/MapServer/6/454/attachments/", "Photo Link")</f>
        <v>Photo Link</v>
      </c>
      <c r="Q9158" s="7" t="str">
        <f>HYPERLINK("http://data.mapchannels.com/dualmaps6/map.htm?lat=40.842860&amp;lng=-81.434765", "Map Channel Link")</f>
        <v>Map Channel Link</v>
      </c>
    </row>
    <row r="9159" spans="1:17" hidden="1" x14ac:dyDescent="0.25">
      <c r="A9159" t="s">
        <v>5946</v>
      </c>
      <c r="B9159" t="s">
        <v>6606</v>
      </c>
      <c r="C9159" t="s">
        <v>6198</v>
      </c>
      <c r="D9159">
        <v>3.7639999999999998</v>
      </c>
      <c r="E9159" t="s">
        <v>15166</v>
      </c>
      <c r="F9159" t="s">
        <v>5953</v>
      </c>
      <c r="G9159" s="6">
        <v>43284.561886574083</v>
      </c>
      <c r="H9159" t="s">
        <v>14509</v>
      </c>
      <c r="I9159" t="s">
        <v>44</v>
      </c>
      <c r="J9159"/>
      <c r="K9159" t="s">
        <v>38</v>
      </c>
      <c r="M9159"/>
      <c r="N9159" t="s">
        <v>14787</v>
      </c>
      <c r="O9159" t="s">
        <v>6095</v>
      </c>
      <c r="P9159" s="7" t="str">
        <f>HYPERLINK("https://collectormobile.dot.state.oh.us/arcgis/rest/services/ADAROW/ADA_ROW_Inventory_Image_Viewer/MapServer/6/456/attachments/", "Photo Link")</f>
        <v>Photo Link</v>
      </c>
      <c r="Q9159" s="7" t="str">
        <f>HYPERLINK("http://data.mapchannels.com/dualmaps6/map.htm?lat=40.836783&amp;lng=-81.424182", "Map Channel Link")</f>
        <v>Map Channel Link</v>
      </c>
    </row>
    <row r="9160" spans="1:17" hidden="1" x14ac:dyDescent="0.25">
      <c r="A9160" t="s">
        <v>5946</v>
      </c>
      <c r="B9160" t="s">
        <v>6606</v>
      </c>
      <c r="C9160" t="s">
        <v>6198</v>
      </c>
      <c r="D9160">
        <v>3.7639999999999998</v>
      </c>
      <c r="E9160" t="s">
        <v>15167</v>
      </c>
      <c r="F9160" t="s">
        <v>5953</v>
      </c>
      <c r="G9160" s="6">
        <v>43284.562303240738</v>
      </c>
      <c r="H9160" t="s">
        <v>14509</v>
      </c>
      <c r="I9160" t="s">
        <v>44</v>
      </c>
      <c r="J9160"/>
      <c r="K9160" t="s">
        <v>38</v>
      </c>
      <c r="M9160"/>
      <c r="N9160" t="s">
        <v>14787</v>
      </c>
      <c r="O9160" t="s">
        <v>6095</v>
      </c>
      <c r="P9160" s="7" t="str">
        <f>HYPERLINK("https://collectormobile.dot.state.oh.us/arcgis/rest/services/ADAROW/ADA_ROW_Inventory_Image_Viewer/MapServer/6/456/attachments/", "Photo Link")</f>
        <v>Photo Link</v>
      </c>
      <c r="Q9160" s="7" t="str">
        <f>HYPERLINK("http://data.mapchannels.com/dualmaps6/map.htm?lat=40.836783&amp;lng=-81.424182", "Map Channel Link")</f>
        <v>Map Channel Link</v>
      </c>
    </row>
    <row r="9161" spans="1:17" hidden="1" x14ac:dyDescent="0.25">
      <c r="A9161" t="s">
        <v>5946</v>
      </c>
      <c r="B9161" t="s">
        <v>6606</v>
      </c>
      <c r="C9161" t="s">
        <v>6198</v>
      </c>
      <c r="D9161">
        <v>3.7759999999999998</v>
      </c>
      <c r="E9161" t="s">
        <v>15168</v>
      </c>
      <c r="F9161" t="s">
        <v>5953</v>
      </c>
      <c r="G9161" s="6">
        <v>43284.576932870368</v>
      </c>
      <c r="H9161" t="s">
        <v>14509</v>
      </c>
      <c r="I9161" t="s">
        <v>44</v>
      </c>
      <c r="J9161"/>
      <c r="K9161" t="s">
        <v>124</v>
      </c>
      <c r="M9161"/>
      <c r="N9161" t="s">
        <v>14787</v>
      </c>
      <c r="O9161" t="s">
        <v>6095</v>
      </c>
      <c r="P9161" s="7" t="str">
        <f>HYPERLINK("https://collectormobile.dot.state.oh.us/arcgis/rest/services/ADAROW/ADA_ROW_Inventory_Image_Viewer/MapServer/6/457/attachments/", "Photo Link")</f>
        <v>Photo Link</v>
      </c>
      <c r="Q9161" s="7" t="str">
        <f>HYPERLINK("http://data.mapchannels.com/dualmaps6/map.htm?lat=40.836449&amp;lng=-81.424196", "Map Channel Link")</f>
        <v>Map Channel Link</v>
      </c>
    </row>
    <row r="9162" spans="1:17" hidden="1" x14ac:dyDescent="0.25">
      <c r="A9162" t="s">
        <v>5946</v>
      </c>
      <c r="B9162" t="s">
        <v>6606</v>
      </c>
      <c r="C9162" t="s">
        <v>6198</v>
      </c>
      <c r="D9162">
        <v>3.7759999999999998</v>
      </c>
      <c r="E9162" t="s">
        <v>15169</v>
      </c>
      <c r="F9162" t="s">
        <v>5953</v>
      </c>
      <c r="G9162" s="6">
        <v>43284.577303240738</v>
      </c>
      <c r="H9162" t="s">
        <v>14509</v>
      </c>
      <c r="I9162" t="s">
        <v>44</v>
      </c>
      <c r="J9162"/>
      <c r="K9162" t="s">
        <v>124</v>
      </c>
      <c r="M9162"/>
      <c r="N9162" t="s">
        <v>14787</v>
      </c>
      <c r="O9162" t="s">
        <v>6095</v>
      </c>
      <c r="P9162" s="7" t="str">
        <f>HYPERLINK("https://collectormobile.dot.state.oh.us/arcgis/rest/services/ADAROW/ADA_ROW_Inventory_Image_Viewer/MapServer/6/457/attachments/", "Photo Link")</f>
        <v>Photo Link</v>
      </c>
      <c r="Q9162" s="7" t="str">
        <f>HYPERLINK("http://data.mapchannels.com/dualmaps6/map.htm?lat=40.836449&amp;lng=-81.424196", "Map Channel Link")</f>
        <v>Map Channel Link</v>
      </c>
    </row>
    <row r="9163" spans="1:17" hidden="1" x14ac:dyDescent="0.25">
      <c r="A9163" t="s">
        <v>5946</v>
      </c>
      <c r="B9163" t="s">
        <v>6606</v>
      </c>
      <c r="C9163" t="s">
        <v>6198</v>
      </c>
      <c r="D9163">
        <v>3.7989999999999999</v>
      </c>
      <c r="E9163" t="s">
        <v>15170</v>
      </c>
      <c r="F9163" t="s">
        <v>5953</v>
      </c>
      <c r="G9163" s="6">
        <v>43284.58394675926</v>
      </c>
      <c r="H9163" t="s">
        <v>14509</v>
      </c>
      <c r="I9163" t="s">
        <v>44</v>
      </c>
      <c r="J9163"/>
      <c r="K9163" t="s">
        <v>124</v>
      </c>
      <c r="M9163"/>
      <c r="N9163" t="s">
        <v>14787</v>
      </c>
      <c r="O9163" t="s">
        <v>6095</v>
      </c>
      <c r="P9163" s="7" t="str">
        <f>HYPERLINK("https://collectormobile.dot.state.oh.us/arcgis/rest/services/ADAROW/ADA_ROW_Inventory_Image_Viewer/MapServer/6/458/attachments/", "Photo Link")</f>
        <v>Photo Link</v>
      </c>
      <c r="Q9163" s="7" t="str">
        <f>HYPERLINK("http://data.mapchannels.com/dualmaps6/map.htm?lat=40.836293&amp;lng=-81.423786", "Map Channel Link")</f>
        <v>Map Channel Link</v>
      </c>
    </row>
    <row r="9164" spans="1:17" hidden="1" x14ac:dyDescent="0.25">
      <c r="A9164" t="s">
        <v>5946</v>
      </c>
      <c r="B9164" t="s">
        <v>6606</v>
      </c>
      <c r="C9164" t="s">
        <v>6198</v>
      </c>
      <c r="D9164">
        <v>4.1580000000000004</v>
      </c>
      <c r="E9164" t="s">
        <v>15171</v>
      </c>
      <c r="F9164" t="s">
        <v>5953</v>
      </c>
      <c r="G9164" s="6">
        <v>43284.619421296287</v>
      </c>
      <c r="H9164" t="s">
        <v>14509</v>
      </c>
      <c r="I9164" t="s">
        <v>44</v>
      </c>
      <c r="J9164"/>
      <c r="K9164" t="s">
        <v>28</v>
      </c>
      <c r="M9164"/>
      <c r="N9164" t="s">
        <v>14787</v>
      </c>
      <c r="O9164" t="s">
        <v>6095</v>
      </c>
      <c r="P9164" s="7" t="str">
        <f>HYPERLINK("https://collectormobile.dot.state.oh.us/arcgis/rest/services/ADAROW/ADA_ROW_Inventory_Image_Viewer/MapServer/6/462/attachments/", "Photo Link")</f>
        <v>Photo Link</v>
      </c>
      <c r="Q9164" s="7" t="str">
        <f>HYPERLINK("http://data.mapchannels.com/dualmaps6/map.htm?lat=40.832934&amp;lng=-81.419048", "Map Channel Link")</f>
        <v>Map Channel Link</v>
      </c>
    </row>
    <row r="9165" spans="1:17" hidden="1" x14ac:dyDescent="0.25">
      <c r="A9165" t="s">
        <v>5946</v>
      </c>
      <c r="B9165" t="s">
        <v>6606</v>
      </c>
      <c r="C9165" t="s">
        <v>6198</v>
      </c>
      <c r="D9165">
        <v>4.7670000000000003</v>
      </c>
      <c r="E9165" t="s">
        <v>15172</v>
      </c>
      <c r="F9165" t="s">
        <v>5957</v>
      </c>
      <c r="G9165" s="6">
        <v>43287.570243055547</v>
      </c>
      <c r="H9165" t="s">
        <v>14509</v>
      </c>
      <c r="I9165" t="s">
        <v>44</v>
      </c>
      <c r="J9165"/>
      <c r="K9165" t="s">
        <v>28</v>
      </c>
      <c r="M9165"/>
      <c r="N9165" t="s">
        <v>14559</v>
      </c>
      <c r="P9165" s="7" t="str">
        <f>HYPERLINK("https://collectormobile.dot.state.oh.us/arcgis/rest/services/ADAROW/ADA_ROW_Inventory_Image_Viewer/MapServer/6/101/attachments/", "Photo Link")</f>
        <v>Photo Link</v>
      </c>
      <c r="Q9165" s="7" t="str">
        <f>HYPERLINK("http://data.mapchannels.com/dualmaps6/map.htm?lat=40.829091&amp;lng=-81.408775", "Map Channel Link")</f>
        <v>Map Channel Link</v>
      </c>
    </row>
    <row r="9166" spans="1:17" hidden="1" x14ac:dyDescent="0.25">
      <c r="A9166" t="s">
        <v>5946</v>
      </c>
      <c r="B9166" t="s">
        <v>6606</v>
      </c>
      <c r="C9166" t="s">
        <v>6952</v>
      </c>
      <c r="D9166">
        <v>7.3159999999999998</v>
      </c>
      <c r="E9166" t="s">
        <v>15173</v>
      </c>
      <c r="F9166" t="s">
        <v>5957</v>
      </c>
      <c r="G9166" s="6">
        <v>43287.689062500001</v>
      </c>
      <c r="H9166" t="s">
        <v>14509</v>
      </c>
      <c r="I9166" t="s">
        <v>44</v>
      </c>
      <c r="J9166"/>
      <c r="K9166" t="s">
        <v>28</v>
      </c>
      <c r="M9166"/>
      <c r="N9166" t="s">
        <v>14559</v>
      </c>
      <c r="P9166" s="7" t="str">
        <f>HYPERLINK("https://collectormobile.dot.state.oh.us/arcgis/rest/services/ADAROW/ADA_ROW_Inventory_Image_Viewer/MapServer/6/21719/attachments/", "Photo Link")</f>
        <v>Photo Link</v>
      </c>
      <c r="Q9166" s="7" t="str">
        <f>HYPERLINK("http://data.mapchannels.com/dualmaps6/map.htm?lat=40.749918&amp;lng=-81.374318", "Map Channel Link")</f>
        <v>Map Channel Link</v>
      </c>
    </row>
    <row r="9167" spans="1:17" hidden="1" x14ac:dyDescent="0.25">
      <c r="A9167" t="s">
        <v>5946</v>
      </c>
      <c r="B9167" t="s">
        <v>6606</v>
      </c>
      <c r="C9167" t="s">
        <v>6952</v>
      </c>
      <c r="D9167">
        <v>7.33</v>
      </c>
      <c r="E9167" t="s">
        <v>15174</v>
      </c>
      <c r="F9167" t="s">
        <v>5953</v>
      </c>
      <c r="G9167" s="6">
        <v>43287.689236111109</v>
      </c>
      <c r="H9167" t="s">
        <v>14509</v>
      </c>
      <c r="I9167" t="s">
        <v>44</v>
      </c>
      <c r="J9167"/>
      <c r="K9167" t="s">
        <v>124</v>
      </c>
      <c r="M9167"/>
      <c r="N9167" t="s">
        <v>14559</v>
      </c>
      <c r="O9167" t="s">
        <v>6095</v>
      </c>
      <c r="P9167" s="7" t="str">
        <f>HYPERLINK("https://collectormobile.dot.state.oh.us/arcgis/rest/services/ADAROW/ADA_ROW_Inventory_Image_Viewer/MapServer/6/22138/attachments/", "Photo Link")</f>
        <v>Photo Link</v>
      </c>
      <c r="Q9167" s="7" t="str">
        <f>HYPERLINK("http://data.mapchannels.com/dualmaps6/map.htm?lat=40.750169&amp;lng=-81.374149", "Map Channel Link")</f>
        <v>Map Channel Link</v>
      </c>
    </row>
    <row r="9168" spans="1:17" hidden="1" x14ac:dyDescent="0.25">
      <c r="A9168" t="s">
        <v>5946</v>
      </c>
      <c r="B9168" t="s">
        <v>6606</v>
      </c>
      <c r="C9168" t="s">
        <v>6952</v>
      </c>
      <c r="D9168">
        <v>7.3380000000000001</v>
      </c>
      <c r="E9168" t="s">
        <v>15175</v>
      </c>
      <c r="F9168" t="s">
        <v>5957</v>
      </c>
      <c r="G9168" s="6">
        <v>43287.702106481483</v>
      </c>
      <c r="H9168" t="s">
        <v>14509</v>
      </c>
      <c r="I9168" t="s">
        <v>44</v>
      </c>
      <c r="J9168"/>
      <c r="K9168" t="s">
        <v>124</v>
      </c>
      <c r="M9168"/>
      <c r="N9168" t="s">
        <v>14787</v>
      </c>
      <c r="P9168" s="7" t="str">
        <f>HYPERLINK("https://collectormobile.dot.state.oh.us/arcgis/rest/services/ADAROW/ADA_ROW_Inventory_Image_Viewer/MapServer/6/21314/attachments/", "Photo Link")</f>
        <v>Photo Link</v>
      </c>
      <c r="Q9168" s="7" t="str">
        <f>HYPERLINK("http://data.mapchannels.com/dualmaps6/map.htm?lat=40.750222&amp;lng=-81.374445", "Map Channel Link")</f>
        <v>Map Channel Link</v>
      </c>
    </row>
    <row r="9169" spans="1:17" hidden="1" x14ac:dyDescent="0.25">
      <c r="A9169" t="s">
        <v>5946</v>
      </c>
      <c r="B9169" t="s">
        <v>6606</v>
      </c>
      <c r="C9169" t="s">
        <v>7208</v>
      </c>
      <c r="D9169">
        <v>8.9999999999999993E-3</v>
      </c>
      <c r="E9169" t="s">
        <v>15176</v>
      </c>
      <c r="F9169" t="s">
        <v>5957</v>
      </c>
      <c r="G9169" s="6">
        <v>43272.765370370369</v>
      </c>
      <c r="H9169" t="s">
        <v>14509</v>
      </c>
      <c r="I9169" t="s">
        <v>44</v>
      </c>
      <c r="J9169"/>
      <c r="K9169" t="s">
        <v>124</v>
      </c>
      <c r="M9169"/>
      <c r="N9169" t="s">
        <v>14787</v>
      </c>
      <c r="P9169" s="7" t="str">
        <f>HYPERLINK("https://collectormobile.dot.state.oh.us/arcgis/rest/services/ADAROW/ADA_ROW_Inventory_Image_Viewer/MapServer/6/599/attachments/", "Photo Link")</f>
        <v>Photo Link</v>
      </c>
      <c r="Q9169" s="7" t="str">
        <f>HYPERLINK("http://data.mapchannels.com/dualmaps6/map.htm?lat=40.795572&amp;lng=-81.476311", "Map Channel Link")</f>
        <v>Map Channel Link</v>
      </c>
    </row>
    <row r="9170" spans="1:17" hidden="1" x14ac:dyDescent="0.25">
      <c r="A9170" t="s">
        <v>5946</v>
      </c>
      <c r="B9170" t="s">
        <v>6606</v>
      </c>
      <c r="C9170" t="s">
        <v>7226</v>
      </c>
      <c r="D9170">
        <v>0.216</v>
      </c>
      <c r="E9170" t="s">
        <v>15177</v>
      </c>
      <c r="F9170" t="s">
        <v>5957</v>
      </c>
      <c r="G9170" s="6">
        <v>43277.622303240743</v>
      </c>
      <c r="H9170" t="s">
        <v>14509</v>
      </c>
      <c r="I9170" t="s">
        <v>44</v>
      </c>
      <c r="J9170"/>
      <c r="K9170" t="s">
        <v>28</v>
      </c>
      <c r="M9170"/>
      <c r="N9170" t="s">
        <v>14559</v>
      </c>
      <c r="P9170" s="7" t="str">
        <f>HYPERLINK("https://collectormobile.dot.state.oh.us/arcgis/rest/services/ADAROW/ADA_ROW_Inventory_Image_Viewer/MapServer/6/14640/attachments/", "Photo Link")</f>
        <v>Photo Link</v>
      </c>
      <c r="Q9170" s="7" t="str">
        <f>HYPERLINK("http://data.mapchannels.com/dualmaps6/map.htm?lat=40.792941&amp;lng=-81.455657", "Map Channel Link")</f>
        <v>Map Channel Link</v>
      </c>
    </row>
    <row r="9171" spans="1:17" hidden="1" x14ac:dyDescent="0.25">
      <c r="A9171" t="s">
        <v>5946</v>
      </c>
      <c r="B9171" t="s">
        <v>6606</v>
      </c>
      <c r="C9171" t="s">
        <v>7226</v>
      </c>
      <c r="D9171">
        <v>0.23100000000000001</v>
      </c>
      <c r="E9171" t="s">
        <v>15178</v>
      </c>
      <c r="F9171" t="s">
        <v>5957</v>
      </c>
      <c r="G9171" s="6">
        <v>43277.627233796287</v>
      </c>
      <c r="H9171" t="s">
        <v>14509</v>
      </c>
      <c r="I9171" t="s">
        <v>44</v>
      </c>
      <c r="J9171"/>
      <c r="K9171" t="s">
        <v>28</v>
      </c>
      <c r="M9171"/>
      <c r="N9171" t="s">
        <v>14559</v>
      </c>
      <c r="P9171" s="7" t="str">
        <f>HYPERLINK("https://collectormobile.dot.state.oh.us/arcgis/rest/services/ADAROW/ADA_ROW_Inventory_Image_Viewer/MapServer/6/15040/attachments/", "Photo Link")</f>
        <v>Photo Link</v>
      </c>
      <c r="Q9171" s="7" t="str">
        <f>HYPERLINK("http://data.mapchannels.com/dualmaps6/map.htm?lat=40.793163&amp;lng=-81.455679", "Map Channel Link")</f>
        <v>Map Channel Link</v>
      </c>
    </row>
    <row r="9172" spans="1:17" hidden="1" x14ac:dyDescent="0.25">
      <c r="A9172" t="s">
        <v>5946</v>
      </c>
      <c r="B9172" t="s">
        <v>6606</v>
      </c>
      <c r="C9172" t="s">
        <v>5716</v>
      </c>
      <c r="D9172">
        <v>0.47799999999999998</v>
      </c>
      <c r="E9172" t="s">
        <v>15179</v>
      </c>
      <c r="F9172" t="s">
        <v>5957</v>
      </c>
      <c r="G9172" s="6">
        <v>43279.561053240737</v>
      </c>
      <c r="H9172" t="s">
        <v>14509</v>
      </c>
      <c r="I9172" t="s">
        <v>44</v>
      </c>
      <c r="J9172"/>
      <c r="K9172" t="s">
        <v>28</v>
      </c>
      <c r="M9172"/>
      <c r="N9172" t="s">
        <v>14787</v>
      </c>
      <c r="P9172" s="7" t="str">
        <f>HYPERLINK("https://collectormobile.dot.state.oh.us/arcgis/rest/services/ADAROW/ADA_ROW_Inventory_Image_Viewer/MapServer/6/604/attachments/", "Photo Link")</f>
        <v>Photo Link</v>
      </c>
      <c r="Q9172" s="7" t="str">
        <f>HYPERLINK("http://data.mapchannels.com/dualmaps6/map.htm?lat=40.793381&amp;lng=-81.441837", "Map Channel Link")</f>
        <v>Map Channel Link</v>
      </c>
    </row>
    <row r="9173" spans="1:17" hidden="1" x14ac:dyDescent="0.25">
      <c r="A9173" t="s">
        <v>5946</v>
      </c>
      <c r="B9173" t="s">
        <v>6606</v>
      </c>
      <c r="C9173" t="s">
        <v>14052</v>
      </c>
      <c r="D9173">
        <v>0.23599999999999999</v>
      </c>
      <c r="E9173" t="s">
        <v>15180</v>
      </c>
      <c r="F9173" t="s">
        <v>5957</v>
      </c>
      <c r="G9173" s="6">
        <v>43291.568437499998</v>
      </c>
      <c r="H9173" t="s">
        <v>14509</v>
      </c>
      <c r="I9173" t="s">
        <v>44</v>
      </c>
      <c r="J9173"/>
      <c r="K9173" t="s">
        <v>28</v>
      </c>
      <c r="M9173"/>
      <c r="N9173" t="s">
        <v>14787</v>
      </c>
      <c r="P9173" s="7" t="str">
        <f>HYPERLINK("https://collectormobile.dot.state.oh.us/arcgis/rest/services/ADAROW/ADA_ROW_Inventory_Image_Viewer/MapServer/6/595/attachments/", "Photo Link")</f>
        <v>Photo Link</v>
      </c>
      <c r="Q9173" s="7" t="str">
        <f>HYPERLINK("http://data.mapchannels.com/dualmaps6/map.htm?lat=40.830659&amp;lng=-81.359137", "Map Channel Link")</f>
        <v>Map Channel Link</v>
      </c>
    </row>
    <row r="9174" spans="1:17" hidden="1" x14ac:dyDescent="0.25">
      <c r="A9174" t="s">
        <v>5946</v>
      </c>
      <c r="B9174" t="s">
        <v>6606</v>
      </c>
      <c r="C9174" t="s">
        <v>14052</v>
      </c>
      <c r="D9174">
        <v>0.23599999999999999</v>
      </c>
      <c r="E9174" t="s">
        <v>15181</v>
      </c>
      <c r="F9174" t="s">
        <v>5957</v>
      </c>
      <c r="G9174" s="6">
        <v>43291.568715277783</v>
      </c>
      <c r="H9174" t="s">
        <v>14509</v>
      </c>
      <c r="I9174" t="s">
        <v>44</v>
      </c>
      <c r="J9174"/>
      <c r="K9174" t="s">
        <v>124</v>
      </c>
      <c r="M9174"/>
      <c r="N9174" t="s">
        <v>15182</v>
      </c>
      <c r="P9174" s="7" t="str">
        <f>HYPERLINK("https://collectormobile.dot.state.oh.us/arcgis/rest/services/ADAROW/ADA_ROW_Inventory_Image_Viewer/MapServer/6/595/attachments/", "Photo Link")</f>
        <v>Photo Link</v>
      </c>
      <c r="Q9174" s="7" t="str">
        <f>HYPERLINK("http://data.mapchannels.com/dualmaps6/map.htm?lat=40.830659&amp;lng=-81.359137", "Map Channel Link")</f>
        <v>Map Channel Link</v>
      </c>
    </row>
    <row r="9175" spans="1:17" hidden="1" x14ac:dyDescent="0.25">
      <c r="A9175" t="s">
        <v>5946</v>
      </c>
      <c r="B9175" t="s">
        <v>6606</v>
      </c>
      <c r="C9175" t="s">
        <v>14052</v>
      </c>
      <c r="D9175">
        <v>0.252</v>
      </c>
      <c r="E9175" t="s">
        <v>15183</v>
      </c>
      <c r="F9175" t="s">
        <v>5953</v>
      </c>
      <c r="G9175" s="6">
        <v>43291.569247685176</v>
      </c>
      <c r="H9175" t="s">
        <v>14509</v>
      </c>
      <c r="I9175" t="s">
        <v>44</v>
      </c>
      <c r="J9175"/>
      <c r="K9175" t="s">
        <v>38</v>
      </c>
      <c r="M9175"/>
      <c r="N9175" t="s">
        <v>14559</v>
      </c>
      <c r="O9175" t="s">
        <v>6095</v>
      </c>
      <c r="P9175" s="7" t="str">
        <f>HYPERLINK("https://collectormobile.dot.state.oh.us/arcgis/rest/services/ADAROW/ADA_ROW_Inventory_Image_Viewer/MapServer/6/596/attachments/", "Photo Link")</f>
        <v>Photo Link</v>
      </c>
      <c r="Q9175" s="7" t="str">
        <f>HYPERLINK("http://data.mapchannels.com/dualmaps6/map.htm?lat=40.830895&amp;lng=-81.359133", "Map Channel Link")</f>
        <v>Map Channel Link</v>
      </c>
    </row>
    <row r="9176" spans="1:17" hidden="1" x14ac:dyDescent="0.25">
      <c r="A9176" t="s">
        <v>5946</v>
      </c>
      <c r="B9176" t="s">
        <v>6606</v>
      </c>
      <c r="C9176" t="s">
        <v>14052</v>
      </c>
      <c r="D9176">
        <v>0.252</v>
      </c>
      <c r="E9176" t="s">
        <v>15184</v>
      </c>
      <c r="F9176" t="s">
        <v>5953</v>
      </c>
      <c r="G9176" s="6">
        <v>43319.858252314807</v>
      </c>
      <c r="H9176" t="s">
        <v>14509</v>
      </c>
      <c r="I9176" t="s">
        <v>44</v>
      </c>
      <c r="J9176"/>
      <c r="K9176" t="s">
        <v>124</v>
      </c>
      <c r="M9176"/>
      <c r="N9176" t="s">
        <v>14924</v>
      </c>
      <c r="O9176" t="s">
        <v>15185</v>
      </c>
      <c r="P9176" s="7" t="str">
        <f>HYPERLINK("https://collectormobile.dot.state.oh.us/arcgis/rest/services/ADAROW/ADA_ROW_Inventory_Image_Viewer/MapServer/6/596/attachments/", "Photo Link")</f>
        <v>Photo Link</v>
      </c>
      <c r="Q9176" s="7" t="str">
        <f>HYPERLINK("http://data.mapchannels.com/dualmaps6/map.htm?lat=40.830895&amp;lng=-81.359133", "Map Channel Link")</f>
        <v>Map Channel Link</v>
      </c>
    </row>
    <row r="9177" spans="1:17" hidden="1" x14ac:dyDescent="0.25">
      <c r="A9177" t="s">
        <v>5946</v>
      </c>
      <c r="B9177" t="s">
        <v>6606</v>
      </c>
      <c r="C9177" t="s">
        <v>14052</v>
      </c>
      <c r="D9177">
        <v>0.252</v>
      </c>
      <c r="E9177" t="s">
        <v>15186</v>
      </c>
      <c r="F9177" t="s">
        <v>5953</v>
      </c>
      <c r="G9177" s="6">
        <v>43319.858946759261</v>
      </c>
      <c r="H9177" t="s">
        <v>14509</v>
      </c>
      <c r="I9177" t="s">
        <v>44</v>
      </c>
      <c r="J9177"/>
      <c r="K9177" t="s">
        <v>124</v>
      </c>
      <c r="M9177"/>
      <c r="N9177" t="s">
        <v>14922</v>
      </c>
      <c r="O9177" t="s">
        <v>15187</v>
      </c>
      <c r="P9177" s="7" t="str">
        <f>HYPERLINK("https://collectormobile.dot.state.oh.us/arcgis/rest/services/ADAROW/ADA_ROW_Inventory_Image_Viewer/MapServer/6/88/attachments/", "Photo Link")</f>
        <v>Photo Link</v>
      </c>
      <c r="Q9177" s="7" t="str">
        <f>HYPERLINK("http://data.mapchannels.com/dualmaps6/map.htm?lat=40.830889&amp;lng=-81.358939", "Map Channel Link")</f>
        <v>Map Channel Link</v>
      </c>
    </row>
    <row r="9178" spans="1:17" hidden="1" x14ac:dyDescent="0.25">
      <c r="A9178" t="s">
        <v>5946</v>
      </c>
      <c r="B9178" t="s">
        <v>6606</v>
      </c>
      <c r="C9178" t="s">
        <v>14052</v>
      </c>
      <c r="D9178">
        <v>0.252</v>
      </c>
      <c r="E9178" t="s">
        <v>15188</v>
      </c>
      <c r="F9178" t="s">
        <v>5953</v>
      </c>
      <c r="G9178" s="6">
        <v>43291.576064814813</v>
      </c>
      <c r="H9178" t="s">
        <v>14509</v>
      </c>
      <c r="I9178" t="s">
        <v>44</v>
      </c>
      <c r="J9178"/>
      <c r="K9178" t="s">
        <v>38</v>
      </c>
      <c r="M9178"/>
      <c r="N9178" t="s">
        <v>14787</v>
      </c>
      <c r="O9178" t="s">
        <v>6095</v>
      </c>
      <c r="P9178" s="7" t="str">
        <f>HYPERLINK("https://collectormobile.dot.state.oh.us/arcgis/rest/services/ADAROW/ADA_ROW_Inventory_Image_Viewer/MapServer/6/88/attachments/", "Photo Link")</f>
        <v>Photo Link</v>
      </c>
      <c r="Q9178" s="7" t="str">
        <f>HYPERLINK("http://data.mapchannels.com/dualmaps6/map.htm?lat=40.830889&amp;lng=-81.358939", "Map Channel Link")</f>
        <v>Map Channel Link</v>
      </c>
    </row>
    <row r="9179" spans="1:17" hidden="1" x14ac:dyDescent="0.25">
      <c r="A9179" t="s">
        <v>5946</v>
      </c>
      <c r="B9179" t="s">
        <v>6606</v>
      </c>
      <c r="C9179" t="s">
        <v>14057</v>
      </c>
      <c r="D9179">
        <v>7.0000000000000001E-3</v>
      </c>
      <c r="E9179" t="s">
        <v>15189</v>
      </c>
      <c r="F9179" t="s">
        <v>5957</v>
      </c>
      <c r="G9179" s="6">
        <v>43270.633761574078</v>
      </c>
      <c r="H9179" t="s">
        <v>14509</v>
      </c>
      <c r="I9179" t="s">
        <v>44</v>
      </c>
      <c r="J9179"/>
      <c r="K9179" t="s">
        <v>28</v>
      </c>
      <c r="M9179"/>
      <c r="N9179" t="s">
        <v>14948</v>
      </c>
      <c r="P9179" s="7" t="str">
        <f>HYPERLINK("https://collectormobile.dot.state.oh.us/arcgis/rest/services/ADAROW/ADA_ROW_Inventory_Image_Viewer/MapServer/6/100/attachments/", "Photo Link")</f>
        <v>Photo Link</v>
      </c>
      <c r="Q9179" s="7" t="str">
        <f>HYPERLINK("http://data.mapchannels.com/dualmaps6/map.htm?lat=40.860629&amp;lng=-81.482049", "Map Channel Link")</f>
        <v>Map Channel Link</v>
      </c>
    </row>
    <row r="9180" spans="1:17" hidden="1" x14ac:dyDescent="0.25">
      <c r="A9180" t="s">
        <v>5946</v>
      </c>
      <c r="B9180" t="s">
        <v>6606</v>
      </c>
      <c r="C9180" t="s">
        <v>14057</v>
      </c>
      <c r="D9180">
        <v>7.0000000000000001E-3</v>
      </c>
      <c r="E9180" t="s">
        <v>15190</v>
      </c>
      <c r="F9180" t="s">
        <v>5957</v>
      </c>
      <c r="G9180" s="6">
        <v>43270.633969907409</v>
      </c>
      <c r="H9180" t="s">
        <v>14509</v>
      </c>
      <c r="I9180" t="s">
        <v>44</v>
      </c>
      <c r="J9180"/>
      <c r="K9180" t="s">
        <v>28</v>
      </c>
      <c r="M9180"/>
      <c r="N9180" t="s">
        <v>14948</v>
      </c>
      <c r="P9180" s="7" t="str">
        <f>HYPERLINK("https://collectormobile.dot.state.oh.us/arcgis/rest/services/ADAROW/ADA_ROW_Inventory_Image_Viewer/MapServer/6/100/attachments/", "Photo Link")</f>
        <v>Photo Link</v>
      </c>
      <c r="Q9180" s="7" t="str">
        <f>HYPERLINK("http://data.mapchannels.com/dualmaps6/map.htm?lat=40.860629&amp;lng=-81.482049", "Map Channel Link")</f>
        <v>Map Channel Link</v>
      </c>
    </row>
    <row r="9181" spans="1:17" hidden="1" x14ac:dyDescent="0.25">
      <c r="A9181" t="s">
        <v>5946</v>
      </c>
      <c r="B9181" t="s">
        <v>6606</v>
      </c>
      <c r="C9181" t="s">
        <v>14057</v>
      </c>
      <c r="D9181">
        <v>7.0000000000000001E-3</v>
      </c>
      <c r="E9181" t="s">
        <v>15191</v>
      </c>
      <c r="F9181" t="s">
        <v>5957</v>
      </c>
      <c r="G9181" s="6">
        <v>43270.639236111107</v>
      </c>
      <c r="H9181" t="s">
        <v>14509</v>
      </c>
      <c r="I9181" t="s">
        <v>44</v>
      </c>
      <c r="J9181"/>
      <c r="K9181" t="s">
        <v>124</v>
      </c>
      <c r="M9181"/>
      <c r="N9181" t="s">
        <v>14559</v>
      </c>
      <c r="O9181" t="s">
        <v>15192</v>
      </c>
      <c r="P9181" s="7" t="str">
        <f>HYPERLINK("https://collectormobile.dot.state.oh.us/arcgis/rest/services/ADAROW/ADA_ROW_Inventory_Image_Viewer/MapServer/6/452/attachments/", "Photo Link")</f>
        <v>Photo Link</v>
      </c>
      <c r="Q9181" s="7" t="str">
        <f>HYPERLINK("http://data.mapchannels.com/dualmaps6/map.htm?lat=40.860638&amp;lng=-81.482302", "Map Channel Link")</f>
        <v>Map Channel Link</v>
      </c>
    </row>
    <row r="9182" spans="1:17" hidden="1" x14ac:dyDescent="0.25">
      <c r="A9182" t="s">
        <v>5946</v>
      </c>
      <c r="B9182" t="s">
        <v>6606</v>
      </c>
      <c r="C9182" t="s">
        <v>15193</v>
      </c>
      <c r="D9182">
        <v>0.121</v>
      </c>
      <c r="E9182" t="s">
        <v>15194</v>
      </c>
      <c r="F9182" t="s">
        <v>5957</v>
      </c>
      <c r="G9182" s="6">
        <v>43269.709675925929</v>
      </c>
      <c r="H9182" t="s">
        <v>14509</v>
      </c>
      <c r="I9182" t="s">
        <v>44</v>
      </c>
      <c r="J9182"/>
      <c r="K9182" t="s">
        <v>124</v>
      </c>
      <c r="M9182"/>
      <c r="N9182" t="s">
        <v>14559</v>
      </c>
      <c r="P9182" s="7" t="str">
        <f>HYPERLINK("https://collectormobile.dot.state.oh.us/arcgis/rest/services/ADAROW/ADA_ROW_Inventory_Image_Viewer/MapServer/6/610/attachments/", "Photo Link")</f>
        <v>Photo Link</v>
      </c>
      <c r="Q9182" s="7" t="str">
        <f>HYPERLINK("http://data.mapchannels.com/dualmaps6/map.htm?lat=40.857799&amp;lng=-81.485508", "Map Channel Link")</f>
        <v>Map Channel Link</v>
      </c>
    </row>
    <row r="9183" spans="1:17" hidden="1" x14ac:dyDescent="0.25">
      <c r="A9183" t="s">
        <v>5946</v>
      </c>
      <c r="B9183" t="s">
        <v>7644</v>
      </c>
      <c r="C9183" t="s">
        <v>58</v>
      </c>
      <c r="D9183">
        <v>15.577</v>
      </c>
      <c r="E9183" t="s">
        <v>15195</v>
      </c>
      <c r="F9183" t="s">
        <v>5953</v>
      </c>
      <c r="G9183" s="6">
        <v>43313.708807870367</v>
      </c>
      <c r="H9183" t="s">
        <v>14509</v>
      </c>
      <c r="I9183" t="s">
        <v>44</v>
      </c>
      <c r="J9183"/>
      <c r="K9183" t="s">
        <v>124</v>
      </c>
      <c r="M9183"/>
      <c r="N9183" t="s">
        <v>15196</v>
      </c>
      <c r="P9183" s="7" t="str">
        <f>HYPERLINK("https://collectormobile.dot.state.oh.us/arcgis/rest/services/ADAROW/ADA_ROW_Inventory_Image_Viewer/MapServer/6/103/attachments/", "Photo Link")</f>
        <v>Photo Link</v>
      </c>
      <c r="Q9183" s="7" t="str">
        <f>HYPERLINK("http://data.mapchannels.com/dualmaps6/map.htm?lat=41.314099&amp;lng=-81.538498", "Map Channel Link")</f>
        <v>Map Channel Link</v>
      </c>
    </row>
    <row r="9184" spans="1:17" hidden="1" x14ac:dyDescent="0.25">
      <c r="A9184" t="s">
        <v>5946</v>
      </c>
      <c r="B9184" t="s">
        <v>7644</v>
      </c>
      <c r="C9184" t="s">
        <v>58</v>
      </c>
      <c r="D9184">
        <v>15.577</v>
      </c>
      <c r="E9184" t="s">
        <v>15197</v>
      </c>
      <c r="F9184" t="s">
        <v>5957</v>
      </c>
      <c r="G9184" s="6">
        <v>43266.592037037037</v>
      </c>
      <c r="H9184" t="s">
        <v>14509</v>
      </c>
      <c r="I9184" t="s">
        <v>44</v>
      </c>
      <c r="J9184"/>
      <c r="K9184" t="s">
        <v>38</v>
      </c>
      <c r="M9184"/>
      <c r="N9184" t="s">
        <v>14559</v>
      </c>
      <c r="P9184" s="7" t="str">
        <f>HYPERLINK("https://collectormobile.dot.state.oh.us/arcgis/rest/services/ADAROW/ADA_ROW_Inventory_Image_Viewer/MapServer/6/103/attachments/", "Photo Link")</f>
        <v>Photo Link</v>
      </c>
      <c r="Q9184" s="7" t="str">
        <f>HYPERLINK("http://data.mapchannels.com/dualmaps6/map.htm?lat=41.314099&amp;lng=-81.538498", "Map Channel Link")</f>
        <v>Map Channel Link</v>
      </c>
    </row>
    <row r="9185" spans="1:17" hidden="1" x14ac:dyDescent="0.25">
      <c r="A9185" t="s">
        <v>5946</v>
      </c>
      <c r="B9185" t="s">
        <v>7644</v>
      </c>
      <c r="C9185" t="s">
        <v>58</v>
      </c>
      <c r="D9185">
        <v>15.598000000000001</v>
      </c>
      <c r="E9185" t="s">
        <v>15198</v>
      </c>
      <c r="F9185" t="s">
        <v>5953</v>
      </c>
      <c r="G9185" s="6">
        <v>43313.708310185182</v>
      </c>
      <c r="H9185" t="s">
        <v>14509</v>
      </c>
      <c r="I9185" t="s">
        <v>44</v>
      </c>
      <c r="J9185"/>
      <c r="K9185" t="s">
        <v>124</v>
      </c>
      <c r="M9185"/>
      <c r="N9185" t="s">
        <v>14559</v>
      </c>
      <c r="P9185" s="7" t="str">
        <f>HYPERLINK("https://collectormobile.dot.state.oh.us/arcgis/rest/services/ADAROW/ADA_ROW_Inventory_Image_Viewer/MapServer/6/104/attachments/", "Photo Link")</f>
        <v>Photo Link</v>
      </c>
      <c r="Q9185" s="7" t="str">
        <f>HYPERLINK("http://data.mapchannels.com/dualmaps6/map.htm?lat=41.314335&amp;lng=-81.538716", "Map Channel Link")</f>
        <v>Map Channel Link</v>
      </c>
    </row>
    <row r="9186" spans="1:17" hidden="1" x14ac:dyDescent="0.25">
      <c r="A9186" t="s">
        <v>5946</v>
      </c>
      <c r="B9186" t="s">
        <v>7644</v>
      </c>
      <c r="C9186" t="s">
        <v>58</v>
      </c>
      <c r="D9186">
        <v>15.598000000000001</v>
      </c>
      <c r="E9186" t="s">
        <v>15199</v>
      </c>
      <c r="F9186" t="s">
        <v>5957</v>
      </c>
      <c r="G9186" s="6">
        <v>43266.608946759261</v>
      </c>
      <c r="H9186" t="s">
        <v>14509</v>
      </c>
      <c r="I9186" t="s">
        <v>44</v>
      </c>
      <c r="J9186"/>
      <c r="K9186" t="s">
        <v>124</v>
      </c>
      <c r="M9186"/>
      <c r="N9186" t="s">
        <v>14559</v>
      </c>
      <c r="P9186" s="7" t="str">
        <f>HYPERLINK("https://collectormobile.dot.state.oh.us/arcgis/rest/services/ADAROW/ADA_ROW_Inventory_Image_Viewer/MapServer/6/104/attachments/", "Photo Link")</f>
        <v>Photo Link</v>
      </c>
      <c r="Q9186" s="7" t="str">
        <f>HYPERLINK("http://data.mapchannels.com/dualmaps6/map.htm?lat=41.314335&amp;lng=-81.538716", "Map Channel Link")</f>
        <v>Map Channel Link</v>
      </c>
    </row>
    <row r="9187" spans="1:17" hidden="1" x14ac:dyDescent="0.25">
      <c r="A9187" t="s">
        <v>5946</v>
      </c>
      <c r="B9187" t="s">
        <v>7644</v>
      </c>
      <c r="C9187" t="s">
        <v>546</v>
      </c>
      <c r="D9187">
        <v>2.5779999999999998</v>
      </c>
      <c r="E9187" t="s">
        <v>15200</v>
      </c>
      <c r="F9187" t="s">
        <v>5957</v>
      </c>
      <c r="G9187" s="6">
        <v>43265.623506944437</v>
      </c>
      <c r="H9187" t="s">
        <v>14509</v>
      </c>
      <c r="I9187" t="s">
        <v>44</v>
      </c>
      <c r="J9187"/>
      <c r="K9187" t="s">
        <v>38</v>
      </c>
      <c r="M9187"/>
      <c r="N9187" t="s">
        <v>14787</v>
      </c>
      <c r="P9187" s="7" t="str">
        <f>HYPERLINK("https://collectormobile.dot.state.oh.us/arcgis/rest/services/ADAROW/ADA_ROW_Inventory_Image_Viewer/MapServer/6/936/attachments/", "Photo Link")</f>
        <v>Photo Link</v>
      </c>
      <c r="Q9187" s="7" t="str">
        <f>HYPERLINK("http://data.mapchannels.com/dualmaps6/map.htm?lat=41.136015&amp;lng=-81.637606", "Map Channel Link")</f>
        <v>Map Channel Link</v>
      </c>
    </row>
    <row r="9188" spans="1:17" hidden="1" x14ac:dyDescent="0.25">
      <c r="A9188" t="s">
        <v>5946</v>
      </c>
      <c r="B9188" t="s">
        <v>7644</v>
      </c>
      <c r="C9188" t="s">
        <v>546</v>
      </c>
      <c r="D9188">
        <v>2.5779999999999998</v>
      </c>
      <c r="E9188" t="s">
        <v>15201</v>
      </c>
      <c r="F9188" t="s">
        <v>5957</v>
      </c>
      <c r="G9188" s="6">
        <v>43265.623819444438</v>
      </c>
      <c r="H9188" t="s">
        <v>14509</v>
      </c>
      <c r="I9188" t="s">
        <v>44</v>
      </c>
      <c r="J9188"/>
      <c r="K9188" t="s">
        <v>38</v>
      </c>
      <c r="M9188"/>
      <c r="N9188" t="s">
        <v>14787</v>
      </c>
      <c r="P9188" s="7" t="str">
        <f>HYPERLINK("https://collectormobile.dot.state.oh.us/arcgis/rest/services/ADAROW/ADA_ROW_Inventory_Image_Viewer/MapServer/6/936/attachments/", "Photo Link")</f>
        <v>Photo Link</v>
      </c>
      <c r="Q9188" s="7" t="str">
        <f>HYPERLINK("http://data.mapchannels.com/dualmaps6/map.htm?lat=41.136015&amp;lng=-81.637606", "Map Channel Link")</f>
        <v>Map Channel Link</v>
      </c>
    </row>
    <row r="9189" spans="1:17" hidden="1" x14ac:dyDescent="0.25">
      <c r="A9189" t="s">
        <v>5946</v>
      </c>
      <c r="B9189" t="s">
        <v>7644</v>
      </c>
      <c r="C9189" t="s">
        <v>546</v>
      </c>
      <c r="D9189">
        <v>2.581</v>
      </c>
      <c r="E9189" t="s">
        <v>15202</v>
      </c>
      <c r="F9189" t="s">
        <v>5957</v>
      </c>
      <c r="G9189" s="6">
        <v>43265.632175925923</v>
      </c>
      <c r="H9189" t="s">
        <v>14509</v>
      </c>
      <c r="I9189" t="s">
        <v>44</v>
      </c>
      <c r="J9189"/>
      <c r="K9189" t="s">
        <v>28</v>
      </c>
      <c r="M9189"/>
      <c r="N9189" t="s">
        <v>14787</v>
      </c>
      <c r="P9189" s="7" t="str">
        <f>HYPERLINK("https://collectormobile.dot.state.oh.us/arcgis/rest/services/ADAROW/ADA_ROW_Inventory_Image_Viewer/MapServer/6/625/attachments/", "Photo Link")</f>
        <v>Photo Link</v>
      </c>
      <c r="Q9189" s="7" t="str">
        <f>HYPERLINK("http://data.mapchannels.com/dualmaps6/map.htm?lat=41.135669&amp;lng=-81.637550", "Map Channel Link")</f>
        <v>Map Channel Link</v>
      </c>
    </row>
    <row r="9190" spans="1:17" hidden="1" x14ac:dyDescent="0.25">
      <c r="A9190" t="s">
        <v>5946</v>
      </c>
      <c r="B9190" t="s">
        <v>7644</v>
      </c>
      <c r="C9190" t="s">
        <v>546</v>
      </c>
      <c r="D9190">
        <v>2.581</v>
      </c>
      <c r="E9190" t="s">
        <v>15203</v>
      </c>
      <c r="F9190" t="s">
        <v>5957</v>
      </c>
      <c r="G9190" s="6">
        <v>43265.632511574076</v>
      </c>
      <c r="H9190" t="s">
        <v>14509</v>
      </c>
      <c r="I9190" t="s">
        <v>44</v>
      </c>
      <c r="J9190"/>
      <c r="K9190" t="s">
        <v>28</v>
      </c>
      <c r="M9190"/>
      <c r="N9190" t="s">
        <v>14787</v>
      </c>
      <c r="P9190" s="7" t="str">
        <f>HYPERLINK("https://collectormobile.dot.state.oh.us/arcgis/rest/services/ADAROW/ADA_ROW_Inventory_Image_Viewer/MapServer/6/625/attachments/", "Photo Link")</f>
        <v>Photo Link</v>
      </c>
      <c r="Q9190" s="7" t="str">
        <f>HYPERLINK("http://data.mapchannels.com/dualmaps6/map.htm?lat=41.135669&amp;lng=-81.637550", "Map Channel Link")</f>
        <v>Map Channel Link</v>
      </c>
    </row>
    <row r="9191" spans="1:17" hidden="1" x14ac:dyDescent="0.25">
      <c r="A9191" t="s">
        <v>5946</v>
      </c>
      <c r="B9191" t="s">
        <v>7644</v>
      </c>
      <c r="C9191" t="s">
        <v>546</v>
      </c>
      <c r="D9191">
        <v>2.605</v>
      </c>
      <c r="E9191" t="s">
        <v>15204</v>
      </c>
      <c r="F9191" t="s">
        <v>5957</v>
      </c>
      <c r="G9191" s="6">
        <v>43265.65457175926</v>
      </c>
      <c r="H9191" t="s">
        <v>14509</v>
      </c>
      <c r="I9191" t="s">
        <v>44</v>
      </c>
      <c r="J9191"/>
      <c r="K9191" t="s">
        <v>124</v>
      </c>
      <c r="M9191"/>
      <c r="N9191" t="s">
        <v>14559</v>
      </c>
      <c r="P9191" s="7" t="str">
        <f>HYPERLINK("https://collectormobile.dot.state.oh.us/arcgis/rest/services/ADAROW/ADA_ROW_Inventory_Image_Viewer/MapServer/6/937/attachments/", "Photo Link")</f>
        <v>Photo Link</v>
      </c>
      <c r="Q9191" s="7" t="str">
        <f>HYPERLINK("http://data.mapchannels.com/dualmaps6/map.htm?lat=41.136001&amp;lng=-81.637085", "Map Channel Link")</f>
        <v>Map Channel Link</v>
      </c>
    </row>
    <row r="9192" spans="1:17" hidden="1" x14ac:dyDescent="0.25">
      <c r="A9192" t="s">
        <v>5946</v>
      </c>
      <c r="B9192" t="s">
        <v>7644</v>
      </c>
      <c r="C9192" t="s">
        <v>546</v>
      </c>
      <c r="D9192">
        <v>2.605</v>
      </c>
      <c r="E9192" t="s">
        <v>15205</v>
      </c>
      <c r="F9192" t="s">
        <v>5957</v>
      </c>
      <c r="G9192" s="6">
        <v>43265.655798611107</v>
      </c>
      <c r="H9192" t="s">
        <v>14509</v>
      </c>
      <c r="I9192" t="s">
        <v>44</v>
      </c>
      <c r="J9192"/>
      <c r="K9192" t="s">
        <v>124</v>
      </c>
      <c r="M9192"/>
      <c r="N9192" t="s">
        <v>14559</v>
      </c>
      <c r="P9192" s="7" t="str">
        <f>HYPERLINK("https://collectormobile.dot.state.oh.us/arcgis/rest/services/ADAROW/ADA_ROW_Inventory_Image_Viewer/MapServer/6/937/attachments/", "Photo Link")</f>
        <v>Photo Link</v>
      </c>
      <c r="Q9192" s="7" t="str">
        <f>HYPERLINK("http://data.mapchannels.com/dualmaps6/map.htm?lat=41.136001&amp;lng=-81.637085", "Map Channel Link")</f>
        <v>Map Channel Link</v>
      </c>
    </row>
    <row r="9193" spans="1:17" hidden="1" x14ac:dyDescent="0.25">
      <c r="A9193" t="s">
        <v>5946</v>
      </c>
      <c r="B9193" t="s">
        <v>7644</v>
      </c>
      <c r="C9193" t="s">
        <v>546</v>
      </c>
      <c r="D9193">
        <v>2.6080000000000001</v>
      </c>
      <c r="E9193" t="s">
        <v>15206</v>
      </c>
      <c r="F9193" t="s">
        <v>5957</v>
      </c>
      <c r="G9193" s="6">
        <v>43265.642523148148</v>
      </c>
      <c r="H9193" t="s">
        <v>14509</v>
      </c>
      <c r="I9193" t="s">
        <v>44</v>
      </c>
      <c r="J9193"/>
      <c r="K9193" t="s">
        <v>28</v>
      </c>
      <c r="M9193"/>
      <c r="N9193" t="s">
        <v>14559</v>
      </c>
      <c r="P9193" s="7" t="str">
        <f>HYPERLINK("https://collectormobile.dot.state.oh.us/arcgis/rest/services/ADAROW/ADA_ROW_Inventory_Image_Viewer/MapServer/6/624/attachments/", "Photo Link")</f>
        <v>Photo Link</v>
      </c>
      <c r="Q9193" s="7" t="str">
        <f>HYPERLINK("http://data.mapchannels.com/dualmaps6/map.htm?lat=41.135660&amp;lng=-81.637047", "Map Channel Link")</f>
        <v>Map Channel Link</v>
      </c>
    </row>
    <row r="9194" spans="1:17" hidden="1" x14ac:dyDescent="0.25">
      <c r="A9194" t="s">
        <v>5946</v>
      </c>
      <c r="B9194" t="s">
        <v>7644</v>
      </c>
      <c r="C9194" t="s">
        <v>546</v>
      </c>
      <c r="D9194">
        <v>2.6080000000000001</v>
      </c>
      <c r="E9194" t="s">
        <v>15207</v>
      </c>
      <c r="F9194" t="s">
        <v>5957</v>
      </c>
      <c r="G9194" s="6">
        <v>43265.642835648148</v>
      </c>
      <c r="H9194" t="s">
        <v>14509</v>
      </c>
      <c r="I9194" t="s">
        <v>44</v>
      </c>
      <c r="J9194"/>
      <c r="K9194" t="s">
        <v>28</v>
      </c>
      <c r="M9194"/>
      <c r="N9194" t="s">
        <v>14559</v>
      </c>
      <c r="P9194" s="7" t="str">
        <f>HYPERLINK("https://collectormobile.dot.state.oh.us/arcgis/rest/services/ADAROW/ADA_ROW_Inventory_Image_Viewer/MapServer/6/624/attachments/", "Photo Link")</f>
        <v>Photo Link</v>
      </c>
      <c r="Q9194" s="7" t="str">
        <f>HYPERLINK("http://data.mapchannels.com/dualmaps6/map.htm?lat=41.135660&amp;lng=-81.637047", "Map Channel Link")</f>
        <v>Map Channel Link</v>
      </c>
    </row>
    <row r="9195" spans="1:17" hidden="1" x14ac:dyDescent="0.25">
      <c r="A9195" t="s">
        <v>5946</v>
      </c>
      <c r="B9195" t="s">
        <v>7644</v>
      </c>
      <c r="C9195" t="s">
        <v>4164</v>
      </c>
      <c r="D9195">
        <v>3.7559999999999998</v>
      </c>
      <c r="E9195" t="s">
        <v>15208</v>
      </c>
      <c r="F9195" t="s">
        <v>5957</v>
      </c>
      <c r="G9195" s="6">
        <v>43266.579143518517</v>
      </c>
      <c r="H9195" t="s">
        <v>14509</v>
      </c>
      <c r="I9195" t="s">
        <v>44</v>
      </c>
      <c r="J9195"/>
      <c r="K9195" t="s">
        <v>28</v>
      </c>
      <c r="M9195"/>
      <c r="N9195" t="s">
        <v>14559</v>
      </c>
      <c r="P9195" s="7" t="str">
        <f>HYPERLINK("https://collectormobile.dot.state.oh.us/arcgis/rest/services/ADAROW/ADA_ROW_Inventory_Image_Viewer/MapServer/6/102/attachments/", "Photo Link")</f>
        <v>Photo Link</v>
      </c>
      <c r="Q9195" s="7" t="str">
        <f>HYPERLINK("http://data.mapchannels.com/dualmaps6/map.htm?lat=41.314108&amp;lng=-81.538862", "Map Channel Link")</f>
        <v>Map Channel Link</v>
      </c>
    </row>
    <row r="9196" spans="1:17" hidden="1" x14ac:dyDescent="0.25">
      <c r="A9196" t="s">
        <v>5946</v>
      </c>
      <c r="B9196" t="s">
        <v>7644</v>
      </c>
      <c r="C9196" t="s">
        <v>4164</v>
      </c>
      <c r="D9196">
        <v>3.7559999999999998</v>
      </c>
      <c r="E9196" t="s">
        <v>15209</v>
      </c>
      <c r="F9196" t="s">
        <v>5957</v>
      </c>
      <c r="G9196" s="6">
        <v>43266.579444444447</v>
      </c>
      <c r="H9196" t="s">
        <v>14509</v>
      </c>
      <c r="I9196" t="s">
        <v>44</v>
      </c>
      <c r="J9196"/>
      <c r="K9196" t="s">
        <v>28</v>
      </c>
      <c r="M9196"/>
      <c r="N9196" t="s">
        <v>14559</v>
      </c>
      <c r="P9196" s="7" t="str">
        <f>HYPERLINK("https://collectormobile.dot.state.oh.us/arcgis/rest/services/ADAROW/ADA_ROW_Inventory_Image_Viewer/MapServer/6/102/attachments/", "Photo Link")</f>
        <v>Photo Link</v>
      </c>
      <c r="Q9196" s="7" t="str">
        <f>HYPERLINK("http://data.mapchannels.com/dualmaps6/map.htm?lat=41.314108&amp;lng=-81.538862", "Map Channel Link")</f>
        <v>Map Channel Link</v>
      </c>
    </row>
    <row r="9197" spans="1:17" hidden="1" x14ac:dyDescent="0.25">
      <c r="A9197" t="s">
        <v>5946</v>
      </c>
      <c r="B9197" t="s">
        <v>7644</v>
      </c>
      <c r="C9197" t="s">
        <v>3906</v>
      </c>
      <c r="D9197">
        <v>1.835</v>
      </c>
      <c r="E9197" t="s">
        <v>15210</v>
      </c>
      <c r="F9197" t="s">
        <v>5957</v>
      </c>
      <c r="G9197" s="6">
        <v>43265.541550925933</v>
      </c>
      <c r="H9197" t="s">
        <v>14509</v>
      </c>
      <c r="I9197" t="s">
        <v>44</v>
      </c>
      <c r="J9197"/>
      <c r="K9197" t="s">
        <v>28</v>
      </c>
      <c r="M9197"/>
      <c r="N9197" t="s">
        <v>14616</v>
      </c>
      <c r="P9197" s="7" t="str">
        <f>HYPERLINK("https://collectormobile.dot.state.oh.us/arcgis/rest/services/ADAROW/ADA_ROW_Inventory_Image_Viewer/MapServer/6/108/attachments/", "Photo Link")</f>
        <v>Photo Link</v>
      </c>
      <c r="Q9197" s="7" t="str">
        <f>HYPERLINK("http://data.mapchannels.com/dualmaps6/map.htm?lat=41.010603&amp;lng=-81.554823", "Map Channel Link")</f>
        <v>Map Channel Link</v>
      </c>
    </row>
    <row r="9198" spans="1:17" hidden="1" x14ac:dyDescent="0.25">
      <c r="A9198" t="s">
        <v>5946</v>
      </c>
      <c r="B9198" t="s">
        <v>7644</v>
      </c>
      <c r="C9198" t="s">
        <v>3906</v>
      </c>
      <c r="D9198">
        <v>1.8460000000000001</v>
      </c>
      <c r="E9198" t="s">
        <v>15211</v>
      </c>
      <c r="F9198" t="s">
        <v>5957</v>
      </c>
      <c r="G9198" s="6">
        <v>43265.54954861111</v>
      </c>
      <c r="H9198" t="s">
        <v>14509</v>
      </c>
      <c r="I9198" t="s">
        <v>44</v>
      </c>
      <c r="J9198"/>
      <c r="K9198" t="s">
        <v>28</v>
      </c>
      <c r="M9198"/>
      <c r="N9198" t="s">
        <v>14948</v>
      </c>
      <c r="P9198" s="7" t="str">
        <f>HYPERLINK("https://collectormobile.dot.state.oh.us/arcgis/rest/services/ADAROW/ADA_ROW_Inventory_Image_Viewer/MapServer/6/106/attachments/", "Photo Link")</f>
        <v>Photo Link</v>
      </c>
      <c r="Q9198" s="7" t="str">
        <f>HYPERLINK("http://data.mapchannels.com/dualmaps6/map.htm?lat=41.010425&amp;lng=-81.554601", "Map Channel Link")</f>
        <v>Map Channel Link</v>
      </c>
    </row>
    <row r="9199" spans="1:17" hidden="1" x14ac:dyDescent="0.25">
      <c r="A9199" t="s">
        <v>5946</v>
      </c>
      <c r="B9199" t="s">
        <v>7644</v>
      </c>
      <c r="C9199" t="s">
        <v>3906</v>
      </c>
      <c r="D9199">
        <v>1.8460000000000001</v>
      </c>
      <c r="E9199" t="s">
        <v>15212</v>
      </c>
      <c r="F9199" t="s">
        <v>5957</v>
      </c>
      <c r="G9199" s="6">
        <v>43265.676030092603</v>
      </c>
      <c r="H9199" t="s">
        <v>14509</v>
      </c>
      <c r="I9199" t="s">
        <v>44</v>
      </c>
      <c r="J9199"/>
      <c r="K9199" t="s">
        <v>38</v>
      </c>
      <c r="M9199"/>
      <c r="N9199" t="s">
        <v>14787</v>
      </c>
      <c r="P9199" s="7" t="str">
        <f>HYPERLINK("https://collectormobile.dot.state.oh.us/arcgis/rest/services/ADAROW/ADA_ROW_Inventory_Image_Viewer/MapServer/6/106/attachments/", "Photo Link")</f>
        <v>Photo Link</v>
      </c>
      <c r="Q9199" s="7" t="str">
        <f>HYPERLINK("http://data.mapchannels.com/dualmaps6/map.htm?lat=41.010425&amp;lng=-81.554601", "Map Channel Link")</f>
        <v>Map Channel Link</v>
      </c>
    </row>
    <row r="9200" spans="1:17" hidden="1" x14ac:dyDescent="0.25">
      <c r="A9200" t="s">
        <v>5946</v>
      </c>
      <c r="B9200" t="s">
        <v>7644</v>
      </c>
      <c r="C9200" t="s">
        <v>5538</v>
      </c>
      <c r="D9200">
        <v>1.63</v>
      </c>
      <c r="E9200" t="s">
        <v>15213</v>
      </c>
      <c r="F9200" t="s">
        <v>5957</v>
      </c>
      <c r="G9200" s="6">
        <v>43266.543946759259</v>
      </c>
      <c r="H9200" t="s">
        <v>14509</v>
      </c>
      <c r="I9200" t="s">
        <v>44</v>
      </c>
      <c r="J9200"/>
      <c r="K9200" t="s">
        <v>124</v>
      </c>
      <c r="M9200"/>
      <c r="N9200" t="s">
        <v>15214</v>
      </c>
      <c r="O9200"/>
      <c r="P9200" s="7" t="str">
        <f>HYPERLINK("https://collectormobile.dot.state.oh.us/arcgis/rest/services/ADAROW/ADA_ROW_Inventory_Image_Viewer/MapServer/6/914/attachments/", "Photo Link")</f>
        <v>Photo Link</v>
      </c>
      <c r="Q9200" s="7" t="str">
        <f>HYPERLINK("http://data.mapchannels.com/dualmaps6/map.htm?lat=41.314466&amp;lng=-81.558814", "Map Channel Link")</f>
        <v>Map Channel Link</v>
      </c>
    </row>
    <row r="9201" spans="1:17" hidden="1" x14ac:dyDescent="0.25">
      <c r="A9201" t="s">
        <v>5946</v>
      </c>
      <c r="B9201" t="s">
        <v>7644</v>
      </c>
      <c r="C9201" t="s">
        <v>5538</v>
      </c>
      <c r="D9201">
        <v>2.653</v>
      </c>
      <c r="E9201" t="s">
        <v>15215</v>
      </c>
      <c r="F9201" t="s">
        <v>5957</v>
      </c>
      <c r="G9201" s="6">
        <v>43266.630949074082</v>
      </c>
      <c r="H9201" t="s">
        <v>14509</v>
      </c>
      <c r="I9201" t="s">
        <v>44</v>
      </c>
      <c r="J9201"/>
      <c r="K9201" t="s">
        <v>124</v>
      </c>
      <c r="M9201"/>
      <c r="N9201" t="s">
        <v>15214</v>
      </c>
      <c r="P9201" s="7" t="str">
        <f>HYPERLINK("https://collectormobile.dot.state.oh.us/arcgis/rest/services/ADAROW/ADA_ROW_Inventory_Image_Viewer/MapServer/6/105/attachments/", "Photo Link")</f>
        <v>Photo Link</v>
      </c>
      <c r="Q9201" s="7" t="str">
        <f>HYPERLINK("http://data.mapchannels.com/dualmaps6/map.htm?lat=41.314301&amp;lng=-81.539134", "Map Channel Link")</f>
        <v>Map Channel Link</v>
      </c>
    </row>
    <row r="9202" spans="1:17" hidden="1" x14ac:dyDescent="0.25">
      <c r="A9202" t="s">
        <v>5946</v>
      </c>
      <c r="B9202" t="s">
        <v>7644</v>
      </c>
      <c r="C9202" t="s">
        <v>5538</v>
      </c>
      <c r="D9202">
        <v>2.653</v>
      </c>
      <c r="E9202" t="s">
        <v>15216</v>
      </c>
      <c r="F9202" t="s">
        <v>5957</v>
      </c>
      <c r="G9202" s="6">
        <v>43266.631215277783</v>
      </c>
      <c r="H9202" t="s">
        <v>14509</v>
      </c>
      <c r="I9202" t="s">
        <v>44</v>
      </c>
      <c r="J9202"/>
      <c r="K9202" t="s">
        <v>28</v>
      </c>
      <c r="M9202"/>
      <c r="N9202" t="s">
        <v>14787</v>
      </c>
      <c r="P9202" s="7" t="str">
        <f>HYPERLINK("https://collectormobile.dot.state.oh.us/arcgis/rest/services/ADAROW/ADA_ROW_Inventory_Image_Viewer/MapServer/6/105/attachments/", "Photo Link")</f>
        <v>Photo Link</v>
      </c>
      <c r="Q9202" s="7" t="str">
        <f>HYPERLINK("http://data.mapchannels.com/dualmaps6/map.htm?lat=41.314301&amp;lng=-81.539134", "Map Channel Link")</f>
        <v>Map Channel Link</v>
      </c>
    </row>
    <row r="9203" spans="1:17" hidden="1" x14ac:dyDescent="0.25">
      <c r="A9203" t="s">
        <v>5946</v>
      </c>
      <c r="B9203" t="s">
        <v>7644</v>
      </c>
      <c r="C9203" t="s">
        <v>5538</v>
      </c>
      <c r="D9203">
        <v>2.653</v>
      </c>
      <c r="E9203" t="s">
        <v>15217</v>
      </c>
      <c r="F9203" t="s">
        <v>5957</v>
      </c>
      <c r="G9203" s="6">
        <v>43266.642442129632</v>
      </c>
      <c r="H9203" t="s">
        <v>14509</v>
      </c>
      <c r="I9203" t="s">
        <v>44</v>
      </c>
      <c r="J9203"/>
      <c r="K9203" t="s">
        <v>124</v>
      </c>
      <c r="M9203"/>
      <c r="N9203" t="s">
        <v>14948</v>
      </c>
      <c r="P9203" s="7" t="str">
        <f>HYPERLINK("https://collectormobile.dot.state.oh.us/arcgis/rest/services/ADAROW/ADA_ROW_Inventory_Image_Viewer/MapServer/6/626/attachments/", "Photo Link")</f>
        <v>Photo Link</v>
      </c>
      <c r="Q9203" s="7" t="str">
        <f>HYPERLINK("http://data.mapchannels.com/dualmaps6/map.htm?lat=41.314177&amp;lng=-81.539147", "Map Channel Link")</f>
        <v>Map Channel Link</v>
      </c>
    </row>
    <row r="9204" spans="1:17" hidden="1" x14ac:dyDescent="0.25">
      <c r="A9204" t="s">
        <v>5946</v>
      </c>
      <c r="B9204" t="s">
        <v>7644</v>
      </c>
      <c r="C9204" t="s">
        <v>5538</v>
      </c>
      <c r="D9204">
        <v>2.653</v>
      </c>
      <c r="E9204" t="s">
        <v>15218</v>
      </c>
      <c r="F9204" t="s">
        <v>5957</v>
      </c>
      <c r="G9204" s="6">
        <v>43266.642789351848</v>
      </c>
      <c r="H9204" t="s">
        <v>14509</v>
      </c>
      <c r="I9204" t="s">
        <v>44</v>
      </c>
      <c r="J9204"/>
      <c r="K9204" t="s">
        <v>124</v>
      </c>
      <c r="M9204"/>
      <c r="N9204" t="s">
        <v>14948</v>
      </c>
      <c r="P9204" s="7" t="str">
        <f>HYPERLINK("https://collectormobile.dot.state.oh.us/arcgis/rest/services/ADAROW/ADA_ROW_Inventory_Image_Viewer/MapServer/6/626/attachments/", "Photo Link")</f>
        <v>Photo Link</v>
      </c>
      <c r="Q9204" s="7" t="str">
        <f>HYPERLINK("http://data.mapchannels.com/dualmaps6/map.htm?lat=41.314177&amp;lng=-81.539147", "Map Channel Link")</f>
        <v>Map Channel Link</v>
      </c>
    </row>
    <row r="9205" spans="1:17" hidden="1" x14ac:dyDescent="0.25">
      <c r="A9205" t="s">
        <v>5946</v>
      </c>
      <c r="B9205" t="s">
        <v>7644</v>
      </c>
      <c r="C9205" t="s">
        <v>184</v>
      </c>
      <c r="D9205">
        <v>7.0430000000000001</v>
      </c>
      <c r="E9205" t="s">
        <v>15219</v>
      </c>
      <c r="F9205" t="s">
        <v>5957</v>
      </c>
      <c r="G9205" s="6">
        <v>43265.544050925928</v>
      </c>
      <c r="H9205" t="s">
        <v>14509</v>
      </c>
      <c r="I9205" t="s">
        <v>44</v>
      </c>
      <c r="J9205"/>
      <c r="K9205" t="s">
        <v>28</v>
      </c>
      <c r="M9205"/>
      <c r="N9205" t="s">
        <v>14616</v>
      </c>
      <c r="P9205" s="7" t="str">
        <f>HYPERLINK("https://collectormobile.dot.state.oh.us/arcgis/rest/services/ADAROW/ADA_ROW_Inventory_Image_Viewer/MapServer/6/109/attachments/", "Photo Link")</f>
        <v>Photo Link</v>
      </c>
      <c r="Q9205" s="7" t="str">
        <f>HYPERLINK("http://data.mapchannels.com/dualmaps6/map.htm?lat=41.010407&amp;lng=-81.554858", "Map Channel Link")</f>
        <v>Map Channel Link</v>
      </c>
    </row>
    <row r="9206" spans="1:17" hidden="1" x14ac:dyDescent="0.25">
      <c r="A9206" t="s">
        <v>5946</v>
      </c>
      <c r="B9206" t="s">
        <v>7644</v>
      </c>
      <c r="C9206" t="s">
        <v>184</v>
      </c>
      <c r="D9206">
        <v>7.0609999999999999</v>
      </c>
      <c r="E9206" t="s">
        <v>15220</v>
      </c>
      <c r="F9206" t="s">
        <v>5957</v>
      </c>
      <c r="G9206" s="6">
        <v>43265.528506944444</v>
      </c>
      <c r="H9206" t="s">
        <v>14509</v>
      </c>
      <c r="I9206" t="s">
        <v>44</v>
      </c>
      <c r="J9206"/>
      <c r="K9206" t="s">
        <v>28</v>
      </c>
      <c r="M9206"/>
      <c r="N9206" t="s">
        <v>14616</v>
      </c>
      <c r="P9206" s="7" t="str">
        <f>HYPERLINK("https://collectormobile.dot.state.oh.us/arcgis/rest/services/ADAROW/ADA_ROW_Inventory_Image_Viewer/MapServer/6/107/attachments/", "Photo Link")</f>
        <v>Photo Link</v>
      </c>
      <c r="Q9206" s="7" t="str">
        <f>HYPERLINK("http://data.mapchannels.com/dualmaps6/map.htm?lat=41.010614&amp;lng=-81.554509", "Map Channel Link")</f>
        <v>Map Channel Link</v>
      </c>
    </row>
    <row r="9207" spans="1:17" hidden="1" x14ac:dyDescent="0.25">
      <c r="A9207" t="s">
        <v>5946</v>
      </c>
      <c r="B9207" t="s">
        <v>7644</v>
      </c>
      <c r="C9207" t="s">
        <v>1880</v>
      </c>
      <c r="D9207">
        <v>0.86899999999999999</v>
      </c>
      <c r="E9207" t="s">
        <v>15221</v>
      </c>
      <c r="F9207" t="s">
        <v>5953</v>
      </c>
      <c r="G9207" s="6">
        <v>43325.697025462963</v>
      </c>
      <c r="H9207" t="s">
        <v>14509</v>
      </c>
      <c r="I9207" t="s">
        <v>44</v>
      </c>
      <c r="J9207"/>
      <c r="K9207" t="s">
        <v>124</v>
      </c>
      <c r="M9207"/>
      <c r="N9207" t="s">
        <v>15196</v>
      </c>
      <c r="O9207" t="s">
        <v>15222</v>
      </c>
      <c r="P9207" s="7" t="str">
        <f>HYPERLINK("https://collectormobile.dot.state.oh.us/arcgis/rest/services/ADAROW/ADA_ROW_Inventory_Image_Viewer/MapServer/6/913/attachments/", "Photo Link")</f>
        <v>Photo Link</v>
      </c>
      <c r="Q9207" s="7" t="str">
        <f>HYPERLINK("http://data.mapchannels.com/dualmaps6/map.htm?lat=41.314265&amp;lng=-81.558789", "Map Channel Link")</f>
        <v>Map Channel Link</v>
      </c>
    </row>
    <row r="9208" spans="1:17" hidden="1" x14ac:dyDescent="0.25">
      <c r="A9208" t="s">
        <v>5946</v>
      </c>
      <c r="B9208" t="s">
        <v>7644</v>
      </c>
      <c r="C9208" t="s">
        <v>15223</v>
      </c>
      <c r="D9208">
        <v>6.0000000000000001E-3</v>
      </c>
      <c r="E9208" t="s">
        <v>15224</v>
      </c>
      <c r="F9208" t="s">
        <v>5953</v>
      </c>
      <c r="G9208" s="6">
        <v>43325.747754629629</v>
      </c>
      <c r="H9208" t="s">
        <v>14509</v>
      </c>
      <c r="I9208" t="s">
        <v>44</v>
      </c>
      <c r="J9208"/>
      <c r="K9208" t="s">
        <v>28</v>
      </c>
      <c r="M9208"/>
      <c r="N9208" t="s">
        <v>14696</v>
      </c>
      <c r="P9208" s="7" t="str">
        <f>HYPERLINK("https://collectormobile.dot.state.oh.us/arcgis/rest/services/ADAROW/ADA_ROW_Inventory_Image_Viewer/MapServer/6/110/attachments/", "Photo Link")</f>
        <v>Photo Link</v>
      </c>
      <c r="Q9208" s="7" t="str">
        <f>HYPERLINK("http://data.mapchannels.com/dualmaps6/map.htm?lat=41.035261&amp;lng=-81.441930", "Map Channel Link")</f>
        <v>Map Channel Link</v>
      </c>
    </row>
    <row r="9209" spans="1:17" hidden="1" x14ac:dyDescent="0.25">
      <c r="A9209" t="s">
        <v>5946</v>
      </c>
      <c r="B9209" t="s">
        <v>7644</v>
      </c>
      <c r="C9209" t="s">
        <v>8039</v>
      </c>
      <c r="D9209">
        <v>3.1E-2</v>
      </c>
      <c r="E9209" t="s">
        <v>15225</v>
      </c>
      <c r="F9209" t="s">
        <v>5957</v>
      </c>
      <c r="G9209" s="6">
        <v>43266.758530092593</v>
      </c>
      <c r="H9209" t="s">
        <v>14509</v>
      </c>
      <c r="I9209" t="s">
        <v>44</v>
      </c>
      <c r="J9209"/>
      <c r="K9209" t="s">
        <v>28</v>
      </c>
      <c r="M9209"/>
      <c r="N9209" t="s">
        <v>14559</v>
      </c>
      <c r="P9209" s="7" t="str">
        <f>HYPERLINK("https://collectormobile.dot.state.oh.us/arcgis/rest/services/ADAROW/ADA_ROW_Inventory_Image_Viewer/MapServer/6/111/attachments/", "Photo Link")</f>
        <v>Photo Link</v>
      </c>
      <c r="Q9209" s="7" t="str">
        <f>HYPERLINK("http://data.mapchannels.com/dualmaps6/map.htm?lat=41.035024&amp;lng=-81.441910", "Map Channel Link")</f>
        <v>Map Channel Link</v>
      </c>
    </row>
    <row r="9210" spans="1:17" hidden="1" x14ac:dyDescent="0.25">
      <c r="A9210" t="s">
        <v>5946</v>
      </c>
      <c r="B9210" t="s">
        <v>8047</v>
      </c>
      <c r="C9210" t="s">
        <v>4164</v>
      </c>
      <c r="D9210">
        <v>1.4330000000000001</v>
      </c>
      <c r="E9210" t="s">
        <v>15226</v>
      </c>
      <c r="F9210" t="s">
        <v>5953</v>
      </c>
      <c r="G9210" s="6">
        <v>43321.544178240743</v>
      </c>
      <c r="H9210" t="s">
        <v>14509</v>
      </c>
      <c r="I9210" t="s">
        <v>44</v>
      </c>
      <c r="J9210"/>
      <c r="K9210" t="s">
        <v>124</v>
      </c>
      <c r="M9210"/>
      <c r="N9210" t="s">
        <v>14924</v>
      </c>
      <c r="O9210" t="s">
        <v>15227</v>
      </c>
      <c r="P9210" s="7" t="str">
        <f>HYPERLINK("https://collectormobile.dot.state.oh.us/arcgis/rest/services/ADAROW/ADA_ROW_Inventory_Image_Viewer/MapServer/6/120/attachments/", "Photo Link")</f>
        <v>Photo Link</v>
      </c>
      <c r="Q9210" s="7" t="str">
        <f>HYPERLINK("http://data.mapchannels.com/dualmaps6/map.htm?lat=41.141013&amp;lng=-80.665663", "Map Channel Link")</f>
        <v>Map Channel Link</v>
      </c>
    </row>
    <row r="9211" spans="1:17" hidden="1" x14ac:dyDescent="0.25">
      <c r="A9211" t="s">
        <v>5946</v>
      </c>
      <c r="B9211" t="s">
        <v>8047</v>
      </c>
      <c r="C9211" t="s">
        <v>4164</v>
      </c>
      <c r="D9211">
        <v>1.4330000000000001</v>
      </c>
      <c r="E9211" t="s">
        <v>15228</v>
      </c>
      <c r="F9211" t="s">
        <v>5957</v>
      </c>
      <c r="G9211" s="6">
        <v>43304.579837962963</v>
      </c>
      <c r="H9211" t="s">
        <v>14509</v>
      </c>
      <c r="I9211" t="s">
        <v>44</v>
      </c>
      <c r="J9211"/>
      <c r="K9211" t="s">
        <v>28</v>
      </c>
      <c r="M9211"/>
      <c r="N9211" t="s">
        <v>14696</v>
      </c>
      <c r="P9211" s="7" t="str">
        <f>HYPERLINK("https://collectormobile.dot.state.oh.us/arcgis/rest/services/ADAROW/ADA_ROW_Inventory_Image_Viewer/MapServer/6/120/attachments/", "Photo Link")</f>
        <v>Photo Link</v>
      </c>
      <c r="Q9211" s="7" t="str">
        <f>HYPERLINK("http://data.mapchannels.com/dualmaps6/map.htm?lat=41.141013&amp;lng=-80.665663", "Map Channel Link")</f>
        <v>Map Channel Link</v>
      </c>
    </row>
    <row r="9212" spans="1:17" hidden="1" x14ac:dyDescent="0.25">
      <c r="A9212" t="s">
        <v>5946</v>
      </c>
      <c r="B9212" t="s">
        <v>8047</v>
      </c>
      <c r="C9212" t="s">
        <v>1271</v>
      </c>
      <c r="D9212">
        <v>0.52500000000000002</v>
      </c>
      <c r="E9212" t="s">
        <v>15229</v>
      </c>
      <c r="F9212" t="s">
        <v>5957</v>
      </c>
      <c r="G9212" s="6">
        <v>43301.726736111108</v>
      </c>
      <c r="H9212" t="s">
        <v>14509</v>
      </c>
      <c r="I9212" t="s">
        <v>44</v>
      </c>
      <c r="J9212"/>
      <c r="K9212" t="s">
        <v>38</v>
      </c>
      <c r="M9212"/>
      <c r="N9212" t="s">
        <v>14787</v>
      </c>
      <c r="O9212" t="s">
        <v>15230</v>
      </c>
      <c r="P9212" s="7" t="str">
        <f>HYPERLINK("https://collectormobile.dot.state.oh.us/arcgis/rest/services/ADAROW/ADA_ROW_Inventory_Image_Viewer/MapServer/6/942/attachments/", "Photo Link")</f>
        <v>Photo Link</v>
      </c>
      <c r="Q9212" s="7" t="str">
        <f>HYPERLINK("http://data.mapchannels.com/dualmaps6/map.htm?lat=41.133802&amp;lng=-80.665235", "Map Channel Link")</f>
        <v>Map Channel Link</v>
      </c>
    </row>
    <row r="9213" spans="1:17" hidden="1" x14ac:dyDescent="0.25">
      <c r="A9213" t="s">
        <v>5946</v>
      </c>
      <c r="B9213" t="s">
        <v>8047</v>
      </c>
      <c r="C9213" t="s">
        <v>891</v>
      </c>
      <c r="D9213">
        <v>7.8550000000000004</v>
      </c>
      <c r="E9213" t="s">
        <v>15231</v>
      </c>
      <c r="F9213" t="s">
        <v>5957</v>
      </c>
      <c r="G9213" s="6">
        <v>43306.568749999999</v>
      </c>
      <c r="H9213" t="s">
        <v>14509</v>
      </c>
      <c r="I9213" t="s">
        <v>44</v>
      </c>
      <c r="J9213"/>
      <c r="K9213" t="s">
        <v>124</v>
      </c>
      <c r="M9213"/>
      <c r="N9213" t="s">
        <v>14559</v>
      </c>
      <c r="P9213" s="7" t="str">
        <f>HYPERLINK("https://collectormobile.dot.state.oh.us/arcgis/rest/services/ADAROW/ADA_ROW_Inventory_Image_Viewer/MapServer/6/114/attachments/", "Photo Link")</f>
        <v>Photo Link</v>
      </c>
      <c r="Q9213" s="7" t="str">
        <f>HYPERLINK("http://data.mapchannels.com/dualmaps6/map.htm?lat=41.238148&amp;lng=-80.740425", "Map Channel Link")</f>
        <v>Map Channel Link</v>
      </c>
    </row>
    <row r="9214" spans="1:17" hidden="1" x14ac:dyDescent="0.25">
      <c r="A9214" t="s">
        <v>5946</v>
      </c>
      <c r="B9214" t="s">
        <v>8047</v>
      </c>
      <c r="C9214" t="s">
        <v>891</v>
      </c>
      <c r="D9214">
        <v>7.8550000000000004</v>
      </c>
      <c r="E9214" t="s">
        <v>15232</v>
      </c>
      <c r="F9214" t="s">
        <v>5957</v>
      </c>
      <c r="G9214" s="6">
        <v>43306.568506944437</v>
      </c>
      <c r="H9214" t="s">
        <v>14509</v>
      </c>
      <c r="I9214" t="s">
        <v>44</v>
      </c>
      <c r="J9214"/>
      <c r="K9214" t="s">
        <v>124</v>
      </c>
      <c r="M9214"/>
      <c r="N9214" t="s">
        <v>14559</v>
      </c>
      <c r="P9214" s="7" t="str">
        <f>HYPERLINK("https://collectormobile.dot.state.oh.us/arcgis/rest/services/ADAROW/ADA_ROW_Inventory_Image_Viewer/MapServer/6/114/attachments/", "Photo Link")</f>
        <v>Photo Link</v>
      </c>
      <c r="Q9214" s="7" t="str">
        <f>HYPERLINK("http://data.mapchannels.com/dualmaps6/map.htm?lat=41.238148&amp;lng=-80.740425", "Map Channel Link")</f>
        <v>Map Channel Link</v>
      </c>
    </row>
    <row r="9215" spans="1:17" hidden="1" x14ac:dyDescent="0.25">
      <c r="A9215" t="s">
        <v>5946</v>
      </c>
      <c r="B9215" t="s">
        <v>8047</v>
      </c>
      <c r="C9215" t="s">
        <v>891</v>
      </c>
      <c r="D9215">
        <v>7.867</v>
      </c>
      <c r="E9215" t="s">
        <v>15233</v>
      </c>
      <c r="F9215" t="s">
        <v>5953</v>
      </c>
      <c r="G9215" s="6">
        <v>43306.566365740742</v>
      </c>
      <c r="H9215" t="s">
        <v>14509</v>
      </c>
      <c r="I9215" t="s">
        <v>44</v>
      </c>
      <c r="J9215"/>
      <c r="K9215" t="s">
        <v>38</v>
      </c>
      <c r="M9215"/>
      <c r="N9215" t="s">
        <v>14787</v>
      </c>
      <c r="P9215" s="7" t="str">
        <f>HYPERLINK("https://collectormobile.dot.state.oh.us/arcgis/rest/services/ADAROW/ADA_ROW_Inventory_Image_Viewer/MapServer/6/112/attachments/", "Photo Link")</f>
        <v>Photo Link</v>
      </c>
      <c r="Q9215" s="7" t="str">
        <f>HYPERLINK("http://data.mapchannels.com/dualmaps6/map.htm?lat=41.238330&amp;lng=-80.740400", "Map Channel Link")</f>
        <v>Map Channel Link</v>
      </c>
    </row>
    <row r="9216" spans="1:17" hidden="1" x14ac:dyDescent="0.25">
      <c r="A9216" t="s">
        <v>5946</v>
      </c>
      <c r="B9216" t="s">
        <v>8047</v>
      </c>
      <c r="C9216" t="s">
        <v>891</v>
      </c>
      <c r="D9216">
        <v>7.867</v>
      </c>
      <c r="E9216" t="s">
        <v>15234</v>
      </c>
      <c r="F9216" t="s">
        <v>5953</v>
      </c>
      <c r="G9216" s="6">
        <v>43306.566805555558</v>
      </c>
      <c r="H9216" t="s">
        <v>14509</v>
      </c>
      <c r="I9216" t="s">
        <v>44</v>
      </c>
      <c r="J9216"/>
      <c r="K9216" t="s">
        <v>38</v>
      </c>
      <c r="M9216"/>
      <c r="N9216" t="s">
        <v>14787</v>
      </c>
      <c r="P9216" s="7" t="str">
        <f>HYPERLINK("https://collectormobile.dot.state.oh.us/arcgis/rest/services/ADAROW/ADA_ROW_Inventory_Image_Viewer/MapServer/6/112/attachments/", "Photo Link")</f>
        <v>Photo Link</v>
      </c>
      <c r="Q9216" s="7" t="str">
        <f>HYPERLINK("http://data.mapchannels.com/dualmaps6/map.htm?lat=41.238330&amp;lng=-80.740400", "Map Channel Link")</f>
        <v>Map Channel Link</v>
      </c>
    </row>
    <row r="9217" spans="1:17" hidden="1" x14ac:dyDescent="0.25">
      <c r="A9217" t="s">
        <v>5946</v>
      </c>
      <c r="B9217" t="s">
        <v>8047</v>
      </c>
      <c r="C9217" t="s">
        <v>891</v>
      </c>
      <c r="D9217">
        <v>7.87</v>
      </c>
      <c r="E9217" t="s">
        <v>15235</v>
      </c>
      <c r="F9217" t="s">
        <v>5957</v>
      </c>
      <c r="G9217" s="6">
        <v>43306.573854166672</v>
      </c>
      <c r="H9217" t="s">
        <v>14509</v>
      </c>
      <c r="I9217" t="s">
        <v>44</v>
      </c>
      <c r="J9217"/>
      <c r="K9217" t="s">
        <v>124</v>
      </c>
      <c r="M9217"/>
      <c r="N9217" t="s">
        <v>14654</v>
      </c>
      <c r="O9217" t="s">
        <v>15236</v>
      </c>
      <c r="P9217" s="7" t="str">
        <f>HYPERLINK("https://collectormobile.dot.state.oh.us/arcgis/rest/services/ADAROW/ADA_ROW_Inventory_Image_Viewer/MapServer/6/113/attachments/", "Photo Link")</f>
        <v>Photo Link</v>
      </c>
      <c r="Q9217" s="7" t="str">
        <f>HYPERLINK("http://data.mapchannels.com/dualmaps6/map.htm?lat=41.238360&amp;lng=-80.740664", "Map Channel Link")</f>
        <v>Map Channel Link</v>
      </c>
    </row>
    <row r="9218" spans="1:17" hidden="1" x14ac:dyDescent="0.25">
      <c r="A9218" t="s">
        <v>5946</v>
      </c>
      <c r="B9218" t="s">
        <v>8047</v>
      </c>
      <c r="C9218" t="s">
        <v>891</v>
      </c>
      <c r="D9218">
        <v>7.87</v>
      </c>
      <c r="E9218" t="s">
        <v>15237</v>
      </c>
      <c r="F9218" t="s">
        <v>5957</v>
      </c>
      <c r="G9218" s="6">
        <v>43306.574490740742</v>
      </c>
      <c r="H9218" t="s">
        <v>14509</v>
      </c>
      <c r="I9218" t="s">
        <v>44</v>
      </c>
      <c r="J9218"/>
      <c r="K9218" t="s">
        <v>124</v>
      </c>
      <c r="M9218"/>
      <c r="N9218" t="s">
        <v>14654</v>
      </c>
      <c r="P9218" s="7" t="str">
        <f>HYPERLINK("https://collectormobile.dot.state.oh.us/arcgis/rest/services/ADAROW/ADA_ROW_Inventory_Image_Viewer/MapServer/6/113/attachments/", "Photo Link")</f>
        <v>Photo Link</v>
      </c>
      <c r="Q9218" s="7" t="str">
        <f>HYPERLINK("http://data.mapchannels.com/dualmaps6/map.htm?lat=41.238360&amp;lng=-80.740664", "Map Channel Link")</f>
        <v>Map Channel Link</v>
      </c>
    </row>
    <row r="9219" spans="1:17" hidden="1" x14ac:dyDescent="0.25">
      <c r="A9219" t="s">
        <v>5946</v>
      </c>
      <c r="B9219" t="s">
        <v>8047</v>
      </c>
      <c r="C9219" t="s">
        <v>2444</v>
      </c>
      <c r="D9219">
        <v>0.01</v>
      </c>
      <c r="E9219" t="s">
        <v>15238</v>
      </c>
      <c r="F9219" t="s">
        <v>5953</v>
      </c>
      <c r="G9219" s="6">
        <v>43301.721817129634</v>
      </c>
      <c r="H9219" t="s">
        <v>14509</v>
      </c>
      <c r="I9219" t="s">
        <v>44</v>
      </c>
      <c r="J9219"/>
      <c r="K9219" t="s">
        <v>28</v>
      </c>
      <c r="M9219"/>
      <c r="N9219" t="s">
        <v>14559</v>
      </c>
      <c r="P9219" s="7" t="str">
        <f>HYPERLINK("https://collectormobile.dot.state.oh.us/arcgis/rest/services/ADAROW/ADA_ROW_Inventory_Image_Viewer/MapServer/6/116/attachments/", "Photo Link")</f>
        <v>Photo Link</v>
      </c>
      <c r="Q9219" s="7" t="str">
        <f>HYPERLINK("http://data.mapchannels.com/dualmaps6/map.htm?lat=41.133819&amp;lng=-80.665693", "Map Channel Link")</f>
        <v>Map Channel Link</v>
      </c>
    </row>
    <row r="9220" spans="1:17" hidden="1" x14ac:dyDescent="0.25">
      <c r="A9220" t="s">
        <v>5946</v>
      </c>
      <c r="B9220" t="s">
        <v>8047</v>
      </c>
      <c r="C9220" t="s">
        <v>2444</v>
      </c>
      <c r="D9220">
        <v>0.01</v>
      </c>
      <c r="E9220" t="s">
        <v>15239</v>
      </c>
      <c r="F9220" t="s">
        <v>5953</v>
      </c>
      <c r="G9220" s="6">
        <v>43301.722141203703</v>
      </c>
      <c r="H9220" t="s">
        <v>14509</v>
      </c>
      <c r="I9220" t="s">
        <v>44</v>
      </c>
      <c r="J9220"/>
      <c r="K9220" t="s">
        <v>28</v>
      </c>
      <c r="M9220"/>
      <c r="N9220" t="s">
        <v>14559</v>
      </c>
      <c r="P9220" s="7" t="str">
        <f>HYPERLINK("https://collectormobile.dot.state.oh.us/arcgis/rest/services/ADAROW/ADA_ROW_Inventory_Image_Viewer/MapServer/6/116/attachments/", "Photo Link")</f>
        <v>Photo Link</v>
      </c>
      <c r="Q9220" s="7" t="str">
        <f>HYPERLINK("http://data.mapchannels.com/dualmaps6/map.htm?lat=41.133819&amp;lng=-80.665693", "Map Channel Link")</f>
        <v>Map Channel Link</v>
      </c>
    </row>
    <row r="9221" spans="1:17" hidden="1" x14ac:dyDescent="0.25">
      <c r="A9221" t="s">
        <v>5946</v>
      </c>
      <c r="B9221" t="s">
        <v>8047</v>
      </c>
      <c r="C9221" t="s">
        <v>2444</v>
      </c>
      <c r="D9221">
        <v>1.2999999999999999E-2</v>
      </c>
      <c r="E9221" t="s">
        <v>15240</v>
      </c>
      <c r="F9221" t="s">
        <v>5957</v>
      </c>
      <c r="G9221" s="6">
        <v>43301.72483796296</v>
      </c>
      <c r="H9221" t="s">
        <v>14509</v>
      </c>
      <c r="I9221" t="s">
        <v>44</v>
      </c>
      <c r="J9221"/>
      <c r="K9221" t="s">
        <v>38</v>
      </c>
      <c r="M9221"/>
      <c r="N9221" t="s">
        <v>14787</v>
      </c>
      <c r="P9221" s="7" t="str">
        <f>HYPERLINK("https://collectormobile.dot.state.oh.us/arcgis/rest/services/ADAROW/ADA_ROW_Inventory_Image_Viewer/MapServer/6/573/attachments/", "Photo Link")</f>
        <v>Photo Link</v>
      </c>
      <c r="Q9221" s="7" t="str">
        <f>HYPERLINK("http://data.mapchannels.com/dualmaps6/map.htm?lat=41.133855&amp;lng=-80.665335", "Map Channel Link")</f>
        <v>Map Channel Link</v>
      </c>
    </row>
    <row r="9222" spans="1:17" hidden="1" x14ac:dyDescent="0.25">
      <c r="A9222" t="s">
        <v>5946</v>
      </c>
      <c r="B9222" t="s">
        <v>8047</v>
      </c>
      <c r="C9222" t="s">
        <v>2444</v>
      </c>
      <c r="D9222">
        <v>0.222</v>
      </c>
      <c r="E9222" t="s">
        <v>15241</v>
      </c>
      <c r="F9222" t="s">
        <v>5957</v>
      </c>
      <c r="G9222" s="6">
        <v>43304.553425925929</v>
      </c>
      <c r="H9222" t="s">
        <v>14509</v>
      </c>
      <c r="I9222" t="s">
        <v>44</v>
      </c>
      <c r="J9222"/>
      <c r="K9222" t="s">
        <v>38</v>
      </c>
      <c r="M9222"/>
      <c r="N9222" t="s">
        <v>14750</v>
      </c>
      <c r="P9222" s="7" t="str">
        <f>HYPERLINK("https://collectormobile.dot.state.oh.us/arcgis/rest/services/ADAROW/ADA_ROW_Inventory_Image_Viewer/MapServer/6/631/attachments/", "Photo Link")</f>
        <v>Photo Link</v>
      </c>
      <c r="Q9222" s="7" t="str">
        <f>HYPERLINK("http://data.mapchannels.com/dualmaps6/map.htm?lat=41.136890&amp;lng=-80.665638", "Map Channel Link")</f>
        <v>Map Channel Link</v>
      </c>
    </row>
    <row r="9223" spans="1:17" hidden="1" x14ac:dyDescent="0.25">
      <c r="A9223" t="s">
        <v>5946</v>
      </c>
      <c r="B9223" t="s">
        <v>8047</v>
      </c>
      <c r="C9223" t="s">
        <v>2444</v>
      </c>
      <c r="D9223">
        <v>0.223</v>
      </c>
      <c r="E9223" t="s">
        <v>15242</v>
      </c>
      <c r="F9223" t="s">
        <v>5957</v>
      </c>
      <c r="G9223" s="6">
        <v>43304.562465277777</v>
      </c>
      <c r="H9223" t="s">
        <v>14509</v>
      </c>
      <c r="I9223" t="s">
        <v>44</v>
      </c>
      <c r="J9223"/>
      <c r="K9223" t="s">
        <v>28</v>
      </c>
      <c r="M9223"/>
      <c r="N9223" t="s">
        <v>14559</v>
      </c>
      <c r="P9223" s="7" t="str">
        <f>HYPERLINK("https://collectormobile.dot.state.oh.us/arcgis/rest/services/ADAROW/ADA_ROW_Inventory_Image_Viewer/MapServer/6/632/attachments/", "Photo Link")</f>
        <v>Photo Link</v>
      </c>
      <c r="Q9223" s="7" t="str">
        <f>HYPERLINK("http://data.mapchannels.com/dualmaps6/map.htm?lat=41.136897&amp;lng=-80.665384", "Map Channel Link")</f>
        <v>Map Channel Link</v>
      </c>
    </row>
    <row r="9224" spans="1:17" hidden="1" x14ac:dyDescent="0.25">
      <c r="A9224" t="s">
        <v>5946</v>
      </c>
      <c r="B9224" t="s">
        <v>8047</v>
      </c>
      <c r="C9224" t="s">
        <v>2444</v>
      </c>
      <c r="D9224">
        <v>0.24</v>
      </c>
      <c r="E9224" t="s">
        <v>15243</v>
      </c>
      <c r="F9224" t="s">
        <v>5957</v>
      </c>
      <c r="G9224" s="6">
        <v>43304.556087962963</v>
      </c>
      <c r="H9224" t="s">
        <v>14509</v>
      </c>
      <c r="I9224" t="s">
        <v>44</v>
      </c>
      <c r="J9224"/>
      <c r="K9224" t="s">
        <v>28</v>
      </c>
      <c r="M9224"/>
      <c r="N9224" t="s">
        <v>14559</v>
      </c>
      <c r="P9224" s="7" t="str">
        <f>HYPERLINK("https://collectormobile.dot.state.oh.us/arcgis/rest/services/ADAROW/ADA_ROW_Inventory_Image_Viewer/MapServer/6/36219/attachments/", "Photo Link")</f>
        <v>Photo Link</v>
      </c>
      <c r="Q9224" s="7" t="str">
        <f>HYPERLINK("http://data.mapchannels.com/dualmaps6/map.htm?lat=41.137152&amp;lng=-80.665391", "Map Channel Link")</f>
        <v>Map Channel Link</v>
      </c>
    </row>
    <row r="9225" spans="1:17" hidden="1" x14ac:dyDescent="0.25">
      <c r="A9225" t="s">
        <v>5946</v>
      </c>
      <c r="B9225" t="s">
        <v>8047</v>
      </c>
      <c r="C9225" t="s">
        <v>2444</v>
      </c>
      <c r="D9225">
        <v>0.50800000000000001</v>
      </c>
      <c r="E9225" t="s">
        <v>15244</v>
      </c>
      <c r="F9225" t="s">
        <v>5953</v>
      </c>
      <c r="G9225" s="6">
        <v>43321.547071759262</v>
      </c>
      <c r="H9225" t="s">
        <v>14509</v>
      </c>
      <c r="I9225" t="s">
        <v>44</v>
      </c>
      <c r="J9225"/>
      <c r="K9225" t="s">
        <v>38</v>
      </c>
      <c r="M9225"/>
      <c r="N9225" t="s">
        <v>14625</v>
      </c>
      <c r="P9225" s="7" t="str">
        <f>HYPERLINK("https://collectormobile.dot.state.oh.us/arcgis/rest/services/ADAROW/ADA_ROW_Inventory_Image_Viewer/MapServer/6/119/attachments/", "Photo Link")</f>
        <v>Photo Link</v>
      </c>
      <c r="Q9225" s="7" t="str">
        <f>HYPERLINK("http://data.mapchannels.com/dualmaps6/map.htm?lat=41.141038&amp;lng=-80.665396", "Map Channel Link")</f>
        <v>Map Channel Link</v>
      </c>
    </row>
    <row r="9226" spans="1:17" hidden="1" x14ac:dyDescent="0.25">
      <c r="A9226" t="s">
        <v>5946</v>
      </c>
      <c r="B9226" t="s">
        <v>8047</v>
      </c>
      <c r="C9226" t="s">
        <v>2444</v>
      </c>
      <c r="D9226">
        <v>0.52400000000000002</v>
      </c>
      <c r="E9226" t="s">
        <v>15245</v>
      </c>
      <c r="F9226" t="s">
        <v>5957</v>
      </c>
      <c r="G9226" s="6">
        <v>43304.587175925917</v>
      </c>
      <c r="H9226" t="s">
        <v>14509</v>
      </c>
      <c r="I9226" t="s">
        <v>44</v>
      </c>
      <c r="J9226"/>
      <c r="K9226" t="s">
        <v>28</v>
      </c>
      <c r="M9226"/>
      <c r="N9226" t="s">
        <v>14559</v>
      </c>
      <c r="P9226" s="7" t="str">
        <f>HYPERLINK("https://collectormobile.dot.state.oh.us/arcgis/rest/services/ADAROW/ADA_ROW_Inventory_Image_Viewer/MapServer/6/118/attachments/", "Photo Link")</f>
        <v>Photo Link</v>
      </c>
      <c r="Q9226" s="7" t="str">
        <f>HYPERLINK("http://data.mapchannels.com/dualmaps6/map.htm?lat=41.141271&amp;lng=-80.665376", "Map Channel Link")</f>
        <v>Map Channel Link</v>
      </c>
    </row>
    <row r="9227" spans="1:17" hidden="1" x14ac:dyDescent="0.25">
      <c r="A9227" t="s">
        <v>5946</v>
      </c>
      <c r="B9227" t="s">
        <v>8047</v>
      </c>
      <c r="C9227" t="s">
        <v>2444</v>
      </c>
      <c r="D9227">
        <v>0.52500000000000002</v>
      </c>
      <c r="E9227" t="s">
        <v>15246</v>
      </c>
      <c r="F9227" t="s">
        <v>5957</v>
      </c>
      <c r="G9227" s="6">
        <v>43304.581122685187</v>
      </c>
      <c r="H9227" t="s">
        <v>14509</v>
      </c>
      <c r="I9227" t="s">
        <v>44</v>
      </c>
      <c r="J9227"/>
      <c r="K9227" t="s">
        <v>28</v>
      </c>
      <c r="M9227"/>
      <c r="N9227" t="s">
        <v>14559</v>
      </c>
      <c r="P9227" s="7" t="str">
        <f>HYPERLINK("https://collectormobile.dot.state.oh.us/arcgis/rest/services/ADAROW/ADA_ROW_Inventory_Image_Viewer/MapServer/6/117/attachments/", "Photo Link")</f>
        <v>Photo Link</v>
      </c>
      <c r="Q9227" s="7" t="str">
        <f>HYPERLINK("http://data.mapchannels.com/dualmaps6/map.htm?lat=41.141287&amp;lng=-80.665657", "Map Channel Link")</f>
        <v>Map Channel Link</v>
      </c>
    </row>
    <row r="9228" spans="1:17" hidden="1" x14ac:dyDescent="0.25">
      <c r="A9228" t="s">
        <v>5946</v>
      </c>
      <c r="B9228" t="s">
        <v>8047</v>
      </c>
      <c r="C9228" t="s">
        <v>2444</v>
      </c>
      <c r="D9228">
        <v>0.52500000000000002</v>
      </c>
      <c r="E9228" t="s">
        <v>15247</v>
      </c>
      <c r="F9228" t="s">
        <v>5957</v>
      </c>
      <c r="G9228" s="6">
        <v>43304.581493055557</v>
      </c>
      <c r="H9228" t="s">
        <v>14509</v>
      </c>
      <c r="I9228" t="s">
        <v>44</v>
      </c>
      <c r="J9228"/>
      <c r="K9228" t="s">
        <v>124</v>
      </c>
      <c r="M9228"/>
      <c r="N9228" t="s">
        <v>14924</v>
      </c>
      <c r="O9228" t="s">
        <v>13915</v>
      </c>
      <c r="P9228" s="7" t="str">
        <f>HYPERLINK("https://collectormobile.dot.state.oh.us/arcgis/rest/services/ADAROW/ADA_ROW_Inventory_Image_Viewer/MapServer/6/117/attachments/", "Photo Link")</f>
        <v>Photo Link</v>
      </c>
      <c r="Q9228" s="7" t="str">
        <f>HYPERLINK("http://data.mapchannels.com/dualmaps6/map.htm?lat=41.141287&amp;lng=-80.665657", "Map Channel Link")</f>
        <v>Map Channel Link</v>
      </c>
    </row>
    <row r="9229" spans="1:17" hidden="1" x14ac:dyDescent="0.25">
      <c r="A9229" t="s">
        <v>5946</v>
      </c>
      <c r="B9229" t="s">
        <v>8047</v>
      </c>
      <c r="C9229" t="s">
        <v>2444</v>
      </c>
      <c r="D9229">
        <v>0.82099999999999995</v>
      </c>
      <c r="E9229" t="s">
        <v>15248</v>
      </c>
      <c r="F9229" t="s">
        <v>5957</v>
      </c>
      <c r="G9229" s="6">
        <v>43304.687141203707</v>
      </c>
      <c r="H9229" t="s">
        <v>14509</v>
      </c>
      <c r="I9229" t="s">
        <v>44</v>
      </c>
      <c r="J9229"/>
      <c r="K9229" t="s">
        <v>124</v>
      </c>
      <c r="M9229"/>
      <c r="N9229" t="s">
        <v>14696</v>
      </c>
      <c r="O9229" t="s">
        <v>15249</v>
      </c>
      <c r="P9229" s="7" t="str">
        <f>HYPERLINK("https://collectormobile.dot.state.oh.us/arcgis/rest/services/ADAROW/ADA_ROW_Inventory_Image_Viewer/MapServer/6/121/attachments/", "Photo Link")</f>
        <v>Photo Link</v>
      </c>
      <c r="Q9229" s="7" t="str">
        <f>HYPERLINK("http://data.mapchannels.com/dualmaps6/map.htm?lat=41.145576&amp;lng=-80.665277", "Map Channel Link")</f>
        <v>Map Channel Link</v>
      </c>
    </row>
    <row r="9230" spans="1:17" hidden="1" x14ac:dyDescent="0.25">
      <c r="A9230" t="s">
        <v>5946</v>
      </c>
      <c r="B9230" t="s">
        <v>8047</v>
      </c>
      <c r="C9230" t="s">
        <v>2444</v>
      </c>
      <c r="D9230">
        <v>0.82099999999999995</v>
      </c>
      <c r="E9230" t="s">
        <v>15250</v>
      </c>
      <c r="F9230" t="s">
        <v>5957</v>
      </c>
      <c r="G9230" s="6">
        <v>43304.682268518518</v>
      </c>
      <c r="H9230" t="s">
        <v>14509</v>
      </c>
      <c r="I9230" t="s">
        <v>44</v>
      </c>
      <c r="J9230"/>
      <c r="K9230" t="s">
        <v>124</v>
      </c>
      <c r="M9230"/>
      <c r="N9230" t="s">
        <v>14924</v>
      </c>
      <c r="O9230" t="s">
        <v>15251</v>
      </c>
      <c r="P9230" s="7" t="str">
        <f>HYPERLINK("https://collectormobile.dot.state.oh.us/arcgis/rest/services/ADAROW/ADA_ROW_Inventory_Image_Viewer/MapServer/6/121/attachments/", "Photo Link")</f>
        <v>Photo Link</v>
      </c>
      <c r="Q9230" s="7" t="str">
        <f>HYPERLINK("http://data.mapchannels.com/dualmaps6/map.htm?lat=41.145576&amp;lng=-80.665277", "Map Channel Link")</f>
        <v>Map Channel Link</v>
      </c>
    </row>
    <row r="9231" spans="1:17" hidden="1" x14ac:dyDescent="0.25">
      <c r="A9231" t="s">
        <v>5946</v>
      </c>
      <c r="B9231" t="s">
        <v>8047</v>
      </c>
      <c r="C9231" t="s">
        <v>2444</v>
      </c>
      <c r="D9231">
        <v>0.82199999999999995</v>
      </c>
      <c r="E9231" t="s">
        <v>15252</v>
      </c>
      <c r="F9231" t="s">
        <v>5957</v>
      </c>
      <c r="G9231" s="6">
        <v>43304.686805555553</v>
      </c>
      <c r="H9231" t="s">
        <v>14509</v>
      </c>
      <c r="I9231" t="s">
        <v>44</v>
      </c>
      <c r="J9231"/>
      <c r="K9231" t="s">
        <v>38</v>
      </c>
      <c r="M9231"/>
      <c r="N9231" t="s">
        <v>14750</v>
      </c>
      <c r="O9231" t="s">
        <v>15253</v>
      </c>
      <c r="P9231" s="7" t="str">
        <f>HYPERLINK("https://collectormobile.dot.state.oh.us/arcgis/rest/services/ADAROW/ADA_ROW_Inventory_Image_Viewer/MapServer/6/36621/attachments/", "Photo Link")</f>
        <v>Photo Link</v>
      </c>
      <c r="Q9231" s="7" t="str">
        <f>HYPERLINK("http://data.mapchannels.com/dualmaps6/map.htm?lat=41.145596&amp;lng=-80.665526", "Map Channel Link")</f>
        <v>Map Channel Link</v>
      </c>
    </row>
    <row r="9232" spans="1:17" hidden="1" x14ac:dyDescent="0.25">
      <c r="A9232" t="s">
        <v>5946</v>
      </c>
      <c r="B9232" t="s">
        <v>8047</v>
      </c>
      <c r="C9232" t="s">
        <v>2444</v>
      </c>
      <c r="D9232">
        <v>0.83699999999999997</v>
      </c>
      <c r="E9232" t="s">
        <v>15254</v>
      </c>
      <c r="F9232" t="s">
        <v>5957</v>
      </c>
      <c r="G9232" s="6">
        <v>43304.686111111107</v>
      </c>
      <c r="H9232" t="s">
        <v>14509</v>
      </c>
      <c r="I9232" t="s">
        <v>44</v>
      </c>
      <c r="J9232"/>
      <c r="K9232" t="s">
        <v>124</v>
      </c>
      <c r="M9232"/>
      <c r="N9232" t="s">
        <v>14696</v>
      </c>
      <c r="P9232" s="7" t="str">
        <f>HYPERLINK("https://collectormobile.dot.state.oh.us/arcgis/rest/services/ADAROW/ADA_ROW_Inventory_Image_Viewer/MapServer/6/36220/attachments/", "Photo Link")</f>
        <v>Photo Link</v>
      </c>
      <c r="Q9232" s="7" t="str">
        <f>HYPERLINK("http://data.mapchannels.com/dualmaps6/map.htm?lat=41.145825&amp;lng=-80.665548", "Map Channel Link")</f>
        <v>Map Channel Link</v>
      </c>
    </row>
    <row r="9233" spans="1:17" hidden="1" x14ac:dyDescent="0.25">
      <c r="A9233" t="s">
        <v>5946</v>
      </c>
      <c r="B9233" t="s">
        <v>8047</v>
      </c>
      <c r="C9233" t="s">
        <v>2444</v>
      </c>
      <c r="D9233">
        <v>1.0189999999999999</v>
      </c>
      <c r="E9233" t="s">
        <v>15255</v>
      </c>
      <c r="F9233" t="s">
        <v>5957</v>
      </c>
      <c r="G9233" s="6">
        <v>43304.699374999997</v>
      </c>
      <c r="H9233" t="s">
        <v>14509</v>
      </c>
      <c r="I9233" t="s">
        <v>44</v>
      </c>
      <c r="J9233"/>
      <c r="K9233" t="s">
        <v>124</v>
      </c>
      <c r="M9233"/>
      <c r="N9233" t="s">
        <v>14922</v>
      </c>
      <c r="O9233" t="s">
        <v>13915</v>
      </c>
      <c r="P9233" s="7" t="str">
        <f>HYPERLINK("https://collectormobile.dot.state.oh.us/arcgis/rest/services/ADAROW/ADA_ROW_Inventory_Image_Viewer/MapServer/6/36221/attachments/", "Photo Link")</f>
        <v>Photo Link</v>
      </c>
      <c r="Q9233" s="7" t="str">
        <f>HYPERLINK("http://data.mapchannels.com/dualmaps6/map.htm?lat=41.148459&amp;lng=-80.665436", "Map Channel Link")</f>
        <v>Map Channel Link</v>
      </c>
    </row>
    <row r="9234" spans="1:17" hidden="1" x14ac:dyDescent="0.25">
      <c r="A9234" t="s">
        <v>5946</v>
      </c>
      <c r="B9234" t="s">
        <v>8047</v>
      </c>
      <c r="C9234" t="s">
        <v>2444</v>
      </c>
      <c r="D9234">
        <v>1.0189999999999999</v>
      </c>
      <c r="E9234" t="s">
        <v>15256</v>
      </c>
      <c r="F9234" t="s">
        <v>5957</v>
      </c>
      <c r="G9234" s="6">
        <v>43304.697083333333</v>
      </c>
      <c r="H9234" t="s">
        <v>14509</v>
      </c>
      <c r="I9234" t="s">
        <v>44</v>
      </c>
      <c r="J9234"/>
      <c r="K9234" t="s">
        <v>38</v>
      </c>
      <c r="M9234"/>
      <c r="N9234" t="s">
        <v>14787</v>
      </c>
      <c r="P9234" s="7" t="str">
        <f>HYPERLINK("https://collectormobile.dot.state.oh.us/arcgis/rest/services/ADAROW/ADA_ROW_Inventory_Image_Viewer/MapServer/6/36221/attachments/", "Photo Link")</f>
        <v>Photo Link</v>
      </c>
      <c r="Q9234" s="7" t="str">
        <f>HYPERLINK("http://data.mapchannels.com/dualmaps6/map.htm?lat=41.148459&amp;lng=-80.665436", "Map Channel Link")</f>
        <v>Map Channel Link</v>
      </c>
    </row>
    <row r="9235" spans="1:17" hidden="1" x14ac:dyDescent="0.25">
      <c r="A9235" t="s">
        <v>5946</v>
      </c>
      <c r="B9235" t="s">
        <v>8047</v>
      </c>
      <c r="C9235" t="s">
        <v>2444</v>
      </c>
      <c r="D9235">
        <v>1.022</v>
      </c>
      <c r="E9235" t="s">
        <v>15257</v>
      </c>
      <c r="F9235" t="s">
        <v>5957</v>
      </c>
      <c r="G9235" s="6">
        <v>43304.70884259259</v>
      </c>
      <c r="H9235" t="s">
        <v>14509</v>
      </c>
      <c r="I9235" t="s">
        <v>44</v>
      </c>
      <c r="J9235"/>
      <c r="K9235" t="s">
        <v>124</v>
      </c>
      <c r="M9235"/>
      <c r="N9235" t="s">
        <v>14696</v>
      </c>
      <c r="P9235" s="7" t="str">
        <f>HYPERLINK("https://collectormobile.dot.state.oh.us/arcgis/rest/services/ADAROW/ADA_ROW_Inventory_Image_Viewer/MapServer/6/37038/attachments/", "Photo Link")</f>
        <v>Photo Link</v>
      </c>
      <c r="Q9235" s="7" t="str">
        <f>HYPERLINK("http://data.mapchannels.com/dualmaps6/map.htm?lat=41.148490&amp;lng=-80.665086", "Map Channel Link")</f>
        <v>Map Channel Link</v>
      </c>
    </row>
    <row r="9236" spans="1:17" hidden="1" x14ac:dyDescent="0.25">
      <c r="A9236" t="s">
        <v>5946</v>
      </c>
      <c r="B9236" t="s">
        <v>8047</v>
      </c>
      <c r="C9236" t="s">
        <v>2444</v>
      </c>
      <c r="D9236">
        <v>1.034</v>
      </c>
      <c r="E9236" t="s">
        <v>15258</v>
      </c>
      <c r="F9236" t="s">
        <v>5957</v>
      </c>
      <c r="G9236" s="6">
        <v>43304.69971064815</v>
      </c>
      <c r="H9236" t="s">
        <v>14509</v>
      </c>
      <c r="I9236" t="s">
        <v>44</v>
      </c>
      <c r="J9236"/>
      <c r="K9236" t="s">
        <v>124</v>
      </c>
      <c r="M9236"/>
      <c r="N9236" t="s">
        <v>14696</v>
      </c>
      <c r="P9236" s="7" t="str">
        <f>HYPERLINK("https://collectormobile.dot.state.oh.us/arcgis/rest/services/ADAROW/ADA_ROW_Inventory_Image_Viewer/MapServer/6/36622/attachments/", "Photo Link")</f>
        <v>Photo Link</v>
      </c>
      <c r="Q9236" s="7" t="str">
        <f>HYPERLINK("http://data.mapchannels.com/dualmaps6/map.htm?lat=41.148674&amp;lng=-80.665390", "Map Channel Link")</f>
        <v>Map Channel Link</v>
      </c>
    </row>
    <row r="9237" spans="1:17" hidden="1" x14ac:dyDescent="0.25">
      <c r="A9237" t="s">
        <v>5946</v>
      </c>
      <c r="B9237" t="s">
        <v>8047</v>
      </c>
      <c r="C9237" t="s">
        <v>2444</v>
      </c>
      <c r="D9237">
        <v>1.036</v>
      </c>
      <c r="E9237" t="s">
        <v>15259</v>
      </c>
      <c r="F9237" t="s">
        <v>5957</v>
      </c>
      <c r="G9237" s="6">
        <v>43304.704548611109</v>
      </c>
      <c r="H9237" t="s">
        <v>14509</v>
      </c>
      <c r="I9237" t="s">
        <v>44</v>
      </c>
      <c r="J9237"/>
      <c r="K9237" t="s">
        <v>124</v>
      </c>
      <c r="M9237"/>
      <c r="N9237" t="s">
        <v>14696</v>
      </c>
      <c r="P9237" s="7" t="str">
        <f>HYPERLINK("https://collectormobile.dot.state.oh.us/arcgis/rest/services/ADAROW/ADA_ROW_Inventory_Image_Viewer/MapServer/6/34981/attachments/", "Photo Link")</f>
        <v>Photo Link</v>
      </c>
      <c r="Q9237" s="7" t="str">
        <f>HYPERLINK("http://data.mapchannels.com/dualmaps6/map.htm?lat=41.148695&amp;lng=-80.665084", "Map Channel Link")</f>
        <v>Map Channel Link</v>
      </c>
    </row>
    <row r="9238" spans="1:17" hidden="1" x14ac:dyDescent="0.25">
      <c r="A9238" t="s">
        <v>5946</v>
      </c>
      <c r="B9238" t="s">
        <v>8047</v>
      </c>
      <c r="C9238" t="s">
        <v>2444</v>
      </c>
      <c r="D9238">
        <v>1.3620000000000001</v>
      </c>
      <c r="E9238" t="s">
        <v>15260</v>
      </c>
      <c r="F9238" t="s">
        <v>5957</v>
      </c>
      <c r="G9238" s="6">
        <v>43304.62877314815</v>
      </c>
      <c r="H9238" t="s">
        <v>14509</v>
      </c>
      <c r="I9238" t="s">
        <v>44</v>
      </c>
      <c r="J9238"/>
      <c r="K9238" t="s">
        <v>124</v>
      </c>
      <c r="M9238"/>
      <c r="N9238" t="s">
        <v>15182</v>
      </c>
      <c r="O9238" t="s">
        <v>15261</v>
      </c>
      <c r="P9238" s="7" t="str">
        <f>HYPERLINK("https://collectormobile.dot.state.oh.us/arcgis/rest/services/ADAROW/ADA_ROW_Inventory_Image_Viewer/MapServer/6/124/attachments/", "Photo Link")</f>
        <v>Photo Link</v>
      </c>
      <c r="Q9238" s="7" t="str">
        <f>HYPERLINK("http://data.mapchannels.com/dualmaps6/map.htm?lat=41.153430&amp;lng=-80.664811", "Map Channel Link")</f>
        <v>Map Channel Link</v>
      </c>
    </row>
    <row r="9239" spans="1:17" hidden="1" x14ac:dyDescent="0.25">
      <c r="A9239" t="s">
        <v>5946</v>
      </c>
      <c r="B9239" t="s">
        <v>8047</v>
      </c>
      <c r="C9239" t="s">
        <v>2444</v>
      </c>
      <c r="D9239">
        <v>1.3620000000000001</v>
      </c>
      <c r="E9239" t="s">
        <v>15262</v>
      </c>
      <c r="F9239" t="s">
        <v>5957</v>
      </c>
      <c r="G9239" s="6">
        <v>43304.629432870373</v>
      </c>
      <c r="H9239" t="s">
        <v>14509</v>
      </c>
      <c r="I9239" t="s">
        <v>44</v>
      </c>
      <c r="J9239"/>
      <c r="K9239" t="s">
        <v>124</v>
      </c>
      <c r="M9239"/>
      <c r="N9239" t="s">
        <v>14787</v>
      </c>
      <c r="O9239" t="s">
        <v>15263</v>
      </c>
      <c r="P9239" s="7" t="str">
        <f>HYPERLINK("https://collectormobile.dot.state.oh.us/arcgis/rest/services/ADAROW/ADA_ROW_Inventory_Image_Viewer/MapServer/6/124/attachments/", "Photo Link")</f>
        <v>Photo Link</v>
      </c>
      <c r="Q9239" s="7" t="str">
        <f>HYPERLINK("http://data.mapchannels.com/dualmaps6/map.htm?lat=41.153430&amp;lng=-80.664811", "Map Channel Link")</f>
        <v>Map Channel Link</v>
      </c>
    </row>
    <row r="9240" spans="1:17" hidden="1" x14ac:dyDescent="0.25">
      <c r="A9240" t="s">
        <v>5946</v>
      </c>
      <c r="B9240" t="s">
        <v>8047</v>
      </c>
      <c r="C9240" t="s">
        <v>2775</v>
      </c>
      <c r="D9240">
        <v>2.355</v>
      </c>
      <c r="E9240" t="s">
        <v>15264</v>
      </c>
      <c r="F9240" t="s">
        <v>5957</v>
      </c>
      <c r="G9240" s="6">
        <v>43304.725624999999</v>
      </c>
      <c r="H9240" t="s">
        <v>14509</v>
      </c>
      <c r="I9240" t="s">
        <v>44</v>
      </c>
      <c r="J9240"/>
      <c r="K9240" t="s">
        <v>124</v>
      </c>
      <c r="M9240"/>
      <c r="N9240" t="s">
        <v>14696</v>
      </c>
      <c r="P9240" s="7" t="str">
        <f>HYPERLINK("https://collectormobile.dot.state.oh.us/arcgis/rest/services/ADAROW/ADA_ROW_Inventory_Image_Viewer/MapServer/6/36222/attachments/", "Photo Link")</f>
        <v>Photo Link</v>
      </c>
      <c r="Q9240" s="7" t="str">
        <f>HYPERLINK("http://data.mapchannels.com/dualmaps6/map.htm?lat=41.162344&amp;lng=-80.658438", "Map Channel Link")</f>
        <v>Map Channel Link</v>
      </c>
    </row>
    <row r="9241" spans="1:17" hidden="1" x14ac:dyDescent="0.25">
      <c r="A9241" t="s">
        <v>5946</v>
      </c>
      <c r="B9241" t="s">
        <v>8047</v>
      </c>
      <c r="C9241" t="s">
        <v>6004</v>
      </c>
      <c r="D9241">
        <v>4.5279999999999996</v>
      </c>
      <c r="E9241" t="s">
        <v>15265</v>
      </c>
      <c r="F9241" t="s">
        <v>5957</v>
      </c>
      <c r="G9241" s="6">
        <v>43306.573368055557</v>
      </c>
      <c r="H9241" t="s">
        <v>14509</v>
      </c>
      <c r="I9241" t="s">
        <v>44</v>
      </c>
      <c r="J9241"/>
      <c r="K9241" t="s">
        <v>124</v>
      </c>
      <c r="M9241"/>
      <c r="N9241" t="s">
        <v>14787</v>
      </c>
      <c r="P9241" s="7" t="str">
        <f>HYPERLINK("https://collectormobile.dot.state.oh.us/arcgis/rest/services/ADAROW/ADA_ROW_Inventory_Image_Viewer/MapServer/6/630/attachments/", "Photo Link")</f>
        <v>Photo Link</v>
      </c>
      <c r="Q9241" s="7" t="str">
        <f>HYPERLINK("http://data.mapchannels.com/dualmaps6/map.htm?lat=41.238162&amp;lng=-80.740718", "Map Channel Link")</f>
        <v>Map Channel Link</v>
      </c>
    </row>
    <row r="9242" spans="1:17" hidden="1" x14ac:dyDescent="0.25">
      <c r="A9242" t="s">
        <v>5946</v>
      </c>
      <c r="B9242" t="s">
        <v>8047</v>
      </c>
      <c r="C9242" t="s">
        <v>6004</v>
      </c>
      <c r="D9242">
        <v>4.5279999999999996</v>
      </c>
      <c r="E9242" t="s">
        <v>15266</v>
      </c>
      <c r="F9242" t="s">
        <v>5957</v>
      </c>
      <c r="G9242" s="6">
        <v>43306.573564814818</v>
      </c>
      <c r="H9242" t="s">
        <v>14509</v>
      </c>
      <c r="I9242" t="s">
        <v>44</v>
      </c>
      <c r="J9242"/>
      <c r="K9242" t="s">
        <v>124</v>
      </c>
      <c r="M9242"/>
      <c r="N9242" t="s">
        <v>14787</v>
      </c>
      <c r="P9242" s="7" t="str">
        <f>HYPERLINK("https://collectormobile.dot.state.oh.us/arcgis/rest/services/ADAROW/ADA_ROW_Inventory_Image_Viewer/MapServer/6/630/attachments/", "Photo Link")</f>
        <v>Photo Link</v>
      </c>
      <c r="Q9242" s="7" t="str">
        <f>HYPERLINK("http://data.mapchannels.com/dualmaps6/map.htm?lat=41.238162&amp;lng=-80.740718", "Map Channel Link")</f>
        <v>Map Channel Link</v>
      </c>
    </row>
    <row r="9243" spans="1:17" hidden="1" x14ac:dyDescent="0.25">
      <c r="A9243" t="s">
        <v>5946</v>
      </c>
      <c r="B9243" t="s">
        <v>8047</v>
      </c>
      <c r="C9243" t="s">
        <v>11543</v>
      </c>
      <c r="D9243">
        <v>1.877</v>
      </c>
      <c r="E9243" t="s">
        <v>15267</v>
      </c>
      <c r="F9243" t="s">
        <v>5957</v>
      </c>
      <c r="G9243" s="6">
        <v>43304.618472222217</v>
      </c>
      <c r="H9243" t="s">
        <v>14509</v>
      </c>
      <c r="I9243" t="s">
        <v>44</v>
      </c>
      <c r="J9243"/>
      <c r="K9243" t="s">
        <v>124</v>
      </c>
      <c r="M9243"/>
      <c r="N9243" t="s">
        <v>14559</v>
      </c>
      <c r="O9243" t="s">
        <v>15268</v>
      </c>
      <c r="P9243" s="7" t="str">
        <f>HYPERLINK("https://collectormobile.dot.state.oh.us/arcgis/rest/services/ADAROW/ADA_ROW_Inventory_Image_Viewer/MapServer/6/634/attachments/", "Photo Link")</f>
        <v>Photo Link</v>
      </c>
      <c r="Q9243" s="7" t="str">
        <f>HYPERLINK("http://data.mapchannels.com/dualmaps6/map.htm?lat=41.153430&amp;lng=-80.665180", "Map Channel Link")</f>
        <v>Map Channel Link</v>
      </c>
    </row>
    <row r="9244" spans="1:17" hidden="1" x14ac:dyDescent="0.25">
      <c r="A9244" t="s">
        <v>5946</v>
      </c>
      <c r="B9244" t="s">
        <v>8047</v>
      </c>
      <c r="C9244" t="s">
        <v>11543</v>
      </c>
      <c r="D9244">
        <v>1.88</v>
      </c>
      <c r="E9244" t="s">
        <v>15269</v>
      </c>
      <c r="F9244" t="s">
        <v>5953</v>
      </c>
      <c r="G9244" s="6">
        <v>43318.581111111111</v>
      </c>
      <c r="H9244" t="s">
        <v>14509</v>
      </c>
      <c r="I9244" t="s">
        <v>44</v>
      </c>
      <c r="J9244"/>
      <c r="K9244" t="s">
        <v>124</v>
      </c>
      <c r="M9244"/>
      <c r="N9244" t="s">
        <v>14924</v>
      </c>
      <c r="O9244" t="s">
        <v>14017</v>
      </c>
      <c r="P9244" s="7" t="str">
        <f>HYPERLINK("https://collectormobile.dot.state.oh.us/arcgis/rest/services/ADAROW/ADA_ROW_Inventory_Image_Viewer/MapServer/6/123/attachments/", "Photo Link")</f>
        <v>Photo Link</v>
      </c>
      <c r="Q9244" s="7" t="str">
        <f>HYPERLINK("http://data.mapchannels.com/dualmaps6/map.htm?lat=41.153216&amp;lng=-80.665154", "Map Channel Link")</f>
        <v>Map Channel Link</v>
      </c>
    </row>
    <row r="9245" spans="1:17" hidden="1" x14ac:dyDescent="0.25">
      <c r="A9245" t="s">
        <v>5946</v>
      </c>
      <c r="B9245" t="s">
        <v>8047</v>
      </c>
      <c r="C9245" t="s">
        <v>11543</v>
      </c>
      <c r="D9245">
        <v>1.88</v>
      </c>
      <c r="E9245" t="s">
        <v>15270</v>
      </c>
      <c r="F9245" t="s">
        <v>5957</v>
      </c>
      <c r="G9245" s="6">
        <v>43304.618738425917</v>
      </c>
      <c r="H9245" t="s">
        <v>14509</v>
      </c>
      <c r="I9245" t="s">
        <v>44</v>
      </c>
      <c r="J9245"/>
      <c r="K9245" t="s">
        <v>28</v>
      </c>
      <c r="M9245"/>
      <c r="N9245" t="s">
        <v>14696</v>
      </c>
      <c r="P9245" s="7" t="str">
        <f>HYPERLINK("https://collectormobile.dot.state.oh.us/arcgis/rest/services/ADAROW/ADA_ROW_Inventory_Image_Viewer/MapServer/6/123/attachments/", "Photo Link")</f>
        <v>Photo Link</v>
      </c>
      <c r="Q9245" s="7" t="str">
        <f>HYPERLINK("http://data.mapchannels.com/dualmaps6/map.htm?lat=41.153216&amp;lng=-80.665154", "Map Channel Link")</f>
        <v>Map Channel Link</v>
      </c>
    </row>
    <row r="9246" spans="1:17" hidden="1" x14ac:dyDescent="0.25">
      <c r="A9246" t="s">
        <v>5946</v>
      </c>
      <c r="B9246" t="s">
        <v>8047</v>
      </c>
      <c r="C9246" t="s">
        <v>8144</v>
      </c>
      <c r="D9246">
        <v>0.01</v>
      </c>
      <c r="E9246" t="s">
        <v>15271</v>
      </c>
      <c r="F9246" t="s">
        <v>5953</v>
      </c>
      <c r="G9246" s="6">
        <v>43318.580567129633</v>
      </c>
      <c r="H9246" t="s">
        <v>14509</v>
      </c>
      <c r="I9246" t="s">
        <v>44</v>
      </c>
      <c r="J9246"/>
      <c r="K9246" t="s">
        <v>124</v>
      </c>
      <c r="M9246"/>
      <c r="N9246" t="s">
        <v>14922</v>
      </c>
      <c r="O9246" t="s">
        <v>14017</v>
      </c>
      <c r="P9246" s="7" t="str">
        <f>HYPERLINK("https://collectormobile.dot.state.oh.us/arcgis/rest/services/ADAROW/ADA_ROW_Inventory_Image_Viewer/MapServer/6/633/attachments/", "Photo Link")</f>
        <v>Photo Link</v>
      </c>
      <c r="Q9246" s="7" t="str">
        <f>HYPERLINK("http://data.mapchannels.com/dualmaps6/map.htm?lat=41.153241&amp;lng=-80.664799", "Map Channel Link")</f>
        <v>Map Channel Link</v>
      </c>
    </row>
    <row r="9247" spans="1:17" hidden="1" x14ac:dyDescent="0.25">
      <c r="A9247" t="s">
        <v>5946</v>
      </c>
      <c r="B9247" t="s">
        <v>8047</v>
      </c>
      <c r="C9247" t="s">
        <v>8144</v>
      </c>
      <c r="D9247">
        <v>0.01</v>
      </c>
      <c r="E9247" t="s">
        <v>15272</v>
      </c>
      <c r="F9247" t="s">
        <v>5957</v>
      </c>
      <c r="G9247" s="6">
        <v>43304.629664351851</v>
      </c>
      <c r="H9247" t="s">
        <v>14509</v>
      </c>
      <c r="I9247" t="s">
        <v>44</v>
      </c>
      <c r="J9247"/>
      <c r="K9247" t="s">
        <v>124</v>
      </c>
      <c r="M9247"/>
      <c r="N9247" t="s">
        <v>14787</v>
      </c>
      <c r="P9247" s="7" t="str">
        <f>HYPERLINK("https://collectormobile.dot.state.oh.us/arcgis/rest/services/ADAROW/ADA_ROW_Inventory_Image_Viewer/MapServer/6/633/attachments/", "Photo Link")</f>
        <v>Photo Link</v>
      </c>
      <c r="Q9247" s="7" t="str">
        <f>HYPERLINK("http://data.mapchannels.com/dualmaps6/map.htm?lat=41.153241&amp;lng=-80.664799", "Map Channel Link")</f>
        <v>Map Channel Link</v>
      </c>
    </row>
    <row r="9248" spans="1:17" hidden="1" x14ac:dyDescent="0.25">
      <c r="A9248" t="s">
        <v>5946</v>
      </c>
      <c r="B9248" t="s">
        <v>8047</v>
      </c>
      <c r="C9248" t="s">
        <v>8160</v>
      </c>
      <c r="D9248">
        <v>8.9999999999999993E-3</v>
      </c>
      <c r="E9248" t="s">
        <v>15273</v>
      </c>
      <c r="F9248" t="s">
        <v>5953</v>
      </c>
      <c r="G9248" s="6">
        <v>43318.586655092593</v>
      </c>
      <c r="H9248" t="s">
        <v>14509</v>
      </c>
      <c r="I9248" t="s">
        <v>44</v>
      </c>
      <c r="J9248"/>
      <c r="K9248" t="s">
        <v>124</v>
      </c>
      <c r="M9248"/>
      <c r="N9248" t="s">
        <v>14924</v>
      </c>
      <c r="O9248" t="s">
        <v>15274</v>
      </c>
      <c r="P9248" s="7" t="str">
        <f>HYPERLINK("https://collectormobile.dot.state.oh.us/arcgis/rest/services/ADAROW/ADA_ROW_Inventory_Image_Viewer/MapServer/6/122/attachments/", "Photo Link")</f>
        <v>Photo Link</v>
      </c>
      <c r="Q9248" s="7" t="str">
        <f>HYPERLINK("http://data.mapchannels.com/dualmaps6/map.htm?lat=41.145780&amp;lng=-80.665213", "Map Channel Link")</f>
        <v>Map Channel Link</v>
      </c>
    </row>
    <row r="9249" spans="1:17" hidden="1" x14ac:dyDescent="0.25">
      <c r="A9249" t="s">
        <v>5946</v>
      </c>
      <c r="B9249" t="s">
        <v>8047</v>
      </c>
      <c r="C9249" t="s">
        <v>8160</v>
      </c>
      <c r="D9249">
        <v>8.9999999999999993E-3</v>
      </c>
      <c r="E9249" t="s">
        <v>15275</v>
      </c>
      <c r="F9249" t="s">
        <v>5957</v>
      </c>
      <c r="G9249" s="6">
        <v>43304.68346064815</v>
      </c>
      <c r="H9249" t="s">
        <v>14509</v>
      </c>
      <c r="I9249" t="s">
        <v>44</v>
      </c>
      <c r="J9249"/>
      <c r="K9249" t="s">
        <v>124</v>
      </c>
      <c r="M9249"/>
      <c r="N9249" t="s">
        <v>14696</v>
      </c>
      <c r="P9249" s="7" t="str">
        <f>HYPERLINK("https://collectormobile.dot.state.oh.us/arcgis/rest/services/ADAROW/ADA_ROW_Inventory_Image_Viewer/MapServer/6/122/attachments/", "Photo Link")</f>
        <v>Photo Link</v>
      </c>
      <c r="Q9249" s="7" t="str">
        <f>HYPERLINK("http://data.mapchannels.com/dualmaps6/map.htm?lat=41.145780&amp;lng=-80.665213", "Map Channel Link")</f>
        <v>Map Channel Link</v>
      </c>
    </row>
    <row r="9250" spans="1:17" hidden="1" x14ac:dyDescent="0.25">
      <c r="A9250" t="s">
        <v>8194</v>
      </c>
      <c r="B9250" t="s">
        <v>8575</v>
      </c>
      <c r="C9250" t="s">
        <v>2248</v>
      </c>
      <c r="D9250">
        <v>8.8529999999999998</v>
      </c>
      <c r="E9250" t="s">
        <v>15276</v>
      </c>
      <c r="F9250" t="s">
        <v>8201</v>
      </c>
      <c r="G9250" s="6">
        <v>43264.725543981483</v>
      </c>
      <c r="H9250" t="s">
        <v>14509</v>
      </c>
      <c r="I9250" t="s">
        <v>44</v>
      </c>
      <c r="J9250"/>
      <c r="K9250" t="s">
        <v>124</v>
      </c>
      <c r="M9250"/>
      <c r="N9250" t="s">
        <v>14559</v>
      </c>
      <c r="P9250" s="7" t="str">
        <f>HYPERLINK("https://collectormobile.dot.state.oh.us/arcgis/rest/services/ADAROW/ADA_ROW_Inventory_Image_Viewer/MapServer/6/979/attachments/", "Photo Link")</f>
        <v>Photo Link</v>
      </c>
      <c r="Q9250" s="7" t="str">
        <f>HYPERLINK("http://data.mapchannels.com/dualmaps6/map.htm?lat=39.873822&amp;lng=-81.920773", "Map Channel Link")</f>
        <v>Map Channel Link</v>
      </c>
    </row>
    <row r="9251" spans="1:17" hidden="1" x14ac:dyDescent="0.25">
      <c r="A9251" t="s">
        <v>8194</v>
      </c>
      <c r="B9251" t="s">
        <v>8575</v>
      </c>
      <c r="C9251" t="s">
        <v>2303</v>
      </c>
      <c r="D9251">
        <v>5.5949999999999998</v>
      </c>
      <c r="E9251" t="s">
        <v>15277</v>
      </c>
      <c r="F9251" t="s">
        <v>8201</v>
      </c>
      <c r="G9251" s="6">
        <v>43264.725543981483</v>
      </c>
      <c r="H9251" t="s">
        <v>14509</v>
      </c>
      <c r="I9251" t="s">
        <v>44</v>
      </c>
      <c r="J9251"/>
      <c r="K9251" t="s">
        <v>38</v>
      </c>
      <c r="M9251"/>
      <c r="N9251" t="s">
        <v>14559</v>
      </c>
      <c r="P9251" s="7" t="str">
        <f>HYPERLINK("https://collectormobile.dot.state.oh.us/arcgis/rest/services/ADAROW/ADA_ROW_Inventory_Image_Viewer/MapServer/6/980/attachments/", "Photo Link")</f>
        <v>Photo Link</v>
      </c>
      <c r="Q9251" s="7" t="str">
        <f>HYPERLINK("http://data.mapchannels.com/dualmaps6/map.htm?lat=39.874019&amp;lng=-81.920758", "Map Channel Link")</f>
        <v>Map Channel Link</v>
      </c>
    </row>
    <row r="9252" spans="1:17" hidden="1" x14ac:dyDescent="0.25">
      <c r="A9252" t="s">
        <v>8674</v>
      </c>
      <c r="B9252" t="s">
        <v>8675</v>
      </c>
      <c r="C9252" t="s">
        <v>22</v>
      </c>
      <c r="D9252">
        <v>1.583</v>
      </c>
      <c r="E9252" t="s">
        <v>15278</v>
      </c>
      <c r="F9252" t="s">
        <v>8677</v>
      </c>
      <c r="G9252" s="6">
        <v>43315.620370370372</v>
      </c>
      <c r="H9252" t="s">
        <v>14509</v>
      </c>
      <c r="I9252" t="s">
        <v>44</v>
      </c>
      <c r="J9252"/>
      <c r="K9252" t="s">
        <v>124</v>
      </c>
      <c r="M9252"/>
      <c r="N9252" t="s">
        <v>14640</v>
      </c>
      <c r="P9252" s="7" t="str">
        <f>HYPERLINK("https://collectormobile.dot.state.oh.us/arcgis/rest/services/ADAROW/ADA_ROW_Inventory_Image_Viewer/MapServer/6/642/attachments/", "Photo Link")</f>
        <v>Photo Link</v>
      </c>
      <c r="Q9252" s="7" t="str">
        <f>HYPERLINK("http://data.mapchannels.com/dualmaps6/map.htm?lat=40.154199&amp;lng=-82.920126", "Map Channel Link")</f>
        <v>Map Channel Link</v>
      </c>
    </row>
    <row r="9253" spans="1:17" hidden="1" x14ac:dyDescent="0.25">
      <c r="A9253" t="s">
        <v>8674</v>
      </c>
      <c r="B9253" t="s">
        <v>8675</v>
      </c>
      <c r="C9253" t="s">
        <v>22</v>
      </c>
      <c r="D9253">
        <v>1.583</v>
      </c>
      <c r="E9253" t="s">
        <v>15279</v>
      </c>
      <c r="F9253" t="s">
        <v>8680</v>
      </c>
      <c r="G9253" s="6">
        <v>43266.58966435185</v>
      </c>
      <c r="H9253" t="s">
        <v>14509</v>
      </c>
      <c r="I9253" t="s">
        <v>44</v>
      </c>
      <c r="J9253"/>
      <c r="K9253" t="s">
        <v>124</v>
      </c>
      <c r="M9253"/>
      <c r="N9253" t="s">
        <v>14640</v>
      </c>
      <c r="P9253" s="7" t="str">
        <f>HYPERLINK("https://collectormobile.dot.state.oh.us/arcgis/rest/services/ADAROW/ADA_ROW_Inventory_Image_Viewer/MapServer/6/642/attachments/", "Photo Link")</f>
        <v>Photo Link</v>
      </c>
      <c r="Q9253" s="7" t="str">
        <f>HYPERLINK("http://data.mapchannels.com/dualmaps6/map.htm?lat=40.154199&amp;lng=-82.920126", "Map Channel Link")</f>
        <v>Map Channel Link</v>
      </c>
    </row>
    <row r="9254" spans="1:17" hidden="1" x14ac:dyDescent="0.25">
      <c r="A9254" t="s">
        <v>8674</v>
      </c>
      <c r="B9254" t="s">
        <v>8675</v>
      </c>
      <c r="C9254" t="s">
        <v>22</v>
      </c>
      <c r="D9254">
        <v>2.7490000000000001</v>
      </c>
      <c r="E9254" t="s">
        <v>15280</v>
      </c>
      <c r="F9254" t="s">
        <v>8677</v>
      </c>
      <c r="G9254" s="6">
        <v>43259.659479166658</v>
      </c>
      <c r="H9254" t="s">
        <v>14509</v>
      </c>
      <c r="I9254" t="s">
        <v>44</v>
      </c>
      <c r="J9254"/>
      <c r="K9254" t="s">
        <v>38</v>
      </c>
      <c r="M9254"/>
      <c r="N9254" t="s">
        <v>14510</v>
      </c>
      <c r="P9254" s="7" t="str">
        <f>HYPERLINK("https://collectormobile.dot.state.oh.us/arcgis/rest/services/ADAROW/ADA_ROW_Inventory_Image_Viewer/MapServer/6/144/attachments/", "Photo Link")</f>
        <v>Photo Link</v>
      </c>
      <c r="Q9254" s="7" t="str">
        <f>HYPERLINK("http://data.mapchannels.com/dualmaps6/map.htm?lat=40.170711&amp;lng=-82.915374", "Map Channel Link")</f>
        <v>Map Channel Link</v>
      </c>
    </row>
    <row r="9255" spans="1:17" hidden="1" x14ac:dyDescent="0.25">
      <c r="A9255" t="s">
        <v>8674</v>
      </c>
      <c r="B9255" t="s">
        <v>8675</v>
      </c>
      <c r="C9255" t="s">
        <v>22</v>
      </c>
      <c r="D9255">
        <v>2.774</v>
      </c>
      <c r="E9255" t="s">
        <v>15281</v>
      </c>
      <c r="F9255" t="s">
        <v>8680</v>
      </c>
      <c r="G9255" s="6">
        <v>43259.65861111111</v>
      </c>
      <c r="H9255" t="s">
        <v>14509</v>
      </c>
      <c r="I9255" t="s">
        <v>44</v>
      </c>
      <c r="J9255"/>
      <c r="K9255" t="s">
        <v>28</v>
      </c>
      <c r="M9255"/>
      <c r="N9255" t="s">
        <v>14510</v>
      </c>
      <c r="P9255" s="7" t="str">
        <f>HYPERLINK("https://collectormobile.dot.state.oh.us/arcgis/rest/services/ADAROW/ADA_ROW_Inventory_Image_Viewer/MapServer/6/146/attachments/", "Photo Link")</f>
        <v>Photo Link</v>
      </c>
      <c r="Q9255" s="7" t="str">
        <f>HYPERLINK("http://data.mapchannels.com/dualmaps6/map.htm?lat=40.171017&amp;lng=-82.914989", "Map Channel Link")</f>
        <v>Map Channel Link</v>
      </c>
    </row>
    <row r="9256" spans="1:17" hidden="1" x14ac:dyDescent="0.25">
      <c r="A9256" t="s">
        <v>8674</v>
      </c>
      <c r="B9256" t="s">
        <v>8675</v>
      </c>
      <c r="C9256" t="s">
        <v>22</v>
      </c>
      <c r="D9256">
        <v>3.4129999999999998</v>
      </c>
      <c r="E9256" t="s">
        <v>15282</v>
      </c>
      <c r="F9256" t="s">
        <v>8677</v>
      </c>
      <c r="G9256" s="6">
        <v>43262.498576388891</v>
      </c>
      <c r="H9256" t="s">
        <v>14509</v>
      </c>
      <c r="I9256" t="s">
        <v>44</v>
      </c>
      <c r="J9256"/>
      <c r="K9256" t="s">
        <v>124</v>
      </c>
      <c r="M9256"/>
      <c r="N9256" t="s">
        <v>14510</v>
      </c>
      <c r="P9256" s="7" t="str">
        <f>HYPERLINK("https://collectormobile.dot.state.oh.us/arcgis/rest/services/ADAROW/ADA_ROW_Inventory_Image_Viewer/MapServer/6/645/attachments/", "Photo Link")</f>
        <v>Photo Link</v>
      </c>
      <c r="Q9256" s="7" t="str">
        <f>HYPERLINK("http://data.mapchannels.com/dualmaps6/map.htm?lat=40.180087&amp;lng=-82.912395", "Map Channel Link")</f>
        <v>Map Channel Link</v>
      </c>
    </row>
    <row r="9257" spans="1:17" hidden="1" x14ac:dyDescent="0.25">
      <c r="A9257" t="s">
        <v>8674</v>
      </c>
      <c r="B9257" t="s">
        <v>8675</v>
      </c>
      <c r="C9257" t="s">
        <v>22</v>
      </c>
      <c r="D9257">
        <v>3.415</v>
      </c>
      <c r="E9257" t="s">
        <v>15283</v>
      </c>
      <c r="F9257" t="s">
        <v>8680</v>
      </c>
      <c r="G9257" s="6">
        <v>43259.645104166673</v>
      </c>
      <c r="H9257" t="s">
        <v>14509</v>
      </c>
      <c r="I9257" t="s">
        <v>44</v>
      </c>
      <c r="J9257"/>
      <c r="K9257" t="s">
        <v>124</v>
      </c>
      <c r="M9257"/>
      <c r="N9257" t="s">
        <v>14510</v>
      </c>
      <c r="P9257" s="7" t="str">
        <f>HYPERLINK("https://collectormobile.dot.state.oh.us/arcgis/rest/services/ADAROW/ADA_ROW_Inventory_Image_Viewer/MapServer/6/644/attachments/", "Photo Link")</f>
        <v>Photo Link</v>
      </c>
      <c r="Q9257" s="7" t="str">
        <f>HYPERLINK("http://data.mapchannels.com/dualmaps6/map.htm?lat=40.180101&amp;lng=-82.912351", "Map Channel Link")</f>
        <v>Map Channel Link</v>
      </c>
    </row>
    <row r="9258" spans="1:17" hidden="1" x14ac:dyDescent="0.25">
      <c r="A9258" t="s">
        <v>8674</v>
      </c>
      <c r="B9258" t="s">
        <v>8675</v>
      </c>
      <c r="C9258" t="s">
        <v>22</v>
      </c>
      <c r="D9258">
        <v>5.41</v>
      </c>
      <c r="E9258" t="s">
        <v>15284</v>
      </c>
      <c r="F9258" t="s">
        <v>8677</v>
      </c>
      <c r="G9258" s="6">
        <v>43259.613981481481</v>
      </c>
      <c r="H9258" t="s">
        <v>14509</v>
      </c>
      <c r="I9258" t="s">
        <v>44</v>
      </c>
      <c r="J9258"/>
      <c r="K9258" t="s">
        <v>28</v>
      </c>
      <c r="M9258"/>
      <c r="N9258" t="s">
        <v>14510</v>
      </c>
      <c r="P9258" s="7" t="str">
        <f>HYPERLINK("https://collectormobile.dot.state.oh.us/arcgis/rest/services/ADAROW/ADA_ROW_Inventory_Image_Viewer/MapServer/6/3509/attachments/", "Photo Link")</f>
        <v>Photo Link</v>
      </c>
      <c r="Q9258" s="7" t="str">
        <f>HYPERLINK("http://data.mapchannels.com/dualmaps6/map.htm?lat=40.208332&amp;lng=-82.904340", "Map Channel Link")</f>
        <v>Map Channel Link</v>
      </c>
    </row>
    <row r="9259" spans="1:17" hidden="1" x14ac:dyDescent="0.25">
      <c r="A9259" t="s">
        <v>8674</v>
      </c>
      <c r="B9259" t="s">
        <v>8675</v>
      </c>
      <c r="C9259" t="s">
        <v>840</v>
      </c>
      <c r="D9259">
        <v>2.355</v>
      </c>
      <c r="E9259" t="s">
        <v>15285</v>
      </c>
      <c r="F9259" t="s">
        <v>8677</v>
      </c>
      <c r="G9259" s="6">
        <v>43280.583344907413</v>
      </c>
      <c r="H9259" t="s">
        <v>14509</v>
      </c>
      <c r="I9259" t="s">
        <v>44</v>
      </c>
      <c r="J9259"/>
      <c r="K9259" t="s">
        <v>28</v>
      </c>
      <c r="M9259"/>
      <c r="N9259" t="s">
        <v>14510</v>
      </c>
      <c r="P9259" s="7" t="str">
        <f>HYPERLINK("https://collectormobile.dot.state.oh.us/arcgis/rest/services/ADAROW/ADA_ROW_Inventory_Image_Viewer/MapServer/6/149/attachments/", "Photo Link")</f>
        <v>Photo Link</v>
      </c>
      <c r="Q9259" s="7" t="str">
        <f>HYPERLINK("http://data.mapchannels.com/dualmaps6/map.htm?lat=40.170708&amp;lng=-83.020682", "Map Channel Link")</f>
        <v>Map Channel Link</v>
      </c>
    </row>
    <row r="9260" spans="1:17" hidden="1" x14ac:dyDescent="0.25">
      <c r="A9260" t="s">
        <v>8674</v>
      </c>
      <c r="B9260" t="s">
        <v>8675</v>
      </c>
      <c r="C9260" t="s">
        <v>840</v>
      </c>
      <c r="D9260">
        <v>2.6720000000000002</v>
      </c>
      <c r="E9260" t="s">
        <v>15286</v>
      </c>
      <c r="F9260" t="s">
        <v>8677</v>
      </c>
      <c r="G9260" s="6">
        <v>43280.57534722222</v>
      </c>
      <c r="H9260" t="s">
        <v>14509</v>
      </c>
      <c r="I9260" t="s">
        <v>44</v>
      </c>
      <c r="J9260"/>
      <c r="K9260" t="s">
        <v>38</v>
      </c>
      <c r="M9260"/>
      <c r="N9260" t="s">
        <v>14510</v>
      </c>
      <c r="P9260" s="7" t="str">
        <f>HYPERLINK("https://collectormobile.dot.state.oh.us/arcgis/rest/services/ADAROW/ADA_ROW_Inventory_Image_Viewer/MapServer/6/656/attachments/", "Photo Link")</f>
        <v>Photo Link</v>
      </c>
      <c r="Q9260" s="7" t="str">
        <f>HYPERLINK("http://data.mapchannels.com/dualmaps6/map.htm?lat=40.175269&amp;lng=-83.021644", "Map Channel Link")</f>
        <v>Map Channel Link</v>
      </c>
    </row>
    <row r="9261" spans="1:17" hidden="1" x14ac:dyDescent="0.25">
      <c r="A9261" t="s">
        <v>8674</v>
      </c>
      <c r="B9261" t="s">
        <v>8675</v>
      </c>
      <c r="C9261" t="s">
        <v>840</v>
      </c>
      <c r="D9261">
        <v>3.5680000000000001</v>
      </c>
      <c r="E9261" t="s">
        <v>15287</v>
      </c>
      <c r="F9261" t="s">
        <v>8680</v>
      </c>
      <c r="G9261" s="6">
        <v>43280.546805555547</v>
      </c>
      <c r="H9261" t="s">
        <v>14509</v>
      </c>
      <c r="I9261" t="s">
        <v>44</v>
      </c>
      <c r="J9261"/>
      <c r="K9261" t="s">
        <v>124</v>
      </c>
      <c r="M9261"/>
      <c r="N9261" t="s">
        <v>14510</v>
      </c>
      <c r="P9261" s="7" t="str">
        <f>HYPERLINK("https://collectormobile.dot.state.oh.us/arcgis/rest/services/ADAROW/ADA_ROW_Inventory_Image_Viewer/MapServer/6/972/attachments/", "Photo Link")</f>
        <v>Photo Link</v>
      </c>
      <c r="Q9261" s="7" t="str">
        <f>HYPERLINK("http://data.mapchannels.com/dualmaps6/map.htm?lat=40.187878&amp;lng=-83.025627", "Map Channel Link")</f>
        <v>Map Channel Link</v>
      </c>
    </row>
    <row r="9262" spans="1:17" hidden="1" x14ac:dyDescent="0.25">
      <c r="A9262" t="s">
        <v>8674</v>
      </c>
      <c r="B9262" t="s">
        <v>8675</v>
      </c>
      <c r="C9262" t="s">
        <v>840</v>
      </c>
      <c r="D9262">
        <v>3.5939999999999999</v>
      </c>
      <c r="E9262" t="s">
        <v>15288</v>
      </c>
      <c r="F9262" t="s">
        <v>8677</v>
      </c>
      <c r="G9262" s="6">
        <v>43280.544618055559</v>
      </c>
      <c r="H9262" t="s">
        <v>14509</v>
      </c>
      <c r="I9262" t="s">
        <v>44</v>
      </c>
      <c r="J9262"/>
      <c r="K9262" t="s">
        <v>124</v>
      </c>
      <c r="M9262"/>
      <c r="N9262" t="s">
        <v>14529</v>
      </c>
      <c r="P9262" s="7" t="str">
        <f>HYPERLINK("https://collectormobile.dot.state.oh.us/arcgis/rest/services/ADAROW/ADA_ROW_Inventory_Image_Viewer/MapServer/6/971/attachments/", "Photo Link")</f>
        <v>Photo Link</v>
      </c>
      <c r="Q9262" s="7" t="str">
        <f>HYPERLINK("http://data.mapchannels.com/dualmaps6/map.htm?lat=40.188247&amp;lng=-83.025751", "Map Channel Link")</f>
        <v>Map Channel Link</v>
      </c>
    </row>
    <row r="9263" spans="1:17" hidden="1" x14ac:dyDescent="0.25">
      <c r="A9263" t="s">
        <v>8674</v>
      </c>
      <c r="B9263" t="s">
        <v>8675</v>
      </c>
      <c r="C9263" t="s">
        <v>840</v>
      </c>
      <c r="D9263">
        <v>3.5950000000000002</v>
      </c>
      <c r="E9263" t="s">
        <v>15289</v>
      </c>
      <c r="F9263" t="s">
        <v>8677</v>
      </c>
      <c r="G9263" s="6">
        <v>43280.555752314824</v>
      </c>
      <c r="H9263" t="s">
        <v>14509</v>
      </c>
      <c r="I9263" t="s">
        <v>44</v>
      </c>
      <c r="J9263"/>
      <c r="K9263" t="s">
        <v>124</v>
      </c>
      <c r="M9263"/>
      <c r="N9263" t="s">
        <v>14529</v>
      </c>
      <c r="P9263" s="7" t="str">
        <f>HYPERLINK("https://collectormobile.dot.state.oh.us/arcgis/rest/services/ADAROW/ADA_ROW_Inventory_Image_Viewer/MapServer/6/968/attachments/", "Photo Link")</f>
        <v>Photo Link</v>
      </c>
      <c r="Q9263" s="7" t="str">
        <f>HYPERLINK("http://data.mapchannels.com/dualmaps6/map.htm?lat=40.188325&amp;lng=-83.025328", "Map Channel Link")</f>
        <v>Map Channel Link</v>
      </c>
    </row>
    <row r="9264" spans="1:17" hidden="1" x14ac:dyDescent="0.25">
      <c r="A9264" t="s">
        <v>8674</v>
      </c>
      <c r="B9264" t="s">
        <v>8675</v>
      </c>
      <c r="C9264" t="s">
        <v>840</v>
      </c>
      <c r="D9264">
        <v>6.931</v>
      </c>
      <c r="E9264" t="s">
        <v>15290</v>
      </c>
      <c r="F9264" t="s">
        <v>8680</v>
      </c>
      <c r="G9264" s="6">
        <v>43280.524328703701</v>
      </c>
      <c r="H9264" t="s">
        <v>14509</v>
      </c>
      <c r="I9264" t="s">
        <v>44</v>
      </c>
      <c r="J9264"/>
      <c r="K9264" t="s">
        <v>124</v>
      </c>
      <c r="M9264"/>
      <c r="N9264" t="s">
        <v>14510</v>
      </c>
      <c r="P9264" s="7" t="str">
        <f>HYPERLINK("https://collectormobile.dot.state.oh.us/arcgis/rest/services/ADAROW/ADA_ROW_Inventory_Image_Viewer/MapServer/6/661/attachments/", "Photo Link")</f>
        <v>Photo Link</v>
      </c>
      <c r="Q9264" s="7" t="str">
        <f>HYPERLINK("http://data.mapchannels.com/dualmaps6/map.htm?lat=40.233858&amp;lng=-83.043554", "Map Channel Link")</f>
        <v>Map Channel Link</v>
      </c>
    </row>
    <row r="9265" spans="1:17" hidden="1" x14ac:dyDescent="0.25">
      <c r="A9265" t="s">
        <v>8674</v>
      </c>
      <c r="B9265" t="s">
        <v>8675</v>
      </c>
      <c r="C9265" t="s">
        <v>840</v>
      </c>
      <c r="D9265">
        <v>6.9370000000000003</v>
      </c>
      <c r="E9265" t="s">
        <v>15291</v>
      </c>
      <c r="F9265" t="s">
        <v>8677</v>
      </c>
      <c r="G9265" s="6">
        <v>43280.52815972222</v>
      </c>
      <c r="H9265" t="s">
        <v>14509</v>
      </c>
      <c r="I9265" t="s">
        <v>44</v>
      </c>
      <c r="J9265"/>
      <c r="K9265" t="s">
        <v>124</v>
      </c>
      <c r="M9265"/>
      <c r="N9265" t="s">
        <v>14529</v>
      </c>
      <c r="P9265" s="7" t="str">
        <f>HYPERLINK("https://collectormobile.dot.state.oh.us/arcgis/rest/services/ADAROW/ADA_ROW_Inventory_Image_Viewer/MapServer/6/660/attachments/", "Photo Link")</f>
        <v>Photo Link</v>
      </c>
      <c r="Q9265" s="7" t="str">
        <f>HYPERLINK("http://data.mapchannels.com/dualmaps6/map.htm?lat=40.234108&amp;lng=-83.043184", "Map Channel Link")</f>
        <v>Map Channel Link</v>
      </c>
    </row>
    <row r="9266" spans="1:17" hidden="1" x14ac:dyDescent="0.25">
      <c r="A9266" t="s">
        <v>8674</v>
      </c>
      <c r="B9266" t="s">
        <v>8675</v>
      </c>
      <c r="C9266" t="s">
        <v>840</v>
      </c>
      <c r="D9266">
        <v>8.7919999999999998</v>
      </c>
      <c r="E9266" t="s">
        <v>15292</v>
      </c>
      <c r="F9266" t="s">
        <v>8680</v>
      </c>
      <c r="G9266" s="6">
        <v>43280.512476851851</v>
      </c>
      <c r="H9266" t="s">
        <v>14509</v>
      </c>
      <c r="I9266" t="s">
        <v>44</v>
      </c>
      <c r="J9266"/>
      <c r="K9266" t="s">
        <v>38</v>
      </c>
      <c r="M9266"/>
      <c r="N9266" t="s">
        <v>14510</v>
      </c>
      <c r="P9266" s="7" t="str">
        <f>HYPERLINK("https://collectormobile.dot.state.oh.us/arcgis/rest/services/ADAROW/ADA_ROW_Inventory_Image_Viewer/MapServer/6/663/attachments/", "Photo Link")</f>
        <v>Photo Link</v>
      </c>
      <c r="Q9266" s="7" t="str">
        <f>HYPERLINK("http://data.mapchannels.com/dualmaps6/map.htm?lat=40.256019&amp;lng=-83.063438", "Map Channel Link")</f>
        <v>Map Channel Link</v>
      </c>
    </row>
    <row r="9267" spans="1:17" hidden="1" x14ac:dyDescent="0.25">
      <c r="A9267" t="s">
        <v>8674</v>
      </c>
      <c r="B9267" t="s">
        <v>8675</v>
      </c>
      <c r="C9267" t="s">
        <v>1612</v>
      </c>
      <c r="D9267">
        <v>17.725999999999999</v>
      </c>
      <c r="E9267" t="s">
        <v>15293</v>
      </c>
      <c r="F9267" t="s">
        <v>8680</v>
      </c>
      <c r="G9267" s="6">
        <v>43259.557673611111</v>
      </c>
      <c r="H9267" t="s">
        <v>14509</v>
      </c>
      <c r="I9267" t="s">
        <v>44</v>
      </c>
      <c r="J9267"/>
      <c r="K9267" t="s">
        <v>124</v>
      </c>
      <c r="M9267"/>
      <c r="N9267" t="s">
        <v>14510</v>
      </c>
      <c r="P9267" s="7" t="str">
        <f>HYPERLINK("https://collectormobile.dot.state.oh.us/arcgis/rest/services/ADAROW/ADA_ROW_Inventory_Image_Viewer/MapServer/6/155/attachments/", "Photo Link")</f>
        <v>Photo Link</v>
      </c>
      <c r="Q9267" s="7" t="str">
        <f>HYPERLINK("http://data.mapchannels.com/dualmaps6/map.htm?lat=40.266568&amp;lng=-82.931887", "Map Channel Link")</f>
        <v>Map Channel Link</v>
      </c>
    </row>
    <row r="9268" spans="1:17" hidden="1" x14ac:dyDescent="0.25">
      <c r="A9268" t="s">
        <v>8674</v>
      </c>
      <c r="B9268" t="s">
        <v>8675</v>
      </c>
      <c r="C9268" t="s">
        <v>1612</v>
      </c>
      <c r="D9268">
        <v>17.727</v>
      </c>
      <c r="E9268" t="s">
        <v>15294</v>
      </c>
      <c r="F9268" t="s">
        <v>8690</v>
      </c>
      <c r="G9268" s="6">
        <v>43325.707662037043</v>
      </c>
      <c r="H9268" t="s">
        <v>14509</v>
      </c>
      <c r="I9268" t="s">
        <v>44</v>
      </c>
      <c r="J9268"/>
      <c r="K9268" t="s">
        <v>124</v>
      </c>
      <c r="M9268"/>
      <c r="N9268" t="s">
        <v>14510</v>
      </c>
      <c r="P9268" s="7" t="str">
        <f>HYPERLINK("https://collectormobile.dot.state.oh.us/arcgis/rest/services/ADAROW/ADA_ROW_Inventory_Image_Viewer/MapServer/6/150/attachments/", "Photo Link")</f>
        <v>Photo Link</v>
      </c>
      <c r="Q9268" s="7" t="str">
        <f>HYPERLINK("http://data.mapchannels.com/dualmaps6/map.htm?lat=40.266836&amp;lng=-82.931849", "Map Channel Link")</f>
        <v>Map Channel Link</v>
      </c>
    </row>
    <row r="9269" spans="1:17" hidden="1" x14ac:dyDescent="0.25">
      <c r="A9269" t="s">
        <v>8674</v>
      </c>
      <c r="B9269" t="s">
        <v>8675</v>
      </c>
      <c r="C9269" t="s">
        <v>1612</v>
      </c>
      <c r="D9269">
        <v>17.727</v>
      </c>
      <c r="E9269" t="s">
        <v>15295</v>
      </c>
      <c r="F9269" t="s">
        <v>8680</v>
      </c>
      <c r="G9269" s="6">
        <v>43259.559016203697</v>
      </c>
      <c r="H9269" t="s">
        <v>14509</v>
      </c>
      <c r="I9269" t="s">
        <v>44</v>
      </c>
      <c r="J9269"/>
      <c r="K9269" t="s">
        <v>124</v>
      </c>
      <c r="M9269"/>
      <c r="N9269" t="s">
        <v>14510</v>
      </c>
      <c r="P9269" s="7" t="str">
        <f>HYPERLINK("https://collectormobile.dot.state.oh.us/arcgis/rest/services/ADAROW/ADA_ROW_Inventory_Image_Viewer/MapServer/6/154/attachments/", "Photo Link")</f>
        <v>Photo Link</v>
      </c>
      <c r="Q9269" s="7" t="str">
        <f>HYPERLINK("http://data.mapchannels.com/dualmaps6/map.htm?lat=40.266537&amp;lng=-82.931872", "Map Channel Link")</f>
        <v>Map Channel Link</v>
      </c>
    </row>
    <row r="9270" spans="1:17" hidden="1" x14ac:dyDescent="0.25">
      <c r="A9270" t="s">
        <v>8674</v>
      </c>
      <c r="B9270" t="s">
        <v>8675</v>
      </c>
      <c r="C9270" t="s">
        <v>1612</v>
      </c>
      <c r="D9270">
        <v>17.742999999999999</v>
      </c>
      <c r="E9270" t="s">
        <v>15296</v>
      </c>
      <c r="F9270" t="s">
        <v>8677</v>
      </c>
      <c r="G9270" s="6">
        <v>43262.491585648153</v>
      </c>
      <c r="H9270" t="s">
        <v>14509</v>
      </c>
      <c r="I9270" t="s">
        <v>44</v>
      </c>
      <c r="J9270"/>
      <c r="K9270" t="s">
        <v>124</v>
      </c>
      <c r="M9270"/>
      <c r="N9270" t="s">
        <v>14510</v>
      </c>
      <c r="P9270" s="7" t="str">
        <f>HYPERLINK("https://collectormobile.dot.state.oh.us/arcgis/rest/services/ADAROW/ADA_ROW_Inventory_Image_Viewer/MapServer/6/153/attachments/", "Photo Link")</f>
        <v>Photo Link</v>
      </c>
      <c r="Q9270" s="7" t="str">
        <f>HYPERLINK("http://data.mapchannels.com/dualmaps6/map.htm?lat=40.266528&amp;lng=-82.931560", "Map Channel Link")</f>
        <v>Map Channel Link</v>
      </c>
    </row>
    <row r="9271" spans="1:17" hidden="1" x14ac:dyDescent="0.25">
      <c r="A9271" t="s">
        <v>8674</v>
      </c>
      <c r="B9271" t="s">
        <v>8675</v>
      </c>
      <c r="C9271" t="s">
        <v>1612</v>
      </c>
      <c r="D9271">
        <v>18.236999999999998</v>
      </c>
      <c r="E9271" t="s">
        <v>15297</v>
      </c>
      <c r="F9271" t="s">
        <v>8677</v>
      </c>
      <c r="G9271" s="6">
        <v>43259.576122685183</v>
      </c>
      <c r="H9271" t="s">
        <v>14509</v>
      </c>
      <c r="I9271" t="s">
        <v>44</v>
      </c>
      <c r="J9271"/>
      <c r="K9271" t="s">
        <v>28</v>
      </c>
      <c r="M9271"/>
      <c r="N9271" t="s">
        <v>14559</v>
      </c>
      <c r="O9271"/>
      <c r="P9271" s="7" t="str">
        <f>HYPERLINK("https://collectormobile.dot.state.oh.us/arcgis/rest/services/ADAROW/ADA_ROW_Inventory_Image_Viewer/MapServer/6/956/attachments/", "Photo Link")</f>
        <v>Photo Link</v>
      </c>
      <c r="Q9271" s="7" t="str">
        <f>HYPERLINK("http://data.mapchannels.com/dualmaps6/map.htm?lat=40.266385&amp;lng=-82.922231", "Map Channel Link")</f>
        <v>Map Channel Link</v>
      </c>
    </row>
    <row r="9272" spans="1:17" hidden="1" x14ac:dyDescent="0.25">
      <c r="A9272" t="s">
        <v>8674</v>
      </c>
      <c r="B9272" t="s">
        <v>8675</v>
      </c>
      <c r="C9272" t="s">
        <v>1612</v>
      </c>
      <c r="D9272">
        <v>18.239000000000001</v>
      </c>
      <c r="E9272" t="s">
        <v>15298</v>
      </c>
      <c r="F9272" t="s">
        <v>8677</v>
      </c>
      <c r="G9272" s="6">
        <v>43262.495023148149</v>
      </c>
      <c r="H9272" t="s">
        <v>14509</v>
      </c>
      <c r="I9272" t="s">
        <v>44</v>
      </c>
      <c r="J9272"/>
      <c r="K9272" t="s">
        <v>38</v>
      </c>
      <c r="M9272"/>
      <c r="N9272" t="s">
        <v>14510</v>
      </c>
      <c r="P9272" s="7" t="str">
        <f>HYPERLINK("https://collectormobile.dot.state.oh.us/arcgis/rest/services/ADAROW/ADA_ROW_Inventory_Image_Viewer/MapServer/6/953/attachments/", "Photo Link")</f>
        <v>Photo Link</v>
      </c>
      <c r="Q9272" s="7" t="str">
        <f>HYPERLINK("http://data.mapchannels.com/dualmaps6/map.htm?lat=40.265992&amp;lng=-82.922222", "Map Channel Link")</f>
        <v>Map Channel Link</v>
      </c>
    </row>
    <row r="9273" spans="1:17" hidden="1" x14ac:dyDescent="0.25">
      <c r="A9273" t="s">
        <v>8674</v>
      </c>
      <c r="B9273" t="s">
        <v>8675</v>
      </c>
      <c r="C9273" t="s">
        <v>1612</v>
      </c>
      <c r="D9273">
        <v>18.241</v>
      </c>
      <c r="E9273" t="s">
        <v>15299</v>
      </c>
      <c r="F9273" t="s">
        <v>8677</v>
      </c>
      <c r="G9273" s="6">
        <v>43262.494606481479</v>
      </c>
      <c r="H9273" t="s">
        <v>14509</v>
      </c>
      <c r="I9273" t="s">
        <v>44</v>
      </c>
      <c r="J9273"/>
      <c r="K9273" t="s">
        <v>124</v>
      </c>
      <c r="M9273"/>
      <c r="N9273" t="s">
        <v>14510</v>
      </c>
      <c r="P9273" s="7" t="str">
        <f>HYPERLINK("https://collectormobile.dot.state.oh.us/arcgis/rest/services/ADAROW/ADA_ROW_Inventory_Image_Viewer/MapServer/6/3105/attachments/", "Photo Link")</f>
        <v>Photo Link</v>
      </c>
      <c r="Q9273" s="7" t="str">
        <f>HYPERLINK("http://data.mapchannels.com/dualmaps6/map.htm?lat=40.265948&amp;lng=-82.922180", "Map Channel Link")</f>
        <v>Map Channel Link</v>
      </c>
    </row>
    <row r="9274" spans="1:17" hidden="1" x14ac:dyDescent="0.25">
      <c r="A9274" t="s">
        <v>8674</v>
      </c>
      <c r="B9274" t="s">
        <v>8675</v>
      </c>
      <c r="C9274" t="s">
        <v>1612</v>
      </c>
      <c r="D9274">
        <v>18.268999999999998</v>
      </c>
      <c r="E9274" t="s">
        <v>15300</v>
      </c>
      <c r="F9274" t="s">
        <v>8680</v>
      </c>
      <c r="G9274" s="6">
        <v>43259.58829861111</v>
      </c>
      <c r="H9274" t="s">
        <v>14509</v>
      </c>
      <c r="I9274" t="s">
        <v>44</v>
      </c>
      <c r="J9274"/>
      <c r="K9274" t="s">
        <v>38</v>
      </c>
      <c r="M9274"/>
      <c r="N9274" t="s">
        <v>14510</v>
      </c>
      <c r="P9274" s="7" t="str">
        <f>HYPERLINK("https://collectormobile.dot.state.oh.us/arcgis/rest/services/ADAROW/ADA_ROW_Inventory_Image_Viewer/MapServer/6/664/attachments/", "Photo Link")</f>
        <v>Photo Link</v>
      </c>
      <c r="Q9274" s="7" t="str">
        <f>HYPERLINK("http://data.mapchannels.com/dualmaps6/map.htm?lat=40.266341&amp;lng=-82.921657", "Map Channel Link")</f>
        <v>Map Channel Link</v>
      </c>
    </row>
    <row r="9275" spans="1:17" hidden="1" x14ac:dyDescent="0.25">
      <c r="A9275" t="s">
        <v>8674</v>
      </c>
      <c r="B9275" t="s">
        <v>8675</v>
      </c>
      <c r="C9275" t="s">
        <v>1612</v>
      </c>
      <c r="D9275">
        <v>18.271999999999998</v>
      </c>
      <c r="E9275" t="s">
        <v>15301</v>
      </c>
      <c r="F9275" t="s">
        <v>8680</v>
      </c>
      <c r="G9275" s="6">
        <v>43259.586076388892</v>
      </c>
      <c r="H9275" t="s">
        <v>14509</v>
      </c>
      <c r="I9275" t="s">
        <v>44</v>
      </c>
      <c r="J9275"/>
      <c r="K9275" t="s">
        <v>38</v>
      </c>
      <c r="M9275"/>
      <c r="N9275" t="s">
        <v>14510</v>
      </c>
      <c r="P9275" s="7" t="str">
        <f>HYPERLINK("https://collectormobile.dot.state.oh.us/arcgis/rest/services/ADAROW/ADA_ROW_Inventory_Image_Viewer/MapServer/6/955/attachments/", "Photo Link")</f>
        <v>Photo Link</v>
      </c>
      <c r="Q9275" s="7" t="str">
        <f>HYPERLINK("http://data.mapchannels.com/dualmaps6/map.htm?lat=40.265998&amp;lng=-82.921631", "Map Channel Link")</f>
        <v>Map Channel Link</v>
      </c>
    </row>
    <row r="9276" spans="1:17" hidden="1" x14ac:dyDescent="0.25">
      <c r="A9276" t="s">
        <v>8674</v>
      </c>
      <c r="B9276" t="s">
        <v>8675</v>
      </c>
      <c r="C9276" t="s">
        <v>3541</v>
      </c>
      <c r="D9276">
        <v>1.7999999999999999E-2</v>
      </c>
      <c r="E9276" t="s">
        <v>15302</v>
      </c>
      <c r="F9276" t="s">
        <v>8677</v>
      </c>
      <c r="G9276" s="6">
        <v>43262.493668981479</v>
      </c>
      <c r="H9276" t="s">
        <v>14509</v>
      </c>
      <c r="I9276" t="s">
        <v>44</v>
      </c>
      <c r="J9276"/>
      <c r="K9276" t="s">
        <v>124</v>
      </c>
      <c r="M9276"/>
      <c r="N9276" t="s">
        <v>14510</v>
      </c>
      <c r="P9276" s="7" t="str">
        <f>HYPERLINK("https://collectormobile.dot.state.oh.us/arcgis/rest/services/ADAROW/ADA_ROW_Inventory_Image_Viewer/MapServer/6/957/attachments/", "Photo Link")</f>
        <v>Photo Link</v>
      </c>
      <c r="Q9276" s="7" t="str">
        <f>HYPERLINK("http://data.mapchannels.com/dualmaps6/map.htm?lat=40.266451&amp;lng=-82.922133", "Map Channel Link")</f>
        <v>Map Channel Link</v>
      </c>
    </row>
    <row r="9277" spans="1:17" hidden="1" x14ac:dyDescent="0.25">
      <c r="A9277" t="s">
        <v>8674</v>
      </c>
      <c r="B9277" t="s">
        <v>8675</v>
      </c>
      <c r="C9277" t="s">
        <v>3541</v>
      </c>
      <c r="D9277">
        <v>1.7999999999999999E-2</v>
      </c>
      <c r="E9277" t="s">
        <v>15303</v>
      </c>
      <c r="F9277" t="s">
        <v>8680</v>
      </c>
      <c r="G9277" s="6">
        <v>43259.59337962963</v>
      </c>
      <c r="H9277" t="s">
        <v>14509</v>
      </c>
      <c r="I9277" t="s">
        <v>44</v>
      </c>
      <c r="J9277"/>
      <c r="K9277" t="s">
        <v>28</v>
      </c>
      <c r="M9277"/>
      <c r="N9277" t="s">
        <v>14510</v>
      </c>
      <c r="P9277" s="7" t="str">
        <f>HYPERLINK("https://collectormobile.dot.state.oh.us/arcgis/rest/services/ADAROW/ADA_ROW_Inventory_Image_Viewer/MapServer/6/958/attachments/", "Photo Link")</f>
        <v>Photo Link</v>
      </c>
      <c r="Q9277" s="7" t="str">
        <f>HYPERLINK("http://data.mapchannels.com/dualmaps6/map.htm?lat=40.266432&amp;lng=-82.921767", "Map Channel Link")</f>
        <v>Map Channel Link</v>
      </c>
    </row>
    <row r="9278" spans="1:17" hidden="1" x14ac:dyDescent="0.25">
      <c r="A9278" t="s">
        <v>8674</v>
      </c>
      <c r="B9278" t="s">
        <v>8675</v>
      </c>
      <c r="C9278" t="s">
        <v>4964</v>
      </c>
      <c r="D9278">
        <v>0.58199999999999996</v>
      </c>
      <c r="E9278" t="s">
        <v>15304</v>
      </c>
      <c r="F9278" t="s">
        <v>8680</v>
      </c>
      <c r="G9278" s="6">
        <v>43259.576643518521</v>
      </c>
      <c r="H9278" t="s">
        <v>14509</v>
      </c>
      <c r="I9278" t="s">
        <v>44</v>
      </c>
      <c r="J9278"/>
      <c r="K9278" t="s">
        <v>38</v>
      </c>
      <c r="M9278"/>
      <c r="N9278" t="s">
        <v>14510</v>
      </c>
      <c r="P9278" s="7" t="str">
        <f>HYPERLINK("https://collectormobile.dot.state.oh.us/arcgis/rest/services/ADAROW/ADA_ROW_Inventory_Image_Viewer/MapServer/6/954/attachments/", "Photo Link")</f>
        <v>Photo Link</v>
      </c>
      <c r="Q9278" s="7" t="str">
        <f>HYPERLINK("http://data.mapchannels.com/dualmaps6/map.htm?lat=40.265930&amp;lng=-82.921736", "Map Channel Link")</f>
        <v>Map Channel Link</v>
      </c>
    </row>
    <row r="9279" spans="1:17" hidden="1" x14ac:dyDescent="0.25">
      <c r="A9279" t="s">
        <v>8674</v>
      </c>
      <c r="B9279" t="s">
        <v>8675</v>
      </c>
      <c r="C9279" t="s">
        <v>4282</v>
      </c>
      <c r="D9279">
        <v>2.387</v>
      </c>
      <c r="E9279" t="s">
        <v>15305</v>
      </c>
      <c r="F9279" t="s">
        <v>8680</v>
      </c>
      <c r="G9279" s="6">
        <v>43259.616157407407</v>
      </c>
      <c r="H9279" t="s">
        <v>14509</v>
      </c>
      <c r="I9279" t="s">
        <v>44</v>
      </c>
      <c r="J9279"/>
      <c r="K9279" t="s">
        <v>124</v>
      </c>
      <c r="M9279"/>
      <c r="N9279" t="s">
        <v>14510</v>
      </c>
      <c r="P9279" s="7" t="str">
        <f>HYPERLINK("https://collectormobile.dot.state.oh.us/arcgis/rest/services/ADAROW/ADA_ROW_Inventory_Image_Viewer/MapServer/6/647/attachments/", "Photo Link")</f>
        <v>Photo Link</v>
      </c>
      <c r="Q9279" s="7" t="str">
        <f>HYPERLINK("http://data.mapchannels.com/dualmaps6/map.htm?lat=40.208146&amp;lng=-82.904760", "Map Channel Link")</f>
        <v>Map Channel Link</v>
      </c>
    </row>
    <row r="9280" spans="1:17" hidden="1" x14ac:dyDescent="0.25">
      <c r="A9280" t="s">
        <v>8674</v>
      </c>
      <c r="B9280" t="s">
        <v>8675</v>
      </c>
      <c r="C9280" t="s">
        <v>4282</v>
      </c>
      <c r="D9280">
        <v>2.411</v>
      </c>
      <c r="E9280" t="s">
        <v>15306</v>
      </c>
      <c r="F9280" t="s">
        <v>8677</v>
      </c>
      <c r="G9280" s="6">
        <v>43259.611168981479</v>
      </c>
      <c r="H9280" t="s">
        <v>14509</v>
      </c>
      <c r="I9280" t="s">
        <v>44</v>
      </c>
      <c r="J9280"/>
      <c r="K9280" t="s">
        <v>28</v>
      </c>
      <c r="M9280"/>
      <c r="N9280" t="s">
        <v>14510</v>
      </c>
      <c r="P9280" s="7" t="str">
        <f>HYPERLINK("https://collectormobile.dot.state.oh.us/arcgis/rest/services/ADAROW/ADA_ROW_Inventory_Image_Viewer/MapServer/6/651/attachments/", "Photo Link")</f>
        <v>Photo Link</v>
      </c>
      <c r="Q9280" s="7" t="str">
        <f>HYPERLINK("http://data.mapchannels.com/dualmaps6/map.htm?lat=40.208251&amp;lng=-82.904304", "Map Channel Link")</f>
        <v>Map Channel Link</v>
      </c>
    </row>
    <row r="9281" spans="1:17" hidden="1" x14ac:dyDescent="0.25">
      <c r="A9281" t="s">
        <v>8674</v>
      </c>
      <c r="B9281" t="s">
        <v>8675</v>
      </c>
      <c r="C9281" t="s">
        <v>4282</v>
      </c>
      <c r="D9281">
        <v>2.4119999999999999</v>
      </c>
      <c r="E9281" t="s">
        <v>15307</v>
      </c>
      <c r="F9281" t="s">
        <v>8677</v>
      </c>
      <c r="G9281" s="6">
        <v>43259.608229166668</v>
      </c>
      <c r="H9281" t="s">
        <v>14509</v>
      </c>
      <c r="I9281" t="s">
        <v>44</v>
      </c>
      <c r="J9281"/>
      <c r="K9281" t="s">
        <v>28</v>
      </c>
      <c r="M9281"/>
      <c r="N9281" t="s">
        <v>14510</v>
      </c>
      <c r="P9281" s="7" t="str">
        <f>HYPERLINK("https://collectormobile.dot.state.oh.us/arcgis/rest/services/ADAROW/ADA_ROW_Inventory_Image_Viewer/MapServer/6/648/attachments/", "Photo Link")</f>
        <v>Photo Link</v>
      </c>
      <c r="Q9281" s="7" t="str">
        <f>HYPERLINK("http://data.mapchannels.com/dualmaps6/map.htm?lat=40.208134&amp;lng=-82.904285", "Map Channel Link")</f>
        <v>Map Channel Link</v>
      </c>
    </row>
    <row r="9282" spans="1:17" hidden="1" x14ac:dyDescent="0.25">
      <c r="A9282" t="s">
        <v>8674</v>
      </c>
      <c r="B9282" t="s">
        <v>8675</v>
      </c>
      <c r="C9282" t="s">
        <v>2349</v>
      </c>
      <c r="D9282">
        <v>2.3519999999999999</v>
      </c>
      <c r="E9282" t="s">
        <v>15308</v>
      </c>
      <c r="F9282" t="s">
        <v>8677</v>
      </c>
      <c r="G9282" s="6">
        <v>43259.63726851852</v>
      </c>
      <c r="H9282" t="s">
        <v>14509</v>
      </c>
      <c r="I9282" t="s">
        <v>44</v>
      </c>
      <c r="J9282"/>
      <c r="K9282" t="s">
        <v>28</v>
      </c>
      <c r="M9282"/>
      <c r="N9282" t="s">
        <v>14510</v>
      </c>
      <c r="P9282" s="7" t="str">
        <f>HYPERLINK("https://collectormobile.dot.state.oh.us/arcgis/rest/services/ADAROW/ADA_ROW_Inventory_Image_Viewer/MapServer/6/464/attachments/", "Photo Link")</f>
        <v>Photo Link</v>
      </c>
      <c r="Q9282" s="7" t="str">
        <f>HYPERLINK("http://data.mapchannels.com/dualmaps6/map.htm?lat=40.180200&amp;lng=-82.912759", "Map Channel Link")</f>
        <v>Map Channel Link</v>
      </c>
    </row>
    <row r="9283" spans="1:17" hidden="1" x14ac:dyDescent="0.25">
      <c r="A9283" t="s">
        <v>8674</v>
      </c>
      <c r="B9283" t="s">
        <v>8675</v>
      </c>
      <c r="C9283" t="s">
        <v>2349</v>
      </c>
      <c r="D9283">
        <v>2.3780000000000001</v>
      </c>
      <c r="E9283" t="s">
        <v>15309</v>
      </c>
      <c r="F9283" t="s">
        <v>8680</v>
      </c>
      <c r="G9283" s="6">
        <v>43259.636157407411</v>
      </c>
      <c r="H9283" t="s">
        <v>14509</v>
      </c>
      <c r="I9283" t="s">
        <v>44</v>
      </c>
      <c r="J9283"/>
      <c r="K9283" t="s">
        <v>28</v>
      </c>
      <c r="M9283"/>
      <c r="N9283" t="s">
        <v>14640</v>
      </c>
      <c r="P9283" s="7" t="str">
        <f>HYPERLINK("https://collectormobile.dot.state.oh.us/arcgis/rest/services/ADAROW/ADA_ROW_Inventory_Image_Viewer/MapServer/6/465/attachments/", "Photo Link")</f>
        <v>Photo Link</v>
      </c>
      <c r="Q9283" s="7" t="str">
        <f>HYPERLINK("http://data.mapchannels.com/dualmaps6/map.htm?lat=40.179837&amp;lng=-82.912419", "Map Channel Link")</f>
        <v>Map Channel Link</v>
      </c>
    </row>
    <row r="9284" spans="1:17" hidden="1" x14ac:dyDescent="0.25">
      <c r="A9284" t="s">
        <v>8674</v>
      </c>
      <c r="B9284" t="s">
        <v>8675</v>
      </c>
      <c r="C9284" t="s">
        <v>1736</v>
      </c>
      <c r="D9284">
        <v>1.0109999999999999</v>
      </c>
      <c r="E9284" t="s">
        <v>15310</v>
      </c>
      <c r="F9284" t="s">
        <v>8677</v>
      </c>
      <c r="G9284" s="6">
        <v>43259.65724537037</v>
      </c>
      <c r="H9284" t="s">
        <v>14509</v>
      </c>
      <c r="I9284" t="s">
        <v>44</v>
      </c>
      <c r="J9284"/>
      <c r="K9284" t="s">
        <v>28</v>
      </c>
      <c r="M9284"/>
      <c r="N9284" t="s">
        <v>14510</v>
      </c>
      <c r="P9284" s="7" t="str">
        <f>HYPERLINK("https://collectormobile.dot.state.oh.us/arcgis/rest/services/ADAROW/ADA_ROW_Inventory_Image_Viewer/MapServer/6/142/attachments/", "Photo Link")</f>
        <v>Photo Link</v>
      </c>
      <c r="Q9284" s="7" t="str">
        <f>HYPERLINK("http://data.mapchannels.com/dualmaps6/map.htm?lat=40.170789&amp;lng=-82.915413", "Map Channel Link")</f>
        <v>Map Channel Link</v>
      </c>
    </row>
    <row r="9285" spans="1:17" hidden="1" x14ac:dyDescent="0.25">
      <c r="A9285" t="s">
        <v>8674</v>
      </c>
      <c r="B9285" t="s">
        <v>8675</v>
      </c>
      <c r="C9285" t="s">
        <v>1736</v>
      </c>
      <c r="D9285">
        <v>1.014</v>
      </c>
      <c r="E9285" t="s">
        <v>15311</v>
      </c>
      <c r="F9285" t="s">
        <v>8677</v>
      </c>
      <c r="G9285" s="6">
        <v>43259.65216435185</v>
      </c>
      <c r="H9285" t="s">
        <v>14509</v>
      </c>
      <c r="I9285" t="s">
        <v>44</v>
      </c>
      <c r="J9285"/>
      <c r="K9285" t="s">
        <v>28</v>
      </c>
      <c r="M9285"/>
      <c r="N9285" t="s">
        <v>14510</v>
      </c>
      <c r="P9285" s="7" t="str">
        <f>HYPERLINK("https://collectormobile.dot.state.oh.us/arcgis/rest/services/ADAROW/ADA_ROW_Inventory_Image_Viewer/MapServer/6/145/attachments/", "Photo Link")</f>
        <v>Photo Link</v>
      </c>
      <c r="Q9285" s="7" t="str">
        <f>HYPERLINK("http://data.mapchannels.com/dualmaps6/map.htm?lat=40.170991&amp;lng=-82.915330", "Map Channel Link")</f>
        <v>Map Channel Link</v>
      </c>
    </row>
    <row r="9286" spans="1:17" hidden="1" x14ac:dyDescent="0.25">
      <c r="A9286" t="s">
        <v>8674</v>
      </c>
      <c r="B9286" t="s">
        <v>8675</v>
      </c>
      <c r="C9286" t="s">
        <v>1736</v>
      </c>
      <c r="D9286">
        <v>1.032</v>
      </c>
      <c r="E9286" t="s">
        <v>15312</v>
      </c>
      <c r="F9286" t="s">
        <v>8680</v>
      </c>
      <c r="G9286" s="6">
        <v>43259.658136574071</v>
      </c>
      <c r="H9286" t="s">
        <v>14509</v>
      </c>
      <c r="I9286" t="s">
        <v>44</v>
      </c>
      <c r="J9286"/>
      <c r="K9286" t="s">
        <v>28</v>
      </c>
      <c r="M9286"/>
      <c r="N9286" t="s">
        <v>14510</v>
      </c>
      <c r="P9286" s="7" t="str">
        <f>HYPERLINK("https://collectormobile.dot.state.oh.us/arcgis/rest/services/ADAROW/ADA_ROW_Inventory_Image_Viewer/MapServer/6/147/attachments/", "Photo Link")</f>
        <v>Photo Link</v>
      </c>
      <c r="Q9286" s="7" t="str">
        <f>HYPERLINK("http://data.mapchannels.com/dualmaps6/map.htm?lat=40.170743&amp;lng=-82.915027", "Map Channel Link")</f>
        <v>Map Channel Link</v>
      </c>
    </row>
    <row r="9287" spans="1:17" hidden="1" x14ac:dyDescent="0.25">
      <c r="A9287" t="s">
        <v>8674</v>
      </c>
      <c r="B9287" t="s">
        <v>8675</v>
      </c>
      <c r="C9287" t="s">
        <v>2367</v>
      </c>
      <c r="D9287">
        <v>1.3049999999999999</v>
      </c>
      <c r="E9287" t="s">
        <v>15313</v>
      </c>
      <c r="F9287" t="s">
        <v>8677</v>
      </c>
      <c r="G9287" s="6">
        <v>43280.57136574074</v>
      </c>
      <c r="H9287" t="s">
        <v>14509</v>
      </c>
      <c r="I9287" t="s">
        <v>44</v>
      </c>
      <c r="J9287"/>
      <c r="K9287" t="s">
        <v>124</v>
      </c>
      <c r="M9287"/>
      <c r="N9287" t="s">
        <v>14510</v>
      </c>
      <c r="P9287" s="7" t="str">
        <f>HYPERLINK("https://collectormobile.dot.state.oh.us/arcgis/rest/services/ADAROW/ADA_ROW_Inventory_Image_Viewer/MapServer/6/657/attachments/", "Photo Link")</f>
        <v>Photo Link</v>
      </c>
      <c r="Q9287" s="7" t="str">
        <f>HYPERLINK("http://data.mapchannels.com/dualmaps6/map.htm?lat=40.175200&amp;lng=-83.022084", "Map Channel Link")</f>
        <v>Map Channel Link</v>
      </c>
    </row>
    <row r="9288" spans="1:17" hidden="1" x14ac:dyDescent="0.25">
      <c r="A9288" t="s">
        <v>8674</v>
      </c>
      <c r="B9288" t="s">
        <v>8675</v>
      </c>
      <c r="C9288" t="s">
        <v>2367</v>
      </c>
      <c r="D9288">
        <v>1.3080000000000001</v>
      </c>
      <c r="E9288" t="s">
        <v>15314</v>
      </c>
      <c r="F9288" t="s">
        <v>8677</v>
      </c>
      <c r="G9288" s="6">
        <v>43280.572094907409</v>
      </c>
      <c r="H9288" t="s">
        <v>14509</v>
      </c>
      <c r="I9288" t="s">
        <v>44</v>
      </c>
      <c r="J9288"/>
      <c r="K9288" t="s">
        <v>124</v>
      </c>
      <c r="M9288"/>
      <c r="N9288" t="s">
        <v>14510</v>
      </c>
      <c r="P9288" s="7" t="str">
        <f>HYPERLINK("https://collectormobile.dot.state.oh.us/arcgis/rest/services/ADAROW/ADA_ROW_Inventory_Image_Viewer/MapServer/6/658/attachments/", "Photo Link")</f>
        <v>Photo Link</v>
      </c>
      <c r="Q9288" s="7" t="str">
        <f>HYPERLINK("http://data.mapchannels.com/dualmaps6/map.htm?lat=40.175248&amp;lng=-83.022016", "Map Channel Link")</f>
        <v>Map Channel Link</v>
      </c>
    </row>
    <row r="9289" spans="1:17" hidden="1" x14ac:dyDescent="0.25">
      <c r="A9289" t="s">
        <v>8674</v>
      </c>
      <c r="B9289" t="s">
        <v>8675</v>
      </c>
      <c r="C9289" t="s">
        <v>2367</v>
      </c>
      <c r="D9289">
        <v>1.31</v>
      </c>
      <c r="E9289" t="s">
        <v>15315</v>
      </c>
      <c r="F9289" t="s">
        <v>8677</v>
      </c>
      <c r="G9289" s="6">
        <v>43280.569189814807</v>
      </c>
      <c r="H9289" t="s">
        <v>14509</v>
      </c>
      <c r="I9289" t="s">
        <v>44</v>
      </c>
      <c r="J9289"/>
      <c r="K9289" t="s">
        <v>28</v>
      </c>
      <c r="M9289"/>
      <c r="N9289" t="s">
        <v>14510</v>
      </c>
      <c r="P9289" s="7" t="str">
        <f>HYPERLINK("https://collectormobile.dot.state.oh.us/arcgis/rest/services/ADAROW/ADA_ROW_Inventory_Image_Viewer/MapServer/6/659/attachments/", "Photo Link")</f>
        <v>Photo Link</v>
      </c>
      <c r="Q9289" s="7" t="str">
        <f>HYPERLINK("http://data.mapchannels.com/dualmaps6/map.htm?lat=40.175069&amp;lng=-83.021986", "Map Channel Link")</f>
        <v>Map Channel Link</v>
      </c>
    </row>
    <row r="9290" spans="1:17" hidden="1" x14ac:dyDescent="0.25">
      <c r="A9290" t="s">
        <v>8674</v>
      </c>
      <c r="B9290" t="s">
        <v>8675</v>
      </c>
      <c r="C9290" t="s">
        <v>2367</v>
      </c>
      <c r="D9290">
        <v>1.333</v>
      </c>
      <c r="E9290" t="s">
        <v>15316</v>
      </c>
      <c r="F9290" t="s">
        <v>8680</v>
      </c>
      <c r="G9290" s="6">
        <v>43280.571932870371</v>
      </c>
      <c r="H9290" t="s">
        <v>14509</v>
      </c>
      <c r="I9290" t="s">
        <v>44</v>
      </c>
      <c r="J9290"/>
      <c r="K9290" t="s">
        <v>124</v>
      </c>
      <c r="M9290"/>
      <c r="N9290" t="s">
        <v>14510</v>
      </c>
      <c r="P9290" s="7" t="str">
        <f>HYPERLINK("https://collectormobile.dot.state.oh.us/arcgis/rest/services/ADAROW/ADA_ROW_Inventory_Image_Viewer/MapServer/6/655/attachments/", "Photo Link")</f>
        <v>Photo Link</v>
      </c>
      <c r="Q9290" s="7" t="str">
        <f>HYPERLINK("http://data.mapchannels.com/dualmaps6/map.htm?lat=40.175213&amp;lng=-83.021541", "Map Channel Link")</f>
        <v>Map Channel Link</v>
      </c>
    </row>
    <row r="9291" spans="1:17" hidden="1" x14ac:dyDescent="0.25">
      <c r="A9291" t="s">
        <v>8674</v>
      </c>
      <c r="B9291" t="s">
        <v>8675</v>
      </c>
      <c r="C9291" t="s">
        <v>2367</v>
      </c>
      <c r="D9291">
        <v>1.335</v>
      </c>
      <c r="E9291" t="s">
        <v>15317</v>
      </c>
      <c r="F9291" t="s">
        <v>8680</v>
      </c>
      <c r="G9291" s="6">
        <v>43280.565011574072</v>
      </c>
      <c r="H9291" t="s">
        <v>14509</v>
      </c>
      <c r="I9291" t="s">
        <v>44</v>
      </c>
      <c r="J9291"/>
      <c r="K9291" t="s">
        <v>124</v>
      </c>
      <c r="M9291"/>
      <c r="N9291" t="s">
        <v>14510</v>
      </c>
      <c r="P9291" s="7" t="str">
        <f>HYPERLINK("https://collectormobile.dot.state.oh.us/arcgis/rest/services/ADAROW/ADA_ROW_Inventory_Image_Viewer/MapServer/6/654/attachments/", "Photo Link")</f>
        <v>Photo Link</v>
      </c>
      <c r="Q9291" s="7" t="str">
        <f>HYPERLINK("http://data.mapchannels.com/dualmaps6/map.htm?lat=40.175000&amp;lng=-83.021522", "Map Channel Link")</f>
        <v>Map Channel Link</v>
      </c>
    </row>
    <row r="9292" spans="1:17" hidden="1" x14ac:dyDescent="0.25">
      <c r="A9292" t="s">
        <v>8674</v>
      </c>
      <c r="B9292" t="s">
        <v>8675</v>
      </c>
      <c r="C9292" t="s">
        <v>3837</v>
      </c>
      <c r="D9292">
        <v>6.7000000000000004E-2</v>
      </c>
      <c r="E9292" t="s">
        <v>15318</v>
      </c>
      <c r="F9292" t="s">
        <v>8677</v>
      </c>
      <c r="G9292" s="6">
        <v>43287.543657407397</v>
      </c>
      <c r="H9292" t="s">
        <v>14509</v>
      </c>
      <c r="I9292" t="s">
        <v>44</v>
      </c>
      <c r="J9292"/>
      <c r="K9292" t="s">
        <v>124</v>
      </c>
      <c r="M9292"/>
      <c r="N9292" t="s">
        <v>14510</v>
      </c>
      <c r="P9292" s="7" t="str">
        <f>HYPERLINK("https://collectormobile.dot.state.oh.us/arcgis/rest/services/ADAROW/ADA_ROW_Inventory_Image_Viewer/MapServer/6/976/attachments/", "Photo Link")</f>
        <v>Photo Link</v>
      </c>
      <c r="Q9292" s="7" t="str">
        <f>HYPERLINK("http://data.mapchannels.com/dualmaps6/map.htm?lat=40.153934&amp;lng=-83.122999", "Map Channel Link")</f>
        <v>Map Channel Link</v>
      </c>
    </row>
    <row r="9293" spans="1:17" hidden="1" x14ac:dyDescent="0.25">
      <c r="A9293" t="s">
        <v>8674</v>
      </c>
      <c r="B9293" t="s">
        <v>8675</v>
      </c>
      <c r="C9293" t="s">
        <v>3837</v>
      </c>
      <c r="D9293">
        <v>7.3999999999999996E-2</v>
      </c>
      <c r="E9293" t="s">
        <v>15319</v>
      </c>
      <c r="F9293" t="s">
        <v>8680</v>
      </c>
      <c r="G9293" s="6">
        <v>43287.54146990741</v>
      </c>
      <c r="H9293" t="s">
        <v>14509</v>
      </c>
      <c r="I9293" t="s">
        <v>44</v>
      </c>
      <c r="J9293"/>
      <c r="K9293" t="s">
        <v>28</v>
      </c>
      <c r="M9293"/>
      <c r="N9293" t="s">
        <v>14510</v>
      </c>
      <c r="P9293" s="7" t="str">
        <f>HYPERLINK("https://collectormobile.dot.state.oh.us/arcgis/rest/services/ADAROW/ADA_ROW_Inventory_Image_Viewer/MapServer/6/978/attachments/", "Photo Link")</f>
        <v>Photo Link</v>
      </c>
      <c r="Q9293" s="7" t="str">
        <f>HYPERLINK("http://data.mapchannels.com/dualmaps6/map.htm?lat=40.153992&amp;lng=-83.123169", "Map Channel Link")</f>
        <v>Map Channel Link</v>
      </c>
    </row>
    <row r="9294" spans="1:17" hidden="1" x14ac:dyDescent="0.25">
      <c r="A9294" t="s">
        <v>8674</v>
      </c>
      <c r="B9294" t="s">
        <v>8675</v>
      </c>
      <c r="C9294" t="s">
        <v>3837</v>
      </c>
      <c r="D9294">
        <v>2.302</v>
      </c>
      <c r="E9294" t="s">
        <v>15320</v>
      </c>
      <c r="F9294" t="s">
        <v>8690</v>
      </c>
      <c r="G9294" s="6">
        <v>43325.703333333331</v>
      </c>
      <c r="H9294" t="s">
        <v>14509</v>
      </c>
      <c r="I9294" t="s">
        <v>44</v>
      </c>
      <c r="J9294"/>
      <c r="K9294" t="s">
        <v>124</v>
      </c>
      <c r="M9294"/>
      <c r="N9294" t="s">
        <v>14510</v>
      </c>
      <c r="P9294" s="7" t="str">
        <f>HYPERLINK("https://collectormobile.dot.state.oh.us/arcgis/rest/services/ADAROW/ADA_ROW_Inventory_Image_Viewer/MapServer/6/975/attachments/", "Photo Link")</f>
        <v>Photo Link</v>
      </c>
      <c r="Q9294" s="7" t="str">
        <f>HYPERLINK("http://data.mapchannels.com/dualmaps6/map.htm?lat=40.154203&amp;lng=-83.122672", "Map Channel Link")</f>
        <v>Map Channel Link</v>
      </c>
    </row>
    <row r="9295" spans="1:17" hidden="1" x14ac:dyDescent="0.25">
      <c r="A9295" t="s">
        <v>8674</v>
      </c>
      <c r="B9295" t="s">
        <v>8675</v>
      </c>
      <c r="C9295" t="s">
        <v>3837</v>
      </c>
      <c r="D9295">
        <v>2.302</v>
      </c>
      <c r="E9295" t="s">
        <v>15321</v>
      </c>
      <c r="F9295" t="s">
        <v>8690</v>
      </c>
      <c r="G9295" s="6">
        <v>43325.703530092593</v>
      </c>
      <c r="H9295" t="s">
        <v>14509</v>
      </c>
      <c r="I9295" t="s">
        <v>44</v>
      </c>
      <c r="J9295"/>
      <c r="K9295" t="s">
        <v>124</v>
      </c>
      <c r="M9295"/>
      <c r="N9295" t="s">
        <v>14559</v>
      </c>
      <c r="P9295" s="7" t="str">
        <f>HYPERLINK("https://collectormobile.dot.state.oh.us/arcgis/rest/services/ADAROW/ADA_ROW_Inventory_Image_Viewer/MapServer/6/21718/attachments/", "Photo Link")</f>
        <v>Photo Link</v>
      </c>
      <c r="Q9295" s="7" t="str">
        <f>HYPERLINK("http://data.mapchannels.com/dualmaps6/map.htm?lat=40.154194&amp;lng=-83.122691", "Map Channel Link")</f>
        <v>Map Channel Link</v>
      </c>
    </row>
    <row r="9296" spans="1:17" hidden="1" x14ac:dyDescent="0.25">
      <c r="A9296" t="s">
        <v>8674</v>
      </c>
      <c r="B9296" t="s">
        <v>8675</v>
      </c>
      <c r="C9296" t="s">
        <v>3330</v>
      </c>
      <c r="D9296">
        <v>1.034</v>
      </c>
      <c r="E9296" t="s">
        <v>15322</v>
      </c>
      <c r="F9296" t="s">
        <v>8680</v>
      </c>
      <c r="G9296" s="6">
        <v>43287.551192129627</v>
      </c>
      <c r="H9296" t="s">
        <v>14509</v>
      </c>
      <c r="I9296" t="s">
        <v>44</v>
      </c>
      <c r="J9296"/>
      <c r="K9296" t="s">
        <v>124</v>
      </c>
      <c r="M9296"/>
      <c r="N9296" t="s">
        <v>14510</v>
      </c>
      <c r="P9296" s="7" t="str">
        <f>HYPERLINK("https://collectormobile.dot.state.oh.us/arcgis/rest/services/ADAROW/ADA_ROW_Inventory_Image_Viewer/MapServer/6/974/attachments/", "Photo Link")</f>
        <v>Photo Link</v>
      </c>
      <c r="Q9296" s="7" t="str">
        <f>HYPERLINK("http://data.mapchannels.com/dualmaps6/map.htm?lat=40.153926&amp;lng=-83.122148", "Map Channel Link")</f>
        <v>Map Channel Link</v>
      </c>
    </row>
    <row r="9297" spans="1:17" hidden="1" x14ac:dyDescent="0.25">
      <c r="A9297" t="s">
        <v>8674</v>
      </c>
      <c r="B9297" t="s">
        <v>8675</v>
      </c>
      <c r="C9297" t="s">
        <v>8707</v>
      </c>
      <c r="D9297">
        <v>7.0999999999999994E-2</v>
      </c>
      <c r="E9297" t="s">
        <v>15323</v>
      </c>
      <c r="F9297" t="s">
        <v>8677</v>
      </c>
      <c r="G9297" s="6">
        <v>43280.602731481478</v>
      </c>
      <c r="H9297" t="s">
        <v>14509</v>
      </c>
      <c r="I9297" t="s">
        <v>44</v>
      </c>
      <c r="J9297"/>
      <c r="K9297" t="s">
        <v>124</v>
      </c>
      <c r="M9297"/>
      <c r="N9297" t="s">
        <v>15324</v>
      </c>
      <c r="P9297" s="7" t="str">
        <f>HYPERLINK("https://collectormobile.dot.state.oh.us/arcgis/rest/services/ADAROW/ADA_ROW_Inventory_Image_Viewer/MapServer/6/963/attachments/", "Photo Link")</f>
        <v>Photo Link</v>
      </c>
      <c r="Q9297" s="7" t="str">
        <f>HYPERLINK("http://data.mapchannels.com/dualmaps6/map.htm?lat=40.161870&amp;lng=-83.019109", "Map Channel Link")</f>
        <v>Map Channel Link</v>
      </c>
    </row>
    <row r="9298" spans="1:17" hidden="1" x14ac:dyDescent="0.25">
      <c r="A9298" t="s">
        <v>8674</v>
      </c>
      <c r="B9298" t="s">
        <v>8675</v>
      </c>
      <c r="C9298" t="s">
        <v>8713</v>
      </c>
      <c r="D9298">
        <v>0.33900000000000002</v>
      </c>
      <c r="E9298" t="s">
        <v>15325</v>
      </c>
      <c r="F9298" t="s">
        <v>8680</v>
      </c>
      <c r="G9298" s="6">
        <v>43266.581354166658</v>
      </c>
      <c r="H9298" t="s">
        <v>14509</v>
      </c>
      <c r="I9298" t="s">
        <v>44</v>
      </c>
      <c r="J9298"/>
      <c r="K9298" t="s">
        <v>28</v>
      </c>
      <c r="M9298"/>
      <c r="N9298" t="s">
        <v>14640</v>
      </c>
      <c r="P9298" s="7" t="str">
        <f>HYPERLINK("https://collectormobile.dot.state.oh.us/arcgis/rest/services/ADAROW/ADA_ROW_Inventory_Image_Viewer/MapServer/6/8402/attachments/", "Photo Link")</f>
        <v>Photo Link</v>
      </c>
      <c r="Q9298" s="7" t="str">
        <f>HYPERLINK("http://data.mapchannels.com/dualmaps6/map.htm?lat=40.153915&amp;lng=-82.920330", "Map Channel Link")</f>
        <v>Map Channel Link</v>
      </c>
    </row>
    <row r="9299" spans="1:17" hidden="1" x14ac:dyDescent="0.25">
      <c r="A9299" t="s">
        <v>8674</v>
      </c>
      <c r="B9299" t="s">
        <v>8675</v>
      </c>
      <c r="C9299" t="s">
        <v>8713</v>
      </c>
      <c r="D9299">
        <v>0.34300000000000003</v>
      </c>
      <c r="E9299" t="s">
        <v>15326</v>
      </c>
      <c r="F9299" t="s">
        <v>8680</v>
      </c>
      <c r="G9299" s="6">
        <v>43266.580034722218</v>
      </c>
      <c r="H9299" t="s">
        <v>14509</v>
      </c>
      <c r="I9299" t="s">
        <v>44</v>
      </c>
      <c r="J9299"/>
      <c r="K9299" t="s">
        <v>28</v>
      </c>
      <c r="M9299"/>
      <c r="N9299" t="s">
        <v>14616</v>
      </c>
      <c r="P9299" s="7" t="str">
        <f>HYPERLINK("https://collectormobile.dot.state.oh.us/arcgis/rest/services/ADAROW/ADA_ROW_Inventory_Image_Viewer/MapServer/6/8002/attachments/", "Photo Link")</f>
        <v>Photo Link</v>
      </c>
      <c r="Q9299" s="7" t="str">
        <f>HYPERLINK("http://data.mapchannels.com/dualmaps6/map.htm?lat=40.154076&amp;lng=-82.920290", "Map Channel Link")</f>
        <v>Map Channel Link</v>
      </c>
    </row>
    <row r="9300" spans="1:17" hidden="1" x14ac:dyDescent="0.25">
      <c r="A9300" t="s">
        <v>8674</v>
      </c>
      <c r="B9300" t="s">
        <v>8675</v>
      </c>
      <c r="C9300" t="s">
        <v>15327</v>
      </c>
      <c r="D9300">
        <v>0.01</v>
      </c>
      <c r="E9300" t="s">
        <v>15328</v>
      </c>
      <c r="F9300" t="s">
        <v>8680</v>
      </c>
      <c r="G9300" s="6">
        <v>43280.621064814812</v>
      </c>
      <c r="H9300" t="s">
        <v>14509</v>
      </c>
      <c r="I9300" t="s">
        <v>44</v>
      </c>
      <c r="J9300"/>
      <c r="K9300" t="s">
        <v>124</v>
      </c>
      <c r="M9300"/>
      <c r="N9300" t="s">
        <v>14510</v>
      </c>
      <c r="P9300" s="7" t="str">
        <f>HYPERLINK("https://collectormobile.dot.state.oh.us/arcgis/rest/services/ADAROW/ADA_ROW_Inventory_Image_Viewer/MapServer/6/679/attachments/", "Photo Link")</f>
        <v>Photo Link</v>
      </c>
      <c r="Q9300" s="7" t="str">
        <f>HYPERLINK("http://data.mapchannels.com/dualmaps6/map.htm?lat=40.157158&amp;lng=-83.021510", "Map Channel Link")</f>
        <v>Map Channel Link</v>
      </c>
    </row>
    <row r="9301" spans="1:17" hidden="1" x14ac:dyDescent="0.25">
      <c r="A9301" t="s">
        <v>8674</v>
      </c>
      <c r="B9301" t="s">
        <v>8675</v>
      </c>
      <c r="C9301" t="s">
        <v>8717</v>
      </c>
      <c r="D9301">
        <v>1.393</v>
      </c>
      <c r="E9301" t="s">
        <v>15329</v>
      </c>
      <c r="F9301" t="s">
        <v>8677</v>
      </c>
      <c r="G9301" s="6">
        <v>43280.657013888893</v>
      </c>
      <c r="H9301" t="s">
        <v>14509</v>
      </c>
      <c r="I9301" t="s">
        <v>44</v>
      </c>
      <c r="J9301"/>
      <c r="K9301" t="s">
        <v>38</v>
      </c>
      <c r="M9301"/>
      <c r="N9301" t="s">
        <v>14510</v>
      </c>
      <c r="P9301" s="7" t="str">
        <f>HYPERLINK("https://collectormobile.dot.state.oh.us/arcgis/rest/services/ADAROW/ADA_ROW_Inventory_Image_Viewer/MapServer/6/670/attachments/", "Photo Link")</f>
        <v>Photo Link</v>
      </c>
      <c r="Q9301" s="7" t="str">
        <f>HYPERLINK("http://data.mapchannels.com/dualmaps6/map.htm?lat=40.158384&amp;lng=-83.091630", "Map Channel Link")</f>
        <v>Map Channel Link</v>
      </c>
    </row>
    <row r="9302" spans="1:17" hidden="1" x14ac:dyDescent="0.25">
      <c r="A9302" t="s">
        <v>8674</v>
      </c>
      <c r="B9302" t="s">
        <v>8675</v>
      </c>
      <c r="C9302" t="s">
        <v>8717</v>
      </c>
      <c r="D9302">
        <v>1.413</v>
      </c>
      <c r="E9302" t="s">
        <v>15330</v>
      </c>
      <c r="F9302" t="s">
        <v>8680</v>
      </c>
      <c r="G9302" s="6">
        <v>43280.649375000001</v>
      </c>
      <c r="H9302" t="s">
        <v>14509</v>
      </c>
      <c r="I9302" t="s">
        <v>44</v>
      </c>
      <c r="J9302"/>
      <c r="K9302" t="s">
        <v>28</v>
      </c>
      <c r="M9302"/>
      <c r="N9302" t="s">
        <v>14510</v>
      </c>
      <c r="P9302" s="7" t="str">
        <f>HYPERLINK("https://collectormobile.dot.state.oh.us/arcgis/rest/services/ADAROW/ADA_ROW_Inventory_Image_Viewer/MapServer/6/672/attachments/", "Photo Link")</f>
        <v>Photo Link</v>
      </c>
      <c r="Q9302" s="7" t="str">
        <f>HYPERLINK("http://data.mapchannels.com/dualmaps6/map.htm?lat=40.158683&amp;lng=-83.091651", "Map Channel Link")</f>
        <v>Map Channel Link</v>
      </c>
    </row>
    <row r="9303" spans="1:17" hidden="1" x14ac:dyDescent="0.25">
      <c r="A9303" t="s">
        <v>8674</v>
      </c>
      <c r="B9303" t="s">
        <v>8675</v>
      </c>
      <c r="C9303" t="s">
        <v>4062</v>
      </c>
      <c r="D9303">
        <v>0.25800000000000001</v>
      </c>
      <c r="E9303" t="s">
        <v>15331</v>
      </c>
      <c r="F9303" t="s">
        <v>8677</v>
      </c>
      <c r="G9303" s="6">
        <v>43280.591597222221</v>
      </c>
      <c r="H9303" t="s">
        <v>14509</v>
      </c>
      <c r="I9303" t="s">
        <v>44</v>
      </c>
      <c r="J9303"/>
      <c r="K9303" t="s">
        <v>124</v>
      </c>
      <c r="M9303"/>
      <c r="N9303" t="s">
        <v>14529</v>
      </c>
      <c r="P9303" s="7" t="str">
        <f>HYPERLINK("https://collectormobile.dot.state.oh.us/arcgis/rest/services/ADAROW/ADA_ROW_Inventory_Image_Viewer/MapServer/6/965/attachments/", "Photo Link")</f>
        <v>Photo Link</v>
      </c>
      <c r="Q9303" s="7" t="str">
        <f>HYPERLINK("http://data.mapchannels.com/dualmaps6/map.htm?lat=40.170343&amp;lng=-83.021078", "Map Channel Link")</f>
        <v>Map Channel Link</v>
      </c>
    </row>
    <row r="9304" spans="1:17" hidden="1" x14ac:dyDescent="0.25">
      <c r="A9304" t="s">
        <v>8674</v>
      </c>
      <c r="B9304" t="s">
        <v>8675</v>
      </c>
      <c r="C9304" t="s">
        <v>4062</v>
      </c>
      <c r="D9304">
        <v>0.26</v>
      </c>
      <c r="E9304" t="s">
        <v>15332</v>
      </c>
      <c r="F9304" t="s">
        <v>8680</v>
      </c>
      <c r="G9304" s="6">
        <v>43280.581412037027</v>
      </c>
      <c r="H9304" t="s">
        <v>14509</v>
      </c>
      <c r="I9304" t="s">
        <v>44</v>
      </c>
      <c r="J9304"/>
      <c r="K9304" t="s">
        <v>124</v>
      </c>
      <c r="M9304"/>
      <c r="N9304" t="s">
        <v>14510</v>
      </c>
      <c r="P9304" s="7" t="str">
        <f>HYPERLINK("https://collectormobile.dot.state.oh.us/arcgis/rest/services/ADAROW/ADA_ROW_Inventory_Image_Viewer/MapServer/6/148/attachments/", "Photo Link")</f>
        <v>Photo Link</v>
      </c>
      <c r="Q9304" s="7" t="str">
        <f>HYPERLINK("http://data.mapchannels.com/dualmaps6/map.htm?lat=40.170636&amp;lng=-83.021091", "Map Channel Link")</f>
        <v>Map Channel Link</v>
      </c>
    </row>
    <row r="9305" spans="1:17" hidden="1" x14ac:dyDescent="0.25">
      <c r="A9305" t="s">
        <v>8674</v>
      </c>
      <c r="B9305" t="s">
        <v>8675</v>
      </c>
      <c r="C9305" t="s">
        <v>4062</v>
      </c>
      <c r="D9305">
        <v>0.28100000000000003</v>
      </c>
      <c r="E9305" t="s">
        <v>15333</v>
      </c>
      <c r="F9305" t="s">
        <v>8677</v>
      </c>
      <c r="G9305" s="6">
        <v>43280.588425925933</v>
      </c>
      <c r="H9305" t="s">
        <v>14509</v>
      </c>
      <c r="I9305" t="s">
        <v>44</v>
      </c>
      <c r="J9305"/>
      <c r="K9305" t="s">
        <v>38</v>
      </c>
      <c r="M9305"/>
      <c r="N9305" t="s">
        <v>14625</v>
      </c>
      <c r="P9305" s="7" t="str">
        <f>HYPERLINK("https://collectormobile.dot.state.oh.us/arcgis/rest/services/ADAROW/ADA_ROW_Inventory_Image_Viewer/MapServer/6/964/attachments/", "Photo Link")</f>
        <v>Photo Link</v>
      </c>
      <c r="Q9305" s="7" t="str">
        <f>HYPERLINK("http://data.mapchannels.com/dualmaps6/map.htm?lat=40.170389&amp;lng=-83.020638", "Map Channel Link")</f>
        <v>Map Channel Link</v>
      </c>
    </row>
    <row r="9306" spans="1:17" hidden="1" x14ac:dyDescent="0.25">
      <c r="A9306" t="s">
        <v>8674</v>
      </c>
      <c r="B9306" t="s">
        <v>8675</v>
      </c>
      <c r="C9306" t="s">
        <v>6569</v>
      </c>
      <c r="D9306">
        <v>0.01</v>
      </c>
      <c r="E9306" t="s">
        <v>15334</v>
      </c>
      <c r="F9306" t="s">
        <v>8677</v>
      </c>
      <c r="G9306" s="6">
        <v>43266.579756944448</v>
      </c>
      <c r="H9306" t="s">
        <v>14509</v>
      </c>
      <c r="I9306" t="s">
        <v>44</v>
      </c>
      <c r="J9306"/>
      <c r="K9306" t="s">
        <v>28</v>
      </c>
      <c r="M9306"/>
      <c r="N9306" t="s">
        <v>14510</v>
      </c>
      <c r="P9306" s="7" t="str">
        <f>HYPERLINK("https://collectormobile.dot.state.oh.us/arcgis/rest/services/ADAROW/ADA_ROW_Inventory_Image_Viewer/MapServer/6/643/attachments/", "Photo Link")</f>
        <v>Photo Link</v>
      </c>
      <c r="Q9306" s="7" t="str">
        <f>HYPERLINK("http://data.mapchannels.com/dualmaps6/map.htm?lat=40.154033&amp;lng=-82.919747", "Map Channel Link")</f>
        <v>Map Channel Link</v>
      </c>
    </row>
    <row r="9307" spans="1:17" hidden="1" x14ac:dyDescent="0.25">
      <c r="A9307" t="s">
        <v>8674</v>
      </c>
      <c r="B9307" t="s">
        <v>8675</v>
      </c>
      <c r="C9307" t="s">
        <v>6569</v>
      </c>
      <c r="D9307">
        <v>1.9E-2</v>
      </c>
      <c r="E9307" t="s">
        <v>15335</v>
      </c>
      <c r="F9307" t="s">
        <v>8677</v>
      </c>
      <c r="G9307" s="6">
        <v>43266.587939814817</v>
      </c>
      <c r="H9307" t="s">
        <v>14509</v>
      </c>
      <c r="I9307" t="s">
        <v>44</v>
      </c>
      <c r="J9307"/>
      <c r="K9307" t="s">
        <v>124</v>
      </c>
      <c r="M9307"/>
      <c r="N9307" t="s">
        <v>14510</v>
      </c>
      <c r="P9307" s="7" t="str">
        <f>HYPERLINK("https://collectormobile.dot.state.oh.us/arcgis/rest/services/ADAROW/ADA_ROW_Inventory_Image_Viewer/MapServer/6/8004/attachments/", "Photo Link")</f>
        <v>Photo Link</v>
      </c>
      <c r="Q9307" s="7" t="str">
        <f>HYPERLINK("http://data.mapchannels.com/dualmaps6/map.htm?lat=40.154246&amp;lng=-82.919674", "Map Channel Link")</f>
        <v>Map Channel Link</v>
      </c>
    </row>
    <row r="9308" spans="1:17" hidden="1" x14ac:dyDescent="0.25">
      <c r="A9308" t="s">
        <v>8674</v>
      </c>
      <c r="B9308" t="s">
        <v>8675</v>
      </c>
      <c r="C9308" t="s">
        <v>6569</v>
      </c>
      <c r="D9308">
        <v>0.02</v>
      </c>
      <c r="E9308" t="s">
        <v>15336</v>
      </c>
      <c r="F9308" t="s">
        <v>8677</v>
      </c>
      <c r="G9308" s="6">
        <v>43266.584374999999</v>
      </c>
      <c r="H9308" t="s">
        <v>14509</v>
      </c>
      <c r="I9308" t="s">
        <v>44</v>
      </c>
      <c r="J9308"/>
      <c r="K9308" t="s">
        <v>28</v>
      </c>
      <c r="M9308"/>
      <c r="N9308" t="s">
        <v>14510</v>
      </c>
      <c r="P9308" s="7" t="str">
        <f>HYPERLINK("https://collectormobile.dot.state.oh.us/arcgis/rest/services/ADAROW/ADA_ROW_Inventory_Image_Viewer/MapServer/6/141/attachments/", "Photo Link")</f>
        <v>Photo Link</v>
      </c>
      <c r="Q9308" s="7" t="str">
        <f>HYPERLINK("http://data.mapchannels.com/dualmaps6/map.htm?lat=40.154238&amp;lng=-82.919656", "Map Channel Link")</f>
        <v>Map Channel Link</v>
      </c>
    </row>
    <row r="9309" spans="1:17" hidden="1" x14ac:dyDescent="0.25">
      <c r="A9309" t="s">
        <v>8674</v>
      </c>
      <c r="B9309" t="s">
        <v>8675</v>
      </c>
      <c r="C9309" t="s">
        <v>8727</v>
      </c>
      <c r="D9309">
        <v>0.91900000000000004</v>
      </c>
      <c r="E9309" t="s">
        <v>15337</v>
      </c>
      <c r="F9309" t="s">
        <v>8690</v>
      </c>
      <c r="G9309" s="6">
        <v>43325.609166666669</v>
      </c>
      <c r="H9309" t="s">
        <v>14509</v>
      </c>
      <c r="I9309" t="s">
        <v>44</v>
      </c>
      <c r="J9309"/>
      <c r="K9309" t="s">
        <v>124</v>
      </c>
      <c r="M9309"/>
      <c r="N9309" t="s">
        <v>14510</v>
      </c>
      <c r="P9309" s="7" t="str">
        <f>HYPERLINK("https://collectormobile.dot.state.oh.us/arcgis/rest/services/ADAROW/ADA_ROW_Inventory_Image_Viewer/MapServer/6/666/attachments/", "Photo Link")</f>
        <v>Photo Link</v>
      </c>
      <c r="Q9309" s="7" t="str">
        <f>HYPERLINK("http://data.mapchannels.com/dualmaps6/map.htm?lat=40.155295&amp;lng=-83.109092", "Map Channel Link")</f>
        <v>Map Channel Link</v>
      </c>
    </row>
    <row r="9310" spans="1:17" hidden="1" x14ac:dyDescent="0.25">
      <c r="A9310" t="s">
        <v>8674</v>
      </c>
      <c r="B9310" t="s">
        <v>8675</v>
      </c>
      <c r="C9310" t="s">
        <v>8727</v>
      </c>
      <c r="D9310">
        <v>0.91900000000000004</v>
      </c>
      <c r="E9310" t="s">
        <v>15338</v>
      </c>
      <c r="F9310" t="s">
        <v>8677</v>
      </c>
      <c r="G9310" s="6">
        <v>43315.644456018519</v>
      </c>
      <c r="H9310" t="s">
        <v>14509</v>
      </c>
      <c r="I9310" t="s">
        <v>44</v>
      </c>
      <c r="J9310"/>
      <c r="K9310" t="s">
        <v>28</v>
      </c>
      <c r="M9310"/>
      <c r="N9310" t="s">
        <v>14640</v>
      </c>
      <c r="P9310" s="7" t="str">
        <f>HYPERLINK("https://collectormobile.dot.state.oh.us/arcgis/rest/services/ADAROW/ADA_ROW_Inventory_Image_Viewer/MapServer/6/667/attachments/", "Photo Link")</f>
        <v>Photo Link</v>
      </c>
      <c r="Q9310" s="7" t="str">
        <f>HYPERLINK("http://data.mapchannels.com/dualmaps6/map.htm?lat=40.155354&amp;lng=-83.109489", "Map Channel Link")</f>
        <v>Map Channel Link</v>
      </c>
    </row>
    <row r="9311" spans="1:17" hidden="1" x14ac:dyDescent="0.25">
      <c r="A9311" t="s">
        <v>8674</v>
      </c>
      <c r="B9311" t="s">
        <v>8675</v>
      </c>
      <c r="C9311" t="s">
        <v>8727</v>
      </c>
      <c r="D9311">
        <v>1.36</v>
      </c>
      <c r="E9311" t="s">
        <v>15339</v>
      </c>
      <c r="F9311" t="s">
        <v>8677</v>
      </c>
      <c r="G9311" s="6">
        <v>43280.717488425929</v>
      </c>
      <c r="H9311" t="s">
        <v>14509</v>
      </c>
      <c r="I9311" t="s">
        <v>44</v>
      </c>
      <c r="J9311"/>
      <c r="K9311" t="s">
        <v>38</v>
      </c>
      <c r="M9311"/>
      <c r="N9311" t="s">
        <v>14510</v>
      </c>
      <c r="P9311" s="7" t="str">
        <f>HYPERLINK("https://collectormobile.dot.state.oh.us/arcgis/rest/services/ADAROW/ADA_ROW_Inventory_Image_Viewer/MapServer/6/17967/attachments/", "Photo Link")</f>
        <v>Photo Link</v>
      </c>
      <c r="Q9311" s="7" t="str">
        <f>HYPERLINK("http://data.mapchannels.com/dualmaps6/map.htm?lat=40.158816&amp;lng=-83.103777", "Map Channel Link")</f>
        <v>Map Channel Link</v>
      </c>
    </row>
    <row r="9312" spans="1:17" hidden="1" x14ac:dyDescent="0.25">
      <c r="A9312" t="s">
        <v>8674</v>
      </c>
      <c r="B9312" t="s">
        <v>8675</v>
      </c>
      <c r="C9312" t="s">
        <v>8727</v>
      </c>
      <c r="D9312">
        <v>1.9970000000000001</v>
      </c>
      <c r="E9312" t="s">
        <v>15340</v>
      </c>
      <c r="F9312" t="s">
        <v>8677</v>
      </c>
      <c r="G9312" s="6">
        <v>43280.660231481481</v>
      </c>
      <c r="H9312" t="s">
        <v>14509</v>
      </c>
      <c r="I9312" t="s">
        <v>44</v>
      </c>
      <c r="J9312"/>
      <c r="K9312" t="s">
        <v>38</v>
      </c>
      <c r="M9312"/>
      <c r="N9312" t="s">
        <v>14510</v>
      </c>
      <c r="P9312" s="7" t="str">
        <f>HYPERLINK("https://collectormobile.dot.state.oh.us/arcgis/rest/services/ADAROW/ADA_ROW_Inventory_Image_Viewer/MapServer/6/669/attachments/", "Photo Link")</f>
        <v>Photo Link</v>
      </c>
      <c r="Q9312" s="7" t="str">
        <f>HYPERLINK("http://data.mapchannels.com/dualmaps6/map.htm?lat=40.158433&amp;lng=-83.091759", "Map Channel Link")</f>
        <v>Map Channel Link</v>
      </c>
    </row>
    <row r="9313" spans="1:17" hidden="1" x14ac:dyDescent="0.25">
      <c r="A9313" t="s">
        <v>8674</v>
      </c>
      <c r="B9313" t="s">
        <v>8675</v>
      </c>
      <c r="C9313" t="s">
        <v>8727</v>
      </c>
      <c r="D9313">
        <v>1.9970000000000001</v>
      </c>
      <c r="E9313" t="s">
        <v>15341</v>
      </c>
      <c r="F9313" t="s">
        <v>8680</v>
      </c>
      <c r="G9313" s="6">
        <v>43280.654999999999</v>
      </c>
      <c r="H9313" t="s">
        <v>14509</v>
      </c>
      <c r="I9313" t="s">
        <v>44</v>
      </c>
      <c r="J9313"/>
      <c r="K9313" t="s">
        <v>28</v>
      </c>
      <c r="M9313"/>
      <c r="N9313" t="s">
        <v>14510</v>
      </c>
      <c r="P9313" s="7" t="str">
        <f>HYPERLINK("https://collectormobile.dot.state.oh.us/arcgis/rest/services/ADAROW/ADA_ROW_Inventory_Image_Viewer/MapServer/6/671/attachments/", "Photo Link")</f>
        <v>Photo Link</v>
      </c>
      <c r="Q9313" s="7" t="str">
        <f>HYPERLINK("http://data.mapchannels.com/dualmaps6/map.htm?lat=40.158605&amp;lng=-83.091740", "Map Channel Link")</f>
        <v>Map Channel Link</v>
      </c>
    </row>
    <row r="9314" spans="1:17" hidden="1" x14ac:dyDescent="0.25">
      <c r="A9314" t="s">
        <v>8674</v>
      </c>
      <c r="B9314" t="s">
        <v>8675</v>
      </c>
      <c r="C9314" t="s">
        <v>8727</v>
      </c>
      <c r="D9314">
        <v>5.165</v>
      </c>
      <c r="E9314" t="s">
        <v>15342</v>
      </c>
      <c r="F9314" t="s">
        <v>8680</v>
      </c>
      <c r="G9314" s="6">
        <v>43280.635324074072</v>
      </c>
      <c r="H9314" t="s">
        <v>14509</v>
      </c>
      <c r="I9314" t="s">
        <v>44</v>
      </c>
      <c r="J9314"/>
      <c r="K9314" t="s">
        <v>38</v>
      </c>
      <c r="M9314"/>
      <c r="N9314" t="s">
        <v>14510</v>
      </c>
      <c r="P9314" s="7" t="str">
        <f>HYPERLINK("https://collectormobile.dot.state.oh.us/arcgis/rest/services/ADAROW/ADA_ROW_Inventory_Image_Viewer/MapServer/6/678/attachments/", "Photo Link")</f>
        <v>Photo Link</v>
      </c>
      <c r="Q9314" s="7" t="str">
        <f>HYPERLINK("http://data.mapchannels.com/dualmaps6/map.htm?lat=40.157203&amp;lng=-83.032136", "Map Channel Link")</f>
        <v>Map Channel Link</v>
      </c>
    </row>
    <row r="9315" spans="1:17" hidden="1" x14ac:dyDescent="0.25">
      <c r="A9315" t="s">
        <v>8674</v>
      </c>
      <c r="B9315" t="s">
        <v>8675</v>
      </c>
      <c r="C9315" t="s">
        <v>8727</v>
      </c>
      <c r="D9315">
        <v>5.7249999999999996</v>
      </c>
      <c r="E9315" t="s">
        <v>15343</v>
      </c>
      <c r="F9315" t="s">
        <v>8677</v>
      </c>
      <c r="G9315" s="6">
        <v>43280.62295138889</v>
      </c>
      <c r="H9315" t="s">
        <v>14509</v>
      </c>
      <c r="I9315" t="s">
        <v>44</v>
      </c>
      <c r="J9315"/>
      <c r="K9315" t="s">
        <v>124</v>
      </c>
      <c r="M9315"/>
      <c r="N9315" t="s">
        <v>14510</v>
      </c>
      <c r="P9315" s="7" t="str">
        <f>HYPERLINK("https://collectormobile.dot.state.oh.us/arcgis/rest/services/ADAROW/ADA_ROW_Inventory_Image_Viewer/MapServer/6/680/attachments/", "Photo Link")</f>
        <v>Photo Link</v>
      </c>
      <c r="Q9315" s="7" t="str">
        <f>HYPERLINK("http://data.mapchannels.com/dualmaps6/map.htm?lat=40.156900&amp;lng=-83.021577", "Map Channel Link")</f>
        <v>Map Channel Link</v>
      </c>
    </row>
    <row r="9316" spans="1:17" hidden="1" x14ac:dyDescent="0.25">
      <c r="A9316" t="s">
        <v>8674</v>
      </c>
      <c r="B9316" t="s">
        <v>8675</v>
      </c>
      <c r="C9316" t="s">
        <v>8752</v>
      </c>
      <c r="D9316">
        <v>0.22900000000000001</v>
      </c>
      <c r="E9316" t="s">
        <v>15344</v>
      </c>
      <c r="F9316" t="s">
        <v>8680</v>
      </c>
      <c r="G9316" s="6">
        <v>43280.544872685183</v>
      </c>
      <c r="H9316" t="s">
        <v>14509</v>
      </c>
      <c r="I9316" t="s">
        <v>44</v>
      </c>
      <c r="J9316"/>
      <c r="K9316" t="s">
        <v>124</v>
      </c>
      <c r="M9316"/>
      <c r="N9316" t="s">
        <v>14510</v>
      </c>
      <c r="P9316" s="7" t="str">
        <f>HYPERLINK("https://collectormobile.dot.state.oh.us/arcgis/rest/services/ADAROW/ADA_ROW_Inventory_Image_Viewer/MapServer/6/973/attachments/", "Photo Link")</f>
        <v>Photo Link</v>
      </c>
      <c r="Q9316" s="7" t="str">
        <f>HYPERLINK("http://data.mapchannels.com/dualmaps6/map.htm?lat=40.187937&amp;lng=-83.025700", "Map Channel Link")</f>
        <v>Map Channel Link</v>
      </c>
    </row>
    <row r="9317" spans="1:17" hidden="1" x14ac:dyDescent="0.25">
      <c r="A9317" t="s">
        <v>8674</v>
      </c>
      <c r="B9317" t="s">
        <v>8675</v>
      </c>
      <c r="C9317" t="s">
        <v>8752</v>
      </c>
      <c r="D9317">
        <v>0.25600000000000001</v>
      </c>
      <c r="E9317" t="s">
        <v>15345</v>
      </c>
      <c r="F9317" t="s">
        <v>8677</v>
      </c>
      <c r="G9317" s="6">
        <v>43280.559560185182</v>
      </c>
      <c r="H9317" t="s">
        <v>14509</v>
      </c>
      <c r="I9317" t="s">
        <v>44</v>
      </c>
      <c r="J9317"/>
      <c r="K9317" t="s">
        <v>28</v>
      </c>
      <c r="M9317"/>
      <c r="N9317" t="s">
        <v>14510</v>
      </c>
      <c r="P9317" s="7" t="str">
        <f>HYPERLINK("https://collectormobile.dot.state.oh.us/arcgis/rest/services/ADAROW/ADA_ROW_Inventory_Image_Viewer/MapServer/6/969/attachments/", "Photo Link")</f>
        <v>Photo Link</v>
      </c>
      <c r="Q9317" s="7" t="str">
        <f>HYPERLINK("http://data.mapchannels.com/dualmaps6/map.htm?lat=40.188284&amp;lng=-83.025280", "Map Channel Link")</f>
        <v>Map Channel Link</v>
      </c>
    </row>
    <row r="9318" spans="1:17" hidden="1" x14ac:dyDescent="0.25">
      <c r="A9318" t="s">
        <v>8674</v>
      </c>
      <c r="B9318" t="s">
        <v>8675</v>
      </c>
      <c r="C9318" t="s">
        <v>8752</v>
      </c>
      <c r="D9318">
        <v>0.25700000000000001</v>
      </c>
      <c r="E9318" t="s">
        <v>15346</v>
      </c>
      <c r="F9318" t="s">
        <v>8680</v>
      </c>
      <c r="G9318" s="6">
        <v>43280.555451388893</v>
      </c>
      <c r="H9318" t="s">
        <v>14509</v>
      </c>
      <c r="I9318" t="s">
        <v>44</v>
      </c>
      <c r="J9318"/>
      <c r="K9318" t="s">
        <v>124</v>
      </c>
      <c r="M9318"/>
      <c r="N9318" t="s">
        <v>14510</v>
      </c>
      <c r="P9318" s="7" t="str">
        <f>HYPERLINK("https://collectormobile.dot.state.oh.us/arcgis/rest/services/ADAROW/ADA_ROW_Inventory_Image_Viewer/MapServer/6/967/attachments/", "Photo Link")</f>
        <v>Photo Link</v>
      </c>
      <c r="Q9318" s="7" t="str">
        <f>HYPERLINK("http://data.mapchannels.com/dualmaps6/map.htm?lat=40.187956&amp;lng=-83.025154", "Map Channel Link")</f>
        <v>Map Channel Link</v>
      </c>
    </row>
    <row r="9319" spans="1:17" hidden="1" x14ac:dyDescent="0.25">
      <c r="A9319" t="s">
        <v>8674</v>
      </c>
      <c r="B9319" t="s">
        <v>8675</v>
      </c>
      <c r="C9319" t="s">
        <v>8752</v>
      </c>
      <c r="D9319">
        <v>0.25900000000000001</v>
      </c>
      <c r="E9319" t="s">
        <v>15347</v>
      </c>
      <c r="F9319" t="s">
        <v>8680</v>
      </c>
      <c r="G9319" s="6">
        <v>43280.556354166663</v>
      </c>
      <c r="H9319" t="s">
        <v>14509</v>
      </c>
      <c r="I9319" t="s">
        <v>44</v>
      </c>
      <c r="J9319"/>
      <c r="K9319" t="s">
        <v>28</v>
      </c>
      <c r="M9319"/>
      <c r="N9319" t="s">
        <v>14510</v>
      </c>
      <c r="P9319" s="7" t="str">
        <f>HYPERLINK("https://collectormobile.dot.state.oh.us/arcgis/rest/services/ADAROW/ADA_ROW_Inventory_Image_Viewer/MapServer/6/966/attachments/", "Photo Link")</f>
        <v>Photo Link</v>
      </c>
      <c r="Q9319" s="7" t="str">
        <f>HYPERLINK("http://data.mapchannels.com/dualmaps6/map.htm?lat=40.188025&amp;lng=-83.025145", "Map Channel Link")</f>
        <v>Map Channel Link</v>
      </c>
    </row>
    <row r="9320" spans="1:17" hidden="1" x14ac:dyDescent="0.25">
      <c r="A9320" t="s">
        <v>8674</v>
      </c>
      <c r="B9320" t="s">
        <v>8675</v>
      </c>
      <c r="C9320" t="s">
        <v>15348</v>
      </c>
      <c r="D9320">
        <v>1.2999999999999999E-2</v>
      </c>
      <c r="E9320" t="s">
        <v>15349</v>
      </c>
      <c r="F9320" t="s">
        <v>8690</v>
      </c>
      <c r="G9320" s="6">
        <v>43325.707418981481</v>
      </c>
      <c r="H9320" t="s">
        <v>14509</v>
      </c>
      <c r="I9320" t="s">
        <v>44</v>
      </c>
      <c r="J9320"/>
      <c r="K9320" t="s">
        <v>124</v>
      </c>
      <c r="M9320"/>
      <c r="N9320" t="s">
        <v>14510</v>
      </c>
      <c r="P9320" s="7" t="str">
        <f>HYPERLINK("https://collectormobile.dot.state.oh.us/arcgis/rest/services/ADAROW/ADA_ROW_Inventory_Image_Viewer/MapServer/6/151/attachments/", "Photo Link")</f>
        <v>Photo Link</v>
      </c>
      <c r="Q9320" s="7" t="str">
        <f>HYPERLINK("http://data.mapchannels.com/dualmaps6/map.htm?lat=40.266877&amp;lng=-82.931824", "Map Channel Link")</f>
        <v>Map Channel Link</v>
      </c>
    </row>
    <row r="9321" spans="1:17" hidden="1" x14ac:dyDescent="0.25">
      <c r="A9321" t="s">
        <v>8674</v>
      </c>
      <c r="B9321" t="s">
        <v>8675</v>
      </c>
      <c r="C9321" t="s">
        <v>15348</v>
      </c>
      <c r="D9321">
        <v>1.2999999999999999E-2</v>
      </c>
      <c r="E9321" t="s">
        <v>15350</v>
      </c>
      <c r="F9321" t="s">
        <v>8680</v>
      </c>
      <c r="G9321" s="6">
        <v>43259.54787037037</v>
      </c>
      <c r="H9321" t="s">
        <v>14509</v>
      </c>
      <c r="I9321" t="s">
        <v>44</v>
      </c>
      <c r="J9321"/>
      <c r="K9321" t="s">
        <v>124</v>
      </c>
      <c r="M9321"/>
      <c r="N9321" t="s">
        <v>14510</v>
      </c>
      <c r="P9321" s="7" t="str">
        <f>HYPERLINK("https://collectormobile.dot.state.oh.us/arcgis/rest/services/ADAROW/ADA_ROW_Inventory_Image_Viewer/MapServer/6/152/attachments/", "Photo Link")</f>
        <v>Photo Link</v>
      </c>
      <c r="Q9321" s="7" t="str">
        <f>HYPERLINK("http://data.mapchannels.com/dualmaps6/map.htm?lat=40.266868&amp;lng=-82.931507", "Map Channel Link")</f>
        <v>Map Channel Link</v>
      </c>
    </row>
    <row r="9322" spans="1:17" hidden="1" x14ac:dyDescent="0.25">
      <c r="A9322" t="s">
        <v>8674</v>
      </c>
      <c r="B9322" t="s">
        <v>8675</v>
      </c>
      <c r="C9322" t="s">
        <v>15351</v>
      </c>
      <c r="D9322">
        <v>2.3439999999999999</v>
      </c>
      <c r="E9322" t="s">
        <v>15352</v>
      </c>
      <c r="F9322" t="s">
        <v>8690</v>
      </c>
      <c r="G9322" s="6">
        <v>43327.843807870369</v>
      </c>
      <c r="H9322" t="s">
        <v>14509</v>
      </c>
      <c r="I9322" t="s">
        <v>44</v>
      </c>
      <c r="J9322"/>
      <c r="K9322" t="s">
        <v>38</v>
      </c>
      <c r="M9322"/>
      <c r="N9322" t="s">
        <v>14510</v>
      </c>
      <c r="P9322" s="7" t="str">
        <f>HYPERLINK("https://collectormobile.dot.state.oh.us/arcgis/rest/services/ADAROW/ADA_ROW_Inventory_Image_Viewer/MapServer/6/959/attachments/", "Photo Link")</f>
        <v>Photo Link</v>
      </c>
      <c r="Q9322" s="7" t="str">
        <f>HYPERLINK("http://data.mapchannels.com/dualmaps6/map.htm?lat=40.152708&amp;lng=-83.018332", "Map Channel Link")</f>
        <v>Map Channel Link</v>
      </c>
    </row>
    <row r="9323" spans="1:17" hidden="1" x14ac:dyDescent="0.25">
      <c r="A9323" t="s">
        <v>8674</v>
      </c>
      <c r="B9323" t="s">
        <v>8759</v>
      </c>
      <c r="C9323" t="s">
        <v>22</v>
      </c>
      <c r="D9323">
        <v>25.303000000000001</v>
      </c>
      <c r="E9323" t="s">
        <v>15353</v>
      </c>
      <c r="F9323" t="s">
        <v>8677</v>
      </c>
      <c r="G9323" s="6">
        <v>43266.668078703697</v>
      </c>
      <c r="H9323" t="s">
        <v>14509</v>
      </c>
      <c r="I9323" t="s">
        <v>44</v>
      </c>
      <c r="J9323"/>
      <c r="K9323" t="s">
        <v>124</v>
      </c>
      <c r="M9323"/>
      <c r="N9323" t="s">
        <v>14510</v>
      </c>
      <c r="P9323" s="7" t="str">
        <f>HYPERLINK("https://collectormobile.dot.state.oh.us/arcgis/rest/services/ADAROW/ADA_ROW_Inventory_Image_Viewer/MapServer/6/9212/attachments/", "Photo Link")</f>
        <v>Photo Link</v>
      </c>
      <c r="Q9323" s="7" t="str">
        <f>HYPERLINK("http://data.mapchannels.com/dualmaps6/map.htm?lat=40.092109&amp;lng=-82.925371", "Map Channel Link")</f>
        <v>Map Channel Link</v>
      </c>
    </row>
    <row r="9324" spans="1:17" hidden="1" x14ac:dyDescent="0.25">
      <c r="A9324" t="s">
        <v>8674</v>
      </c>
      <c r="B9324" t="s">
        <v>8759</v>
      </c>
      <c r="C9324" t="s">
        <v>22</v>
      </c>
      <c r="D9324">
        <v>25.306000000000001</v>
      </c>
      <c r="E9324" t="s">
        <v>15354</v>
      </c>
      <c r="F9324" t="s">
        <v>8680</v>
      </c>
      <c r="G9324" s="6">
        <v>43266.672453703701</v>
      </c>
      <c r="H9324" t="s">
        <v>14509</v>
      </c>
      <c r="I9324" t="s">
        <v>44</v>
      </c>
      <c r="J9324"/>
      <c r="K9324" t="s">
        <v>28</v>
      </c>
      <c r="M9324"/>
      <c r="N9324" t="s">
        <v>14510</v>
      </c>
      <c r="P9324" s="7" t="str">
        <f>HYPERLINK("https://collectormobile.dot.state.oh.us/arcgis/rest/services/ADAROW/ADA_ROW_Inventory_Image_Viewer/MapServer/6/8006/attachments/", "Photo Link")</f>
        <v>Photo Link</v>
      </c>
      <c r="Q9324" s="7" t="str">
        <f>HYPERLINK("http://data.mapchannels.com/dualmaps6/map.htm?lat=40.092168&amp;lng=-82.925645", "Map Channel Link")</f>
        <v>Map Channel Link</v>
      </c>
    </row>
    <row r="9325" spans="1:17" hidden="1" x14ac:dyDescent="0.25">
      <c r="A9325" t="s">
        <v>8674</v>
      </c>
      <c r="B9325" t="s">
        <v>8759</v>
      </c>
      <c r="C9325" t="s">
        <v>22</v>
      </c>
      <c r="D9325">
        <v>25.574000000000002</v>
      </c>
      <c r="E9325" t="s">
        <v>15355</v>
      </c>
      <c r="F9325" t="s">
        <v>8677</v>
      </c>
      <c r="G9325" s="6">
        <v>43266.644282407397</v>
      </c>
      <c r="H9325" t="s">
        <v>14509</v>
      </c>
      <c r="I9325" t="s">
        <v>44</v>
      </c>
      <c r="J9325"/>
      <c r="K9325" t="s">
        <v>124</v>
      </c>
      <c r="M9325"/>
      <c r="N9325" t="s">
        <v>14510</v>
      </c>
      <c r="P9325" s="7" t="str">
        <f>HYPERLINK("https://collectormobile.dot.state.oh.us/arcgis/rest/services/ADAROW/ADA_ROW_Inventory_Image_Viewer/MapServer/6/8403/attachments/", "Photo Link")</f>
        <v>Photo Link</v>
      </c>
      <c r="Q9325" s="7" t="str">
        <f>HYPERLINK("http://data.mapchannels.com/dualmaps6/map.htm?lat=40.096015&amp;lng=-82.925151", "Map Channel Link")</f>
        <v>Map Channel Link</v>
      </c>
    </row>
    <row r="9326" spans="1:17" hidden="1" x14ac:dyDescent="0.25">
      <c r="A9326" t="s">
        <v>8674</v>
      </c>
      <c r="B9326" t="s">
        <v>8759</v>
      </c>
      <c r="C9326" t="s">
        <v>22</v>
      </c>
      <c r="D9326">
        <v>25.574999999999999</v>
      </c>
      <c r="E9326" t="s">
        <v>15356</v>
      </c>
      <c r="F9326" t="s">
        <v>8677</v>
      </c>
      <c r="G9326" s="6">
        <v>43266.64335648148</v>
      </c>
      <c r="H9326" t="s">
        <v>14509</v>
      </c>
      <c r="I9326" t="s">
        <v>44</v>
      </c>
      <c r="J9326"/>
      <c r="K9326" t="s">
        <v>28</v>
      </c>
      <c r="M9326"/>
      <c r="N9326" t="s">
        <v>14559</v>
      </c>
      <c r="P9326" s="7" t="str">
        <f>HYPERLINK("https://collectormobile.dot.state.oh.us/arcgis/rest/services/ADAROW/ADA_ROW_Inventory_Image_Viewer/MapServer/6/158/attachments/", "Photo Link")</f>
        <v>Photo Link</v>
      </c>
      <c r="Q9326" s="7" t="str">
        <f>HYPERLINK("http://data.mapchannels.com/dualmaps6/map.htm?lat=40.096031&amp;lng=-82.925175", "Map Channel Link")</f>
        <v>Map Channel Link</v>
      </c>
    </row>
    <row r="9327" spans="1:17" hidden="1" x14ac:dyDescent="0.25">
      <c r="A9327" t="s">
        <v>8674</v>
      </c>
      <c r="B9327" t="s">
        <v>8759</v>
      </c>
      <c r="C9327" t="s">
        <v>22</v>
      </c>
      <c r="D9327">
        <v>25.763999999999999</v>
      </c>
      <c r="E9327" t="s">
        <v>15357</v>
      </c>
      <c r="F9327" t="s">
        <v>8680</v>
      </c>
      <c r="G9327" s="6">
        <v>43266.728414351863</v>
      </c>
      <c r="H9327" t="s">
        <v>14509</v>
      </c>
      <c r="I9327" t="s">
        <v>44</v>
      </c>
      <c r="J9327"/>
      <c r="K9327" t="s">
        <v>124</v>
      </c>
      <c r="M9327"/>
      <c r="N9327" t="s">
        <v>14510</v>
      </c>
      <c r="P9327" s="7" t="str">
        <f>HYPERLINK("https://collectormobile.dot.state.oh.us/arcgis/rest/services/ADAROW/ADA_ROW_Inventory_Image_Viewer/MapServer/6/163/attachments/", "Photo Link")</f>
        <v>Photo Link</v>
      </c>
      <c r="Q9327" s="7" t="str">
        <f>HYPERLINK("http://data.mapchannels.com/dualmaps6/map.htm?lat=40.098768&amp;lng=-82.924997", "Map Channel Link")</f>
        <v>Map Channel Link</v>
      </c>
    </row>
    <row r="9328" spans="1:17" hidden="1" x14ac:dyDescent="0.25">
      <c r="A9328" t="s">
        <v>8674</v>
      </c>
      <c r="B9328" t="s">
        <v>8759</v>
      </c>
      <c r="C9328" t="s">
        <v>22</v>
      </c>
      <c r="D9328">
        <v>25.766999999999999</v>
      </c>
      <c r="E9328" t="s">
        <v>15358</v>
      </c>
      <c r="F9328" t="s">
        <v>8677</v>
      </c>
      <c r="G9328" s="6">
        <v>43266.621967592589</v>
      </c>
      <c r="H9328" t="s">
        <v>14509</v>
      </c>
      <c r="I9328" t="s">
        <v>44</v>
      </c>
      <c r="J9328"/>
      <c r="K9328" t="s">
        <v>28</v>
      </c>
      <c r="M9328"/>
      <c r="N9328" t="s">
        <v>14510</v>
      </c>
      <c r="P9328" s="7" t="str">
        <f>HYPERLINK("https://collectormobile.dot.state.oh.us/arcgis/rest/services/ADAROW/ADA_ROW_Inventory_Image_Viewer/MapServer/6/950/attachments/", "Photo Link")</f>
        <v>Photo Link</v>
      </c>
      <c r="Q9328" s="7" t="str">
        <f>HYPERLINK("http://data.mapchannels.com/dualmaps6/map.htm?lat=40.098825&amp;lng=-82.925417", "Map Channel Link")</f>
        <v>Map Channel Link</v>
      </c>
    </row>
    <row r="9329" spans="1:17" hidden="1" x14ac:dyDescent="0.25">
      <c r="A9329" t="s">
        <v>8674</v>
      </c>
      <c r="B9329" t="s">
        <v>8759</v>
      </c>
      <c r="C9329" t="s">
        <v>22</v>
      </c>
      <c r="D9329">
        <v>25.771000000000001</v>
      </c>
      <c r="E9329" t="s">
        <v>15359</v>
      </c>
      <c r="F9329" t="s">
        <v>8680</v>
      </c>
      <c r="G9329" s="6">
        <v>43266.722245370373</v>
      </c>
      <c r="H9329" t="s">
        <v>14509</v>
      </c>
      <c r="I9329" t="s">
        <v>44</v>
      </c>
      <c r="J9329"/>
      <c r="K9329" t="s">
        <v>38</v>
      </c>
      <c r="M9329"/>
      <c r="N9329" t="s">
        <v>14510</v>
      </c>
      <c r="P9329" s="7" t="str">
        <f>HYPERLINK("https://collectormobile.dot.state.oh.us/arcgis/rest/services/ADAROW/ADA_ROW_Inventory_Image_Viewer/MapServer/6/162/attachments/", "Photo Link")</f>
        <v>Photo Link</v>
      </c>
      <c r="Q9329" s="7" t="str">
        <f>HYPERLINK("http://data.mapchannels.com/dualmaps6/map.htm?lat=40.098872&amp;lng=-82.925003", "Map Channel Link")</f>
        <v>Map Channel Link</v>
      </c>
    </row>
    <row r="9330" spans="1:17" hidden="1" x14ac:dyDescent="0.25">
      <c r="A9330" t="s">
        <v>8674</v>
      </c>
      <c r="B9330" t="s">
        <v>8759</v>
      </c>
      <c r="C9330" t="s">
        <v>22</v>
      </c>
      <c r="D9330">
        <v>25.827000000000002</v>
      </c>
      <c r="E9330" t="s">
        <v>15360</v>
      </c>
      <c r="F9330" t="s">
        <v>8680</v>
      </c>
      <c r="G9330" s="6">
        <v>43266.624409722222</v>
      </c>
      <c r="H9330" t="s">
        <v>14509</v>
      </c>
      <c r="I9330" t="s">
        <v>44</v>
      </c>
      <c r="J9330"/>
      <c r="K9330" t="s">
        <v>28</v>
      </c>
      <c r="M9330"/>
      <c r="N9330" t="s">
        <v>14510</v>
      </c>
      <c r="P9330" s="7" t="str">
        <f>HYPERLINK("https://collectormobile.dot.state.oh.us/arcgis/rest/services/ADAROW/ADA_ROW_Inventory_Image_Viewer/MapServer/6/165/attachments/", "Photo Link")</f>
        <v>Photo Link</v>
      </c>
      <c r="Q9330" s="7" t="str">
        <f>HYPERLINK("http://data.mapchannels.com/dualmaps6/map.htm?lat=40.099695&amp;lng=-82.925379", "Map Channel Link")</f>
        <v>Map Channel Link</v>
      </c>
    </row>
    <row r="9331" spans="1:17" hidden="1" x14ac:dyDescent="0.25">
      <c r="A9331" t="s">
        <v>8674</v>
      </c>
      <c r="B9331" t="s">
        <v>8759</v>
      </c>
      <c r="C9331" t="s">
        <v>22</v>
      </c>
      <c r="D9331">
        <v>25.994</v>
      </c>
      <c r="E9331" t="s">
        <v>15361</v>
      </c>
      <c r="F9331" t="s">
        <v>8690</v>
      </c>
      <c r="G9331" s="6">
        <v>43319.822210648148</v>
      </c>
      <c r="H9331" t="s">
        <v>14509</v>
      </c>
      <c r="I9331" t="s">
        <v>44</v>
      </c>
      <c r="J9331"/>
      <c r="K9331" t="s">
        <v>38</v>
      </c>
      <c r="M9331"/>
      <c r="N9331" t="s">
        <v>14510</v>
      </c>
      <c r="O9331"/>
      <c r="P9331" s="7" t="str">
        <f>HYPERLINK("https://collectormobile.dot.state.oh.us/arcgis/rest/services/ADAROW/ADA_ROW_Inventory_Image_Viewer/MapServer/6/884/attachments/", "Photo Link")</f>
        <v>Photo Link</v>
      </c>
      <c r="Q9331" s="7" t="str">
        <f>HYPERLINK("http://data.mapchannels.com/dualmaps6/map.htm?lat=40.102100&amp;lng=-82.925230", "Map Channel Link")</f>
        <v>Map Channel Link</v>
      </c>
    </row>
    <row r="9332" spans="1:17" hidden="1" x14ac:dyDescent="0.25">
      <c r="A9332" t="s">
        <v>8674</v>
      </c>
      <c r="B9332" t="s">
        <v>8759</v>
      </c>
      <c r="C9332" t="s">
        <v>22</v>
      </c>
      <c r="D9332">
        <v>26.006</v>
      </c>
      <c r="E9332" t="s">
        <v>15362</v>
      </c>
      <c r="F9332" t="s">
        <v>8690</v>
      </c>
      <c r="G9332" s="6">
        <v>43319.821053240739</v>
      </c>
      <c r="H9332" t="s">
        <v>14509</v>
      </c>
      <c r="I9332" t="s">
        <v>44</v>
      </c>
      <c r="J9332"/>
      <c r="K9332" t="s">
        <v>124</v>
      </c>
      <c r="M9332"/>
      <c r="N9332" t="s">
        <v>14510</v>
      </c>
      <c r="P9332" s="7" t="str">
        <f>HYPERLINK("https://collectormobile.dot.state.oh.us/arcgis/rest/services/ADAROW/ADA_ROW_Inventory_Image_Viewer/MapServer/6/887/attachments/", "Photo Link")</f>
        <v>Photo Link</v>
      </c>
      <c r="Q9332" s="7" t="str">
        <f>HYPERLINK("http://data.mapchannels.com/dualmaps6/map.htm?lat=40.102269&amp;lng=-82.924696", "Map Channel Link")</f>
        <v>Map Channel Link</v>
      </c>
    </row>
    <row r="9333" spans="1:17" hidden="1" x14ac:dyDescent="0.25">
      <c r="A9333" t="s">
        <v>8674</v>
      </c>
      <c r="B9333" t="s">
        <v>8759</v>
      </c>
      <c r="C9333" t="s">
        <v>22</v>
      </c>
      <c r="D9333">
        <v>26.007000000000001</v>
      </c>
      <c r="E9333" t="s">
        <v>15363</v>
      </c>
      <c r="F9333" t="s">
        <v>8677</v>
      </c>
      <c r="G9333" s="6">
        <v>43266.607627314806</v>
      </c>
      <c r="H9333" t="s">
        <v>14509</v>
      </c>
      <c r="I9333" t="s">
        <v>44</v>
      </c>
      <c r="J9333"/>
      <c r="K9333" t="s">
        <v>124</v>
      </c>
      <c r="M9333"/>
      <c r="N9333" t="s">
        <v>14510</v>
      </c>
      <c r="P9333" s="7" t="str">
        <f>HYPERLINK("https://collectormobile.dot.state.oh.us/arcgis/rest/services/ADAROW/ADA_ROW_Inventory_Image_Viewer/MapServer/6/885/attachments/", "Photo Link")</f>
        <v>Photo Link</v>
      </c>
      <c r="Q9333" s="7" t="str">
        <f>HYPERLINK("http://data.mapchannels.com/dualmaps6/map.htm?lat=40.102288&amp;lng=-82.925344", "Map Channel Link")</f>
        <v>Map Channel Link</v>
      </c>
    </row>
    <row r="9334" spans="1:17" hidden="1" x14ac:dyDescent="0.25">
      <c r="A9334" t="s">
        <v>8674</v>
      </c>
      <c r="B9334" t="s">
        <v>8759</v>
      </c>
      <c r="C9334" t="s">
        <v>4436</v>
      </c>
      <c r="D9334">
        <v>31.164999999999999</v>
      </c>
      <c r="E9334" t="s">
        <v>15364</v>
      </c>
      <c r="F9334" t="s">
        <v>8677</v>
      </c>
      <c r="G9334" s="6">
        <v>43287.752893518518</v>
      </c>
      <c r="H9334" t="s">
        <v>14509</v>
      </c>
      <c r="I9334" t="s">
        <v>44</v>
      </c>
      <c r="J9334"/>
      <c r="K9334" t="s">
        <v>38</v>
      </c>
      <c r="M9334"/>
      <c r="N9334" t="s">
        <v>14510</v>
      </c>
      <c r="P9334" s="7" t="str">
        <f>HYPERLINK("https://collectormobile.dot.state.oh.us/arcgis/rest/services/ADAROW/ADA_ROW_Inventory_Image_Viewer/MapServer/6/683/attachments/", "Photo Link")</f>
        <v>Photo Link</v>
      </c>
      <c r="Q9334" s="7" t="str">
        <f>HYPERLINK("http://data.mapchannels.com/dualmaps6/map.htm?lat=40.096619&amp;lng=-82.780883", "Map Channel Link")</f>
        <v>Map Channel Link</v>
      </c>
    </row>
    <row r="9335" spans="1:17" hidden="1" x14ac:dyDescent="0.25">
      <c r="A9335" t="s">
        <v>8674</v>
      </c>
      <c r="B9335" t="s">
        <v>8759</v>
      </c>
      <c r="C9335" t="s">
        <v>4436</v>
      </c>
      <c r="D9335">
        <v>31.178000000000001</v>
      </c>
      <c r="E9335" t="s">
        <v>15365</v>
      </c>
      <c r="F9335" t="s">
        <v>8680</v>
      </c>
      <c r="G9335" s="6">
        <v>43287.747986111113</v>
      </c>
      <c r="H9335" t="s">
        <v>14509</v>
      </c>
      <c r="I9335" t="s">
        <v>44</v>
      </c>
      <c r="J9335"/>
      <c r="K9335" t="s">
        <v>124</v>
      </c>
      <c r="M9335"/>
      <c r="N9335" t="s">
        <v>14640</v>
      </c>
      <c r="P9335" s="7" t="str">
        <f>HYPERLINK("https://collectormobile.dot.state.oh.us/arcgis/rest/services/ADAROW/ADA_ROW_Inventory_Image_Viewer/MapServer/6/166/attachments/", "Photo Link")</f>
        <v>Photo Link</v>
      </c>
      <c r="Q9335" s="7" t="str">
        <f>HYPERLINK("http://data.mapchannels.com/dualmaps6/map.htm?lat=40.096620&amp;lng=-82.780505", "Map Channel Link")</f>
        <v>Map Channel Link</v>
      </c>
    </row>
    <row r="9336" spans="1:17" hidden="1" x14ac:dyDescent="0.25">
      <c r="A9336" t="s">
        <v>8674</v>
      </c>
      <c r="B9336" t="s">
        <v>8759</v>
      </c>
      <c r="C9336" t="s">
        <v>577</v>
      </c>
      <c r="D9336">
        <v>0.01</v>
      </c>
      <c r="E9336" t="s">
        <v>15366</v>
      </c>
      <c r="F9336" t="s">
        <v>8680</v>
      </c>
      <c r="G9336" s="6">
        <v>43287.694606481477</v>
      </c>
      <c r="H9336" t="s">
        <v>14509</v>
      </c>
      <c r="I9336" t="s">
        <v>44</v>
      </c>
      <c r="J9336"/>
      <c r="K9336" t="s">
        <v>124</v>
      </c>
      <c r="M9336"/>
      <c r="N9336" t="s">
        <v>14510</v>
      </c>
      <c r="P9336" s="7" t="str">
        <f>HYPERLINK("https://collectormobile.dot.state.oh.us/arcgis/rest/services/ADAROW/ADA_ROW_Inventory_Image_Viewer/MapServer/6/686/attachments/", "Photo Link")</f>
        <v>Photo Link</v>
      </c>
      <c r="Q9336" s="7" t="str">
        <f>HYPERLINK("http://data.mapchannels.com/dualmaps6/map.htm?lat=39.830207&amp;lng=-82.933648", "Map Channel Link")</f>
        <v>Map Channel Link</v>
      </c>
    </row>
    <row r="9337" spans="1:17" hidden="1" x14ac:dyDescent="0.25">
      <c r="A9337" t="s">
        <v>8674</v>
      </c>
      <c r="B9337" t="s">
        <v>8759</v>
      </c>
      <c r="C9337" t="s">
        <v>1873</v>
      </c>
      <c r="D9337">
        <v>15.27</v>
      </c>
      <c r="E9337" t="s">
        <v>15367</v>
      </c>
      <c r="F9337" t="s">
        <v>8677</v>
      </c>
      <c r="G9337" s="6">
        <v>43266.709768518522</v>
      </c>
      <c r="H9337" t="s">
        <v>14509</v>
      </c>
      <c r="I9337" t="s">
        <v>44</v>
      </c>
      <c r="J9337"/>
      <c r="K9337" t="s">
        <v>28</v>
      </c>
      <c r="M9337"/>
      <c r="N9337" t="s">
        <v>14510</v>
      </c>
      <c r="P9337" s="7" t="str">
        <f>HYPERLINK("https://collectormobile.dot.state.oh.us/arcgis/rest/services/ADAROW/ADA_ROW_Inventory_Image_Viewer/MapServer/6/169/attachments/", "Photo Link")</f>
        <v>Photo Link</v>
      </c>
      <c r="Q9337" s="7" t="str">
        <f>HYPERLINK("http://data.mapchannels.com/dualmaps6/map.htm?lat=40.081858&amp;lng=-82.916072", "Map Channel Link")</f>
        <v>Map Channel Link</v>
      </c>
    </row>
    <row r="9338" spans="1:17" hidden="1" x14ac:dyDescent="0.25">
      <c r="A9338" t="s">
        <v>8674</v>
      </c>
      <c r="B9338" t="s">
        <v>8759</v>
      </c>
      <c r="C9338" t="s">
        <v>1519</v>
      </c>
      <c r="D9338">
        <v>12.981999999999999</v>
      </c>
      <c r="E9338" t="s">
        <v>15368</v>
      </c>
      <c r="F9338" t="s">
        <v>8680</v>
      </c>
      <c r="G9338" s="6">
        <v>43308.586377314823</v>
      </c>
      <c r="H9338" t="s">
        <v>14509</v>
      </c>
      <c r="I9338" t="s">
        <v>44</v>
      </c>
      <c r="J9338"/>
      <c r="K9338" t="s">
        <v>124</v>
      </c>
      <c r="M9338"/>
      <c r="N9338" t="s">
        <v>14510</v>
      </c>
      <c r="P9338" s="7" t="str">
        <f>HYPERLINK("https://collectormobile.dot.state.oh.us/arcgis/rest/services/ADAROW/ADA_ROW_Inventory_Image_Viewer/MapServer/6/37880/attachments/", "Photo Link")</f>
        <v>Photo Link</v>
      </c>
      <c r="Q9338" s="7" t="str">
        <f>HYPERLINK("http://data.mapchannels.com/dualmaps6/map.htm?lat=40.124916&amp;lng=-83.036541", "Map Channel Link")</f>
        <v>Map Channel Link</v>
      </c>
    </row>
    <row r="9339" spans="1:17" hidden="1" x14ac:dyDescent="0.25">
      <c r="A9339" t="s">
        <v>8674</v>
      </c>
      <c r="B9339" t="s">
        <v>8759</v>
      </c>
      <c r="C9339" t="s">
        <v>1519</v>
      </c>
      <c r="D9339">
        <v>13.004</v>
      </c>
      <c r="E9339" t="s">
        <v>15369</v>
      </c>
      <c r="F9339" t="s">
        <v>8680</v>
      </c>
      <c r="G9339" s="6">
        <v>43308.593773148154</v>
      </c>
      <c r="H9339" t="s">
        <v>14509</v>
      </c>
      <c r="I9339" t="s">
        <v>44</v>
      </c>
      <c r="J9339"/>
      <c r="K9339" t="s">
        <v>124</v>
      </c>
      <c r="M9339"/>
      <c r="N9339" t="s">
        <v>14510</v>
      </c>
      <c r="P9339" s="7" t="str">
        <f>HYPERLINK("https://collectormobile.dot.state.oh.us/arcgis/rest/services/ADAROW/ADA_ROW_Inventory_Image_Viewer/MapServer/6/38290/attachments/", "Photo Link")</f>
        <v>Photo Link</v>
      </c>
      <c r="Q9339" s="7" t="str">
        <f>HYPERLINK("http://data.mapchannels.com/dualmaps6/map.htm?lat=40.125237&amp;lng=-83.036492", "Map Channel Link")</f>
        <v>Map Channel Link</v>
      </c>
    </row>
    <row r="9340" spans="1:17" hidden="1" x14ac:dyDescent="0.25">
      <c r="A9340" t="s">
        <v>8674</v>
      </c>
      <c r="B9340" t="s">
        <v>8759</v>
      </c>
      <c r="C9340" t="s">
        <v>9579</v>
      </c>
      <c r="D9340">
        <v>0.745</v>
      </c>
      <c r="E9340" t="s">
        <v>15370</v>
      </c>
      <c r="F9340" t="s">
        <v>8677</v>
      </c>
      <c r="G9340" s="6">
        <v>43287.692349537043</v>
      </c>
      <c r="H9340" t="s">
        <v>14509</v>
      </c>
      <c r="I9340" t="s">
        <v>44</v>
      </c>
      <c r="J9340"/>
      <c r="K9340" t="s">
        <v>124</v>
      </c>
      <c r="M9340"/>
      <c r="N9340" t="s">
        <v>14640</v>
      </c>
      <c r="P9340" s="7" t="str">
        <f>HYPERLINK("https://collectormobile.dot.state.oh.us/arcgis/rest/services/ADAROW/ADA_ROW_Inventory_Image_Viewer/MapServer/6/948/attachments/", "Photo Link")</f>
        <v>Photo Link</v>
      </c>
      <c r="Q9340" s="7" t="str">
        <f>HYPERLINK("http://data.mapchannels.com/dualmaps6/map.htm?lat=39.829793&amp;lng=-82.934152", "Map Channel Link")</f>
        <v>Map Channel Link</v>
      </c>
    </row>
    <row r="9341" spans="1:17" hidden="1" x14ac:dyDescent="0.25">
      <c r="A9341" t="s">
        <v>8674</v>
      </c>
      <c r="B9341" t="s">
        <v>8759</v>
      </c>
      <c r="C9341" t="s">
        <v>9579</v>
      </c>
      <c r="D9341">
        <v>0.751</v>
      </c>
      <c r="E9341" t="s">
        <v>15371</v>
      </c>
      <c r="F9341" t="s">
        <v>8677</v>
      </c>
      <c r="G9341" s="6">
        <v>43287.696851851862</v>
      </c>
      <c r="H9341" t="s">
        <v>14509</v>
      </c>
      <c r="I9341" t="s">
        <v>44</v>
      </c>
      <c r="J9341"/>
      <c r="K9341" t="s">
        <v>28</v>
      </c>
      <c r="M9341"/>
      <c r="N9341" t="s">
        <v>14654</v>
      </c>
      <c r="P9341" s="7" t="str">
        <f>HYPERLINK("https://collectormobile.dot.state.oh.us/arcgis/rest/services/ADAROW/ADA_ROW_Inventory_Image_Viewer/MapServer/6/20908/attachments/", "Photo Link")</f>
        <v>Photo Link</v>
      </c>
      <c r="Q9341" s="7" t="str">
        <f>HYPERLINK("http://data.mapchannels.com/dualmaps6/map.htm?lat=39.829846&amp;lng=-82.933719", "Map Channel Link")</f>
        <v>Map Channel Link</v>
      </c>
    </row>
    <row r="9342" spans="1:17" hidden="1" x14ac:dyDescent="0.25">
      <c r="A9342" t="s">
        <v>8674</v>
      </c>
      <c r="B9342" t="s">
        <v>8759</v>
      </c>
      <c r="C9342" t="s">
        <v>9579</v>
      </c>
      <c r="D9342">
        <v>0.755</v>
      </c>
      <c r="E9342" t="s">
        <v>15372</v>
      </c>
      <c r="F9342" t="s">
        <v>8680</v>
      </c>
      <c r="G9342" s="6">
        <v>43287.688391203701</v>
      </c>
      <c r="H9342" t="s">
        <v>14509</v>
      </c>
      <c r="I9342" t="s">
        <v>44</v>
      </c>
      <c r="J9342"/>
      <c r="K9342" t="s">
        <v>124</v>
      </c>
      <c r="M9342"/>
      <c r="N9342" t="s">
        <v>14510</v>
      </c>
      <c r="P9342" s="7" t="str">
        <f>HYPERLINK("https://collectormobile.dot.state.oh.us/arcgis/rest/services/ADAROW/ADA_ROW_Inventory_Image_Viewer/MapServer/6/685/attachments/", "Photo Link")</f>
        <v>Photo Link</v>
      </c>
      <c r="Q9342" s="7" t="str">
        <f>HYPERLINK("http://data.mapchannels.com/dualmaps6/map.htm?lat=39.829898&amp;lng=-82.933653", "Map Channel Link")</f>
        <v>Map Channel Link</v>
      </c>
    </row>
    <row r="9343" spans="1:17" hidden="1" x14ac:dyDescent="0.25">
      <c r="A9343" t="s">
        <v>8674</v>
      </c>
      <c r="B9343" t="s">
        <v>8759</v>
      </c>
      <c r="C9343" t="s">
        <v>8321</v>
      </c>
      <c r="D9343">
        <v>8.4260000000000002</v>
      </c>
      <c r="E9343" t="s">
        <v>15373</v>
      </c>
      <c r="F9343" t="s">
        <v>8677</v>
      </c>
      <c r="G9343" s="6">
        <v>43287.644131944442</v>
      </c>
      <c r="H9343" t="s">
        <v>14509</v>
      </c>
      <c r="I9343" t="s">
        <v>44</v>
      </c>
      <c r="J9343"/>
      <c r="K9343" t="s">
        <v>38</v>
      </c>
      <c r="M9343"/>
      <c r="N9343" t="s">
        <v>14510</v>
      </c>
      <c r="P9343" s="7" t="str">
        <f>HYPERLINK("https://collectormobile.dot.state.oh.us/arcgis/rest/services/ADAROW/ADA_ROW_Inventory_Image_Viewer/MapServer/6/947/attachments/", "Photo Link")</f>
        <v>Photo Link</v>
      </c>
      <c r="Q9343" s="7" t="str">
        <f>HYPERLINK("http://data.mapchannels.com/dualmaps6/map.htm?lat=39.841223&amp;lng=-83.099287", "Map Channel Link")</f>
        <v>Map Channel Link</v>
      </c>
    </row>
    <row r="9344" spans="1:17" hidden="1" x14ac:dyDescent="0.25">
      <c r="A9344" t="s">
        <v>8674</v>
      </c>
      <c r="B9344" t="s">
        <v>8759</v>
      </c>
      <c r="C9344" t="s">
        <v>15374</v>
      </c>
      <c r="D9344">
        <v>0.129</v>
      </c>
      <c r="E9344" t="s">
        <v>15375</v>
      </c>
      <c r="F9344" t="s">
        <v>8680</v>
      </c>
      <c r="G9344" s="6">
        <v>43266.713125000002</v>
      </c>
      <c r="H9344" t="s">
        <v>14509</v>
      </c>
      <c r="I9344" t="s">
        <v>44</v>
      </c>
      <c r="J9344"/>
      <c r="K9344" t="s">
        <v>28</v>
      </c>
      <c r="M9344"/>
      <c r="N9344" t="s">
        <v>14510</v>
      </c>
      <c r="O9344"/>
      <c r="P9344" s="7" t="str">
        <f>HYPERLINK("https://collectormobile.dot.state.oh.us/arcgis/rest/services/ADAROW/ADA_ROW_Inventory_Image_Viewer/MapServer/6/168/attachments/", "Photo Link")</f>
        <v>Photo Link</v>
      </c>
      <c r="Q9344" s="7" t="str">
        <f>HYPERLINK("http://data.mapchannels.com/dualmaps6/map.htm?lat=40.082241&amp;lng=-82.916235", "Map Channel Link")</f>
        <v>Map Channel Link</v>
      </c>
    </row>
    <row r="9345" spans="1:17" hidden="1" x14ac:dyDescent="0.25">
      <c r="A9345" t="s">
        <v>8674</v>
      </c>
      <c r="B9345" t="s">
        <v>8759</v>
      </c>
      <c r="C9345" t="s">
        <v>8798</v>
      </c>
      <c r="D9345">
        <v>8.0000000000000002E-3</v>
      </c>
      <c r="E9345" t="s">
        <v>15376</v>
      </c>
      <c r="F9345" t="s">
        <v>8677</v>
      </c>
      <c r="G9345" s="6">
        <v>43266.667060185187</v>
      </c>
      <c r="H9345" t="s">
        <v>14509</v>
      </c>
      <c r="I9345" t="s">
        <v>44</v>
      </c>
      <c r="J9345"/>
      <c r="K9345" t="s">
        <v>28</v>
      </c>
      <c r="M9345"/>
      <c r="N9345" t="s">
        <v>14510</v>
      </c>
      <c r="P9345" s="7" t="str">
        <f>HYPERLINK("https://collectormobile.dot.state.oh.us/arcgis/rest/services/ADAROW/ADA_ROW_Inventory_Image_Viewer/MapServer/6/156/attachments/", "Photo Link")</f>
        <v>Photo Link</v>
      </c>
      <c r="Q9345" s="7" t="str">
        <f>HYPERLINK("http://data.mapchannels.com/dualmaps6/map.htm?lat=40.092110&amp;lng=-82.925356", "Map Channel Link")</f>
        <v>Map Channel Link</v>
      </c>
    </row>
    <row r="9346" spans="1:17" hidden="1" x14ac:dyDescent="0.25">
      <c r="A9346" t="s">
        <v>8674</v>
      </c>
      <c r="B9346" t="s">
        <v>8759</v>
      </c>
      <c r="C9346" t="s">
        <v>8798</v>
      </c>
      <c r="D9346">
        <v>1.0999999999999999E-2</v>
      </c>
      <c r="E9346" t="s">
        <v>15377</v>
      </c>
      <c r="F9346" t="s">
        <v>8677</v>
      </c>
      <c r="G9346" s="6">
        <v>43266.663101851853</v>
      </c>
      <c r="H9346" t="s">
        <v>14509</v>
      </c>
      <c r="I9346" t="s">
        <v>44</v>
      </c>
      <c r="J9346"/>
      <c r="K9346" t="s">
        <v>124</v>
      </c>
      <c r="M9346"/>
      <c r="N9346" t="s">
        <v>14510</v>
      </c>
      <c r="P9346" s="7" t="str">
        <f>HYPERLINK("https://collectormobile.dot.state.oh.us/arcgis/rest/services/ADAROW/ADA_ROW_Inventory_Image_Viewer/MapServer/6/949/attachments/", "Photo Link")</f>
        <v>Photo Link</v>
      </c>
      <c r="Q9346" s="7" t="str">
        <f>HYPERLINK("http://data.mapchannels.com/dualmaps6/map.htm?lat=40.091921&amp;lng=-82.925328", "Map Channel Link")</f>
        <v>Map Channel Link</v>
      </c>
    </row>
    <row r="9347" spans="1:17" hidden="1" x14ac:dyDescent="0.25">
      <c r="A9347" t="s">
        <v>8674</v>
      </c>
      <c r="B9347" t="s">
        <v>8759</v>
      </c>
      <c r="C9347" t="s">
        <v>8801</v>
      </c>
      <c r="D9347">
        <v>0.51</v>
      </c>
      <c r="E9347" t="s">
        <v>15378</v>
      </c>
      <c r="F9347" t="s">
        <v>8680</v>
      </c>
      <c r="G9347" s="6">
        <v>43308.58965277778</v>
      </c>
      <c r="H9347" t="s">
        <v>14509</v>
      </c>
      <c r="I9347" t="s">
        <v>44</v>
      </c>
      <c r="J9347"/>
      <c r="K9347" t="s">
        <v>124</v>
      </c>
      <c r="M9347"/>
      <c r="N9347" t="s">
        <v>14510</v>
      </c>
      <c r="P9347" s="7" t="str">
        <f>HYPERLINK("https://collectormobile.dot.state.oh.us/arcgis/rest/services/ADAROW/ADA_ROW_Inventory_Image_Viewer/MapServer/6/38289/attachments/", "Photo Link")</f>
        <v>Photo Link</v>
      </c>
      <c r="Q9347" s="7" t="str">
        <f>HYPERLINK("http://data.mapchannels.com/dualmaps6/map.htm?lat=40.124921&amp;lng=-83.036820", "Map Channel Link")</f>
        <v>Map Channel Link</v>
      </c>
    </row>
    <row r="9348" spans="1:17" hidden="1" x14ac:dyDescent="0.25">
      <c r="A9348" t="s">
        <v>8674</v>
      </c>
      <c r="B9348" t="s">
        <v>8759</v>
      </c>
      <c r="C9348" t="s">
        <v>8801</v>
      </c>
      <c r="D9348">
        <v>0.51500000000000001</v>
      </c>
      <c r="E9348" t="s">
        <v>15379</v>
      </c>
      <c r="F9348" t="s">
        <v>8677</v>
      </c>
      <c r="G9348" s="6">
        <v>43266.752951388888</v>
      </c>
      <c r="H9348" t="s">
        <v>14509</v>
      </c>
      <c r="I9348" t="s">
        <v>44</v>
      </c>
      <c r="J9348"/>
      <c r="K9348" t="s">
        <v>28</v>
      </c>
      <c r="M9348"/>
      <c r="N9348" t="s">
        <v>14510</v>
      </c>
      <c r="P9348" s="7" t="str">
        <f>HYPERLINK("https://collectormobile.dot.state.oh.us/arcgis/rest/services/ADAROW/ADA_ROW_Inventory_Image_Viewer/MapServer/6/945/attachments/", "Photo Link")</f>
        <v>Photo Link</v>
      </c>
      <c r="Q9348" s="7" t="str">
        <f>HYPERLINK("http://data.mapchannels.com/dualmaps6/map.htm?lat=40.125236&amp;lng=-83.036832", "Map Channel Link")</f>
        <v>Map Channel Link</v>
      </c>
    </row>
    <row r="9349" spans="1:17" hidden="1" x14ac:dyDescent="0.25">
      <c r="A9349" t="s">
        <v>8674</v>
      </c>
      <c r="B9349" t="s">
        <v>8759</v>
      </c>
      <c r="C9349" t="s">
        <v>8803</v>
      </c>
      <c r="D9349">
        <v>0.56299999999999994</v>
      </c>
      <c r="E9349" t="s">
        <v>15380</v>
      </c>
      <c r="F9349" t="s">
        <v>8690</v>
      </c>
      <c r="G9349" s="6">
        <v>43332.837291666663</v>
      </c>
      <c r="H9349" t="s">
        <v>14509</v>
      </c>
      <c r="I9349" t="s">
        <v>44</v>
      </c>
      <c r="J9349"/>
      <c r="K9349" t="s">
        <v>38</v>
      </c>
      <c r="M9349"/>
      <c r="N9349" t="s">
        <v>14510</v>
      </c>
      <c r="P9349" s="7" t="str">
        <f>HYPERLINK("https://collectormobile.dot.state.oh.us/arcgis/rest/services/ADAROW/ADA_ROW_Inventory_Image_Viewer/MapServer/6/159/attachments/", "Photo Link")</f>
        <v>Photo Link</v>
      </c>
      <c r="Q9349" s="7" t="str">
        <f>HYPERLINK("http://data.mapchannels.com/dualmaps6/map.htm?lat=40.096021&amp;lng=-82.925551", "Map Channel Link")</f>
        <v>Map Channel Link</v>
      </c>
    </row>
    <row r="9350" spans="1:17" hidden="1" x14ac:dyDescent="0.25">
      <c r="A9350" t="s">
        <v>8674</v>
      </c>
      <c r="B9350" t="s">
        <v>8759</v>
      </c>
      <c r="C9350" t="s">
        <v>8803</v>
      </c>
      <c r="D9350">
        <v>0.56399999999999995</v>
      </c>
      <c r="E9350" t="s">
        <v>15381</v>
      </c>
      <c r="F9350" t="s">
        <v>8690</v>
      </c>
      <c r="G9350" s="6">
        <v>43332.836967592593</v>
      </c>
      <c r="H9350" t="s">
        <v>14509</v>
      </c>
      <c r="I9350" t="s">
        <v>44</v>
      </c>
      <c r="J9350"/>
      <c r="K9350" t="s">
        <v>28</v>
      </c>
      <c r="M9350"/>
      <c r="N9350" t="s">
        <v>14510</v>
      </c>
      <c r="P9350" s="7" t="str">
        <f>HYPERLINK("https://collectormobile.dot.state.oh.us/arcgis/rest/services/ADAROW/ADA_ROW_Inventory_Image_Viewer/MapServer/6/9210/attachments/", "Photo Link")</f>
        <v>Photo Link</v>
      </c>
      <c r="Q9350" s="7" t="str">
        <f>HYPERLINK("http://data.mapchannels.com/dualmaps6/map.htm?lat=40.096034&amp;lng=-82.925538", "Map Channel Link")</f>
        <v>Map Channel Link</v>
      </c>
    </row>
    <row r="9351" spans="1:17" hidden="1" x14ac:dyDescent="0.25">
      <c r="A9351" t="s">
        <v>8674</v>
      </c>
      <c r="B9351" t="s">
        <v>8759</v>
      </c>
      <c r="C9351" t="s">
        <v>15382</v>
      </c>
      <c r="D9351">
        <v>5.0999999999999997E-2</v>
      </c>
      <c r="E9351" t="s">
        <v>15383</v>
      </c>
      <c r="F9351" t="s">
        <v>8680</v>
      </c>
      <c r="G9351" s="6">
        <v>43266.665937500002</v>
      </c>
      <c r="H9351" t="s">
        <v>14509</v>
      </c>
      <c r="I9351" t="s">
        <v>44</v>
      </c>
      <c r="J9351"/>
      <c r="K9351" t="s">
        <v>28</v>
      </c>
      <c r="M9351"/>
      <c r="N9351" t="s">
        <v>14616</v>
      </c>
      <c r="P9351" s="7" t="str">
        <f>HYPERLINK("https://collectormobile.dot.state.oh.us/arcgis/rest/services/ADAROW/ADA_ROW_Inventory_Image_Viewer/MapServer/6/681/attachments/", "Photo Link")</f>
        <v>Photo Link</v>
      </c>
      <c r="Q9351" s="7" t="str">
        <f>HYPERLINK("http://data.mapchannels.com/dualmaps6/map.htm?lat=40.091921&amp;lng=-82.925713", "Map Channel Link")</f>
        <v>Map Channel Link</v>
      </c>
    </row>
    <row r="9352" spans="1:17" hidden="1" x14ac:dyDescent="0.25">
      <c r="A9352" t="s">
        <v>8674</v>
      </c>
      <c r="B9352" t="s">
        <v>8759</v>
      </c>
      <c r="C9352" t="s">
        <v>8825</v>
      </c>
      <c r="D9352">
        <v>0.34799999999999998</v>
      </c>
      <c r="E9352" t="s">
        <v>15384</v>
      </c>
      <c r="F9352" t="s">
        <v>8680</v>
      </c>
      <c r="G9352" s="6">
        <v>43266.657002314823</v>
      </c>
      <c r="H9352" t="s">
        <v>14509</v>
      </c>
      <c r="I9352" t="s">
        <v>44</v>
      </c>
      <c r="J9352"/>
      <c r="K9352" t="s">
        <v>124</v>
      </c>
      <c r="M9352"/>
      <c r="N9352" t="s">
        <v>14640</v>
      </c>
      <c r="P9352" s="7" t="str">
        <f>HYPERLINK("https://collectormobile.dot.state.oh.us/arcgis/rest/services/ADAROW/ADA_ROW_Inventory_Image_Viewer/MapServer/6/160/attachments/", "Photo Link")</f>
        <v>Photo Link</v>
      </c>
      <c r="Q9352" s="7" t="str">
        <f>HYPERLINK("http://data.mapchannels.com/dualmaps6/map.htm?lat=40.095751&amp;lng=-82.925609", "Map Channel Link")</f>
        <v>Map Channel Link</v>
      </c>
    </row>
    <row r="9353" spans="1:17" hidden="1" x14ac:dyDescent="0.25">
      <c r="A9353" t="s">
        <v>8674</v>
      </c>
      <c r="B9353" t="s">
        <v>8759</v>
      </c>
      <c r="C9353" t="s">
        <v>8825</v>
      </c>
      <c r="D9353">
        <v>0.34899999999999998</v>
      </c>
      <c r="E9353" t="s">
        <v>15385</v>
      </c>
      <c r="F9353" t="s">
        <v>8680</v>
      </c>
      <c r="G9353" s="6">
        <v>43266.65347222222</v>
      </c>
      <c r="H9353" t="s">
        <v>14509</v>
      </c>
      <c r="I9353" t="s">
        <v>44</v>
      </c>
      <c r="J9353"/>
      <c r="K9353" t="s">
        <v>124</v>
      </c>
      <c r="M9353"/>
      <c r="N9353" t="s">
        <v>14640</v>
      </c>
      <c r="O9353"/>
      <c r="P9353" s="7" t="str">
        <f>HYPERLINK("https://collectormobile.dot.state.oh.us/arcgis/rest/services/ADAROW/ADA_ROW_Inventory_Image_Viewer/MapServer/6/9211/attachments/", "Photo Link")</f>
        <v>Photo Link</v>
      </c>
      <c r="Q9353" s="7" t="str">
        <f>HYPERLINK("http://data.mapchannels.com/dualmaps6/map.htm?lat=40.095716&amp;lng=-82.925597", "Map Channel Link")</f>
        <v>Map Channel Link</v>
      </c>
    </row>
    <row r="9354" spans="1:17" hidden="1" x14ac:dyDescent="0.25">
      <c r="A9354" t="s">
        <v>8674</v>
      </c>
      <c r="B9354" t="s">
        <v>8829</v>
      </c>
      <c r="C9354" t="s">
        <v>879</v>
      </c>
      <c r="D9354">
        <v>15.079000000000001</v>
      </c>
      <c r="E9354" t="s">
        <v>15386</v>
      </c>
      <c r="F9354" t="s">
        <v>8677</v>
      </c>
      <c r="G9354" s="6">
        <v>43306.621111111112</v>
      </c>
      <c r="H9354" t="s">
        <v>14509</v>
      </c>
      <c r="I9354" t="s">
        <v>44</v>
      </c>
      <c r="J9354"/>
      <c r="K9354" t="s">
        <v>28</v>
      </c>
      <c r="M9354"/>
      <c r="N9354" t="s">
        <v>14510</v>
      </c>
      <c r="P9354" s="7" t="str">
        <f>HYPERLINK("https://collectormobile.dot.state.oh.us/arcgis/rest/services/ADAROW/ADA_ROW_Inventory_Image_Viewer/MapServer/6/693/attachments/", "Photo Link")</f>
        <v>Photo Link</v>
      </c>
      <c r="Q9354" s="7" t="str">
        <f>HYPERLINK("http://data.mapchannels.com/dualmaps6/map.htm?lat=39.907563&amp;lng=-83.452773", "Map Channel Link")</f>
        <v>Map Channel Link</v>
      </c>
    </row>
    <row r="9355" spans="1:17" hidden="1" x14ac:dyDescent="0.25">
      <c r="A9355" t="s">
        <v>8674</v>
      </c>
      <c r="B9355" t="s">
        <v>8829</v>
      </c>
      <c r="C9355" t="s">
        <v>3541</v>
      </c>
      <c r="D9355">
        <v>8.0000000000000002E-3</v>
      </c>
      <c r="E9355" t="s">
        <v>15387</v>
      </c>
      <c r="F9355" t="s">
        <v>8677</v>
      </c>
      <c r="G9355" s="6">
        <v>43306.63008101852</v>
      </c>
      <c r="H9355" t="s">
        <v>14509</v>
      </c>
      <c r="I9355" t="s">
        <v>44</v>
      </c>
      <c r="J9355"/>
      <c r="K9355" t="s">
        <v>28</v>
      </c>
      <c r="M9355"/>
      <c r="N9355" t="s">
        <v>14510</v>
      </c>
      <c r="P9355" s="7" t="str">
        <f>HYPERLINK("https://collectormobile.dot.state.oh.us/arcgis/rest/services/ADAROW/ADA_ROW_Inventory_Image_Viewer/MapServer/6/690/attachments/", "Photo Link")</f>
        <v>Photo Link</v>
      </c>
      <c r="Q9355" s="7" t="str">
        <f>HYPERLINK("http://data.mapchannels.com/dualmaps6/map.htm?lat=39.907459&amp;lng=-83.452374", "Map Channel Link")</f>
        <v>Map Channel Link</v>
      </c>
    </row>
    <row r="9356" spans="1:17" hidden="1" x14ac:dyDescent="0.25">
      <c r="A9356" t="s">
        <v>8674</v>
      </c>
      <c r="B9356" t="s">
        <v>8829</v>
      </c>
      <c r="C9356" t="s">
        <v>3541</v>
      </c>
      <c r="D9356">
        <v>1.2E-2</v>
      </c>
      <c r="E9356" t="s">
        <v>15388</v>
      </c>
      <c r="F9356" t="s">
        <v>8677</v>
      </c>
      <c r="G9356" s="6">
        <v>43306.625416666669</v>
      </c>
      <c r="H9356" t="s">
        <v>14509</v>
      </c>
      <c r="I9356" t="s">
        <v>44</v>
      </c>
      <c r="J9356"/>
      <c r="K9356" t="s">
        <v>38</v>
      </c>
      <c r="M9356"/>
      <c r="N9356" t="s">
        <v>14510</v>
      </c>
      <c r="P9356" s="7" t="str">
        <f>HYPERLINK("https://collectormobile.dot.state.oh.us/arcgis/rest/services/ADAROW/ADA_ROW_Inventory_Image_Viewer/MapServer/6/689/attachments/", "Photo Link")</f>
        <v>Photo Link</v>
      </c>
      <c r="Q9356" s="7" t="str">
        <f>HYPERLINK("http://data.mapchannels.com/dualmaps6/map.htm?lat=39.907681&amp;lng=-83.452441", "Map Channel Link")</f>
        <v>Map Channel Link</v>
      </c>
    </row>
    <row r="9357" spans="1:17" hidden="1" x14ac:dyDescent="0.25">
      <c r="A9357" t="s">
        <v>8674</v>
      </c>
      <c r="B9357" t="s">
        <v>8840</v>
      </c>
      <c r="C9357" t="s">
        <v>4360</v>
      </c>
      <c r="D9357">
        <v>13.007999999999999</v>
      </c>
      <c r="E9357" t="s">
        <v>15389</v>
      </c>
      <c r="F9357" t="s">
        <v>8677</v>
      </c>
      <c r="G9357" s="6">
        <v>43319.511597222219</v>
      </c>
      <c r="H9357" t="s">
        <v>14509</v>
      </c>
      <c r="I9357" t="s">
        <v>44</v>
      </c>
      <c r="J9357"/>
      <c r="K9357" t="s">
        <v>28</v>
      </c>
      <c r="M9357"/>
      <c r="N9357" t="s">
        <v>14559</v>
      </c>
      <c r="P9357" s="7" t="str">
        <f>HYPERLINK("https://collectormobile.dot.state.oh.us/arcgis/rest/services/ADAROW/ADA_ROW_Inventory_Image_Viewer/MapServer/6/695/attachments/", "Photo Link")</f>
        <v>Photo Link</v>
      </c>
      <c r="Q9357" s="7" t="str">
        <f>HYPERLINK("http://data.mapchannels.com/dualmaps6/map.htm?lat=40.607671&amp;lng=-83.130141", "Map Channel Link")</f>
        <v>Map Channel Link</v>
      </c>
    </row>
    <row r="9358" spans="1:17" hidden="1" x14ac:dyDescent="0.25">
      <c r="A9358" t="s">
        <v>8674</v>
      </c>
      <c r="B9358" t="s">
        <v>8840</v>
      </c>
      <c r="C9358" t="s">
        <v>4360</v>
      </c>
      <c r="D9358">
        <v>13.007999999999999</v>
      </c>
      <c r="E9358" t="s">
        <v>15390</v>
      </c>
      <c r="F9358" t="s">
        <v>8680</v>
      </c>
      <c r="G9358" s="6">
        <v>43294.605138888888</v>
      </c>
      <c r="H9358" t="s">
        <v>14509</v>
      </c>
      <c r="I9358" t="s">
        <v>44</v>
      </c>
      <c r="J9358"/>
      <c r="K9358" t="s">
        <v>28</v>
      </c>
      <c r="M9358"/>
      <c r="N9358" t="s">
        <v>14559</v>
      </c>
      <c r="P9358" s="7" t="str">
        <f>HYPERLINK("https://collectormobile.dot.state.oh.us/arcgis/rest/services/ADAROW/ADA_ROW_Inventory_Image_Viewer/MapServer/6/695/attachments/", "Photo Link")</f>
        <v>Photo Link</v>
      </c>
      <c r="Q9358" s="7" t="str">
        <f>HYPERLINK("http://data.mapchannels.com/dualmaps6/map.htm?lat=40.607671&amp;lng=-83.130141", "Map Channel Link")</f>
        <v>Map Channel Link</v>
      </c>
    </row>
    <row r="9359" spans="1:17" hidden="1" x14ac:dyDescent="0.25">
      <c r="A9359" t="s">
        <v>8674</v>
      </c>
      <c r="B9359" t="s">
        <v>8840</v>
      </c>
      <c r="C9359" t="s">
        <v>198</v>
      </c>
      <c r="D9359">
        <v>17.184999999999999</v>
      </c>
      <c r="E9359" t="s">
        <v>15391</v>
      </c>
      <c r="F9359" t="s">
        <v>8680</v>
      </c>
      <c r="G9359" s="6">
        <v>43294.645752314813</v>
      </c>
      <c r="H9359" t="s">
        <v>14509</v>
      </c>
      <c r="I9359" t="s">
        <v>44</v>
      </c>
      <c r="J9359"/>
      <c r="K9359" t="s">
        <v>38</v>
      </c>
      <c r="M9359"/>
      <c r="N9359" t="s">
        <v>14510</v>
      </c>
      <c r="P9359" s="7" t="str">
        <f>HYPERLINK("https://collectormobile.dot.state.oh.us/arcgis/rest/services/ADAROW/ADA_ROW_Inventory_Image_Viewer/MapServer/6/30718/attachments/", "Photo Link")</f>
        <v>Photo Link</v>
      </c>
      <c r="Q9359" s="7" t="str">
        <f>HYPERLINK("http://data.mapchannels.com/dualmaps6/map.htm?lat=40.580930&amp;lng=-83.092976", "Map Channel Link")</f>
        <v>Map Channel Link</v>
      </c>
    </row>
    <row r="9360" spans="1:17" hidden="1" x14ac:dyDescent="0.25">
      <c r="A9360" t="s">
        <v>8674</v>
      </c>
      <c r="B9360" t="s">
        <v>8840</v>
      </c>
      <c r="C9360" t="s">
        <v>198</v>
      </c>
      <c r="D9360">
        <v>17.210999999999999</v>
      </c>
      <c r="E9360" t="s">
        <v>15392</v>
      </c>
      <c r="F9360" t="s">
        <v>8677</v>
      </c>
      <c r="G9360" s="6">
        <v>43294.641562500001</v>
      </c>
      <c r="H9360" t="s">
        <v>14509</v>
      </c>
      <c r="I9360" t="s">
        <v>44</v>
      </c>
      <c r="J9360"/>
      <c r="K9360" t="s">
        <v>38</v>
      </c>
      <c r="M9360"/>
      <c r="N9360" t="s">
        <v>14510</v>
      </c>
      <c r="P9360" s="7" t="str">
        <f>HYPERLINK("https://collectormobile.dot.state.oh.us/arcgis/rest/services/ADAROW/ADA_ROW_Inventory_Image_Viewer/MapServer/6/30319/attachments/", "Photo Link")</f>
        <v>Photo Link</v>
      </c>
      <c r="Q9360" s="7" t="str">
        <f>HYPERLINK("http://data.mapchannels.com/dualmaps6/map.htm?lat=40.581177&amp;lng=-83.092474", "Map Channel Link")</f>
        <v>Map Channel Link</v>
      </c>
    </row>
    <row r="9361" spans="1:17" hidden="1" x14ac:dyDescent="0.25">
      <c r="A9361" t="s">
        <v>8674</v>
      </c>
      <c r="B9361" t="s">
        <v>8840</v>
      </c>
      <c r="C9361" t="s">
        <v>198</v>
      </c>
      <c r="D9361">
        <v>17.212</v>
      </c>
      <c r="E9361" t="s">
        <v>15393</v>
      </c>
      <c r="F9361" t="s">
        <v>8680</v>
      </c>
      <c r="G9361" s="6">
        <v>43294.636574074073</v>
      </c>
      <c r="H9361" t="s">
        <v>14509</v>
      </c>
      <c r="I9361" t="s">
        <v>44</v>
      </c>
      <c r="J9361"/>
      <c r="K9361" t="s">
        <v>38</v>
      </c>
      <c r="M9361"/>
      <c r="N9361" t="s">
        <v>14510</v>
      </c>
      <c r="P9361" s="7" t="str">
        <f>HYPERLINK("https://collectormobile.dot.state.oh.us/arcgis/rest/services/ADAROW/ADA_ROW_Inventory_Image_Viewer/MapServer/6/702/attachments/", "Photo Link")</f>
        <v>Photo Link</v>
      </c>
      <c r="Q9361" s="7" t="str">
        <f>HYPERLINK("http://data.mapchannels.com/dualmaps6/map.htm?lat=40.580882&amp;lng=-83.092459", "Map Channel Link")</f>
        <v>Map Channel Link</v>
      </c>
    </row>
    <row r="9362" spans="1:17" hidden="1" x14ac:dyDescent="0.25">
      <c r="A9362" t="s">
        <v>8674</v>
      </c>
      <c r="B9362" t="s">
        <v>8840</v>
      </c>
      <c r="C9362" t="s">
        <v>198</v>
      </c>
      <c r="D9362">
        <v>17.72</v>
      </c>
      <c r="E9362" t="s">
        <v>15394</v>
      </c>
      <c r="F9362" t="s">
        <v>8677</v>
      </c>
      <c r="G9362" s="6">
        <v>43294.677569444437</v>
      </c>
      <c r="H9362" t="s">
        <v>14509</v>
      </c>
      <c r="I9362" t="s">
        <v>44</v>
      </c>
      <c r="J9362"/>
      <c r="K9362" t="s">
        <v>124</v>
      </c>
      <c r="M9362"/>
      <c r="N9362" t="s">
        <v>14510</v>
      </c>
      <c r="P9362" s="7" t="str">
        <f>HYPERLINK("https://collectormobile.dot.state.oh.us/arcgis/rest/services/ADAROW/ADA_ROW_Inventory_Image_Viewer/MapServer/6/707/attachments/", "Photo Link")</f>
        <v>Photo Link</v>
      </c>
      <c r="Q9362" s="7" t="str">
        <f>HYPERLINK("http://data.mapchannels.com/dualmaps6/map.htm?lat=40.581368&amp;lng=-83.082817", "Map Channel Link")</f>
        <v>Map Channel Link</v>
      </c>
    </row>
    <row r="9363" spans="1:17" hidden="1" x14ac:dyDescent="0.25">
      <c r="A9363" t="s">
        <v>8674</v>
      </c>
      <c r="B9363" t="s">
        <v>8840</v>
      </c>
      <c r="C9363" t="s">
        <v>198</v>
      </c>
      <c r="D9363">
        <v>17.72</v>
      </c>
      <c r="E9363" t="s">
        <v>15395</v>
      </c>
      <c r="F9363" t="s">
        <v>8677</v>
      </c>
      <c r="G9363" s="6">
        <v>43294.678877314807</v>
      </c>
      <c r="H9363" t="s">
        <v>14509</v>
      </c>
      <c r="I9363" t="s">
        <v>44</v>
      </c>
      <c r="J9363"/>
      <c r="K9363" t="s">
        <v>124</v>
      </c>
      <c r="M9363"/>
      <c r="N9363" t="s">
        <v>14510</v>
      </c>
      <c r="P9363" s="7" t="str">
        <f>HYPERLINK("https://collectormobile.dot.state.oh.us/arcgis/rest/services/ADAROW/ADA_ROW_Inventory_Image_Viewer/MapServer/6/30721/attachments/", "Photo Link")</f>
        <v>Photo Link</v>
      </c>
      <c r="Q9363" s="7" t="str">
        <f>HYPERLINK("http://data.mapchannels.com/dualmaps6/map.htm?lat=40.581355&amp;lng=-83.082825", "Map Channel Link")</f>
        <v>Map Channel Link</v>
      </c>
    </row>
    <row r="9364" spans="1:17" hidden="1" x14ac:dyDescent="0.25">
      <c r="A9364" t="s">
        <v>8674</v>
      </c>
      <c r="B9364" t="s">
        <v>8840</v>
      </c>
      <c r="C9364" t="s">
        <v>198</v>
      </c>
      <c r="D9364">
        <v>17.748000000000001</v>
      </c>
      <c r="E9364" t="s">
        <v>15396</v>
      </c>
      <c r="F9364" t="s">
        <v>8680</v>
      </c>
      <c r="G9364" s="6">
        <v>43294.663969907408</v>
      </c>
      <c r="H9364" t="s">
        <v>14509</v>
      </c>
      <c r="I9364" t="s">
        <v>44</v>
      </c>
      <c r="J9364"/>
      <c r="K9364" t="s">
        <v>28</v>
      </c>
      <c r="M9364"/>
      <c r="N9364" t="s">
        <v>14640</v>
      </c>
      <c r="P9364" s="7" t="str">
        <f>HYPERLINK("https://collectormobile.dot.state.oh.us/arcgis/rest/services/ADAROW/ADA_ROW_Inventory_Image_Viewer/MapServer/6/30321/attachments/", "Photo Link")</f>
        <v>Photo Link</v>
      </c>
      <c r="Q9364" s="7" t="str">
        <f>HYPERLINK("http://data.mapchannels.com/dualmaps6/map.htm?lat=40.581113&amp;lng=-83.082283", "Map Channel Link")</f>
        <v>Map Channel Link</v>
      </c>
    </row>
    <row r="9365" spans="1:17" hidden="1" x14ac:dyDescent="0.25">
      <c r="A9365" t="s">
        <v>8674</v>
      </c>
      <c r="B9365" t="s">
        <v>8840</v>
      </c>
      <c r="C9365" t="s">
        <v>1439</v>
      </c>
      <c r="D9365">
        <v>1.2999999999999999E-2</v>
      </c>
      <c r="E9365" t="s">
        <v>15397</v>
      </c>
      <c r="F9365" t="s">
        <v>8677</v>
      </c>
      <c r="G9365" s="6">
        <v>43294.668877314813</v>
      </c>
      <c r="H9365" t="s">
        <v>14509</v>
      </c>
      <c r="I9365" t="s">
        <v>44</v>
      </c>
      <c r="J9365"/>
      <c r="K9365" t="s">
        <v>124</v>
      </c>
      <c r="M9365"/>
      <c r="N9365" t="s">
        <v>14510</v>
      </c>
      <c r="P9365" s="7" t="str">
        <f>HYPERLINK("https://collectormobile.dot.state.oh.us/arcgis/rest/services/ADAROW/ADA_ROW_Inventory_Image_Viewer/MapServer/6/30720/attachments/", "Photo Link")</f>
        <v>Photo Link</v>
      </c>
      <c r="Q9365" s="7" t="str">
        <f>HYPERLINK("http://data.mapchannels.com/dualmaps6/map.htm?lat=40.581380&amp;lng=-83.082326", "Map Channel Link")</f>
        <v>Map Channel Link</v>
      </c>
    </row>
    <row r="9366" spans="1:17" hidden="1" x14ac:dyDescent="0.25">
      <c r="A9366" t="s">
        <v>8674</v>
      </c>
      <c r="B9366" t="s">
        <v>8840</v>
      </c>
      <c r="C9366" t="s">
        <v>1439</v>
      </c>
      <c r="D9366">
        <v>1.4999999999999999E-2</v>
      </c>
      <c r="E9366" t="s">
        <v>15398</v>
      </c>
      <c r="F9366" t="s">
        <v>8677</v>
      </c>
      <c r="G9366" s="6">
        <v>43294.666759259257</v>
      </c>
      <c r="H9366" t="s">
        <v>14509</v>
      </c>
      <c r="I9366" t="s">
        <v>44</v>
      </c>
      <c r="J9366"/>
      <c r="K9366" t="s">
        <v>28</v>
      </c>
      <c r="M9366"/>
      <c r="N9366" t="s">
        <v>14510</v>
      </c>
      <c r="P9366" s="7" t="str">
        <f>HYPERLINK("https://collectormobile.dot.state.oh.us/arcgis/rest/services/ADAROW/ADA_ROW_Inventory_Image_Viewer/MapServer/6/706/attachments/", "Photo Link")</f>
        <v>Photo Link</v>
      </c>
      <c r="Q9366" s="7" t="str">
        <f>HYPERLINK("http://data.mapchannels.com/dualmaps6/map.htm?lat=40.581404&amp;lng=-83.082324", "Map Channel Link")</f>
        <v>Map Channel Link</v>
      </c>
    </row>
    <row r="9367" spans="1:17" hidden="1" x14ac:dyDescent="0.25">
      <c r="A9367" t="s">
        <v>8674</v>
      </c>
      <c r="B9367" t="s">
        <v>8840</v>
      </c>
      <c r="C9367" t="s">
        <v>2011</v>
      </c>
      <c r="D9367">
        <v>0.53900000000000003</v>
      </c>
      <c r="E9367" t="s">
        <v>15399</v>
      </c>
      <c r="F9367" t="s">
        <v>8680</v>
      </c>
      <c r="G9367" s="6">
        <v>43294.642893518518</v>
      </c>
      <c r="H9367" t="s">
        <v>14509</v>
      </c>
      <c r="I9367" t="s">
        <v>44</v>
      </c>
      <c r="J9367"/>
      <c r="K9367" t="s">
        <v>28</v>
      </c>
      <c r="M9367"/>
      <c r="N9367" t="s">
        <v>14510</v>
      </c>
      <c r="P9367" s="7" t="str">
        <f>HYPERLINK("https://collectormobile.dot.state.oh.us/arcgis/rest/services/ADAROW/ADA_ROW_Inventory_Image_Viewer/MapServer/6/30320/attachments/", "Photo Link")</f>
        <v>Photo Link</v>
      </c>
      <c r="Q9367" s="7" t="str">
        <f>HYPERLINK("http://data.mapchannels.com/dualmaps6/map.htm?lat=40.580836&amp;lng=-83.092849", "Map Channel Link")</f>
        <v>Map Channel Link</v>
      </c>
    </row>
    <row r="9368" spans="1:17" hidden="1" x14ac:dyDescent="0.25">
      <c r="A9368" t="s">
        <v>8674</v>
      </c>
      <c r="B9368" t="s">
        <v>8840</v>
      </c>
      <c r="C9368" t="s">
        <v>2011</v>
      </c>
      <c r="D9368">
        <v>0.54100000000000004</v>
      </c>
      <c r="E9368" t="s">
        <v>15400</v>
      </c>
      <c r="F9368" t="s">
        <v>8680</v>
      </c>
      <c r="G9368" s="6">
        <v>43294.63958333333</v>
      </c>
      <c r="H9368" t="s">
        <v>14509</v>
      </c>
      <c r="I9368" t="s">
        <v>44</v>
      </c>
      <c r="J9368"/>
      <c r="K9368" t="s">
        <v>38</v>
      </c>
      <c r="M9368"/>
      <c r="N9368" t="s">
        <v>14510</v>
      </c>
      <c r="P9368" s="7" t="str">
        <f>HYPERLINK("https://collectormobile.dot.state.oh.us/arcgis/rest/services/ADAROW/ADA_ROW_Inventory_Image_Viewer/MapServer/6/30318/attachments/", "Photo Link")</f>
        <v>Photo Link</v>
      </c>
      <c r="Q9368" s="7" t="str">
        <f>HYPERLINK("http://data.mapchannels.com/dualmaps6/map.htm?lat=40.580859&amp;lng=-83.092590", "Map Channel Link")</f>
        <v>Map Channel Link</v>
      </c>
    </row>
    <row r="9369" spans="1:17" hidden="1" x14ac:dyDescent="0.25">
      <c r="A9369" t="s">
        <v>8674</v>
      </c>
      <c r="B9369" t="s">
        <v>8840</v>
      </c>
      <c r="C9369" t="s">
        <v>2011</v>
      </c>
      <c r="D9369">
        <v>0.56599999999999995</v>
      </c>
      <c r="E9369" t="s">
        <v>15401</v>
      </c>
      <c r="F9369" t="s">
        <v>8677</v>
      </c>
      <c r="G9369" s="6">
        <v>43294.648761574077</v>
      </c>
      <c r="H9369" t="s">
        <v>14509</v>
      </c>
      <c r="I9369" t="s">
        <v>44</v>
      </c>
      <c r="J9369"/>
      <c r="K9369" t="s">
        <v>38</v>
      </c>
      <c r="M9369"/>
      <c r="N9369" t="s">
        <v>14510</v>
      </c>
      <c r="P9369" s="7" t="str">
        <f>HYPERLINK("https://collectormobile.dot.state.oh.us/arcgis/rest/services/ADAROW/ADA_ROW_Inventory_Image_Viewer/MapServer/6/701/attachments/", "Photo Link")</f>
        <v>Photo Link</v>
      </c>
      <c r="Q9369" s="7" t="str">
        <f>HYPERLINK("http://data.mapchannels.com/dualmaps6/map.htm?lat=40.581223&amp;lng=-83.092879", "Map Channel Link")</f>
        <v>Map Channel Link</v>
      </c>
    </row>
    <row r="9370" spans="1:17" hidden="1" x14ac:dyDescent="0.25">
      <c r="A9370" t="s">
        <v>8674</v>
      </c>
      <c r="B9370" t="s">
        <v>8840</v>
      </c>
      <c r="C9370" t="s">
        <v>2011</v>
      </c>
      <c r="D9370">
        <v>0.56699999999999995</v>
      </c>
      <c r="E9370" t="s">
        <v>15402</v>
      </c>
      <c r="F9370" t="s">
        <v>8677</v>
      </c>
      <c r="G9370" s="6">
        <v>43294.642939814818</v>
      </c>
      <c r="H9370" t="s">
        <v>14509</v>
      </c>
      <c r="I9370" t="s">
        <v>44</v>
      </c>
      <c r="J9370"/>
      <c r="K9370" t="s">
        <v>28</v>
      </c>
      <c r="M9370"/>
      <c r="N9370" t="s">
        <v>14559</v>
      </c>
      <c r="P9370" s="7" t="str">
        <f>HYPERLINK("https://collectormobile.dot.state.oh.us/arcgis/rest/services/ADAROW/ADA_ROW_Inventory_Image_Viewer/MapServer/6/700/attachments/", "Photo Link")</f>
        <v>Photo Link</v>
      </c>
      <c r="Q9370" s="7" t="str">
        <f>HYPERLINK("http://data.mapchannels.com/dualmaps6/map.htm?lat=40.581236&amp;lng=-83.092544", "Map Channel Link")</f>
        <v>Map Channel Link</v>
      </c>
    </row>
    <row r="9371" spans="1:17" hidden="1" x14ac:dyDescent="0.25">
      <c r="A9371" t="s">
        <v>8674</v>
      </c>
      <c r="B9371" t="s">
        <v>8840</v>
      </c>
      <c r="C9371" t="s">
        <v>2011</v>
      </c>
      <c r="D9371">
        <v>1.252</v>
      </c>
      <c r="E9371" t="s">
        <v>15403</v>
      </c>
      <c r="F9371" t="s">
        <v>8677</v>
      </c>
      <c r="G9371" s="6">
        <v>43294.587210648147</v>
      </c>
      <c r="H9371" t="s">
        <v>14509</v>
      </c>
      <c r="I9371" t="s">
        <v>44</v>
      </c>
      <c r="J9371"/>
      <c r="K9371" t="s">
        <v>28</v>
      </c>
      <c r="M9371"/>
      <c r="N9371" t="s">
        <v>14510</v>
      </c>
      <c r="P9371" s="7" t="str">
        <f>HYPERLINK("https://collectormobile.dot.state.oh.us/arcgis/rest/services/ADAROW/ADA_ROW_Inventory_Image_Viewer/MapServer/6/29897/attachments/", "Photo Link")</f>
        <v>Photo Link</v>
      </c>
      <c r="Q9371" s="7" t="str">
        <f>HYPERLINK("http://data.mapchannels.com/dualmaps6/map.htm?lat=40.590660&amp;lng=-83.090882", "Map Channel Link")</f>
        <v>Map Channel Link</v>
      </c>
    </row>
    <row r="9372" spans="1:17" hidden="1" x14ac:dyDescent="0.25">
      <c r="A9372" t="s">
        <v>8674</v>
      </c>
      <c r="B9372" t="s">
        <v>8840</v>
      </c>
      <c r="C9372" t="s">
        <v>4520</v>
      </c>
      <c r="D9372">
        <v>0.01</v>
      </c>
      <c r="E9372" t="s">
        <v>15404</v>
      </c>
      <c r="F9372" t="s">
        <v>8677</v>
      </c>
      <c r="G9372" s="6">
        <v>43319.51</v>
      </c>
      <c r="H9372" t="s">
        <v>14509</v>
      </c>
      <c r="I9372" t="s">
        <v>44</v>
      </c>
      <c r="J9372"/>
      <c r="K9372" t="s">
        <v>124</v>
      </c>
      <c r="M9372"/>
      <c r="N9372" t="s">
        <v>15182</v>
      </c>
      <c r="P9372" s="7" t="str">
        <f>HYPERLINK("https://collectormobile.dot.state.oh.us/arcgis/rest/services/ADAROW/ADA_ROW_Inventory_Image_Viewer/MapServer/6/696/attachments/", "Photo Link")</f>
        <v>Photo Link</v>
      </c>
      <c r="Q9372" s="7" t="str">
        <f>HYPERLINK("http://data.mapchannels.com/dualmaps6/map.htm?lat=40.607486&amp;lng=-83.130071", "Map Channel Link")</f>
        <v>Map Channel Link</v>
      </c>
    </row>
    <row r="9373" spans="1:17" hidden="1" x14ac:dyDescent="0.25">
      <c r="A9373" t="s">
        <v>8674</v>
      </c>
      <c r="B9373" t="s">
        <v>8840</v>
      </c>
      <c r="C9373" t="s">
        <v>5371</v>
      </c>
      <c r="D9373">
        <v>0.39300000000000002</v>
      </c>
      <c r="E9373" t="s">
        <v>15405</v>
      </c>
      <c r="F9373" t="s">
        <v>8680</v>
      </c>
      <c r="G9373" s="6">
        <v>43294.608784722222</v>
      </c>
      <c r="H9373" t="s">
        <v>14509</v>
      </c>
      <c r="I9373" t="s">
        <v>44</v>
      </c>
      <c r="J9373"/>
      <c r="K9373" t="s">
        <v>38</v>
      </c>
      <c r="M9373"/>
      <c r="N9373" t="s">
        <v>14510</v>
      </c>
      <c r="P9373" s="7" t="str">
        <f>HYPERLINK("https://collectormobile.dot.state.oh.us/arcgis/rest/services/ADAROW/ADA_ROW_Inventory_Image_Viewer/MapServer/6/694/attachments/", "Photo Link")</f>
        <v>Photo Link</v>
      </c>
      <c r="Q9373" s="7" t="str">
        <f>HYPERLINK("http://data.mapchannels.com/dualmaps6/map.htm?lat=40.607714&amp;lng=-83.130433", "Map Channel Link")</f>
        <v>Map Channel Link</v>
      </c>
    </row>
    <row r="9374" spans="1:17" hidden="1" x14ac:dyDescent="0.25">
      <c r="A9374" t="s">
        <v>8674</v>
      </c>
      <c r="B9374" t="s">
        <v>8840</v>
      </c>
      <c r="C9374" t="s">
        <v>5371</v>
      </c>
      <c r="D9374">
        <v>0.39800000000000002</v>
      </c>
      <c r="E9374" t="s">
        <v>15406</v>
      </c>
      <c r="F9374" t="s">
        <v>8677</v>
      </c>
      <c r="G9374" s="6">
        <v>43294.60670138889</v>
      </c>
      <c r="H9374" t="s">
        <v>14509</v>
      </c>
      <c r="I9374" t="s">
        <v>44</v>
      </c>
      <c r="J9374"/>
      <c r="K9374" t="s">
        <v>38</v>
      </c>
      <c r="M9374"/>
      <c r="N9374" t="s">
        <v>14787</v>
      </c>
      <c r="P9374" s="7" t="str">
        <f>HYPERLINK("https://collectormobile.dot.state.oh.us/arcgis/rest/services/ADAROW/ADA_ROW_Inventory_Image_Viewer/MapServer/6/697/attachments/", "Photo Link")</f>
        <v>Photo Link</v>
      </c>
      <c r="Q9374" s="7" t="str">
        <f>HYPERLINK("http://data.mapchannels.com/dualmaps6/map.htm?lat=40.607526&amp;lng=-83.130378", "Map Channel Link")</f>
        <v>Map Channel Link</v>
      </c>
    </row>
    <row r="9375" spans="1:17" hidden="1" x14ac:dyDescent="0.25">
      <c r="A9375" t="s">
        <v>8674</v>
      </c>
      <c r="B9375" t="s">
        <v>8840</v>
      </c>
      <c r="C9375" t="s">
        <v>8855</v>
      </c>
      <c r="D9375">
        <v>0.21199999999999999</v>
      </c>
      <c r="E9375" t="s">
        <v>15407</v>
      </c>
      <c r="F9375" t="s">
        <v>8677</v>
      </c>
      <c r="G9375" s="6">
        <v>43294.657523148147</v>
      </c>
      <c r="H9375" t="s">
        <v>14509</v>
      </c>
      <c r="I9375" t="s">
        <v>44</v>
      </c>
      <c r="J9375"/>
      <c r="K9375" t="s">
        <v>28</v>
      </c>
      <c r="M9375"/>
      <c r="N9375" t="s">
        <v>14559</v>
      </c>
      <c r="P9375" s="7" t="str">
        <f>HYPERLINK("https://collectormobile.dot.state.oh.us/arcgis/rest/services/ADAROW/ADA_ROW_Inventory_Image_Viewer/MapServer/6/704/attachments/", "Photo Link")</f>
        <v>Photo Link</v>
      </c>
      <c r="Q9375" s="7" t="str">
        <f>HYPERLINK("http://data.mapchannels.com/dualmaps6/map.htm?lat=40.581048&amp;lng=-83.082737", "Map Channel Link")</f>
        <v>Map Channel Link</v>
      </c>
    </row>
    <row r="9376" spans="1:17" hidden="1" x14ac:dyDescent="0.25">
      <c r="A9376" t="s">
        <v>8674</v>
      </c>
      <c r="B9376" t="s">
        <v>8840</v>
      </c>
      <c r="C9376" t="s">
        <v>8855</v>
      </c>
      <c r="D9376">
        <v>0.214</v>
      </c>
      <c r="E9376" t="s">
        <v>15408</v>
      </c>
      <c r="F9376" t="s">
        <v>8680</v>
      </c>
      <c r="G9376" s="6">
        <v>43294.663124999999</v>
      </c>
      <c r="H9376" t="s">
        <v>14509</v>
      </c>
      <c r="I9376" t="s">
        <v>44</v>
      </c>
      <c r="J9376"/>
      <c r="K9376" t="s">
        <v>28</v>
      </c>
      <c r="M9376"/>
      <c r="N9376" t="s">
        <v>14640</v>
      </c>
      <c r="P9376" s="7" t="str">
        <f>HYPERLINK("https://collectormobile.dot.state.oh.us/arcgis/rest/services/ADAROW/ADA_ROW_Inventory_Image_Viewer/MapServer/6/705/attachments/", "Photo Link")</f>
        <v>Photo Link</v>
      </c>
      <c r="Q9376" s="7" t="str">
        <f>HYPERLINK("http://data.mapchannels.com/dualmaps6/map.htm?lat=40.581058&amp;lng=-83.082305", "Map Channel Link")</f>
        <v>Map Channel Link</v>
      </c>
    </row>
    <row r="9377" spans="1:17" hidden="1" x14ac:dyDescent="0.25">
      <c r="A9377" t="s">
        <v>8916</v>
      </c>
      <c r="B9377" t="s">
        <v>8917</v>
      </c>
      <c r="C9377" t="s">
        <v>120</v>
      </c>
      <c r="D9377">
        <v>12.489000000000001</v>
      </c>
      <c r="E9377" t="s">
        <v>15409</v>
      </c>
      <c r="F9377" t="s">
        <v>14142</v>
      </c>
      <c r="G9377" s="6">
        <v>43323.713437500002</v>
      </c>
      <c r="H9377" t="s">
        <v>14509</v>
      </c>
      <c r="I9377" t="s">
        <v>44</v>
      </c>
      <c r="J9377" t="s">
        <v>8951</v>
      </c>
      <c r="K9377" t="s">
        <v>124</v>
      </c>
      <c r="M9377"/>
      <c r="N9377" t="s">
        <v>14559</v>
      </c>
      <c r="P9377" s="7" t="str">
        <f>HYPERLINK("https://collectormobile.dot.state.oh.us/arcgis/rest/services/ADAROW/ADA_ROW_Inventory_Image_Viewer/MapServer/6/47060/attachments/", "Photo Link")</f>
        <v>Photo Link</v>
      </c>
      <c r="Q9377" s="7" t="str">
        <f>HYPERLINK("http://data.mapchannels.com/dualmaps6/map.htm?lat=40.553542&amp;lng=-84.382845", "Map Channel Link")</f>
        <v>Map Channel Link</v>
      </c>
    </row>
    <row r="9378" spans="1:17" hidden="1" x14ac:dyDescent="0.25">
      <c r="A9378" t="s">
        <v>8916</v>
      </c>
      <c r="B9378" t="s">
        <v>8917</v>
      </c>
      <c r="C9378" t="s">
        <v>120</v>
      </c>
      <c r="D9378">
        <v>12.49</v>
      </c>
      <c r="E9378" t="s">
        <v>15410</v>
      </c>
      <c r="F9378" t="s">
        <v>14142</v>
      </c>
      <c r="G9378" s="6">
        <v>43323.716226851851</v>
      </c>
      <c r="H9378" t="s">
        <v>14509</v>
      </c>
      <c r="I9378" t="s">
        <v>44</v>
      </c>
      <c r="J9378" t="s">
        <v>8951</v>
      </c>
      <c r="K9378" t="s">
        <v>124</v>
      </c>
      <c r="M9378"/>
      <c r="N9378" t="s">
        <v>14510</v>
      </c>
      <c r="P9378" s="7" t="str">
        <f>HYPERLINK("https://collectormobile.dot.state.oh.us/arcgis/rest/services/ADAROW/ADA_ROW_Inventory_Image_Viewer/MapServer/6/47872/attachments/", "Photo Link")</f>
        <v>Photo Link</v>
      </c>
      <c r="Q9378" s="7" t="str">
        <f>HYPERLINK("http://data.mapchannels.com/dualmaps6/map.htm?lat=40.553544&amp;lng=-84.382818", "Map Channel Link")</f>
        <v>Map Channel Link</v>
      </c>
    </row>
    <row r="9379" spans="1:17" hidden="1" x14ac:dyDescent="0.25">
      <c r="A9379" t="s">
        <v>8916</v>
      </c>
      <c r="B9379" t="s">
        <v>8917</v>
      </c>
      <c r="C9379" t="s">
        <v>120</v>
      </c>
      <c r="D9379">
        <v>12.491</v>
      </c>
      <c r="E9379" t="s">
        <v>15411</v>
      </c>
      <c r="F9379" t="s">
        <v>14142</v>
      </c>
      <c r="G9379" s="6">
        <v>43323.703935185193</v>
      </c>
      <c r="H9379" t="s">
        <v>14509</v>
      </c>
      <c r="I9379" t="s">
        <v>44</v>
      </c>
      <c r="J9379" t="s">
        <v>8951</v>
      </c>
      <c r="K9379" t="s">
        <v>124</v>
      </c>
      <c r="M9379"/>
      <c r="N9379" t="s">
        <v>14510</v>
      </c>
      <c r="P9379" s="7" t="str">
        <f>HYPERLINK("https://collectormobile.dot.state.oh.us/arcgis/rest/services/ADAROW/ADA_ROW_Inventory_Image_Viewer/MapServer/6/42140/attachments/", "Photo Link")</f>
        <v>Photo Link</v>
      </c>
      <c r="Q9379" s="7" t="str">
        <f>HYPERLINK("http://data.mapchannels.com/dualmaps6/map.htm?lat=40.553500&amp;lng=-84.382599", "Map Channel Link")</f>
        <v>Map Channel Link</v>
      </c>
    </row>
    <row r="9380" spans="1:17" hidden="1" x14ac:dyDescent="0.25">
      <c r="A9380" t="s">
        <v>8916</v>
      </c>
      <c r="B9380" t="s">
        <v>8917</v>
      </c>
      <c r="C9380" t="s">
        <v>120</v>
      </c>
      <c r="D9380">
        <v>13.145</v>
      </c>
      <c r="E9380" t="s">
        <v>15412</v>
      </c>
      <c r="F9380" t="s">
        <v>14142</v>
      </c>
      <c r="G9380" s="6">
        <v>43323.734953703701</v>
      </c>
      <c r="H9380" t="s">
        <v>14509</v>
      </c>
      <c r="I9380" t="s">
        <v>44</v>
      </c>
      <c r="J9380" t="s">
        <v>8951</v>
      </c>
      <c r="K9380" t="s">
        <v>124</v>
      </c>
      <c r="M9380"/>
      <c r="N9380" t="s">
        <v>14510</v>
      </c>
      <c r="P9380" s="7" t="str">
        <f>HYPERLINK("https://collectormobile.dot.state.oh.us/arcgis/rest/services/ADAROW/ADA_ROW_Inventory_Image_Viewer/MapServer/6/1022/attachments/", "Photo Link")</f>
        <v>Photo Link</v>
      </c>
      <c r="Q9380" s="7" t="str">
        <f>HYPERLINK("http://data.mapchannels.com/dualmaps6/map.htm?lat=40.560809&amp;lng=-84.374992", "Map Channel Link")</f>
        <v>Map Channel Link</v>
      </c>
    </row>
    <row r="9381" spans="1:17" hidden="1" x14ac:dyDescent="0.25">
      <c r="A9381" t="s">
        <v>8916</v>
      </c>
      <c r="B9381" t="s">
        <v>8917</v>
      </c>
      <c r="C9381" t="s">
        <v>120</v>
      </c>
      <c r="D9381">
        <v>13.146000000000001</v>
      </c>
      <c r="E9381" t="s">
        <v>15413</v>
      </c>
      <c r="F9381" t="s">
        <v>14142</v>
      </c>
      <c r="G9381" s="6">
        <v>43323.743680555563</v>
      </c>
      <c r="H9381" t="s">
        <v>14509</v>
      </c>
      <c r="I9381" t="s">
        <v>44</v>
      </c>
      <c r="J9381" t="s">
        <v>8951</v>
      </c>
      <c r="K9381" t="s">
        <v>124</v>
      </c>
      <c r="M9381"/>
      <c r="N9381" t="s">
        <v>14510</v>
      </c>
      <c r="P9381" s="7" t="str">
        <f>HYPERLINK("https://collectormobile.dot.state.oh.us/arcgis/rest/services/ADAROW/ADA_ROW_Inventory_Image_Viewer/MapServer/6/1023/attachments/", "Photo Link")</f>
        <v>Photo Link</v>
      </c>
      <c r="Q9381" s="7" t="str">
        <f>HYPERLINK("http://data.mapchannels.com/dualmaps6/map.htm?lat=40.560946&amp;lng=-84.375142", "Map Channel Link")</f>
        <v>Map Channel Link</v>
      </c>
    </row>
    <row r="9382" spans="1:17" hidden="1" x14ac:dyDescent="0.25">
      <c r="A9382" t="s">
        <v>8916</v>
      </c>
      <c r="B9382" t="s">
        <v>8917</v>
      </c>
      <c r="C9382" t="s">
        <v>120</v>
      </c>
      <c r="D9382">
        <v>13.166</v>
      </c>
      <c r="E9382" t="s">
        <v>15414</v>
      </c>
      <c r="F9382" t="s">
        <v>14142</v>
      </c>
      <c r="G9382" s="6">
        <v>43323.750706018523</v>
      </c>
      <c r="H9382" t="s">
        <v>14509</v>
      </c>
      <c r="I9382" t="s">
        <v>44</v>
      </c>
      <c r="J9382" t="s">
        <v>8951</v>
      </c>
      <c r="K9382" t="s">
        <v>124</v>
      </c>
      <c r="M9382"/>
      <c r="N9382" t="s">
        <v>14640</v>
      </c>
      <c r="O9382" t="s">
        <v>15415</v>
      </c>
      <c r="P9382" s="7" t="str">
        <f>HYPERLINK("https://collectormobile.dot.state.oh.us/arcgis/rest/services/ADAROW/ADA_ROW_Inventory_Image_Viewer/MapServer/6/1021/attachments/", "Photo Link")</f>
        <v>Photo Link</v>
      </c>
      <c r="Q9382" s="7" t="str">
        <f>HYPERLINK("http://data.mapchannels.com/dualmaps6/map.htm?lat=40.561033&amp;lng=-84.374729", "Map Channel Link")</f>
        <v>Map Channel Link</v>
      </c>
    </row>
    <row r="9383" spans="1:17" hidden="1" x14ac:dyDescent="0.25">
      <c r="A9383" t="s">
        <v>8916</v>
      </c>
      <c r="B9383" t="s">
        <v>8917</v>
      </c>
      <c r="C9383" t="s">
        <v>2399</v>
      </c>
      <c r="D9383">
        <v>7.0000000000000001E-3</v>
      </c>
      <c r="E9383" t="s">
        <v>15416</v>
      </c>
      <c r="F9383" t="s">
        <v>14142</v>
      </c>
      <c r="G9383" s="6">
        <v>43323.702326388891</v>
      </c>
      <c r="H9383" t="s">
        <v>14509</v>
      </c>
      <c r="I9383" t="s">
        <v>44</v>
      </c>
      <c r="J9383" t="s">
        <v>8951</v>
      </c>
      <c r="K9383" t="s">
        <v>38</v>
      </c>
      <c r="M9383"/>
      <c r="N9383" t="s">
        <v>14559</v>
      </c>
      <c r="P9383" s="7" t="str">
        <f>HYPERLINK("https://collectormobile.dot.state.oh.us/arcgis/rest/services/ADAROW/ADA_ROW_Inventory_Image_Viewer/MapServer/6/47059/attachments/", "Photo Link")</f>
        <v>Photo Link</v>
      </c>
      <c r="Q9383" s="7" t="str">
        <f>HYPERLINK("http://data.mapchannels.com/dualmaps6/map.htm?lat=40.553505&amp;lng=-84.382589", "Map Channel Link")</f>
        <v>Map Channel Link</v>
      </c>
    </row>
    <row r="9384" spans="1:17" hidden="1" x14ac:dyDescent="0.25">
      <c r="A9384" t="s">
        <v>8916</v>
      </c>
      <c r="B9384" t="s">
        <v>8917</v>
      </c>
      <c r="C9384" t="s">
        <v>2399</v>
      </c>
      <c r="D9384">
        <v>8.9999999999999993E-3</v>
      </c>
      <c r="E9384" t="s">
        <v>15417</v>
      </c>
      <c r="F9384" t="s">
        <v>14142</v>
      </c>
      <c r="G9384" s="6">
        <v>43323.690381944441</v>
      </c>
      <c r="H9384" t="s">
        <v>14509</v>
      </c>
      <c r="I9384" t="s">
        <v>44</v>
      </c>
      <c r="J9384" t="s">
        <v>8951</v>
      </c>
      <c r="K9384" t="s">
        <v>38</v>
      </c>
      <c r="M9384"/>
      <c r="N9384" t="s">
        <v>14510</v>
      </c>
      <c r="P9384" s="7" t="str">
        <f>HYPERLINK("https://collectormobile.dot.state.oh.us/arcgis/rest/services/ADAROW/ADA_ROW_Inventory_Image_Viewer/MapServer/6/48279/attachments/", "Photo Link")</f>
        <v>Photo Link</v>
      </c>
      <c r="Q9384" s="7" t="str">
        <f>HYPERLINK("http://data.mapchannels.com/dualmaps6/map.htm?lat=40.553695&amp;lng=-84.382491", "Map Channel Link")</f>
        <v>Map Channel Link</v>
      </c>
    </row>
    <row r="9385" spans="1:17" hidden="1" x14ac:dyDescent="0.25">
      <c r="A9385" t="s">
        <v>8916</v>
      </c>
      <c r="B9385" t="s">
        <v>8917</v>
      </c>
      <c r="C9385" t="s">
        <v>2399</v>
      </c>
      <c r="D9385">
        <v>0.01</v>
      </c>
      <c r="E9385" t="s">
        <v>15418</v>
      </c>
      <c r="F9385" t="s">
        <v>14142</v>
      </c>
      <c r="G9385" s="6">
        <v>43323.692129629628</v>
      </c>
      <c r="H9385" t="s">
        <v>14509</v>
      </c>
      <c r="I9385" t="s">
        <v>44</v>
      </c>
      <c r="J9385" t="s">
        <v>8951</v>
      </c>
      <c r="K9385" t="s">
        <v>28</v>
      </c>
      <c r="M9385"/>
      <c r="N9385" t="s">
        <v>14510</v>
      </c>
      <c r="P9385" s="7" t="str">
        <f>HYPERLINK("https://collectormobile.dot.state.oh.us/arcgis/rest/services/ADAROW/ADA_ROW_Inventory_Image_Viewer/MapServer/6/47871/attachments/", "Photo Link")</f>
        <v>Photo Link</v>
      </c>
      <c r="Q9385" s="7" t="str">
        <f>HYPERLINK("http://data.mapchannels.com/dualmaps6/map.htm?lat=40.553691&amp;lng=-84.382471", "Map Channel Link")</f>
        <v>Map Channel Link</v>
      </c>
    </row>
    <row r="9386" spans="1:17" hidden="1" x14ac:dyDescent="0.25">
      <c r="A9386" t="s">
        <v>8916</v>
      </c>
      <c r="B9386" t="s">
        <v>8917</v>
      </c>
      <c r="C9386" t="s">
        <v>1395</v>
      </c>
      <c r="D9386">
        <v>8.9999999999999993E-3</v>
      </c>
      <c r="E9386" t="s">
        <v>15419</v>
      </c>
      <c r="F9386" t="s">
        <v>14142</v>
      </c>
      <c r="G9386" s="6">
        <v>43323.737256944441</v>
      </c>
      <c r="H9386" t="s">
        <v>14509</v>
      </c>
      <c r="I9386" t="s">
        <v>44</v>
      </c>
      <c r="J9386" t="s">
        <v>8951</v>
      </c>
      <c r="K9386" t="s">
        <v>28</v>
      </c>
      <c r="M9386"/>
      <c r="N9386" t="s">
        <v>14510</v>
      </c>
      <c r="P9386" s="7" t="str">
        <f>HYPERLINK("https://collectormobile.dot.state.oh.us/arcgis/rest/services/ADAROW/ADA_ROW_Inventory_Image_Viewer/MapServer/6/48728/attachments/", "Photo Link")</f>
        <v>Photo Link</v>
      </c>
      <c r="Q9386" s="7" t="str">
        <f>HYPERLINK("http://data.mapchannels.com/dualmaps6/map.htm?lat=40.560817&amp;lng=-84.374971", "Map Channel Link")</f>
        <v>Map Channel Link</v>
      </c>
    </row>
    <row r="9387" spans="1:17" hidden="1" x14ac:dyDescent="0.25">
      <c r="A9387" t="s">
        <v>8916</v>
      </c>
      <c r="B9387" t="s">
        <v>8917</v>
      </c>
      <c r="C9387" t="s">
        <v>5293</v>
      </c>
      <c r="D9387">
        <v>0.38900000000000001</v>
      </c>
      <c r="E9387" t="s">
        <v>15420</v>
      </c>
      <c r="F9387" t="s">
        <v>14142</v>
      </c>
      <c r="G9387" s="6">
        <v>43323.678680555553</v>
      </c>
      <c r="H9387" t="s">
        <v>14509</v>
      </c>
      <c r="I9387" t="s">
        <v>44</v>
      </c>
      <c r="J9387" t="s">
        <v>8951</v>
      </c>
      <c r="K9387" t="s">
        <v>28</v>
      </c>
      <c r="M9387"/>
      <c r="N9387" t="s">
        <v>14510</v>
      </c>
      <c r="P9387" s="7" t="str">
        <f>HYPERLINK("https://collectormobile.dot.state.oh.us/arcgis/rest/services/ADAROW/ADA_ROW_Inventory_Image_Viewer/MapServer/6/48726/attachments/", "Photo Link")</f>
        <v>Photo Link</v>
      </c>
      <c r="Q9387" s="7" t="str">
        <f>HYPERLINK("http://data.mapchannels.com/dualmaps6/map.htm?lat=40.553745&amp;lng=-84.382816", "Map Channel Link")</f>
        <v>Map Channel Link</v>
      </c>
    </row>
    <row r="9388" spans="1:17" hidden="1" x14ac:dyDescent="0.25">
      <c r="A9388" t="s">
        <v>8916</v>
      </c>
      <c r="B9388" t="s">
        <v>8917</v>
      </c>
      <c r="C9388" t="s">
        <v>5293</v>
      </c>
      <c r="D9388">
        <v>0.39</v>
      </c>
      <c r="E9388" t="s">
        <v>15421</v>
      </c>
      <c r="F9388" t="s">
        <v>14142</v>
      </c>
      <c r="G9388" s="6">
        <v>43323.681307870371</v>
      </c>
      <c r="H9388" t="s">
        <v>14509</v>
      </c>
      <c r="I9388" t="s">
        <v>44</v>
      </c>
      <c r="J9388" t="s">
        <v>8951</v>
      </c>
      <c r="K9388" t="s">
        <v>28</v>
      </c>
      <c r="M9388"/>
      <c r="N9388" t="s">
        <v>14510</v>
      </c>
      <c r="P9388" s="7" t="str">
        <f>HYPERLINK("https://collectormobile.dot.state.oh.us/arcgis/rest/services/ADAROW/ADA_ROW_Inventory_Image_Viewer/MapServer/6/47870/attachments/", "Photo Link")</f>
        <v>Photo Link</v>
      </c>
      <c r="Q9388" s="7" t="str">
        <f>HYPERLINK("http://data.mapchannels.com/dualmaps6/map.htm?lat=40.553748&amp;lng=-84.382803", "Map Channel Link")</f>
        <v>Map Channel Link</v>
      </c>
    </row>
    <row r="9389" spans="1:17" hidden="1" x14ac:dyDescent="0.25">
      <c r="A9389" t="s">
        <v>8916</v>
      </c>
      <c r="B9389" t="s">
        <v>9122</v>
      </c>
      <c r="C9389" t="s">
        <v>904</v>
      </c>
      <c r="D9389">
        <v>0.21199999999999999</v>
      </c>
      <c r="E9389" t="s">
        <v>15422</v>
      </c>
      <c r="F9389" t="s">
        <v>9160</v>
      </c>
      <c r="G9389" s="6">
        <v>43358.528310185182</v>
      </c>
      <c r="H9389" t="s">
        <v>14509</v>
      </c>
      <c r="I9389" t="s">
        <v>44</v>
      </c>
      <c r="J9389"/>
      <c r="K9389" t="s">
        <v>28</v>
      </c>
      <c r="M9389"/>
      <c r="N9389" t="s">
        <v>14510</v>
      </c>
      <c r="P9389" s="7" t="str">
        <f>HYPERLINK("https://collectormobile.dot.state.oh.us/arcgis/rest/services/ADAROW/ADA_ROW_Inventory_Image_Viewer/MapServer/6/173/attachments/", "Photo Link")</f>
        <v>Photo Link</v>
      </c>
      <c r="Q9389" s="7" t="str">
        <f>HYPERLINK("http://data.mapchannels.com/dualmaps6/map.htm?lat=39.828007&amp;lng=-83.871000", "Map Channel Link")</f>
        <v>Map Channel Link</v>
      </c>
    </row>
    <row r="9390" spans="1:17" hidden="1" x14ac:dyDescent="0.25">
      <c r="A9390" t="s">
        <v>8916</v>
      </c>
      <c r="B9390" t="s">
        <v>9122</v>
      </c>
      <c r="C9390" t="s">
        <v>904</v>
      </c>
      <c r="D9390">
        <v>0.214</v>
      </c>
      <c r="E9390" t="s">
        <v>15423</v>
      </c>
      <c r="F9390" t="s">
        <v>9160</v>
      </c>
      <c r="G9390" s="6">
        <v>43358.521666666667</v>
      </c>
      <c r="H9390" t="s">
        <v>14509</v>
      </c>
      <c r="I9390" t="s">
        <v>44</v>
      </c>
      <c r="J9390"/>
      <c r="K9390" t="s">
        <v>124</v>
      </c>
      <c r="M9390"/>
      <c r="N9390" t="s">
        <v>14510</v>
      </c>
      <c r="P9390" s="7" t="str">
        <f>HYPERLINK("https://collectormobile.dot.state.oh.us/arcgis/rest/services/ADAROW/ADA_ROW_Inventory_Image_Viewer/MapServer/6/174/attachments/", "Photo Link")</f>
        <v>Photo Link</v>
      </c>
      <c r="Q9390" s="7" t="str">
        <f>HYPERLINK("http://data.mapchannels.com/dualmaps6/map.htm?lat=39.828132&amp;lng=-83.871282", "Map Channel Link")</f>
        <v>Map Channel Link</v>
      </c>
    </row>
    <row r="9391" spans="1:17" hidden="1" x14ac:dyDescent="0.25">
      <c r="A9391" t="s">
        <v>8916</v>
      </c>
      <c r="B9391" t="s">
        <v>9122</v>
      </c>
      <c r="C9391" t="s">
        <v>904</v>
      </c>
      <c r="D9391">
        <v>0.22700000000000001</v>
      </c>
      <c r="E9391" t="s">
        <v>15424</v>
      </c>
      <c r="F9391" t="s">
        <v>9160</v>
      </c>
      <c r="G9391" s="6">
        <v>43358.512997685182</v>
      </c>
      <c r="H9391" t="s">
        <v>14509</v>
      </c>
      <c r="I9391" t="s">
        <v>44</v>
      </c>
      <c r="J9391"/>
      <c r="K9391" t="s">
        <v>124</v>
      </c>
      <c r="M9391"/>
      <c r="N9391" t="s">
        <v>14510</v>
      </c>
      <c r="P9391" s="7" t="str">
        <f>HYPERLINK("https://collectormobile.dot.state.oh.us/arcgis/rest/services/ADAROW/ADA_ROW_Inventory_Image_Viewer/MapServer/6/712/attachments/", "Photo Link")</f>
        <v>Photo Link</v>
      </c>
      <c r="Q9391" s="7" t="str">
        <f>HYPERLINK("http://data.mapchannels.com/dualmaps6/map.htm?lat=39.828309&amp;lng=-83.871159", "Map Channel Link")</f>
        <v>Map Channel Link</v>
      </c>
    </row>
    <row r="9392" spans="1:17" hidden="1" x14ac:dyDescent="0.25">
      <c r="A9392" t="s">
        <v>8916</v>
      </c>
      <c r="B9392" t="s">
        <v>9122</v>
      </c>
      <c r="C9392" t="s">
        <v>904</v>
      </c>
      <c r="D9392">
        <v>0.22800000000000001</v>
      </c>
      <c r="E9392" t="s">
        <v>15425</v>
      </c>
      <c r="F9392" t="s">
        <v>9160</v>
      </c>
      <c r="G9392" s="6">
        <v>43358.533645833333</v>
      </c>
      <c r="H9392" t="s">
        <v>14509</v>
      </c>
      <c r="I9392" t="s">
        <v>44</v>
      </c>
      <c r="J9392"/>
      <c r="K9392" t="s">
        <v>28</v>
      </c>
      <c r="M9392"/>
      <c r="N9392" t="s">
        <v>14510</v>
      </c>
      <c r="P9392" s="7" t="str">
        <f>HYPERLINK("https://collectormobile.dot.state.oh.us/arcgis/rest/services/ADAROW/ADA_ROW_Inventory_Image_Viewer/MapServer/6/172/attachments/", "Photo Link")</f>
        <v>Photo Link</v>
      </c>
      <c r="Q9392" s="7" t="str">
        <f>HYPERLINK("http://data.mapchannels.com/dualmaps6/map.htm?lat=39.828209&amp;lng=-83.870869", "Map Channel Link")</f>
        <v>Map Channel Link</v>
      </c>
    </row>
    <row r="9393" spans="1:17" hidden="1" x14ac:dyDescent="0.25">
      <c r="A9393" t="s">
        <v>8916</v>
      </c>
      <c r="B9393" t="s">
        <v>9122</v>
      </c>
      <c r="C9393" t="s">
        <v>1308</v>
      </c>
      <c r="D9393">
        <v>6.6950000000000003</v>
      </c>
      <c r="E9393" t="s">
        <v>15426</v>
      </c>
      <c r="F9393" t="s">
        <v>9160</v>
      </c>
      <c r="G9393" s="6">
        <v>43358.553912037038</v>
      </c>
      <c r="H9393" t="s">
        <v>14509</v>
      </c>
      <c r="I9393" t="s">
        <v>44</v>
      </c>
      <c r="J9393"/>
      <c r="K9393" t="s">
        <v>28</v>
      </c>
      <c r="M9393"/>
      <c r="N9393" t="s">
        <v>14640</v>
      </c>
      <c r="P9393" s="7" t="str">
        <f>HYPERLINK("https://collectormobile.dot.state.oh.us/arcgis/rest/services/ADAROW/ADA_ROW_Inventory_Image_Viewer/MapServer/6/57493/attachments/", "Photo Link")</f>
        <v>Photo Link</v>
      </c>
      <c r="Q9393" s="7" t="str">
        <f>HYPERLINK("http://data.mapchannels.com/dualmaps6/map.htm?lat=39.892893&amp;lng=-83.811500", "Map Channel Link")</f>
        <v>Map Channel Link</v>
      </c>
    </row>
    <row r="9394" spans="1:17" hidden="1" x14ac:dyDescent="0.25">
      <c r="A9394" t="s">
        <v>8916</v>
      </c>
      <c r="B9394" t="s">
        <v>9122</v>
      </c>
      <c r="C9394" t="s">
        <v>1308</v>
      </c>
      <c r="D9394">
        <v>6.7060000000000004</v>
      </c>
      <c r="E9394" t="s">
        <v>15427</v>
      </c>
      <c r="F9394" t="s">
        <v>9160</v>
      </c>
      <c r="G9394" s="6">
        <v>43358.562361111108</v>
      </c>
      <c r="H9394" t="s">
        <v>14509</v>
      </c>
      <c r="I9394" t="s">
        <v>44</v>
      </c>
      <c r="J9394"/>
      <c r="K9394" t="s">
        <v>124</v>
      </c>
      <c r="M9394"/>
      <c r="N9394" t="s">
        <v>14640</v>
      </c>
      <c r="P9394" s="7" t="str">
        <f>HYPERLINK("https://collectormobile.dot.state.oh.us/arcgis/rest/services/ADAROW/ADA_ROW_Inventory_Image_Viewer/MapServer/6/57088/attachments/", "Photo Link")</f>
        <v>Photo Link</v>
      </c>
      <c r="Q9394" s="7" t="str">
        <f>HYPERLINK("http://data.mapchannels.com/dualmaps6/map.htm?lat=39.893046&amp;lng=-83.811503", "Map Channel Link")</f>
        <v>Map Channel Link</v>
      </c>
    </row>
    <row r="9395" spans="1:17" hidden="1" x14ac:dyDescent="0.25">
      <c r="A9395" t="s">
        <v>8916</v>
      </c>
      <c r="B9395" t="s">
        <v>9122</v>
      </c>
      <c r="C9395" t="s">
        <v>1308</v>
      </c>
      <c r="D9395">
        <v>12.204000000000001</v>
      </c>
      <c r="E9395" t="s">
        <v>15428</v>
      </c>
      <c r="F9395" t="s">
        <v>9160</v>
      </c>
      <c r="G9395" s="6">
        <v>43358.708472222221</v>
      </c>
      <c r="H9395" t="s">
        <v>14509</v>
      </c>
      <c r="I9395" t="s">
        <v>44</v>
      </c>
      <c r="J9395"/>
      <c r="K9395" t="s">
        <v>124</v>
      </c>
      <c r="M9395"/>
      <c r="N9395" t="s">
        <v>14640</v>
      </c>
      <c r="P9395" s="7" t="str">
        <f>HYPERLINK("https://collectormobile.dot.state.oh.us/arcgis/rest/services/ADAROW/ADA_ROW_Inventory_Image_Viewer/MapServer/6/467/attachments/", "Photo Link")</f>
        <v>Photo Link</v>
      </c>
      <c r="Q9395" s="7" t="str">
        <f>HYPERLINK("http://data.mapchannels.com/dualmaps6/map.htm?lat=39.971842&amp;lng=-83.803610", "Map Channel Link")</f>
        <v>Map Channel Link</v>
      </c>
    </row>
    <row r="9396" spans="1:17" hidden="1" x14ac:dyDescent="0.25">
      <c r="A9396" t="s">
        <v>8916</v>
      </c>
      <c r="B9396" t="s">
        <v>9122</v>
      </c>
      <c r="C9396" t="s">
        <v>2411</v>
      </c>
      <c r="D9396">
        <v>0.88</v>
      </c>
      <c r="E9396" t="s">
        <v>15429</v>
      </c>
      <c r="F9396" t="s">
        <v>9160</v>
      </c>
      <c r="G9396" s="6">
        <v>43358.72384259259</v>
      </c>
      <c r="H9396" t="s">
        <v>14509</v>
      </c>
      <c r="I9396" t="s">
        <v>44</v>
      </c>
      <c r="J9396"/>
      <c r="K9396" t="s">
        <v>28</v>
      </c>
      <c r="M9396"/>
      <c r="N9396" t="s">
        <v>14510</v>
      </c>
      <c r="P9396" s="7" t="str">
        <f>HYPERLINK("https://collectormobile.dot.state.oh.us/arcgis/rest/services/ADAROW/ADA_ROW_Inventory_Image_Viewer/MapServer/6/466/attachments/", "Photo Link")</f>
        <v>Photo Link</v>
      </c>
      <c r="Q9396" s="7" t="str">
        <f>HYPERLINK("http://data.mapchannels.com/dualmaps6/map.htm?lat=39.971607&amp;lng=-83.803522", "Map Channel Link")</f>
        <v>Map Channel Link</v>
      </c>
    </row>
    <row r="9397" spans="1:17" hidden="1" x14ac:dyDescent="0.25">
      <c r="A9397" t="s">
        <v>8916</v>
      </c>
      <c r="B9397" t="s">
        <v>9122</v>
      </c>
      <c r="C9397" t="s">
        <v>2411</v>
      </c>
      <c r="D9397">
        <v>0.88</v>
      </c>
      <c r="E9397" t="s">
        <v>15430</v>
      </c>
      <c r="F9397" t="s">
        <v>9160</v>
      </c>
      <c r="G9397" s="6">
        <v>43358.724618055552</v>
      </c>
      <c r="H9397" t="s">
        <v>14509</v>
      </c>
      <c r="I9397" t="s">
        <v>44</v>
      </c>
      <c r="J9397"/>
      <c r="K9397" t="s">
        <v>28</v>
      </c>
      <c r="M9397"/>
      <c r="N9397" t="s">
        <v>14529</v>
      </c>
      <c r="P9397" s="7" t="str">
        <f>HYPERLINK("https://collectormobile.dot.state.oh.us/arcgis/rest/services/ADAROW/ADA_ROW_Inventory_Image_Viewer/MapServer/6/466/attachments/", "Photo Link")</f>
        <v>Photo Link</v>
      </c>
      <c r="Q9397" s="7" t="str">
        <f>HYPERLINK("http://data.mapchannels.com/dualmaps6/map.htm?lat=39.971607&amp;lng=-83.803522", "Map Channel Link")</f>
        <v>Map Channel Link</v>
      </c>
    </row>
    <row r="9398" spans="1:17" hidden="1" x14ac:dyDescent="0.25">
      <c r="A9398" t="s">
        <v>8916</v>
      </c>
      <c r="B9398" t="s">
        <v>9122</v>
      </c>
      <c r="C9398" t="s">
        <v>946</v>
      </c>
      <c r="D9398">
        <v>0.90200000000000002</v>
      </c>
      <c r="E9398" t="s">
        <v>15431</v>
      </c>
      <c r="F9398" t="s">
        <v>9744</v>
      </c>
      <c r="G9398" s="6">
        <v>43358.743460648147</v>
      </c>
      <c r="H9398" t="s">
        <v>14509</v>
      </c>
      <c r="I9398" t="s">
        <v>44</v>
      </c>
      <c r="J9398"/>
      <c r="K9398" t="s">
        <v>124</v>
      </c>
      <c r="M9398"/>
      <c r="N9398" t="s">
        <v>14510</v>
      </c>
      <c r="P9398" s="7" t="str">
        <f>HYPERLINK("https://collectormobile.dot.state.oh.us/arcgis/rest/services/ADAROW/ADA_ROW_Inventory_Image_Viewer/MapServer/6/57500/attachments/", "Photo Link")</f>
        <v>Photo Link</v>
      </c>
      <c r="Q9398" s="7" t="str">
        <f>HYPERLINK("http://data.mapchannels.com/dualmaps6/map.htm?lat=39.889243&amp;lng=-84.047562", "Map Channel Link")</f>
        <v>Map Channel Link</v>
      </c>
    </row>
    <row r="9399" spans="1:17" hidden="1" x14ac:dyDescent="0.25">
      <c r="A9399" t="s">
        <v>8916</v>
      </c>
      <c r="B9399" t="s">
        <v>9122</v>
      </c>
      <c r="C9399" t="s">
        <v>946</v>
      </c>
      <c r="D9399">
        <v>0.92</v>
      </c>
      <c r="E9399" t="s">
        <v>15432</v>
      </c>
      <c r="F9399" t="s">
        <v>9744</v>
      </c>
      <c r="G9399" s="6">
        <v>43358.755925925929</v>
      </c>
      <c r="H9399" t="s">
        <v>14509</v>
      </c>
      <c r="I9399" t="s">
        <v>44</v>
      </c>
      <c r="J9399"/>
      <c r="K9399" t="s">
        <v>124</v>
      </c>
      <c r="M9399"/>
      <c r="N9399" t="s">
        <v>14510</v>
      </c>
      <c r="P9399" s="7" t="str">
        <f>HYPERLINK("https://collectormobile.dot.state.oh.us/arcgis/rest/services/ADAROW/ADA_ROW_Inventory_Image_Viewer/MapServer/6/57095/attachments/", "Photo Link")</f>
        <v>Photo Link</v>
      </c>
      <c r="Q9399" s="7" t="str">
        <f>HYPERLINK("http://data.mapchannels.com/dualmaps6/map.htm?lat=39.889497&amp;lng=-84.047565", "Map Channel Link")</f>
        <v>Map Channel Link</v>
      </c>
    </row>
    <row r="9400" spans="1:17" hidden="1" x14ac:dyDescent="0.25">
      <c r="A9400" t="s">
        <v>8916</v>
      </c>
      <c r="B9400" t="s">
        <v>9122</v>
      </c>
      <c r="C9400" t="s">
        <v>946</v>
      </c>
      <c r="D9400">
        <v>0.92100000000000004</v>
      </c>
      <c r="E9400" t="s">
        <v>15433</v>
      </c>
      <c r="F9400" t="s">
        <v>9057</v>
      </c>
      <c r="G9400" s="6">
        <v>45716.704282407409</v>
      </c>
      <c r="H9400" t="s">
        <v>14509</v>
      </c>
      <c r="I9400" t="s">
        <v>44</v>
      </c>
      <c r="J9400"/>
      <c r="K9400" t="s">
        <v>124</v>
      </c>
      <c r="M9400"/>
      <c r="N9400" t="s">
        <v>14559</v>
      </c>
      <c r="P9400" s="7" t="str">
        <f>HYPERLINK("https://collectormobile.dot.state.oh.us/arcgis/rest/services/ADAROW/ADA_ROW_Inventory_Image_Viewer/MapServer/6/57501/attachments/", "Photo Link")</f>
        <v>Photo Link</v>
      </c>
      <c r="Q9400" s="7" t="str">
        <f>HYPERLINK("http://data.mapchannels.com/dualmaps6/map.htm?lat=39.889514&amp;lng=-84.047270", "Map Channel Link")</f>
        <v>Map Channel Link</v>
      </c>
    </row>
    <row r="9401" spans="1:17" hidden="1" x14ac:dyDescent="0.25">
      <c r="A9401" t="s">
        <v>8916</v>
      </c>
      <c r="B9401" t="s">
        <v>9122</v>
      </c>
      <c r="C9401" t="s">
        <v>946</v>
      </c>
      <c r="D9401">
        <v>0.96799999999999997</v>
      </c>
      <c r="E9401" t="s">
        <v>15434</v>
      </c>
      <c r="F9401" t="s">
        <v>9160</v>
      </c>
      <c r="G9401" s="6">
        <v>43365.527696759258</v>
      </c>
      <c r="H9401" t="s">
        <v>14509</v>
      </c>
      <c r="I9401" t="s">
        <v>44</v>
      </c>
      <c r="J9401"/>
      <c r="K9401" t="s">
        <v>28</v>
      </c>
      <c r="M9401"/>
      <c r="N9401" t="s">
        <v>14510</v>
      </c>
      <c r="P9401" s="7" t="str">
        <f>HYPERLINK("https://collectormobile.dot.state.oh.us/arcgis/rest/services/ADAROW/ADA_ROW_Inventory_Image_Viewer/MapServer/6/61917/attachments/", "Photo Link")</f>
        <v>Photo Link</v>
      </c>
      <c r="Q9401" s="7" t="str">
        <f>HYPERLINK("http://data.mapchannels.com/dualmaps6/map.htm?lat=39.890180&amp;lng=-84.047301", "Map Channel Link")</f>
        <v>Map Channel Link</v>
      </c>
    </row>
    <row r="9402" spans="1:17" hidden="1" x14ac:dyDescent="0.25">
      <c r="A9402" t="s">
        <v>8916</v>
      </c>
      <c r="B9402" t="s">
        <v>9122</v>
      </c>
      <c r="C9402" t="s">
        <v>946</v>
      </c>
      <c r="D9402">
        <v>0.96899999999999997</v>
      </c>
      <c r="E9402" t="s">
        <v>15435</v>
      </c>
      <c r="F9402" t="s">
        <v>9160</v>
      </c>
      <c r="G9402" s="6">
        <v>43365.515185185177</v>
      </c>
      <c r="H9402" t="s">
        <v>14509</v>
      </c>
      <c r="I9402" t="s">
        <v>44</v>
      </c>
      <c r="J9402"/>
      <c r="K9402" t="s">
        <v>28</v>
      </c>
      <c r="M9402"/>
      <c r="N9402" t="s">
        <v>14510</v>
      </c>
      <c r="P9402" s="7" t="str">
        <f>HYPERLINK("https://collectormobile.dot.state.oh.us/arcgis/rest/services/ADAROW/ADA_ROW_Inventory_Image_Viewer/MapServer/6/61115/attachments/", "Photo Link")</f>
        <v>Photo Link</v>
      </c>
      <c r="Q9402" s="7" t="str">
        <f>HYPERLINK("http://data.mapchannels.com/dualmaps6/map.htm?lat=39.890207&amp;lng=-84.047535", "Map Channel Link")</f>
        <v>Map Channel Link</v>
      </c>
    </row>
    <row r="9403" spans="1:17" hidden="1" x14ac:dyDescent="0.25">
      <c r="A9403" t="s">
        <v>8916</v>
      </c>
      <c r="B9403" t="s">
        <v>9122</v>
      </c>
      <c r="C9403" t="s">
        <v>946</v>
      </c>
      <c r="D9403">
        <v>0.98499999999999999</v>
      </c>
      <c r="E9403" t="s">
        <v>15436</v>
      </c>
      <c r="F9403" t="s">
        <v>9160</v>
      </c>
      <c r="G9403" s="6">
        <v>43365.523148148153</v>
      </c>
      <c r="H9403" t="s">
        <v>14509</v>
      </c>
      <c r="I9403" t="s">
        <v>44</v>
      </c>
      <c r="J9403"/>
      <c r="K9403" t="s">
        <v>124</v>
      </c>
      <c r="M9403"/>
      <c r="N9403" t="s">
        <v>14510</v>
      </c>
      <c r="P9403" s="7" t="str">
        <f>HYPERLINK("https://collectormobile.dot.state.oh.us/arcgis/rest/services/ADAROW/ADA_ROW_Inventory_Image_Viewer/MapServer/6/61517/attachments/", "Photo Link")</f>
        <v>Photo Link</v>
      </c>
      <c r="Q9403" s="7" t="str">
        <f>HYPERLINK("http://data.mapchannels.com/dualmaps6/map.htm?lat=39.890424&amp;lng=-84.047268", "Map Channel Link")</f>
        <v>Map Channel Link</v>
      </c>
    </row>
    <row r="9404" spans="1:17" hidden="1" x14ac:dyDescent="0.25">
      <c r="A9404" t="s">
        <v>8916</v>
      </c>
      <c r="B9404" t="s">
        <v>9122</v>
      </c>
      <c r="C9404" t="s">
        <v>946</v>
      </c>
      <c r="D9404">
        <v>1.0940000000000001</v>
      </c>
      <c r="E9404" t="s">
        <v>15437</v>
      </c>
      <c r="F9404" t="s">
        <v>9160</v>
      </c>
      <c r="G9404" s="6">
        <v>43365.533877314818</v>
      </c>
      <c r="H9404" t="s">
        <v>14509</v>
      </c>
      <c r="I9404" t="s">
        <v>44</v>
      </c>
      <c r="J9404"/>
      <c r="K9404" t="s">
        <v>38</v>
      </c>
      <c r="M9404"/>
      <c r="N9404" t="s">
        <v>14510</v>
      </c>
      <c r="O9404"/>
      <c r="P9404" s="7" t="str">
        <f>HYPERLINK("https://collectormobile.dot.state.oh.us/arcgis/rest/services/ADAROW/ADA_ROW_Inventory_Image_Viewer/MapServer/6/61518/attachments/", "Photo Link")</f>
        <v>Photo Link</v>
      </c>
      <c r="Q9404" s="7" t="str">
        <f>HYPERLINK("http://data.mapchannels.com/dualmaps6/map.htm?lat=39.892011&amp;lng=-84.047288", "Map Channel Link")</f>
        <v>Map Channel Link</v>
      </c>
    </row>
    <row r="9405" spans="1:17" hidden="1" x14ac:dyDescent="0.25">
      <c r="A9405" t="s">
        <v>8916</v>
      </c>
      <c r="B9405" t="s">
        <v>9122</v>
      </c>
      <c r="C9405" t="s">
        <v>946</v>
      </c>
      <c r="D9405">
        <v>1.097</v>
      </c>
      <c r="E9405" t="s">
        <v>15438</v>
      </c>
      <c r="F9405" t="s">
        <v>9160</v>
      </c>
      <c r="G9405" s="6">
        <v>43365.541851851849</v>
      </c>
      <c r="H9405" t="s">
        <v>14509</v>
      </c>
      <c r="I9405" t="s">
        <v>44</v>
      </c>
      <c r="J9405"/>
      <c r="K9405" t="s">
        <v>38</v>
      </c>
      <c r="M9405"/>
      <c r="N9405" t="s">
        <v>14510</v>
      </c>
      <c r="P9405" s="7" t="str">
        <f>HYPERLINK("https://collectormobile.dot.state.oh.us/arcgis/rest/services/ADAROW/ADA_ROW_Inventory_Image_Viewer/MapServer/6/61116/attachments/", "Photo Link")</f>
        <v>Photo Link</v>
      </c>
      <c r="Q9405" s="7" t="str">
        <f>HYPERLINK("http://data.mapchannels.com/dualmaps6/map.htm?lat=39.892060&amp;lng=-84.047503", "Map Channel Link")</f>
        <v>Map Channel Link</v>
      </c>
    </row>
    <row r="9406" spans="1:17" hidden="1" x14ac:dyDescent="0.25">
      <c r="A9406" t="s">
        <v>8916</v>
      </c>
      <c r="B9406" t="s">
        <v>9122</v>
      </c>
      <c r="C9406" t="s">
        <v>3357</v>
      </c>
      <c r="D9406">
        <v>0.01</v>
      </c>
      <c r="E9406" t="s">
        <v>15439</v>
      </c>
      <c r="F9406" t="s">
        <v>9160</v>
      </c>
      <c r="G9406" s="6">
        <v>43358.736990740741</v>
      </c>
      <c r="H9406" t="s">
        <v>14509</v>
      </c>
      <c r="I9406" t="s">
        <v>44</v>
      </c>
      <c r="J9406"/>
      <c r="K9406" t="s">
        <v>124</v>
      </c>
      <c r="M9406"/>
      <c r="N9406" t="s">
        <v>14529</v>
      </c>
      <c r="P9406" s="7" t="str">
        <f>HYPERLINK("https://collectormobile.dot.state.oh.us/arcgis/rest/services/ADAROW/ADA_ROW_Inventory_Image_Viewer/MapServer/6/468/attachments/", "Photo Link")</f>
        <v>Photo Link</v>
      </c>
      <c r="Q9406" s="7" t="str">
        <f>HYPERLINK("http://data.mapchannels.com/dualmaps6/map.htm?lat=39.971771&amp;lng=-83.803045", "Map Channel Link")</f>
        <v>Map Channel Link</v>
      </c>
    </row>
    <row r="9407" spans="1:17" hidden="1" x14ac:dyDescent="0.25">
      <c r="A9407" t="s">
        <v>8916</v>
      </c>
      <c r="B9407" t="s">
        <v>9122</v>
      </c>
      <c r="C9407" t="s">
        <v>14113</v>
      </c>
      <c r="D9407">
        <v>7.0000000000000001E-3</v>
      </c>
      <c r="E9407" t="s">
        <v>15440</v>
      </c>
      <c r="F9407" t="s">
        <v>9744</v>
      </c>
      <c r="G9407" s="6">
        <v>43358.747060185182</v>
      </c>
      <c r="H9407" t="s">
        <v>14509</v>
      </c>
      <c r="I9407" t="s">
        <v>44</v>
      </c>
      <c r="J9407"/>
      <c r="K9407" t="s">
        <v>38</v>
      </c>
      <c r="M9407"/>
      <c r="N9407" t="s">
        <v>14510</v>
      </c>
      <c r="P9407" s="7" t="str">
        <f>HYPERLINK("https://collectormobile.dot.state.oh.us/arcgis/rest/services/ADAROW/ADA_ROW_Inventory_Image_Viewer/MapServer/6/57094/attachments/", "Photo Link")</f>
        <v>Photo Link</v>
      </c>
      <c r="Q9407" s="7" t="str">
        <f>HYPERLINK("http://data.mapchannels.com/dualmaps6/map.htm?lat=39.889267&amp;lng=-84.047284", "Map Channel Link")</f>
        <v>Map Channel Link</v>
      </c>
    </row>
    <row r="9408" spans="1:17" hidden="1" x14ac:dyDescent="0.25">
      <c r="A9408" t="s">
        <v>8916</v>
      </c>
      <c r="B9408" t="s">
        <v>9122</v>
      </c>
      <c r="C9408" t="s">
        <v>15441</v>
      </c>
      <c r="D9408">
        <v>8.2000000000000003E-2</v>
      </c>
      <c r="E9408" t="s">
        <v>15442</v>
      </c>
      <c r="F9408" t="s">
        <v>9160</v>
      </c>
      <c r="G9408" s="6">
        <v>43365.519768518519</v>
      </c>
      <c r="H9408" t="s">
        <v>14509</v>
      </c>
      <c r="I9408" t="s">
        <v>44</v>
      </c>
      <c r="J9408"/>
      <c r="K9408" t="s">
        <v>28</v>
      </c>
      <c r="M9408"/>
      <c r="N9408" t="s">
        <v>14510</v>
      </c>
      <c r="P9408" s="7" t="str">
        <f>HYPERLINK("https://collectormobile.dot.state.oh.us/arcgis/rest/services/ADAROW/ADA_ROW_Inventory_Image_Viewer/MapServer/6/61516/attachments/", "Photo Link")</f>
        <v>Photo Link</v>
      </c>
      <c r="Q9408" s="7" t="str">
        <f>HYPERLINK("http://data.mapchannels.com/dualmaps6/map.htm?lat=39.890444&amp;lng=-84.047551", "Map Channel Link")</f>
        <v>Map Channel Link</v>
      </c>
    </row>
    <row r="9409" spans="1:17" hidden="1" x14ac:dyDescent="0.25">
      <c r="A9409" t="s">
        <v>8916</v>
      </c>
      <c r="B9409" t="s">
        <v>9308</v>
      </c>
      <c r="C9409" t="s">
        <v>856</v>
      </c>
      <c r="D9409">
        <v>4.5439999999999996</v>
      </c>
      <c r="E9409" t="s">
        <v>15443</v>
      </c>
      <c r="F9409" t="s">
        <v>8934</v>
      </c>
      <c r="G9409" s="6">
        <v>43358.762743055559</v>
      </c>
      <c r="H9409" t="s">
        <v>14509</v>
      </c>
      <c r="I9409" t="s">
        <v>44</v>
      </c>
      <c r="J9409"/>
      <c r="K9409" t="s">
        <v>28</v>
      </c>
      <c r="M9409"/>
      <c r="N9409" t="s">
        <v>14510</v>
      </c>
      <c r="P9409" s="7" t="str">
        <f>HYPERLINK("https://collectormobile.dot.state.oh.us/arcgis/rest/services/ADAROW/ADA_ROW_Inventory_Image_Viewer/MapServer/6/43863/attachments/", "Photo Link")</f>
        <v>Photo Link</v>
      </c>
      <c r="Q9409" s="7" t="str">
        <f>HYPERLINK("http://data.mapchannels.com/dualmaps6/map.htm?lat=40.479388&amp;lng=-83.908037", "Map Channel Link")</f>
        <v>Map Channel Link</v>
      </c>
    </row>
    <row r="9410" spans="1:17" hidden="1" x14ac:dyDescent="0.25">
      <c r="A9410" t="s">
        <v>8916</v>
      </c>
      <c r="B9410" t="s">
        <v>9308</v>
      </c>
      <c r="C9410" t="s">
        <v>856</v>
      </c>
      <c r="D9410">
        <v>4.5460000000000003</v>
      </c>
      <c r="E9410" t="s">
        <v>15444</v>
      </c>
      <c r="F9410" t="s">
        <v>8934</v>
      </c>
      <c r="G9410" s="6">
        <v>43358.761562500003</v>
      </c>
      <c r="H9410" t="s">
        <v>14509</v>
      </c>
      <c r="I9410" t="s">
        <v>44</v>
      </c>
      <c r="J9410"/>
      <c r="K9410" t="s">
        <v>28</v>
      </c>
      <c r="M9410"/>
      <c r="N9410" t="s">
        <v>14510</v>
      </c>
      <c r="P9410" s="7" t="str">
        <f>HYPERLINK("https://collectormobile.dot.state.oh.us/arcgis/rest/services/ADAROW/ADA_ROW_Inventory_Image_Viewer/MapServer/6/43862/attachments/", "Photo Link")</f>
        <v>Photo Link</v>
      </c>
      <c r="Q9410" s="7" t="str">
        <f>HYPERLINK("http://data.mapchannels.com/dualmaps6/map.htm?lat=40.479235&amp;lng=-83.908043", "Map Channel Link")</f>
        <v>Map Channel Link</v>
      </c>
    </row>
    <row r="9411" spans="1:17" hidden="1" x14ac:dyDescent="0.25">
      <c r="A9411" t="s">
        <v>8916</v>
      </c>
      <c r="B9411" t="s">
        <v>9308</v>
      </c>
      <c r="C9411" t="s">
        <v>856</v>
      </c>
      <c r="D9411">
        <v>5.6929999999999996</v>
      </c>
      <c r="E9411" t="s">
        <v>15445</v>
      </c>
      <c r="F9411" t="s">
        <v>8934</v>
      </c>
      <c r="G9411" s="6">
        <v>43365.51939814815</v>
      </c>
      <c r="H9411" t="s">
        <v>14509</v>
      </c>
      <c r="I9411" t="s">
        <v>44</v>
      </c>
      <c r="J9411" t="s">
        <v>9324</v>
      </c>
      <c r="K9411" t="s">
        <v>124</v>
      </c>
      <c r="M9411"/>
      <c r="N9411" t="s">
        <v>14510</v>
      </c>
      <c r="P9411" s="7" t="str">
        <f>HYPERLINK("https://collectormobile.dot.state.oh.us/arcgis/rest/services/ADAROW/ADA_ROW_Inventory_Image_Viewer/MapServer/6/43861/attachments/", "Photo Link")</f>
        <v>Photo Link</v>
      </c>
      <c r="Q9411" s="7" t="str">
        <f>HYPERLINK("http://data.mapchannels.com/dualmaps6/map.htm?lat=40.469391&amp;lng=-83.891287", "Map Channel Link")</f>
        <v>Map Channel Link</v>
      </c>
    </row>
    <row r="9412" spans="1:17" hidden="1" x14ac:dyDescent="0.25">
      <c r="A9412" t="s">
        <v>8916</v>
      </c>
      <c r="B9412" t="s">
        <v>9308</v>
      </c>
      <c r="C9412" t="s">
        <v>856</v>
      </c>
      <c r="D9412">
        <v>5.6929999999999996</v>
      </c>
      <c r="E9412" t="s">
        <v>15446</v>
      </c>
      <c r="F9412" t="s">
        <v>8934</v>
      </c>
      <c r="G9412" s="6">
        <v>43365.523113425923</v>
      </c>
      <c r="H9412" t="s">
        <v>14509</v>
      </c>
      <c r="I9412" t="s">
        <v>44</v>
      </c>
      <c r="J9412" t="s">
        <v>9324</v>
      </c>
      <c r="K9412" t="s">
        <v>28</v>
      </c>
      <c r="M9412"/>
      <c r="N9412" t="s">
        <v>14510</v>
      </c>
      <c r="P9412" s="7" t="str">
        <f>HYPERLINK("https://collectormobile.dot.state.oh.us/arcgis/rest/services/ADAROW/ADA_ROW_Inventory_Image_Viewer/MapServer/6/47459/attachments/", "Photo Link")</f>
        <v>Photo Link</v>
      </c>
      <c r="Q9412" s="7" t="str">
        <f>HYPERLINK("http://data.mapchannels.com/dualmaps6/map.htm?lat=40.469557&amp;lng=-83.891184", "Map Channel Link")</f>
        <v>Map Channel Link</v>
      </c>
    </row>
    <row r="9413" spans="1:17" hidden="1" x14ac:dyDescent="0.25">
      <c r="A9413" t="s">
        <v>8916</v>
      </c>
      <c r="B9413" t="s">
        <v>9308</v>
      </c>
      <c r="C9413" t="s">
        <v>2903</v>
      </c>
      <c r="D9413">
        <v>3.0230000000000001</v>
      </c>
      <c r="E9413" t="s">
        <v>15447</v>
      </c>
      <c r="F9413" t="s">
        <v>8934</v>
      </c>
      <c r="G9413" s="6">
        <v>43358.748865740738</v>
      </c>
      <c r="H9413" t="s">
        <v>14509</v>
      </c>
      <c r="I9413" t="s">
        <v>44</v>
      </c>
      <c r="J9413" t="s">
        <v>9320</v>
      </c>
      <c r="K9413" t="s">
        <v>124</v>
      </c>
      <c r="M9413"/>
      <c r="N9413" t="s">
        <v>14559</v>
      </c>
      <c r="P9413" s="7" t="str">
        <f>HYPERLINK("https://collectormobile.dot.state.oh.us/arcgis/rest/services/ADAROW/ADA_ROW_Inventory_Image_Viewer/MapServer/6/47460/attachments/", "Photo Link")</f>
        <v>Photo Link</v>
      </c>
      <c r="Q9413" s="7" t="str">
        <f>HYPERLINK("http://data.mapchannels.com/dualmaps6/map.htm?lat=40.484448&amp;lng=-83.921807", "Map Channel Link")</f>
        <v>Map Channel Link</v>
      </c>
    </row>
    <row r="9414" spans="1:17" hidden="1" x14ac:dyDescent="0.25">
      <c r="A9414" t="s">
        <v>8916</v>
      </c>
      <c r="B9414" t="s">
        <v>9308</v>
      </c>
      <c r="C9414" t="s">
        <v>15448</v>
      </c>
      <c r="D9414">
        <v>5.7000000000000002E-2</v>
      </c>
      <c r="E9414" t="s">
        <v>15449</v>
      </c>
      <c r="F9414" t="s">
        <v>8934</v>
      </c>
      <c r="G9414" s="6">
        <v>43358.755115740743</v>
      </c>
      <c r="H9414" t="s">
        <v>14509</v>
      </c>
      <c r="I9414" t="s">
        <v>44</v>
      </c>
      <c r="J9414" t="s">
        <v>9320</v>
      </c>
      <c r="K9414" t="s">
        <v>124</v>
      </c>
      <c r="M9414"/>
      <c r="N9414" t="s">
        <v>14510</v>
      </c>
      <c r="P9414" s="7" t="str">
        <f>HYPERLINK("https://collectormobile.dot.state.oh.us/arcgis/rest/services/ADAROW/ADA_ROW_Inventory_Image_Viewer/MapServer/6/47461/attachments/", "Photo Link")</f>
        <v>Photo Link</v>
      </c>
      <c r="Q9414" s="7" t="str">
        <f>HYPERLINK("http://data.mapchannels.com/dualmaps6/map.htm?lat=40.484307&amp;lng=-83.922116", "Map Channel Link")</f>
        <v>Map Channel Link</v>
      </c>
    </row>
    <row r="9415" spans="1:17" hidden="1" x14ac:dyDescent="0.25">
      <c r="A9415" t="s">
        <v>8916</v>
      </c>
      <c r="B9415" t="s">
        <v>9652</v>
      </c>
      <c r="C9415" t="s">
        <v>1612</v>
      </c>
      <c r="D9415">
        <v>11.57</v>
      </c>
      <c r="E9415" t="s">
        <v>15450</v>
      </c>
      <c r="F9415" t="s">
        <v>9490</v>
      </c>
      <c r="G9415" s="6">
        <v>43365.634641203702</v>
      </c>
      <c r="H9415" t="s">
        <v>14509</v>
      </c>
      <c r="I9415" t="s">
        <v>44</v>
      </c>
      <c r="J9415" t="s">
        <v>9654</v>
      </c>
      <c r="K9415" t="s">
        <v>124</v>
      </c>
      <c r="M9415"/>
      <c r="N9415" t="s">
        <v>14510</v>
      </c>
      <c r="P9415" s="7" t="str">
        <f>HYPERLINK("https://collectormobile.dot.state.oh.us/arcgis/rest/services/ADAROW/ADA_ROW_Inventory_Image_Viewer/MapServer/6/61531/attachments/", "Photo Link")</f>
        <v>Photo Link</v>
      </c>
      <c r="Q9415" s="7" t="str">
        <f>HYPERLINK("http://data.mapchannels.com/dualmaps6/map.htm?lat=40.150966&amp;lng=-84.223666", "Map Channel Link")</f>
        <v>Map Channel Link</v>
      </c>
    </row>
    <row r="9416" spans="1:17" hidden="1" x14ac:dyDescent="0.25">
      <c r="A9416" t="s">
        <v>8916</v>
      </c>
      <c r="B9416" t="s">
        <v>9652</v>
      </c>
      <c r="C9416" t="s">
        <v>1612</v>
      </c>
      <c r="D9416">
        <v>11.57</v>
      </c>
      <c r="E9416" t="s">
        <v>15451</v>
      </c>
      <c r="F9416" t="s">
        <v>9490</v>
      </c>
      <c r="G9416" s="6">
        <v>43365.634826388887</v>
      </c>
      <c r="H9416" t="s">
        <v>14509</v>
      </c>
      <c r="I9416" t="s">
        <v>44</v>
      </c>
      <c r="J9416" t="s">
        <v>9654</v>
      </c>
      <c r="K9416" t="s">
        <v>124</v>
      </c>
      <c r="M9416"/>
      <c r="N9416" t="s">
        <v>14529</v>
      </c>
      <c r="P9416" s="7" t="str">
        <f>HYPERLINK("https://collectormobile.dot.state.oh.us/arcgis/rest/services/ADAROW/ADA_ROW_Inventory_Image_Viewer/MapServer/6/61531/attachments/", "Photo Link")</f>
        <v>Photo Link</v>
      </c>
      <c r="Q9416" s="7" t="str">
        <f>HYPERLINK("http://data.mapchannels.com/dualmaps6/map.htm?lat=40.150966&amp;lng=-84.223666", "Map Channel Link")</f>
        <v>Map Channel Link</v>
      </c>
    </row>
    <row r="9417" spans="1:17" hidden="1" x14ac:dyDescent="0.25">
      <c r="A9417" t="s">
        <v>8916</v>
      </c>
      <c r="B9417" t="s">
        <v>9652</v>
      </c>
      <c r="C9417" t="s">
        <v>1612</v>
      </c>
      <c r="D9417">
        <v>11.571999999999999</v>
      </c>
      <c r="E9417" t="s">
        <v>15452</v>
      </c>
      <c r="F9417" t="s">
        <v>9490</v>
      </c>
      <c r="G9417" s="6">
        <v>43365.619479166657</v>
      </c>
      <c r="H9417" t="s">
        <v>14509</v>
      </c>
      <c r="I9417" t="s">
        <v>44</v>
      </c>
      <c r="J9417" t="s">
        <v>9654</v>
      </c>
      <c r="K9417" t="s">
        <v>28</v>
      </c>
      <c r="M9417"/>
      <c r="N9417" t="s">
        <v>14529</v>
      </c>
      <c r="P9417" s="7" t="str">
        <f>HYPERLINK("https://collectormobile.dot.state.oh.us/arcgis/rest/services/ADAROW/ADA_ROW_Inventory_Image_Viewer/MapServer/6/61526/attachments/", "Photo Link")</f>
        <v>Photo Link</v>
      </c>
      <c r="Q9417" s="7" t="str">
        <f>HYPERLINK("http://data.mapchannels.com/dualmaps6/map.htm?lat=40.151388&amp;lng=-84.223689", "Map Channel Link")</f>
        <v>Map Channel Link</v>
      </c>
    </row>
    <row r="9418" spans="1:17" hidden="1" x14ac:dyDescent="0.25">
      <c r="A9418" t="s">
        <v>8916</v>
      </c>
      <c r="B9418" t="s">
        <v>9652</v>
      </c>
      <c r="C9418" t="s">
        <v>1612</v>
      </c>
      <c r="D9418">
        <v>11.571999999999999</v>
      </c>
      <c r="E9418" t="s">
        <v>15453</v>
      </c>
      <c r="F9418" t="s">
        <v>9490</v>
      </c>
      <c r="G9418" s="6">
        <v>43365.619733796288</v>
      </c>
      <c r="H9418" t="s">
        <v>14509</v>
      </c>
      <c r="I9418" t="s">
        <v>44</v>
      </c>
      <c r="J9418" t="s">
        <v>9654</v>
      </c>
      <c r="K9418" t="s">
        <v>28</v>
      </c>
      <c r="M9418"/>
      <c r="N9418" t="s">
        <v>14510</v>
      </c>
      <c r="P9418" s="7" t="str">
        <f>HYPERLINK("https://collectormobile.dot.state.oh.us/arcgis/rest/services/ADAROW/ADA_ROW_Inventory_Image_Viewer/MapServer/6/61526/attachments/", "Photo Link")</f>
        <v>Photo Link</v>
      </c>
      <c r="Q9418" s="7" t="str">
        <f>HYPERLINK("http://data.mapchannels.com/dualmaps6/map.htm?lat=40.151388&amp;lng=-84.223689", "Map Channel Link")</f>
        <v>Map Channel Link</v>
      </c>
    </row>
    <row r="9419" spans="1:17" hidden="1" x14ac:dyDescent="0.25">
      <c r="A9419" t="s">
        <v>8916</v>
      </c>
      <c r="B9419" t="s">
        <v>9652</v>
      </c>
      <c r="C9419" t="s">
        <v>1612</v>
      </c>
      <c r="D9419">
        <v>11.573</v>
      </c>
      <c r="E9419" t="s">
        <v>15454</v>
      </c>
      <c r="F9419" t="s">
        <v>9490</v>
      </c>
      <c r="G9419" s="6">
        <v>43365.640231481477</v>
      </c>
      <c r="H9419" t="s">
        <v>14509</v>
      </c>
      <c r="I9419" t="s">
        <v>44</v>
      </c>
      <c r="J9419" t="s">
        <v>9654</v>
      </c>
      <c r="K9419" t="s">
        <v>124</v>
      </c>
      <c r="M9419"/>
      <c r="N9419" t="s">
        <v>14510</v>
      </c>
      <c r="O9419" t="s">
        <v>15455</v>
      </c>
      <c r="P9419" s="7" t="str">
        <f>HYPERLINK("https://collectormobile.dot.state.oh.us/arcgis/rest/services/ADAROW/ADA_ROW_Inventory_Image_Viewer/MapServer/6/61122/attachments/", "Photo Link")</f>
        <v>Photo Link</v>
      </c>
      <c r="Q9419" s="7" t="str">
        <f>HYPERLINK("http://data.mapchannels.com/dualmaps6/map.htm?lat=40.151154&amp;lng=-84.223635", "Map Channel Link")</f>
        <v>Map Channel Link</v>
      </c>
    </row>
    <row r="9420" spans="1:17" hidden="1" x14ac:dyDescent="0.25">
      <c r="A9420" t="s">
        <v>8916</v>
      </c>
      <c r="B9420" t="s">
        <v>9652</v>
      </c>
      <c r="C9420" t="s">
        <v>1619</v>
      </c>
      <c r="D9420">
        <v>11.125999999999999</v>
      </c>
      <c r="E9420" t="s">
        <v>15456</v>
      </c>
      <c r="F9420" t="s">
        <v>9160</v>
      </c>
      <c r="G9420" s="6">
        <v>43365.678194444437</v>
      </c>
      <c r="H9420" t="s">
        <v>14509</v>
      </c>
      <c r="I9420" t="s">
        <v>44</v>
      </c>
      <c r="J9420" t="s">
        <v>9665</v>
      </c>
      <c r="K9420" t="s">
        <v>38</v>
      </c>
      <c r="M9420"/>
      <c r="N9420" t="s">
        <v>14510</v>
      </c>
      <c r="P9420" s="7" t="str">
        <f>HYPERLINK("https://collectormobile.dot.state.oh.us/arcgis/rest/services/ADAROW/ADA_ROW_Inventory_Image_Viewer/MapServer/6/58305/attachments/", "Photo Link")</f>
        <v>Photo Link</v>
      </c>
      <c r="Q9420" s="7" t="str">
        <f>HYPERLINK("http://data.mapchannels.com/dualmaps6/map.htm?lat=40.051727&amp;lng=-84.230747", "Map Channel Link")</f>
        <v>Map Channel Link</v>
      </c>
    </row>
    <row r="9421" spans="1:17" hidden="1" x14ac:dyDescent="0.25">
      <c r="A9421" t="s">
        <v>8916</v>
      </c>
      <c r="B9421" t="s">
        <v>9652</v>
      </c>
      <c r="C9421" t="s">
        <v>1619</v>
      </c>
      <c r="D9421">
        <v>11.127000000000001</v>
      </c>
      <c r="E9421" t="s">
        <v>15457</v>
      </c>
      <c r="F9421" t="s">
        <v>9160</v>
      </c>
      <c r="G9421" s="6">
        <v>43365.682800925933</v>
      </c>
      <c r="H9421" t="s">
        <v>14509</v>
      </c>
      <c r="I9421" t="s">
        <v>44</v>
      </c>
      <c r="J9421" t="s">
        <v>9665</v>
      </c>
      <c r="K9421" t="s">
        <v>28</v>
      </c>
      <c r="M9421"/>
      <c r="N9421" t="s">
        <v>14510</v>
      </c>
      <c r="P9421" s="7" t="str">
        <f>HYPERLINK("https://collectormobile.dot.state.oh.us/arcgis/rest/services/ADAROW/ADA_ROW_Inventory_Image_Viewer/MapServer/6/58306/attachments/", "Photo Link")</f>
        <v>Photo Link</v>
      </c>
      <c r="Q9421" s="7" t="str">
        <f>HYPERLINK("http://data.mapchannels.com/dualmaps6/map.htm?lat=40.051490&amp;lng=-84.230961", "Map Channel Link")</f>
        <v>Map Channel Link</v>
      </c>
    </row>
    <row r="9422" spans="1:17" hidden="1" x14ac:dyDescent="0.25">
      <c r="A9422" t="s">
        <v>8916</v>
      </c>
      <c r="B9422" t="s">
        <v>9652</v>
      </c>
      <c r="C9422" t="s">
        <v>1619</v>
      </c>
      <c r="D9422">
        <v>11.334</v>
      </c>
      <c r="E9422" t="s">
        <v>15458</v>
      </c>
      <c r="F9422" t="s">
        <v>9744</v>
      </c>
      <c r="G9422" s="6">
        <v>43365.692731481482</v>
      </c>
      <c r="H9422" t="s">
        <v>14509</v>
      </c>
      <c r="I9422" t="s">
        <v>44</v>
      </c>
      <c r="J9422" t="s">
        <v>9665</v>
      </c>
      <c r="K9422" t="s">
        <v>38</v>
      </c>
      <c r="M9422"/>
      <c r="N9422" t="s">
        <v>14510</v>
      </c>
      <c r="P9422" s="7" t="str">
        <f>HYPERLINK("https://collectormobile.dot.state.oh.us/arcgis/rest/services/ADAROW/ADA_ROW_Inventory_Image_Viewer/MapServer/6/61533/attachments/", "Photo Link")</f>
        <v>Photo Link</v>
      </c>
      <c r="Q9422" s="7" t="str">
        <f>HYPERLINK("http://data.mapchannels.com/dualmaps6/map.htm?lat=40.053190&amp;lng=-84.234194", "Map Channel Link")</f>
        <v>Map Channel Link</v>
      </c>
    </row>
    <row r="9423" spans="1:17" hidden="1" x14ac:dyDescent="0.25">
      <c r="A9423" t="s">
        <v>8916</v>
      </c>
      <c r="B9423" t="s">
        <v>9652</v>
      </c>
      <c r="C9423" t="s">
        <v>1619</v>
      </c>
      <c r="D9423">
        <v>11.337</v>
      </c>
      <c r="E9423" t="s">
        <v>15459</v>
      </c>
      <c r="F9423" t="s">
        <v>9744</v>
      </c>
      <c r="G9423" s="6">
        <v>43365.702291666668</v>
      </c>
      <c r="H9423" t="s">
        <v>14509</v>
      </c>
      <c r="I9423" t="s">
        <v>44</v>
      </c>
      <c r="J9423" t="s">
        <v>9665</v>
      </c>
      <c r="K9423" t="s">
        <v>28</v>
      </c>
      <c r="M9423"/>
      <c r="N9423" t="s">
        <v>14510</v>
      </c>
      <c r="P9423" s="7" t="str">
        <f>HYPERLINK("https://collectormobile.dot.state.oh.us/arcgis/rest/services/ADAROW/ADA_ROW_Inventory_Image_Viewer/MapServer/6/58308/attachments/", "Photo Link")</f>
        <v>Photo Link</v>
      </c>
      <c r="Q9423" s="7" t="str">
        <f>HYPERLINK("http://data.mapchannels.com/dualmaps6/map.htm?lat=40.052983&amp;lng=-84.234403", "Map Channel Link")</f>
        <v>Map Channel Link</v>
      </c>
    </row>
    <row r="9424" spans="1:17" hidden="1" x14ac:dyDescent="0.25">
      <c r="A9424" t="s">
        <v>8916</v>
      </c>
      <c r="B9424" t="s">
        <v>9652</v>
      </c>
      <c r="C9424" t="s">
        <v>3530</v>
      </c>
      <c r="D9424">
        <v>9.7260000000000009</v>
      </c>
      <c r="E9424" t="s">
        <v>15460</v>
      </c>
      <c r="F9424" t="s">
        <v>9160</v>
      </c>
      <c r="G9424" s="6">
        <v>43365.636805555558</v>
      </c>
      <c r="H9424" t="s">
        <v>14509</v>
      </c>
      <c r="I9424" t="s">
        <v>44</v>
      </c>
      <c r="J9424" t="s">
        <v>9665</v>
      </c>
      <c r="K9424" t="s">
        <v>124</v>
      </c>
      <c r="M9424"/>
      <c r="N9424" t="s">
        <v>14510</v>
      </c>
      <c r="P9424" s="7" t="str">
        <f>HYPERLINK("https://collectormobile.dot.state.oh.us/arcgis/rest/services/ADAROW/ADA_ROW_Inventory_Image_Viewer/MapServer/6/46656/attachments/", "Photo Link")</f>
        <v>Photo Link</v>
      </c>
      <c r="Q9424" s="7" t="str">
        <f>HYPERLINK("http://data.mapchannels.com/dualmaps6/map.htm?lat=40.024650&amp;lng=-84.232927", "Map Channel Link")</f>
        <v>Map Channel Link</v>
      </c>
    </row>
    <row r="9425" spans="1:17" hidden="1" x14ac:dyDescent="0.25">
      <c r="A9425" t="s">
        <v>8916</v>
      </c>
      <c r="B9425" t="s">
        <v>9652</v>
      </c>
      <c r="C9425" t="s">
        <v>3530</v>
      </c>
      <c r="D9425">
        <v>9.7270000000000003</v>
      </c>
      <c r="E9425" t="s">
        <v>15461</v>
      </c>
      <c r="F9425" t="s">
        <v>9160</v>
      </c>
      <c r="G9425" s="6">
        <v>43365.639664351853</v>
      </c>
      <c r="H9425" t="s">
        <v>14509</v>
      </c>
      <c r="I9425" t="s">
        <v>44</v>
      </c>
      <c r="J9425" t="s">
        <v>9665</v>
      </c>
      <c r="K9425" t="s">
        <v>38</v>
      </c>
      <c r="M9425"/>
      <c r="N9425" t="s">
        <v>14510</v>
      </c>
      <c r="P9425" s="7" t="str">
        <f>HYPERLINK("https://collectormobile.dot.state.oh.us/arcgis/rest/services/ADAROW/ADA_ROW_Inventory_Image_Viewer/MapServer/6/46256/attachments/", "Photo Link")</f>
        <v>Photo Link</v>
      </c>
      <c r="Q9425" s="7" t="str">
        <f>HYPERLINK("http://data.mapchannels.com/dualmaps6/map.htm?lat=40.024317&amp;lng=-84.232680", "Map Channel Link")</f>
        <v>Map Channel Link</v>
      </c>
    </row>
    <row r="9426" spans="1:17" hidden="1" x14ac:dyDescent="0.25">
      <c r="A9426" t="s">
        <v>8916</v>
      </c>
      <c r="B9426" t="s">
        <v>9652</v>
      </c>
      <c r="C9426" t="s">
        <v>3530</v>
      </c>
      <c r="D9426">
        <v>10.023</v>
      </c>
      <c r="E9426" t="s">
        <v>15462</v>
      </c>
      <c r="F9426" t="s">
        <v>9160</v>
      </c>
      <c r="G9426" s="6">
        <v>43365.629988425928</v>
      </c>
      <c r="H9426" t="s">
        <v>14509</v>
      </c>
      <c r="I9426" t="s">
        <v>44</v>
      </c>
      <c r="J9426" t="s">
        <v>9665</v>
      </c>
      <c r="K9426" t="s">
        <v>38</v>
      </c>
      <c r="M9426"/>
      <c r="N9426" t="s">
        <v>14510</v>
      </c>
      <c r="P9426" s="7" t="str">
        <f>HYPERLINK("https://collectormobile.dot.state.oh.us/arcgis/rest/services/ADAROW/ADA_ROW_Inventory_Image_Viewer/MapServer/6/61119/attachments/", "Photo Link")</f>
        <v>Photo Link</v>
      </c>
      <c r="Q9426" s="7" t="str">
        <f>HYPERLINK("http://data.mapchannels.com/dualmaps6/map.htm?lat=40.026532&amp;lng=-84.227896", "Map Channel Link")</f>
        <v>Map Channel Link</v>
      </c>
    </row>
    <row r="9427" spans="1:17" hidden="1" x14ac:dyDescent="0.25">
      <c r="A9427" t="s">
        <v>8916</v>
      </c>
      <c r="B9427" t="s">
        <v>9652</v>
      </c>
      <c r="C9427" t="s">
        <v>3530</v>
      </c>
      <c r="D9427">
        <v>10.023</v>
      </c>
      <c r="E9427" t="s">
        <v>15463</v>
      </c>
      <c r="F9427" t="s">
        <v>9160</v>
      </c>
      <c r="G9427" s="6">
        <v>43365.630196759259</v>
      </c>
      <c r="H9427" t="s">
        <v>14509</v>
      </c>
      <c r="I9427" t="s">
        <v>44</v>
      </c>
      <c r="J9427" t="s">
        <v>9665</v>
      </c>
      <c r="K9427" t="s">
        <v>38</v>
      </c>
      <c r="M9427"/>
      <c r="N9427" t="s">
        <v>14529</v>
      </c>
      <c r="P9427" s="7" t="str">
        <f>HYPERLINK("https://collectormobile.dot.state.oh.us/arcgis/rest/services/ADAROW/ADA_ROW_Inventory_Image_Viewer/MapServer/6/61119/attachments/", "Photo Link")</f>
        <v>Photo Link</v>
      </c>
      <c r="Q9427" s="7" t="str">
        <f>HYPERLINK("http://data.mapchannels.com/dualmaps6/map.htm?lat=40.026532&amp;lng=-84.227896", "Map Channel Link")</f>
        <v>Map Channel Link</v>
      </c>
    </row>
    <row r="9428" spans="1:17" hidden="1" x14ac:dyDescent="0.25">
      <c r="A9428" t="s">
        <v>8916</v>
      </c>
      <c r="B9428" t="s">
        <v>9652</v>
      </c>
      <c r="C9428" t="s">
        <v>3530</v>
      </c>
      <c r="D9428">
        <v>10.026</v>
      </c>
      <c r="E9428" t="s">
        <v>15464</v>
      </c>
      <c r="F9428" t="s">
        <v>9160</v>
      </c>
      <c r="G9428" s="6">
        <v>43365.621122685188</v>
      </c>
      <c r="H9428" t="s">
        <v>14509</v>
      </c>
      <c r="I9428" t="s">
        <v>44</v>
      </c>
      <c r="J9428" t="s">
        <v>9665</v>
      </c>
      <c r="K9428" t="s">
        <v>38</v>
      </c>
      <c r="M9428"/>
      <c r="N9428" t="s">
        <v>14529</v>
      </c>
      <c r="P9428" s="7" t="str">
        <f>HYPERLINK("https://collectormobile.dot.state.oh.us/arcgis/rest/services/ADAROW/ADA_ROW_Inventory_Image_Viewer/MapServer/6/61921/attachments/", "Photo Link")</f>
        <v>Photo Link</v>
      </c>
      <c r="Q9428" s="7" t="str">
        <f>HYPERLINK("http://data.mapchannels.com/dualmaps6/map.htm?lat=40.026231&amp;lng=-84.227617", "Map Channel Link")</f>
        <v>Map Channel Link</v>
      </c>
    </row>
    <row r="9429" spans="1:17" hidden="1" x14ac:dyDescent="0.25">
      <c r="A9429" t="s">
        <v>8916</v>
      </c>
      <c r="B9429" t="s">
        <v>9652</v>
      </c>
      <c r="C9429" t="s">
        <v>3530</v>
      </c>
      <c r="D9429">
        <v>10.026</v>
      </c>
      <c r="E9429" t="s">
        <v>15465</v>
      </c>
      <c r="F9429" t="s">
        <v>9160</v>
      </c>
      <c r="G9429" s="6">
        <v>43365.632314814808</v>
      </c>
      <c r="H9429" t="s">
        <v>14509</v>
      </c>
      <c r="I9429" t="s">
        <v>44</v>
      </c>
      <c r="J9429" t="s">
        <v>9665</v>
      </c>
      <c r="K9429" t="s">
        <v>38</v>
      </c>
      <c r="M9429"/>
      <c r="N9429" t="s">
        <v>14529</v>
      </c>
      <c r="P9429" s="7" t="str">
        <f>HYPERLINK("https://collectormobile.dot.state.oh.us/arcgis/rest/services/ADAROW/ADA_ROW_Inventory_Image_Viewer/MapServer/6/61921/attachments/", "Photo Link")</f>
        <v>Photo Link</v>
      </c>
      <c r="Q9429" s="7" t="str">
        <f>HYPERLINK("http://data.mapchannels.com/dualmaps6/map.htm?lat=40.026231&amp;lng=-84.227617", "Map Channel Link")</f>
        <v>Map Channel Link</v>
      </c>
    </row>
    <row r="9430" spans="1:17" hidden="1" x14ac:dyDescent="0.25">
      <c r="A9430" t="s">
        <v>8916</v>
      </c>
      <c r="B9430" t="s">
        <v>9652</v>
      </c>
      <c r="C9430" t="s">
        <v>3530</v>
      </c>
      <c r="D9430">
        <v>10.042999999999999</v>
      </c>
      <c r="E9430" t="s">
        <v>15466</v>
      </c>
      <c r="F9430" t="s">
        <v>9160</v>
      </c>
      <c r="G9430" s="6">
        <v>43365.628483796303</v>
      </c>
      <c r="H9430" t="s">
        <v>14509</v>
      </c>
      <c r="I9430" t="s">
        <v>44</v>
      </c>
      <c r="J9430" t="s">
        <v>9665</v>
      </c>
      <c r="K9430" t="s">
        <v>38</v>
      </c>
      <c r="M9430"/>
      <c r="N9430" t="s">
        <v>14510</v>
      </c>
      <c r="P9430" s="7" t="str">
        <f>HYPERLINK("https://collectormobile.dot.state.oh.us/arcgis/rest/services/ADAROW/ADA_ROW_Inventory_Image_Viewer/MapServer/6/61528/attachments/", "Photo Link")</f>
        <v>Photo Link</v>
      </c>
      <c r="Q9430" s="7" t="str">
        <f>HYPERLINK("http://data.mapchannels.com/dualmaps6/map.htm?lat=40.026706&amp;lng=-84.227583", "Map Channel Link")</f>
        <v>Map Channel Link</v>
      </c>
    </row>
    <row r="9431" spans="1:17" hidden="1" x14ac:dyDescent="0.25">
      <c r="A9431" t="s">
        <v>8916</v>
      </c>
      <c r="B9431" t="s">
        <v>9652</v>
      </c>
      <c r="C9431" t="s">
        <v>9690</v>
      </c>
      <c r="D9431">
        <v>0.45100000000000001</v>
      </c>
      <c r="E9431" t="s">
        <v>15467</v>
      </c>
      <c r="F9431" t="s">
        <v>9057</v>
      </c>
      <c r="G9431" s="6">
        <v>45700.745428240742</v>
      </c>
      <c r="H9431" t="s">
        <v>14509</v>
      </c>
      <c r="I9431" t="s">
        <v>102</v>
      </c>
      <c r="J9431" t="s">
        <v>9654</v>
      </c>
      <c r="K9431" t="s">
        <v>124</v>
      </c>
      <c r="M9431"/>
      <c r="N9431" t="s">
        <v>14654</v>
      </c>
      <c r="P9431" s="7" t="str">
        <f>HYPERLINK("https://collectormobile.dot.state.oh.us/arcgis/rest/services/ADAROW/ADA_ROW_Inventory_Image_Viewer/MapServer/6/61530/attachments/", "Photo Link")</f>
        <v>Photo Link</v>
      </c>
      <c r="Q9431" s="7" t="str">
        <f>HYPERLINK("http://data.mapchannels.com/dualmaps6/map.htm?lat=40.150914&amp;lng=-84.223992", "Map Channel Link")</f>
        <v>Map Channel Link</v>
      </c>
    </row>
    <row r="9432" spans="1:17" hidden="1" x14ac:dyDescent="0.25">
      <c r="A9432" t="s">
        <v>8916</v>
      </c>
      <c r="B9432" t="s">
        <v>9652</v>
      </c>
      <c r="C9432" t="s">
        <v>9391</v>
      </c>
      <c r="D9432">
        <v>0.123</v>
      </c>
      <c r="E9432" t="s">
        <v>15468</v>
      </c>
      <c r="F9432" t="s">
        <v>9490</v>
      </c>
      <c r="G9432" s="6">
        <v>43365.625636574077</v>
      </c>
      <c r="H9432" t="s">
        <v>14509</v>
      </c>
      <c r="I9432" t="s">
        <v>44</v>
      </c>
      <c r="J9432" t="s">
        <v>9654</v>
      </c>
      <c r="K9432" t="s">
        <v>38</v>
      </c>
      <c r="M9432"/>
      <c r="N9432" t="s">
        <v>14510</v>
      </c>
      <c r="P9432" s="7" t="str">
        <f>HYPERLINK("https://collectormobile.dot.state.oh.us/arcgis/rest/services/ADAROW/ADA_ROW_Inventory_Image_Viewer/MapServer/6/61120/attachments/", "Photo Link")</f>
        <v>Photo Link</v>
      </c>
      <c r="Q9432" s="7" t="str">
        <f>HYPERLINK("http://data.mapchannels.com/dualmaps6/map.htm?lat=40.151328&amp;lng=-84.223941", "Map Channel Link")</f>
        <v>Map Channel Link</v>
      </c>
    </row>
    <row r="9433" spans="1:17" hidden="1" x14ac:dyDescent="0.25">
      <c r="A9433" t="s">
        <v>8916</v>
      </c>
      <c r="B9433" t="s">
        <v>9697</v>
      </c>
      <c r="C9433" t="s">
        <v>4360</v>
      </c>
      <c r="D9433">
        <v>12.474</v>
      </c>
      <c r="E9433" t="s">
        <v>15469</v>
      </c>
      <c r="F9433" t="s">
        <v>9160</v>
      </c>
      <c r="G9433" s="6">
        <v>43330.574178240742</v>
      </c>
      <c r="H9433" t="s">
        <v>14509</v>
      </c>
      <c r="I9433" t="s">
        <v>44</v>
      </c>
      <c r="J9433" t="s">
        <v>9753</v>
      </c>
      <c r="K9433" t="s">
        <v>124</v>
      </c>
      <c r="M9433"/>
      <c r="N9433" t="s">
        <v>14919</v>
      </c>
      <c r="O9433" t="s">
        <v>15470</v>
      </c>
      <c r="P9433" s="7" t="str">
        <f>HYPERLINK("https://collectormobile.dot.state.oh.us/arcgis/rest/services/ADAROW/ADA_ROW_Inventory_Image_Viewer/MapServer/6/43849/attachments/", "Photo Link")</f>
        <v>Photo Link</v>
      </c>
      <c r="Q9433" s="7" t="str">
        <f>HYPERLINK("http://data.mapchannels.com/dualmaps6/map.htm?lat=39.737840&amp;lng=-84.253172", "Map Channel Link")</f>
        <v>Map Channel Link</v>
      </c>
    </row>
    <row r="9434" spans="1:17" hidden="1" x14ac:dyDescent="0.25">
      <c r="A9434" t="s">
        <v>8916</v>
      </c>
      <c r="B9434" t="s">
        <v>9697</v>
      </c>
      <c r="C9434" t="s">
        <v>4360</v>
      </c>
      <c r="D9434">
        <v>12.478999999999999</v>
      </c>
      <c r="E9434" t="s">
        <v>15471</v>
      </c>
      <c r="F9434" t="s">
        <v>9160</v>
      </c>
      <c r="G9434" s="6">
        <v>43330.585555555554</v>
      </c>
      <c r="H9434" t="s">
        <v>14509</v>
      </c>
      <c r="I9434" t="s">
        <v>44</v>
      </c>
      <c r="J9434" t="s">
        <v>9753</v>
      </c>
      <c r="K9434" t="s">
        <v>124</v>
      </c>
      <c r="M9434"/>
      <c r="N9434" t="s">
        <v>14640</v>
      </c>
      <c r="P9434" s="7" t="str">
        <f>HYPERLINK("https://collectormobile.dot.state.oh.us/arcgis/rest/services/ADAROW/ADA_ROW_Inventory_Image_Viewer/MapServer/6/45469/attachments/", "Photo Link")</f>
        <v>Photo Link</v>
      </c>
      <c r="Q9434" s="7" t="str">
        <f>HYPERLINK("http://data.mapchannels.com/dualmaps6/map.htm?lat=39.737860&amp;lng=-84.252841", "Map Channel Link")</f>
        <v>Map Channel Link</v>
      </c>
    </row>
    <row r="9435" spans="1:17" hidden="1" x14ac:dyDescent="0.25">
      <c r="A9435" t="s">
        <v>8916</v>
      </c>
      <c r="B9435" t="s">
        <v>9697</v>
      </c>
      <c r="C9435" t="s">
        <v>1224</v>
      </c>
      <c r="D9435">
        <v>3.4129999999999998</v>
      </c>
      <c r="E9435" t="s">
        <v>15472</v>
      </c>
      <c r="F9435" t="s">
        <v>8934</v>
      </c>
      <c r="G9435" s="6">
        <v>43337.52449074074</v>
      </c>
      <c r="H9435" t="s">
        <v>14509</v>
      </c>
      <c r="I9435" t="s">
        <v>44</v>
      </c>
      <c r="J9435" t="s">
        <v>9701</v>
      </c>
      <c r="K9435" t="s">
        <v>28</v>
      </c>
      <c r="M9435"/>
      <c r="N9435" t="s">
        <v>14510</v>
      </c>
      <c r="P9435" s="7" t="str">
        <f>HYPERLINK("https://collectormobile.dot.state.oh.us/arcgis/rest/services/ADAROW/ADA_ROW_Inventory_Image_Viewer/MapServer/6/45061/attachments/", "Photo Link")</f>
        <v>Photo Link</v>
      </c>
      <c r="Q9435" s="7" t="str">
        <f>HYPERLINK("http://data.mapchannels.com/dualmaps6/map.htm?lat=39.845845&amp;lng=-84.424721", "Map Channel Link")</f>
        <v>Map Channel Link</v>
      </c>
    </row>
    <row r="9436" spans="1:17" hidden="1" x14ac:dyDescent="0.25">
      <c r="A9436" t="s">
        <v>8916</v>
      </c>
      <c r="B9436" t="s">
        <v>9697</v>
      </c>
      <c r="C9436" t="s">
        <v>1224</v>
      </c>
      <c r="D9436">
        <v>3.4129999999999998</v>
      </c>
      <c r="E9436" t="s">
        <v>15473</v>
      </c>
      <c r="F9436" t="s">
        <v>8934</v>
      </c>
      <c r="G9436" s="6">
        <v>43337.524062500001</v>
      </c>
      <c r="H9436" t="s">
        <v>14509</v>
      </c>
      <c r="I9436" t="s">
        <v>44</v>
      </c>
      <c r="J9436" t="s">
        <v>9701</v>
      </c>
      <c r="K9436" t="s">
        <v>28</v>
      </c>
      <c r="M9436"/>
      <c r="N9436" t="s">
        <v>14510</v>
      </c>
      <c r="P9436" s="7" t="str">
        <f>HYPERLINK("https://collectormobile.dot.state.oh.us/arcgis/rest/services/ADAROW/ADA_ROW_Inventory_Image_Viewer/MapServer/6/45061/attachments/", "Photo Link")</f>
        <v>Photo Link</v>
      </c>
      <c r="Q9436" s="7" t="str">
        <f>HYPERLINK("http://data.mapchannels.com/dualmaps6/map.htm?lat=39.845845&amp;lng=-84.424721", "Map Channel Link")</f>
        <v>Map Channel Link</v>
      </c>
    </row>
    <row r="9437" spans="1:17" hidden="1" x14ac:dyDescent="0.25">
      <c r="A9437" t="s">
        <v>8916</v>
      </c>
      <c r="B9437" t="s">
        <v>9697</v>
      </c>
      <c r="C9437" t="s">
        <v>1224</v>
      </c>
      <c r="D9437">
        <v>3.4129999999999998</v>
      </c>
      <c r="E9437" t="s">
        <v>15474</v>
      </c>
      <c r="F9437" t="s">
        <v>8934</v>
      </c>
      <c r="G9437" s="6">
        <v>43337.534016203703</v>
      </c>
      <c r="H9437" t="s">
        <v>14509</v>
      </c>
      <c r="I9437" t="s">
        <v>44</v>
      </c>
      <c r="J9437" t="s">
        <v>9701</v>
      </c>
      <c r="K9437" t="s">
        <v>124</v>
      </c>
      <c r="M9437"/>
      <c r="N9437" t="s">
        <v>14559</v>
      </c>
      <c r="P9437" s="7" t="str">
        <f>HYPERLINK("https://collectormobile.dot.state.oh.us/arcgis/rest/services/ADAROW/ADA_ROW_Inventory_Image_Viewer/MapServer/6/45451/attachments/", "Photo Link")</f>
        <v>Photo Link</v>
      </c>
      <c r="Q9437" s="7" t="str">
        <f>HYPERLINK("http://data.mapchannels.com/dualmaps6/map.htm?lat=39.845621&amp;lng=-84.424704", "Map Channel Link")</f>
        <v>Map Channel Link</v>
      </c>
    </row>
    <row r="9438" spans="1:17" hidden="1" x14ac:dyDescent="0.25">
      <c r="A9438" t="s">
        <v>8916</v>
      </c>
      <c r="B9438" t="s">
        <v>9697</v>
      </c>
      <c r="C9438" t="s">
        <v>1224</v>
      </c>
      <c r="D9438">
        <v>3.4129999999999998</v>
      </c>
      <c r="E9438" t="s">
        <v>15475</v>
      </c>
      <c r="F9438" t="s">
        <v>8934</v>
      </c>
      <c r="G9438" s="6">
        <v>43337.534421296303</v>
      </c>
      <c r="H9438" t="s">
        <v>14509</v>
      </c>
      <c r="I9438" t="s">
        <v>44</v>
      </c>
      <c r="J9438" t="s">
        <v>9701</v>
      </c>
      <c r="K9438" t="s">
        <v>124</v>
      </c>
      <c r="M9438"/>
      <c r="N9438" t="s">
        <v>14559</v>
      </c>
      <c r="P9438" s="7" t="str">
        <f>HYPERLINK("https://collectormobile.dot.state.oh.us/arcgis/rest/services/ADAROW/ADA_ROW_Inventory_Image_Viewer/MapServer/6/45451/attachments/", "Photo Link")</f>
        <v>Photo Link</v>
      </c>
      <c r="Q9438" s="7" t="str">
        <f>HYPERLINK("http://data.mapchannels.com/dualmaps6/map.htm?lat=39.845621&amp;lng=-84.424704", "Map Channel Link")</f>
        <v>Map Channel Link</v>
      </c>
    </row>
    <row r="9439" spans="1:17" hidden="1" x14ac:dyDescent="0.25">
      <c r="A9439" t="s">
        <v>8916</v>
      </c>
      <c r="B9439" t="s">
        <v>9697</v>
      </c>
      <c r="C9439" t="s">
        <v>1607</v>
      </c>
      <c r="D9439">
        <v>9.1690000000000005</v>
      </c>
      <c r="E9439" t="s">
        <v>15476</v>
      </c>
      <c r="F9439" t="s">
        <v>9749</v>
      </c>
      <c r="G9439" s="6">
        <v>45714.702847222223</v>
      </c>
      <c r="H9439" t="s">
        <v>14509</v>
      </c>
      <c r="I9439" t="s">
        <v>44</v>
      </c>
      <c r="J9439"/>
      <c r="K9439" t="s">
        <v>124</v>
      </c>
      <c r="M9439"/>
      <c r="N9439" t="s">
        <v>14948</v>
      </c>
      <c r="P9439" s="7" t="str">
        <f>HYPERLINK("https://collectormobile.dot.state.oh.us/arcgis/rest/services/ADAROW/ADA_ROW_Inventory_Image_Viewer/MapServer/6/983/attachments/", "Photo Link")</f>
        <v>Photo Link</v>
      </c>
      <c r="Q9439" s="7" t="str">
        <f>HYPERLINK("http://data.mapchannels.com/dualmaps6/map.htm?lat=39.746207&amp;lng=-84.309738", "Map Channel Link")</f>
        <v>Map Channel Link</v>
      </c>
    </row>
    <row r="9440" spans="1:17" hidden="1" x14ac:dyDescent="0.25">
      <c r="A9440" t="s">
        <v>8916</v>
      </c>
      <c r="B9440" t="s">
        <v>9697</v>
      </c>
      <c r="C9440" t="s">
        <v>1607</v>
      </c>
      <c r="D9440">
        <v>9.1839999999999993</v>
      </c>
      <c r="E9440" t="s">
        <v>15477</v>
      </c>
      <c r="F9440" t="s">
        <v>9749</v>
      </c>
      <c r="G9440" s="6">
        <v>45714.704791666663</v>
      </c>
      <c r="H9440" t="s">
        <v>14509</v>
      </c>
      <c r="I9440" t="s">
        <v>44</v>
      </c>
      <c r="J9440"/>
      <c r="K9440" t="s">
        <v>124</v>
      </c>
      <c r="M9440"/>
      <c r="N9440" t="s">
        <v>14559</v>
      </c>
      <c r="P9440" s="7" t="str">
        <f>HYPERLINK("https://collectormobile.dot.state.oh.us/arcgis/rest/services/ADAROW/ADA_ROW_Inventory_Image_Viewer/MapServer/6/982/attachments/", "Photo Link")</f>
        <v>Photo Link</v>
      </c>
      <c r="Q9440" s="7" t="str">
        <f>HYPERLINK("http://data.mapchannels.com/dualmaps6/map.htm?lat=39.746205&amp;lng=-84.309447", "Map Channel Link")</f>
        <v>Map Channel Link</v>
      </c>
    </row>
    <row r="9441" spans="1:17" hidden="1" x14ac:dyDescent="0.25">
      <c r="A9441" t="s">
        <v>8916</v>
      </c>
      <c r="B9441" t="s">
        <v>9697</v>
      </c>
      <c r="C9441" t="s">
        <v>1607</v>
      </c>
      <c r="D9441">
        <v>10.084</v>
      </c>
      <c r="E9441" t="s">
        <v>15478</v>
      </c>
      <c r="F9441" t="s">
        <v>9490</v>
      </c>
      <c r="G9441" s="6">
        <v>43302.734224537038</v>
      </c>
      <c r="H9441" t="s">
        <v>14509</v>
      </c>
      <c r="I9441" t="s">
        <v>44</v>
      </c>
      <c r="J9441"/>
      <c r="K9441" t="s">
        <v>28</v>
      </c>
      <c r="M9441"/>
      <c r="N9441" t="s">
        <v>14529</v>
      </c>
      <c r="P9441" s="7" t="str">
        <f>HYPERLINK("https://collectormobile.dot.state.oh.us/arcgis/rest/services/ADAROW/ADA_ROW_Inventory_Image_Viewer/MapServer/6/716/attachments/", "Photo Link")</f>
        <v>Photo Link</v>
      </c>
      <c r="Q9441" s="7" t="str">
        <f>HYPERLINK("http://data.mapchannels.com/dualmaps6/map.htm?lat=39.746322&amp;lng=-84.292494", "Map Channel Link")</f>
        <v>Map Channel Link</v>
      </c>
    </row>
    <row r="9442" spans="1:17" hidden="1" x14ac:dyDescent="0.25">
      <c r="A9442" t="s">
        <v>8916</v>
      </c>
      <c r="B9442" t="s">
        <v>9697</v>
      </c>
      <c r="C9442" t="s">
        <v>1607</v>
      </c>
      <c r="D9442">
        <v>10.087999999999999</v>
      </c>
      <c r="E9442" t="s">
        <v>15479</v>
      </c>
      <c r="F9442" t="s">
        <v>9490</v>
      </c>
      <c r="G9442" s="6">
        <v>43302.740925925929</v>
      </c>
      <c r="H9442" t="s">
        <v>14509</v>
      </c>
      <c r="I9442" t="s">
        <v>44</v>
      </c>
      <c r="J9442"/>
      <c r="K9442" t="s">
        <v>28</v>
      </c>
      <c r="M9442"/>
      <c r="N9442" t="s">
        <v>14731</v>
      </c>
      <c r="P9442" s="7" t="str">
        <f>HYPERLINK("https://collectormobile.dot.state.oh.us/arcgis/rest/services/ADAROW/ADA_ROW_Inventory_Image_Viewer/MapServer/6/715/attachments/", "Photo Link")</f>
        <v>Photo Link</v>
      </c>
      <c r="Q9442" s="7" t="str">
        <f>HYPERLINK("http://data.mapchannels.com/dualmaps6/map.htm?lat=39.746559&amp;lng=-84.292428", "Map Channel Link")</f>
        <v>Map Channel Link</v>
      </c>
    </row>
    <row r="9443" spans="1:17" hidden="1" x14ac:dyDescent="0.25">
      <c r="A9443" t="s">
        <v>8916</v>
      </c>
      <c r="B9443" t="s">
        <v>9697</v>
      </c>
      <c r="C9443" t="s">
        <v>1607</v>
      </c>
      <c r="D9443">
        <v>10.103999999999999</v>
      </c>
      <c r="E9443" t="s">
        <v>15480</v>
      </c>
      <c r="F9443" t="s">
        <v>9744</v>
      </c>
      <c r="G9443" s="6">
        <v>43302.746747685182</v>
      </c>
      <c r="H9443" t="s">
        <v>14509</v>
      </c>
      <c r="I9443" t="s">
        <v>44</v>
      </c>
      <c r="J9443"/>
      <c r="K9443" t="s">
        <v>28</v>
      </c>
      <c r="M9443"/>
      <c r="N9443" t="s">
        <v>14696</v>
      </c>
      <c r="P9443" s="7" t="str">
        <f>HYPERLINK("https://collectormobile.dot.state.oh.us/arcgis/rest/services/ADAROW/ADA_ROW_Inventory_Image_Viewer/MapServer/6/984/attachments/", "Photo Link")</f>
        <v>Photo Link</v>
      </c>
      <c r="Q9443" s="7" t="str">
        <f>HYPERLINK("http://data.mapchannels.com/dualmaps6/map.htm?lat=39.746341&amp;lng=-84.292110", "Map Channel Link")</f>
        <v>Map Channel Link</v>
      </c>
    </row>
    <row r="9444" spans="1:17" hidden="1" x14ac:dyDescent="0.25">
      <c r="A9444" t="s">
        <v>8916</v>
      </c>
      <c r="B9444" t="s">
        <v>9697</v>
      </c>
      <c r="C9444" t="s">
        <v>1607</v>
      </c>
      <c r="D9444">
        <v>10.294</v>
      </c>
      <c r="E9444" t="s">
        <v>15481</v>
      </c>
      <c r="F9444" t="s">
        <v>9744</v>
      </c>
      <c r="G9444" s="6">
        <v>43302.701377314806</v>
      </c>
      <c r="H9444" t="s">
        <v>14509</v>
      </c>
      <c r="I9444" t="s">
        <v>44</v>
      </c>
      <c r="J9444"/>
      <c r="K9444" t="s">
        <v>124</v>
      </c>
      <c r="M9444"/>
      <c r="N9444" t="s">
        <v>14510</v>
      </c>
      <c r="O9444" t="s">
        <v>8768</v>
      </c>
      <c r="P9444" s="7" t="str">
        <f>HYPERLINK("https://collectormobile.dot.state.oh.us/arcgis/rest/services/ADAROW/ADA_ROW_Inventory_Image_Viewer/MapServer/6/35394/attachments/", "Photo Link")</f>
        <v>Photo Link</v>
      </c>
      <c r="Q9444" s="7" t="str">
        <f>HYPERLINK("http://data.mapchannels.com/dualmaps6/map.htm?lat=39.746320&amp;lng=-84.288371", "Map Channel Link")</f>
        <v>Map Channel Link</v>
      </c>
    </row>
    <row r="9445" spans="1:17" hidden="1" x14ac:dyDescent="0.25">
      <c r="A9445" t="s">
        <v>8916</v>
      </c>
      <c r="B9445" t="s">
        <v>9697</v>
      </c>
      <c r="C9445" t="s">
        <v>1607</v>
      </c>
      <c r="D9445">
        <v>10.294</v>
      </c>
      <c r="E9445" t="s">
        <v>15482</v>
      </c>
      <c r="F9445" t="s">
        <v>9749</v>
      </c>
      <c r="G9445" s="6">
        <v>45714.671215277784</v>
      </c>
      <c r="H9445" t="s">
        <v>14509</v>
      </c>
      <c r="I9445" t="s">
        <v>44</v>
      </c>
      <c r="J9445"/>
      <c r="K9445" t="s">
        <v>124</v>
      </c>
      <c r="M9445"/>
      <c r="N9445" t="s">
        <v>14787</v>
      </c>
      <c r="P9445" s="7" t="str">
        <f>HYPERLINK("https://collectormobile.dot.state.oh.us/arcgis/rest/services/ADAROW/ADA_ROW_Inventory_Image_Viewer/MapServer/6/35394/attachments/", "Photo Link")</f>
        <v>Photo Link</v>
      </c>
      <c r="Q9445" s="7" t="str">
        <f>HYPERLINK("http://data.mapchannels.com/dualmaps6/map.htm?lat=39.746320&amp;lng=-84.288371", "Map Channel Link")</f>
        <v>Map Channel Link</v>
      </c>
    </row>
    <row r="9446" spans="1:17" hidden="1" x14ac:dyDescent="0.25">
      <c r="A9446" t="s">
        <v>8916</v>
      </c>
      <c r="B9446" t="s">
        <v>9697</v>
      </c>
      <c r="C9446" t="s">
        <v>1607</v>
      </c>
      <c r="D9446">
        <v>10.294</v>
      </c>
      <c r="E9446" t="s">
        <v>15483</v>
      </c>
      <c r="F9446" t="s">
        <v>9749</v>
      </c>
      <c r="G9446" s="6">
        <v>45714.672407407408</v>
      </c>
      <c r="H9446" t="s">
        <v>14509</v>
      </c>
      <c r="I9446" t="s">
        <v>44</v>
      </c>
      <c r="J9446"/>
      <c r="K9446" t="s">
        <v>124</v>
      </c>
      <c r="M9446"/>
      <c r="N9446" t="s">
        <v>14787</v>
      </c>
      <c r="P9446" s="7" t="str">
        <f>HYPERLINK("https://collectormobile.dot.state.oh.us/arcgis/rest/services/ADAROW/ADA_ROW_Inventory_Image_Viewer/MapServer/6/35394/attachments/", "Photo Link")</f>
        <v>Photo Link</v>
      </c>
      <c r="Q9446" s="7" t="str">
        <f>HYPERLINK("http://data.mapchannels.com/dualmaps6/map.htm?lat=39.746320&amp;lng=-84.288371", "Map Channel Link")</f>
        <v>Map Channel Link</v>
      </c>
    </row>
    <row r="9447" spans="1:17" hidden="1" x14ac:dyDescent="0.25">
      <c r="A9447" t="s">
        <v>8916</v>
      </c>
      <c r="B9447" t="s">
        <v>9697</v>
      </c>
      <c r="C9447" t="s">
        <v>1607</v>
      </c>
      <c r="D9447">
        <v>10.295999999999999</v>
      </c>
      <c r="E9447" t="s">
        <v>15484</v>
      </c>
      <c r="F9447" t="s">
        <v>9744</v>
      </c>
      <c r="G9447" s="6">
        <v>43302.706006944441</v>
      </c>
      <c r="H9447" t="s">
        <v>14509</v>
      </c>
      <c r="I9447" t="s">
        <v>44</v>
      </c>
      <c r="J9447"/>
      <c r="K9447" t="s">
        <v>28</v>
      </c>
      <c r="M9447"/>
      <c r="N9447" t="s">
        <v>14616</v>
      </c>
      <c r="P9447" s="7" t="str">
        <f>HYPERLINK("https://collectormobile.dot.state.oh.us/arcgis/rest/services/ADAROW/ADA_ROW_Inventory_Image_Viewer/MapServer/6/35795/attachments/", "Photo Link")</f>
        <v>Photo Link</v>
      </c>
      <c r="Q9447" s="7" t="str">
        <f>HYPERLINK("http://data.mapchannels.com/dualmaps6/map.htm?lat=39.746284&amp;lng=-84.288901", "Map Channel Link")</f>
        <v>Map Channel Link</v>
      </c>
    </row>
    <row r="9448" spans="1:17" hidden="1" x14ac:dyDescent="0.25">
      <c r="A9448" t="s">
        <v>8916</v>
      </c>
      <c r="B9448" t="s">
        <v>9697</v>
      </c>
      <c r="C9448" t="s">
        <v>1607</v>
      </c>
      <c r="D9448">
        <v>11.019</v>
      </c>
      <c r="E9448" t="s">
        <v>15485</v>
      </c>
      <c r="F9448" t="s">
        <v>14142</v>
      </c>
      <c r="G9448" s="6">
        <v>43302.716296296298</v>
      </c>
      <c r="H9448" t="s">
        <v>14509</v>
      </c>
      <c r="I9448" t="s">
        <v>44</v>
      </c>
      <c r="J9448"/>
      <c r="K9448" t="s">
        <v>38</v>
      </c>
      <c r="M9448"/>
      <c r="N9448" t="s">
        <v>14750</v>
      </c>
      <c r="O9448" t="s">
        <v>15486</v>
      </c>
      <c r="P9448" s="7" t="str">
        <f>HYPERLINK("https://collectormobile.dot.state.oh.us/arcgis/rest/services/ADAROW/ADA_ROW_Inventory_Image_Viewer/MapServer/6/722/attachments/", "Photo Link")</f>
        <v>Photo Link</v>
      </c>
      <c r="Q9448" s="7" t="str">
        <f>HYPERLINK("http://data.mapchannels.com/dualmaps6/map.htm?lat=39.739754&amp;lng=-84.281417", "Map Channel Link")</f>
        <v>Map Channel Link</v>
      </c>
    </row>
    <row r="9449" spans="1:17" hidden="1" x14ac:dyDescent="0.25">
      <c r="A9449" t="s">
        <v>8916</v>
      </c>
      <c r="B9449" t="s">
        <v>9697</v>
      </c>
      <c r="C9449" t="s">
        <v>1607</v>
      </c>
      <c r="D9449">
        <v>11.034000000000001</v>
      </c>
      <c r="E9449" t="s">
        <v>15487</v>
      </c>
      <c r="F9449" t="s">
        <v>14142</v>
      </c>
      <c r="G9449" s="6">
        <v>43302.687210648153</v>
      </c>
      <c r="H9449" t="s">
        <v>14509</v>
      </c>
      <c r="I9449" t="s">
        <v>44</v>
      </c>
      <c r="J9449"/>
      <c r="K9449" t="s">
        <v>38</v>
      </c>
      <c r="M9449"/>
      <c r="N9449" t="s">
        <v>14625</v>
      </c>
      <c r="P9449" s="7" t="str">
        <f>HYPERLINK("https://collectormobile.dot.state.oh.us/arcgis/rest/services/ADAROW/ADA_ROW_Inventory_Image_Viewer/MapServer/6/717/attachments/", "Photo Link")</f>
        <v>Photo Link</v>
      </c>
      <c r="Q9449" s="7" t="str">
        <f>HYPERLINK("http://data.mapchannels.com/dualmaps6/map.htm?lat=39.739436&amp;lng=-84.281434", "Map Channel Link")</f>
        <v>Map Channel Link</v>
      </c>
    </row>
    <row r="9450" spans="1:17" hidden="1" x14ac:dyDescent="0.25">
      <c r="A9450" t="s">
        <v>8916</v>
      </c>
      <c r="B9450" t="s">
        <v>9697</v>
      </c>
      <c r="C9450" t="s">
        <v>1607</v>
      </c>
      <c r="D9450">
        <v>11.042</v>
      </c>
      <c r="E9450" t="s">
        <v>15488</v>
      </c>
      <c r="F9450" t="s">
        <v>14142</v>
      </c>
      <c r="G9450" s="6">
        <v>43302.694131944438</v>
      </c>
      <c r="H9450" t="s">
        <v>14509</v>
      </c>
      <c r="I9450" t="s">
        <v>44</v>
      </c>
      <c r="J9450"/>
      <c r="K9450" t="s">
        <v>28</v>
      </c>
      <c r="M9450"/>
      <c r="N9450" t="s">
        <v>14529</v>
      </c>
      <c r="P9450" s="7" t="str">
        <f>HYPERLINK("https://collectormobile.dot.state.oh.us/arcgis/rest/services/ADAROW/ADA_ROW_Inventory_Image_Viewer/MapServer/6/718/attachments/", "Photo Link")</f>
        <v>Photo Link</v>
      </c>
      <c r="Q9450" s="7" t="str">
        <f>HYPERLINK("http://data.mapchannels.com/dualmaps6/map.htm?lat=39.739393&amp;lng=-84.281302", "Map Channel Link")</f>
        <v>Map Channel Link</v>
      </c>
    </row>
    <row r="9451" spans="1:17" hidden="1" x14ac:dyDescent="0.25">
      <c r="A9451" t="s">
        <v>8916</v>
      </c>
      <c r="B9451" t="s">
        <v>9697</v>
      </c>
      <c r="C9451" t="s">
        <v>1607</v>
      </c>
      <c r="D9451">
        <v>11.72</v>
      </c>
      <c r="E9451" t="s">
        <v>15489</v>
      </c>
      <c r="F9451" t="s">
        <v>9160</v>
      </c>
      <c r="G9451" s="6">
        <v>43330.531064814822</v>
      </c>
      <c r="H9451" t="s">
        <v>14509</v>
      </c>
      <c r="I9451" t="s">
        <v>44</v>
      </c>
      <c r="J9451" t="s">
        <v>9753</v>
      </c>
      <c r="K9451" t="s">
        <v>124</v>
      </c>
      <c r="M9451"/>
      <c r="N9451" t="s">
        <v>14529</v>
      </c>
      <c r="P9451" s="7" t="str">
        <f>HYPERLINK("https://collectormobile.dot.state.oh.us/arcgis/rest/services/ADAROW/ADA_ROW_Inventory_Image_Viewer/MapServer/6/45860/attachments/", "Photo Link")</f>
        <v>Photo Link</v>
      </c>
      <c r="Q9451" s="7" t="str">
        <f>HYPERLINK("http://data.mapchannels.com/dualmaps6/map.htm?lat=39.738061&amp;lng=-84.268451", "Map Channel Link")</f>
        <v>Map Channel Link</v>
      </c>
    </row>
    <row r="9452" spans="1:17" hidden="1" x14ac:dyDescent="0.25">
      <c r="A9452" t="s">
        <v>8916</v>
      </c>
      <c r="B9452" t="s">
        <v>9697</v>
      </c>
      <c r="C9452" t="s">
        <v>1607</v>
      </c>
      <c r="D9452">
        <v>11.72</v>
      </c>
      <c r="E9452" t="s">
        <v>15490</v>
      </c>
      <c r="F9452" t="s">
        <v>9160</v>
      </c>
      <c r="G9452" s="6">
        <v>43330.532233796293</v>
      </c>
      <c r="H9452" t="s">
        <v>14509</v>
      </c>
      <c r="I9452" t="s">
        <v>44</v>
      </c>
      <c r="J9452" t="s">
        <v>9753</v>
      </c>
      <c r="K9452" t="s">
        <v>124</v>
      </c>
      <c r="M9452"/>
      <c r="N9452" t="s">
        <v>14529</v>
      </c>
      <c r="O9452" t="s">
        <v>9755</v>
      </c>
      <c r="P9452" s="7" t="str">
        <f>HYPERLINK("https://collectormobile.dot.state.oh.us/arcgis/rest/services/ADAROW/ADA_ROW_Inventory_Image_Viewer/MapServer/6/45860/attachments/", "Photo Link")</f>
        <v>Photo Link</v>
      </c>
      <c r="Q9452" s="7" t="str">
        <f>HYPERLINK("http://data.mapchannels.com/dualmaps6/map.htm?lat=39.738061&amp;lng=-84.268451", "Map Channel Link")</f>
        <v>Map Channel Link</v>
      </c>
    </row>
    <row r="9453" spans="1:17" hidden="1" x14ac:dyDescent="0.25">
      <c r="A9453" t="s">
        <v>8916</v>
      </c>
      <c r="B9453" t="s">
        <v>9697</v>
      </c>
      <c r="C9453" t="s">
        <v>1607</v>
      </c>
      <c r="D9453">
        <v>11.739000000000001</v>
      </c>
      <c r="E9453" t="s">
        <v>15491</v>
      </c>
      <c r="F9453" t="s">
        <v>9160</v>
      </c>
      <c r="G9453" s="6">
        <v>43330.541307870371</v>
      </c>
      <c r="H9453" t="s">
        <v>14509</v>
      </c>
      <c r="I9453" t="s">
        <v>44</v>
      </c>
      <c r="J9453" t="s">
        <v>9753</v>
      </c>
      <c r="K9453" t="s">
        <v>28</v>
      </c>
      <c r="M9453"/>
      <c r="N9453" t="s">
        <v>14529</v>
      </c>
      <c r="O9453"/>
      <c r="P9453" s="7" t="str">
        <f>HYPERLINK("https://collectormobile.dot.state.oh.us/arcgis/rest/services/ADAROW/ADA_ROW_Inventory_Image_Viewer/MapServer/6/43848/attachments/", "Photo Link")</f>
        <v>Photo Link</v>
      </c>
      <c r="Q9453" s="7" t="str">
        <f>HYPERLINK("http://data.mapchannels.com/dualmaps6/map.htm?lat=39.737614&amp;lng=-84.268431", "Map Channel Link")</f>
        <v>Map Channel Link</v>
      </c>
    </row>
    <row r="9454" spans="1:17" hidden="1" x14ac:dyDescent="0.25">
      <c r="A9454" t="s">
        <v>8916</v>
      </c>
      <c r="B9454" t="s">
        <v>9697</v>
      </c>
      <c r="C9454" t="s">
        <v>1607</v>
      </c>
      <c r="D9454">
        <v>11.743</v>
      </c>
      <c r="E9454" t="s">
        <v>15492</v>
      </c>
      <c r="F9454" t="s">
        <v>9160</v>
      </c>
      <c r="G9454" s="6">
        <v>43330.515682870369</v>
      </c>
      <c r="H9454" t="s">
        <v>14509</v>
      </c>
      <c r="I9454" t="s">
        <v>44</v>
      </c>
      <c r="J9454" t="s">
        <v>9753</v>
      </c>
      <c r="K9454" t="s">
        <v>38</v>
      </c>
      <c r="M9454"/>
      <c r="N9454" t="s">
        <v>14529</v>
      </c>
      <c r="P9454" s="7" t="str">
        <f>HYPERLINK("https://collectormobile.dot.state.oh.us/arcgis/rest/services/ADAROW/ADA_ROW_Inventory_Image_Viewer/MapServer/6/45076/attachments/", "Photo Link")</f>
        <v>Photo Link</v>
      </c>
      <c r="Q9454" s="7" t="str">
        <f>HYPERLINK("http://data.mapchannels.com/dualmaps6/map.htm?lat=39.738003&amp;lng=-84.268027", "Map Channel Link")</f>
        <v>Map Channel Link</v>
      </c>
    </row>
    <row r="9455" spans="1:17" hidden="1" x14ac:dyDescent="0.25">
      <c r="A9455" t="s">
        <v>8916</v>
      </c>
      <c r="B9455" t="s">
        <v>9697</v>
      </c>
      <c r="C9455" t="s">
        <v>1607</v>
      </c>
      <c r="D9455">
        <v>11.760999999999999</v>
      </c>
      <c r="E9455" t="s">
        <v>15493</v>
      </c>
      <c r="F9455" t="s">
        <v>9160</v>
      </c>
      <c r="G9455" s="6">
        <v>43330.56045138889</v>
      </c>
      <c r="H9455" t="s">
        <v>14509</v>
      </c>
      <c r="I9455" t="s">
        <v>44</v>
      </c>
      <c r="J9455" t="s">
        <v>9753</v>
      </c>
      <c r="K9455" t="s">
        <v>124</v>
      </c>
      <c r="M9455"/>
      <c r="N9455" t="s">
        <v>14529</v>
      </c>
      <c r="O9455" t="s">
        <v>9755</v>
      </c>
      <c r="P9455" s="7" t="str">
        <f>HYPERLINK("https://collectormobile.dot.state.oh.us/arcgis/rest/services/ADAROW/ADA_ROW_Inventory_Image_Viewer/MapServer/6/45075/attachments/", "Photo Link")</f>
        <v>Photo Link</v>
      </c>
      <c r="Q9455" s="7" t="str">
        <f>HYPERLINK("http://data.mapchannels.com/dualmaps6/map.htm?lat=39.737569&amp;lng=-84.268035", "Map Channel Link")</f>
        <v>Map Channel Link</v>
      </c>
    </row>
    <row r="9456" spans="1:17" hidden="1" x14ac:dyDescent="0.25">
      <c r="A9456" t="s">
        <v>8916</v>
      </c>
      <c r="B9456" t="s">
        <v>9697</v>
      </c>
      <c r="C9456" t="s">
        <v>1607</v>
      </c>
      <c r="D9456">
        <v>11.760999999999999</v>
      </c>
      <c r="E9456" t="s">
        <v>15494</v>
      </c>
      <c r="F9456" t="s">
        <v>9160</v>
      </c>
      <c r="G9456" s="6">
        <v>43330.559548611112</v>
      </c>
      <c r="H9456" t="s">
        <v>14509</v>
      </c>
      <c r="I9456" t="s">
        <v>44</v>
      </c>
      <c r="J9456" t="s">
        <v>9753</v>
      </c>
      <c r="K9456" t="s">
        <v>124</v>
      </c>
      <c r="M9456"/>
      <c r="N9456" t="s">
        <v>14529</v>
      </c>
      <c r="P9456" s="7" t="str">
        <f>HYPERLINK("https://collectormobile.dot.state.oh.us/arcgis/rest/services/ADAROW/ADA_ROW_Inventory_Image_Viewer/MapServer/6/45075/attachments/", "Photo Link")</f>
        <v>Photo Link</v>
      </c>
      <c r="Q9456" s="7" t="str">
        <f>HYPERLINK("http://data.mapchannels.com/dualmaps6/map.htm?lat=39.737569&amp;lng=-84.268035", "Map Channel Link")</f>
        <v>Map Channel Link</v>
      </c>
    </row>
    <row r="9457" spans="1:17" hidden="1" x14ac:dyDescent="0.25">
      <c r="A9457" t="s">
        <v>8916</v>
      </c>
      <c r="B9457" t="s">
        <v>9697</v>
      </c>
      <c r="C9457" t="s">
        <v>1607</v>
      </c>
      <c r="D9457">
        <v>13.506</v>
      </c>
      <c r="E9457" t="s">
        <v>15495</v>
      </c>
      <c r="F9457" t="s">
        <v>9160</v>
      </c>
      <c r="G9457" s="6">
        <v>43330.716365740736</v>
      </c>
      <c r="H9457" t="s">
        <v>14509</v>
      </c>
      <c r="I9457" t="s">
        <v>44</v>
      </c>
      <c r="J9457" t="s">
        <v>9753</v>
      </c>
      <c r="K9457" t="s">
        <v>28</v>
      </c>
      <c r="M9457"/>
      <c r="N9457" t="s">
        <v>14529</v>
      </c>
      <c r="P9457" s="7" t="str">
        <f>HYPERLINK("https://collectormobile.dot.state.oh.us/arcgis/rest/services/ADAROW/ADA_ROW_Inventory_Image_Viewer/MapServer/6/43851/attachments/", "Photo Link")</f>
        <v>Photo Link</v>
      </c>
      <c r="Q9457" s="7" t="str">
        <f>HYPERLINK("http://data.mapchannels.com/dualmaps6/map.htm?lat=39.747650&amp;lng=-84.239857", "Map Channel Link")</f>
        <v>Map Channel Link</v>
      </c>
    </row>
    <row r="9458" spans="1:17" hidden="1" x14ac:dyDescent="0.25">
      <c r="A9458" t="s">
        <v>8916</v>
      </c>
      <c r="B9458" t="s">
        <v>9697</v>
      </c>
      <c r="C9458" t="s">
        <v>1607</v>
      </c>
      <c r="D9458">
        <v>13.523999999999999</v>
      </c>
      <c r="E9458" t="s">
        <v>15496</v>
      </c>
      <c r="F9458" t="s">
        <v>9160</v>
      </c>
      <c r="G9458" s="6">
        <v>43330.630115740743</v>
      </c>
      <c r="H9458" t="s">
        <v>14509</v>
      </c>
      <c r="I9458" t="s">
        <v>44</v>
      </c>
      <c r="J9458" t="s">
        <v>9753</v>
      </c>
      <c r="K9458" t="s">
        <v>124</v>
      </c>
      <c r="M9458"/>
      <c r="N9458" t="s">
        <v>14731</v>
      </c>
      <c r="P9458" s="7" t="str">
        <f>HYPERLINK("https://collectormobile.dot.state.oh.us/arcgis/rest/services/ADAROW/ADA_ROW_Inventory_Image_Viewer/MapServer/6/45862/attachments/", "Photo Link")</f>
        <v>Photo Link</v>
      </c>
      <c r="Q9458" s="7" t="str">
        <f>HYPERLINK("http://data.mapchannels.com/dualmaps6/map.htm?lat=39.747236&amp;lng=-84.239686", "Map Channel Link")</f>
        <v>Map Channel Link</v>
      </c>
    </row>
    <row r="9459" spans="1:17" hidden="1" x14ac:dyDescent="0.25">
      <c r="A9459" t="s">
        <v>8916</v>
      </c>
      <c r="B9459" t="s">
        <v>9697</v>
      </c>
      <c r="C9459" t="s">
        <v>1607</v>
      </c>
      <c r="D9459">
        <v>13.523999999999999</v>
      </c>
      <c r="E9459" t="s">
        <v>15497</v>
      </c>
      <c r="F9459" t="s">
        <v>9160</v>
      </c>
      <c r="G9459" s="6">
        <v>43330.722094907411</v>
      </c>
      <c r="H9459" t="s">
        <v>14509</v>
      </c>
      <c r="I9459" t="s">
        <v>44</v>
      </c>
      <c r="J9459" t="s">
        <v>9753</v>
      </c>
      <c r="K9459" t="s">
        <v>124</v>
      </c>
      <c r="M9459"/>
      <c r="N9459" t="s">
        <v>15086</v>
      </c>
      <c r="P9459" s="7" t="str">
        <f>HYPERLINK("https://collectormobile.dot.state.oh.us/arcgis/rest/services/ADAROW/ADA_ROW_Inventory_Image_Viewer/MapServer/6/45080/attachments/", "Photo Link")</f>
        <v>Photo Link</v>
      </c>
      <c r="Q9459" s="7" t="str">
        <f>HYPERLINK("http://data.mapchannels.com/dualmaps6/map.htm?lat=39.747409&amp;lng=-84.239772", "Map Channel Link")</f>
        <v>Map Channel Link</v>
      </c>
    </row>
    <row r="9460" spans="1:17" hidden="1" x14ac:dyDescent="0.25">
      <c r="A9460" t="s">
        <v>8916</v>
      </c>
      <c r="B9460" t="s">
        <v>9697</v>
      </c>
      <c r="C9460" t="s">
        <v>1607</v>
      </c>
      <c r="D9460">
        <v>13.53</v>
      </c>
      <c r="E9460" t="s">
        <v>15498</v>
      </c>
      <c r="F9460" t="s">
        <v>9160</v>
      </c>
      <c r="G9460" s="6">
        <v>43330.69771990741</v>
      </c>
      <c r="H9460" t="s">
        <v>14509</v>
      </c>
      <c r="I9460" t="s">
        <v>44</v>
      </c>
      <c r="J9460" t="s">
        <v>9753</v>
      </c>
      <c r="K9460" t="s">
        <v>38</v>
      </c>
      <c r="M9460"/>
      <c r="N9460" t="s">
        <v>14529</v>
      </c>
      <c r="P9460" s="7" t="str">
        <f>HYPERLINK("https://collectormobile.dot.state.oh.us/arcgis/rest/services/ADAROW/ADA_ROW_Inventory_Image_Viewer/MapServer/6/52468/attachments/", "Photo Link")</f>
        <v>Photo Link</v>
      </c>
      <c r="Q9460" s="7" t="str">
        <f>HYPERLINK("http://data.mapchannels.com/dualmaps6/map.htm?lat=39.747750&amp;lng=-84.239417", "Map Channel Link")</f>
        <v>Map Channel Link</v>
      </c>
    </row>
    <row r="9461" spans="1:17" hidden="1" x14ac:dyDescent="0.25">
      <c r="A9461" t="s">
        <v>8916</v>
      </c>
      <c r="B9461" t="s">
        <v>9697</v>
      </c>
      <c r="C9461" t="s">
        <v>4164</v>
      </c>
      <c r="D9461">
        <v>16.71</v>
      </c>
      <c r="E9461" t="s">
        <v>15499</v>
      </c>
      <c r="F9461" t="s">
        <v>9744</v>
      </c>
      <c r="G9461" s="6">
        <v>43390.531875000001</v>
      </c>
      <c r="H9461" t="s">
        <v>14509</v>
      </c>
      <c r="I9461" t="s">
        <v>44</v>
      </c>
      <c r="J9461" t="s">
        <v>9767</v>
      </c>
      <c r="K9461" t="s">
        <v>28</v>
      </c>
      <c r="M9461"/>
      <c r="N9461" t="s">
        <v>14510</v>
      </c>
      <c r="P9461" s="7" t="str">
        <f>HYPERLINK("https://collectormobile.dot.state.oh.us/arcgis/rest/services/ADAROW/ADA_ROW_Inventory_Image_Viewer/MapServer/6/45855/attachments/", "Photo Link")</f>
        <v>Photo Link</v>
      </c>
      <c r="Q9461" s="7" t="str">
        <f>HYPERLINK("http://data.mapchannels.com/dualmaps6/map.htm?lat=39.891519&amp;lng=-84.191602", "Map Channel Link")</f>
        <v>Map Channel Link</v>
      </c>
    </row>
    <row r="9462" spans="1:17" hidden="1" x14ac:dyDescent="0.25">
      <c r="A9462" t="s">
        <v>8916</v>
      </c>
      <c r="B9462" t="s">
        <v>9697</v>
      </c>
      <c r="C9462" t="s">
        <v>4164</v>
      </c>
      <c r="D9462">
        <v>16.710999999999999</v>
      </c>
      <c r="E9462" t="s">
        <v>15500</v>
      </c>
      <c r="F9462" t="s">
        <v>9744</v>
      </c>
      <c r="G9462" s="6">
        <v>43388.602210648147</v>
      </c>
      <c r="H9462" t="s">
        <v>14509</v>
      </c>
      <c r="I9462" t="s">
        <v>44</v>
      </c>
      <c r="J9462" t="s">
        <v>9767</v>
      </c>
      <c r="K9462" t="s">
        <v>124</v>
      </c>
      <c r="M9462"/>
      <c r="N9462" t="s">
        <v>15324</v>
      </c>
      <c r="P9462" s="7" t="str">
        <f>HYPERLINK("https://collectormobile.dot.state.oh.us/arcgis/rest/services/ADAROW/ADA_ROW_Inventory_Image_Viewer/MapServer/6/43843/attachments/", "Photo Link")</f>
        <v>Photo Link</v>
      </c>
      <c r="Q9462" s="7" t="str">
        <f>HYPERLINK("http://data.mapchannels.com/dualmaps6/map.htm?lat=39.891271&amp;lng=-84.191555", "Map Channel Link")</f>
        <v>Map Channel Link</v>
      </c>
    </row>
    <row r="9463" spans="1:17" hidden="1" x14ac:dyDescent="0.25">
      <c r="A9463" t="s">
        <v>8916</v>
      </c>
      <c r="B9463" t="s">
        <v>9697</v>
      </c>
      <c r="C9463" t="s">
        <v>4164</v>
      </c>
      <c r="D9463">
        <v>17.105</v>
      </c>
      <c r="E9463" t="s">
        <v>15501</v>
      </c>
      <c r="F9463" t="s">
        <v>9744</v>
      </c>
      <c r="G9463" s="6">
        <v>43388.6096412037</v>
      </c>
      <c r="H9463" t="s">
        <v>14509</v>
      </c>
      <c r="I9463" t="s">
        <v>44</v>
      </c>
      <c r="J9463" t="s">
        <v>9767</v>
      </c>
      <c r="K9463" t="s">
        <v>38</v>
      </c>
      <c r="M9463"/>
      <c r="N9463" t="s">
        <v>14529</v>
      </c>
      <c r="P9463" s="7" t="str">
        <f>HYPERLINK("https://collectormobile.dot.state.oh.us/arcgis/rest/services/ADAROW/ADA_ROW_Inventory_Image_Viewer/MapServer/6/45459/attachments/", "Photo Link")</f>
        <v>Photo Link</v>
      </c>
      <c r="Q9463" s="7" t="str">
        <f>HYPERLINK("http://data.mapchannels.com/dualmaps6/map.htm?lat=39.891886&amp;lng=-84.184171", "Map Channel Link")</f>
        <v>Map Channel Link</v>
      </c>
    </row>
    <row r="9464" spans="1:17" hidden="1" x14ac:dyDescent="0.25">
      <c r="A9464" t="s">
        <v>8916</v>
      </c>
      <c r="B9464" t="s">
        <v>9697</v>
      </c>
      <c r="C9464" t="s">
        <v>1619</v>
      </c>
      <c r="D9464">
        <v>0.153</v>
      </c>
      <c r="E9464" t="s">
        <v>15502</v>
      </c>
      <c r="F9464" t="s">
        <v>8934</v>
      </c>
      <c r="G9464" s="6">
        <v>43337.538321759261</v>
      </c>
      <c r="H9464" t="s">
        <v>14509</v>
      </c>
      <c r="I9464" t="s">
        <v>44</v>
      </c>
      <c r="J9464" t="s">
        <v>9701</v>
      </c>
      <c r="K9464" t="s">
        <v>124</v>
      </c>
      <c r="M9464"/>
      <c r="N9464" t="s">
        <v>14510</v>
      </c>
      <c r="P9464" s="7" t="str">
        <f>HYPERLINK("https://collectormobile.dot.state.oh.us/arcgis/rest/services/ADAROW/ADA_ROW_Inventory_Image_Viewer/MapServer/6/45452/attachments/", "Photo Link")</f>
        <v>Photo Link</v>
      </c>
      <c r="Q9464" s="7" t="str">
        <f>HYPERLINK("http://data.mapchannels.com/dualmaps6/map.htm?lat=39.845619&amp;lng=-84.425067", "Map Channel Link")</f>
        <v>Map Channel Link</v>
      </c>
    </row>
    <row r="9465" spans="1:17" hidden="1" x14ac:dyDescent="0.25">
      <c r="A9465" t="s">
        <v>8916</v>
      </c>
      <c r="B9465" t="s">
        <v>9697</v>
      </c>
      <c r="C9465" t="s">
        <v>1619</v>
      </c>
      <c r="D9465">
        <v>0.153</v>
      </c>
      <c r="E9465" t="s">
        <v>15503</v>
      </c>
      <c r="F9465" t="s">
        <v>8934</v>
      </c>
      <c r="G9465" s="6">
        <v>43337.538738425923</v>
      </c>
      <c r="H9465" t="s">
        <v>14509</v>
      </c>
      <c r="I9465" t="s">
        <v>44</v>
      </c>
      <c r="J9465" t="s">
        <v>9701</v>
      </c>
      <c r="K9465" t="s">
        <v>124</v>
      </c>
      <c r="M9465"/>
      <c r="N9465" t="s">
        <v>14510</v>
      </c>
      <c r="P9465" s="7" t="str">
        <f>HYPERLINK("https://collectormobile.dot.state.oh.us/arcgis/rest/services/ADAROW/ADA_ROW_Inventory_Image_Viewer/MapServer/6/45452/attachments/", "Photo Link")</f>
        <v>Photo Link</v>
      </c>
      <c r="Q9465" s="7" t="str">
        <f>HYPERLINK("http://data.mapchannels.com/dualmaps6/map.htm?lat=39.845619&amp;lng=-84.425067", "Map Channel Link")</f>
        <v>Map Channel Link</v>
      </c>
    </row>
    <row r="9466" spans="1:17" hidden="1" x14ac:dyDescent="0.25">
      <c r="A9466" t="s">
        <v>8916</v>
      </c>
      <c r="B9466" t="s">
        <v>9697</v>
      </c>
      <c r="C9466" t="s">
        <v>5383</v>
      </c>
      <c r="D9466">
        <v>1.1859999999999999</v>
      </c>
      <c r="E9466" t="s">
        <v>15504</v>
      </c>
      <c r="F9466" t="s">
        <v>10004</v>
      </c>
      <c r="G9466" s="6">
        <v>45408.564375000002</v>
      </c>
      <c r="H9466" t="s">
        <v>14509</v>
      </c>
      <c r="I9466" t="s">
        <v>44</v>
      </c>
      <c r="J9466"/>
      <c r="K9466" t="s">
        <v>28</v>
      </c>
      <c r="M9466"/>
      <c r="N9466" t="s">
        <v>14510</v>
      </c>
      <c r="O9466" t="s">
        <v>15505</v>
      </c>
      <c r="P9466" s="7" t="str">
        <f>HYPERLINK("https://collectormobile.dot.state.oh.us/arcgis/rest/services/ADAROW/ADA_ROW_Inventory_Image_Viewer/MapServer/6/93918/attachments/", "Photo Link")</f>
        <v>Photo Link</v>
      </c>
      <c r="Q9466" s="7" t="str">
        <f>HYPERLINK("http://data.mapchannels.com/dualmaps6/map.htm?lat=39.598573&amp;lng=-84.161393", "Map Channel Link")</f>
        <v>Map Channel Link</v>
      </c>
    </row>
    <row r="9467" spans="1:17" hidden="1" x14ac:dyDescent="0.25">
      <c r="A9467" t="s">
        <v>8916</v>
      </c>
      <c r="B9467" t="s">
        <v>9697</v>
      </c>
      <c r="C9467" t="s">
        <v>5383</v>
      </c>
      <c r="D9467">
        <v>1.1859999999999999</v>
      </c>
      <c r="E9467" t="s">
        <v>15506</v>
      </c>
      <c r="F9467" t="s">
        <v>8922</v>
      </c>
      <c r="G9467" s="6">
        <v>45720.568090277768</v>
      </c>
      <c r="H9467" t="s">
        <v>14509</v>
      </c>
      <c r="I9467" t="s">
        <v>44</v>
      </c>
      <c r="J9467"/>
      <c r="K9467" t="s">
        <v>38</v>
      </c>
      <c r="M9467"/>
      <c r="N9467" t="s">
        <v>14510</v>
      </c>
      <c r="P9467" s="7" t="str">
        <f>HYPERLINK("https://collectormobile.dot.state.oh.us/arcgis/rest/services/ADAROW/ADA_ROW_Inventory_Image_Viewer/MapServer/6/93520/attachments/", "Photo Link")</f>
        <v>Photo Link</v>
      </c>
      <c r="Q9467" s="7" t="str">
        <f>HYPERLINK("http://data.mapchannels.com/dualmaps6/map.htm?lat=39.598581&amp;lng=-84.161390", "Map Channel Link")</f>
        <v>Map Channel Link</v>
      </c>
    </row>
    <row r="9468" spans="1:17" hidden="1" x14ac:dyDescent="0.25">
      <c r="A9468" t="s">
        <v>8916</v>
      </c>
      <c r="B9468" t="s">
        <v>9697</v>
      </c>
      <c r="C9468" t="s">
        <v>5383</v>
      </c>
      <c r="D9468">
        <v>1.204</v>
      </c>
      <c r="E9468" t="s">
        <v>15507</v>
      </c>
      <c r="F9468" t="s">
        <v>10004</v>
      </c>
      <c r="G9468" s="6">
        <v>45454.567881944437</v>
      </c>
      <c r="H9468" t="s">
        <v>14509</v>
      </c>
      <c r="I9468" t="s">
        <v>44</v>
      </c>
      <c r="J9468"/>
      <c r="K9468" t="s">
        <v>38</v>
      </c>
      <c r="M9468"/>
      <c r="N9468" t="s">
        <v>14510</v>
      </c>
      <c r="P9468" s="7" t="str">
        <f>HYPERLINK("https://collectormobile.dot.state.oh.us/arcgis/rest/services/ADAROW/ADA_ROW_Inventory_Image_Viewer/MapServer/6/93518/attachments/", "Photo Link")</f>
        <v>Photo Link</v>
      </c>
      <c r="Q9468" s="7" t="str">
        <f>HYPERLINK("http://data.mapchannels.com/dualmaps6/map.htm?lat=39.598848&amp;lng=-84.161402", "Map Channel Link")</f>
        <v>Map Channel Link</v>
      </c>
    </row>
    <row r="9469" spans="1:17" hidden="1" x14ac:dyDescent="0.25">
      <c r="A9469" t="s">
        <v>8916</v>
      </c>
      <c r="B9469" t="s">
        <v>9697</v>
      </c>
      <c r="C9469" t="s">
        <v>5383</v>
      </c>
      <c r="D9469">
        <v>1.204</v>
      </c>
      <c r="E9469" t="s">
        <v>15508</v>
      </c>
      <c r="F9469" t="s">
        <v>9749</v>
      </c>
      <c r="G9469" s="6">
        <v>45715.804143518522</v>
      </c>
      <c r="H9469" t="s">
        <v>14509</v>
      </c>
      <c r="I9469" t="s">
        <v>44</v>
      </c>
      <c r="J9469"/>
      <c r="K9469" t="s">
        <v>38</v>
      </c>
      <c r="M9469"/>
      <c r="N9469" t="s">
        <v>14510</v>
      </c>
      <c r="P9469" s="7" t="str">
        <f>HYPERLINK("https://collectormobile.dot.state.oh.us/arcgis/rest/services/ADAROW/ADA_ROW_Inventory_Image_Viewer/MapServer/6/93518/attachments/", "Photo Link")</f>
        <v>Photo Link</v>
      </c>
      <c r="Q9469" s="7" t="str">
        <f>HYPERLINK("http://data.mapchannels.com/dualmaps6/map.htm?lat=39.598848&amp;lng=-84.161402", "Map Channel Link")</f>
        <v>Map Channel Link</v>
      </c>
    </row>
    <row r="9470" spans="1:17" hidden="1" x14ac:dyDescent="0.25">
      <c r="A9470" t="s">
        <v>8916</v>
      </c>
      <c r="B9470" t="s">
        <v>9697</v>
      </c>
      <c r="C9470" t="s">
        <v>5383</v>
      </c>
      <c r="D9470">
        <v>1.907</v>
      </c>
      <c r="E9470" t="s">
        <v>15509</v>
      </c>
      <c r="F9470" t="s">
        <v>9744</v>
      </c>
      <c r="G9470" s="6">
        <v>43330.529004629629</v>
      </c>
      <c r="H9470" t="s">
        <v>14509</v>
      </c>
      <c r="I9470" t="s">
        <v>44</v>
      </c>
      <c r="J9470" t="s">
        <v>9776</v>
      </c>
      <c r="K9470" t="s">
        <v>28</v>
      </c>
      <c r="M9470"/>
      <c r="N9470" t="s">
        <v>14529</v>
      </c>
      <c r="P9470" s="7" t="str">
        <f>HYPERLINK("https://collectormobile.dot.state.oh.us/arcgis/rest/services/ADAROW/ADA_ROW_Inventory_Image_Viewer/MapServer/6/51622/attachments/", "Photo Link")</f>
        <v>Photo Link</v>
      </c>
      <c r="Q9470" s="7" t="str">
        <f>HYPERLINK("http://data.mapchannels.com/dualmaps6/map.htm?lat=39.609003&amp;lng=-84.160798", "Map Channel Link")</f>
        <v>Map Channel Link</v>
      </c>
    </row>
    <row r="9471" spans="1:17" hidden="1" x14ac:dyDescent="0.25">
      <c r="A9471" t="s">
        <v>8916</v>
      </c>
      <c r="B9471" t="s">
        <v>9697</v>
      </c>
      <c r="C9471" t="s">
        <v>5383</v>
      </c>
      <c r="D9471">
        <v>1.907</v>
      </c>
      <c r="E9471" t="s">
        <v>15510</v>
      </c>
      <c r="F9471" t="s">
        <v>9744</v>
      </c>
      <c r="G9471" s="6">
        <v>43330.529224537036</v>
      </c>
      <c r="H9471" t="s">
        <v>14509</v>
      </c>
      <c r="I9471" t="s">
        <v>44</v>
      </c>
      <c r="J9471" t="s">
        <v>9776</v>
      </c>
      <c r="K9471" t="s">
        <v>28</v>
      </c>
      <c r="M9471"/>
      <c r="N9471" t="s">
        <v>14510</v>
      </c>
      <c r="P9471" s="7" t="str">
        <f>HYPERLINK("https://collectormobile.dot.state.oh.us/arcgis/rest/services/ADAROW/ADA_ROW_Inventory_Image_Viewer/MapServer/6/51622/attachments/", "Photo Link")</f>
        <v>Photo Link</v>
      </c>
      <c r="Q9471" s="7" t="str">
        <f>HYPERLINK("http://data.mapchannels.com/dualmaps6/map.htm?lat=39.609003&amp;lng=-84.160798", "Map Channel Link")</f>
        <v>Map Channel Link</v>
      </c>
    </row>
    <row r="9472" spans="1:17" hidden="1" x14ac:dyDescent="0.25">
      <c r="A9472" t="s">
        <v>8916</v>
      </c>
      <c r="B9472" t="s">
        <v>9697</v>
      </c>
      <c r="C9472" t="s">
        <v>5383</v>
      </c>
      <c r="D9472">
        <v>1.92</v>
      </c>
      <c r="E9472" t="s">
        <v>15511</v>
      </c>
      <c r="F9472" t="s">
        <v>9744</v>
      </c>
      <c r="G9472" s="6">
        <v>43330.527222222219</v>
      </c>
      <c r="H9472" t="s">
        <v>14509</v>
      </c>
      <c r="I9472" t="s">
        <v>44</v>
      </c>
      <c r="J9472" t="s">
        <v>9776</v>
      </c>
      <c r="K9472" t="s">
        <v>38</v>
      </c>
      <c r="M9472"/>
      <c r="N9472" t="s">
        <v>14510</v>
      </c>
      <c r="P9472" s="7" t="str">
        <f>HYPERLINK("https://collectormobile.dot.state.oh.us/arcgis/rest/services/ADAROW/ADA_ROW_Inventory_Image_Viewer/MapServer/6/43868/attachments/", "Photo Link")</f>
        <v>Photo Link</v>
      </c>
      <c r="Q9472" s="7" t="str">
        <f>HYPERLINK("http://data.mapchannels.com/dualmaps6/map.htm?lat=39.609191&amp;lng=-84.160788", "Map Channel Link")</f>
        <v>Map Channel Link</v>
      </c>
    </row>
    <row r="9473" spans="1:17" hidden="1" x14ac:dyDescent="0.25">
      <c r="A9473" t="s">
        <v>8916</v>
      </c>
      <c r="B9473" t="s">
        <v>9697</v>
      </c>
      <c r="C9473" t="s">
        <v>5383</v>
      </c>
      <c r="D9473">
        <v>3.89</v>
      </c>
      <c r="E9473" t="s">
        <v>15512</v>
      </c>
      <c r="F9473" t="s">
        <v>9744</v>
      </c>
      <c r="G9473" s="6">
        <v>43330.570902777778</v>
      </c>
      <c r="H9473" t="s">
        <v>14509</v>
      </c>
      <c r="I9473" t="s">
        <v>44</v>
      </c>
      <c r="J9473" t="s">
        <v>9776</v>
      </c>
      <c r="K9473" t="s">
        <v>38</v>
      </c>
      <c r="M9473"/>
      <c r="N9473" t="s">
        <v>14510</v>
      </c>
      <c r="P9473" s="7" t="str">
        <f>HYPERLINK("https://collectormobile.dot.state.oh.us/arcgis/rest/services/ADAROW/ADA_ROW_Inventory_Image_Viewer/MapServer/6/45053/attachments/", "Photo Link")</f>
        <v>Photo Link</v>
      </c>
      <c r="Q9473" s="7" t="str">
        <f>HYPERLINK("http://data.mapchannels.com/dualmaps6/map.htm?lat=39.637677&amp;lng=-84.157994", "Map Channel Link")</f>
        <v>Map Channel Link</v>
      </c>
    </row>
    <row r="9474" spans="1:17" hidden="1" x14ac:dyDescent="0.25">
      <c r="A9474" t="s">
        <v>8916</v>
      </c>
      <c r="B9474" t="s">
        <v>9697</v>
      </c>
      <c r="C9474" t="s">
        <v>5383</v>
      </c>
      <c r="D9474">
        <v>3.9060000000000001</v>
      </c>
      <c r="E9474" t="s">
        <v>15513</v>
      </c>
      <c r="F9474" t="s">
        <v>9744</v>
      </c>
      <c r="G9474" s="6">
        <v>43330.580370370371</v>
      </c>
      <c r="H9474" t="s">
        <v>14509</v>
      </c>
      <c r="I9474" t="s">
        <v>44</v>
      </c>
      <c r="J9474" t="s">
        <v>9776</v>
      </c>
      <c r="K9474" t="s">
        <v>38</v>
      </c>
      <c r="M9474"/>
      <c r="N9474" t="s">
        <v>14510</v>
      </c>
      <c r="P9474" s="7" t="str">
        <f>HYPERLINK("https://collectormobile.dot.state.oh.us/arcgis/rest/services/ADAROW/ADA_ROW_Inventory_Image_Viewer/MapServer/6/45447/attachments/", "Photo Link")</f>
        <v>Photo Link</v>
      </c>
      <c r="Q9474" s="7" t="str">
        <f>HYPERLINK("http://data.mapchannels.com/dualmaps6/map.htm?lat=39.637926&amp;lng=-84.158208", "Map Channel Link")</f>
        <v>Map Channel Link</v>
      </c>
    </row>
    <row r="9475" spans="1:17" hidden="1" x14ac:dyDescent="0.25">
      <c r="A9475" t="s">
        <v>8916</v>
      </c>
      <c r="B9475" t="s">
        <v>9697</v>
      </c>
      <c r="C9475" t="s">
        <v>5383</v>
      </c>
      <c r="D9475">
        <v>5.125</v>
      </c>
      <c r="E9475" t="s">
        <v>15514</v>
      </c>
      <c r="F9475" t="s">
        <v>8934</v>
      </c>
      <c r="G9475" s="6">
        <v>43330.689062500001</v>
      </c>
      <c r="H9475" t="s">
        <v>14509</v>
      </c>
      <c r="I9475" t="s">
        <v>44</v>
      </c>
      <c r="J9475" t="s">
        <v>9776</v>
      </c>
      <c r="K9475" t="s">
        <v>28</v>
      </c>
      <c r="M9475"/>
      <c r="N9475" t="s">
        <v>14510</v>
      </c>
      <c r="O9475" t="s">
        <v>14231</v>
      </c>
      <c r="P9475" s="7" t="str">
        <f>HYPERLINK("https://collectormobile.dot.state.oh.us/arcgis/rest/services/ADAROW/ADA_ROW_Inventory_Image_Viewer/MapServer/6/42150/attachments/", "Photo Link")</f>
        <v>Photo Link</v>
      </c>
      <c r="Q9475" s="7" t="str">
        <f>HYPERLINK("http://data.mapchannels.com/dualmaps6/map.htm?lat=39.655578&amp;lng=-84.157429", "Map Channel Link")</f>
        <v>Map Channel Link</v>
      </c>
    </row>
    <row r="9476" spans="1:17" hidden="1" x14ac:dyDescent="0.25">
      <c r="A9476" t="s">
        <v>8916</v>
      </c>
      <c r="B9476" t="s">
        <v>9697</v>
      </c>
      <c r="C9476" t="s">
        <v>5383</v>
      </c>
      <c r="D9476">
        <v>5.1260000000000003</v>
      </c>
      <c r="E9476" t="s">
        <v>15515</v>
      </c>
      <c r="F9476" t="s">
        <v>8934</v>
      </c>
      <c r="G9476" s="6">
        <v>43330.705000000002</v>
      </c>
      <c r="H9476" t="s">
        <v>14509</v>
      </c>
      <c r="I9476" t="s">
        <v>44</v>
      </c>
      <c r="J9476" t="s">
        <v>9776</v>
      </c>
      <c r="K9476" t="s">
        <v>28</v>
      </c>
      <c r="M9476"/>
      <c r="N9476" t="s">
        <v>14616</v>
      </c>
      <c r="O9476" t="s">
        <v>15516</v>
      </c>
      <c r="P9476" s="7" t="str">
        <f>HYPERLINK("https://collectormobile.dot.state.oh.us/arcgis/rest/services/ADAROW/ADA_ROW_Inventory_Image_Viewer/MapServer/6/52870/attachments/", "Photo Link")</f>
        <v>Photo Link</v>
      </c>
      <c r="Q9476" s="7" t="str">
        <f>HYPERLINK("http://data.mapchannels.com/dualmaps6/map.htm?lat=39.655560&amp;lng=-84.157100", "Map Channel Link")</f>
        <v>Map Channel Link</v>
      </c>
    </row>
    <row r="9477" spans="1:17" hidden="1" x14ac:dyDescent="0.25">
      <c r="A9477" t="s">
        <v>8916</v>
      </c>
      <c r="B9477" t="s">
        <v>9697</v>
      </c>
      <c r="C9477" t="s">
        <v>5383</v>
      </c>
      <c r="D9477">
        <v>13.555999999999999</v>
      </c>
      <c r="E9477" t="s">
        <v>15517</v>
      </c>
      <c r="F9477" t="s">
        <v>9744</v>
      </c>
      <c r="G9477" s="6">
        <v>43358.524710648147</v>
      </c>
      <c r="H9477" t="s">
        <v>14509</v>
      </c>
      <c r="I9477" t="s">
        <v>44</v>
      </c>
      <c r="J9477" t="s">
        <v>9753</v>
      </c>
      <c r="K9477" t="s">
        <v>28</v>
      </c>
      <c r="M9477"/>
      <c r="N9477" t="s">
        <v>14510</v>
      </c>
      <c r="P9477" s="7" t="str">
        <f>HYPERLINK("https://collectormobile.dot.state.oh.us/arcgis/rest/services/ADAROW/ADA_ROW_Inventory_Image_Viewer/MapServer/6/45070/attachments/", "Photo Link")</f>
        <v>Photo Link</v>
      </c>
      <c r="Q9477" s="7" t="str">
        <f>HYPERLINK("http://data.mapchannels.com/dualmaps6/map.htm?lat=39.769837&amp;lng=-84.194546", "Map Channel Link")</f>
        <v>Map Channel Link</v>
      </c>
    </row>
    <row r="9478" spans="1:17" hidden="1" x14ac:dyDescent="0.25">
      <c r="A9478" t="s">
        <v>8916</v>
      </c>
      <c r="B9478" t="s">
        <v>9697</v>
      </c>
      <c r="C9478" t="s">
        <v>5383</v>
      </c>
      <c r="D9478">
        <v>13.557</v>
      </c>
      <c r="E9478" t="s">
        <v>15518</v>
      </c>
      <c r="F9478" t="s">
        <v>9749</v>
      </c>
      <c r="G9478" s="6">
        <v>45716.652731481481</v>
      </c>
      <c r="H9478" t="s">
        <v>14509</v>
      </c>
      <c r="I9478" t="s">
        <v>44</v>
      </c>
      <c r="J9478" t="s">
        <v>9753</v>
      </c>
      <c r="K9478" t="s">
        <v>38</v>
      </c>
      <c r="M9478"/>
      <c r="N9478" t="s">
        <v>14510</v>
      </c>
      <c r="P9478" s="7" t="str">
        <f>HYPERLINK("https://collectormobile.dot.state.oh.us/arcgis/rest/services/ADAROW/ADA_ROW_Inventory_Image_Viewer/MapServer/6/45463/attachments/", "Photo Link")</f>
        <v>Photo Link</v>
      </c>
      <c r="Q9478" s="7" t="str">
        <f>HYPERLINK("http://data.mapchannels.com/dualmaps6/map.htm?lat=39.769785&amp;lng=-84.194906", "Map Channel Link")</f>
        <v>Map Channel Link</v>
      </c>
    </row>
    <row r="9479" spans="1:17" hidden="1" x14ac:dyDescent="0.25">
      <c r="A9479" t="s">
        <v>8916</v>
      </c>
      <c r="B9479" t="s">
        <v>9697</v>
      </c>
      <c r="C9479" t="s">
        <v>5383</v>
      </c>
      <c r="D9479">
        <v>13.635999999999999</v>
      </c>
      <c r="E9479" t="s">
        <v>15519</v>
      </c>
      <c r="F9479" t="s">
        <v>9744</v>
      </c>
      <c r="G9479" s="6">
        <v>43358.54178240741</v>
      </c>
      <c r="H9479" t="s">
        <v>14509</v>
      </c>
      <c r="I9479" t="s">
        <v>44</v>
      </c>
      <c r="J9479" t="s">
        <v>9753</v>
      </c>
      <c r="K9479" t="s">
        <v>38</v>
      </c>
      <c r="M9479"/>
      <c r="N9479" t="s">
        <v>14510</v>
      </c>
      <c r="P9479" s="7" t="str">
        <f>HYPERLINK("https://collectormobile.dot.state.oh.us/arcgis/rest/services/ADAROW/ADA_ROW_Inventory_Image_Viewer/MapServer/6/43844/attachments/", "Photo Link")</f>
        <v>Photo Link</v>
      </c>
      <c r="Q9479" s="7" t="str">
        <f>HYPERLINK("http://data.mapchannels.com/dualmaps6/map.htm?lat=39.770812&amp;lng=-84.195419", "Map Channel Link")</f>
        <v>Map Channel Link</v>
      </c>
    </row>
    <row r="9480" spans="1:17" hidden="1" x14ac:dyDescent="0.25">
      <c r="A9480" t="s">
        <v>8916</v>
      </c>
      <c r="B9480" t="s">
        <v>9697</v>
      </c>
      <c r="C9480" t="s">
        <v>5383</v>
      </c>
      <c r="D9480">
        <v>13.637</v>
      </c>
      <c r="E9480" t="s">
        <v>15520</v>
      </c>
      <c r="F9480" t="s">
        <v>9744</v>
      </c>
      <c r="G9480" s="6">
        <v>43358.503194444442</v>
      </c>
      <c r="H9480" t="s">
        <v>14509</v>
      </c>
      <c r="I9480" t="s">
        <v>44</v>
      </c>
      <c r="J9480" t="s">
        <v>9753</v>
      </c>
      <c r="K9480" t="s">
        <v>38</v>
      </c>
      <c r="M9480"/>
      <c r="N9480" t="s">
        <v>14510</v>
      </c>
      <c r="P9480" s="7" t="str">
        <f>HYPERLINK("https://collectormobile.dot.state.oh.us/arcgis/rest/services/ADAROW/ADA_ROW_Inventory_Image_Viewer/MapServer/6/45464/attachments/", "Photo Link")</f>
        <v>Photo Link</v>
      </c>
      <c r="Q9480" s="7" t="str">
        <f>HYPERLINK("http://data.mapchannels.com/dualmaps6/map.htm?lat=39.770993&amp;lng=-84.195016", "Map Channel Link")</f>
        <v>Map Channel Link</v>
      </c>
    </row>
    <row r="9481" spans="1:17" hidden="1" x14ac:dyDescent="0.25">
      <c r="A9481" t="s">
        <v>8916</v>
      </c>
      <c r="B9481" t="s">
        <v>9697</v>
      </c>
      <c r="C9481" t="s">
        <v>5383</v>
      </c>
      <c r="D9481">
        <v>16.405999999999999</v>
      </c>
      <c r="E9481" t="s">
        <v>15521</v>
      </c>
      <c r="F9481" t="s">
        <v>9160</v>
      </c>
      <c r="G9481" s="6">
        <v>43299.727534722217</v>
      </c>
      <c r="H9481" t="s">
        <v>14509</v>
      </c>
      <c r="I9481" t="s">
        <v>44</v>
      </c>
      <c r="J9481"/>
      <c r="K9481" t="s">
        <v>38</v>
      </c>
      <c r="M9481"/>
      <c r="N9481" t="s">
        <v>14510</v>
      </c>
      <c r="P9481" s="7" t="str">
        <f>HYPERLINK("https://collectormobile.dot.state.oh.us/arcgis/rest/services/ADAROW/ADA_ROW_Inventory_Image_Viewer/MapServer/6/725/attachments/", "Photo Link")</f>
        <v>Photo Link</v>
      </c>
      <c r="Q9481" s="7" t="str">
        <f>HYPERLINK("http://data.mapchannels.com/dualmaps6/map.htm?lat=39.804732&amp;lng=-84.221791", "Map Channel Link")</f>
        <v>Map Channel Link</v>
      </c>
    </row>
    <row r="9482" spans="1:17" hidden="1" x14ac:dyDescent="0.25">
      <c r="A9482" t="s">
        <v>8916</v>
      </c>
      <c r="B9482" t="s">
        <v>9697</v>
      </c>
      <c r="C9482" t="s">
        <v>5383</v>
      </c>
      <c r="D9482">
        <v>16.498000000000001</v>
      </c>
      <c r="E9482" t="s">
        <v>15522</v>
      </c>
      <c r="F9482" t="s">
        <v>9811</v>
      </c>
      <c r="G9482" s="6">
        <v>43295.605983796297</v>
      </c>
      <c r="H9482" t="s">
        <v>14509</v>
      </c>
      <c r="I9482" t="s">
        <v>44</v>
      </c>
      <c r="J9482"/>
      <c r="K9482" t="s">
        <v>38</v>
      </c>
      <c r="M9482"/>
      <c r="N9482" t="s">
        <v>14787</v>
      </c>
      <c r="P9482" s="7" t="str">
        <f>HYPERLINK("https://collectormobile.dot.state.oh.us/arcgis/rest/services/ADAROW/ADA_ROW_Inventory_Image_Viewer/MapServer/6/32412/attachments/", "Photo Link")</f>
        <v>Photo Link</v>
      </c>
      <c r="Q9482" s="7" t="str">
        <f>HYPERLINK("http://data.mapchannels.com/dualmaps6/map.htm?lat=39.805999&amp;lng=-84.222408", "Map Channel Link")</f>
        <v>Map Channel Link</v>
      </c>
    </row>
    <row r="9483" spans="1:17" hidden="1" x14ac:dyDescent="0.25">
      <c r="A9483" t="s">
        <v>8916</v>
      </c>
      <c r="B9483" t="s">
        <v>9697</v>
      </c>
      <c r="C9483" t="s">
        <v>5383</v>
      </c>
      <c r="D9483">
        <v>16.501999999999999</v>
      </c>
      <c r="E9483" t="s">
        <v>15523</v>
      </c>
      <c r="F9483" t="s">
        <v>9811</v>
      </c>
      <c r="G9483" s="6">
        <v>43295.611122685194</v>
      </c>
      <c r="H9483" t="s">
        <v>14509</v>
      </c>
      <c r="I9483" t="s">
        <v>44</v>
      </c>
      <c r="J9483"/>
      <c r="K9483" t="s">
        <v>38</v>
      </c>
      <c r="M9483"/>
      <c r="N9483" t="s">
        <v>14787</v>
      </c>
      <c r="P9483" s="7" t="str">
        <f>HYPERLINK("https://collectormobile.dot.state.oh.us/arcgis/rest/services/ADAROW/ADA_ROW_Inventory_Image_Viewer/MapServer/6/261/attachments/", "Photo Link")</f>
        <v>Photo Link</v>
      </c>
      <c r="Q9483" s="7" t="str">
        <f>HYPERLINK("http://data.mapchannels.com/dualmaps6/map.htm?lat=39.805950&amp;lng=-84.222684", "Map Channel Link")</f>
        <v>Map Channel Link</v>
      </c>
    </row>
    <row r="9484" spans="1:17" hidden="1" x14ac:dyDescent="0.25">
      <c r="A9484" t="s">
        <v>8916</v>
      </c>
      <c r="B9484" t="s">
        <v>9697</v>
      </c>
      <c r="C9484" t="s">
        <v>5383</v>
      </c>
      <c r="D9484">
        <v>17.027000000000001</v>
      </c>
      <c r="E9484" t="s">
        <v>15524</v>
      </c>
      <c r="F9484" t="s">
        <v>9744</v>
      </c>
      <c r="G9484" s="6">
        <v>43295.750335648147</v>
      </c>
      <c r="H9484" t="s">
        <v>14509</v>
      </c>
      <c r="I9484" t="s">
        <v>44</v>
      </c>
      <c r="J9484"/>
      <c r="K9484" t="s">
        <v>28</v>
      </c>
      <c r="M9484"/>
      <c r="N9484" t="s">
        <v>14616</v>
      </c>
      <c r="P9484" s="7" t="str">
        <f>HYPERLINK("https://collectormobile.dot.state.oh.us/arcgis/rest/services/ADAROW/ADA_ROW_Inventory_Image_Viewer/MapServer/6/892/attachments/", "Photo Link")</f>
        <v>Photo Link</v>
      </c>
      <c r="Q9484" s="7" t="str">
        <f>HYPERLINK("http://data.mapchannels.com/dualmaps6/map.htm?lat=39.812598&amp;lng=-84.227479", "Map Channel Link")</f>
        <v>Map Channel Link</v>
      </c>
    </row>
    <row r="9485" spans="1:17" hidden="1" x14ac:dyDescent="0.25">
      <c r="A9485" t="s">
        <v>8916</v>
      </c>
      <c r="B9485" t="s">
        <v>9697</v>
      </c>
      <c r="C9485" t="s">
        <v>5383</v>
      </c>
      <c r="D9485">
        <v>17.169</v>
      </c>
      <c r="E9485" t="s">
        <v>15525</v>
      </c>
      <c r="F9485" t="s">
        <v>9490</v>
      </c>
      <c r="G9485" s="6">
        <v>43302.52648148148</v>
      </c>
      <c r="H9485" t="s">
        <v>14509</v>
      </c>
      <c r="I9485" t="s">
        <v>44</v>
      </c>
      <c r="J9485"/>
      <c r="K9485" t="s">
        <v>124</v>
      </c>
      <c r="M9485"/>
      <c r="N9485" t="s">
        <v>14746</v>
      </c>
      <c r="O9485" t="s">
        <v>15526</v>
      </c>
      <c r="P9485" s="7" t="str">
        <f>HYPERLINK("https://collectormobile.dot.state.oh.us/arcgis/rest/services/ADAROW/ADA_ROW_Inventory_Image_Viewer/MapServer/6/34579/attachments/", "Photo Link")</f>
        <v>Photo Link</v>
      </c>
      <c r="Q9485" s="7" t="str">
        <f>HYPERLINK("http://data.mapchannels.com/dualmaps6/map.htm?lat=39.814517&amp;lng=-84.228497", "Map Channel Link")</f>
        <v>Map Channel Link</v>
      </c>
    </row>
    <row r="9486" spans="1:17" hidden="1" x14ac:dyDescent="0.25">
      <c r="A9486" t="s">
        <v>8916</v>
      </c>
      <c r="B9486" t="s">
        <v>9697</v>
      </c>
      <c r="C9486" t="s">
        <v>5383</v>
      </c>
      <c r="D9486">
        <v>17.172000000000001</v>
      </c>
      <c r="E9486" t="s">
        <v>15527</v>
      </c>
      <c r="F9486" t="s">
        <v>9490</v>
      </c>
      <c r="G9486" s="6">
        <v>43302.537430555552</v>
      </c>
      <c r="H9486" t="s">
        <v>14509</v>
      </c>
      <c r="I9486" t="s">
        <v>44</v>
      </c>
      <c r="J9486"/>
      <c r="K9486" t="s">
        <v>28</v>
      </c>
      <c r="M9486"/>
      <c r="N9486" t="s">
        <v>14616</v>
      </c>
      <c r="P9486" s="7" t="str">
        <f>HYPERLINK("https://collectormobile.dot.state.oh.us/arcgis/rest/services/ADAROW/ADA_ROW_Inventory_Image_Viewer/MapServer/6/34980/attachments/", "Photo Link")</f>
        <v>Photo Link</v>
      </c>
      <c r="Q9486" s="7" t="str">
        <f>HYPERLINK("http://data.mapchannels.com/dualmaps6/map.htm?lat=39.814451&amp;lng=-84.228734", "Map Channel Link")</f>
        <v>Map Channel Link</v>
      </c>
    </row>
    <row r="9487" spans="1:17" hidden="1" x14ac:dyDescent="0.25">
      <c r="A9487" t="s">
        <v>8916</v>
      </c>
      <c r="B9487" t="s">
        <v>9697</v>
      </c>
      <c r="C9487" t="s">
        <v>5383</v>
      </c>
      <c r="D9487">
        <v>17.661999999999999</v>
      </c>
      <c r="E9487" t="s">
        <v>15528</v>
      </c>
      <c r="F9487" t="s">
        <v>14142</v>
      </c>
      <c r="G9487" s="6">
        <v>43302.629212962973</v>
      </c>
      <c r="H9487" t="s">
        <v>14509</v>
      </c>
      <c r="I9487" t="s">
        <v>44</v>
      </c>
      <c r="J9487"/>
      <c r="K9487" t="s">
        <v>38</v>
      </c>
      <c r="M9487"/>
      <c r="N9487" t="s">
        <v>14510</v>
      </c>
      <c r="P9487" s="7" t="str">
        <f>HYPERLINK("https://collectormobile.dot.state.oh.us/arcgis/rest/services/ADAROW/ADA_ROW_Inventory_Image_Viewer/MapServer/6/281/attachments/", "Photo Link")</f>
        <v>Photo Link</v>
      </c>
      <c r="Q9487" s="7" t="str">
        <f>HYPERLINK("http://data.mapchannels.com/dualmaps6/map.htm?lat=39.819432&amp;lng=-84.235174", "Map Channel Link")</f>
        <v>Map Channel Link</v>
      </c>
    </row>
    <row r="9488" spans="1:17" hidden="1" x14ac:dyDescent="0.25">
      <c r="A9488" t="s">
        <v>8916</v>
      </c>
      <c r="B9488" t="s">
        <v>9697</v>
      </c>
      <c r="C9488" t="s">
        <v>5383</v>
      </c>
      <c r="D9488">
        <v>17.702999999999999</v>
      </c>
      <c r="E9488" t="s">
        <v>15529</v>
      </c>
      <c r="F9488" t="s">
        <v>9744</v>
      </c>
      <c r="G9488" s="6">
        <v>43302.62572916667</v>
      </c>
      <c r="H9488" t="s">
        <v>14509</v>
      </c>
      <c r="I9488" t="s">
        <v>44</v>
      </c>
      <c r="J9488"/>
      <c r="K9488" t="s">
        <v>28</v>
      </c>
      <c r="M9488"/>
      <c r="N9488" t="s">
        <v>14510</v>
      </c>
      <c r="P9488" s="7" t="str">
        <f>HYPERLINK("https://collectormobile.dot.state.oh.us/arcgis/rest/services/ADAROW/ADA_ROW_Inventory_Image_Viewer/MapServer/6/277/attachments/", "Photo Link")</f>
        <v>Photo Link</v>
      </c>
      <c r="Q9488" s="7" t="str">
        <f>HYPERLINK("http://data.mapchannels.com/dualmaps6/map.htm?lat=39.819977&amp;lng=-84.235614", "Map Channel Link")</f>
        <v>Map Channel Link</v>
      </c>
    </row>
    <row r="9489" spans="1:17" hidden="1" x14ac:dyDescent="0.25">
      <c r="A9489" t="s">
        <v>8916</v>
      </c>
      <c r="B9489" t="s">
        <v>9697</v>
      </c>
      <c r="C9489" t="s">
        <v>5383</v>
      </c>
      <c r="D9489">
        <v>17.78</v>
      </c>
      <c r="E9489" t="s">
        <v>15530</v>
      </c>
      <c r="F9489" t="s">
        <v>9744</v>
      </c>
      <c r="G9489" s="6">
        <v>43439.625011574077</v>
      </c>
      <c r="H9489" t="s">
        <v>14509</v>
      </c>
      <c r="I9489" t="s">
        <v>44</v>
      </c>
      <c r="J9489"/>
      <c r="K9489" t="s">
        <v>28</v>
      </c>
      <c r="M9489"/>
      <c r="N9489" t="s">
        <v>14616</v>
      </c>
      <c r="P9489" s="7" t="str">
        <f>HYPERLINK("https://collectormobile.dot.state.oh.us/arcgis/rest/services/ADAROW/ADA_ROW_Inventory_Image_Viewer/MapServer/6/283/attachments/", "Photo Link")</f>
        <v>Photo Link</v>
      </c>
      <c r="Q9489" s="7" t="str">
        <f>HYPERLINK("http://data.mapchannels.com/dualmaps6/map.htm?lat=39.820463&amp;lng=-84.236957", "Map Channel Link")</f>
        <v>Map Channel Link</v>
      </c>
    </row>
    <row r="9490" spans="1:17" hidden="1" x14ac:dyDescent="0.25">
      <c r="A9490" t="s">
        <v>8916</v>
      </c>
      <c r="B9490" t="s">
        <v>9697</v>
      </c>
      <c r="C9490" t="s">
        <v>5383</v>
      </c>
      <c r="D9490">
        <v>17.798999999999999</v>
      </c>
      <c r="E9490" t="s">
        <v>15531</v>
      </c>
      <c r="F9490" t="s">
        <v>9744</v>
      </c>
      <c r="G9490" s="6">
        <v>43302.589432870373</v>
      </c>
      <c r="H9490" t="s">
        <v>14509</v>
      </c>
      <c r="I9490" t="s">
        <v>44</v>
      </c>
      <c r="J9490"/>
      <c r="K9490" t="s">
        <v>28</v>
      </c>
      <c r="M9490"/>
      <c r="N9490" t="s">
        <v>14640</v>
      </c>
      <c r="O9490" t="s">
        <v>14164</v>
      </c>
      <c r="P9490" s="7" t="str">
        <f>HYPERLINK("https://collectormobile.dot.state.oh.us/arcgis/rest/services/ADAROW/ADA_ROW_Inventory_Image_Viewer/MapServer/6/285/attachments/", "Photo Link")</f>
        <v>Photo Link</v>
      </c>
      <c r="Q9490" s="7" t="str">
        <f>HYPERLINK("http://data.mapchannels.com/dualmaps6/map.htm?lat=39.820646&amp;lng=-84.237237", "Map Channel Link")</f>
        <v>Map Channel Link</v>
      </c>
    </row>
    <row r="9491" spans="1:17" hidden="1" x14ac:dyDescent="0.25">
      <c r="A9491" t="s">
        <v>8916</v>
      </c>
      <c r="B9491" t="s">
        <v>9697</v>
      </c>
      <c r="C9491" t="s">
        <v>5383</v>
      </c>
      <c r="D9491">
        <v>17.798999999999999</v>
      </c>
      <c r="E9491" t="s">
        <v>15532</v>
      </c>
      <c r="F9491" t="s">
        <v>9744</v>
      </c>
      <c r="G9491" s="6">
        <v>43302.590243055558</v>
      </c>
      <c r="H9491" t="s">
        <v>14509</v>
      </c>
      <c r="I9491" t="s">
        <v>44</v>
      </c>
      <c r="J9491"/>
      <c r="K9491" t="s">
        <v>28</v>
      </c>
      <c r="M9491"/>
      <c r="N9491" t="s">
        <v>14731</v>
      </c>
      <c r="O9491" t="s">
        <v>14164</v>
      </c>
      <c r="P9491" s="7" t="str">
        <f>HYPERLINK("https://collectormobile.dot.state.oh.us/arcgis/rest/services/ADAROW/ADA_ROW_Inventory_Image_Viewer/MapServer/6/285/attachments/", "Photo Link")</f>
        <v>Photo Link</v>
      </c>
      <c r="Q9491" s="7" t="str">
        <f>HYPERLINK("http://data.mapchannels.com/dualmaps6/map.htm?lat=39.820646&amp;lng=-84.237237", "Map Channel Link")</f>
        <v>Map Channel Link</v>
      </c>
    </row>
    <row r="9492" spans="1:17" hidden="1" x14ac:dyDescent="0.25">
      <c r="A9492" t="s">
        <v>8916</v>
      </c>
      <c r="B9492" t="s">
        <v>9697</v>
      </c>
      <c r="C9492" t="s">
        <v>5383</v>
      </c>
      <c r="D9492">
        <v>18.408000000000001</v>
      </c>
      <c r="E9492" t="s">
        <v>15533</v>
      </c>
      <c r="F9492" t="s">
        <v>9744</v>
      </c>
      <c r="G9492" s="6">
        <v>43295.581574074073</v>
      </c>
      <c r="H9492" t="s">
        <v>14509</v>
      </c>
      <c r="I9492" t="s">
        <v>44</v>
      </c>
      <c r="J9492"/>
      <c r="K9492" t="s">
        <v>38</v>
      </c>
      <c r="M9492"/>
      <c r="N9492" t="s">
        <v>14510</v>
      </c>
      <c r="O9492" t="s">
        <v>15534</v>
      </c>
      <c r="P9492" s="7" t="str">
        <f>HYPERLINK("https://collectormobile.dot.state.oh.us/arcgis/rest/services/ADAROW/ADA_ROW_Inventory_Image_Viewer/MapServer/6/289/attachments/", "Photo Link")</f>
        <v>Photo Link</v>
      </c>
      <c r="Q9492" s="7" t="str">
        <f>HYPERLINK("http://data.mapchannels.com/dualmaps6/map.htm?lat=39.826772&amp;lng=-84.245506", "Map Channel Link")</f>
        <v>Map Channel Link</v>
      </c>
    </row>
    <row r="9493" spans="1:17" hidden="1" x14ac:dyDescent="0.25">
      <c r="A9493" t="s">
        <v>8916</v>
      </c>
      <c r="B9493" t="s">
        <v>9697</v>
      </c>
      <c r="C9493" t="s">
        <v>5383</v>
      </c>
      <c r="D9493">
        <v>18.408000000000001</v>
      </c>
      <c r="E9493" t="s">
        <v>15535</v>
      </c>
      <c r="F9493" t="s">
        <v>9744</v>
      </c>
      <c r="G9493" s="6">
        <v>43295.580960648149</v>
      </c>
      <c r="H9493" t="s">
        <v>14509</v>
      </c>
      <c r="I9493" t="s">
        <v>44</v>
      </c>
      <c r="J9493"/>
      <c r="K9493" t="s">
        <v>38</v>
      </c>
      <c r="M9493"/>
      <c r="N9493" t="s">
        <v>14510</v>
      </c>
      <c r="O9493" t="s">
        <v>15534</v>
      </c>
      <c r="P9493" s="7" t="str">
        <f>HYPERLINK("https://collectormobile.dot.state.oh.us/arcgis/rest/services/ADAROW/ADA_ROW_Inventory_Image_Viewer/MapServer/6/289/attachments/", "Photo Link")</f>
        <v>Photo Link</v>
      </c>
      <c r="Q9493" s="7" t="str">
        <f>HYPERLINK("http://data.mapchannels.com/dualmaps6/map.htm?lat=39.826772&amp;lng=-84.245506", "Map Channel Link")</f>
        <v>Map Channel Link</v>
      </c>
    </row>
    <row r="9494" spans="1:17" hidden="1" x14ac:dyDescent="0.25">
      <c r="A9494" t="s">
        <v>8916</v>
      </c>
      <c r="B9494" t="s">
        <v>9697</v>
      </c>
      <c r="C9494" t="s">
        <v>5383</v>
      </c>
      <c r="D9494">
        <v>18.423999999999999</v>
      </c>
      <c r="E9494" t="s">
        <v>15536</v>
      </c>
      <c r="F9494" t="s">
        <v>9744</v>
      </c>
      <c r="G9494" s="6">
        <v>43295.56695601852</v>
      </c>
      <c r="H9494" t="s">
        <v>14509</v>
      </c>
      <c r="I9494" t="s">
        <v>44</v>
      </c>
      <c r="J9494"/>
      <c r="K9494" t="s">
        <v>38</v>
      </c>
      <c r="M9494"/>
      <c r="N9494" t="s">
        <v>14510</v>
      </c>
      <c r="O9494" t="s">
        <v>15537</v>
      </c>
      <c r="P9494" s="7" t="str">
        <f>HYPERLINK("https://collectormobile.dot.state.oh.us/arcgis/rest/services/ADAROW/ADA_ROW_Inventory_Image_Viewer/MapServer/6/290/attachments/", "Photo Link")</f>
        <v>Photo Link</v>
      </c>
      <c r="Q9494" s="7" t="str">
        <f>HYPERLINK("http://data.mapchannels.com/dualmaps6/map.htm?lat=39.826932&amp;lng=-84.245733", "Map Channel Link")</f>
        <v>Map Channel Link</v>
      </c>
    </row>
    <row r="9495" spans="1:17" hidden="1" x14ac:dyDescent="0.25">
      <c r="A9495" t="s">
        <v>8916</v>
      </c>
      <c r="B9495" t="s">
        <v>9697</v>
      </c>
      <c r="C9495" t="s">
        <v>5383</v>
      </c>
      <c r="D9495">
        <v>18.423999999999999</v>
      </c>
      <c r="E9495" t="s">
        <v>15538</v>
      </c>
      <c r="F9495" t="s">
        <v>9744</v>
      </c>
      <c r="G9495" s="6">
        <v>43295.567939814813</v>
      </c>
      <c r="H9495" t="s">
        <v>14509</v>
      </c>
      <c r="I9495" t="s">
        <v>44</v>
      </c>
      <c r="J9495"/>
      <c r="K9495" t="s">
        <v>38</v>
      </c>
      <c r="M9495"/>
      <c r="N9495" t="s">
        <v>14510</v>
      </c>
      <c r="O9495" t="s">
        <v>15539</v>
      </c>
      <c r="P9495" s="7" t="str">
        <f>HYPERLINK("https://collectormobile.dot.state.oh.us/arcgis/rest/services/ADAROW/ADA_ROW_Inventory_Image_Viewer/MapServer/6/290/attachments/", "Photo Link")</f>
        <v>Photo Link</v>
      </c>
      <c r="Q9495" s="7" t="str">
        <f>HYPERLINK("http://data.mapchannels.com/dualmaps6/map.htm?lat=39.826932&amp;lng=-84.245733", "Map Channel Link")</f>
        <v>Map Channel Link</v>
      </c>
    </row>
    <row r="9496" spans="1:17" hidden="1" x14ac:dyDescent="0.25">
      <c r="A9496" t="s">
        <v>8916</v>
      </c>
      <c r="B9496" t="s">
        <v>9697</v>
      </c>
      <c r="C9496" t="s">
        <v>5383</v>
      </c>
      <c r="D9496">
        <v>21.137</v>
      </c>
      <c r="E9496" t="s">
        <v>15540</v>
      </c>
      <c r="F9496" t="s">
        <v>9744</v>
      </c>
      <c r="G9496" s="6">
        <v>43323.52925925926</v>
      </c>
      <c r="H9496" t="s">
        <v>14509</v>
      </c>
      <c r="I9496" t="s">
        <v>44</v>
      </c>
      <c r="J9496" t="s">
        <v>9830</v>
      </c>
      <c r="K9496" t="s">
        <v>28</v>
      </c>
      <c r="M9496"/>
      <c r="N9496" t="s">
        <v>14510</v>
      </c>
      <c r="P9496" s="7" t="str">
        <f>HYPERLINK("https://collectormobile.dot.state.oh.us/arcgis/rest/services/ADAROW/ADA_ROW_Inventory_Image_Viewer/MapServer/6/42138/attachments/", "Photo Link")</f>
        <v>Photo Link</v>
      </c>
      <c r="Q9496" s="7" t="str">
        <f>HYPERLINK("http://data.mapchannels.com/dualmaps6/map.htm?lat=39.857074&amp;lng=-84.278276", "Map Channel Link")</f>
        <v>Map Channel Link</v>
      </c>
    </row>
    <row r="9497" spans="1:17" hidden="1" x14ac:dyDescent="0.25">
      <c r="A9497" t="s">
        <v>8916</v>
      </c>
      <c r="B9497" t="s">
        <v>9697</v>
      </c>
      <c r="C9497" t="s">
        <v>5383</v>
      </c>
      <c r="D9497">
        <v>21.146999999999998</v>
      </c>
      <c r="E9497" t="s">
        <v>15541</v>
      </c>
      <c r="F9497" t="s">
        <v>9744</v>
      </c>
      <c r="G9497" s="6">
        <v>43323.537615740737</v>
      </c>
      <c r="H9497" t="s">
        <v>14509</v>
      </c>
      <c r="I9497" t="s">
        <v>44</v>
      </c>
      <c r="J9497" t="s">
        <v>9830</v>
      </c>
      <c r="K9497" t="s">
        <v>38</v>
      </c>
      <c r="M9497"/>
      <c r="N9497" t="s">
        <v>14559</v>
      </c>
      <c r="P9497" s="7" t="str">
        <f>HYPERLINK("https://collectormobile.dot.state.oh.us/arcgis/rest/services/ADAROW/ADA_ROW_Inventory_Image_Viewer/MapServer/6/45851/attachments/", "Photo Link")</f>
        <v>Photo Link</v>
      </c>
      <c r="Q9497" s="7" t="str">
        <f>HYPERLINK("http://data.mapchannels.com/dualmaps6/map.htm?lat=39.857131&amp;lng=-84.278466", "Map Channel Link")</f>
        <v>Map Channel Link</v>
      </c>
    </row>
    <row r="9498" spans="1:17" hidden="1" x14ac:dyDescent="0.25">
      <c r="A9498" t="s">
        <v>8916</v>
      </c>
      <c r="B9498" t="s">
        <v>9697</v>
      </c>
      <c r="C9498" t="s">
        <v>5383</v>
      </c>
      <c r="D9498">
        <v>21.157</v>
      </c>
      <c r="E9498" t="s">
        <v>15542</v>
      </c>
      <c r="F9498" t="s">
        <v>9744</v>
      </c>
      <c r="G9498" s="6">
        <v>43323.549641203703</v>
      </c>
      <c r="H9498" t="s">
        <v>14509</v>
      </c>
      <c r="I9498" t="s">
        <v>44</v>
      </c>
      <c r="J9498" t="s">
        <v>9830</v>
      </c>
      <c r="K9498" t="s">
        <v>124</v>
      </c>
      <c r="M9498"/>
      <c r="N9498" t="s">
        <v>14510</v>
      </c>
      <c r="P9498" s="7" t="str">
        <f>HYPERLINK("https://collectormobile.dot.state.oh.us/arcgis/rest/services/ADAROW/ADA_ROW_Inventory_Image_Viewer/MapServer/6/45852/attachments/", "Photo Link")</f>
        <v>Photo Link</v>
      </c>
      <c r="Q9498" s="7" t="str">
        <f>HYPERLINK("http://data.mapchannels.com/dualmaps6/map.htm?lat=39.857504&amp;lng=-84.278267", "Map Channel Link")</f>
        <v>Map Channel Link</v>
      </c>
    </row>
    <row r="9499" spans="1:17" hidden="1" x14ac:dyDescent="0.25">
      <c r="A9499" t="s">
        <v>8916</v>
      </c>
      <c r="B9499" t="s">
        <v>9697</v>
      </c>
      <c r="C9499" t="s">
        <v>5383</v>
      </c>
      <c r="D9499">
        <v>21.158999999999999</v>
      </c>
      <c r="E9499" t="s">
        <v>15543</v>
      </c>
      <c r="F9499" t="s">
        <v>9744</v>
      </c>
      <c r="G9499" s="6">
        <v>43323.542511574073</v>
      </c>
      <c r="H9499" t="s">
        <v>14509</v>
      </c>
      <c r="I9499" t="s">
        <v>44</v>
      </c>
      <c r="J9499" t="s">
        <v>9830</v>
      </c>
      <c r="K9499" t="s">
        <v>28</v>
      </c>
      <c r="M9499"/>
      <c r="N9499" t="s">
        <v>14510</v>
      </c>
      <c r="P9499" s="7" t="str">
        <f>HYPERLINK("https://collectormobile.dot.state.oh.us/arcgis/rest/services/ADAROW/ADA_ROW_Inventory_Image_Viewer/MapServer/6/48278/attachments/", "Photo Link")</f>
        <v>Photo Link</v>
      </c>
      <c r="Q9499" s="7" t="str">
        <f>HYPERLINK("http://data.mapchannels.com/dualmaps6/map.htm?lat=39.857276&amp;lng=-84.278604", "Map Channel Link")</f>
        <v>Map Channel Link</v>
      </c>
    </row>
    <row r="9500" spans="1:17" hidden="1" x14ac:dyDescent="0.25">
      <c r="A9500" t="s">
        <v>8916</v>
      </c>
      <c r="B9500" t="s">
        <v>9697</v>
      </c>
      <c r="C9500" t="s">
        <v>5383</v>
      </c>
      <c r="D9500">
        <v>21.231000000000002</v>
      </c>
      <c r="E9500" t="s">
        <v>15544</v>
      </c>
      <c r="F9500" t="s">
        <v>9744</v>
      </c>
      <c r="G9500" s="6">
        <v>43388.61409722222</v>
      </c>
      <c r="H9500" t="s">
        <v>14509</v>
      </c>
      <c r="I9500" t="s">
        <v>44</v>
      </c>
      <c r="J9500" t="s">
        <v>9830</v>
      </c>
      <c r="K9500" t="s">
        <v>124</v>
      </c>
      <c r="M9500"/>
      <c r="N9500" t="s">
        <v>14510</v>
      </c>
      <c r="P9500" s="7" t="str">
        <f>HYPERLINK("https://collectormobile.dot.state.oh.us/arcgis/rest/services/ADAROW/ADA_ROW_Inventory_Image_Viewer/MapServer/6/45853/attachments/", "Photo Link")</f>
        <v>Photo Link</v>
      </c>
      <c r="Q9500" s="7" t="str">
        <f>HYPERLINK("http://data.mapchannels.com/dualmaps6/map.htm?lat=39.858004&amp;lng=-84.279568", "Map Channel Link")</f>
        <v>Map Channel Link</v>
      </c>
    </row>
    <row r="9501" spans="1:17" hidden="1" x14ac:dyDescent="0.25">
      <c r="A9501" t="s">
        <v>8916</v>
      </c>
      <c r="B9501" t="s">
        <v>9697</v>
      </c>
      <c r="C9501" t="s">
        <v>5383</v>
      </c>
      <c r="D9501">
        <v>21.242000000000001</v>
      </c>
      <c r="E9501" t="s">
        <v>15545</v>
      </c>
      <c r="F9501" t="s">
        <v>9744</v>
      </c>
      <c r="G9501" s="6">
        <v>43388.617303240739</v>
      </c>
      <c r="H9501" t="s">
        <v>14509</v>
      </c>
      <c r="I9501" t="s">
        <v>44</v>
      </c>
      <c r="J9501" t="s">
        <v>9830</v>
      </c>
      <c r="K9501" t="s">
        <v>28</v>
      </c>
      <c r="M9501"/>
      <c r="N9501" t="s">
        <v>14510</v>
      </c>
      <c r="P9501" s="7" t="str">
        <f>HYPERLINK("https://collectormobile.dot.state.oh.us/arcgis/rest/services/ADAROW/ADA_ROW_Inventory_Image_Viewer/MapServer/6/45453/attachments/", "Photo Link")</f>
        <v>Photo Link</v>
      </c>
      <c r="Q9501" s="7" t="str">
        <f>HYPERLINK("http://data.mapchannels.com/dualmaps6/map.htm?lat=39.858115&amp;lng=-84.279718", "Map Channel Link")</f>
        <v>Map Channel Link</v>
      </c>
    </row>
    <row r="9502" spans="1:17" hidden="1" x14ac:dyDescent="0.25">
      <c r="A9502" t="s">
        <v>8916</v>
      </c>
      <c r="B9502" t="s">
        <v>9697</v>
      </c>
      <c r="C9502" t="s">
        <v>5383</v>
      </c>
      <c r="D9502">
        <v>21.385999999999999</v>
      </c>
      <c r="E9502" t="s">
        <v>15546</v>
      </c>
      <c r="F9502" t="s">
        <v>9744</v>
      </c>
      <c r="G9502" s="6">
        <v>43323.517372685194</v>
      </c>
      <c r="H9502" t="s">
        <v>14509</v>
      </c>
      <c r="I9502" t="s">
        <v>44</v>
      </c>
      <c r="J9502" t="s">
        <v>9830</v>
      </c>
      <c r="K9502" t="s">
        <v>38</v>
      </c>
      <c r="M9502"/>
      <c r="N9502" t="s">
        <v>14510</v>
      </c>
      <c r="P9502" s="7" t="str">
        <f>HYPERLINK("https://collectormobile.dot.state.oh.us/arcgis/rest/services/ADAROW/ADA_ROW_Inventory_Image_Viewer/MapServer/6/43842/attachments/", "Photo Link")</f>
        <v>Photo Link</v>
      </c>
      <c r="Q9502" s="7" t="str">
        <f>HYPERLINK("http://data.mapchannels.com/dualmaps6/map.htm?lat=39.859784&amp;lng=-84.281389", "Map Channel Link")</f>
        <v>Map Channel Link</v>
      </c>
    </row>
    <row r="9503" spans="1:17" hidden="1" x14ac:dyDescent="0.25">
      <c r="A9503" t="s">
        <v>8916</v>
      </c>
      <c r="B9503" t="s">
        <v>9697</v>
      </c>
      <c r="C9503" t="s">
        <v>5383</v>
      </c>
      <c r="D9503">
        <v>21.385999999999999</v>
      </c>
      <c r="E9503" t="s">
        <v>15547</v>
      </c>
      <c r="F9503" t="s">
        <v>9744</v>
      </c>
      <c r="G9503" s="6">
        <v>43323.50377314815</v>
      </c>
      <c r="H9503" t="s">
        <v>14509</v>
      </c>
      <c r="I9503" t="s">
        <v>44</v>
      </c>
      <c r="J9503" t="s">
        <v>9830</v>
      </c>
      <c r="K9503" t="s">
        <v>38</v>
      </c>
      <c r="M9503"/>
      <c r="N9503" t="s">
        <v>14510</v>
      </c>
      <c r="P9503" s="7" t="str">
        <f>HYPERLINK("https://collectormobile.dot.state.oh.us/arcgis/rest/services/ADAROW/ADA_ROW_Inventory_Image_Viewer/MapServer/6/45063/attachments/", "Photo Link")</f>
        <v>Photo Link</v>
      </c>
      <c r="Q9503" s="7" t="str">
        <f>HYPERLINK("http://data.mapchannels.com/dualmaps6/map.htm?lat=39.859605&amp;lng=-84.281629", "Map Channel Link")</f>
        <v>Map Channel Link</v>
      </c>
    </row>
    <row r="9504" spans="1:17" hidden="1" x14ac:dyDescent="0.25">
      <c r="A9504" t="s">
        <v>8916</v>
      </c>
      <c r="B9504" t="s">
        <v>9697</v>
      </c>
      <c r="C9504" t="s">
        <v>1629</v>
      </c>
      <c r="D9504">
        <v>1.4999999999999999E-2</v>
      </c>
      <c r="E9504" t="s">
        <v>15548</v>
      </c>
      <c r="F9504" t="s">
        <v>9744</v>
      </c>
      <c r="G9504" s="6">
        <v>43302.686874999999</v>
      </c>
      <c r="H9504" t="s">
        <v>14509</v>
      </c>
      <c r="I9504" t="s">
        <v>44</v>
      </c>
      <c r="J9504"/>
      <c r="K9504" t="s">
        <v>124</v>
      </c>
      <c r="M9504"/>
      <c r="N9504" t="s">
        <v>15086</v>
      </c>
      <c r="P9504" s="7" t="str">
        <f>HYPERLINK("https://collectormobile.dot.state.oh.us/arcgis/rest/services/ADAROW/ADA_ROW_Inventory_Image_Viewer/MapServer/6/35392/attachments/", "Photo Link")</f>
        <v>Photo Link</v>
      </c>
      <c r="Q9504" s="7" t="str">
        <f>HYPERLINK("http://data.mapchannels.com/dualmaps6/map.htm?lat=39.746677&amp;lng=-84.288886", "Map Channel Link")</f>
        <v>Map Channel Link</v>
      </c>
    </row>
    <row r="9505" spans="1:17" hidden="1" x14ac:dyDescent="0.25">
      <c r="A9505" t="s">
        <v>8916</v>
      </c>
      <c r="B9505" t="s">
        <v>9697</v>
      </c>
      <c r="C9505" t="s">
        <v>1629</v>
      </c>
      <c r="D9505">
        <v>1.4999999999999999E-2</v>
      </c>
      <c r="E9505" t="s">
        <v>15549</v>
      </c>
      <c r="F9505" t="s">
        <v>9744</v>
      </c>
      <c r="G9505" s="6">
        <v>43302.69326388889</v>
      </c>
      <c r="H9505" t="s">
        <v>14509</v>
      </c>
      <c r="I9505" t="s">
        <v>44</v>
      </c>
      <c r="J9505"/>
      <c r="K9505" t="s">
        <v>28</v>
      </c>
      <c r="M9505"/>
      <c r="N9505" t="s">
        <v>14616</v>
      </c>
      <c r="P9505" s="7" t="str">
        <f>HYPERLINK("https://collectormobile.dot.state.oh.us/arcgis/rest/services/ADAROW/ADA_ROW_Inventory_Image_Viewer/MapServer/6/35794/attachments/", "Photo Link")</f>
        <v>Photo Link</v>
      </c>
      <c r="Q9505" s="7" t="str">
        <f>HYPERLINK("http://data.mapchannels.com/dualmaps6/map.htm?lat=39.746680&amp;lng=-84.288433", "Map Channel Link")</f>
        <v>Map Channel Link</v>
      </c>
    </row>
    <row r="9506" spans="1:17" hidden="1" x14ac:dyDescent="0.25">
      <c r="A9506" t="s">
        <v>8916</v>
      </c>
      <c r="B9506" t="s">
        <v>9697</v>
      </c>
      <c r="C9506" t="s">
        <v>1629</v>
      </c>
      <c r="D9506">
        <v>1.4999999999999999E-2</v>
      </c>
      <c r="E9506" t="s">
        <v>15550</v>
      </c>
      <c r="F9506" t="s">
        <v>9749</v>
      </c>
      <c r="G9506" s="6">
        <v>45714.663113425922</v>
      </c>
      <c r="H9506" t="s">
        <v>14509</v>
      </c>
      <c r="I9506" t="s">
        <v>44</v>
      </c>
      <c r="J9506"/>
      <c r="K9506"/>
      <c r="M9506"/>
      <c r="N9506" t="s">
        <v>14510</v>
      </c>
      <c r="P9506" s="7" t="str">
        <f>HYPERLINK("https://collectormobile.dot.state.oh.us/arcgis/rest/services/ADAROW/ADA_ROW_Inventory_Image_Viewer/MapServer/6/35392/attachments/", "Photo Link")</f>
        <v>Photo Link</v>
      </c>
      <c r="Q9506" s="7" t="str">
        <f>HYPERLINK("http://data.mapchannels.com/dualmaps6/map.htm?lat=39.746677&amp;lng=-84.288886", "Map Channel Link")</f>
        <v>Map Channel Link</v>
      </c>
    </row>
    <row r="9507" spans="1:17" hidden="1" x14ac:dyDescent="0.25">
      <c r="A9507" t="s">
        <v>8916</v>
      </c>
      <c r="B9507" t="s">
        <v>9697</v>
      </c>
      <c r="C9507" t="s">
        <v>1629</v>
      </c>
      <c r="D9507">
        <v>1.4999999999999999E-2</v>
      </c>
      <c r="E9507" t="s">
        <v>15551</v>
      </c>
      <c r="F9507" t="s">
        <v>9749</v>
      </c>
      <c r="G9507" s="6">
        <v>45714.660266203697</v>
      </c>
      <c r="H9507" t="s">
        <v>14509</v>
      </c>
      <c r="I9507" t="s">
        <v>44</v>
      </c>
      <c r="J9507"/>
      <c r="K9507" t="s">
        <v>28</v>
      </c>
      <c r="M9507"/>
      <c r="N9507" t="s">
        <v>14616</v>
      </c>
      <c r="P9507" s="7" t="str">
        <f>HYPERLINK("https://collectormobile.dot.state.oh.us/arcgis/rest/services/ADAROW/ADA_ROW_Inventory_Image_Viewer/MapServer/6/35794/attachments/", "Photo Link")</f>
        <v>Photo Link</v>
      </c>
      <c r="Q9507" s="7" t="str">
        <f>HYPERLINK("http://data.mapchannels.com/dualmaps6/map.htm?lat=39.746680&amp;lng=-84.288433", "Map Channel Link")</f>
        <v>Map Channel Link</v>
      </c>
    </row>
    <row r="9508" spans="1:17" hidden="1" x14ac:dyDescent="0.25">
      <c r="A9508" t="s">
        <v>8916</v>
      </c>
      <c r="B9508" t="s">
        <v>9697</v>
      </c>
      <c r="C9508" t="s">
        <v>1629</v>
      </c>
      <c r="D9508">
        <v>1.4999999999999999E-2</v>
      </c>
      <c r="E9508" t="s">
        <v>15552</v>
      </c>
      <c r="F9508" t="s">
        <v>9749</v>
      </c>
      <c r="G9508" s="6">
        <v>45714.666655092587</v>
      </c>
      <c r="H9508" t="s">
        <v>14509</v>
      </c>
      <c r="I9508" t="s">
        <v>44</v>
      </c>
      <c r="J9508"/>
      <c r="K9508" t="s">
        <v>124</v>
      </c>
      <c r="M9508"/>
      <c r="N9508" t="s">
        <v>14787</v>
      </c>
      <c r="P9508" s="7" t="str">
        <f>HYPERLINK("https://collectormobile.dot.state.oh.us/arcgis/rest/services/ADAROW/ADA_ROW_Inventory_Image_Viewer/MapServer/6/35392/attachments/", "Photo Link")</f>
        <v>Photo Link</v>
      </c>
      <c r="Q9508" s="7" t="str">
        <f>HYPERLINK("http://data.mapchannels.com/dualmaps6/map.htm?lat=39.746677&amp;lng=-84.288886", "Map Channel Link")</f>
        <v>Map Channel Link</v>
      </c>
    </row>
    <row r="9509" spans="1:17" hidden="1" x14ac:dyDescent="0.25">
      <c r="A9509" t="s">
        <v>8916</v>
      </c>
      <c r="B9509" t="s">
        <v>9697</v>
      </c>
      <c r="C9509" t="s">
        <v>1629</v>
      </c>
      <c r="D9509">
        <v>4.8000000000000001E-2</v>
      </c>
      <c r="E9509" t="s">
        <v>15553</v>
      </c>
      <c r="F9509" t="s">
        <v>8934</v>
      </c>
      <c r="G9509" s="6">
        <v>43337.572708333333</v>
      </c>
      <c r="H9509" t="s">
        <v>14509</v>
      </c>
      <c r="I9509" t="s">
        <v>44</v>
      </c>
      <c r="J9509" t="s">
        <v>9718</v>
      </c>
      <c r="K9509" t="s">
        <v>38</v>
      </c>
      <c r="M9509"/>
      <c r="N9509" t="s">
        <v>14529</v>
      </c>
      <c r="P9509" s="7" t="str">
        <f>HYPERLINK("https://collectormobile.dot.state.oh.us/arcgis/rest/services/ADAROW/ADA_ROW_Inventory_Image_Viewer/MapServer/6/54539/attachments/", "Photo Link")</f>
        <v>Photo Link</v>
      </c>
      <c r="Q9509" s="7" t="str">
        <f>HYPERLINK("http://data.mapchannels.com/dualmaps6/map.htm?lat=39.820794&amp;lng=-84.285787", "Map Channel Link")</f>
        <v>Map Channel Link</v>
      </c>
    </row>
    <row r="9510" spans="1:17" hidden="1" x14ac:dyDescent="0.25">
      <c r="A9510" t="s">
        <v>8916</v>
      </c>
      <c r="B9510" t="s">
        <v>9697</v>
      </c>
      <c r="C9510" t="s">
        <v>1629</v>
      </c>
      <c r="D9510">
        <v>5.1360000000000001</v>
      </c>
      <c r="E9510" t="s">
        <v>15554</v>
      </c>
      <c r="F9510" t="s">
        <v>8934</v>
      </c>
      <c r="G9510" s="6">
        <v>43337.61445601852</v>
      </c>
      <c r="H9510" t="s">
        <v>14509</v>
      </c>
      <c r="I9510" t="s">
        <v>44</v>
      </c>
      <c r="J9510" t="s">
        <v>9718</v>
      </c>
      <c r="K9510" t="s">
        <v>28</v>
      </c>
      <c r="M9510"/>
      <c r="N9510" t="s">
        <v>14510</v>
      </c>
      <c r="P9510" s="7" t="str">
        <f>HYPERLINK("https://collectormobile.dot.state.oh.us/arcgis/rest/services/ADAROW/ADA_ROW_Inventory_Image_Viewer/MapServer/6/45073/attachments/", "Photo Link")</f>
        <v>Photo Link</v>
      </c>
      <c r="Q9510" s="7" t="str">
        <f>HYPERLINK("http://data.mapchannels.com/dualmaps6/map.htm?lat=39.818572&amp;lng=-84.285691", "Map Channel Link")</f>
        <v>Map Channel Link</v>
      </c>
    </row>
    <row r="9511" spans="1:17" hidden="1" x14ac:dyDescent="0.25">
      <c r="A9511" t="s">
        <v>8916</v>
      </c>
      <c r="B9511" t="s">
        <v>9697</v>
      </c>
      <c r="C9511" t="s">
        <v>1629</v>
      </c>
      <c r="D9511">
        <v>5.1360000000000001</v>
      </c>
      <c r="E9511" t="s">
        <v>15555</v>
      </c>
      <c r="F9511" t="s">
        <v>8934</v>
      </c>
      <c r="G9511" s="6">
        <v>43337.614942129629</v>
      </c>
      <c r="H9511" t="s">
        <v>14509</v>
      </c>
      <c r="I9511" t="s">
        <v>44</v>
      </c>
      <c r="J9511" t="s">
        <v>9718</v>
      </c>
      <c r="K9511" t="s">
        <v>28</v>
      </c>
      <c r="M9511"/>
      <c r="N9511" t="s">
        <v>14510</v>
      </c>
      <c r="O9511" t="s">
        <v>14119</v>
      </c>
      <c r="P9511" s="7" t="str">
        <f>HYPERLINK("https://collectormobile.dot.state.oh.us/arcgis/rest/services/ADAROW/ADA_ROW_Inventory_Image_Viewer/MapServer/6/45073/attachments/", "Photo Link")</f>
        <v>Photo Link</v>
      </c>
      <c r="Q9511" s="7" t="str">
        <f>HYPERLINK("http://data.mapchannels.com/dualmaps6/map.htm?lat=39.818572&amp;lng=-84.285691", "Map Channel Link")</f>
        <v>Map Channel Link</v>
      </c>
    </row>
    <row r="9512" spans="1:17" hidden="1" x14ac:dyDescent="0.25">
      <c r="A9512" t="s">
        <v>8916</v>
      </c>
      <c r="B9512" t="s">
        <v>9697</v>
      </c>
      <c r="C9512" t="s">
        <v>1629</v>
      </c>
      <c r="D9512">
        <v>5.1369999999999996</v>
      </c>
      <c r="E9512" t="s">
        <v>15556</v>
      </c>
      <c r="F9512" t="s">
        <v>8934</v>
      </c>
      <c r="G9512" s="6">
        <v>43337.609212962961</v>
      </c>
      <c r="H9512" t="s">
        <v>14509</v>
      </c>
      <c r="I9512" t="s">
        <v>44</v>
      </c>
      <c r="J9512" t="s">
        <v>9718</v>
      </c>
      <c r="K9512" t="s">
        <v>28</v>
      </c>
      <c r="M9512"/>
      <c r="N9512" t="s">
        <v>14559</v>
      </c>
      <c r="O9512" t="s">
        <v>14119</v>
      </c>
      <c r="P9512" s="7" t="str">
        <f>HYPERLINK("https://collectormobile.dot.state.oh.us/arcgis/rest/services/ADAROW/ADA_ROW_Inventory_Image_Viewer/MapServer/6/45074/attachments/", "Photo Link")</f>
        <v>Photo Link</v>
      </c>
      <c r="Q9512" s="7" t="str">
        <f>HYPERLINK("http://data.mapchannels.com/dualmaps6/map.htm?lat=39.818589&amp;lng=-84.285227", "Map Channel Link")</f>
        <v>Map Channel Link</v>
      </c>
    </row>
    <row r="9513" spans="1:17" hidden="1" x14ac:dyDescent="0.25">
      <c r="A9513" t="s">
        <v>8916</v>
      </c>
      <c r="B9513" t="s">
        <v>9697</v>
      </c>
      <c r="C9513" t="s">
        <v>1629</v>
      </c>
      <c r="D9513">
        <v>5.1369999999999996</v>
      </c>
      <c r="E9513" t="s">
        <v>15557</v>
      </c>
      <c r="F9513" t="s">
        <v>8934</v>
      </c>
      <c r="G9513" s="6">
        <v>43337.609722222223</v>
      </c>
      <c r="H9513" t="s">
        <v>14509</v>
      </c>
      <c r="I9513" t="s">
        <v>44</v>
      </c>
      <c r="J9513" t="s">
        <v>9718</v>
      </c>
      <c r="K9513" t="s">
        <v>28</v>
      </c>
      <c r="M9513"/>
      <c r="N9513" t="s">
        <v>14559</v>
      </c>
      <c r="O9513" t="s">
        <v>14119</v>
      </c>
      <c r="P9513" s="7" t="str">
        <f>HYPERLINK("https://collectormobile.dot.state.oh.us/arcgis/rest/services/ADAROW/ADA_ROW_Inventory_Image_Viewer/MapServer/6/45074/attachments/", "Photo Link")</f>
        <v>Photo Link</v>
      </c>
      <c r="Q9513" s="7" t="str">
        <f>HYPERLINK("http://data.mapchannels.com/dualmaps6/map.htm?lat=39.818589&amp;lng=-84.285227", "Map Channel Link")</f>
        <v>Map Channel Link</v>
      </c>
    </row>
    <row r="9514" spans="1:17" hidden="1" x14ac:dyDescent="0.25">
      <c r="A9514" t="s">
        <v>8916</v>
      </c>
      <c r="B9514" t="s">
        <v>9697</v>
      </c>
      <c r="C9514" t="s">
        <v>1629</v>
      </c>
      <c r="D9514">
        <v>5.16</v>
      </c>
      <c r="E9514" t="s">
        <v>15558</v>
      </c>
      <c r="F9514" t="s">
        <v>8934</v>
      </c>
      <c r="G9514" s="6">
        <v>43337.598749999997</v>
      </c>
      <c r="H9514" t="s">
        <v>14509</v>
      </c>
      <c r="I9514" t="s">
        <v>44</v>
      </c>
      <c r="J9514" t="s">
        <v>9718</v>
      </c>
      <c r="K9514" t="s">
        <v>28</v>
      </c>
      <c r="M9514"/>
      <c r="N9514" t="s">
        <v>14510</v>
      </c>
      <c r="O9514" t="s">
        <v>14119</v>
      </c>
      <c r="P9514" s="7" t="str">
        <f>HYPERLINK("https://collectormobile.dot.state.oh.us/arcgis/rest/services/ADAROW/ADA_ROW_Inventory_Image_Viewer/MapServer/6/45072/attachments/", "Photo Link")</f>
        <v>Photo Link</v>
      </c>
      <c r="Q9514" s="7" t="str">
        <f>HYPERLINK("http://data.mapchannels.com/dualmaps6/map.htm?lat=39.818921&amp;lng=-84.285725", "Map Channel Link")</f>
        <v>Map Channel Link</v>
      </c>
    </row>
    <row r="9515" spans="1:17" hidden="1" x14ac:dyDescent="0.25">
      <c r="A9515" t="s">
        <v>8916</v>
      </c>
      <c r="B9515" t="s">
        <v>9697</v>
      </c>
      <c r="C9515" t="s">
        <v>1629</v>
      </c>
      <c r="D9515">
        <v>5.16</v>
      </c>
      <c r="E9515" t="s">
        <v>15559</v>
      </c>
      <c r="F9515" t="s">
        <v>8934</v>
      </c>
      <c r="G9515" s="6">
        <v>43337.599259259259</v>
      </c>
      <c r="H9515" t="s">
        <v>14509</v>
      </c>
      <c r="I9515" t="s">
        <v>44</v>
      </c>
      <c r="J9515" t="s">
        <v>9718</v>
      </c>
      <c r="K9515" t="s">
        <v>124</v>
      </c>
      <c r="M9515"/>
      <c r="N9515" t="s">
        <v>15324</v>
      </c>
      <c r="O9515" t="s">
        <v>14119</v>
      </c>
      <c r="P9515" s="7" t="str">
        <f>HYPERLINK("https://collectormobile.dot.state.oh.us/arcgis/rest/services/ADAROW/ADA_ROW_Inventory_Image_Viewer/MapServer/6/45072/attachments/", "Photo Link")</f>
        <v>Photo Link</v>
      </c>
      <c r="Q9515" s="7" t="str">
        <f>HYPERLINK("http://data.mapchannels.com/dualmaps6/map.htm?lat=39.818921&amp;lng=-84.285725", "Map Channel Link")</f>
        <v>Map Channel Link</v>
      </c>
    </row>
    <row r="9516" spans="1:17" hidden="1" x14ac:dyDescent="0.25">
      <c r="A9516" t="s">
        <v>8916</v>
      </c>
      <c r="B9516" t="s">
        <v>9697</v>
      </c>
      <c r="C9516" t="s">
        <v>1629</v>
      </c>
      <c r="D9516">
        <v>5.28</v>
      </c>
      <c r="E9516" t="s">
        <v>15560</v>
      </c>
      <c r="F9516" t="s">
        <v>8934</v>
      </c>
      <c r="G9516" s="6">
        <v>43337.573993055557</v>
      </c>
      <c r="H9516" t="s">
        <v>14509</v>
      </c>
      <c r="I9516" t="s">
        <v>44</v>
      </c>
      <c r="J9516" t="s">
        <v>9718</v>
      </c>
      <c r="K9516" t="s">
        <v>28</v>
      </c>
      <c r="M9516"/>
      <c r="N9516" t="s">
        <v>14696</v>
      </c>
      <c r="P9516" s="7" t="str">
        <f>HYPERLINK("https://collectormobile.dot.state.oh.us/arcgis/rest/services/ADAROW/ADA_ROW_Inventory_Image_Viewer/MapServer/6/43846/attachments/", "Photo Link")</f>
        <v>Photo Link</v>
      </c>
      <c r="Q9516" s="7" t="str">
        <f>HYPERLINK("http://data.mapchannels.com/dualmaps6/map.htm?lat=39.820683&amp;lng=-84.285686", "Map Channel Link")</f>
        <v>Map Channel Link</v>
      </c>
    </row>
    <row r="9517" spans="1:17" hidden="1" x14ac:dyDescent="0.25">
      <c r="A9517" t="s">
        <v>8916</v>
      </c>
      <c r="B9517" t="s">
        <v>9697</v>
      </c>
      <c r="C9517" t="s">
        <v>1629</v>
      </c>
      <c r="D9517">
        <v>5.29</v>
      </c>
      <c r="E9517" t="s">
        <v>15561</v>
      </c>
      <c r="F9517" t="s">
        <v>8934</v>
      </c>
      <c r="G9517" s="6">
        <v>43337.565937500003</v>
      </c>
      <c r="H9517" t="s">
        <v>14509</v>
      </c>
      <c r="I9517" t="s">
        <v>44</v>
      </c>
      <c r="J9517" t="s">
        <v>9718</v>
      </c>
      <c r="K9517" t="s">
        <v>124</v>
      </c>
      <c r="M9517"/>
      <c r="N9517" t="s">
        <v>14529</v>
      </c>
      <c r="O9517" t="s">
        <v>15562</v>
      </c>
      <c r="P9517" s="7" t="str">
        <f>HYPERLINK("https://collectormobile.dot.state.oh.us/arcgis/rest/services/ADAROW/ADA_ROW_Inventory_Image_Viewer/MapServer/6/45466/attachments/", "Photo Link")</f>
        <v>Photo Link</v>
      </c>
      <c r="Q9517" s="7" t="str">
        <f>HYPERLINK("http://data.mapchannels.com/dualmaps6/map.htm?lat=39.820700&amp;lng=-84.285989", "Map Channel Link")</f>
        <v>Map Channel Link</v>
      </c>
    </row>
    <row r="9518" spans="1:17" hidden="1" x14ac:dyDescent="0.25">
      <c r="A9518" t="s">
        <v>8916</v>
      </c>
      <c r="B9518" t="s">
        <v>9697</v>
      </c>
      <c r="C9518" t="s">
        <v>4194</v>
      </c>
      <c r="D9518">
        <v>5.3179999999999996</v>
      </c>
      <c r="E9518" t="s">
        <v>15563</v>
      </c>
      <c r="F9518" t="s">
        <v>9160</v>
      </c>
      <c r="G9518" s="6">
        <v>43330.612939814811</v>
      </c>
      <c r="H9518" t="s">
        <v>14509</v>
      </c>
      <c r="I9518" t="s">
        <v>44</v>
      </c>
      <c r="J9518" t="s">
        <v>9753</v>
      </c>
      <c r="K9518" t="s">
        <v>38</v>
      </c>
      <c r="M9518"/>
      <c r="N9518" t="s">
        <v>14559</v>
      </c>
      <c r="O9518"/>
      <c r="P9518" s="7" t="str">
        <f>HYPERLINK("https://collectormobile.dot.state.oh.us/arcgis/rest/services/ADAROW/ADA_ROW_Inventory_Image_Viewer/MapServer/6/45861/attachments/", "Photo Link")</f>
        <v>Photo Link</v>
      </c>
      <c r="Q9518" s="7" t="str">
        <f>HYPERLINK("http://data.mapchannels.com/dualmaps6/map.htm?lat=39.743322&amp;lng=-84.252898", "Map Channel Link")</f>
        <v>Map Channel Link</v>
      </c>
    </row>
    <row r="9519" spans="1:17" hidden="1" x14ac:dyDescent="0.25">
      <c r="A9519" t="s">
        <v>8916</v>
      </c>
      <c r="B9519" t="s">
        <v>9697</v>
      </c>
      <c r="C9519" t="s">
        <v>1703</v>
      </c>
      <c r="D9519">
        <v>15.166</v>
      </c>
      <c r="E9519" t="s">
        <v>15564</v>
      </c>
      <c r="F9519" t="s">
        <v>9744</v>
      </c>
      <c r="G9519" s="6">
        <v>43295.647060185183</v>
      </c>
      <c r="H9519" t="s">
        <v>14509</v>
      </c>
      <c r="I9519" t="s">
        <v>44</v>
      </c>
      <c r="J9519"/>
      <c r="K9519" t="s">
        <v>38</v>
      </c>
      <c r="M9519"/>
      <c r="N9519" t="s">
        <v>14510</v>
      </c>
      <c r="P9519" s="7" t="str">
        <f>HYPERLINK("https://collectormobile.dot.state.oh.us/arcgis/rest/services/ADAROW/ADA_ROW_Inventory_Image_Viewer/MapServer/6/893/attachments/", "Photo Link")</f>
        <v>Photo Link</v>
      </c>
      <c r="Q9519" s="7" t="str">
        <f>HYPERLINK("http://data.mapchannels.com/dualmaps6/map.htm?lat=39.812649&amp;lng=-84.227050", "Map Channel Link")</f>
        <v>Map Channel Link</v>
      </c>
    </row>
    <row r="9520" spans="1:17" hidden="1" x14ac:dyDescent="0.25">
      <c r="A9520" t="s">
        <v>8916</v>
      </c>
      <c r="B9520" t="s">
        <v>9697</v>
      </c>
      <c r="C9520" t="s">
        <v>1703</v>
      </c>
      <c r="D9520">
        <v>15.17</v>
      </c>
      <c r="E9520" t="s">
        <v>15565</v>
      </c>
      <c r="F9520" t="s">
        <v>9744</v>
      </c>
      <c r="G9520" s="6">
        <v>43295.620081018518</v>
      </c>
      <c r="H9520" t="s">
        <v>14509</v>
      </c>
      <c r="I9520" t="s">
        <v>44</v>
      </c>
      <c r="J9520"/>
      <c r="K9520" t="s">
        <v>28</v>
      </c>
      <c r="M9520"/>
      <c r="N9520" t="s">
        <v>14616</v>
      </c>
      <c r="P9520" s="7" t="str">
        <f>HYPERLINK("https://collectormobile.dot.state.oh.us/arcgis/rest/services/ADAROW/ADA_ROW_Inventory_Image_Viewer/MapServer/6/276/attachments/", "Photo Link")</f>
        <v>Photo Link</v>
      </c>
      <c r="Q9520" s="7" t="str">
        <f>HYPERLINK("http://data.mapchannels.com/dualmaps6/map.htm?lat=39.812968&amp;lng=-84.227179", "Map Channel Link")</f>
        <v>Map Channel Link</v>
      </c>
    </row>
    <row r="9521" spans="1:17" hidden="1" x14ac:dyDescent="0.25">
      <c r="A9521" t="s">
        <v>8916</v>
      </c>
      <c r="B9521" t="s">
        <v>9697</v>
      </c>
      <c r="C9521" t="s">
        <v>1703</v>
      </c>
      <c r="D9521">
        <v>15.172000000000001</v>
      </c>
      <c r="E9521" t="s">
        <v>15566</v>
      </c>
      <c r="F9521" t="s">
        <v>9744</v>
      </c>
      <c r="G9521" s="6">
        <v>43295.632754629631</v>
      </c>
      <c r="H9521" t="s">
        <v>14509</v>
      </c>
      <c r="I9521" t="s">
        <v>44</v>
      </c>
      <c r="J9521"/>
      <c r="K9521" t="s">
        <v>28</v>
      </c>
      <c r="M9521"/>
      <c r="N9521" t="s">
        <v>14616</v>
      </c>
      <c r="P9521" s="7" t="str">
        <f>HYPERLINK("https://collectormobile.dot.state.oh.us/arcgis/rest/services/ADAROW/ADA_ROW_Inventory_Image_Viewer/MapServer/6/734/attachments/", "Photo Link")</f>
        <v>Photo Link</v>
      </c>
      <c r="Q9521" s="7" t="str">
        <f>HYPERLINK("http://data.mapchannels.com/dualmaps6/map.htm?lat=39.812680&amp;lng=-84.227162", "Map Channel Link")</f>
        <v>Map Channel Link</v>
      </c>
    </row>
    <row r="9522" spans="1:17" hidden="1" x14ac:dyDescent="0.25">
      <c r="A9522" t="s">
        <v>8916</v>
      </c>
      <c r="B9522" t="s">
        <v>9697</v>
      </c>
      <c r="C9522" t="s">
        <v>1703</v>
      </c>
      <c r="D9522">
        <v>15.173999999999999</v>
      </c>
      <c r="E9522" t="s">
        <v>15567</v>
      </c>
      <c r="F9522" t="s">
        <v>9744</v>
      </c>
      <c r="G9522" s="6">
        <v>43295.635300925933</v>
      </c>
      <c r="H9522" t="s">
        <v>14509</v>
      </c>
      <c r="I9522" t="s">
        <v>44</v>
      </c>
      <c r="J9522"/>
      <c r="K9522" t="s">
        <v>28</v>
      </c>
      <c r="M9522"/>
      <c r="N9522" t="s">
        <v>14640</v>
      </c>
      <c r="P9522" s="7" t="str">
        <f>HYPERLINK("https://collectormobile.dot.state.oh.us/arcgis/rest/services/ADAROW/ADA_ROW_Inventory_Image_Viewer/MapServer/6/894/attachments/", "Photo Link")</f>
        <v>Photo Link</v>
      </c>
      <c r="Q9522" s="7" t="str">
        <f>HYPERLINK("http://data.mapchannels.com/dualmaps6/map.htm?lat=39.812712&amp;lng=-84.227202", "Map Channel Link")</f>
        <v>Map Channel Link</v>
      </c>
    </row>
    <row r="9523" spans="1:17" hidden="1" x14ac:dyDescent="0.25">
      <c r="A9523" t="s">
        <v>8916</v>
      </c>
      <c r="B9523" t="s">
        <v>9697</v>
      </c>
      <c r="C9523" t="s">
        <v>1703</v>
      </c>
      <c r="D9523">
        <v>15.173999999999999</v>
      </c>
      <c r="E9523" t="s">
        <v>15568</v>
      </c>
      <c r="F9523" t="s">
        <v>9744</v>
      </c>
      <c r="G9523" s="6">
        <v>43295.634895833333</v>
      </c>
      <c r="H9523" t="s">
        <v>14509</v>
      </c>
      <c r="I9523" t="s">
        <v>44</v>
      </c>
      <c r="J9523"/>
      <c r="K9523" t="s">
        <v>28</v>
      </c>
      <c r="M9523"/>
      <c r="N9523" t="s">
        <v>14640</v>
      </c>
      <c r="P9523" s="7" t="str">
        <f>HYPERLINK("https://collectormobile.dot.state.oh.us/arcgis/rest/services/ADAROW/ADA_ROW_Inventory_Image_Viewer/MapServer/6/894/attachments/", "Photo Link")</f>
        <v>Photo Link</v>
      </c>
      <c r="Q9523" s="7" t="str">
        <f>HYPERLINK("http://data.mapchannels.com/dualmaps6/map.htm?lat=39.812712&amp;lng=-84.227202", "Map Channel Link")</f>
        <v>Map Channel Link</v>
      </c>
    </row>
    <row r="9524" spans="1:17" hidden="1" x14ac:dyDescent="0.25">
      <c r="A9524" t="s">
        <v>8916</v>
      </c>
      <c r="B9524" t="s">
        <v>9697</v>
      </c>
      <c r="C9524" t="s">
        <v>1703</v>
      </c>
      <c r="D9524">
        <v>15.198</v>
      </c>
      <c r="E9524" t="s">
        <v>15569</v>
      </c>
      <c r="F9524" t="s">
        <v>9744</v>
      </c>
      <c r="G9524" s="6">
        <v>43295.728993055563</v>
      </c>
      <c r="H9524" t="s">
        <v>14509</v>
      </c>
      <c r="I9524" t="s">
        <v>44</v>
      </c>
      <c r="J9524"/>
      <c r="K9524" t="s">
        <v>28</v>
      </c>
      <c r="M9524"/>
      <c r="N9524" t="s">
        <v>14616</v>
      </c>
      <c r="P9524" s="7" t="str">
        <f>HYPERLINK("https://collectormobile.dot.state.oh.us/arcgis/rest/services/ADAROW/ADA_ROW_Inventory_Image_Viewer/MapServer/6/273/attachments/", "Photo Link")</f>
        <v>Photo Link</v>
      </c>
      <c r="Q9524" s="7" t="str">
        <f>HYPERLINK("http://data.mapchannels.com/dualmaps6/map.htm?lat=39.812957&amp;lng=-84.227704", "Map Channel Link")</f>
        <v>Map Channel Link</v>
      </c>
    </row>
    <row r="9525" spans="1:17" hidden="1" x14ac:dyDescent="0.25">
      <c r="A9525" t="s">
        <v>8916</v>
      </c>
      <c r="B9525" t="s">
        <v>9697</v>
      </c>
      <c r="C9525" t="s">
        <v>1703</v>
      </c>
      <c r="D9525">
        <v>15.201000000000001</v>
      </c>
      <c r="E9525" t="s">
        <v>15570</v>
      </c>
      <c r="F9525" t="s">
        <v>9744</v>
      </c>
      <c r="G9525" s="6">
        <v>43295.745104166657</v>
      </c>
      <c r="H9525" t="s">
        <v>14509</v>
      </c>
      <c r="I9525" t="s">
        <v>44</v>
      </c>
      <c r="J9525"/>
      <c r="K9525" t="s">
        <v>124</v>
      </c>
      <c r="M9525"/>
      <c r="N9525" t="s">
        <v>15571</v>
      </c>
      <c r="O9525" t="s">
        <v>15572</v>
      </c>
      <c r="P9525" s="7" t="str">
        <f>HYPERLINK("https://collectormobile.dot.state.oh.us/arcgis/rest/services/ADAROW/ADA_ROW_Inventory_Image_Viewer/MapServer/6/271/attachments/", "Photo Link")</f>
        <v>Photo Link</v>
      </c>
      <c r="Q9525" s="7" t="str">
        <f>HYPERLINK("http://data.mapchannels.com/dualmaps6/map.htm?lat=39.812713&amp;lng=-84.227714", "Map Channel Link")</f>
        <v>Map Channel Link</v>
      </c>
    </row>
    <row r="9526" spans="1:17" hidden="1" x14ac:dyDescent="0.25">
      <c r="A9526" t="s">
        <v>8916</v>
      </c>
      <c r="B9526" t="s">
        <v>9697</v>
      </c>
      <c r="C9526" t="s">
        <v>1313</v>
      </c>
      <c r="D9526">
        <v>12.659000000000001</v>
      </c>
      <c r="E9526" t="s">
        <v>15573</v>
      </c>
      <c r="F9526" t="s">
        <v>9744</v>
      </c>
      <c r="G9526" s="6">
        <v>43337.611574074072</v>
      </c>
      <c r="H9526" t="s">
        <v>14509</v>
      </c>
      <c r="I9526" t="s">
        <v>44</v>
      </c>
      <c r="J9526" t="s">
        <v>9753</v>
      </c>
      <c r="K9526" t="s">
        <v>124</v>
      </c>
      <c r="M9526"/>
      <c r="N9526" t="s">
        <v>14616</v>
      </c>
      <c r="P9526" s="7" t="str">
        <f>HYPERLINK("https://collectormobile.dot.state.oh.us/arcgis/rest/services/ADAROW/ADA_ROW_Inventory_Image_Viewer/MapServer/6/54542/attachments/", "Photo Link")</f>
        <v>Photo Link</v>
      </c>
      <c r="Q9526" s="7" t="str">
        <f>HYPERLINK("http://data.mapchannels.com/dualmaps6/map.htm?lat=39.760203&amp;lng=-84.201645", "Map Channel Link")</f>
        <v>Map Channel Link</v>
      </c>
    </row>
    <row r="9527" spans="1:17" hidden="1" x14ac:dyDescent="0.25">
      <c r="A9527" t="s">
        <v>8916</v>
      </c>
      <c r="B9527" t="s">
        <v>9697</v>
      </c>
      <c r="C9527" t="s">
        <v>1313</v>
      </c>
      <c r="D9527">
        <v>12.701000000000001</v>
      </c>
      <c r="E9527" t="s">
        <v>15574</v>
      </c>
      <c r="F9527" t="s">
        <v>9744</v>
      </c>
      <c r="G9527" s="6">
        <v>43337.584224537037</v>
      </c>
      <c r="H9527" t="s">
        <v>14509</v>
      </c>
      <c r="I9527" t="s">
        <v>44</v>
      </c>
      <c r="J9527" t="s">
        <v>9753</v>
      </c>
      <c r="K9527" t="s">
        <v>124</v>
      </c>
      <c r="M9527"/>
      <c r="N9527" t="s">
        <v>14510</v>
      </c>
      <c r="P9527" s="7" t="str">
        <f>HYPERLINK("https://collectormobile.dot.state.oh.us/arcgis/rest/services/ADAROW/ADA_ROW_Inventory_Image_Viewer/MapServer/6/54134/attachments/", "Photo Link")</f>
        <v>Photo Link</v>
      </c>
      <c r="Q9527" s="7" t="str">
        <f>HYPERLINK("http://data.mapchannels.com/dualmaps6/map.htm?lat=39.760771&amp;lng=-84.201340", "Map Channel Link")</f>
        <v>Map Channel Link</v>
      </c>
    </row>
    <row r="9528" spans="1:17" hidden="1" x14ac:dyDescent="0.25">
      <c r="A9528" t="s">
        <v>8916</v>
      </c>
      <c r="B9528" t="s">
        <v>9697</v>
      </c>
      <c r="C9528" t="s">
        <v>1715</v>
      </c>
      <c r="D9528">
        <v>0.73099999999999998</v>
      </c>
      <c r="E9528" t="s">
        <v>15575</v>
      </c>
      <c r="F9528" t="s">
        <v>8934</v>
      </c>
      <c r="G9528" s="6">
        <v>43330.736030092587</v>
      </c>
      <c r="H9528" t="s">
        <v>14509</v>
      </c>
      <c r="I9528" t="s">
        <v>44</v>
      </c>
      <c r="J9528" t="s">
        <v>9872</v>
      </c>
      <c r="K9528" t="s">
        <v>124</v>
      </c>
      <c r="M9528"/>
      <c r="N9528" t="s">
        <v>15075</v>
      </c>
      <c r="O9528" t="s">
        <v>14207</v>
      </c>
      <c r="P9528" s="7" t="str">
        <f>HYPERLINK("https://collectormobile.dot.state.oh.us/arcgis/rest/services/ADAROW/ADA_ROW_Inventory_Image_Viewer/MapServer/6/910/attachments/", "Photo Link")</f>
        <v>Photo Link</v>
      </c>
      <c r="Q9528" s="7" t="str">
        <f>HYPERLINK("http://data.mapchannels.com/dualmaps6/map.htm?lat=39.668861&amp;lng=-84.162893", "Map Channel Link")</f>
        <v>Map Channel Link</v>
      </c>
    </row>
    <row r="9529" spans="1:17" hidden="1" x14ac:dyDescent="0.25">
      <c r="A9529" t="s">
        <v>8916</v>
      </c>
      <c r="B9529" t="s">
        <v>9697</v>
      </c>
      <c r="C9529" t="s">
        <v>1715</v>
      </c>
      <c r="D9529">
        <v>0.748</v>
      </c>
      <c r="E9529" t="s">
        <v>15576</v>
      </c>
      <c r="F9529" t="s">
        <v>9744</v>
      </c>
      <c r="G9529" s="6">
        <v>43330.735451388893</v>
      </c>
      <c r="H9529" t="s">
        <v>14509</v>
      </c>
      <c r="I9529" t="s">
        <v>44</v>
      </c>
      <c r="J9529" t="s">
        <v>9872</v>
      </c>
      <c r="K9529" t="s">
        <v>38</v>
      </c>
      <c r="M9529"/>
      <c r="N9529" t="s">
        <v>14625</v>
      </c>
      <c r="P9529" s="7" t="str">
        <f>HYPERLINK("https://collectormobile.dot.state.oh.us/arcgis/rest/services/ADAROW/ADA_ROW_Inventory_Image_Viewer/MapServer/6/912/attachments/", "Photo Link")</f>
        <v>Photo Link</v>
      </c>
      <c r="Q9529" s="7" t="str">
        <f>HYPERLINK("http://data.mapchannels.com/dualmaps6/map.htm?lat=39.668966&amp;lng=-84.162626", "Map Channel Link")</f>
        <v>Map Channel Link</v>
      </c>
    </row>
    <row r="9530" spans="1:17" hidden="1" x14ac:dyDescent="0.25">
      <c r="A9530" t="s">
        <v>8916</v>
      </c>
      <c r="B9530" t="s">
        <v>9697</v>
      </c>
      <c r="C9530" t="s">
        <v>12733</v>
      </c>
      <c r="D9530">
        <v>1.002</v>
      </c>
      <c r="E9530" t="s">
        <v>15577</v>
      </c>
      <c r="F9530" t="s">
        <v>9160</v>
      </c>
      <c r="G9530" s="6">
        <v>43309.532893518517</v>
      </c>
      <c r="H9530" t="s">
        <v>14509</v>
      </c>
      <c r="I9530" t="s">
        <v>44</v>
      </c>
      <c r="J9530"/>
      <c r="K9530" t="s">
        <v>38</v>
      </c>
      <c r="M9530"/>
      <c r="N9530" t="s">
        <v>14510</v>
      </c>
      <c r="O9530"/>
      <c r="P9530" s="7" t="str">
        <f>HYPERLINK("https://collectormobile.dot.state.oh.us/arcgis/rest/services/ADAROW/ADA_ROW_Inventory_Image_Viewer/MapServer/6/755/attachments/", "Photo Link")</f>
        <v>Photo Link</v>
      </c>
      <c r="Q9530" s="7" t="str">
        <f>HYPERLINK("http://data.mapchannels.com/dualmaps6/map.htm?lat=39.673326&amp;lng=-84.222169", "Map Channel Link")</f>
        <v>Map Channel Link</v>
      </c>
    </row>
    <row r="9531" spans="1:17" hidden="1" x14ac:dyDescent="0.25">
      <c r="A9531" t="s">
        <v>8916</v>
      </c>
      <c r="B9531" t="s">
        <v>9697</v>
      </c>
      <c r="C9531" t="s">
        <v>12733</v>
      </c>
      <c r="D9531">
        <v>1.0049999999999999</v>
      </c>
      <c r="E9531" t="s">
        <v>15578</v>
      </c>
      <c r="F9531" t="s">
        <v>9160</v>
      </c>
      <c r="G9531" s="6">
        <v>43309.536435185182</v>
      </c>
      <c r="H9531" t="s">
        <v>14509</v>
      </c>
      <c r="I9531" t="s">
        <v>44</v>
      </c>
      <c r="J9531"/>
      <c r="K9531" t="s">
        <v>124</v>
      </c>
      <c r="M9531"/>
      <c r="N9531" t="s">
        <v>14510</v>
      </c>
      <c r="P9531" s="7" t="str">
        <f>HYPERLINK("https://collectormobile.dot.state.oh.us/arcgis/rest/services/ADAROW/ADA_ROW_Inventory_Image_Viewer/MapServer/6/756/attachments/", "Photo Link")</f>
        <v>Photo Link</v>
      </c>
      <c r="Q9531" s="7" t="str">
        <f>HYPERLINK("http://data.mapchannels.com/dualmaps6/map.htm?lat=39.673383&amp;lng=-84.222116", "Map Channel Link")</f>
        <v>Map Channel Link</v>
      </c>
    </row>
    <row r="9532" spans="1:17" hidden="1" x14ac:dyDescent="0.25">
      <c r="A9532" t="s">
        <v>8916</v>
      </c>
      <c r="B9532" t="s">
        <v>9697</v>
      </c>
      <c r="C9532" t="s">
        <v>12733</v>
      </c>
      <c r="D9532">
        <v>1.0069999999999999</v>
      </c>
      <c r="E9532" t="s">
        <v>15579</v>
      </c>
      <c r="F9532" t="s">
        <v>9160</v>
      </c>
      <c r="G9532" s="6">
        <v>43309.553888888891</v>
      </c>
      <c r="H9532" t="s">
        <v>14509</v>
      </c>
      <c r="I9532" t="s">
        <v>44</v>
      </c>
      <c r="J9532"/>
      <c r="K9532" t="s">
        <v>38</v>
      </c>
      <c r="M9532"/>
      <c r="N9532" t="s">
        <v>14510</v>
      </c>
      <c r="P9532" s="7" t="str">
        <f>HYPERLINK("https://collectormobile.dot.state.oh.us/arcgis/rest/services/ADAROW/ADA_ROW_Inventory_Image_Viewer/MapServer/6/753/attachments/", "Photo Link")</f>
        <v>Photo Link</v>
      </c>
      <c r="Q9532" s="7" t="str">
        <f>HYPERLINK("http://data.mapchannels.com/dualmaps6/map.htm?lat=39.673058&amp;lng=-84.222104", "Map Channel Link")</f>
        <v>Map Channel Link</v>
      </c>
    </row>
    <row r="9533" spans="1:17" hidden="1" x14ac:dyDescent="0.25">
      <c r="A9533" t="s">
        <v>8916</v>
      </c>
      <c r="B9533" t="s">
        <v>9697</v>
      </c>
      <c r="C9533" t="s">
        <v>12733</v>
      </c>
      <c r="D9533">
        <v>1.0289999999999999</v>
      </c>
      <c r="E9533" t="s">
        <v>15580</v>
      </c>
      <c r="F9533" t="s">
        <v>9160</v>
      </c>
      <c r="G9533" s="6">
        <v>43309.574999999997</v>
      </c>
      <c r="H9533" t="s">
        <v>14509</v>
      </c>
      <c r="I9533" t="s">
        <v>44</v>
      </c>
      <c r="J9533"/>
      <c r="K9533" t="s">
        <v>38</v>
      </c>
      <c r="M9533"/>
      <c r="N9533" t="s">
        <v>14510</v>
      </c>
      <c r="P9533" s="7" t="str">
        <f>HYPERLINK("https://collectormobile.dot.state.oh.us/arcgis/rest/services/ADAROW/ADA_ROW_Inventory_Image_Viewer/MapServer/6/751/attachments/", "Photo Link")</f>
        <v>Photo Link</v>
      </c>
      <c r="Q9533" s="7" t="str">
        <f>HYPERLINK("http://data.mapchannels.com/dualmaps6/map.htm?lat=39.673080&amp;lng=-84.221685", "Map Channel Link")</f>
        <v>Map Channel Link</v>
      </c>
    </row>
    <row r="9534" spans="1:17" hidden="1" x14ac:dyDescent="0.25">
      <c r="A9534" t="s">
        <v>8916</v>
      </c>
      <c r="B9534" t="s">
        <v>9697</v>
      </c>
      <c r="C9534" t="s">
        <v>12733</v>
      </c>
      <c r="D9534">
        <v>1.03</v>
      </c>
      <c r="E9534" t="s">
        <v>15581</v>
      </c>
      <c r="F9534" t="s">
        <v>9160</v>
      </c>
      <c r="G9534" s="6">
        <v>43309.58121527778</v>
      </c>
      <c r="H9534" t="s">
        <v>14509</v>
      </c>
      <c r="I9534" t="s">
        <v>44</v>
      </c>
      <c r="J9534"/>
      <c r="K9534" t="s">
        <v>38</v>
      </c>
      <c r="M9534"/>
      <c r="N9534" t="s">
        <v>14510</v>
      </c>
      <c r="P9534" s="7" t="str">
        <f>HYPERLINK("https://collectormobile.dot.state.oh.us/arcgis/rest/services/ADAROW/ADA_ROW_Inventory_Image_Viewer/MapServer/6/757/attachments/", "Photo Link")</f>
        <v>Photo Link</v>
      </c>
      <c r="Q9534" s="7" t="str">
        <f>HYPERLINK("http://data.mapchannels.com/dualmaps6/map.htm?lat=39.673317&amp;lng=-84.221644", "Map Channel Link")</f>
        <v>Map Channel Link</v>
      </c>
    </row>
    <row r="9535" spans="1:17" hidden="1" x14ac:dyDescent="0.25">
      <c r="A9535" t="s">
        <v>8916</v>
      </c>
      <c r="B9535" t="s">
        <v>9697</v>
      </c>
      <c r="C9535" t="s">
        <v>12733</v>
      </c>
      <c r="D9535">
        <v>1.03</v>
      </c>
      <c r="E9535" t="s">
        <v>15582</v>
      </c>
      <c r="F9535" t="s">
        <v>9160</v>
      </c>
      <c r="G9535" s="6">
        <v>43309.584849537037</v>
      </c>
      <c r="H9535" t="s">
        <v>14509</v>
      </c>
      <c r="I9535" t="s">
        <v>44</v>
      </c>
      <c r="J9535"/>
      <c r="K9535" t="s">
        <v>38</v>
      </c>
      <c r="M9535"/>
      <c r="N9535" t="s">
        <v>14529</v>
      </c>
      <c r="P9535" s="7" t="str">
        <f>HYPERLINK("https://collectormobile.dot.state.oh.us/arcgis/rest/services/ADAROW/ADA_ROW_Inventory_Image_Viewer/MapServer/6/39102/attachments/", "Photo Link")</f>
        <v>Photo Link</v>
      </c>
      <c r="Q9535" s="7" t="str">
        <f>HYPERLINK("http://data.mapchannels.com/dualmaps6/map.htm?lat=39.673341&amp;lng=-84.221644", "Map Channel Link")</f>
        <v>Map Channel Link</v>
      </c>
    </row>
    <row r="9536" spans="1:17" hidden="1" x14ac:dyDescent="0.25">
      <c r="A9536" t="s">
        <v>8916</v>
      </c>
      <c r="B9536" t="s">
        <v>9697</v>
      </c>
      <c r="C9536" t="s">
        <v>12733</v>
      </c>
      <c r="D9536">
        <v>5.2539999999999996</v>
      </c>
      <c r="E9536" t="s">
        <v>15583</v>
      </c>
      <c r="F9536" t="s">
        <v>8934</v>
      </c>
      <c r="G9536" s="6">
        <v>43330.64261574074</v>
      </c>
      <c r="H9536" t="s">
        <v>14509</v>
      </c>
      <c r="I9536" t="s">
        <v>44</v>
      </c>
      <c r="J9536" t="s">
        <v>9776</v>
      </c>
      <c r="K9536" t="s">
        <v>38</v>
      </c>
      <c r="M9536"/>
      <c r="N9536" t="s">
        <v>14529</v>
      </c>
      <c r="O9536" t="s">
        <v>14231</v>
      </c>
      <c r="P9536" s="7" t="str">
        <f>HYPERLINK("https://collectormobile.dot.state.oh.us/arcgis/rest/services/ADAROW/ADA_ROW_Inventory_Image_Viewer/MapServer/6/45059/attachments/", "Photo Link")</f>
        <v>Photo Link</v>
      </c>
      <c r="Q9536" s="7" t="str">
        <f>HYPERLINK("http://data.mapchannels.com/dualmaps6/map.htm?lat=39.643811&amp;lng=-84.161446", "Map Channel Link")</f>
        <v>Map Channel Link</v>
      </c>
    </row>
    <row r="9537" spans="1:17" hidden="1" x14ac:dyDescent="0.25">
      <c r="A9537" t="s">
        <v>8916</v>
      </c>
      <c r="B9537" t="s">
        <v>9697</v>
      </c>
      <c r="C9537" t="s">
        <v>12733</v>
      </c>
      <c r="D9537">
        <v>5.444</v>
      </c>
      <c r="E9537" t="s">
        <v>15584</v>
      </c>
      <c r="F9537" t="s">
        <v>9744</v>
      </c>
      <c r="G9537" s="6">
        <v>43330.635069444441</v>
      </c>
      <c r="H9537" t="s">
        <v>14509</v>
      </c>
      <c r="I9537" t="s">
        <v>44</v>
      </c>
      <c r="J9537" t="s">
        <v>9776</v>
      </c>
      <c r="K9537" t="s">
        <v>124</v>
      </c>
      <c r="M9537"/>
      <c r="N9537" t="s">
        <v>14696</v>
      </c>
      <c r="P9537" s="7" t="str">
        <f>HYPERLINK("https://collectormobile.dot.state.oh.us/arcgis/rest/services/ADAROW/ADA_ROW_Inventory_Image_Viewer/MapServer/6/45850/attachments/", "Photo Link")</f>
        <v>Photo Link</v>
      </c>
      <c r="Q9537" s="7" t="str">
        <f>HYPERLINK("http://data.mapchannels.com/dualmaps6/map.htm?lat=39.643671&amp;lng=-84.157858", "Map Channel Link")</f>
        <v>Map Channel Link</v>
      </c>
    </row>
    <row r="9538" spans="1:17" hidden="1" x14ac:dyDescent="0.25">
      <c r="A9538" t="s">
        <v>8916</v>
      </c>
      <c r="B9538" t="s">
        <v>9697</v>
      </c>
      <c r="C9538" t="s">
        <v>1325</v>
      </c>
      <c r="D9538">
        <v>1.0999999999999999E-2</v>
      </c>
      <c r="E9538" t="s">
        <v>15585</v>
      </c>
      <c r="F9538" t="s">
        <v>9876</v>
      </c>
      <c r="G9538" s="6">
        <v>43316.728333333333</v>
      </c>
      <c r="H9538" t="s">
        <v>14509</v>
      </c>
      <c r="I9538" t="s">
        <v>44</v>
      </c>
      <c r="J9538"/>
      <c r="K9538" t="s">
        <v>28</v>
      </c>
      <c r="M9538"/>
      <c r="N9538" t="s">
        <v>14559</v>
      </c>
      <c r="P9538" s="7" t="str">
        <f>HYPERLINK("https://collectormobile.dot.state.oh.us/arcgis/rest/services/ADAROW/ADA_ROW_Inventory_Image_Viewer/MapServer/6/888/attachments/", "Photo Link")</f>
        <v>Photo Link</v>
      </c>
      <c r="Q9538" s="7" t="str">
        <f>HYPERLINK("http://data.mapchannels.com/dualmaps6/map.htm?lat=39.658827&amp;lng=-84.157438", "Map Channel Link")</f>
        <v>Map Channel Link</v>
      </c>
    </row>
    <row r="9539" spans="1:17" hidden="1" x14ac:dyDescent="0.25">
      <c r="A9539" t="s">
        <v>8916</v>
      </c>
      <c r="B9539" t="s">
        <v>9697</v>
      </c>
      <c r="C9539" t="s">
        <v>1325</v>
      </c>
      <c r="D9539">
        <v>1.4450000000000001</v>
      </c>
      <c r="E9539" t="s">
        <v>15586</v>
      </c>
      <c r="F9539" t="s">
        <v>9876</v>
      </c>
      <c r="G9539" s="6">
        <v>43316.736331018517</v>
      </c>
      <c r="H9539" t="s">
        <v>14509</v>
      </c>
      <c r="I9539" t="s">
        <v>44</v>
      </c>
      <c r="J9539"/>
      <c r="K9539" t="s">
        <v>28</v>
      </c>
      <c r="M9539"/>
      <c r="N9539" t="s">
        <v>14654</v>
      </c>
      <c r="P9539" s="7" t="str">
        <f>HYPERLINK("https://collectormobile.dot.state.oh.us/arcgis/rest/services/ADAROW/ADA_ROW_Inventory_Image_Viewer/MapServer/6/889/attachments/", "Photo Link")</f>
        <v>Photo Link</v>
      </c>
      <c r="Q9539" s="7" t="str">
        <f>HYPERLINK("http://data.mapchannels.com/dualmaps6/map.htm?lat=39.658801&amp;lng=-84.157832", "Map Channel Link")</f>
        <v>Map Channel Link</v>
      </c>
    </row>
    <row r="9540" spans="1:17" hidden="1" x14ac:dyDescent="0.25">
      <c r="A9540" t="s">
        <v>8916</v>
      </c>
      <c r="B9540" t="s">
        <v>9697</v>
      </c>
      <c r="C9540" t="s">
        <v>1725</v>
      </c>
      <c r="D9540">
        <v>1.236</v>
      </c>
      <c r="E9540" t="s">
        <v>15587</v>
      </c>
      <c r="F9540" t="s">
        <v>8934</v>
      </c>
      <c r="G9540" s="6">
        <v>43330.616469907407</v>
      </c>
      <c r="H9540" t="s">
        <v>14509</v>
      </c>
      <c r="I9540" t="s">
        <v>44</v>
      </c>
      <c r="J9540" t="s">
        <v>9776</v>
      </c>
      <c r="K9540" t="s">
        <v>28</v>
      </c>
      <c r="M9540"/>
      <c r="N9540" t="s">
        <v>14510</v>
      </c>
      <c r="P9540" s="7" t="str">
        <f>HYPERLINK("https://collectormobile.dot.state.oh.us/arcgis/rest/services/ADAROW/ADA_ROW_Inventory_Image_Viewer/MapServer/6/45449/attachments/", "Photo Link")</f>
        <v>Photo Link</v>
      </c>
      <c r="Q9540" s="7" t="str">
        <f>HYPERLINK("http://data.mapchannels.com/dualmaps6/map.htm?lat=39.657181&amp;lng=-84.109770", "Map Channel Link")</f>
        <v>Map Channel Link</v>
      </c>
    </row>
    <row r="9541" spans="1:17" hidden="1" x14ac:dyDescent="0.25">
      <c r="A9541" t="s">
        <v>8916</v>
      </c>
      <c r="B9541" t="s">
        <v>9697</v>
      </c>
      <c r="C9541" t="s">
        <v>1725</v>
      </c>
      <c r="D9541">
        <v>1.236</v>
      </c>
      <c r="E9541" t="s">
        <v>15588</v>
      </c>
      <c r="F9541" t="s">
        <v>8934</v>
      </c>
      <c r="G9541" s="6">
        <v>43330.616956018523</v>
      </c>
      <c r="H9541" t="s">
        <v>14509</v>
      </c>
      <c r="I9541" t="s">
        <v>44</v>
      </c>
      <c r="J9541" t="s">
        <v>9776</v>
      </c>
      <c r="K9541" t="s">
        <v>28</v>
      </c>
      <c r="M9541"/>
      <c r="N9541" t="s">
        <v>14510</v>
      </c>
      <c r="P9541" s="7" t="str">
        <f>HYPERLINK("https://collectormobile.dot.state.oh.us/arcgis/rest/services/ADAROW/ADA_ROW_Inventory_Image_Viewer/MapServer/6/45449/attachments/", "Photo Link")</f>
        <v>Photo Link</v>
      </c>
      <c r="Q9541" s="7" t="str">
        <f>HYPERLINK("http://data.mapchannels.com/dualmaps6/map.htm?lat=39.657181&amp;lng=-84.109770", "Map Channel Link")</f>
        <v>Map Channel Link</v>
      </c>
    </row>
    <row r="9542" spans="1:17" hidden="1" x14ac:dyDescent="0.25">
      <c r="A9542" t="s">
        <v>8916</v>
      </c>
      <c r="B9542" t="s">
        <v>9697</v>
      </c>
      <c r="C9542" t="s">
        <v>2328</v>
      </c>
      <c r="D9542">
        <v>0.38400000000000001</v>
      </c>
      <c r="E9542" t="s">
        <v>15589</v>
      </c>
      <c r="F9542" t="s">
        <v>9160</v>
      </c>
      <c r="G9542" s="6">
        <v>43330.547905092593</v>
      </c>
      <c r="H9542" t="s">
        <v>14509</v>
      </c>
      <c r="I9542" t="s">
        <v>44</v>
      </c>
      <c r="J9542" t="s">
        <v>9753</v>
      </c>
      <c r="K9542" t="s">
        <v>38</v>
      </c>
      <c r="M9542"/>
      <c r="N9542" t="s">
        <v>14529</v>
      </c>
      <c r="P9542" s="7" t="str">
        <f>HYPERLINK("https://collectormobile.dot.state.oh.us/arcgis/rest/services/ADAROW/ADA_ROW_Inventory_Image_Viewer/MapServer/6/45859/attachments/", "Photo Link")</f>
        <v>Photo Link</v>
      </c>
      <c r="Q9542" s="7" t="str">
        <f>HYPERLINK("http://data.mapchannels.com/dualmaps6/map.htm?lat=39.737567&amp;lng=-84.268369", "Map Channel Link")</f>
        <v>Map Channel Link</v>
      </c>
    </row>
    <row r="9543" spans="1:17" hidden="1" x14ac:dyDescent="0.25">
      <c r="A9543" t="s">
        <v>8916</v>
      </c>
      <c r="B9543" t="s">
        <v>9697</v>
      </c>
      <c r="C9543" t="s">
        <v>2328</v>
      </c>
      <c r="D9543">
        <v>0.41699999999999998</v>
      </c>
      <c r="E9543" t="s">
        <v>15590</v>
      </c>
      <c r="F9543" t="s">
        <v>9160</v>
      </c>
      <c r="G9543" s="6">
        <v>43330.522870370369</v>
      </c>
      <c r="H9543" t="s">
        <v>14509</v>
      </c>
      <c r="I9543" t="s">
        <v>44</v>
      </c>
      <c r="J9543" t="s">
        <v>9753</v>
      </c>
      <c r="K9543" t="s">
        <v>38</v>
      </c>
      <c r="M9543"/>
      <c r="N9543" t="s">
        <v>14529</v>
      </c>
      <c r="P9543" s="7" t="str">
        <f>HYPERLINK("https://collectormobile.dot.state.oh.us/arcgis/rest/services/ADAROW/ADA_ROW_Inventory_Image_Viewer/MapServer/6/45077/attachments/", "Photo Link")</f>
        <v>Photo Link</v>
      </c>
      <c r="Q9543" s="7" t="str">
        <f>HYPERLINK("http://data.mapchannels.com/dualmaps6/map.htm?lat=39.738050&amp;lng=-84.268153", "Map Channel Link")</f>
        <v>Map Channel Link</v>
      </c>
    </row>
    <row r="9544" spans="1:17" hidden="1" x14ac:dyDescent="0.25">
      <c r="A9544" t="s">
        <v>8916</v>
      </c>
      <c r="B9544" t="s">
        <v>9697</v>
      </c>
      <c r="C9544" t="s">
        <v>2331</v>
      </c>
      <c r="D9544">
        <v>8.9999999999999993E-3</v>
      </c>
      <c r="E9544" t="s">
        <v>15591</v>
      </c>
      <c r="F9544" t="s">
        <v>8934</v>
      </c>
      <c r="G9544" s="6">
        <v>43330.698993055557</v>
      </c>
      <c r="H9544" t="s">
        <v>14509</v>
      </c>
      <c r="I9544" t="s">
        <v>44</v>
      </c>
      <c r="J9544" t="s">
        <v>9776</v>
      </c>
      <c r="K9544" t="s">
        <v>124</v>
      </c>
      <c r="M9544"/>
      <c r="N9544" t="s">
        <v>14510</v>
      </c>
      <c r="O9544" t="s">
        <v>14207</v>
      </c>
      <c r="P9544" s="7" t="str">
        <f>HYPERLINK("https://collectormobile.dot.state.oh.us/arcgis/rest/services/ADAROW/ADA_ROW_Inventory_Image_Viewer/MapServer/6/45869/attachments/", "Photo Link")</f>
        <v>Photo Link</v>
      </c>
      <c r="Q9544" s="7" t="str">
        <f>HYPERLINK("http://data.mapchannels.com/dualmaps6/map.htm?lat=39.655797&amp;lng=-84.157096", "Map Channel Link")</f>
        <v>Map Channel Link</v>
      </c>
    </row>
    <row r="9545" spans="1:17" hidden="1" x14ac:dyDescent="0.25">
      <c r="A9545" t="s">
        <v>8916</v>
      </c>
      <c r="B9545" t="s">
        <v>9697</v>
      </c>
      <c r="C9545" t="s">
        <v>1362</v>
      </c>
      <c r="D9545">
        <v>2.1000000000000001E-2</v>
      </c>
      <c r="E9545" t="s">
        <v>15592</v>
      </c>
      <c r="F9545" t="s">
        <v>9749</v>
      </c>
      <c r="G9545" s="6">
        <v>45714.658472222232</v>
      </c>
      <c r="H9545" t="s">
        <v>14509</v>
      </c>
      <c r="I9545" t="s">
        <v>44</v>
      </c>
      <c r="J9545"/>
      <c r="K9545" t="s">
        <v>28</v>
      </c>
      <c r="M9545"/>
      <c r="N9545" t="s">
        <v>14948</v>
      </c>
      <c r="P9545" s="7" t="str">
        <f>HYPERLINK("https://collectormobile.dot.state.oh.us/arcgis/rest/services/ADAROW/ADA_ROW_Inventory_Image_Viewer/MapServer/6/35393/attachments/", "Photo Link")</f>
        <v>Photo Link</v>
      </c>
      <c r="Q9545" s="7" t="str">
        <f>HYPERLINK("http://data.mapchannels.com/dualmaps6/map.htm?lat=39.746583&amp;lng=-84.288340", "Map Channel Link")</f>
        <v>Map Channel Link</v>
      </c>
    </row>
    <row r="9546" spans="1:17" hidden="1" x14ac:dyDescent="0.25">
      <c r="A9546" t="s">
        <v>8916</v>
      </c>
      <c r="B9546" t="s">
        <v>9697</v>
      </c>
      <c r="C9546" t="s">
        <v>295</v>
      </c>
      <c r="D9546">
        <v>11.010999999999999</v>
      </c>
      <c r="E9546" t="s">
        <v>15593</v>
      </c>
      <c r="F9546" t="s">
        <v>9749</v>
      </c>
      <c r="G9546" s="6">
        <v>45714.707071759258</v>
      </c>
      <c r="H9546" t="s">
        <v>14509</v>
      </c>
      <c r="I9546" t="s">
        <v>44</v>
      </c>
      <c r="J9546"/>
      <c r="K9546" t="s">
        <v>124</v>
      </c>
      <c r="M9546"/>
      <c r="N9546" t="s">
        <v>14787</v>
      </c>
      <c r="P9546" s="7" t="str">
        <f>HYPERLINK("https://collectormobile.dot.state.oh.us/arcgis/rest/services/ADAROW/ADA_ROW_Inventory_Image_Viewer/MapServer/6/981/attachments/", "Photo Link")</f>
        <v>Photo Link</v>
      </c>
      <c r="Q9546" s="7" t="str">
        <f>HYPERLINK("http://data.mapchannels.com/dualmaps6/map.htm?lat=39.746415&amp;lng=-84.309514", "Map Channel Link")</f>
        <v>Map Channel Link</v>
      </c>
    </row>
    <row r="9547" spans="1:17" hidden="1" x14ac:dyDescent="0.25">
      <c r="A9547" t="s">
        <v>8916</v>
      </c>
      <c r="B9547" t="s">
        <v>9697</v>
      </c>
      <c r="C9547" t="s">
        <v>295</v>
      </c>
      <c r="D9547">
        <v>11.013999999999999</v>
      </c>
      <c r="E9547" t="s">
        <v>15594</v>
      </c>
      <c r="F9547" t="s">
        <v>9749</v>
      </c>
      <c r="G9547" s="6">
        <v>45714.701377314806</v>
      </c>
      <c r="H9547" t="s">
        <v>14509</v>
      </c>
      <c r="I9547" t="s">
        <v>44</v>
      </c>
      <c r="J9547"/>
      <c r="K9547" t="s">
        <v>124</v>
      </c>
      <c r="M9547"/>
      <c r="N9547" t="s">
        <v>14654</v>
      </c>
      <c r="P9547" s="7" t="str">
        <f>HYPERLINK("https://collectormobile.dot.state.oh.us/arcgis/rest/services/ADAROW/ADA_ROW_Inventory_Image_Viewer/MapServer/6/714/attachments/", "Photo Link")</f>
        <v>Photo Link</v>
      </c>
      <c r="Q9547" s="7" t="str">
        <f>HYPERLINK("http://data.mapchannels.com/dualmaps6/map.htm?lat=39.746427&amp;lng=-84.309782", "Map Channel Link")</f>
        <v>Map Channel Link</v>
      </c>
    </row>
    <row r="9548" spans="1:17" hidden="1" x14ac:dyDescent="0.25">
      <c r="A9548" t="s">
        <v>8916</v>
      </c>
      <c r="B9548" t="s">
        <v>9697</v>
      </c>
      <c r="C9548" t="s">
        <v>1392</v>
      </c>
      <c r="D9548">
        <v>2.6640000000000001</v>
      </c>
      <c r="E9548" t="s">
        <v>15595</v>
      </c>
      <c r="F9548" t="s">
        <v>9876</v>
      </c>
      <c r="G9548" s="6">
        <v>43316.587326388893</v>
      </c>
      <c r="H9548" t="s">
        <v>14509</v>
      </c>
      <c r="I9548" t="s">
        <v>44</v>
      </c>
      <c r="J9548"/>
      <c r="K9548" t="s">
        <v>28</v>
      </c>
      <c r="M9548"/>
      <c r="N9548" t="s">
        <v>14559</v>
      </c>
      <c r="P9548" s="7" t="str">
        <f>HYPERLINK("https://collectormobile.dot.state.oh.us/arcgis/rest/services/ADAROW/ADA_ROW_Inventory_Image_Viewer/MapServer/6/183/attachments/", "Photo Link")</f>
        <v>Photo Link</v>
      </c>
      <c r="Q9548" s="7" t="str">
        <f>HYPERLINK("http://data.mapchannels.com/dualmaps6/map.htm?lat=39.627825&amp;lng=-84.180830", "Map Channel Link")</f>
        <v>Map Channel Link</v>
      </c>
    </row>
    <row r="9549" spans="1:17" hidden="1" x14ac:dyDescent="0.25">
      <c r="A9549" t="s">
        <v>8916</v>
      </c>
      <c r="B9549" t="s">
        <v>9697</v>
      </c>
      <c r="C9549" t="s">
        <v>1392</v>
      </c>
      <c r="D9549">
        <v>2.6640000000000001</v>
      </c>
      <c r="E9549" t="s">
        <v>15596</v>
      </c>
      <c r="F9549" t="s">
        <v>9876</v>
      </c>
      <c r="G9549" s="6">
        <v>43316.579351851848</v>
      </c>
      <c r="H9549" t="s">
        <v>14509</v>
      </c>
      <c r="I9549" t="s">
        <v>44</v>
      </c>
      <c r="J9549"/>
      <c r="K9549" t="s">
        <v>124</v>
      </c>
      <c r="M9549"/>
      <c r="N9549" t="s">
        <v>14559</v>
      </c>
      <c r="P9549" s="7" t="str">
        <f>HYPERLINK("https://collectormobile.dot.state.oh.us/arcgis/rest/services/ADAROW/ADA_ROW_Inventory_Image_Viewer/MapServer/6/184/attachments/", "Photo Link")</f>
        <v>Photo Link</v>
      </c>
      <c r="Q9549" s="7" t="str">
        <f>HYPERLINK("http://data.mapchannels.com/dualmaps6/map.htm?lat=39.627826&amp;lng=-84.181198", "Map Channel Link")</f>
        <v>Map Channel Link</v>
      </c>
    </row>
    <row r="9550" spans="1:17" hidden="1" x14ac:dyDescent="0.25">
      <c r="A9550" t="s">
        <v>8916</v>
      </c>
      <c r="B9550" t="s">
        <v>9697</v>
      </c>
      <c r="C9550" t="s">
        <v>1395</v>
      </c>
      <c r="D9550">
        <v>5.0000000000000001E-3</v>
      </c>
      <c r="E9550" t="s">
        <v>15597</v>
      </c>
      <c r="F9550" t="s">
        <v>10004</v>
      </c>
      <c r="G9550" s="6">
        <v>45408.56590277778</v>
      </c>
      <c r="H9550" t="s">
        <v>14509</v>
      </c>
      <c r="I9550" t="s">
        <v>44</v>
      </c>
      <c r="J9550"/>
      <c r="K9550" t="s">
        <v>38</v>
      </c>
      <c r="M9550"/>
      <c r="N9550" t="s">
        <v>14510</v>
      </c>
      <c r="P9550" s="7" t="str">
        <f>HYPERLINK("https://collectormobile.dot.state.oh.us/arcgis/rest/services/ADAROW/ADA_ROW_Inventory_Image_Viewer/MapServer/6/93519/attachments/", "Photo Link")</f>
        <v>Photo Link</v>
      </c>
      <c r="Q9550" s="7" t="str">
        <f>HYPERLINK("http://data.mapchannels.com/dualmaps6/map.htm?lat=39.598778&amp;lng=-84.161363", "Map Channel Link")</f>
        <v>Map Channel Link</v>
      </c>
    </row>
    <row r="9551" spans="1:17" hidden="1" x14ac:dyDescent="0.25">
      <c r="A9551" t="s">
        <v>8916</v>
      </c>
      <c r="B9551" t="s">
        <v>9697</v>
      </c>
      <c r="C9551" t="s">
        <v>1395</v>
      </c>
      <c r="D9551">
        <v>5.0000000000000001E-3</v>
      </c>
      <c r="E9551" t="s">
        <v>15598</v>
      </c>
      <c r="F9551" t="s">
        <v>9749</v>
      </c>
      <c r="G9551" s="6">
        <v>45715.805613425917</v>
      </c>
      <c r="H9551" t="s">
        <v>14509</v>
      </c>
      <c r="I9551" t="s">
        <v>44</v>
      </c>
      <c r="J9551"/>
      <c r="K9551" t="s">
        <v>28</v>
      </c>
      <c r="M9551"/>
      <c r="N9551" t="s">
        <v>14510</v>
      </c>
      <c r="P9551" s="7" t="str">
        <f>HYPERLINK("https://collectormobile.dot.state.oh.us/arcgis/rest/services/ADAROW/ADA_ROW_Inventory_Image_Viewer/MapServer/6/93519/attachments/", "Photo Link")</f>
        <v>Photo Link</v>
      </c>
      <c r="Q9551" s="7" t="str">
        <f>HYPERLINK("http://data.mapchannels.com/dualmaps6/map.htm?lat=39.598778&amp;lng=-84.161363", "Map Channel Link")</f>
        <v>Map Channel Link</v>
      </c>
    </row>
    <row r="9552" spans="1:17" hidden="1" x14ac:dyDescent="0.25">
      <c r="A9552" t="s">
        <v>8916</v>
      </c>
      <c r="B9552" t="s">
        <v>9697</v>
      </c>
      <c r="C9552" t="s">
        <v>1395</v>
      </c>
      <c r="D9552">
        <v>6.0000000000000001E-3</v>
      </c>
      <c r="E9552" t="s">
        <v>15599</v>
      </c>
      <c r="F9552" t="s">
        <v>9744</v>
      </c>
      <c r="G9552" s="6">
        <v>43330.519085648149</v>
      </c>
      <c r="H9552" t="s">
        <v>14509</v>
      </c>
      <c r="I9552" t="s">
        <v>44</v>
      </c>
      <c r="J9552"/>
      <c r="K9552" t="s">
        <v>124</v>
      </c>
      <c r="M9552"/>
      <c r="N9552" t="s">
        <v>14529</v>
      </c>
      <c r="P9552" s="7" t="str">
        <f>HYPERLINK("https://collectormobile.dot.state.oh.us/arcgis/rest/services/ADAROW/ADA_ROW_Inventory_Image_Viewer/MapServer/6/43867/attachments/", "Photo Link")</f>
        <v>Photo Link</v>
      </c>
      <c r="Q9552" s="7" t="str">
        <f>HYPERLINK("http://data.mapchannels.com/dualmaps6/map.htm?lat=39.598791&amp;lng=-84.161347", "Map Channel Link")</f>
        <v>Map Channel Link</v>
      </c>
    </row>
    <row r="9553" spans="1:17" hidden="1" x14ac:dyDescent="0.25">
      <c r="A9553" t="s">
        <v>8916</v>
      </c>
      <c r="B9553" t="s">
        <v>9697</v>
      </c>
      <c r="C9553" t="s">
        <v>5936</v>
      </c>
      <c r="D9553">
        <v>2.0859999999999999</v>
      </c>
      <c r="E9553" t="s">
        <v>15600</v>
      </c>
      <c r="F9553" t="s">
        <v>14142</v>
      </c>
      <c r="G9553" s="6">
        <v>43302.699178240742</v>
      </c>
      <c r="H9553" t="s">
        <v>14509</v>
      </c>
      <c r="I9553" t="s">
        <v>44</v>
      </c>
      <c r="J9553"/>
      <c r="K9553" t="s">
        <v>38</v>
      </c>
      <c r="M9553"/>
      <c r="N9553" t="s">
        <v>14529</v>
      </c>
      <c r="O9553" t="s">
        <v>15601</v>
      </c>
      <c r="P9553" s="7" t="str">
        <f>HYPERLINK("https://collectormobile.dot.state.oh.us/arcgis/rest/services/ADAROW/ADA_ROW_Inventory_Image_Viewer/MapServer/6/719/attachments/", "Photo Link")</f>
        <v>Photo Link</v>
      </c>
      <c r="Q9553" s="7" t="str">
        <f>HYPERLINK("http://data.mapchannels.com/dualmaps6/map.htm?lat=39.739371&amp;lng=-84.280988", "Map Channel Link")</f>
        <v>Map Channel Link</v>
      </c>
    </row>
    <row r="9554" spans="1:17" hidden="1" x14ac:dyDescent="0.25">
      <c r="A9554" t="s">
        <v>8916</v>
      </c>
      <c r="B9554" t="s">
        <v>9697</v>
      </c>
      <c r="C9554" t="s">
        <v>5936</v>
      </c>
      <c r="D9554">
        <v>2.0859999999999999</v>
      </c>
      <c r="E9554" t="s">
        <v>15602</v>
      </c>
      <c r="F9554" t="s">
        <v>14142</v>
      </c>
      <c r="G9554" s="6">
        <v>43302.699814814812</v>
      </c>
      <c r="H9554" t="s">
        <v>14509</v>
      </c>
      <c r="I9554" t="s">
        <v>44</v>
      </c>
      <c r="J9554"/>
      <c r="K9554" t="s">
        <v>38</v>
      </c>
      <c r="M9554"/>
      <c r="N9554" t="s">
        <v>14529</v>
      </c>
      <c r="O9554" t="s">
        <v>15601</v>
      </c>
      <c r="P9554" s="7" t="str">
        <f>HYPERLINK("https://collectormobile.dot.state.oh.us/arcgis/rest/services/ADAROW/ADA_ROW_Inventory_Image_Viewer/MapServer/6/719/attachments/", "Photo Link")</f>
        <v>Photo Link</v>
      </c>
      <c r="Q9554" s="7" t="str">
        <f>HYPERLINK("http://data.mapchannels.com/dualmaps6/map.htm?lat=39.739371&amp;lng=-84.280988", "Map Channel Link")</f>
        <v>Map Channel Link</v>
      </c>
    </row>
    <row r="9555" spans="1:17" hidden="1" x14ac:dyDescent="0.25">
      <c r="A9555" t="s">
        <v>8916</v>
      </c>
      <c r="B9555" t="s">
        <v>9697</v>
      </c>
      <c r="C9555" t="s">
        <v>5936</v>
      </c>
      <c r="D9555">
        <v>2.1120000000000001</v>
      </c>
      <c r="E9555" t="s">
        <v>15603</v>
      </c>
      <c r="F9555" t="s">
        <v>14142</v>
      </c>
      <c r="G9555" s="6">
        <v>43302.705590277779</v>
      </c>
      <c r="H9555" t="s">
        <v>14509</v>
      </c>
      <c r="I9555" t="s">
        <v>44</v>
      </c>
      <c r="J9555"/>
      <c r="K9555" t="s">
        <v>28</v>
      </c>
      <c r="M9555"/>
      <c r="N9555" t="s">
        <v>14529</v>
      </c>
      <c r="O9555" t="s">
        <v>15604</v>
      </c>
      <c r="P9555" s="7" t="str">
        <f>HYPERLINK("https://collectormobile.dot.state.oh.us/arcgis/rest/services/ADAROW/ADA_ROW_Inventory_Image_Viewer/MapServer/6/723/attachments/", "Photo Link")</f>
        <v>Photo Link</v>
      </c>
      <c r="Q9555" s="7" t="str">
        <f>HYPERLINK("http://data.mapchannels.com/dualmaps6/map.htm?lat=39.739749&amp;lng=-84.280992", "Map Channel Link")</f>
        <v>Map Channel Link</v>
      </c>
    </row>
    <row r="9556" spans="1:17" hidden="1" x14ac:dyDescent="0.25">
      <c r="A9556" t="s">
        <v>8916</v>
      </c>
      <c r="B9556" t="s">
        <v>9697</v>
      </c>
      <c r="C9556" t="s">
        <v>5936</v>
      </c>
      <c r="D9556">
        <v>2.12</v>
      </c>
      <c r="E9556" t="s">
        <v>15605</v>
      </c>
      <c r="F9556" t="s">
        <v>14142</v>
      </c>
      <c r="G9556" s="6">
        <v>43302.709317129629</v>
      </c>
      <c r="H9556" t="s">
        <v>14509</v>
      </c>
      <c r="I9556" t="s">
        <v>44</v>
      </c>
      <c r="J9556"/>
      <c r="K9556" t="s">
        <v>38</v>
      </c>
      <c r="M9556"/>
      <c r="N9556" t="s">
        <v>14625</v>
      </c>
      <c r="O9556" t="s">
        <v>15486</v>
      </c>
      <c r="P9556" s="7" t="str">
        <f>HYPERLINK("https://collectormobile.dot.state.oh.us/arcgis/rest/services/ADAROW/ADA_ROW_Inventory_Image_Viewer/MapServer/6/721/attachments/", "Photo Link")</f>
        <v>Photo Link</v>
      </c>
      <c r="Q9556" s="7" t="str">
        <f>HYPERLINK("http://data.mapchannels.com/dualmaps6/map.htm?lat=39.739867&amp;lng=-84.281016", "Map Channel Link")</f>
        <v>Map Channel Link</v>
      </c>
    </row>
    <row r="9557" spans="1:17" hidden="1" x14ac:dyDescent="0.25">
      <c r="A9557" t="s">
        <v>8916</v>
      </c>
      <c r="B9557" t="s">
        <v>9697</v>
      </c>
      <c r="C9557" t="s">
        <v>5936</v>
      </c>
      <c r="D9557">
        <v>2.12</v>
      </c>
      <c r="E9557" t="s">
        <v>15606</v>
      </c>
      <c r="F9557" t="s">
        <v>14142</v>
      </c>
      <c r="G9557" s="6">
        <v>43302.713101851848</v>
      </c>
      <c r="H9557" t="s">
        <v>14509</v>
      </c>
      <c r="I9557" t="s">
        <v>44</v>
      </c>
      <c r="J9557"/>
      <c r="K9557" t="s">
        <v>38</v>
      </c>
      <c r="M9557"/>
      <c r="N9557" t="s">
        <v>14625</v>
      </c>
      <c r="O9557" t="s">
        <v>15486</v>
      </c>
      <c r="P9557" s="7" t="str">
        <f>HYPERLINK("https://collectormobile.dot.state.oh.us/arcgis/rest/services/ADAROW/ADA_ROW_Inventory_Image_Viewer/MapServer/6/720/attachments/", "Photo Link")</f>
        <v>Photo Link</v>
      </c>
      <c r="Q9557" s="7" t="str">
        <f>HYPERLINK("http://data.mapchannels.com/dualmaps6/map.htm?lat=39.739863&amp;lng=-84.281277", "Map Channel Link")</f>
        <v>Map Channel Link</v>
      </c>
    </row>
    <row r="9558" spans="1:17" hidden="1" x14ac:dyDescent="0.25">
      <c r="A9558" t="s">
        <v>8916</v>
      </c>
      <c r="B9558" t="s">
        <v>9697</v>
      </c>
      <c r="C9558" t="s">
        <v>297</v>
      </c>
      <c r="D9558">
        <v>0.52700000000000002</v>
      </c>
      <c r="E9558" t="s">
        <v>15607</v>
      </c>
      <c r="F9558" t="s">
        <v>9813</v>
      </c>
      <c r="G9558" s="6">
        <v>43728.603842592587</v>
      </c>
      <c r="H9558" t="s">
        <v>14509</v>
      </c>
      <c r="I9558" t="s">
        <v>44</v>
      </c>
      <c r="J9558"/>
      <c r="K9558" t="s">
        <v>28</v>
      </c>
      <c r="M9558"/>
      <c r="N9558" t="s">
        <v>14510</v>
      </c>
      <c r="P9558" s="7" t="str">
        <f>HYPERLINK("https://collectormobile.dot.state.oh.us/arcgis/rest/services/ADAROW/ADA_ROW_Inventory_Image_Viewer/MapServer/6/70672/attachments/", "Photo Link")</f>
        <v>Photo Link</v>
      </c>
      <c r="Q9558" s="7" t="str">
        <f>HYPERLINK("http://data.mapchannels.com/dualmaps6/map.htm?lat=39.628460&amp;lng=-84.226305", "Map Channel Link")</f>
        <v>Map Channel Link</v>
      </c>
    </row>
    <row r="9559" spans="1:17" hidden="1" x14ac:dyDescent="0.25">
      <c r="A9559" t="s">
        <v>8916</v>
      </c>
      <c r="B9559" t="s">
        <v>9697</v>
      </c>
      <c r="C9559" t="s">
        <v>297</v>
      </c>
      <c r="D9559">
        <v>0.52900000000000003</v>
      </c>
      <c r="E9559" t="s">
        <v>15608</v>
      </c>
      <c r="F9559" t="s">
        <v>8922</v>
      </c>
      <c r="G9559" s="6">
        <v>43721.562916666669</v>
      </c>
      <c r="H9559" t="s">
        <v>14509</v>
      </c>
      <c r="I9559" t="s">
        <v>44</v>
      </c>
      <c r="J9559"/>
      <c r="K9559" t="s">
        <v>28</v>
      </c>
      <c r="M9559"/>
      <c r="N9559" t="s">
        <v>14510</v>
      </c>
      <c r="P9559" s="7" t="str">
        <f>HYPERLINK("https://collectormobile.dot.state.oh.us/arcgis/rest/services/ADAROW/ADA_ROW_Inventory_Image_Viewer/MapServer/6/69871/attachments/", "Photo Link")</f>
        <v>Photo Link</v>
      </c>
      <c r="Q9559" s="7" t="str">
        <f>HYPERLINK("http://data.mapchannels.com/dualmaps6/map.htm?lat=39.628163&amp;lng=-84.226319", "Map Channel Link")</f>
        <v>Map Channel Link</v>
      </c>
    </row>
    <row r="9560" spans="1:17" hidden="1" x14ac:dyDescent="0.25">
      <c r="A9560" t="s">
        <v>8916</v>
      </c>
      <c r="B9560" t="s">
        <v>9697</v>
      </c>
      <c r="C9560" t="s">
        <v>297</v>
      </c>
      <c r="D9560">
        <v>0.55400000000000005</v>
      </c>
      <c r="E9560" t="s">
        <v>15609</v>
      </c>
      <c r="F9560" t="s">
        <v>14214</v>
      </c>
      <c r="G9560" s="6">
        <v>43721.570104166669</v>
      </c>
      <c r="H9560" t="s">
        <v>14509</v>
      </c>
      <c r="I9560" t="s">
        <v>44</v>
      </c>
      <c r="J9560"/>
      <c r="K9560" t="s">
        <v>28</v>
      </c>
      <c r="M9560"/>
      <c r="N9560" t="s">
        <v>14510</v>
      </c>
      <c r="P9560" s="7" t="str">
        <f>HYPERLINK("https://collectormobile.dot.state.oh.us/arcgis/rest/services/ADAROW/ADA_ROW_Inventory_Image_Viewer/MapServer/6/70270/attachments/", "Photo Link")</f>
        <v>Photo Link</v>
      </c>
      <c r="Q9560" s="7" t="str">
        <f>HYPERLINK("http://data.mapchannels.com/dualmaps6/map.htm?lat=39.628137&amp;lng=-84.225852", "Map Channel Link")</f>
        <v>Map Channel Link</v>
      </c>
    </row>
    <row r="9561" spans="1:17" hidden="1" x14ac:dyDescent="0.25">
      <c r="A9561" t="s">
        <v>8916</v>
      </c>
      <c r="B9561" t="s">
        <v>9697</v>
      </c>
      <c r="C9561" t="s">
        <v>297</v>
      </c>
      <c r="D9561">
        <v>0.89200000000000002</v>
      </c>
      <c r="E9561" t="s">
        <v>15610</v>
      </c>
      <c r="F9561" t="s">
        <v>9744</v>
      </c>
      <c r="G9561" s="6">
        <v>43316.536238425928</v>
      </c>
      <c r="H9561" t="s">
        <v>14509</v>
      </c>
      <c r="I9561" t="s">
        <v>44</v>
      </c>
      <c r="J9561"/>
      <c r="K9561" t="s">
        <v>124</v>
      </c>
      <c r="M9561"/>
      <c r="N9561" t="s">
        <v>14820</v>
      </c>
      <c r="P9561" s="7" t="str">
        <f>HYPERLINK("https://collectormobile.dot.state.oh.us/arcgis/rest/services/ADAROW/ADA_ROW_Inventory_Image_Viewer/MapServer/6/293/attachments/", "Photo Link")</f>
        <v>Photo Link</v>
      </c>
      <c r="Q9561" s="7" t="str">
        <f>HYPERLINK("http://data.mapchannels.com/dualmaps6/map.htm?lat=39.629625&amp;lng=-84.193030", "Map Channel Link")</f>
        <v>Map Channel Link</v>
      </c>
    </row>
    <row r="9562" spans="1:17" hidden="1" x14ac:dyDescent="0.25">
      <c r="A9562" t="s">
        <v>8916</v>
      </c>
      <c r="B9562" t="s">
        <v>9697</v>
      </c>
      <c r="C9562" t="s">
        <v>297</v>
      </c>
      <c r="D9562">
        <v>0.89700000000000002</v>
      </c>
      <c r="E9562" t="s">
        <v>15611</v>
      </c>
      <c r="F9562" t="s">
        <v>9744</v>
      </c>
      <c r="G9562" s="6">
        <v>43316.527858796297</v>
      </c>
      <c r="H9562" t="s">
        <v>14509</v>
      </c>
      <c r="I9562" t="s">
        <v>44</v>
      </c>
      <c r="J9562"/>
      <c r="K9562" t="s">
        <v>28</v>
      </c>
      <c r="M9562"/>
      <c r="N9562" t="s">
        <v>14510</v>
      </c>
      <c r="P9562" s="7" t="str">
        <f>HYPERLINK("https://collectormobile.dot.state.oh.us/arcgis/rest/services/ADAROW/ADA_ROW_Inventory_Image_Viewer/MapServer/6/294/attachments/", "Photo Link")</f>
        <v>Photo Link</v>
      </c>
      <c r="Q9562" s="7" t="str">
        <f>HYPERLINK("http://data.mapchannels.com/dualmaps6/map.htm?lat=39.629446&amp;lng=-84.192706", "Map Channel Link")</f>
        <v>Map Channel Link</v>
      </c>
    </row>
    <row r="9563" spans="1:17" hidden="1" x14ac:dyDescent="0.25">
      <c r="A9563" t="s">
        <v>8916</v>
      </c>
      <c r="B9563" t="s">
        <v>9697</v>
      </c>
      <c r="C9563" t="s">
        <v>3292</v>
      </c>
      <c r="D9563">
        <v>0.67100000000000004</v>
      </c>
      <c r="E9563" t="s">
        <v>15612</v>
      </c>
      <c r="F9563" t="s">
        <v>9749</v>
      </c>
      <c r="G9563" s="6">
        <v>45722.698796296303</v>
      </c>
      <c r="H9563" t="s">
        <v>14509</v>
      </c>
      <c r="I9563" t="s">
        <v>44</v>
      </c>
      <c r="J9563" t="s">
        <v>9863</v>
      </c>
      <c r="K9563" t="s">
        <v>124</v>
      </c>
      <c r="M9563"/>
      <c r="N9563" t="s">
        <v>14510</v>
      </c>
      <c r="P9563" s="7" t="str">
        <f>HYPERLINK("https://collectormobile.dot.state.oh.us/arcgis/rest/services/ADAROW/ADA_ROW_Inventory_Image_Viewer/MapServer/6/45043/attachments/", "Photo Link")</f>
        <v>Photo Link</v>
      </c>
      <c r="Q9563" s="7" t="str">
        <f>HYPERLINK("http://data.mapchannels.com/dualmaps6/map.htm?lat=39.596802&amp;lng=-84.247789", "Map Channel Link")</f>
        <v>Map Channel Link</v>
      </c>
    </row>
    <row r="9564" spans="1:17" hidden="1" x14ac:dyDescent="0.25">
      <c r="A9564" t="s">
        <v>8916</v>
      </c>
      <c r="B9564" t="s">
        <v>9697</v>
      </c>
      <c r="C9564" t="s">
        <v>310</v>
      </c>
      <c r="D9564">
        <v>3.7909999999999999</v>
      </c>
      <c r="E9564" t="s">
        <v>15613</v>
      </c>
      <c r="F9564" t="s">
        <v>9744</v>
      </c>
      <c r="G9564" s="6">
        <v>43302.618136574078</v>
      </c>
      <c r="H9564" t="s">
        <v>14509</v>
      </c>
      <c r="I9564" t="s">
        <v>44</v>
      </c>
      <c r="J9564"/>
      <c r="K9564"/>
      <c r="M9564"/>
      <c r="N9564" t="s">
        <v>14510</v>
      </c>
      <c r="P9564" s="7" t="str">
        <f>HYPERLINK("https://collectormobile.dot.state.oh.us/arcgis/rest/services/ADAROW/ADA_ROW_Inventory_Image_Viewer/MapServer/6/278/attachments/", "Photo Link")</f>
        <v>Photo Link</v>
      </c>
      <c r="Q9564" s="7" t="str">
        <f>HYPERLINK("http://data.mapchannels.com/dualmaps6/map.htm?lat=39.819846&amp;lng=-84.235380", "Map Channel Link")</f>
        <v>Map Channel Link</v>
      </c>
    </row>
    <row r="9565" spans="1:17" hidden="1" x14ac:dyDescent="0.25">
      <c r="A9565" t="s">
        <v>8916</v>
      </c>
      <c r="B9565" t="s">
        <v>9697</v>
      </c>
      <c r="C9565" t="s">
        <v>2411</v>
      </c>
      <c r="D9565">
        <v>8.9999999999999993E-3</v>
      </c>
      <c r="E9565" t="s">
        <v>15614</v>
      </c>
      <c r="F9565" t="s">
        <v>9744</v>
      </c>
      <c r="G9565" s="6">
        <v>43309.582916666674</v>
      </c>
      <c r="H9565" t="s">
        <v>14509</v>
      </c>
      <c r="I9565" t="s">
        <v>44</v>
      </c>
      <c r="J9565"/>
      <c r="K9565" t="s">
        <v>28</v>
      </c>
      <c r="M9565"/>
      <c r="N9565" t="s">
        <v>14731</v>
      </c>
      <c r="P9565" s="7" t="str">
        <f>HYPERLINK("https://collectormobile.dot.state.oh.us/arcgis/rest/services/ADAROW/ADA_ROW_Inventory_Image_Viewer/MapServer/6/737/attachments/", "Photo Link")</f>
        <v>Photo Link</v>
      </c>
      <c r="Q9565" s="7" t="str">
        <f>HYPERLINK("http://data.mapchannels.com/dualmaps6/map.htm?lat=39.596437&amp;lng=-84.228882", "Map Channel Link")</f>
        <v>Map Channel Link</v>
      </c>
    </row>
    <row r="9566" spans="1:17" hidden="1" x14ac:dyDescent="0.25">
      <c r="A9566" t="s">
        <v>8916</v>
      </c>
      <c r="B9566" t="s">
        <v>9697</v>
      </c>
      <c r="C9566" t="s">
        <v>2411</v>
      </c>
      <c r="D9566">
        <v>8.9999999999999993E-3</v>
      </c>
      <c r="E9566" t="s">
        <v>15615</v>
      </c>
      <c r="F9566" t="s">
        <v>9744</v>
      </c>
      <c r="G9566" s="6">
        <v>43309.583287037043</v>
      </c>
      <c r="H9566" t="s">
        <v>14509</v>
      </c>
      <c r="I9566" t="s">
        <v>44</v>
      </c>
      <c r="J9566"/>
      <c r="K9566" t="s">
        <v>28</v>
      </c>
      <c r="M9566"/>
      <c r="N9566" t="s">
        <v>14731</v>
      </c>
      <c r="P9566" s="7" t="str">
        <f>HYPERLINK("https://collectormobile.dot.state.oh.us/arcgis/rest/services/ADAROW/ADA_ROW_Inventory_Image_Viewer/MapServer/6/737/attachments/", "Photo Link")</f>
        <v>Photo Link</v>
      </c>
      <c r="Q9566" s="7" t="str">
        <f>HYPERLINK("http://data.mapchannels.com/dualmaps6/map.htm?lat=39.596437&amp;lng=-84.228882", "Map Channel Link")</f>
        <v>Map Channel Link</v>
      </c>
    </row>
    <row r="9567" spans="1:17" hidden="1" x14ac:dyDescent="0.25">
      <c r="A9567" t="s">
        <v>8916</v>
      </c>
      <c r="B9567" t="s">
        <v>9697</v>
      </c>
      <c r="C9567" t="s">
        <v>2411</v>
      </c>
      <c r="D9567">
        <v>2.3E-2</v>
      </c>
      <c r="E9567" t="s">
        <v>15616</v>
      </c>
      <c r="F9567" t="s">
        <v>9744</v>
      </c>
      <c r="G9567" s="6">
        <v>43309.595960648148</v>
      </c>
      <c r="H9567" t="s">
        <v>14509</v>
      </c>
      <c r="I9567" t="s">
        <v>44</v>
      </c>
      <c r="J9567"/>
      <c r="K9567" t="s">
        <v>38</v>
      </c>
      <c r="M9567"/>
      <c r="N9567" t="s">
        <v>14529</v>
      </c>
      <c r="P9567" s="7" t="str">
        <f>HYPERLINK("https://collectormobile.dot.state.oh.us/arcgis/rest/services/ADAROW/ADA_ROW_Inventory_Image_Viewer/MapServer/6/187/attachments/", "Photo Link")</f>
        <v>Photo Link</v>
      </c>
      <c r="Q9567" s="7" t="str">
        <f>HYPERLINK("http://data.mapchannels.com/dualmaps6/map.htm?lat=39.596871&amp;lng=-84.228836", "Map Channel Link")</f>
        <v>Map Channel Link</v>
      </c>
    </row>
    <row r="9568" spans="1:17" hidden="1" x14ac:dyDescent="0.25">
      <c r="A9568" t="s">
        <v>8916</v>
      </c>
      <c r="B9568" t="s">
        <v>9697</v>
      </c>
      <c r="C9568" t="s">
        <v>2411</v>
      </c>
      <c r="D9568">
        <v>2.3E-2</v>
      </c>
      <c r="E9568" t="s">
        <v>15617</v>
      </c>
      <c r="F9568" t="s">
        <v>9744</v>
      </c>
      <c r="G9568" s="6">
        <v>43309.596192129633</v>
      </c>
      <c r="H9568" t="s">
        <v>14509</v>
      </c>
      <c r="I9568" t="s">
        <v>44</v>
      </c>
      <c r="J9568"/>
      <c r="K9568" t="s">
        <v>38</v>
      </c>
      <c r="M9568"/>
      <c r="N9568" t="s">
        <v>14529</v>
      </c>
      <c r="P9568" s="7" t="str">
        <f>HYPERLINK("https://collectormobile.dot.state.oh.us/arcgis/rest/services/ADAROW/ADA_ROW_Inventory_Image_Viewer/MapServer/6/187/attachments/", "Photo Link")</f>
        <v>Photo Link</v>
      </c>
      <c r="Q9568" s="7" t="str">
        <f>HYPERLINK("http://data.mapchannels.com/dualmaps6/map.htm?lat=39.596871&amp;lng=-84.228836", "Map Channel Link")</f>
        <v>Map Channel Link</v>
      </c>
    </row>
    <row r="9569" spans="1:17" hidden="1" x14ac:dyDescent="0.25">
      <c r="A9569" t="s">
        <v>8916</v>
      </c>
      <c r="B9569" t="s">
        <v>9697</v>
      </c>
      <c r="C9569" t="s">
        <v>2411</v>
      </c>
      <c r="D9569">
        <v>2.3E-2</v>
      </c>
      <c r="E9569" t="s">
        <v>15618</v>
      </c>
      <c r="F9569" t="s">
        <v>9744</v>
      </c>
      <c r="G9569" s="6">
        <v>43309.59642361111</v>
      </c>
      <c r="H9569" t="s">
        <v>14509</v>
      </c>
      <c r="I9569" t="s">
        <v>44</v>
      </c>
      <c r="J9569"/>
      <c r="K9569" t="s">
        <v>38</v>
      </c>
      <c r="M9569"/>
      <c r="N9569" t="s">
        <v>14529</v>
      </c>
      <c r="P9569" s="7" t="str">
        <f>HYPERLINK("https://collectormobile.dot.state.oh.us/arcgis/rest/services/ADAROW/ADA_ROW_Inventory_Image_Viewer/MapServer/6/187/attachments/", "Photo Link")</f>
        <v>Photo Link</v>
      </c>
      <c r="Q9569" s="7" t="str">
        <f>HYPERLINK("http://data.mapchannels.com/dualmaps6/map.htm?lat=39.596871&amp;lng=-84.228836", "Map Channel Link")</f>
        <v>Map Channel Link</v>
      </c>
    </row>
    <row r="9570" spans="1:17" hidden="1" x14ac:dyDescent="0.25">
      <c r="A9570" t="s">
        <v>8916</v>
      </c>
      <c r="B9570" t="s">
        <v>9697</v>
      </c>
      <c r="C9570" t="s">
        <v>2411</v>
      </c>
      <c r="D9570">
        <v>2.7E-2</v>
      </c>
      <c r="E9570" t="s">
        <v>15619</v>
      </c>
      <c r="F9570" t="s">
        <v>9744</v>
      </c>
      <c r="G9570" s="6">
        <v>43309.600648148153</v>
      </c>
      <c r="H9570" t="s">
        <v>14509</v>
      </c>
      <c r="I9570" t="s">
        <v>44</v>
      </c>
      <c r="J9570"/>
      <c r="K9570" t="s">
        <v>38</v>
      </c>
      <c r="M9570"/>
      <c r="N9570" t="s">
        <v>14750</v>
      </c>
      <c r="P9570" s="7" t="str">
        <f>HYPERLINK("https://collectormobile.dot.state.oh.us/arcgis/rest/services/ADAROW/ADA_ROW_Inventory_Image_Viewer/MapServer/6/188/attachments/", "Photo Link")</f>
        <v>Photo Link</v>
      </c>
      <c r="Q9570" s="7" t="str">
        <f>HYPERLINK("http://data.mapchannels.com/dualmaps6/map.htm?lat=39.596964&amp;lng=-84.228800", "Map Channel Link")</f>
        <v>Map Channel Link</v>
      </c>
    </row>
    <row r="9571" spans="1:17" hidden="1" x14ac:dyDescent="0.25">
      <c r="A9571" t="s">
        <v>8916</v>
      </c>
      <c r="B9571" t="s">
        <v>9697</v>
      </c>
      <c r="C9571" t="s">
        <v>2411</v>
      </c>
      <c r="D9571">
        <v>0.13700000000000001</v>
      </c>
      <c r="E9571" t="s">
        <v>15620</v>
      </c>
      <c r="F9571" t="s">
        <v>9744</v>
      </c>
      <c r="G9571" s="6">
        <v>43309.606504629628</v>
      </c>
      <c r="H9571" t="s">
        <v>14509</v>
      </c>
      <c r="I9571" t="s">
        <v>44</v>
      </c>
      <c r="J9571"/>
      <c r="K9571" t="s">
        <v>28</v>
      </c>
      <c r="M9571"/>
      <c r="N9571" t="s">
        <v>14731</v>
      </c>
      <c r="P9571" s="7" t="str">
        <f>HYPERLINK("https://collectormobile.dot.state.oh.us/arcgis/rest/services/ADAROW/ADA_ROW_Inventory_Image_Viewer/MapServer/6/739/attachments/", "Photo Link")</f>
        <v>Photo Link</v>
      </c>
      <c r="Q9571" s="7" t="str">
        <f>HYPERLINK("http://data.mapchannels.com/dualmaps6/map.htm?lat=39.596851&amp;lng=-84.229246", "Map Channel Link")</f>
        <v>Map Channel Link</v>
      </c>
    </row>
    <row r="9572" spans="1:17" hidden="1" x14ac:dyDescent="0.25">
      <c r="A9572" t="s">
        <v>8916</v>
      </c>
      <c r="B9572" t="s">
        <v>9697</v>
      </c>
      <c r="C9572" t="s">
        <v>2411</v>
      </c>
      <c r="D9572">
        <v>0.13700000000000001</v>
      </c>
      <c r="E9572" t="s">
        <v>15621</v>
      </c>
      <c r="F9572" t="s">
        <v>9744</v>
      </c>
      <c r="G9572" s="6">
        <v>43309.606770833343</v>
      </c>
      <c r="H9572" t="s">
        <v>14509</v>
      </c>
      <c r="I9572" t="s">
        <v>44</v>
      </c>
      <c r="J9572"/>
      <c r="K9572" t="s">
        <v>28</v>
      </c>
      <c r="M9572"/>
      <c r="N9572" t="s">
        <v>14731</v>
      </c>
      <c r="P9572" s="7" t="str">
        <f>HYPERLINK("https://collectormobile.dot.state.oh.us/arcgis/rest/services/ADAROW/ADA_ROW_Inventory_Image_Viewer/MapServer/6/739/attachments/", "Photo Link")</f>
        <v>Photo Link</v>
      </c>
      <c r="Q9572" s="7" t="str">
        <f>HYPERLINK("http://data.mapchannels.com/dualmaps6/map.htm?lat=39.596851&amp;lng=-84.229246", "Map Channel Link")</f>
        <v>Map Channel Link</v>
      </c>
    </row>
    <row r="9573" spans="1:17" hidden="1" x14ac:dyDescent="0.25">
      <c r="A9573" t="s">
        <v>8916</v>
      </c>
      <c r="B9573" t="s">
        <v>9697</v>
      </c>
      <c r="C9573" t="s">
        <v>2411</v>
      </c>
      <c r="D9573">
        <v>0.13700000000000001</v>
      </c>
      <c r="E9573" t="s">
        <v>15622</v>
      </c>
      <c r="F9573" t="s">
        <v>9744</v>
      </c>
      <c r="G9573" s="6">
        <v>43309.607222222221</v>
      </c>
      <c r="H9573" t="s">
        <v>14509</v>
      </c>
      <c r="I9573" t="s">
        <v>44</v>
      </c>
      <c r="J9573"/>
      <c r="K9573" t="s">
        <v>28</v>
      </c>
      <c r="M9573"/>
      <c r="N9573" t="s">
        <v>14731</v>
      </c>
      <c r="P9573" s="7" t="str">
        <f>HYPERLINK("https://collectormobile.dot.state.oh.us/arcgis/rest/services/ADAROW/ADA_ROW_Inventory_Image_Viewer/MapServer/6/739/attachments/", "Photo Link")</f>
        <v>Photo Link</v>
      </c>
      <c r="Q9573" s="7" t="str">
        <f>HYPERLINK("http://data.mapchannels.com/dualmaps6/map.htm?lat=39.596851&amp;lng=-84.229246", "Map Channel Link")</f>
        <v>Map Channel Link</v>
      </c>
    </row>
    <row r="9574" spans="1:17" hidden="1" x14ac:dyDescent="0.25">
      <c r="A9574" t="s">
        <v>8916</v>
      </c>
      <c r="B9574" t="s">
        <v>9697</v>
      </c>
      <c r="C9574" t="s">
        <v>2411</v>
      </c>
      <c r="D9574">
        <v>0.14699999999999999</v>
      </c>
      <c r="E9574" t="s">
        <v>15623</v>
      </c>
      <c r="F9574" t="s">
        <v>9744</v>
      </c>
      <c r="G9574" s="6">
        <v>43309.6094212963</v>
      </c>
      <c r="H9574" t="s">
        <v>14509</v>
      </c>
      <c r="I9574" t="s">
        <v>44</v>
      </c>
      <c r="J9574"/>
      <c r="K9574" t="s">
        <v>28</v>
      </c>
      <c r="M9574"/>
      <c r="N9574" t="s">
        <v>14731</v>
      </c>
      <c r="P9574" s="7" t="str">
        <f>HYPERLINK("https://collectormobile.dot.state.oh.us/arcgis/rest/services/ADAROW/ADA_ROW_Inventory_Image_Viewer/MapServer/6/740/attachments/", "Photo Link")</f>
        <v>Photo Link</v>
      </c>
      <c r="Q9574" s="7" t="str">
        <f>HYPERLINK("http://data.mapchannels.com/dualmaps6/map.htm?lat=39.596983&amp;lng=-84.229207", "Map Channel Link")</f>
        <v>Map Channel Link</v>
      </c>
    </row>
    <row r="9575" spans="1:17" hidden="1" x14ac:dyDescent="0.25">
      <c r="A9575" t="s">
        <v>8916</v>
      </c>
      <c r="B9575" t="s">
        <v>9697</v>
      </c>
      <c r="C9575" t="s">
        <v>2411</v>
      </c>
      <c r="D9575">
        <v>0.14699999999999999</v>
      </c>
      <c r="E9575" t="s">
        <v>15624</v>
      </c>
      <c r="F9575" t="s">
        <v>9744</v>
      </c>
      <c r="G9575" s="6">
        <v>43309.609907407408</v>
      </c>
      <c r="H9575" t="s">
        <v>14509</v>
      </c>
      <c r="I9575" t="s">
        <v>44</v>
      </c>
      <c r="J9575"/>
      <c r="K9575" t="s">
        <v>28</v>
      </c>
      <c r="M9575"/>
      <c r="N9575" t="s">
        <v>14640</v>
      </c>
      <c r="P9575" s="7" t="str">
        <f>HYPERLINK("https://collectormobile.dot.state.oh.us/arcgis/rest/services/ADAROW/ADA_ROW_Inventory_Image_Viewer/MapServer/6/740/attachments/", "Photo Link")</f>
        <v>Photo Link</v>
      </c>
      <c r="Q9575" s="7" t="str">
        <f>HYPERLINK("http://data.mapchannels.com/dualmaps6/map.htm?lat=39.596983&amp;lng=-84.229207", "Map Channel Link")</f>
        <v>Map Channel Link</v>
      </c>
    </row>
    <row r="9576" spans="1:17" hidden="1" x14ac:dyDescent="0.25">
      <c r="A9576" t="s">
        <v>8916</v>
      </c>
      <c r="B9576" t="s">
        <v>9697</v>
      </c>
      <c r="C9576" t="s">
        <v>2411</v>
      </c>
      <c r="D9576">
        <v>0.14899999999999999</v>
      </c>
      <c r="E9576" t="s">
        <v>15625</v>
      </c>
      <c r="F9576" t="s">
        <v>9744</v>
      </c>
      <c r="G9576" s="6">
        <v>43309.614270833343</v>
      </c>
      <c r="H9576" t="s">
        <v>14509</v>
      </c>
      <c r="I9576" t="s">
        <v>44</v>
      </c>
      <c r="J9576"/>
      <c r="K9576" t="s">
        <v>38</v>
      </c>
      <c r="M9576"/>
      <c r="N9576" t="s">
        <v>14787</v>
      </c>
      <c r="P9576" s="7" t="str">
        <f>HYPERLINK("https://collectormobile.dot.state.oh.us/arcgis/rest/services/ADAROW/ADA_ROW_Inventory_Image_Viewer/MapServer/6/903/attachments/", "Photo Link")</f>
        <v>Photo Link</v>
      </c>
      <c r="Q9576" s="7" t="str">
        <f>HYPERLINK("http://data.mapchannels.com/dualmaps6/map.htm?lat=39.597109&amp;lng=-84.229292", "Map Channel Link")</f>
        <v>Map Channel Link</v>
      </c>
    </row>
    <row r="9577" spans="1:17" hidden="1" x14ac:dyDescent="0.25">
      <c r="A9577" t="s">
        <v>8916</v>
      </c>
      <c r="B9577" t="s">
        <v>9697</v>
      </c>
      <c r="C9577" t="s">
        <v>2411</v>
      </c>
      <c r="D9577">
        <v>4.9729999999999999</v>
      </c>
      <c r="E9577" t="s">
        <v>15626</v>
      </c>
      <c r="F9577" t="s">
        <v>9749</v>
      </c>
      <c r="G9577" s="6">
        <v>45722.701296296298</v>
      </c>
      <c r="H9577" t="s">
        <v>14509</v>
      </c>
      <c r="I9577" t="s">
        <v>44</v>
      </c>
      <c r="J9577" t="s">
        <v>9863</v>
      </c>
      <c r="K9577" t="s">
        <v>124</v>
      </c>
      <c r="M9577"/>
      <c r="N9577" t="s">
        <v>14559</v>
      </c>
      <c r="P9577" s="7" t="str">
        <f>HYPERLINK("https://collectormobile.dot.state.oh.us/arcgis/rest/services/ADAROW/ADA_ROW_Inventory_Image_Viewer/MapServer/6/96338/attachments/", "Photo Link")</f>
        <v>Photo Link</v>
      </c>
      <c r="Q9577" s="7" t="str">
        <f>HYPERLINK("http://data.mapchannels.com/dualmaps6/map.htm?lat=39.597122&amp;lng=-84.247754", "Map Channel Link")</f>
        <v>Map Channel Link</v>
      </c>
    </row>
    <row r="9578" spans="1:17" hidden="1" x14ac:dyDescent="0.25">
      <c r="A9578" t="s">
        <v>8916</v>
      </c>
      <c r="B9578" t="s">
        <v>9697</v>
      </c>
      <c r="C9578" t="s">
        <v>2411</v>
      </c>
      <c r="D9578">
        <v>5.17</v>
      </c>
      <c r="E9578" t="s">
        <v>15627</v>
      </c>
      <c r="F9578" t="s">
        <v>9749</v>
      </c>
      <c r="G9578" s="6">
        <v>45715.601053240738</v>
      </c>
      <c r="H9578" t="s">
        <v>14509</v>
      </c>
      <c r="I9578" t="s">
        <v>44</v>
      </c>
      <c r="J9578" t="s">
        <v>9863</v>
      </c>
      <c r="K9578" t="s">
        <v>38</v>
      </c>
      <c r="M9578"/>
      <c r="N9578" t="s">
        <v>14559</v>
      </c>
      <c r="P9578" s="7" t="str">
        <f>HYPERLINK("https://collectormobile.dot.state.oh.us/arcgis/rest/services/ADAROW/ADA_ROW_Inventory_Image_Viewer/MapServer/6/95976/attachments/", "Photo Link")</f>
        <v>Photo Link</v>
      </c>
      <c r="Q9578" s="7" t="str">
        <f>HYPERLINK("http://data.mapchannels.com/dualmaps6/map.htm?lat=39.596676&amp;lng=-84.244131", "Map Channel Link")</f>
        <v>Map Channel Link</v>
      </c>
    </row>
    <row r="9579" spans="1:17" hidden="1" x14ac:dyDescent="0.25">
      <c r="A9579" t="s">
        <v>8916</v>
      </c>
      <c r="B9579" t="s">
        <v>9697</v>
      </c>
      <c r="C9579" t="s">
        <v>2411</v>
      </c>
      <c r="D9579">
        <v>5.17</v>
      </c>
      <c r="E9579" t="s">
        <v>15628</v>
      </c>
      <c r="F9579" t="s">
        <v>9749</v>
      </c>
      <c r="G9579" s="6">
        <v>45722.718206018522</v>
      </c>
      <c r="H9579" t="s">
        <v>14509</v>
      </c>
      <c r="I9579" t="s">
        <v>4</v>
      </c>
      <c r="J9579" t="s">
        <v>9863</v>
      </c>
      <c r="K9579" t="s">
        <v>124</v>
      </c>
      <c r="M9579"/>
      <c r="N9579" t="s">
        <v>15629</v>
      </c>
      <c r="P9579" s="7" t="str">
        <f>HYPERLINK("https://collectormobile.dot.state.oh.us/arcgis/rest/services/ADAROW/ADA_ROW_Inventory_Image_Viewer/MapServer/6/45048/attachments/", "Photo Link")</f>
        <v>Photo Link</v>
      </c>
      <c r="Q9579" s="7" t="str">
        <f>HYPERLINK("http://data.mapchannels.com/dualmaps6/map.htm?lat=39.596909&amp;lng=-84.244115", "Map Channel Link")</f>
        <v>Map Channel Link</v>
      </c>
    </row>
    <row r="9580" spans="1:17" hidden="1" x14ac:dyDescent="0.25">
      <c r="A9580" t="s">
        <v>8916</v>
      </c>
      <c r="B9580" t="s">
        <v>9697</v>
      </c>
      <c r="C9580" t="s">
        <v>2411</v>
      </c>
      <c r="D9580">
        <v>5.17</v>
      </c>
      <c r="E9580" t="s">
        <v>15630</v>
      </c>
      <c r="F9580" t="s">
        <v>9749</v>
      </c>
      <c r="G9580" s="6">
        <v>45722.71980324074</v>
      </c>
      <c r="H9580" t="s">
        <v>14509</v>
      </c>
      <c r="I9580" t="s">
        <v>4</v>
      </c>
      <c r="J9580" t="s">
        <v>9863</v>
      </c>
      <c r="K9580" t="s">
        <v>38</v>
      </c>
      <c r="M9580"/>
      <c r="N9580" t="s">
        <v>14559</v>
      </c>
      <c r="P9580" s="7" t="str">
        <f>HYPERLINK("https://collectormobile.dot.state.oh.us/arcgis/rest/services/ADAROW/ADA_ROW_Inventory_Image_Viewer/MapServer/6/45048/attachments/", "Photo Link")</f>
        <v>Photo Link</v>
      </c>
      <c r="Q9580" s="7" t="str">
        <f>HYPERLINK("http://data.mapchannels.com/dualmaps6/map.htm?lat=39.596909&amp;lng=-84.244115", "Map Channel Link")</f>
        <v>Map Channel Link</v>
      </c>
    </row>
    <row r="9581" spans="1:17" hidden="1" x14ac:dyDescent="0.25">
      <c r="A9581" t="s">
        <v>8916</v>
      </c>
      <c r="B9581" t="s">
        <v>9697</v>
      </c>
      <c r="C9581" t="s">
        <v>2411</v>
      </c>
      <c r="D9581">
        <v>5.2030000000000003</v>
      </c>
      <c r="E9581" t="s">
        <v>15631</v>
      </c>
      <c r="F9581" t="s">
        <v>9749</v>
      </c>
      <c r="G9581" s="6">
        <v>45722.710162037038</v>
      </c>
      <c r="H9581" t="s">
        <v>14509</v>
      </c>
      <c r="I9581" t="s">
        <v>44</v>
      </c>
      <c r="J9581" t="s">
        <v>9863</v>
      </c>
      <c r="K9581" t="s">
        <v>38</v>
      </c>
      <c r="M9581"/>
      <c r="N9581" t="s">
        <v>14510</v>
      </c>
      <c r="P9581" s="7" t="str">
        <f>HYPERLINK("https://collectormobile.dot.state.oh.us/arcgis/rest/services/ADAROW/ADA_ROW_Inventory_Image_Viewer/MapServer/6/45444/attachments/", "Photo Link")</f>
        <v>Photo Link</v>
      </c>
      <c r="Q9581" s="7" t="str">
        <f>HYPERLINK("http://data.mapchannels.com/dualmaps6/map.htm?lat=39.596943&amp;lng=-84.243496", "Map Channel Link")</f>
        <v>Map Channel Link</v>
      </c>
    </row>
    <row r="9582" spans="1:17" hidden="1" x14ac:dyDescent="0.25">
      <c r="A9582" t="s">
        <v>8916</v>
      </c>
      <c r="B9582" t="s">
        <v>9697</v>
      </c>
      <c r="C9582" t="s">
        <v>2411</v>
      </c>
      <c r="D9582">
        <v>5.2030000000000003</v>
      </c>
      <c r="E9582" t="s">
        <v>15632</v>
      </c>
      <c r="F9582" t="s">
        <v>9749</v>
      </c>
      <c r="G9582" s="6">
        <v>45722.713854166657</v>
      </c>
      <c r="H9582" t="s">
        <v>14509</v>
      </c>
      <c r="I9582" t="s">
        <v>4</v>
      </c>
      <c r="J9582" t="s">
        <v>9863</v>
      </c>
      <c r="K9582" t="s">
        <v>38</v>
      </c>
      <c r="M9582"/>
      <c r="N9582" t="s">
        <v>14510</v>
      </c>
      <c r="P9582" s="7" t="str">
        <f>HYPERLINK("https://collectormobile.dot.state.oh.us/arcgis/rest/services/ADAROW/ADA_ROW_Inventory_Image_Viewer/MapServer/6/96737/attachments/", "Photo Link")</f>
        <v>Photo Link</v>
      </c>
      <c r="Q9582" s="7" t="str">
        <f>HYPERLINK("http://data.mapchannels.com/dualmaps6/map.htm?lat=39.596659&amp;lng=-84.243515", "Map Channel Link")</f>
        <v>Map Channel Link</v>
      </c>
    </row>
    <row r="9583" spans="1:17" hidden="1" x14ac:dyDescent="0.25">
      <c r="A9583" t="s">
        <v>8916</v>
      </c>
      <c r="B9583" t="s">
        <v>9697</v>
      </c>
      <c r="C9583" t="s">
        <v>2411</v>
      </c>
      <c r="D9583">
        <v>5.2030000000000003</v>
      </c>
      <c r="E9583" t="s">
        <v>15633</v>
      </c>
      <c r="F9583" t="s">
        <v>9749</v>
      </c>
      <c r="G9583" s="6">
        <v>45722.712650462963</v>
      </c>
      <c r="H9583" t="s">
        <v>14509</v>
      </c>
      <c r="I9583" t="s">
        <v>4</v>
      </c>
      <c r="J9583" t="s">
        <v>9863</v>
      </c>
      <c r="K9583" t="s">
        <v>38</v>
      </c>
      <c r="M9583"/>
      <c r="N9583" t="s">
        <v>14510</v>
      </c>
      <c r="P9583" s="7" t="str">
        <f>HYPERLINK("https://collectormobile.dot.state.oh.us/arcgis/rest/services/ADAROW/ADA_ROW_Inventory_Image_Viewer/MapServer/6/45444/attachments/", "Photo Link")</f>
        <v>Photo Link</v>
      </c>
      <c r="Q9583" s="7" t="str">
        <f>HYPERLINK("http://data.mapchannels.com/dualmaps6/map.htm?lat=39.596943&amp;lng=-84.243496", "Map Channel Link")</f>
        <v>Map Channel Link</v>
      </c>
    </row>
    <row r="9584" spans="1:17" hidden="1" x14ac:dyDescent="0.25">
      <c r="A9584" t="s">
        <v>8916</v>
      </c>
      <c r="B9584" t="s">
        <v>9697</v>
      </c>
      <c r="C9584" t="s">
        <v>2411</v>
      </c>
      <c r="D9584">
        <v>5.5940000000000003</v>
      </c>
      <c r="E9584" t="s">
        <v>15634</v>
      </c>
      <c r="F9584" t="s">
        <v>14214</v>
      </c>
      <c r="G9584" s="6">
        <v>43965.593611111108</v>
      </c>
      <c r="H9584" t="s">
        <v>14509</v>
      </c>
      <c r="I9584" t="s">
        <v>44</v>
      </c>
      <c r="J9584"/>
      <c r="K9584" t="s">
        <v>124</v>
      </c>
      <c r="M9584"/>
      <c r="N9584" t="s">
        <v>14640</v>
      </c>
      <c r="P9584" s="7" t="str">
        <f>HYPERLINK("https://collectormobile.dot.state.oh.us/arcgis/rest/services/ADAROW/ADA_ROW_Inventory_Image_Viewer/MapServer/6/78736/attachments/", "Photo Link")</f>
        <v>Photo Link</v>
      </c>
      <c r="Q9584" s="7" t="str">
        <f>HYPERLINK("http://data.mapchannels.com/dualmaps6/map.htm?lat=39.596962&amp;lng=-84.236266", "Map Channel Link")</f>
        <v>Map Channel Link</v>
      </c>
    </row>
    <row r="9585" spans="1:17" hidden="1" x14ac:dyDescent="0.25">
      <c r="A9585" t="s">
        <v>8916</v>
      </c>
      <c r="B9585" t="s">
        <v>9697</v>
      </c>
      <c r="C9585" t="s">
        <v>2411</v>
      </c>
      <c r="D9585">
        <v>5.9669999999999996</v>
      </c>
      <c r="E9585" t="s">
        <v>15635</v>
      </c>
      <c r="F9585" t="s">
        <v>9744</v>
      </c>
      <c r="G9585" s="6">
        <v>43309.622453703712</v>
      </c>
      <c r="H9585" t="s">
        <v>14509</v>
      </c>
      <c r="I9585" t="s">
        <v>44</v>
      </c>
      <c r="J9585"/>
      <c r="K9585" t="s">
        <v>28</v>
      </c>
      <c r="M9585"/>
      <c r="N9585" t="s">
        <v>14731</v>
      </c>
      <c r="P9585" s="7" t="str">
        <f>HYPERLINK("https://collectormobile.dot.state.oh.us/arcgis/rest/services/ADAROW/ADA_ROW_Inventory_Image_Viewer/MapServer/6/902/attachments/", "Photo Link")</f>
        <v>Photo Link</v>
      </c>
      <c r="Q9585" s="7" t="str">
        <f>HYPERLINK("http://data.mapchannels.com/dualmaps6/map.htm?lat=39.596572&amp;lng=-84.229276", "Map Channel Link")</f>
        <v>Map Channel Link</v>
      </c>
    </row>
    <row r="9586" spans="1:17" hidden="1" x14ac:dyDescent="0.25">
      <c r="A9586" t="s">
        <v>8916</v>
      </c>
      <c r="B9586" t="s">
        <v>9697</v>
      </c>
      <c r="C9586" t="s">
        <v>2411</v>
      </c>
      <c r="D9586">
        <v>5.9669999999999996</v>
      </c>
      <c r="E9586" t="s">
        <v>15636</v>
      </c>
      <c r="F9586" t="s">
        <v>9744</v>
      </c>
      <c r="G9586" s="6">
        <v>43309.622731481482</v>
      </c>
      <c r="H9586" t="s">
        <v>14509</v>
      </c>
      <c r="I9586" t="s">
        <v>44</v>
      </c>
      <c r="J9586"/>
      <c r="K9586" t="s">
        <v>28</v>
      </c>
      <c r="M9586"/>
      <c r="N9586" t="s">
        <v>14731</v>
      </c>
      <c r="P9586" s="7" t="str">
        <f>HYPERLINK("https://collectormobile.dot.state.oh.us/arcgis/rest/services/ADAROW/ADA_ROW_Inventory_Image_Viewer/MapServer/6/902/attachments/", "Photo Link")</f>
        <v>Photo Link</v>
      </c>
      <c r="Q9586" s="7" t="str">
        <f>HYPERLINK("http://data.mapchannels.com/dualmaps6/map.htm?lat=39.596572&amp;lng=-84.229276", "Map Channel Link")</f>
        <v>Map Channel Link</v>
      </c>
    </row>
    <row r="9587" spans="1:17" hidden="1" x14ac:dyDescent="0.25">
      <c r="A9587" t="s">
        <v>8916</v>
      </c>
      <c r="B9587" t="s">
        <v>9697</v>
      </c>
      <c r="C9587" t="s">
        <v>2411</v>
      </c>
      <c r="D9587">
        <v>5.9669999999999996</v>
      </c>
      <c r="E9587" t="s">
        <v>15637</v>
      </c>
      <c r="F9587" t="s">
        <v>9744</v>
      </c>
      <c r="G9587" s="6">
        <v>43309.624363425923</v>
      </c>
      <c r="H9587" t="s">
        <v>14509</v>
      </c>
      <c r="I9587" t="s">
        <v>44</v>
      </c>
      <c r="J9587"/>
      <c r="K9587" t="s">
        <v>124</v>
      </c>
      <c r="M9587"/>
      <c r="N9587" t="s">
        <v>15629</v>
      </c>
      <c r="O9587" t="s">
        <v>15638</v>
      </c>
      <c r="P9587" s="7" t="str">
        <f>HYPERLINK("https://collectormobile.dot.state.oh.us/arcgis/rest/services/ADAROW/ADA_ROW_Inventory_Image_Viewer/MapServer/6/902/attachments/", "Photo Link")</f>
        <v>Photo Link</v>
      </c>
      <c r="Q9587" s="7" t="str">
        <f>HYPERLINK("http://data.mapchannels.com/dualmaps6/map.htm?lat=39.596572&amp;lng=-84.229276", "Map Channel Link")</f>
        <v>Map Channel Link</v>
      </c>
    </row>
    <row r="9588" spans="1:17" hidden="1" x14ac:dyDescent="0.25">
      <c r="A9588" t="s">
        <v>8916</v>
      </c>
      <c r="B9588" t="s">
        <v>9697</v>
      </c>
      <c r="C9588" t="s">
        <v>2411</v>
      </c>
      <c r="D9588">
        <v>5.99</v>
      </c>
      <c r="E9588" t="s">
        <v>15639</v>
      </c>
      <c r="F9588" t="s">
        <v>9744</v>
      </c>
      <c r="G9588" s="6">
        <v>43309.590486111112</v>
      </c>
      <c r="H9588" t="s">
        <v>14509</v>
      </c>
      <c r="I9588" t="s">
        <v>44</v>
      </c>
      <c r="J9588"/>
      <c r="K9588" t="s">
        <v>28</v>
      </c>
      <c r="M9588"/>
      <c r="N9588" t="s">
        <v>14731</v>
      </c>
      <c r="P9588" s="7" t="str">
        <f>HYPERLINK("https://collectormobile.dot.state.oh.us/arcgis/rest/services/ADAROW/ADA_ROW_Inventory_Image_Viewer/MapServer/6/738/attachments/", "Photo Link")</f>
        <v>Photo Link</v>
      </c>
      <c r="Q9588" s="7" t="str">
        <f>HYPERLINK("http://data.mapchannels.com/dualmaps6/map.htm?lat=39.596586&amp;lng=-84.228846", "Map Channel Link")</f>
        <v>Map Channel Link</v>
      </c>
    </row>
    <row r="9589" spans="1:17" hidden="1" x14ac:dyDescent="0.25">
      <c r="A9589" t="s">
        <v>8916</v>
      </c>
      <c r="B9589" t="s">
        <v>9697</v>
      </c>
      <c r="C9589" t="s">
        <v>2411</v>
      </c>
      <c r="D9589">
        <v>5.99</v>
      </c>
      <c r="E9589" t="s">
        <v>15640</v>
      </c>
      <c r="F9589" t="s">
        <v>9744</v>
      </c>
      <c r="G9589" s="6">
        <v>43309.59070601852</v>
      </c>
      <c r="H9589" t="s">
        <v>14509</v>
      </c>
      <c r="I9589" t="s">
        <v>44</v>
      </c>
      <c r="J9589"/>
      <c r="K9589" t="s">
        <v>28</v>
      </c>
      <c r="M9589"/>
      <c r="N9589" t="s">
        <v>14731</v>
      </c>
      <c r="P9589" s="7" t="str">
        <f>HYPERLINK("https://collectormobile.dot.state.oh.us/arcgis/rest/services/ADAROW/ADA_ROW_Inventory_Image_Viewer/MapServer/6/738/attachments/", "Photo Link")</f>
        <v>Photo Link</v>
      </c>
      <c r="Q9589" s="7" t="str">
        <f>HYPERLINK("http://data.mapchannels.com/dualmaps6/map.htm?lat=39.596586&amp;lng=-84.228846", "Map Channel Link")</f>
        <v>Map Channel Link</v>
      </c>
    </row>
    <row r="9590" spans="1:17" hidden="1" x14ac:dyDescent="0.25">
      <c r="A9590" t="s">
        <v>8916</v>
      </c>
      <c r="B9590" t="s">
        <v>9697</v>
      </c>
      <c r="C9590" t="s">
        <v>2411</v>
      </c>
      <c r="D9590">
        <v>5.99</v>
      </c>
      <c r="E9590" t="s">
        <v>15641</v>
      </c>
      <c r="F9590" t="s">
        <v>9744</v>
      </c>
      <c r="G9590" s="6">
        <v>43309.590914351851</v>
      </c>
      <c r="H9590" t="s">
        <v>14509</v>
      </c>
      <c r="I9590" t="s">
        <v>44</v>
      </c>
      <c r="J9590"/>
      <c r="K9590" t="s">
        <v>28</v>
      </c>
      <c r="M9590"/>
      <c r="N9590" t="s">
        <v>14731</v>
      </c>
      <c r="P9590" s="7" t="str">
        <f>HYPERLINK("https://collectormobile.dot.state.oh.us/arcgis/rest/services/ADAROW/ADA_ROW_Inventory_Image_Viewer/MapServer/6/738/attachments/", "Photo Link")</f>
        <v>Photo Link</v>
      </c>
      <c r="Q9590" s="7" t="str">
        <f>HYPERLINK("http://data.mapchannels.com/dualmaps6/map.htm?lat=39.596586&amp;lng=-84.228846", "Map Channel Link")</f>
        <v>Map Channel Link</v>
      </c>
    </row>
    <row r="9591" spans="1:17" hidden="1" x14ac:dyDescent="0.25">
      <c r="A9591" t="s">
        <v>8916</v>
      </c>
      <c r="B9591" t="s">
        <v>9697</v>
      </c>
      <c r="C9591" t="s">
        <v>1900</v>
      </c>
      <c r="D9591">
        <v>3.3079999999999998</v>
      </c>
      <c r="E9591" t="s">
        <v>15642</v>
      </c>
      <c r="F9591" t="s">
        <v>14214</v>
      </c>
      <c r="G9591" s="6">
        <v>43721.624722222223</v>
      </c>
      <c r="H9591" t="s">
        <v>14509</v>
      </c>
      <c r="I9591" t="s">
        <v>44</v>
      </c>
      <c r="J9591"/>
      <c r="K9591" t="s">
        <v>38</v>
      </c>
      <c r="M9591"/>
      <c r="N9591" t="s">
        <v>14510</v>
      </c>
      <c r="P9591" s="7" t="str">
        <f>HYPERLINK("https://collectormobile.dot.state.oh.us/arcgis/rest/services/ADAROW/ADA_ROW_Inventory_Image_Viewer/MapServer/6/70675/attachments/", "Photo Link")</f>
        <v>Photo Link</v>
      </c>
      <c r="Q9591" s="7" t="str">
        <f>HYPERLINK("http://data.mapchannels.com/dualmaps6/map.htm?lat=39.631456&amp;lng=-84.198713", "Map Channel Link")</f>
        <v>Map Channel Link</v>
      </c>
    </row>
    <row r="9592" spans="1:17" hidden="1" x14ac:dyDescent="0.25">
      <c r="A9592" t="s">
        <v>8916</v>
      </c>
      <c r="B9592" t="s">
        <v>9697</v>
      </c>
      <c r="C9592" t="s">
        <v>1961</v>
      </c>
      <c r="D9592">
        <v>0.46800000000000003</v>
      </c>
      <c r="E9592" t="s">
        <v>15643</v>
      </c>
      <c r="F9592" t="s">
        <v>9744</v>
      </c>
      <c r="G9592" s="6">
        <v>43344.748391203713</v>
      </c>
      <c r="H9592" t="s">
        <v>14509</v>
      </c>
      <c r="I9592" t="s">
        <v>44</v>
      </c>
      <c r="J9592" t="s">
        <v>9753</v>
      </c>
      <c r="K9592" t="s">
        <v>124</v>
      </c>
      <c r="M9592"/>
      <c r="N9592" t="s">
        <v>15086</v>
      </c>
      <c r="P9592" s="7" t="str">
        <f>HYPERLINK("https://collectormobile.dot.state.oh.us/arcgis/rest/services/ADAROW/ADA_ROW_Inventory_Image_Viewer/MapServer/6/45858/attachments/", "Photo Link")</f>
        <v>Photo Link</v>
      </c>
      <c r="Q9592" s="7" t="str">
        <f>HYPERLINK("http://data.mapchannels.com/dualmaps6/map.htm?lat=39.772043&amp;lng=-84.172629", "Map Channel Link")</f>
        <v>Map Channel Link</v>
      </c>
    </row>
    <row r="9593" spans="1:17" hidden="1" x14ac:dyDescent="0.25">
      <c r="A9593" t="s">
        <v>8916</v>
      </c>
      <c r="B9593" t="s">
        <v>9697</v>
      </c>
      <c r="C9593" t="s">
        <v>1961</v>
      </c>
      <c r="D9593">
        <v>8.2059999999999995</v>
      </c>
      <c r="E9593" t="s">
        <v>15644</v>
      </c>
      <c r="F9593" t="s">
        <v>9744</v>
      </c>
      <c r="G9593" s="6">
        <v>43358.702777777777</v>
      </c>
      <c r="H9593" t="s">
        <v>14509</v>
      </c>
      <c r="I9593" t="s">
        <v>44</v>
      </c>
      <c r="J9593" t="s">
        <v>9939</v>
      </c>
      <c r="K9593" t="s">
        <v>28</v>
      </c>
      <c r="M9593"/>
      <c r="N9593" t="s">
        <v>14559</v>
      </c>
      <c r="P9593" s="7" t="str">
        <f>HYPERLINK("https://collectormobile.dot.state.oh.us/arcgis/rest/services/ADAROW/ADA_ROW_Inventory_Image_Viewer/MapServer/6/45066/attachments/", "Photo Link")</f>
        <v>Photo Link</v>
      </c>
      <c r="Q9593" s="7" t="str">
        <f>HYPERLINK("http://data.mapchannels.com/dualmaps6/map.htm?lat=39.867129&amp;lng=-84.101060", "Map Channel Link")</f>
        <v>Map Channel Link</v>
      </c>
    </row>
    <row r="9594" spans="1:17" hidden="1" x14ac:dyDescent="0.25">
      <c r="A9594" t="s">
        <v>8916</v>
      </c>
      <c r="B9594" t="s">
        <v>9697</v>
      </c>
      <c r="C9594" t="s">
        <v>1961</v>
      </c>
      <c r="D9594">
        <v>8.2070000000000007</v>
      </c>
      <c r="E9594" t="s">
        <v>15645</v>
      </c>
      <c r="F9594" t="s">
        <v>9749</v>
      </c>
      <c r="G9594" s="6">
        <v>45726.635474537034</v>
      </c>
      <c r="H9594" t="s">
        <v>14509</v>
      </c>
      <c r="I9594" t="s">
        <v>102</v>
      </c>
      <c r="J9594" t="s">
        <v>9939</v>
      </c>
      <c r="K9594" t="s">
        <v>124</v>
      </c>
      <c r="M9594"/>
      <c r="N9594" t="s">
        <v>14510</v>
      </c>
      <c r="O9594" t="s">
        <v>15646</v>
      </c>
      <c r="P9594" s="7" t="str">
        <f>HYPERLINK("https://collectormobile.dot.state.oh.us/arcgis/rest/services/ADAROW/ADA_ROW_Inventory_Image_Viewer/MapServer/6/45854/attachments/", "Photo Link")</f>
        <v>Photo Link</v>
      </c>
      <c r="Q9594" s="7" t="str">
        <f>HYPERLINK("http://data.mapchannels.com/dualmaps6/map.htm?lat=39.866972&amp;lng=-84.100585", "Map Channel Link")</f>
        <v>Map Channel Link</v>
      </c>
    </row>
    <row r="9595" spans="1:17" hidden="1" x14ac:dyDescent="0.25">
      <c r="A9595" t="s">
        <v>8916</v>
      </c>
      <c r="B9595" t="s">
        <v>9697</v>
      </c>
      <c r="C9595" t="s">
        <v>2470</v>
      </c>
      <c r="D9595">
        <v>7.31</v>
      </c>
      <c r="E9595" t="s">
        <v>15647</v>
      </c>
      <c r="F9595" t="s">
        <v>8934</v>
      </c>
      <c r="G9595" s="6">
        <v>43337.704293981478</v>
      </c>
      <c r="H9595" t="s">
        <v>14509</v>
      </c>
      <c r="I9595" t="s">
        <v>44</v>
      </c>
      <c r="J9595" t="s">
        <v>9939</v>
      </c>
      <c r="K9595" t="s">
        <v>124</v>
      </c>
      <c r="M9595"/>
      <c r="N9595" t="s">
        <v>14731</v>
      </c>
      <c r="P9595" s="7" t="str">
        <f>HYPERLINK("https://collectormobile.dot.state.oh.us/arcgis/rest/services/ADAROW/ADA_ROW_Inventory_Image_Viewer/MapServer/6/45455/attachments/", "Photo Link")</f>
        <v>Photo Link</v>
      </c>
      <c r="Q9595" s="7" t="str">
        <f>HYPERLINK("http://data.mapchannels.com/dualmaps6/map.htm?lat=39.868931&amp;lng=-84.137927", "Map Channel Link")</f>
        <v>Map Channel Link</v>
      </c>
    </row>
    <row r="9596" spans="1:17" hidden="1" x14ac:dyDescent="0.25">
      <c r="A9596" t="s">
        <v>8916</v>
      </c>
      <c r="B9596" t="s">
        <v>9697</v>
      </c>
      <c r="C9596" t="s">
        <v>2470</v>
      </c>
      <c r="D9596">
        <v>7.3120000000000003</v>
      </c>
      <c r="E9596" t="s">
        <v>15648</v>
      </c>
      <c r="F9596" t="s">
        <v>8934</v>
      </c>
      <c r="G9596" s="6">
        <v>43337.694247685176</v>
      </c>
      <c r="H9596" t="s">
        <v>14509</v>
      </c>
      <c r="I9596" t="s">
        <v>44</v>
      </c>
      <c r="J9596" t="s">
        <v>9939</v>
      </c>
      <c r="K9596" t="s">
        <v>124</v>
      </c>
      <c r="M9596"/>
      <c r="N9596" t="s">
        <v>14529</v>
      </c>
      <c r="P9596" s="7" t="str">
        <f>HYPERLINK("https://collectormobile.dot.state.oh.us/arcgis/rest/services/ADAROW/ADA_ROW_Inventory_Image_Viewer/MapServer/6/45454/attachments/", "Photo Link")</f>
        <v>Photo Link</v>
      </c>
      <c r="Q9596" s="7" t="str">
        <f>HYPERLINK("http://data.mapchannels.com/dualmaps6/map.htm?lat=39.868919&amp;lng=-84.137408", "Map Channel Link")</f>
        <v>Map Channel Link</v>
      </c>
    </row>
    <row r="9597" spans="1:17" hidden="1" x14ac:dyDescent="0.25">
      <c r="A9597" t="s">
        <v>8916</v>
      </c>
      <c r="B9597" t="s">
        <v>9697</v>
      </c>
      <c r="C9597" t="s">
        <v>2470</v>
      </c>
      <c r="D9597">
        <v>7.4409999999999998</v>
      </c>
      <c r="E9597" t="s">
        <v>15649</v>
      </c>
      <c r="F9597" t="s">
        <v>8934</v>
      </c>
      <c r="G9597" s="6">
        <v>43337.74013888889</v>
      </c>
      <c r="H9597" t="s">
        <v>14509</v>
      </c>
      <c r="I9597" t="s">
        <v>44</v>
      </c>
      <c r="J9597" t="s">
        <v>9939</v>
      </c>
      <c r="K9597" t="s">
        <v>124</v>
      </c>
      <c r="M9597"/>
      <c r="N9597" t="s">
        <v>14510</v>
      </c>
      <c r="P9597" s="7" t="str">
        <f>HYPERLINK("https://collectormobile.dot.state.oh.us/arcgis/rest/services/ADAROW/ADA_ROW_Inventory_Image_Viewer/MapServer/6/45456/attachments/", "Photo Link")</f>
        <v>Photo Link</v>
      </c>
      <c r="Q9597" s="7" t="str">
        <f>HYPERLINK("http://data.mapchannels.com/dualmaps6/map.htm?lat=39.870786&amp;lng=-84.137695", "Map Channel Link")</f>
        <v>Map Channel Link</v>
      </c>
    </row>
    <row r="9598" spans="1:17" hidden="1" x14ac:dyDescent="0.25">
      <c r="A9598" t="s">
        <v>8916</v>
      </c>
      <c r="B9598" t="s">
        <v>9697</v>
      </c>
      <c r="C9598" t="s">
        <v>2470</v>
      </c>
      <c r="D9598">
        <v>7.4409999999999998</v>
      </c>
      <c r="E9598" t="s">
        <v>15650</v>
      </c>
      <c r="F9598" t="s">
        <v>8934</v>
      </c>
      <c r="G9598" s="6">
        <v>43337.739699074067</v>
      </c>
      <c r="H9598" t="s">
        <v>14509</v>
      </c>
      <c r="I9598" t="s">
        <v>44</v>
      </c>
      <c r="J9598" t="s">
        <v>9939</v>
      </c>
      <c r="K9598" t="s">
        <v>124</v>
      </c>
      <c r="M9598"/>
      <c r="N9598" t="s">
        <v>14510</v>
      </c>
      <c r="P9598" s="7" t="str">
        <f>HYPERLINK("https://collectormobile.dot.state.oh.us/arcgis/rest/services/ADAROW/ADA_ROW_Inventory_Image_Viewer/MapServer/6/45456/attachments/", "Photo Link")</f>
        <v>Photo Link</v>
      </c>
      <c r="Q9598" s="7" t="str">
        <f>HYPERLINK("http://data.mapchannels.com/dualmaps6/map.htm?lat=39.870786&amp;lng=-84.137695", "Map Channel Link")</f>
        <v>Map Channel Link</v>
      </c>
    </row>
    <row r="9599" spans="1:17" hidden="1" x14ac:dyDescent="0.25">
      <c r="A9599" t="s">
        <v>8916</v>
      </c>
      <c r="B9599" t="s">
        <v>9697</v>
      </c>
      <c r="C9599" t="s">
        <v>2470</v>
      </c>
      <c r="D9599">
        <v>7.4450000000000003</v>
      </c>
      <c r="E9599" t="s">
        <v>15651</v>
      </c>
      <c r="F9599" t="s">
        <v>8934</v>
      </c>
      <c r="G9599" s="6">
        <v>43337.728182870371</v>
      </c>
      <c r="H9599" t="s">
        <v>14509</v>
      </c>
      <c r="I9599" t="s">
        <v>44</v>
      </c>
      <c r="J9599" t="s">
        <v>9939</v>
      </c>
      <c r="K9599" t="s">
        <v>124</v>
      </c>
      <c r="M9599"/>
      <c r="N9599" t="s">
        <v>14529</v>
      </c>
      <c r="P9599" s="7" t="str">
        <f>HYPERLINK("https://collectormobile.dot.state.oh.us/arcgis/rest/services/ADAROW/ADA_ROW_Inventory_Image_Viewer/MapServer/6/45457/attachments/", "Photo Link")</f>
        <v>Photo Link</v>
      </c>
      <c r="Q9599" s="7" t="str">
        <f>HYPERLINK("http://data.mapchannels.com/dualmaps6/map.htm?lat=39.870804&amp;lng=-84.137204", "Map Channel Link")</f>
        <v>Map Channel Link</v>
      </c>
    </row>
    <row r="9600" spans="1:17" hidden="1" x14ac:dyDescent="0.25">
      <c r="A9600" t="s">
        <v>8916</v>
      </c>
      <c r="B9600" t="s">
        <v>9697</v>
      </c>
      <c r="C9600" t="s">
        <v>2470</v>
      </c>
      <c r="D9600">
        <v>7.4470000000000001</v>
      </c>
      <c r="E9600" t="s">
        <v>15652</v>
      </c>
      <c r="F9600" t="s">
        <v>8934</v>
      </c>
      <c r="G9600" s="6">
        <v>43337.745312500003</v>
      </c>
      <c r="H9600" t="s">
        <v>14509</v>
      </c>
      <c r="I9600" t="s">
        <v>44</v>
      </c>
      <c r="J9600" t="s">
        <v>9939</v>
      </c>
      <c r="K9600" t="s">
        <v>124</v>
      </c>
      <c r="M9600"/>
      <c r="N9600" t="s">
        <v>14731</v>
      </c>
      <c r="P9600" s="7" t="str">
        <f>HYPERLINK("https://collectormobile.dot.state.oh.us/arcgis/rest/services/ADAROW/ADA_ROW_Inventory_Image_Viewer/MapServer/6/45065/attachments/", "Photo Link")</f>
        <v>Photo Link</v>
      </c>
      <c r="Q9600" s="7" t="str">
        <f>HYPERLINK("http://data.mapchannels.com/dualmaps6/map.htm?lat=39.870881&amp;lng=-84.137776", "Map Channel Link")</f>
        <v>Map Channel Link</v>
      </c>
    </row>
    <row r="9601" spans="1:17" hidden="1" x14ac:dyDescent="0.25">
      <c r="A9601" t="s">
        <v>8916</v>
      </c>
      <c r="B9601" t="s">
        <v>9697</v>
      </c>
      <c r="C9601" t="s">
        <v>1455</v>
      </c>
      <c r="D9601">
        <v>14.195</v>
      </c>
      <c r="E9601" t="s">
        <v>15653</v>
      </c>
      <c r="F9601" t="s">
        <v>9160</v>
      </c>
      <c r="G9601" s="6">
        <v>43330.745104166657</v>
      </c>
      <c r="H9601" t="s">
        <v>14509</v>
      </c>
      <c r="I9601" t="s">
        <v>44</v>
      </c>
      <c r="J9601" t="s">
        <v>9753</v>
      </c>
      <c r="K9601" t="s">
        <v>28</v>
      </c>
      <c r="M9601"/>
      <c r="N9601" t="s">
        <v>14510</v>
      </c>
      <c r="P9601" s="7" t="str">
        <f>HYPERLINK("https://collectormobile.dot.state.oh.us/arcgis/rest/services/ADAROW/ADA_ROW_Inventory_Image_Viewer/MapServer/6/43853/attachments/", "Photo Link")</f>
        <v>Photo Link</v>
      </c>
      <c r="Q9601" s="7" t="str">
        <f>HYPERLINK("http://data.mapchannels.com/dualmaps6/map.htm?lat=39.748992&amp;lng=-84.224140", "Map Channel Link")</f>
        <v>Map Channel Link</v>
      </c>
    </row>
    <row r="9602" spans="1:17" hidden="1" x14ac:dyDescent="0.25">
      <c r="A9602" t="s">
        <v>8916</v>
      </c>
      <c r="B9602" t="s">
        <v>9697</v>
      </c>
      <c r="C9602" t="s">
        <v>1455</v>
      </c>
      <c r="D9602">
        <v>14.207000000000001</v>
      </c>
      <c r="E9602" t="s">
        <v>15654</v>
      </c>
      <c r="F9602" t="s">
        <v>9160</v>
      </c>
      <c r="G9602" s="6">
        <v>43330.779189814813</v>
      </c>
      <c r="H9602" t="s">
        <v>14509</v>
      </c>
      <c r="I9602" t="s">
        <v>44</v>
      </c>
      <c r="J9602" t="s">
        <v>9753</v>
      </c>
      <c r="K9602" t="s">
        <v>124</v>
      </c>
      <c r="M9602"/>
      <c r="N9602" t="s">
        <v>15324</v>
      </c>
      <c r="P9602" s="7" t="str">
        <f>HYPERLINK("https://collectormobile.dot.state.oh.us/arcgis/rest/services/ADAROW/ADA_ROW_Inventory_Image_Viewer/MapServer/6/52871/attachments/", "Photo Link")</f>
        <v>Photo Link</v>
      </c>
      <c r="Q9602" s="7" t="str">
        <f>HYPERLINK("http://data.mapchannels.com/dualmaps6/map.htm?lat=39.748972&amp;lng=-84.223869", "Map Channel Link")</f>
        <v>Map Channel Link</v>
      </c>
    </row>
    <row r="9603" spans="1:17" hidden="1" x14ac:dyDescent="0.25">
      <c r="A9603" t="s">
        <v>8916</v>
      </c>
      <c r="B9603" t="s">
        <v>9697</v>
      </c>
      <c r="C9603" t="s">
        <v>1455</v>
      </c>
      <c r="D9603">
        <v>14.308</v>
      </c>
      <c r="E9603" t="s">
        <v>15655</v>
      </c>
      <c r="F9603" t="s">
        <v>14142</v>
      </c>
      <c r="G9603" s="6">
        <v>43337.526388888888</v>
      </c>
      <c r="H9603" t="s">
        <v>14509</v>
      </c>
      <c r="I9603" t="s">
        <v>44</v>
      </c>
      <c r="J9603" t="s">
        <v>9753</v>
      </c>
      <c r="K9603" t="s">
        <v>124</v>
      </c>
      <c r="M9603"/>
      <c r="N9603" t="s">
        <v>15324</v>
      </c>
      <c r="P9603" s="7" t="str">
        <f>HYPERLINK("https://collectormobile.dot.state.oh.us/arcgis/rest/services/ADAROW/ADA_ROW_Inventory_Image_Viewer/MapServer/6/45472/attachments/", "Photo Link")</f>
        <v>Photo Link</v>
      </c>
      <c r="Q9603" s="7" t="str">
        <f>HYPERLINK("http://data.mapchannels.com/dualmaps6/map.htm?lat=39.747351&amp;lng=-84.223896", "Map Channel Link")</f>
        <v>Map Channel Link</v>
      </c>
    </row>
    <row r="9604" spans="1:17" hidden="1" x14ac:dyDescent="0.25">
      <c r="A9604" t="s">
        <v>8916</v>
      </c>
      <c r="B9604" t="s">
        <v>9697</v>
      </c>
      <c r="C9604" t="s">
        <v>1455</v>
      </c>
      <c r="D9604">
        <v>14.311999999999999</v>
      </c>
      <c r="E9604" t="s">
        <v>15656</v>
      </c>
      <c r="F9604" t="s">
        <v>14142</v>
      </c>
      <c r="G9604" s="6">
        <v>43337.514907407407</v>
      </c>
      <c r="H9604" t="s">
        <v>14509</v>
      </c>
      <c r="I9604" t="s">
        <v>44</v>
      </c>
      <c r="J9604" t="s">
        <v>9753</v>
      </c>
      <c r="K9604" t="s">
        <v>38</v>
      </c>
      <c r="M9604"/>
      <c r="N9604" t="s">
        <v>14510</v>
      </c>
      <c r="P9604" s="7" t="str">
        <f>HYPERLINK("https://collectormobile.dot.state.oh.us/arcgis/rest/services/ADAROW/ADA_ROW_Inventory_Image_Viewer/MapServer/6/45471/attachments/", "Photo Link")</f>
        <v>Photo Link</v>
      </c>
      <c r="Q9604" s="7" t="str">
        <f>HYPERLINK("http://data.mapchannels.com/dualmaps6/map.htm?lat=39.747297&amp;lng=-84.224141", "Map Channel Link")</f>
        <v>Map Channel Link</v>
      </c>
    </row>
    <row r="9605" spans="1:17" hidden="1" x14ac:dyDescent="0.25">
      <c r="A9605" t="s">
        <v>8916</v>
      </c>
      <c r="B9605" t="s">
        <v>9697</v>
      </c>
      <c r="C9605" t="s">
        <v>9104</v>
      </c>
      <c r="D9605">
        <v>1.7000000000000001E-2</v>
      </c>
      <c r="E9605" t="s">
        <v>15657</v>
      </c>
      <c r="F9605" t="s">
        <v>8934</v>
      </c>
      <c r="G9605" s="6">
        <v>43337.590358796297</v>
      </c>
      <c r="H9605" t="s">
        <v>14509</v>
      </c>
      <c r="I9605" t="s">
        <v>44</v>
      </c>
      <c r="J9605" t="s">
        <v>9718</v>
      </c>
      <c r="K9605" t="s">
        <v>28</v>
      </c>
      <c r="M9605"/>
      <c r="N9605" t="s">
        <v>14820</v>
      </c>
      <c r="O9605" t="s">
        <v>15658</v>
      </c>
      <c r="P9605" s="7" t="str">
        <f>HYPERLINK("https://collectormobile.dot.state.oh.us/arcgis/rest/services/ADAROW/ADA_ROW_Inventory_Image_Viewer/MapServer/6/45465/attachments/", "Photo Link")</f>
        <v>Photo Link</v>
      </c>
      <c r="Q9605" s="7" t="str">
        <f>HYPERLINK("http://data.mapchannels.com/dualmaps6/map.htm?lat=39.820829&amp;lng=-84.285139", "Map Channel Link")</f>
        <v>Map Channel Link</v>
      </c>
    </row>
    <row r="9606" spans="1:17" hidden="1" x14ac:dyDescent="0.25">
      <c r="A9606" t="s">
        <v>8916</v>
      </c>
      <c r="B9606" t="s">
        <v>9697</v>
      </c>
      <c r="C9606" t="s">
        <v>9104</v>
      </c>
      <c r="D9606">
        <v>5.0999999999999997E-2</v>
      </c>
      <c r="E9606" t="s">
        <v>15659</v>
      </c>
      <c r="F9606" t="s">
        <v>8934</v>
      </c>
      <c r="G9606" s="6">
        <v>43337.586898148147</v>
      </c>
      <c r="H9606" t="s">
        <v>14509</v>
      </c>
      <c r="I9606" t="s">
        <v>44</v>
      </c>
      <c r="J9606" t="s">
        <v>9718</v>
      </c>
      <c r="K9606" t="s">
        <v>124</v>
      </c>
      <c r="M9606"/>
      <c r="N9606" t="s">
        <v>14529</v>
      </c>
      <c r="O9606" t="s">
        <v>14119</v>
      </c>
      <c r="P9606" s="7" t="str">
        <f>HYPERLINK("https://collectormobile.dot.state.oh.us/arcgis/rest/services/ADAROW/ADA_ROW_Inventory_Image_Viewer/MapServer/6/43845/attachments/", "Photo Link")</f>
        <v>Photo Link</v>
      </c>
      <c r="Q9606" s="7" t="str">
        <f>HYPERLINK("http://data.mapchannels.com/dualmaps6/map.htm?lat=39.820517&amp;lng=-84.285195", "Map Channel Link")</f>
        <v>Map Channel Link</v>
      </c>
    </row>
    <row r="9607" spans="1:17" hidden="1" x14ac:dyDescent="0.25">
      <c r="A9607" t="s">
        <v>8916</v>
      </c>
      <c r="B9607" t="s">
        <v>9697</v>
      </c>
      <c r="C9607" t="s">
        <v>6858</v>
      </c>
      <c r="D9607">
        <v>0.26300000000000001</v>
      </c>
      <c r="E9607" t="s">
        <v>15660</v>
      </c>
      <c r="F9607" t="s">
        <v>9744</v>
      </c>
      <c r="G9607" s="6">
        <v>43344.752893518518</v>
      </c>
      <c r="H9607" t="s">
        <v>14509</v>
      </c>
      <c r="I9607" t="s">
        <v>44</v>
      </c>
      <c r="J9607" t="s">
        <v>9753</v>
      </c>
      <c r="K9607" t="s">
        <v>124</v>
      </c>
      <c r="M9607"/>
      <c r="N9607" t="s">
        <v>15324</v>
      </c>
      <c r="P9607" s="7" t="str">
        <f>HYPERLINK("https://collectormobile.dot.state.oh.us/arcgis/rest/services/ADAROW/ADA_ROW_Inventory_Image_Viewer/MapServer/6/45069/attachments/", "Photo Link")</f>
        <v>Photo Link</v>
      </c>
      <c r="Q9607" s="7" t="str">
        <f>HYPERLINK("http://data.mapchannels.com/dualmaps6/map.htm?lat=39.772062&amp;lng=-84.172937", "Map Channel Link")</f>
        <v>Map Channel Link</v>
      </c>
    </row>
    <row r="9608" spans="1:17" hidden="1" x14ac:dyDescent="0.25">
      <c r="A9608" t="s">
        <v>8916</v>
      </c>
      <c r="B9608" t="s">
        <v>9697</v>
      </c>
      <c r="C9608" t="s">
        <v>5045</v>
      </c>
      <c r="D9608">
        <v>5.0000000000000001E-3</v>
      </c>
      <c r="E9608" t="s">
        <v>15661</v>
      </c>
      <c r="F9608" t="s">
        <v>9749</v>
      </c>
      <c r="G9608" s="6">
        <v>45716.648043981477</v>
      </c>
      <c r="H9608" t="s">
        <v>14509</v>
      </c>
      <c r="I9608" t="s">
        <v>44</v>
      </c>
      <c r="J9608"/>
      <c r="K9608" t="s">
        <v>124</v>
      </c>
      <c r="M9608"/>
      <c r="N9608" t="s">
        <v>14919</v>
      </c>
      <c r="O9608" t="s">
        <v>15662</v>
      </c>
      <c r="P9608" s="7" t="str">
        <f>HYPERLINK("https://collectormobile.dot.state.oh.us/arcgis/rest/services/ADAROW/ADA_ROW_Inventory_Image_Viewer/MapServer/6/96339/attachments/", "Photo Link")</f>
        <v>Photo Link</v>
      </c>
      <c r="Q9608" s="7" t="str">
        <f>HYPERLINK("http://data.mapchannels.com/dualmaps6/map.htm?lat=39.768418&amp;lng=-84.194153", "Map Channel Link")</f>
        <v>Map Channel Link</v>
      </c>
    </row>
    <row r="9609" spans="1:17" hidden="1" x14ac:dyDescent="0.25">
      <c r="A9609" t="s">
        <v>8916</v>
      </c>
      <c r="B9609" t="s">
        <v>9697</v>
      </c>
      <c r="C9609" t="s">
        <v>2081</v>
      </c>
      <c r="D9609">
        <v>0</v>
      </c>
      <c r="E9609" t="s">
        <v>15663</v>
      </c>
      <c r="F9609" t="s">
        <v>9744</v>
      </c>
      <c r="G9609" s="6">
        <v>43337.608182870368</v>
      </c>
      <c r="H9609" t="s">
        <v>14509</v>
      </c>
      <c r="I9609" t="s">
        <v>44</v>
      </c>
      <c r="J9609" t="s">
        <v>9753</v>
      </c>
      <c r="K9609" t="s">
        <v>124</v>
      </c>
      <c r="M9609"/>
      <c r="N9609" t="s">
        <v>14640</v>
      </c>
      <c r="P9609" s="7" t="str">
        <f>HYPERLINK("https://collectormobile.dot.state.oh.us/arcgis/rest/services/ADAROW/ADA_ROW_Inventory_Image_Viewer/MapServer/6/54135/attachments/", "Photo Link")</f>
        <v>Photo Link</v>
      </c>
      <c r="Q9609" s="7" t="str">
        <f>HYPERLINK("http://data.mapchannels.com/dualmaps6/map.htm?lat=39.760284&amp;lng=-84.201876", "Map Channel Link")</f>
        <v>Map Channel Link</v>
      </c>
    </row>
    <row r="9610" spans="1:17" hidden="1" x14ac:dyDescent="0.25">
      <c r="A9610" t="s">
        <v>8916</v>
      </c>
      <c r="B9610" t="s">
        <v>9697</v>
      </c>
      <c r="C9610" t="s">
        <v>2081</v>
      </c>
      <c r="D9610">
        <v>4.4999999999999998E-2</v>
      </c>
      <c r="E9610" t="s">
        <v>15664</v>
      </c>
      <c r="F9610" t="s">
        <v>9744</v>
      </c>
      <c r="G9610" s="6">
        <v>43337.616620370369</v>
      </c>
      <c r="H9610" t="s">
        <v>14509</v>
      </c>
      <c r="I9610" t="s">
        <v>44</v>
      </c>
      <c r="J9610" t="s">
        <v>9753</v>
      </c>
      <c r="K9610" t="s">
        <v>28</v>
      </c>
      <c r="M9610"/>
      <c r="N9610" t="s">
        <v>14559</v>
      </c>
      <c r="P9610" s="7" t="str">
        <f>HYPERLINK("https://collectormobile.dot.state.oh.us/arcgis/rest/services/ADAROW/ADA_ROW_Inventory_Image_Viewer/MapServer/6/54950/attachments/", "Photo Link")</f>
        <v>Photo Link</v>
      </c>
      <c r="Q9610" s="7" t="str">
        <f>HYPERLINK("http://data.mapchannels.com/dualmaps6/map.htm?lat=39.760169&amp;lng=-84.200916", "Map Channel Link")</f>
        <v>Map Channel Link</v>
      </c>
    </row>
    <row r="9611" spans="1:17" hidden="1" x14ac:dyDescent="0.25">
      <c r="A9611" t="s">
        <v>8916</v>
      </c>
      <c r="B9611" t="s">
        <v>9697</v>
      </c>
      <c r="C9611" t="s">
        <v>2081</v>
      </c>
      <c r="D9611">
        <v>6.0999999999999999E-2</v>
      </c>
      <c r="E9611" t="s">
        <v>15665</v>
      </c>
      <c r="F9611" t="s">
        <v>9744</v>
      </c>
      <c r="G9611" s="6">
        <v>43337.619976851849</v>
      </c>
      <c r="H9611" t="s">
        <v>14509</v>
      </c>
      <c r="I9611" t="s">
        <v>44</v>
      </c>
      <c r="J9611" t="s">
        <v>9753</v>
      </c>
      <c r="K9611" t="s">
        <v>124</v>
      </c>
      <c r="M9611"/>
      <c r="N9611" t="s">
        <v>14559</v>
      </c>
      <c r="P9611" s="7" t="str">
        <f>HYPERLINK("https://collectormobile.dot.state.oh.us/arcgis/rest/services/ADAROW/ADA_ROW_Inventory_Image_Viewer/MapServer/6/54543/attachments/", "Photo Link")</f>
        <v>Photo Link</v>
      </c>
      <c r="Q9611" s="7" t="str">
        <f>HYPERLINK("http://data.mapchannels.com/dualmaps6/map.htm?lat=39.760078&amp;lng=-84.200634", "Map Channel Link")</f>
        <v>Map Channel Link</v>
      </c>
    </row>
    <row r="9612" spans="1:17" hidden="1" x14ac:dyDescent="0.25">
      <c r="A9612" t="s">
        <v>8916</v>
      </c>
      <c r="B9612" t="s">
        <v>9697</v>
      </c>
      <c r="C9612" t="s">
        <v>2081</v>
      </c>
      <c r="D9612">
        <v>7.1999999999999995E-2</v>
      </c>
      <c r="E9612" t="s">
        <v>15666</v>
      </c>
      <c r="F9612" t="s">
        <v>9744</v>
      </c>
      <c r="G9612" s="6">
        <v>43337.623298611114</v>
      </c>
      <c r="H9612" t="s">
        <v>14509</v>
      </c>
      <c r="I9612" t="s">
        <v>44</v>
      </c>
      <c r="J9612" t="s">
        <v>9753</v>
      </c>
      <c r="K9612" t="s">
        <v>124</v>
      </c>
      <c r="M9612"/>
      <c r="N9612" t="s">
        <v>14696</v>
      </c>
      <c r="P9612" s="7" t="str">
        <f>HYPERLINK("https://collectormobile.dot.state.oh.us/arcgis/rest/services/ADAROW/ADA_ROW_Inventory_Image_Viewer/MapServer/6/54138/attachments/", "Photo Link")</f>
        <v>Photo Link</v>
      </c>
      <c r="Q9612" s="7" t="str">
        <f>HYPERLINK("http://data.mapchannels.com/dualmaps6/map.htm?lat=39.760113&amp;lng=-84.200439", "Map Channel Link")</f>
        <v>Map Channel Link</v>
      </c>
    </row>
    <row r="9613" spans="1:17" hidden="1" x14ac:dyDescent="0.25">
      <c r="A9613" t="s">
        <v>8916</v>
      </c>
      <c r="B9613" t="s">
        <v>9697</v>
      </c>
      <c r="C9613" t="s">
        <v>2081</v>
      </c>
      <c r="D9613">
        <v>0.129</v>
      </c>
      <c r="E9613" t="s">
        <v>15667</v>
      </c>
      <c r="F9613" t="s">
        <v>9744</v>
      </c>
      <c r="G9613" s="6">
        <v>43337.717361111107</v>
      </c>
      <c r="H9613" t="s">
        <v>14509</v>
      </c>
      <c r="I9613" t="s">
        <v>44</v>
      </c>
      <c r="J9613" t="s">
        <v>9753</v>
      </c>
      <c r="K9613" t="s">
        <v>28</v>
      </c>
      <c r="M9613"/>
      <c r="N9613" t="s">
        <v>14640</v>
      </c>
      <c r="P9613" s="7" t="str">
        <f>HYPERLINK("https://collectormobile.dot.state.oh.us/arcgis/rest/services/ADAROW/ADA_ROW_Inventory_Image_Viewer/MapServer/6/54546/attachments/", "Photo Link")</f>
        <v>Photo Link</v>
      </c>
      <c r="Q9613" s="7" t="str">
        <f>HYPERLINK("http://data.mapchannels.com/dualmaps6/map.htm?lat=39.759748&amp;lng=-84.199421", "Map Channel Link")</f>
        <v>Map Channel Link</v>
      </c>
    </row>
    <row r="9614" spans="1:17" hidden="1" x14ac:dyDescent="0.25">
      <c r="A9614" t="s">
        <v>8916</v>
      </c>
      <c r="B9614" t="s">
        <v>9697</v>
      </c>
      <c r="C9614" t="s">
        <v>9974</v>
      </c>
      <c r="D9614">
        <v>12.847</v>
      </c>
      <c r="E9614" t="s">
        <v>15668</v>
      </c>
      <c r="F9614" t="s">
        <v>9744</v>
      </c>
      <c r="G9614" s="6">
        <v>43323.723854166667</v>
      </c>
      <c r="H9614" t="s">
        <v>14509</v>
      </c>
      <c r="I9614" t="s">
        <v>44</v>
      </c>
      <c r="J9614" t="s">
        <v>9976</v>
      </c>
      <c r="K9614" t="s">
        <v>38</v>
      </c>
      <c r="M9614"/>
      <c r="N9614" t="s">
        <v>14625</v>
      </c>
      <c r="P9614" s="7" t="str">
        <f>HYPERLINK("https://collectormobile.dot.state.oh.us/arcgis/rest/services/ADAROW/ADA_ROW_Inventory_Image_Viewer/MapServer/6/45445/attachments/", "Photo Link")</f>
        <v>Photo Link</v>
      </c>
      <c r="Q9614" s="7" t="str">
        <f>HYPERLINK("http://data.mapchannels.com/dualmaps6/map.htm?lat=39.639844&amp;lng=-84.264712", "Map Channel Link")</f>
        <v>Map Channel Link</v>
      </c>
    </row>
    <row r="9615" spans="1:17" hidden="1" x14ac:dyDescent="0.25">
      <c r="A9615" t="s">
        <v>8916</v>
      </c>
      <c r="B9615" t="s">
        <v>9697</v>
      </c>
      <c r="C9615" t="s">
        <v>9974</v>
      </c>
      <c r="D9615">
        <v>13.395</v>
      </c>
      <c r="E9615" t="s">
        <v>15669</v>
      </c>
      <c r="F9615" t="s">
        <v>9744</v>
      </c>
      <c r="G9615" s="6">
        <v>43323.696122685193</v>
      </c>
      <c r="H9615" t="s">
        <v>14509</v>
      </c>
      <c r="I9615" t="s">
        <v>44</v>
      </c>
      <c r="J9615" t="s">
        <v>9976</v>
      </c>
      <c r="K9615" t="s">
        <v>28</v>
      </c>
      <c r="M9615"/>
      <c r="N9615" t="s">
        <v>14731</v>
      </c>
      <c r="P9615" s="7" t="str">
        <f>HYPERLINK("https://collectormobile.dot.state.oh.us/arcgis/rest/services/ADAROW/ADA_ROW_Inventory_Image_Viewer/MapServer/6/45050/attachments/", "Photo Link")</f>
        <v>Photo Link</v>
      </c>
      <c r="Q9615" s="7" t="str">
        <f>HYPERLINK("http://data.mapchannels.com/dualmaps6/map.htm?lat=39.639771&amp;lng=-84.254508", "Map Channel Link")</f>
        <v>Map Channel Link</v>
      </c>
    </row>
    <row r="9616" spans="1:17" hidden="1" x14ac:dyDescent="0.25">
      <c r="A9616" t="s">
        <v>8916</v>
      </c>
      <c r="B9616" t="s">
        <v>9697</v>
      </c>
      <c r="C9616" t="s">
        <v>9974</v>
      </c>
      <c r="D9616">
        <v>13.4</v>
      </c>
      <c r="E9616" t="s">
        <v>15670</v>
      </c>
      <c r="F9616" t="s">
        <v>9744</v>
      </c>
      <c r="G9616" s="6">
        <v>43323.698391203703</v>
      </c>
      <c r="H9616" t="s">
        <v>14509</v>
      </c>
      <c r="I9616" t="s">
        <v>44</v>
      </c>
      <c r="J9616" t="s">
        <v>9976</v>
      </c>
      <c r="K9616" t="s">
        <v>28</v>
      </c>
      <c r="M9616"/>
      <c r="N9616" t="s">
        <v>14694</v>
      </c>
      <c r="P9616" s="7" t="str">
        <f>HYPERLINK("https://collectormobile.dot.state.oh.us/arcgis/rest/services/ADAROW/ADA_ROW_Inventory_Image_Viewer/MapServer/6/45845/attachments/", "Photo Link")</f>
        <v>Photo Link</v>
      </c>
      <c r="Q9616" s="7" t="str">
        <f>HYPERLINK("http://data.mapchannels.com/dualmaps6/map.htm?lat=39.639401&amp;lng=-84.254518", "Map Channel Link")</f>
        <v>Map Channel Link</v>
      </c>
    </row>
    <row r="9617" spans="1:17" hidden="1" x14ac:dyDescent="0.25">
      <c r="A9617" t="s">
        <v>8916</v>
      </c>
      <c r="B9617" t="s">
        <v>9697</v>
      </c>
      <c r="C9617" t="s">
        <v>9974</v>
      </c>
      <c r="D9617">
        <v>14.419</v>
      </c>
      <c r="E9617" t="s">
        <v>15671</v>
      </c>
      <c r="F9617" t="s">
        <v>8934</v>
      </c>
      <c r="G9617" s="6">
        <v>43330.622731481482</v>
      </c>
      <c r="H9617" t="s">
        <v>14509</v>
      </c>
      <c r="I9617" t="s">
        <v>44</v>
      </c>
      <c r="J9617" t="s">
        <v>9976</v>
      </c>
      <c r="K9617" t="s">
        <v>124</v>
      </c>
      <c r="M9617"/>
      <c r="N9617" t="s">
        <v>14529</v>
      </c>
      <c r="P9617" s="7" t="str">
        <f>HYPERLINK("https://collectormobile.dot.state.oh.us/arcgis/rest/services/ADAROW/ADA_ROW_Inventory_Image_Viewer/MapServer/6/49575/attachments/", "Photo Link")</f>
        <v>Photo Link</v>
      </c>
      <c r="Q9617" s="7" t="str">
        <f>HYPERLINK("http://data.mapchannels.com/dualmaps6/map.htm?lat=39.640405&amp;lng=-84.235426", "Map Channel Link")</f>
        <v>Map Channel Link</v>
      </c>
    </row>
    <row r="9618" spans="1:17" hidden="1" x14ac:dyDescent="0.25">
      <c r="A9618" t="s">
        <v>8916</v>
      </c>
      <c r="B9618" t="s">
        <v>9697</v>
      </c>
      <c r="C9618" t="s">
        <v>9974</v>
      </c>
      <c r="D9618">
        <v>14.846</v>
      </c>
      <c r="E9618" t="s">
        <v>15672</v>
      </c>
      <c r="F9618" t="s">
        <v>8934</v>
      </c>
      <c r="G9618" s="6">
        <v>43330.624849537038</v>
      </c>
      <c r="H9618" t="s">
        <v>14509</v>
      </c>
      <c r="I9618" t="s">
        <v>44</v>
      </c>
      <c r="J9618" t="s">
        <v>9976</v>
      </c>
      <c r="K9618" t="s">
        <v>28</v>
      </c>
      <c r="M9618"/>
      <c r="N9618" t="s">
        <v>14529</v>
      </c>
      <c r="P9618" s="7" t="str">
        <f>HYPERLINK("https://collectormobile.dot.state.oh.us/arcgis/rest/services/ADAROW/ADA_ROW_Inventory_Image_Viewer/MapServer/6/45051/attachments/", "Photo Link")</f>
        <v>Photo Link</v>
      </c>
      <c r="Q9618" s="7" t="str">
        <f>HYPERLINK("http://data.mapchannels.com/dualmaps6/map.htm?lat=39.638693&amp;lng=-84.227707", "Map Channel Link")</f>
        <v>Map Channel Link</v>
      </c>
    </row>
    <row r="9619" spans="1:17" hidden="1" x14ac:dyDescent="0.25">
      <c r="A9619" t="s">
        <v>8916</v>
      </c>
      <c r="B9619" t="s">
        <v>9697</v>
      </c>
      <c r="C9619" t="s">
        <v>9974</v>
      </c>
      <c r="D9619">
        <v>15.010999999999999</v>
      </c>
      <c r="E9619" t="s">
        <v>15673</v>
      </c>
      <c r="F9619" t="s">
        <v>9749</v>
      </c>
      <c r="G9619" s="6">
        <v>45715.720127314817</v>
      </c>
      <c r="H9619" t="s">
        <v>14509</v>
      </c>
      <c r="I9619" t="s">
        <v>44</v>
      </c>
      <c r="J9619"/>
      <c r="K9619" t="s">
        <v>38</v>
      </c>
      <c r="M9619"/>
      <c r="N9619" t="s">
        <v>14559</v>
      </c>
      <c r="O9619" t="s">
        <v>15674</v>
      </c>
      <c r="P9619" s="7" t="str">
        <f>HYPERLINK("https://collectormobile.dot.state.oh.us/arcgis/rest/services/ADAROW/ADA_ROW_Inventory_Image_Viewer/MapServer/6/68212/attachments/", "Photo Link")</f>
        <v>Photo Link</v>
      </c>
      <c r="Q9619" s="7" t="str">
        <f>HYPERLINK("http://data.mapchannels.com/dualmaps6/map.htm?lat=39.637674&amp;lng=-84.224979", "Map Channel Link")</f>
        <v>Map Channel Link</v>
      </c>
    </row>
    <row r="9620" spans="1:17" hidden="1" x14ac:dyDescent="0.25">
      <c r="A9620" t="s">
        <v>8916</v>
      </c>
      <c r="B9620" t="s">
        <v>9697</v>
      </c>
      <c r="C9620" t="s">
        <v>9974</v>
      </c>
      <c r="D9620">
        <v>15.702999999999999</v>
      </c>
      <c r="E9620" t="s">
        <v>15675</v>
      </c>
      <c r="F9620" t="s">
        <v>9160</v>
      </c>
      <c r="G9620" s="6">
        <v>43309.748761574083</v>
      </c>
      <c r="H9620" t="s">
        <v>14509</v>
      </c>
      <c r="I9620" t="s">
        <v>44</v>
      </c>
      <c r="J9620"/>
      <c r="K9620" t="s">
        <v>38</v>
      </c>
      <c r="M9620"/>
      <c r="N9620" t="s">
        <v>14787</v>
      </c>
      <c r="P9620" s="7" t="str">
        <f>HYPERLINK("https://collectormobile.dot.state.oh.us/arcgis/rest/services/ADAROW/ADA_ROW_Inventory_Image_Viewer/MapServer/6/291/attachments/", "Photo Link")</f>
        <v>Photo Link</v>
      </c>
      <c r="Q9620" s="7" t="str">
        <f>HYPERLINK("http://data.mapchannels.com/dualmaps6/map.htm?lat=39.634433&amp;lng=-84.212903", "Map Channel Link")</f>
        <v>Map Channel Link</v>
      </c>
    </row>
    <row r="9621" spans="1:17" hidden="1" x14ac:dyDescent="0.25">
      <c r="A9621" t="s">
        <v>8916</v>
      </c>
      <c r="B9621" t="s">
        <v>9697</v>
      </c>
      <c r="C9621" t="s">
        <v>9974</v>
      </c>
      <c r="D9621">
        <v>15.704000000000001</v>
      </c>
      <c r="E9621" t="s">
        <v>15676</v>
      </c>
      <c r="F9621" t="s">
        <v>9160</v>
      </c>
      <c r="G9621" s="6">
        <v>43309.754340277781</v>
      </c>
      <c r="H9621" t="s">
        <v>14509</v>
      </c>
      <c r="I9621" t="s">
        <v>44</v>
      </c>
      <c r="J9621"/>
      <c r="K9621" t="s">
        <v>28</v>
      </c>
      <c r="M9621"/>
      <c r="N9621" t="s">
        <v>14510</v>
      </c>
      <c r="P9621" s="7" t="str">
        <f>HYPERLINK("https://collectormobile.dot.state.oh.us/arcgis/rest/services/ADAROW/ADA_ROW_Inventory_Image_Viewer/MapServer/6/292/attachments/", "Photo Link")</f>
        <v>Photo Link</v>
      </c>
      <c r="Q9621" s="7" t="str">
        <f>HYPERLINK("http://data.mapchannels.com/dualmaps6/map.htm?lat=39.634671&amp;lng=-84.212834", "Map Channel Link")</f>
        <v>Map Channel Link</v>
      </c>
    </row>
    <row r="9622" spans="1:17" hidden="1" x14ac:dyDescent="0.25">
      <c r="A9622" t="s">
        <v>8916</v>
      </c>
      <c r="B9622" t="s">
        <v>9697</v>
      </c>
      <c r="C9622" t="s">
        <v>9974</v>
      </c>
      <c r="D9622">
        <v>16.077000000000002</v>
      </c>
      <c r="E9622" t="s">
        <v>15677</v>
      </c>
      <c r="F9622" t="s">
        <v>9749</v>
      </c>
      <c r="G9622" s="6">
        <v>45715.731828703712</v>
      </c>
      <c r="H9622" t="s">
        <v>14509</v>
      </c>
      <c r="I9622" t="s">
        <v>44</v>
      </c>
      <c r="J9622"/>
      <c r="K9622" t="s">
        <v>38</v>
      </c>
      <c r="M9622"/>
      <c r="N9622" t="s">
        <v>14510</v>
      </c>
      <c r="O9622" t="s">
        <v>15678</v>
      </c>
      <c r="P9622" s="7" t="str">
        <f>HYPERLINK("https://collectormobile.dot.state.oh.us/arcgis/rest/services/ADAROW/ADA_ROW_Inventory_Image_Viewer/MapServer/6/45846/attachments/", "Photo Link")</f>
        <v>Photo Link</v>
      </c>
      <c r="Q9622" s="7" t="str">
        <f>HYPERLINK("http://data.mapchannels.com/dualmaps6/map.htm?lat=39.633537&amp;lng=-84.206033", "Map Channel Link")</f>
        <v>Map Channel Link</v>
      </c>
    </row>
    <row r="9623" spans="1:17" hidden="1" x14ac:dyDescent="0.25">
      <c r="A9623" t="s">
        <v>8916</v>
      </c>
      <c r="B9623" t="s">
        <v>9697</v>
      </c>
      <c r="C9623" t="s">
        <v>9974</v>
      </c>
      <c r="D9623">
        <v>16.515000000000001</v>
      </c>
      <c r="E9623" t="s">
        <v>15679</v>
      </c>
      <c r="F9623" t="s">
        <v>9813</v>
      </c>
      <c r="G9623" s="6">
        <v>43728.604722222219</v>
      </c>
      <c r="H9623" t="s">
        <v>14509</v>
      </c>
      <c r="I9623" t="s">
        <v>44</v>
      </c>
      <c r="J9623"/>
      <c r="K9623" t="s">
        <v>28</v>
      </c>
      <c r="M9623"/>
      <c r="N9623" t="s">
        <v>14510</v>
      </c>
      <c r="P9623" s="7" t="str">
        <f>HYPERLINK("https://collectormobile.dot.state.oh.us/arcgis/rest/services/ADAROW/ADA_ROW_Inventory_Image_Viewer/MapServer/6/70674/attachments/", "Photo Link")</f>
        <v>Photo Link</v>
      </c>
      <c r="Q9623" s="7" t="str">
        <f>HYPERLINK("http://data.mapchannels.com/dualmaps6/map.htm?lat=39.631293&amp;lng=-84.198359", "Map Channel Link")</f>
        <v>Map Channel Link</v>
      </c>
    </row>
    <row r="9624" spans="1:17" hidden="1" x14ac:dyDescent="0.25">
      <c r="A9624" t="s">
        <v>8916</v>
      </c>
      <c r="B9624" t="s">
        <v>9697</v>
      </c>
      <c r="C9624" t="s">
        <v>9974</v>
      </c>
      <c r="D9624">
        <v>16.515999999999998</v>
      </c>
      <c r="E9624" t="s">
        <v>15680</v>
      </c>
      <c r="F9624" t="s">
        <v>14214</v>
      </c>
      <c r="G9624" s="6">
        <v>43721.611701388887</v>
      </c>
      <c r="H9624" t="s">
        <v>14509</v>
      </c>
      <c r="I9624" t="s">
        <v>44</v>
      </c>
      <c r="J9624"/>
      <c r="K9624" t="s">
        <v>28</v>
      </c>
      <c r="M9624"/>
      <c r="N9624" t="s">
        <v>14640</v>
      </c>
      <c r="P9624" s="7" t="str">
        <f>HYPERLINK("https://collectormobile.dot.state.oh.us/arcgis/rest/services/ADAROW/ADA_ROW_Inventory_Image_Viewer/MapServer/6/70673/attachments/", "Photo Link")</f>
        <v>Photo Link</v>
      </c>
      <c r="Q9624" s="7" t="str">
        <f>HYPERLINK("http://data.mapchannels.com/dualmaps6/map.htm?lat=39.631283&amp;lng=-84.198354", "Map Channel Link")</f>
        <v>Map Channel Link</v>
      </c>
    </row>
    <row r="9625" spans="1:17" hidden="1" x14ac:dyDescent="0.25">
      <c r="A9625" t="s">
        <v>8916</v>
      </c>
      <c r="B9625" t="s">
        <v>9697</v>
      </c>
      <c r="C9625" t="s">
        <v>9974</v>
      </c>
      <c r="D9625">
        <v>16.82</v>
      </c>
      <c r="E9625" t="s">
        <v>15681</v>
      </c>
      <c r="F9625" t="s">
        <v>9744</v>
      </c>
      <c r="G9625" s="6">
        <v>43316.518680555557</v>
      </c>
      <c r="H9625" t="s">
        <v>14509</v>
      </c>
      <c r="I9625" t="s">
        <v>44</v>
      </c>
      <c r="J9625"/>
      <c r="K9625" t="s">
        <v>124</v>
      </c>
      <c r="M9625"/>
      <c r="N9625" t="s">
        <v>14559</v>
      </c>
      <c r="P9625" s="7" t="str">
        <f>HYPERLINK("https://collectormobile.dot.state.oh.us/arcgis/rest/services/ADAROW/ADA_ROW_Inventory_Image_Viewer/MapServer/6/735/attachments/", "Photo Link")</f>
        <v>Photo Link</v>
      </c>
      <c r="Q9625" s="7" t="str">
        <f>HYPERLINK("http://data.mapchannels.com/dualmaps6/map.htm?lat=39.629300&amp;lng=-84.193248", "Map Channel Link")</f>
        <v>Map Channel Link</v>
      </c>
    </row>
    <row r="9626" spans="1:17" hidden="1" x14ac:dyDescent="0.25">
      <c r="A9626" t="s">
        <v>8916</v>
      </c>
      <c r="B9626" t="s">
        <v>9697</v>
      </c>
      <c r="C9626" t="s">
        <v>9974</v>
      </c>
      <c r="D9626">
        <v>16.843</v>
      </c>
      <c r="E9626" t="s">
        <v>15682</v>
      </c>
      <c r="F9626" t="s">
        <v>9744</v>
      </c>
      <c r="G9626" s="6">
        <v>43316.525381944448</v>
      </c>
      <c r="H9626" t="s">
        <v>14509</v>
      </c>
      <c r="I9626" t="s">
        <v>44</v>
      </c>
      <c r="J9626"/>
      <c r="K9626" t="s">
        <v>124</v>
      </c>
      <c r="M9626"/>
      <c r="N9626" t="s">
        <v>14820</v>
      </c>
      <c r="P9626" s="7" t="str">
        <f>HYPERLINK("https://collectormobile.dot.state.oh.us/arcgis/rest/services/ADAROW/ADA_ROW_Inventory_Image_Viewer/MapServer/6/295/attachments/", "Photo Link")</f>
        <v>Photo Link</v>
      </c>
      <c r="Q9626" s="7" t="str">
        <f>HYPERLINK("http://data.mapchannels.com/dualmaps6/map.htm?lat=39.629155&amp;lng=-84.192865", "Map Channel Link")</f>
        <v>Map Channel Link</v>
      </c>
    </row>
    <row r="9627" spans="1:17" hidden="1" x14ac:dyDescent="0.25">
      <c r="A9627" t="s">
        <v>8916</v>
      </c>
      <c r="B9627" t="s">
        <v>9697</v>
      </c>
      <c r="C9627" t="s">
        <v>9974</v>
      </c>
      <c r="D9627">
        <v>17.087</v>
      </c>
      <c r="E9627" t="s">
        <v>15683</v>
      </c>
      <c r="F9627" t="s">
        <v>8922</v>
      </c>
      <c r="G9627" s="6">
        <v>43417.633703703701</v>
      </c>
      <c r="H9627" t="s">
        <v>14509</v>
      </c>
      <c r="I9627" t="s">
        <v>44</v>
      </c>
      <c r="J9627"/>
      <c r="K9627" t="s">
        <v>124</v>
      </c>
      <c r="M9627"/>
      <c r="N9627" t="s">
        <v>14559</v>
      </c>
      <c r="P9627" s="7" t="str">
        <f>HYPERLINK("https://collectormobile.dot.state.oh.us/arcgis/rest/services/ADAROW/ADA_ROW_Inventory_Image_Viewer/MapServer/6/177/attachments/", "Photo Link")</f>
        <v>Photo Link</v>
      </c>
      <c r="Q9627" s="7" t="str">
        <f>HYPERLINK("http://data.mapchannels.com/dualmaps6/map.htm?lat=39.628045&amp;lng=-84.188513", "Map Channel Link")</f>
        <v>Map Channel Link</v>
      </c>
    </row>
    <row r="9628" spans="1:17" hidden="1" x14ac:dyDescent="0.25">
      <c r="A9628" t="s">
        <v>8916</v>
      </c>
      <c r="B9628" t="s">
        <v>9697</v>
      </c>
      <c r="C9628" t="s">
        <v>9974</v>
      </c>
      <c r="D9628">
        <v>17.093</v>
      </c>
      <c r="E9628" t="s">
        <v>15684</v>
      </c>
      <c r="F9628" t="s">
        <v>9876</v>
      </c>
      <c r="G9628" s="6">
        <v>43316.558981481481</v>
      </c>
      <c r="H9628" t="s">
        <v>14509</v>
      </c>
      <c r="I9628" t="s">
        <v>44</v>
      </c>
      <c r="J9628"/>
      <c r="K9628" t="s">
        <v>124</v>
      </c>
      <c r="M9628"/>
      <c r="N9628" t="s">
        <v>14559</v>
      </c>
      <c r="P9628" s="7" t="str">
        <f>HYPERLINK("https://collectormobile.dot.state.oh.us/arcgis/rest/services/ADAROW/ADA_ROW_Inventory_Image_Viewer/MapServer/6/178/attachments/", "Photo Link")</f>
        <v>Photo Link</v>
      </c>
      <c r="Q9628" s="7" t="str">
        <f>HYPERLINK("http://data.mapchannels.com/dualmaps6/map.htm?lat=39.627713&amp;lng=-84.188555", "Map Channel Link")</f>
        <v>Map Channel Link</v>
      </c>
    </row>
    <row r="9629" spans="1:17" hidden="1" x14ac:dyDescent="0.25">
      <c r="A9629" t="s">
        <v>8916</v>
      </c>
      <c r="B9629" t="s">
        <v>9697</v>
      </c>
      <c r="C9629" t="s">
        <v>9974</v>
      </c>
      <c r="D9629">
        <v>17.109000000000002</v>
      </c>
      <c r="E9629" t="s">
        <v>15685</v>
      </c>
      <c r="F9629" t="s">
        <v>8922</v>
      </c>
      <c r="G9629" s="6">
        <v>43417.634942129633</v>
      </c>
      <c r="H9629" t="s">
        <v>14509</v>
      </c>
      <c r="I9629" t="s">
        <v>44</v>
      </c>
      <c r="J9629"/>
      <c r="K9629" t="s">
        <v>124</v>
      </c>
      <c r="M9629"/>
      <c r="N9629" t="s">
        <v>14654</v>
      </c>
      <c r="P9629" s="7" t="str">
        <f>HYPERLINK("https://collectormobile.dot.state.oh.us/arcgis/rest/services/ADAROW/ADA_ROW_Inventory_Image_Viewer/MapServer/6/180/attachments/", "Photo Link")</f>
        <v>Photo Link</v>
      </c>
      <c r="Q9629" s="7" t="str">
        <f>HYPERLINK("http://data.mapchannels.com/dualmaps6/map.htm?lat=39.627929&amp;lng=-84.188147", "Map Channel Link")</f>
        <v>Map Channel Link</v>
      </c>
    </row>
    <row r="9630" spans="1:17" hidden="1" x14ac:dyDescent="0.25">
      <c r="A9630" t="s">
        <v>8916</v>
      </c>
      <c r="B9630" t="s">
        <v>9697</v>
      </c>
      <c r="C9630" t="s">
        <v>9974</v>
      </c>
      <c r="D9630">
        <v>17.114999999999998</v>
      </c>
      <c r="E9630" t="s">
        <v>15686</v>
      </c>
      <c r="F9630" t="s">
        <v>8922</v>
      </c>
      <c r="G9630" s="6">
        <v>43417.635451388887</v>
      </c>
      <c r="H9630" t="s">
        <v>14509</v>
      </c>
      <c r="I9630" t="s">
        <v>44</v>
      </c>
      <c r="J9630"/>
      <c r="K9630" t="s">
        <v>124</v>
      </c>
      <c r="M9630"/>
      <c r="N9630" t="s">
        <v>14559</v>
      </c>
      <c r="P9630" s="7" t="str">
        <f>HYPERLINK("https://collectormobile.dot.state.oh.us/arcgis/rest/services/ADAROW/ADA_ROW_Inventory_Image_Viewer/MapServer/6/179/attachments/", "Photo Link")</f>
        <v>Photo Link</v>
      </c>
      <c r="Q9630" s="7" t="str">
        <f>HYPERLINK("http://data.mapchannels.com/dualmaps6/map.htm?lat=39.627593&amp;lng=-84.188180", "Map Channel Link")</f>
        <v>Map Channel Link</v>
      </c>
    </row>
    <row r="9631" spans="1:17" hidden="1" x14ac:dyDescent="0.25">
      <c r="A9631" t="s">
        <v>8916</v>
      </c>
      <c r="B9631" t="s">
        <v>9697</v>
      </c>
      <c r="C9631" t="s">
        <v>9974</v>
      </c>
      <c r="D9631">
        <v>17.486999999999998</v>
      </c>
      <c r="E9631" t="s">
        <v>15687</v>
      </c>
      <c r="F9631" t="s">
        <v>9876</v>
      </c>
      <c r="G9631" s="6">
        <v>43316.600925925923</v>
      </c>
      <c r="H9631" t="s">
        <v>14509</v>
      </c>
      <c r="I9631" t="s">
        <v>44</v>
      </c>
      <c r="J9631"/>
      <c r="K9631" t="s">
        <v>124</v>
      </c>
      <c r="M9631"/>
      <c r="N9631" t="s">
        <v>14559</v>
      </c>
      <c r="P9631" s="7" t="str">
        <f>HYPERLINK("https://collectormobile.dot.state.oh.us/arcgis/rest/services/ADAROW/ADA_ROW_Inventory_Image_Viewer/MapServer/6/181/attachments/", "Photo Link")</f>
        <v>Photo Link</v>
      </c>
      <c r="Q9631" s="7" t="str">
        <f>HYPERLINK("http://data.mapchannels.com/dualmaps6/map.htm?lat=39.627520&amp;lng=-84.181193", "Map Channel Link")</f>
        <v>Map Channel Link</v>
      </c>
    </row>
    <row r="9632" spans="1:17" hidden="1" x14ac:dyDescent="0.25">
      <c r="A9632" t="s">
        <v>8916</v>
      </c>
      <c r="B9632" t="s">
        <v>9697</v>
      </c>
      <c r="C9632" t="s">
        <v>9974</v>
      </c>
      <c r="D9632">
        <v>17.507999999999999</v>
      </c>
      <c r="E9632" t="s">
        <v>15688</v>
      </c>
      <c r="F9632" t="s">
        <v>9876</v>
      </c>
      <c r="G9632" s="6">
        <v>43316.596932870372</v>
      </c>
      <c r="H9632" t="s">
        <v>14509</v>
      </c>
      <c r="I9632" t="s">
        <v>44</v>
      </c>
      <c r="J9632"/>
      <c r="K9632" t="s">
        <v>124</v>
      </c>
      <c r="M9632"/>
      <c r="N9632" t="s">
        <v>14559</v>
      </c>
      <c r="P9632" s="7" t="str">
        <f>HYPERLINK("https://collectormobile.dot.state.oh.us/arcgis/rest/services/ADAROW/ADA_ROW_Inventory_Image_Viewer/MapServer/6/182/attachments/", "Photo Link")</f>
        <v>Photo Link</v>
      </c>
      <c r="Q9632" s="7" t="str">
        <f>HYPERLINK("http://data.mapchannels.com/dualmaps6/map.htm?lat=39.627537&amp;lng=-84.180794", "Map Channel Link")</f>
        <v>Map Channel Link</v>
      </c>
    </row>
    <row r="9633" spans="1:17" hidden="1" x14ac:dyDescent="0.25">
      <c r="A9633" t="s">
        <v>8916</v>
      </c>
      <c r="B9633" t="s">
        <v>9697</v>
      </c>
      <c r="C9633" t="s">
        <v>9974</v>
      </c>
      <c r="D9633">
        <v>17.724</v>
      </c>
      <c r="E9633" t="s">
        <v>15689</v>
      </c>
      <c r="F9633" t="s">
        <v>9744</v>
      </c>
      <c r="G9633" s="6">
        <v>43316.608275462961</v>
      </c>
      <c r="H9633" t="s">
        <v>14509</v>
      </c>
      <c r="I9633" t="s">
        <v>44</v>
      </c>
      <c r="J9633"/>
      <c r="K9633" t="s">
        <v>124</v>
      </c>
      <c r="M9633"/>
      <c r="N9633" t="s">
        <v>14696</v>
      </c>
      <c r="P9633" s="7" t="str">
        <f>HYPERLINK("https://collectormobile.dot.state.oh.us/arcgis/rest/services/ADAROW/ADA_ROW_Inventory_Image_Viewer/MapServer/6/185/attachments/", "Photo Link")</f>
        <v>Photo Link</v>
      </c>
      <c r="Q9633" s="7" t="str">
        <f>HYPERLINK("http://data.mapchannels.com/dualmaps6/map.htm?lat=39.627944&amp;lng=-84.176704", "Map Channel Link")</f>
        <v>Map Channel Link</v>
      </c>
    </row>
    <row r="9634" spans="1:17" hidden="1" x14ac:dyDescent="0.25">
      <c r="A9634" t="s">
        <v>8916</v>
      </c>
      <c r="B9634" t="s">
        <v>9697</v>
      </c>
      <c r="C9634" t="s">
        <v>9974</v>
      </c>
      <c r="D9634">
        <v>17.725000000000001</v>
      </c>
      <c r="E9634" t="s">
        <v>15690</v>
      </c>
      <c r="F9634" t="s">
        <v>9749</v>
      </c>
      <c r="G9634" s="6">
        <v>45715.742037037038</v>
      </c>
      <c r="H9634" t="s">
        <v>14509</v>
      </c>
      <c r="I9634" t="s">
        <v>44</v>
      </c>
      <c r="J9634"/>
      <c r="K9634" t="s">
        <v>124</v>
      </c>
      <c r="M9634"/>
      <c r="N9634" t="s">
        <v>14510</v>
      </c>
      <c r="P9634" s="7" t="str">
        <f>HYPERLINK("https://collectormobile.dot.state.oh.us/arcgis/rest/services/ADAROW/ADA_ROW_Inventory_Image_Viewer/MapServer/6/42974/attachments/", "Photo Link")</f>
        <v>Photo Link</v>
      </c>
      <c r="Q9634" s="7" t="str">
        <f>HYPERLINK("http://data.mapchannels.com/dualmaps6/map.htm?lat=39.627629&amp;lng=-84.176724", "Map Channel Link")</f>
        <v>Map Channel Link</v>
      </c>
    </row>
    <row r="9635" spans="1:17" hidden="1" x14ac:dyDescent="0.25">
      <c r="A9635" t="s">
        <v>8916</v>
      </c>
      <c r="B9635" t="s">
        <v>9697</v>
      </c>
      <c r="C9635" t="s">
        <v>9974</v>
      </c>
      <c r="D9635">
        <v>18.058</v>
      </c>
      <c r="E9635" t="s">
        <v>15691</v>
      </c>
      <c r="F9635" t="s">
        <v>14214</v>
      </c>
      <c r="G9635" s="6">
        <v>43741.584583333337</v>
      </c>
      <c r="H9635" t="s">
        <v>14509</v>
      </c>
      <c r="I9635" t="s">
        <v>44</v>
      </c>
      <c r="J9635"/>
      <c r="K9635" t="s">
        <v>28</v>
      </c>
      <c r="M9635"/>
      <c r="N9635" t="s">
        <v>14529</v>
      </c>
      <c r="P9635" s="7" t="str">
        <f>HYPERLINK("https://collectormobile.dot.state.oh.us/arcgis/rest/services/ADAROW/ADA_ROW_Inventory_Image_Viewer/MapServer/6/71487/attachments/", "Photo Link")</f>
        <v>Photo Link</v>
      </c>
      <c r="Q9635" s="7" t="str">
        <f>HYPERLINK("http://data.mapchannels.com/dualmaps6/map.htm?lat=39.628130&amp;lng=-84.170464", "Map Channel Link")</f>
        <v>Map Channel Link</v>
      </c>
    </row>
    <row r="9636" spans="1:17" hidden="1" x14ac:dyDescent="0.25">
      <c r="A9636" t="s">
        <v>8916</v>
      </c>
      <c r="B9636" t="s">
        <v>9697</v>
      </c>
      <c r="C9636" t="s">
        <v>9974</v>
      </c>
      <c r="D9636">
        <v>18.062000000000001</v>
      </c>
      <c r="E9636" t="s">
        <v>15692</v>
      </c>
      <c r="F9636" t="s">
        <v>9749</v>
      </c>
      <c r="G9636" s="6">
        <v>45715.780185185176</v>
      </c>
      <c r="H9636" t="s">
        <v>14509</v>
      </c>
      <c r="I9636" t="s">
        <v>44</v>
      </c>
      <c r="J9636"/>
      <c r="K9636" t="s">
        <v>124</v>
      </c>
      <c r="M9636"/>
      <c r="N9636" t="s">
        <v>15629</v>
      </c>
      <c r="O9636" t="s">
        <v>15693</v>
      </c>
      <c r="P9636" s="7" t="str">
        <f>HYPERLINK("https://collectormobile.dot.state.oh.us/arcgis/rest/services/ADAROW/ADA_ROW_Inventory_Image_Viewer/MapServer/6/42562/attachments/", "Photo Link")</f>
        <v>Photo Link</v>
      </c>
      <c r="Q9636" s="7" t="str">
        <f>HYPERLINK("http://data.mapchannels.com/dualmaps6/map.htm?lat=39.627864&amp;lng=-84.170396", "Map Channel Link")</f>
        <v>Map Channel Link</v>
      </c>
    </row>
    <row r="9637" spans="1:17" hidden="1" x14ac:dyDescent="0.25">
      <c r="A9637" t="s">
        <v>8916</v>
      </c>
      <c r="B9637" t="s">
        <v>9697</v>
      </c>
      <c r="C9637" t="s">
        <v>9974</v>
      </c>
      <c r="D9637">
        <v>18.062999999999999</v>
      </c>
      <c r="E9637" t="s">
        <v>15694</v>
      </c>
      <c r="F9637" t="s">
        <v>9744</v>
      </c>
      <c r="G9637" s="6">
        <v>43316.652986111112</v>
      </c>
      <c r="H9637" t="s">
        <v>14509</v>
      </c>
      <c r="I9637" t="s">
        <v>44</v>
      </c>
      <c r="J9637"/>
      <c r="K9637" t="s">
        <v>38</v>
      </c>
      <c r="M9637"/>
      <c r="N9637" t="s">
        <v>14529</v>
      </c>
      <c r="P9637" s="7" t="str">
        <f>HYPERLINK("https://collectormobile.dot.state.oh.us/arcgis/rest/services/ADAROW/ADA_ROW_Inventory_Image_Viewer/MapServer/6/42975/attachments/", "Photo Link")</f>
        <v>Photo Link</v>
      </c>
      <c r="Q9637" s="7" t="str">
        <f>HYPERLINK("http://data.mapchannels.com/dualmaps6/map.htm?lat=39.628103&amp;lng=-84.170365", "Map Channel Link")</f>
        <v>Map Channel Link</v>
      </c>
    </row>
    <row r="9638" spans="1:17" hidden="1" x14ac:dyDescent="0.25">
      <c r="A9638" t="s">
        <v>8916</v>
      </c>
      <c r="B9638" t="s">
        <v>9697</v>
      </c>
      <c r="C9638" t="s">
        <v>9974</v>
      </c>
      <c r="D9638">
        <v>19.754999999999999</v>
      </c>
      <c r="E9638" t="s">
        <v>15695</v>
      </c>
      <c r="F9638" t="s">
        <v>9744</v>
      </c>
      <c r="G9638" s="6">
        <v>43330.629259259258</v>
      </c>
      <c r="H9638" t="s">
        <v>14509</v>
      </c>
      <c r="I9638" t="s">
        <v>44</v>
      </c>
      <c r="J9638" t="s">
        <v>9776</v>
      </c>
      <c r="K9638" t="s">
        <v>28</v>
      </c>
      <c r="M9638"/>
      <c r="N9638" t="s">
        <v>14559</v>
      </c>
      <c r="P9638" s="7" t="str">
        <f>HYPERLINK("https://collectormobile.dot.state.oh.us/arcgis/rest/services/ADAROW/ADA_ROW_Inventory_Image_Viewer/MapServer/6/45848/attachments/", "Photo Link")</f>
        <v>Photo Link</v>
      </c>
      <c r="Q9638" s="7" t="str">
        <f>HYPERLINK("http://data.mapchannels.com/dualmaps6/map.htm?lat=39.643731&amp;lng=-84.157343", "Map Channel Link")</f>
        <v>Map Channel Link</v>
      </c>
    </row>
    <row r="9639" spans="1:17" hidden="1" x14ac:dyDescent="0.25">
      <c r="A9639" t="s">
        <v>8916</v>
      </c>
      <c r="B9639" t="s">
        <v>9697</v>
      </c>
      <c r="C9639" t="s">
        <v>9974</v>
      </c>
      <c r="D9639">
        <v>19.754999999999999</v>
      </c>
      <c r="E9639" t="s">
        <v>15696</v>
      </c>
      <c r="F9639" t="s">
        <v>9744</v>
      </c>
      <c r="G9639" s="6">
        <v>43330.623136574082</v>
      </c>
      <c r="H9639" t="s">
        <v>14509</v>
      </c>
      <c r="I9639" t="s">
        <v>44</v>
      </c>
      <c r="J9639" t="s">
        <v>9776</v>
      </c>
      <c r="K9639" t="s">
        <v>124</v>
      </c>
      <c r="M9639"/>
      <c r="N9639" t="s">
        <v>14559</v>
      </c>
      <c r="P9639" s="7" t="str">
        <f>HYPERLINK("https://collectormobile.dot.state.oh.us/arcgis/rest/services/ADAROW/ADA_ROW_Inventory_Image_Viewer/MapServer/6/45849/attachments/", "Photo Link")</f>
        <v>Photo Link</v>
      </c>
      <c r="Q9639" s="7" t="str">
        <f>HYPERLINK("http://data.mapchannels.com/dualmaps6/map.htm?lat=39.644021&amp;lng=-84.157335", "Map Channel Link")</f>
        <v>Map Channel Link</v>
      </c>
    </row>
    <row r="9640" spans="1:17" hidden="1" x14ac:dyDescent="0.25">
      <c r="A9640" t="s">
        <v>8916</v>
      </c>
      <c r="B9640" t="s">
        <v>9697</v>
      </c>
      <c r="C9640" t="s">
        <v>9974</v>
      </c>
      <c r="D9640">
        <v>19.754999999999999</v>
      </c>
      <c r="E9640" t="s">
        <v>15697</v>
      </c>
      <c r="F9640" t="s">
        <v>9744</v>
      </c>
      <c r="G9640" s="6">
        <v>43330.629490740743</v>
      </c>
      <c r="H9640" t="s">
        <v>14509</v>
      </c>
      <c r="I9640" t="s">
        <v>44</v>
      </c>
      <c r="J9640" t="s">
        <v>9776</v>
      </c>
      <c r="K9640" t="s">
        <v>28</v>
      </c>
      <c r="M9640"/>
      <c r="N9640" t="s">
        <v>14559</v>
      </c>
      <c r="P9640" s="7" t="str">
        <f>HYPERLINK("https://collectormobile.dot.state.oh.us/arcgis/rest/services/ADAROW/ADA_ROW_Inventory_Image_Viewer/MapServer/6/45848/attachments/", "Photo Link")</f>
        <v>Photo Link</v>
      </c>
      <c r="Q9640" s="7" t="str">
        <f>HYPERLINK("http://data.mapchannels.com/dualmaps6/map.htm?lat=39.643731&amp;lng=-84.157343", "Map Channel Link")</f>
        <v>Map Channel Link</v>
      </c>
    </row>
    <row r="9641" spans="1:17" hidden="1" x14ac:dyDescent="0.25">
      <c r="A9641" t="s">
        <v>8916</v>
      </c>
      <c r="B9641" t="s">
        <v>9697</v>
      </c>
      <c r="C9641" t="s">
        <v>465</v>
      </c>
      <c r="D9641">
        <v>0.7</v>
      </c>
      <c r="E9641" t="s">
        <v>15698</v>
      </c>
      <c r="F9641" t="s">
        <v>9160</v>
      </c>
      <c r="G9641" s="6">
        <v>43330.643611111111</v>
      </c>
      <c r="H9641" t="s">
        <v>14509</v>
      </c>
      <c r="I9641" t="s">
        <v>44</v>
      </c>
      <c r="J9641" t="s">
        <v>9753</v>
      </c>
      <c r="K9641" t="s">
        <v>28</v>
      </c>
      <c r="M9641"/>
      <c r="N9641" t="s">
        <v>14529</v>
      </c>
      <c r="P9641" s="7" t="str">
        <f>HYPERLINK("https://collectormobile.dot.state.oh.us/arcgis/rest/services/ADAROW/ADA_ROW_Inventory_Image_Viewer/MapServer/6/45079/attachments/", "Photo Link")</f>
        <v>Photo Link</v>
      </c>
      <c r="Q9641" s="7" t="str">
        <f>HYPERLINK("http://data.mapchannels.com/dualmaps6/map.htm?lat=39.747337&amp;lng=-84.239215", "Map Channel Link")</f>
        <v>Map Channel Link</v>
      </c>
    </row>
    <row r="9642" spans="1:17" hidden="1" x14ac:dyDescent="0.25">
      <c r="A9642" t="s">
        <v>8916</v>
      </c>
      <c r="B9642" t="s">
        <v>9697</v>
      </c>
      <c r="C9642" t="s">
        <v>485</v>
      </c>
      <c r="D9642">
        <v>0.16800000000000001</v>
      </c>
      <c r="E9642" t="s">
        <v>15699</v>
      </c>
      <c r="F9642" t="s">
        <v>9744</v>
      </c>
      <c r="G9642" s="6">
        <v>43309.566446759258</v>
      </c>
      <c r="H9642" t="s">
        <v>14509</v>
      </c>
      <c r="I9642" t="s">
        <v>44</v>
      </c>
      <c r="J9642"/>
      <c r="K9642" t="s">
        <v>38</v>
      </c>
      <c r="M9642"/>
      <c r="N9642" t="s">
        <v>14510</v>
      </c>
      <c r="P9642" s="7" t="str">
        <f>HYPERLINK("https://collectormobile.dot.state.oh.us/arcgis/rest/services/ADAROW/ADA_ROW_Inventory_Image_Viewer/MapServer/6/987/attachments/", "Photo Link")</f>
        <v>Photo Link</v>
      </c>
      <c r="Q9642" s="7" t="str">
        <f>HYPERLINK("http://data.mapchannels.com/dualmaps6/map.htm?lat=39.588288&amp;lng=-84.229609", "Map Channel Link")</f>
        <v>Map Channel Link</v>
      </c>
    </row>
    <row r="9643" spans="1:17" hidden="1" x14ac:dyDescent="0.25">
      <c r="A9643" t="s">
        <v>8916</v>
      </c>
      <c r="B9643" t="s">
        <v>9697</v>
      </c>
      <c r="C9643" t="s">
        <v>485</v>
      </c>
      <c r="D9643">
        <v>1.0169999999999999</v>
      </c>
      <c r="E9643" t="s">
        <v>15700</v>
      </c>
      <c r="F9643" t="s">
        <v>14214</v>
      </c>
      <c r="G9643" s="6">
        <v>43741.643773148149</v>
      </c>
      <c r="H9643" t="s">
        <v>14509</v>
      </c>
      <c r="I9643" t="s">
        <v>44</v>
      </c>
      <c r="J9643"/>
      <c r="K9643" t="s">
        <v>124</v>
      </c>
      <c r="M9643"/>
      <c r="N9643" t="s">
        <v>14510</v>
      </c>
      <c r="P9643" s="7" t="str">
        <f>HYPERLINK("https://collectormobile.dot.state.oh.us/arcgis/rest/services/ADAROW/ADA_ROW_Inventory_Image_Viewer/MapServer/6/71488/attachments/", "Photo Link")</f>
        <v>Photo Link</v>
      </c>
      <c r="Q9643" s="7" t="str">
        <f>HYPERLINK("http://data.mapchannels.com/dualmaps6/map.htm?lat=39.600574&amp;lng=-84.228640", "Map Channel Link")</f>
        <v>Map Channel Link</v>
      </c>
    </row>
    <row r="9644" spans="1:17" hidden="1" x14ac:dyDescent="0.25">
      <c r="A9644" t="s">
        <v>8916</v>
      </c>
      <c r="B9644" t="s">
        <v>9697</v>
      </c>
      <c r="C9644" t="s">
        <v>485</v>
      </c>
      <c r="D9644">
        <v>1.238</v>
      </c>
      <c r="E9644" t="s">
        <v>15701</v>
      </c>
      <c r="F9644" t="s">
        <v>9744</v>
      </c>
      <c r="G9644" s="6">
        <v>43309.7033912037</v>
      </c>
      <c r="H9644" t="s">
        <v>14509</v>
      </c>
      <c r="I9644" t="s">
        <v>44</v>
      </c>
      <c r="J9644"/>
      <c r="K9644" t="s">
        <v>124</v>
      </c>
      <c r="M9644"/>
      <c r="N9644" t="s">
        <v>14559</v>
      </c>
      <c r="P9644" s="7" t="str">
        <f>HYPERLINK("https://collectormobile.dot.state.oh.us/arcgis/rest/services/ADAROW/ADA_ROW_Inventory_Image_Viewer/MapServer/6/745/attachments/", "Photo Link")</f>
        <v>Photo Link</v>
      </c>
      <c r="Q9644" s="7" t="str">
        <f>HYPERLINK("http://data.mapchannels.com/dualmaps6/map.htm?lat=39.603793&amp;lng=-84.228777", "Map Channel Link")</f>
        <v>Map Channel Link</v>
      </c>
    </row>
    <row r="9645" spans="1:17" hidden="1" x14ac:dyDescent="0.25">
      <c r="A9645" t="s">
        <v>8916</v>
      </c>
      <c r="B9645" t="s">
        <v>9697</v>
      </c>
      <c r="C9645" t="s">
        <v>485</v>
      </c>
      <c r="D9645">
        <v>1.2390000000000001</v>
      </c>
      <c r="E9645" t="s">
        <v>15702</v>
      </c>
      <c r="F9645" t="s">
        <v>9744</v>
      </c>
      <c r="G9645" s="6">
        <v>43309.708854166667</v>
      </c>
      <c r="H9645" t="s">
        <v>14509</v>
      </c>
      <c r="I9645" t="s">
        <v>44</v>
      </c>
      <c r="J9645"/>
      <c r="K9645" t="s">
        <v>28</v>
      </c>
      <c r="M9645"/>
      <c r="N9645" t="s">
        <v>14510</v>
      </c>
      <c r="P9645" s="7" t="str">
        <f>HYPERLINK("https://collectormobile.dot.state.oh.us/arcgis/rest/services/ADAROW/ADA_ROW_Inventory_Image_Viewer/MapServer/6/744/attachments/", "Photo Link")</f>
        <v>Photo Link</v>
      </c>
      <c r="Q9645" s="7" t="str">
        <f>HYPERLINK("http://data.mapchannels.com/dualmaps6/map.htm?lat=39.603785&amp;lng=-84.228409", "Map Channel Link")</f>
        <v>Map Channel Link</v>
      </c>
    </row>
    <row r="9646" spans="1:17" hidden="1" x14ac:dyDescent="0.25">
      <c r="A9646" t="s">
        <v>8916</v>
      </c>
      <c r="B9646" t="s">
        <v>9697</v>
      </c>
      <c r="C9646" t="s">
        <v>485</v>
      </c>
      <c r="D9646">
        <v>1.524</v>
      </c>
      <c r="E9646" t="s">
        <v>15703</v>
      </c>
      <c r="F9646" t="s">
        <v>8922</v>
      </c>
      <c r="G9646" s="6">
        <v>43417.638912037037</v>
      </c>
      <c r="H9646" t="s">
        <v>14509</v>
      </c>
      <c r="I9646" t="s">
        <v>44</v>
      </c>
      <c r="J9646"/>
      <c r="K9646" t="s">
        <v>124</v>
      </c>
      <c r="M9646"/>
      <c r="N9646" t="s">
        <v>15196</v>
      </c>
      <c r="P9646" s="7" t="str">
        <f>HYPERLINK("https://collectormobile.dot.state.oh.us/arcgis/rest/services/ADAROW/ADA_ROW_Inventory_Image_Viewer/MapServer/6/38700/attachments/", "Photo Link")</f>
        <v>Photo Link</v>
      </c>
      <c r="Q9646" s="7" t="str">
        <f>HYPERLINK("http://data.mapchannels.com/dualmaps6/map.htm?lat=39.607914&amp;lng=-84.228287", "Map Channel Link")</f>
        <v>Map Channel Link</v>
      </c>
    </row>
    <row r="9647" spans="1:17" hidden="1" x14ac:dyDescent="0.25">
      <c r="A9647" t="s">
        <v>8916</v>
      </c>
      <c r="B9647" t="s">
        <v>9697</v>
      </c>
      <c r="C9647" t="s">
        <v>485</v>
      </c>
      <c r="D9647">
        <v>1.865</v>
      </c>
      <c r="E9647" t="s">
        <v>15704</v>
      </c>
      <c r="F9647" t="s">
        <v>9749</v>
      </c>
      <c r="G9647" s="6">
        <v>45715.665381944447</v>
      </c>
      <c r="H9647" t="s">
        <v>14509</v>
      </c>
      <c r="I9647" t="s">
        <v>44</v>
      </c>
      <c r="J9647"/>
      <c r="K9647" t="s">
        <v>124</v>
      </c>
      <c r="M9647"/>
      <c r="N9647" t="s">
        <v>14559</v>
      </c>
      <c r="O9647" t="s">
        <v>15705</v>
      </c>
      <c r="P9647" s="7" t="str">
        <f>HYPERLINK("https://collectormobile.dot.state.oh.us/arcgis/rest/services/ADAROW/ADA_ROW_Inventory_Image_Viewer/MapServer/6/191/attachments/", "Photo Link")</f>
        <v>Photo Link</v>
      </c>
      <c r="Q9647" s="7" t="str">
        <f>HYPERLINK("http://data.mapchannels.com/dualmaps6/map.htm?lat=39.612807&amp;lng=-84.227319", "Map Channel Link")</f>
        <v>Map Channel Link</v>
      </c>
    </row>
    <row r="9648" spans="1:17" hidden="1" x14ac:dyDescent="0.25">
      <c r="A9648" t="s">
        <v>8916</v>
      </c>
      <c r="B9648" t="s">
        <v>9697</v>
      </c>
      <c r="C9648" t="s">
        <v>485</v>
      </c>
      <c r="D9648">
        <v>1.865</v>
      </c>
      <c r="E9648" t="s">
        <v>15706</v>
      </c>
      <c r="F9648" t="s">
        <v>9749</v>
      </c>
      <c r="G9648" s="6">
        <v>45715.651643518519</v>
      </c>
      <c r="H9648" t="s">
        <v>14509</v>
      </c>
      <c r="I9648" t="s">
        <v>44</v>
      </c>
      <c r="J9648"/>
      <c r="K9648" t="s">
        <v>124</v>
      </c>
      <c r="M9648"/>
      <c r="N9648" t="s">
        <v>14559</v>
      </c>
      <c r="P9648" s="7" t="str">
        <f>HYPERLINK("https://collectormobile.dot.state.oh.us/arcgis/rest/services/ADAROW/ADA_ROW_Inventory_Image_Viewer/MapServer/6/191/attachments/", "Photo Link")</f>
        <v>Photo Link</v>
      </c>
      <c r="Q9648" s="7" t="str">
        <f>HYPERLINK("http://data.mapchannels.com/dualmaps6/map.htm?lat=39.612807&amp;lng=-84.227319", "Map Channel Link")</f>
        <v>Map Channel Link</v>
      </c>
    </row>
    <row r="9649" spans="1:17" hidden="1" x14ac:dyDescent="0.25">
      <c r="A9649" t="s">
        <v>8916</v>
      </c>
      <c r="B9649" t="s">
        <v>9697</v>
      </c>
      <c r="C9649" t="s">
        <v>485</v>
      </c>
      <c r="D9649">
        <v>1.869</v>
      </c>
      <c r="E9649" t="s">
        <v>15707</v>
      </c>
      <c r="F9649" t="s">
        <v>9749</v>
      </c>
      <c r="G9649" s="6">
        <v>45715.658703703702</v>
      </c>
      <c r="H9649" t="s">
        <v>14509</v>
      </c>
      <c r="I9649" t="s">
        <v>44</v>
      </c>
      <c r="J9649"/>
      <c r="K9649" t="s">
        <v>124</v>
      </c>
      <c r="M9649"/>
      <c r="N9649" t="s">
        <v>14510</v>
      </c>
      <c r="P9649" s="7" t="str">
        <f>HYPERLINK("https://collectormobile.dot.state.oh.us/arcgis/rest/services/ADAROW/ADA_ROW_Inventory_Image_Viewer/MapServer/6/192/attachments/", "Photo Link")</f>
        <v>Photo Link</v>
      </c>
      <c r="Q9649" s="7" t="str">
        <f>HYPERLINK("http://data.mapchannels.com/dualmaps6/map.htm?lat=39.612888&amp;lng=-84.227730", "Map Channel Link")</f>
        <v>Map Channel Link</v>
      </c>
    </row>
    <row r="9650" spans="1:17" hidden="1" x14ac:dyDescent="0.25">
      <c r="A9650" t="s">
        <v>8916</v>
      </c>
      <c r="B9650" t="s">
        <v>9697</v>
      </c>
      <c r="C9650" t="s">
        <v>485</v>
      </c>
      <c r="D9650">
        <v>1.869</v>
      </c>
      <c r="E9650" t="s">
        <v>15708</v>
      </c>
      <c r="F9650" t="s">
        <v>9749</v>
      </c>
      <c r="G9650" s="6">
        <v>45715.666238425933</v>
      </c>
      <c r="H9650" t="s">
        <v>14509</v>
      </c>
      <c r="I9650" t="s">
        <v>44</v>
      </c>
      <c r="J9650"/>
      <c r="K9650" t="s">
        <v>124</v>
      </c>
      <c r="M9650"/>
      <c r="N9650" t="s">
        <v>14559</v>
      </c>
      <c r="O9650" t="s">
        <v>15705</v>
      </c>
      <c r="P9650" s="7" t="str">
        <f>HYPERLINK("https://collectormobile.dot.state.oh.us/arcgis/rest/services/ADAROW/ADA_ROW_Inventory_Image_Viewer/MapServer/6/192/attachments/", "Photo Link")</f>
        <v>Photo Link</v>
      </c>
      <c r="Q9650" s="7" t="str">
        <f>HYPERLINK("http://data.mapchannels.com/dualmaps6/map.htm?lat=39.612888&amp;lng=-84.227730", "Map Channel Link")</f>
        <v>Map Channel Link</v>
      </c>
    </row>
    <row r="9651" spans="1:17" hidden="1" x14ac:dyDescent="0.25">
      <c r="A9651" t="s">
        <v>8916</v>
      </c>
      <c r="B9651" t="s">
        <v>9697</v>
      </c>
      <c r="C9651" t="s">
        <v>485</v>
      </c>
      <c r="D9651">
        <v>1.89</v>
      </c>
      <c r="E9651" t="s">
        <v>15709</v>
      </c>
      <c r="F9651" t="s">
        <v>9749</v>
      </c>
      <c r="G9651" s="6">
        <v>45715.654050925928</v>
      </c>
      <c r="H9651" t="s">
        <v>14509</v>
      </c>
      <c r="I9651" t="s">
        <v>44</v>
      </c>
      <c r="J9651"/>
      <c r="K9651" t="s">
        <v>124</v>
      </c>
      <c r="M9651"/>
      <c r="N9651" t="s">
        <v>14696</v>
      </c>
      <c r="P9651" s="7" t="str">
        <f>HYPERLINK("https://collectormobile.dot.state.oh.us/arcgis/rest/services/ADAROW/ADA_ROW_Inventory_Image_Viewer/MapServer/6/190/attachments/", "Photo Link")</f>
        <v>Photo Link</v>
      </c>
      <c r="Q9651" s="7" t="str">
        <f>HYPERLINK("http://data.mapchannels.com/dualmaps6/map.htm?lat=39.613163&amp;lng=-84.227301", "Map Channel Link")</f>
        <v>Map Channel Link</v>
      </c>
    </row>
    <row r="9652" spans="1:17" hidden="1" x14ac:dyDescent="0.25">
      <c r="A9652" t="s">
        <v>8916</v>
      </c>
      <c r="B9652" t="s">
        <v>9697</v>
      </c>
      <c r="C9652" t="s">
        <v>485</v>
      </c>
      <c r="D9652">
        <v>1.891</v>
      </c>
      <c r="E9652" t="s">
        <v>15710</v>
      </c>
      <c r="F9652" t="s">
        <v>9749</v>
      </c>
      <c r="G9652" s="6">
        <v>45715.661099537043</v>
      </c>
      <c r="H9652" t="s">
        <v>14509</v>
      </c>
      <c r="I9652" t="s">
        <v>44</v>
      </c>
      <c r="J9652"/>
      <c r="K9652" t="s">
        <v>124</v>
      </c>
      <c r="M9652"/>
      <c r="N9652" t="s">
        <v>14696</v>
      </c>
      <c r="O9652" t="s">
        <v>15711</v>
      </c>
      <c r="P9652" s="7" t="str">
        <f>HYPERLINK("https://collectormobile.dot.state.oh.us/arcgis/rest/services/ADAROW/ADA_ROW_Inventory_Image_Viewer/MapServer/6/193/attachments/", "Photo Link")</f>
        <v>Photo Link</v>
      </c>
      <c r="Q9652" s="7" t="str">
        <f>HYPERLINK("http://data.mapchannels.com/dualmaps6/map.htm?lat=39.613200&amp;lng=-84.227702", "Map Channel Link")</f>
        <v>Map Channel Link</v>
      </c>
    </row>
    <row r="9653" spans="1:17" hidden="1" x14ac:dyDescent="0.25">
      <c r="A9653" t="s">
        <v>8916</v>
      </c>
      <c r="B9653" t="s">
        <v>9697</v>
      </c>
      <c r="C9653" t="s">
        <v>485</v>
      </c>
      <c r="D9653">
        <v>2.04</v>
      </c>
      <c r="E9653" t="s">
        <v>15712</v>
      </c>
      <c r="F9653" t="s">
        <v>9744</v>
      </c>
      <c r="G9653" s="6">
        <v>43323.651516203703</v>
      </c>
      <c r="H9653" t="s">
        <v>14509</v>
      </c>
      <c r="I9653" t="s">
        <v>44</v>
      </c>
      <c r="J9653"/>
      <c r="K9653" t="s">
        <v>124</v>
      </c>
      <c r="M9653"/>
      <c r="N9653" t="s">
        <v>15713</v>
      </c>
      <c r="P9653" s="7" t="str">
        <f>HYPERLINK("https://collectormobile.dot.state.oh.us/arcgis/rest/services/ADAROW/ADA_ROW_Inventory_Image_Viewer/MapServer/6/44241/attachments/", "Photo Link")</f>
        <v>Photo Link</v>
      </c>
      <c r="Q9653" s="7" t="str">
        <f>HYPERLINK("http://data.mapchannels.com/dualmaps6/map.htm?lat=39.615352&amp;lng=-84.227503", "Map Channel Link")</f>
        <v>Map Channel Link</v>
      </c>
    </row>
    <row r="9654" spans="1:17" hidden="1" x14ac:dyDescent="0.25">
      <c r="A9654" t="s">
        <v>8916</v>
      </c>
      <c r="B9654" t="s">
        <v>9697</v>
      </c>
      <c r="C9654" t="s">
        <v>485</v>
      </c>
      <c r="D9654">
        <v>2.0409999999999999</v>
      </c>
      <c r="E9654" t="s">
        <v>15714</v>
      </c>
      <c r="F9654" t="s">
        <v>9749</v>
      </c>
      <c r="G9654" s="6">
        <v>45715.672974537039</v>
      </c>
      <c r="H9654" t="s">
        <v>14509</v>
      </c>
      <c r="I9654" t="s">
        <v>44</v>
      </c>
      <c r="J9654"/>
      <c r="K9654" t="s">
        <v>124</v>
      </c>
      <c r="M9654"/>
      <c r="N9654" t="s">
        <v>15196</v>
      </c>
      <c r="O9654" t="s">
        <v>15715</v>
      </c>
      <c r="P9654" s="7" t="str">
        <f>HYPERLINK("https://collectormobile.dot.state.oh.us/arcgis/rest/services/ADAROW/ADA_ROW_Inventory_Image_Viewer/MapServer/6/194/attachments/", "Photo Link")</f>
        <v>Photo Link</v>
      </c>
      <c r="Q9654" s="7" t="str">
        <f>HYPERLINK("http://data.mapchannels.com/dualmaps6/map.htm?lat=39.615353&amp;lng=-84.227112", "Map Channel Link")</f>
        <v>Map Channel Link</v>
      </c>
    </row>
    <row r="9655" spans="1:17" hidden="1" x14ac:dyDescent="0.25">
      <c r="A9655" t="s">
        <v>8916</v>
      </c>
      <c r="B9655" t="s">
        <v>9697</v>
      </c>
      <c r="C9655" t="s">
        <v>485</v>
      </c>
      <c r="D9655">
        <v>2.0409999999999999</v>
      </c>
      <c r="E9655" t="s">
        <v>15716</v>
      </c>
      <c r="F9655" t="s">
        <v>9749</v>
      </c>
      <c r="G9655" s="6">
        <v>45715.674328703702</v>
      </c>
      <c r="H9655" t="s">
        <v>14509</v>
      </c>
      <c r="I9655" t="s">
        <v>44</v>
      </c>
      <c r="J9655"/>
      <c r="K9655" t="s">
        <v>124</v>
      </c>
      <c r="M9655"/>
      <c r="N9655" t="s">
        <v>14746</v>
      </c>
      <c r="O9655" t="s">
        <v>15717</v>
      </c>
      <c r="P9655" s="7" t="str">
        <f>HYPERLINK("https://collectormobile.dot.state.oh.us/arcgis/rest/services/ADAROW/ADA_ROW_Inventory_Image_Viewer/MapServer/6/194/attachments/", "Photo Link")</f>
        <v>Photo Link</v>
      </c>
      <c r="Q9655" s="7" t="str">
        <f>HYPERLINK("http://data.mapchannels.com/dualmaps6/map.htm?lat=39.615353&amp;lng=-84.227112", "Map Channel Link")</f>
        <v>Map Channel Link</v>
      </c>
    </row>
    <row r="9656" spans="1:17" hidden="1" x14ac:dyDescent="0.25">
      <c r="A9656" t="s">
        <v>8916</v>
      </c>
      <c r="B9656" t="s">
        <v>9697</v>
      </c>
      <c r="C9656" t="s">
        <v>485</v>
      </c>
      <c r="D9656">
        <v>3.0819999999999999</v>
      </c>
      <c r="E9656" t="s">
        <v>15718</v>
      </c>
      <c r="F9656" t="s">
        <v>9744</v>
      </c>
      <c r="G9656" s="6">
        <v>43323.637685185182</v>
      </c>
      <c r="H9656" t="s">
        <v>14509</v>
      </c>
      <c r="I9656" t="s">
        <v>44</v>
      </c>
      <c r="J9656"/>
      <c r="K9656" t="s">
        <v>38</v>
      </c>
      <c r="M9656"/>
      <c r="N9656" t="s">
        <v>14696</v>
      </c>
      <c r="P9656" s="7" t="str">
        <f>HYPERLINK("https://collectormobile.dot.state.oh.us/arcgis/rest/services/ADAROW/ADA_ROW_Inventory_Image_Viewer/MapServer/6/47869/attachments/", "Photo Link")</f>
        <v>Photo Link</v>
      </c>
      <c r="Q9656" s="7" t="str">
        <f>HYPERLINK("http://data.mapchannels.com/dualmaps6/map.htm?lat=39.630423&amp;lng=-84.226040", "Map Channel Link")</f>
        <v>Map Channel Link</v>
      </c>
    </row>
    <row r="9657" spans="1:17" hidden="1" x14ac:dyDescent="0.25">
      <c r="A9657" t="s">
        <v>8916</v>
      </c>
      <c r="B9657" t="s">
        <v>9697</v>
      </c>
      <c r="C9657" t="s">
        <v>485</v>
      </c>
      <c r="D9657">
        <v>3.58</v>
      </c>
      <c r="E9657" t="s">
        <v>15719</v>
      </c>
      <c r="F9657" t="s">
        <v>9749</v>
      </c>
      <c r="G9657" s="6">
        <v>45715.718506944453</v>
      </c>
      <c r="H9657" t="s">
        <v>14509</v>
      </c>
      <c r="I9657" t="s">
        <v>44</v>
      </c>
      <c r="J9657"/>
      <c r="K9657" t="s">
        <v>28</v>
      </c>
      <c r="M9657"/>
      <c r="N9657" t="s">
        <v>14559</v>
      </c>
      <c r="P9657" s="7" t="str">
        <f>HYPERLINK("https://collectormobile.dot.state.oh.us/arcgis/rest/services/ADAROW/ADA_ROW_Inventory_Image_Viewer/MapServer/6/68211/attachments/", "Photo Link")</f>
        <v>Photo Link</v>
      </c>
      <c r="Q9657" s="7" t="str">
        <f>HYPERLINK("http://data.mapchannels.com/dualmaps6/map.htm?lat=39.637604&amp;lng=-84.225036", "Map Channel Link")</f>
        <v>Map Channel Link</v>
      </c>
    </row>
    <row r="9658" spans="1:17" hidden="1" x14ac:dyDescent="0.25">
      <c r="A9658" t="s">
        <v>8916</v>
      </c>
      <c r="B9658" t="s">
        <v>9697</v>
      </c>
      <c r="C9658" t="s">
        <v>485</v>
      </c>
      <c r="D9658">
        <v>3.5819999999999999</v>
      </c>
      <c r="E9658" t="s">
        <v>15720</v>
      </c>
      <c r="F9658" t="s">
        <v>9749</v>
      </c>
      <c r="G9658" s="6">
        <v>45715.724097222221</v>
      </c>
      <c r="H9658" t="s">
        <v>14509</v>
      </c>
      <c r="I9658" t="s">
        <v>44</v>
      </c>
      <c r="J9658"/>
      <c r="K9658" t="s">
        <v>38</v>
      </c>
      <c r="M9658"/>
      <c r="N9658" t="s">
        <v>14510</v>
      </c>
      <c r="P9658" s="7" t="str">
        <f>HYPERLINK("https://collectormobile.dot.state.oh.us/arcgis/rest/services/ADAROW/ADA_ROW_Inventory_Image_Viewer/MapServer/6/67808/attachments/", "Photo Link")</f>
        <v>Photo Link</v>
      </c>
      <c r="Q9658" s="7" t="str">
        <f>HYPERLINK("http://data.mapchannels.com/dualmaps6/map.htm?lat=39.637635&amp;lng=-84.225352", "Map Channel Link")</f>
        <v>Map Channel Link</v>
      </c>
    </row>
    <row r="9659" spans="1:17" hidden="1" x14ac:dyDescent="0.25">
      <c r="A9659" t="s">
        <v>8916</v>
      </c>
      <c r="B9659" t="s">
        <v>9697</v>
      </c>
      <c r="C9659" t="s">
        <v>485</v>
      </c>
      <c r="D9659">
        <v>4.6319999999999997</v>
      </c>
      <c r="E9659" t="s">
        <v>15721</v>
      </c>
      <c r="F9659" t="s">
        <v>10004</v>
      </c>
      <c r="G9659" s="6">
        <v>44487.722291666672</v>
      </c>
      <c r="H9659" t="s">
        <v>14509</v>
      </c>
      <c r="I9659" t="s">
        <v>44</v>
      </c>
      <c r="J9659"/>
      <c r="K9659" t="s">
        <v>28</v>
      </c>
      <c r="M9659"/>
      <c r="N9659" t="s">
        <v>14559</v>
      </c>
      <c r="P9659" s="7" t="str">
        <f>HYPERLINK("https://collectormobile.dot.state.oh.us/arcgis/rest/services/ADAROW/ADA_ROW_Inventory_Image_Viewer/MapServer/6/84435/attachments/", "Photo Link")</f>
        <v>Photo Link</v>
      </c>
      <c r="Q9659" s="7" t="str">
        <f>HYPERLINK("http://data.mapchannels.com/dualmaps6/map.htm?lat=39.652812&amp;lng=-84.223935", "Map Channel Link")</f>
        <v>Map Channel Link</v>
      </c>
    </row>
    <row r="9660" spans="1:17" hidden="1" x14ac:dyDescent="0.25">
      <c r="A9660" t="s">
        <v>8916</v>
      </c>
      <c r="B9660" t="s">
        <v>9697</v>
      </c>
      <c r="C9660" t="s">
        <v>485</v>
      </c>
      <c r="D9660">
        <v>4.6509999999999998</v>
      </c>
      <c r="E9660" t="s">
        <v>15722</v>
      </c>
      <c r="F9660" t="s">
        <v>9749</v>
      </c>
      <c r="G9660" s="6">
        <v>45722.768518518518</v>
      </c>
      <c r="H9660" t="s">
        <v>14509</v>
      </c>
      <c r="I9660" t="s">
        <v>44</v>
      </c>
      <c r="J9660"/>
      <c r="K9660" t="s">
        <v>28</v>
      </c>
      <c r="M9660"/>
      <c r="N9660" t="s">
        <v>14510</v>
      </c>
      <c r="P9660" s="7" t="str">
        <f>HYPERLINK("https://collectormobile.dot.state.oh.us/arcgis/rest/services/ADAROW/ADA_ROW_Inventory_Image_Viewer/MapServer/6/84837/attachments/", "Photo Link")</f>
        <v>Photo Link</v>
      </c>
      <c r="Q9660" s="7" t="str">
        <f>HYPERLINK("http://data.mapchannels.com/dualmaps6/map.htm?lat=39.653058&amp;lng=-84.223562", "Map Channel Link")</f>
        <v>Map Channel Link</v>
      </c>
    </row>
    <row r="9661" spans="1:17" hidden="1" x14ac:dyDescent="0.25">
      <c r="A9661" t="s">
        <v>8916</v>
      </c>
      <c r="B9661" t="s">
        <v>9697</v>
      </c>
      <c r="C9661" t="s">
        <v>485</v>
      </c>
      <c r="D9661">
        <v>5.0659999999999998</v>
      </c>
      <c r="E9661" t="s">
        <v>15723</v>
      </c>
      <c r="F9661" t="s">
        <v>9160</v>
      </c>
      <c r="G9661" s="6">
        <v>43309.613668981481</v>
      </c>
      <c r="H9661" t="s">
        <v>14509</v>
      </c>
      <c r="I9661" t="s">
        <v>44</v>
      </c>
      <c r="J9661"/>
      <c r="K9661" t="s">
        <v>124</v>
      </c>
      <c r="M9661"/>
      <c r="N9661" t="s">
        <v>14696</v>
      </c>
      <c r="P9661" s="7" t="str">
        <f>HYPERLINK("https://collectormobile.dot.state.oh.us/arcgis/rest/services/ADAROW/ADA_ROW_Inventory_Image_Viewer/MapServer/6/749/attachments/", "Photo Link")</f>
        <v>Photo Link</v>
      </c>
      <c r="Q9661" s="7" t="str">
        <f>HYPERLINK("http://data.mapchannels.com/dualmaps6/map.htm?lat=39.659064&amp;lng=-84.223066", "Map Channel Link")</f>
        <v>Map Channel Link</v>
      </c>
    </row>
    <row r="9662" spans="1:17" hidden="1" x14ac:dyDescent="0.25">
      <c r="A9662" t="s">
        <v>8916</v>
      </c>
      <c r="B9662" t="s">
        <v>9697</v>
      </c>
      <c r="C9662" t="s">
        <v>485</v>
      </c>
      <c r="D9662">
        <v>5.8369999999999997</v>
      </c>
      <c r="E9662" t="s">
        <v>15724</v>
      </c>
      <c r="F9662" t="s">
        <v>9744</v>
      </c>
      <c r="G9662" s="6">
        <v>43323.594548611109</v>
      </c>
      <c r="H9662" t="s">
        <v>14509</v>
      </c>
      <c r="I9662" t="s">
        <v>44</v>
      </c>
      <c r="J9662"/>
      <c r="K9662" t="s">
        <v>28</v>
      </c>
      <c r="M9662"/>
      <c r="N9662" t="s">
        <v>14640</v>
      </c>
      <c r="P9662" s="7" t="str">
        <f>HYPERLINK("https://collectormobile.dot.state.oh.us/arcgis/rest/services/ADAROW/ADA_ROW_Inventory_Image_Viewer/MapServer/6/44240/attachments/", "Photo Link")</f>
        <v>Photo Link</v>
      </c>
      <c r="Q9662" s="7" t="str">
        <f>HYPERLINK("http://data.mapchannels.com/dualmaps6/map.htm?lat=39.670200&amp;lng=-84.221992", "Map Channel Link")</f>
        <v>Map Channel Link</v>
      </c>
    </row>
    <row r="9663" spans="1:17" hidden="1" x14ac:dyDescent="0.25">
      <c r="A9663" t="s">
        <v>8916</v>
      </c>
      <c r="B9663" t="s">
        <v>9697</v>
      </c>
      <c r="C9663" t="s">
        <v>485</v>
      </c>
      <c r="D9663">
        <v>5.8369999999999997</v>
      </c>
      <c r="E9663" t="s">
        <v>15725</v>
      </c>
      <c r="F9663" t="s">
        <v>9744</v>
      </c>
      <c r="G9663" s="6">
        <v>43323.594733796293</v>
      </c>
      <c r="H9663" t="s">
        <v>14509</v>
      </c>
      <c r="I9663" t="s">
        <v>44</v>
      </c>
      <c r="J9663"/>
      <c r="K9663" t="s">
        <v>28</v>
      </c>
      <c r="M9663"/>
      <c r="N9663" t="s">
        <v>14640</v>
      </c>
      <c r="P9663" s="7" t="str">
        <f>HYPERLINK("https://collectormobile.dot.state.oh.us/arcgis/rest/services/ADAROW/ADA_ROW_Inventory_Image_Viewer/MapServer/6/44240/attachments/", "Photo Link")</f>
        <v>Photo Link</v>
      </c>
      <c r="Q9663" s="7" t="str">
        <f>HYPERLINK("http://data.mapchannels.com/dualmaps6/map.htm?lat=39.670200&amp;lng=-84.221992", "Map Channel Link")</f>
        <v>Map Channel Link</v>
      </c>
    </row>
    <row r="9664" spans="1:17" hidden="1" x14ac:dyDescent="0.25">
      <c r="A9664" t="s">
        <v>8916</v>
      </c>
      <c r="B9664" t="s">
        <v>9697</v>
      </c>
      <c r="C9664" t="s">
        <v>485</v>
      </c>
      <c r="D9664">
        <v>5.851</v>
      </c>
      <c r="E9664" t="s">
        <v>15726</v>
      </c>
      <c r="F9664" t="s">
        <v>9744</v>
      </c>
      <c r="G9664" s="6">
        <v>43323.58902777778</v>
      </c>
      <c r="H9664" t="s">
        <v>14509</v>
      </c>
      <c r="I9664" t="s">
        <v>44</v>
      </c>
      <c r="J9664"/>
      <c r="K9664" t="s">
        <v>38</v>
      </c>
      <c r="M9664"/>
      <c r="N9664" t="s">
        <v>14510</v>
      </c>
      <c r="P9664" s="7" t="str">
        <f>HYPERLINK("https://collectormobile.dot.state.oh.us/arcgis/rest/services/ADAROW/ADA_ROW_Inventory_Image_Viewer/MapServer/6/43840/attachments/", "Photo Link")</f>
        <v>Photo Link</v>
      </c>
      <c r="Q9664" s="7" t="str">
        <f>HYPERLINK("http://data.mapchannels.com/dualmaps6/map.htm?lat=39.670405&amp;lng=-84.221999", "Map Channel Link")</f>
        <v>Map Channel Link</v>
      </c>
    </row>
    <row r="9665" spans="1:17" hidden="1" x14ac:dyDescent="0.25">
      <c r="A9665" t="s">
        <v>8916</v>
      </c>
      <c r="B9665" t="s">
        <v>9697</v>
      </c>
      <c r="C9665" t="s">
        <v>485</v>
      </c>
      <c r="D9665">
        <v>5.8529999999999998</v>
      </c>
      <c r="E9665" t="s">
        <v>15727</v>
      </c>
      <c r="F9665" t="s">
        <v>9744</v>
      </c>
      <c r="G9665" s="6">
        <v>43323.602569444447</v>
      </c>
      <c r="H9665" t="s">
        <v>14509</v>
      </c>
      <c r="I9665" t="s">
        <v>44</v>
      </c>
      <c r="J9665"/>
      <c r="K9665" t="s">
        <v>38</v>
      </c>
      <c r="M9665"/>
      <c r="N9665" t="s">
        <v>14510</v>
      </c>
      <c r="P9665" s="7" t="str">
        <f>HYPERLINK("https://collectormobile.dot.state.oh.us/arcgis/rest/services/ADAROW/ADA_ROW_Inventory_Image_Viewer/MapServer/6/44643/attachments/", "Photo Link")</f>
        <v>Photo Link</v>
      </c>
      <c r="Q9665" s="7" t="str">
        <f>HYPERLINK("http://data.mapchannels.com/dualmaps6/map.htm?lat=39.670448&amp;lng=-84.222300", "Map Channel Link")</f>
        <v>Map Channel Link</v>
      </c>
    </row>
    <row r="9666" spans="1:17" hidden="1" x14ac:dyDescent="0.25">
      <c r="A9666" t="s">
        <v>8916</v>
      </c>
      <c r="B9666" t="s">
        <v>9697</v>
      </c>
      <c r="C9666" t="s">
        <v>485</v>
      </c>
      <c r="D9666">
        <v>6.0330000000000004</v>
      </c>
      <c r="E9666" t="s">
        <v>15728</v>
      </c>
      <c r="F9666" t="s">
        <v>9160</v>
      </c>
      <c r="G9666" s="6">
        <v>43309.573275462957</v>
      </c>
      <c r="H9666" t="s">
        <v>14509</v>
      </c>
      <c r="I9666" t="s">
        <v>44</v>
      </c>
      <c r="J9666"/>
      <c r="K9666" t="s">
        <v>38</v>
      </c>
      <c r="M9666"/>
      <c r="N9666" t="s">
        <v>14510</v>
      </c>
      <c r="P9666" s="7" t="str">
        <f>HYPERLINK("https://collectormobile.dot.state.oh.us/arcgis/rest/services/ADAROW/ADA_ROW_Inventory_Image_Viewer/MapServer/6/752/attachments/", "Photo Link")</f>
        <v>Photo Link</v>
      </c>
      <c r="Q9666" s="7" t="str">
        <f>HYPERLINK("http://data.mapchannels.com/dualmaps6/map.htm?lat=39.673046&amp;lng=-84.221730", "Map Channel Link")</f>
        <v>Map Channel Link</v>
      </c>
    </row>
    <row r="9667" spans="1:17" hidden="1" x14ac:dyDescent="0.25">
      <c r="A9667" t="s">
        <v>8916</v>
      </c>
      <c r="B9667" t="s">
        <v>9697</v>
      </c>
      <c r="C9667" t="s">
        <v>4530</v>
      </c>
      <c r="D9667">
        <v>0.25900000000000001</v>
      </c>
      <c r="E9667" t="s">
        <v>15729</v>
      </c>
      <c r="F9667" t="s">
        <v>9744</v>
      </c>
      <c r="G9667" s="6">
        <v>43309.673217592594</v>
      </c>
      <c r="H9667" t="s">
        <v>14509</v>
      </c>
      <c r="I9667" t="s">
        <v>44</v>
      </c>
      <c r="J9667"/>
      <c r="K9667" t="s">
        <v>28</v>
      </c>
      <c r="M9667"/>
      <c r="N9667" t="s">
        <v>14529</v>
      </c>
      <c r="P9667" s="7" t="str">
        <f>HYPERLINK("https://collectormobile.dot.state.oh.us/arcgis/rest/services/ADAROW/ADA_ROW_Inventory_Image_Viewer/MapServer/6/743/attachments/", "Photo Link")</f>
        <v>Photo Link</v>
      </c>
      <c r="Q9667" s="7" t="str">
        <f>HYPERLINK("http://data.mapchannels.com/dualmaps6/map.htm?lat=39.601007&amp;lng=-84.229093", "Map Channel Link")</f>
        <v>Map Channel Link</v>
      </c>
    </row>
    <row r="9668" spans="1:17" hidden="1" x14ac:dyDescent="0.25">
      <c r="A9668" t="s">
        <v>8916</v>
      </c>
      <c r="B9668" t="s">
        <v>9697</v>
      </c>
      <c r="C9668" t="s">
        <v>4530</v>
      </c>
      <c r="D9668">
        <v>0.26100000000000001</v>
      </c>
      <c r="E9668" t="s">
        <v>15730</v>
      </c>
      <c r="F9668" t="s">
        <v>9744</v>
      </c>
      <c r="G9668" s="6">
        <v>43309.681817129633</v>
      </c>
      <c r="H9668" t="s">
        <v>14509</v>
      </c>
      <c r="I9668" t="s">
        <v>44</v>
      </c>
      <c r="J9668"/>
      <c r="K9668" t="s">
        <v>28</v>
      </c>
      <c r="M9668"/>
      <c r="N9668" t="s">
        <v>14640</v>
      </c>
      <c r="P9668" s="7" t="str">
        <f>HYPERLINK("https://collectormobile.dot.state.oh.us/arcgis/rest/services/ADAROW/ADA_ROW_Inventory_Image_Viewer/MapServer/6/742/attachments/", "Photo Link")</f>
        <v>Photo Link</v>
      </c>
      <c r="Q9668" s="7" t="str">
        <f>HYPERLINK("http://data.mapchannels.com/dualmaps6/map.htm?lat=39.600663&amp;lng=-84.229108", "Map Channel Link")</f>
        <v>Map Channel Link</v>
      </c>
    </row>
    <row r="9669" spans="1:17" hidden="1" x14ac:dyDescent="0.25">
      <c r="A9669" t="s">
        <v>8916</v>
      </c>
      <c r="B9669" t="s">
        <v>9697</v>
      </c>
      <c r="C9669" t="s">
        <v>4530</v>
      </c>
      <c r="D9669">
        <v>0.26400000000000001</v>
      </c>
      <c r="E9669" t="s">
        <v>15731</v>
      </c>
      <c r="F9669" t="s">
        <v>9744</v>
      </c>
      <c r="G9669" s="6">
        <v>43309.683182870373</v>
      </c>
      <c r="H9669" t="s">
        <v>14509</v>
      </c>
      <c r="I9669" t="s">
        <v>44</v>
      </c>
      <c r="J9669"/>
      <c r="K9669" t="s">
        <v>28</v>
      </c>
      <c r="M9669"/>
      <c r="N9669" t="s">
        <v>14640</v>
      </c>
      <c r="P9669" s="7" t="str">
        <f>HYPERLINK("https://collectormobile.dot.state.oh.us/arcgis/rest/services/ADAROW/ADA_ROW_Inventory_Image_Viewer/MapServer/6/741/attachments/", "Photo Link")</f>
        <v>Photo Link</v>
      </c>
      <c r="Q9669" s="7" t="str">
        <f>HYPERLINK("http://data.mapchannels.com/dualmaps6/map.htm?lat=39.600611&amp;lng=-84.229048", "Map Channel Link")</f>
        <v>Map Channel Link</v>
      </c>
    </row>
    <row r="9670" spans="1:17" hidden="1" x14ac:dyDescent="0.25">
      <c r="A9670" t="s">
        <v>8916</v>
      </c>
      <c r="B9670" t="s">
        <v>9697</v>
      </c>
      <c r="C9670" t="s">
        <v>10028</v>
      </c>
      <c r="D9670">
        <v>5.7000000000000002E-2</v>
      </c>
      <c r="E9670" t="s">
        <v>15732</v>
      </c>
      <c r="F9670" t="s">
        <v>9160</v>
      </c>
      <c r="G9670" s="6">
        <v>43295.717685185176</v>
      </c>
      <c r="H9670" t="s">
        <v>14509</v>
      </c>
      <c r="I9670" t="s">
        <v>44</v>
      </c>
      <c r="J9670"/>
      <c r="K9670" t="s">
        <v>28</v>
      </c>
      <c r="M9670"/>
      <c r="N9670" t="s">
        <v>14559</v>
      </c>
      <c r="P9670" s="7" t="str">
        <f>HYPERLINK("https://collectormobile.dot.state.oh.us/arcgis/rest/services/ADAROW/ADA_ROW_Inventory_Image_Viewer/MapServer/6/269/attachments/", "Photo Link")</f>
        <v>Photo Link</v>
      </c>
      <c r="Q9670" s="7" t="str">
        <f>HYPERLINK("http://data.mapchannels.com/dualmaps6/map.htm?lat=39.808118&amp;lng=-84.224177", "Map Channel Link")</f>
        <v>Map Channel Link</v>
      </c>
    </row>
    <row r="9671" spans="1:17" hidden="1" x14ac:dyDescent="0.25">
      <c r="A9671" t="s">
        <v>8916</v>
      </c>
      <c r="B9671" t="s">
        <v>9697</v>
      </c>
      <c r="C9671" t="s">
        <v>10028</v>
      </c>
      <c r="D9671">
        <v>5.7000000000000002E-2</v>
      </c>
      <c r="E9671" t="s">
        <v>15733</v>
      </c>
      <c r="F9671" t="s">
        <v>9160</v>
      </c>
      <c r="G9671" s="6">
        <v>43299.736122685194</v>
      </c>
      <c r="H9671" t="s">
        <v>14509</v>
      </c>
      <c r="I9671" t="s">
        <v>44</v>
      </c>
      <c r="J9671"/>
      <c r="K9671" t="s">
        <v>28</v>
      </c>
      <c r="M9671"/>
      <c r="N9671" t="s">
        <v>14559</v>
      </c>
      <c r="P9671" s="7" t="str">
        <f>HYPERLINK("https://collectormobile.dot.state.oh.us/arcgis/rest/services/ADAROW/ADA_ROW_Inventory_Image_Viewer/MapServer/6/268/attachments/", "Photo Link")</f>
        <v>Photo Link</v>
      </c>
      <c r="Q9671" s="7" t="str">
        <f>HYPERLINK("http://data.mapchannels.com/dualmaps6/map.htm?lat=39.808215&amp;lng=-84.224250", "Map Channel Link")</f>
        <v>Map Channel Link</v>
      </c>
    </row>
    <row r="9672" spans="1:17" hidden="1" x14ac:dyDescent="0.25">
      <c r="A9672" t="s">
        <v>8916</v>
      </c>
      <c r="B9672" t="s">
        <v>9697</v>
      </c>
      <c r="C9672" t="s">
        <v>15734</v>
      </c>
      <c r="D9672">
        <v>1.0999999999999999E-2</v>
      </c>
      <c r="E9672" t="s">
        <v>15735</v>
      </c>
      <c r="F9672" t="s">
        <v>9160</v>
      </c>
      <c r="G9672" s="6">
        <v>43299.726493055547</v>
      </c>
      <c r="H9672" t="s">
        <v>14509</v>
      </c>
      <c r="I9672" t="s">
        <v>44</v>
      </c>
      <c r="J9672"/>
      <c r="K9672" t="s">
        <v>124</v>
      </c>
      <c r="M9672"/>
      <c r="N9672" t="s">
        <v>15075</v>
      </c>
      <c r="P9672" s="7" t="str">
        <f>HYPERLINK("https://collectormobile.dot.state.oh.us/arcgis/rest/services/ADAROW/ADA_ROW_Inventory_Image_Viewer/MapServer/6/726/attachments/", "Photo Link")</f>
        <v>Photo Link</v>
      </c>
      <c r="Q9672" s="7" t="str">
        <f>HYPERLINK("http://data.mapchannels.com/dualmaps6/map.htm?lat=39.804831&amp;lng=-84.221559", "Map Channel Link")</f>
        <v>Map Channel Link</v>
      </c>
    </row>
    <row r="9673" spans="1:17" hidden="1" x14ac:dyDescent="0.25">
      <c r="A9673" t="s">
        <v>8916</v>
      </c>
      <c r="B9673" t="s">
        <v>9697</v>
      </c>
      <c r="C9673" t="s">
        <v>15736</v>
      </c>
      <c r="D9673">
        <v>1.4999999999999999E-2</v>
      </c>
      <c r="E9673" t="s">
        <v>15737</v>
      </c>
      <c r="F9673" t="s">
        <v>9744</v>
      </c>
      <c r="G9673" s="6">
        <v>43337.722037037027</v>
      </c>
      <c r="H9673" t="s">
        <v>14509</v>
      </c>
      <c r="I9673" t="s">
        <v>44</v>
      </c>
      <c r="J9673" t="s">
        <v>9753</v>
      </c>
      <c r="K9673" t="s">
        <v>28</v>
      </c>
      <c r="M9673"/>
      <c r="N9673" t="s">
        <v>14510</v>
      </c>
      <c r="P9673" s="7" t="str">
        <f>HYPERLINK("https://collectormobile.dot.state.oh.us/arcgis/rest/services/ADAROW/ADA_ROW_Inventory_Image_Viewer/MapServer/6/54140/attachments/", "Photo Link")</f>
        <v>Photo Link</v>
      </c>
      <c r="Q9673" s="7" t="str">
        <f>HYPERLINK("http://data.mapchannels.com/dualmaps6/map.htm?lat=39.760231&amp;lng=-84.199770", "Map Channel Link")</f>
        <v>Map Channel Link</v>
      </c>
    </row>
    <row r="9674" spans="1:17" hidden="1" x14ac:dyDescent="0.25">
      <c r="A9674" t="s">
        <v>8916</v>
      </c>
      <c r="B9674" t="s">
        <v>9697</v>
      </c>
      <c r="C9674" t="s">
        <v>10092</v>
      </c>
      <c r="D9674">
        <v>0.16</v>
      </c>
      <c r="E9674" t="s">
        <v>15738</v>
      </c>
      <c r="F9674" t="s">
        <v>8922</v>
      </c>
      <c r="G9674" s="6">
        <v>43417.641273148147</v>
      </c>
      <c r="H9674" t="s">
        <v>14509</v>
      </c>
      <c r="I9674" t="s">
        <v>44</v>
      </c>
      <c r="J9674" t="s">
        <v>9753</v>
      </c>
      <c r="K9674" t="s">
        <v>124</v>
      </c>
      <c r="M9674"/>
      <c r="N9674" t="s">
        <v>14559</v>
      </c>
      <c r="P9674" s="7" t="str">
        <f>HYPERLINK("https://collectormobile.dot.state.oh.us/arcgis/rest/services/ADAROW/ADA_ROW_Inventory_Image_Viewer/MapServer/6/54953/attachments/", "Photo Link")</f>
        <v>Photo Link</v>
      </c>
      <c r="Q9674" s="7" t="str">
        <f>HYPERLINK("http://data.mapchannels.com/dualmaps6/map.htm?lat=39.759842&amp;lng=-84.199851", "Map Channel Link")</f>
        <v>Map Channel Link</v>
      </c>
    </row>
    <row r="9675" spans="1:17" hidden="1" x14ac:dyDescent="0.25">
      <c r="A9675" t="s">
        <v>8916</v>
      </c>
      <c r="B9675" t="s">
        <v>9697</v>
      </c>
      <c r="C9675" t="s">
        <v>10092</v>
      </c>
      <c r="D9675">
        <v>0.161</v>
      </c>
      <c r="E9675" t="s">
        <v>15739</v>
      </c>
      <c r="F9675" t="s">
        <v>9744</v>
      </c>
      <c r="G9675" s="6">
        <v>43337.713530092587</v>
      </c>
      <c r="H9675" t="s">
        <v>14509</v>
      </c>
      <c r="I9675" t="s">
        <v>44</v>
      </c>
      <c r="J9675" t="s">
        <v>9753</v>
      </c>
      <c r="K9675" t="s">
        <v>28</v>
      </c>
      <c r="M9675"/>
      <c r="N9675" t="s">
        <v>14510</v>
      </c>
      <c r="P9675" s="7" t="str">
        <f>HYPERLINK("https://collectormobile.dot.state.oh.us/arcgis/rest/services/ADAROW/ADA_ROW_Inventory_Image_Viewer/MapServer/6/54545/attachments/", "Photo Link")</f>
        <v>Photo Link</v>
      </c>
      <c r="Q9675" s="7" t="str">
        <f>HYPERLINK("http://data.mapchannels.com/dualmaps6/map.htm?lat=39.759703&amp;lng=-84.199715", "Map Channel Link")</f>
        <v>Map Channel Link</v>
      </c>
    </row>
    <row r="9676" spans="1:17" hidden="1" x14ac:dyDescent="0.25">
      <c r="A9676" t="s">
        <v>8916</v>
      </c>
      <c r="B9676" t="s">
        <v>9697</v>
      </c>
      <c r="C9676" t="s">
        <v>10092</v>
      </c>
      <c r="D9676">
        <v>0.161</v>
      </c>
      <c r="E9676" t="s">
        <v>15740</v>
      </c>
      <c r="F9676" t="s">
        <v>9744</v>
      </c>
      <c r="G9676" s="6">
        <v>43337.711817129632</v>
      </c>
      <c r="H9676" t="s">
        <v>14509</v>
      </c>
      <c r="I9676" t="s">
        <v>44</v>
      </c>
      <c r="J9676" t="s">
        <v>9753</v>
      </c>
      <c r="K9676" t="s">
        <v>28</v>
      </c>
      <c r="M9676"/>
      <c r="N9676" t="s">
        <v>14510</v>
      </c>
      <c r="P9676" s="7" t="str">
        <f>HYPERLINK("https://collectormobile.dot.state.oh.us/arcgis/rest/services/ADAROW/ADA_ROW_Inventory_Image_Viewer/MapServer/6/54954/attachments/", "Photo Link")</f>
        <v>Photo Link</v>
      </c>
      <c r="Q9676" s="7" t="str">
        <f>HYPERLINK("http://data.mapchannels.com/dualmaps6/map.htm?lat=39.759720&amp;lng=-84.199760", "Map Channel Link")</f>
        <v>Map Channel Link</v>
      </c>
    </row>
    <row r="9677" spans="1:17" hidden="1" x14ac:dyDescent="0.25">
      <c r="A9677" t="s">
        <v>8916</v>
      </c>
      <c r="B9677" t="s">
        <v>9697</v>
      </c>
      <c r="C9677" t="s">
        <v>10092</v>
      </c>
      <c r="D9677">
        <v>0.16900000000000001</v>
      </c>
      <c r="E9677" t="s">
        <v>15741</v>
      </c>
      <c r="F9677" t="s">
        <v>9744</v>
      </c>
      <c r="G9677" s="6">
        <v>43337.706250000003</v>
      </c>
      <c r="H9677" t="s">
        <v>14509</v>
      </c>
      <c r="I9677" t="s">
        <v>44</v>
      </c>
      <c r="J9677" t="s">
        <v>9753</v>
      </c>
      <c r="K9677" t="s">
        <v>124</v>
      </c>
      <c r="M9677"/>
      <c r="N9677" t="s">
        <v>14746</v>
      </c>
      <c r="P9677" s="7" t="str">
        <f>HYPERLINK("https://collectormobile.dot.state.oh.us/arcgis/rest/services/ADAROW/ADA_ROW_Inventory_Image_Viewer/MapServer/6/55371/attachments/", "Photo Link")</f>
        <v>Photo Link</v>
      </c>
      <c r="Q9677" s="7" t="str">
        <f>HYPERLINK("http://data.mapchannels.com/dualmaps6/map.htm?lat=39.759943&amp;lng=-84.199821", "Map Channel Link")</f>
        <v>Map Channel Link</v>
      </c>
    </row>
    <row r="9678" spans="1:17" hidden="1" x14ac:dyDescent="0.25">
      <c r="A9678" t="s">
        <v>8916</v>
      </c>
      <c r="B9678" t="s">
        <v>9697</v>
      </c>
      <c r="C9678" t="s">
        <v>15742</v>
      </c>
      <c r="D9678">
        <v>0.189</v>
      </c>
      <c r="E9678" t="s">
        <v>15743</v>
      </c>
      <c r="F9678" t="s">
        <v>8922</v>
      </c>
      <c r="G9678" s="6">
        <v>43417.628761574073</v>
      </c>
      <c r="H9678" t="s">
        <v>14509</v>
      </c>
      <c r="I9678" t="s">
        <v>44</v>
      </c>
      <c r="J9678" t="s">
        <v>9753</v>
      </c>
      <c r="K9678" t="s">
        <v>124</v>
      </c>
      <c r="M9678"/>
      <c r="N9678" t="s">
        <v>14919</v>
      </c>
      <c r="P9678" s="7" t="str">
        <f>HYPERLINK("https://collectormobile.dot.state.oh.us/arcgis/rest/services/ADAROW/ADA_ROW_Inventory_Image_Viewer/MapServer/6/45462/attachments/", "Photo Link")</f>
        <v>Photo Link</v>
      </c>
      <c r="Q9678" s="7" t="str">
        <f>HYPERLINK("http://data.mapchannels.com/dualmaps6/map.htm?lat=39.768349&amp;lng=-84.194350", "Map Channel Link")</f>
        <v>Map Channel Link</v>
      </c>
    </row>
    <row r="9679" spans="1:17" hidden="1" x14ac:dyDescent="0.25">
      <c r="A9679" t="s">
        <v>8916</v>
      </c>
      <c r="B9679" t="s">
        <v>9697</v>
      </c>
      <c r="C9679" t="s">
        <v>14227</v>
      </c>
      <c r="D9679">
        <v>0.40899999999999997</v>
      </c>
      <c r="E9679" t="s">
        <v>15744</v>
      </c>
      <c r="F9679" t="s">
        <v>9744</v>
      </c>
      <c r="G9679" s="6">
        <v>43295.601689814823</v>
      </c>
      <c r="H9679" t="s">
        <v>14509</v>
      </c>
      <c r="I9679" t="s">
        <v>44</v>
      </c>
      <c r="J9679"/>
      <c r="K9679" t="s">
        <v>38</v>
      </c>
      <c r="M9679"/>
      <c r="N9679" t="s">
        <v>14510</v>
      </c>
      <c r="P9679" s="7" t="str">
        <f>HYPERLINK("https://collectormobile.dot.state.oh.us/arcgis/rest/services/ADAROW/ADA_ROW_Inventory_Image_Viewer/MapServer/6/287/attachments/", "Photo Link")</f>
        <v>Photo Link</v>
      </c>
      <c r="Q9679" s="7" t="str">
        <f>HYPERLINK("http://data.mapchannels.com/dualmaps6/map.htm?lat=39.827101&amp;lng=-84.245486", "Map Channel Link")</f>
        <v>Map Channel Link</v>
      </c>
    </row>
    <row r="9680" spans="1:17" hidden="1" x14ac:dyDescent="0.25">
      <c r="A9680" t="s">
        <v>8916</v>
      </c>
      <c r="B9680" t="s">
        <v>9697</v>
      </c>
      <c r="C9680" t="s">
        <v>14227</v>
      </c>
      <c r="D9680">
        <v>0.40899999999999997</v>
      </c>
      <c r="E9680" t="s">
        <v>15745</v>
      </c>
      <c r="F9680" t="s">
        <v>9744</v>
      </c>
      <c r="G9680" s="6">
        <v>43295.601423611108</v>
      </c>
      <c r="H9680" t="s">
        <v>14509</v>
      </c>
      <c r="I9680" t="s">
        <v>44</v>
      </c>
      <c r="J9680"/>
      <c r="K9680" t="s">
        <v>38</v>
      </c>
      <c r="M9680"/>
      <c r="N9680" t="s">
        <v>14510</v>
      </c>
      <c r="P9680" s="7" t="str">
        <f>HYPERLINK("https://collectormobile.dot.state.oh.us/arcgis/rest/services/ADAROW/ADA_ROW_Inventory_Image_Viewer/MapServer/6/287/attachments/", "Photo Link")</f>
        <v>Photo Link</v>
      </c>
      <c r="Q9680" s="7" t="str">
        <f>HYPERLINK("http://data.mapchannels.com/dualmaps6/map.htm?lat=39.827101&amp;lng=-84.245486", "Map Channel Link")</f>
        <v>Map Channel Link</v>
      </c>
    </row>
    <row r="9681" spans="1:17" hidden="1" x14ac:dyDescent="0.25">
      <c r="A9681" t="s">
        <v>8916</v>
      </c>
      <c r="B9681" t="s">
        <v>9697</v>
      </c>
      <c r="C9681" t="s">
        <v>10107</v>
      </c>
      <c r="D9681">
        <v>0.17599999999999999</v>
      </c>
      <c r="E9681" t="s">
        <v>15746</v>
      </c>
      <c r="F9681" t="s">
        <v>8934</v>
      </c>
      <c r="G9681" s="6">
        <v>43330.69358796296</v>
      </c>
      <c r="H9681" t="s">
        <v>14509</v>
      </c>
      <c r="I9681" t="s">
        <v>44</v>
      </c>
      <c r="J9681" t="s">
        <v>9776</v>
      </c>
      <c r="K9681" t="s">
        <v>28</v>
      </c>
      <c r="M9681"/>
      <c r="N9681" t="s">
        <v>14510</v>
      </c>
      <c r="O9681" t="s">
        <v>15747</v>
      </c>
      <c r="P9681" s="7" t="str">
        <f>HYPERLINK("https://collectormobile.dot.state.oh.us/arcgis/rest/services/ADAROW/ADA_ROW_Inventory_Image_Viewer/MapServer/6/52038/attachments/", "Photo Link")</f>
        <v>Photo Link</v>
      </c>
      <c r="Q9681" s="7" t="str">
        <f>HYPERLINK("http://data.mapchannels.com/dualmaps6/map.htm?lat=39.655797&amp;lng=-84.157457", "Map Channel Link")</f>
        <v>Map Channel Link</v>
      </c>
    </row>
    <row r="9682" spans="1:17" hidden="1" x14ac:dyDescent="0.25">
      <c r="A9682" t="s">
        <v>8916</v>
      </c>
      <c r="B9682" t="s">
        <v>9697</v>
      </c>
      <c r="C9682" t="s">
        <v>10111</v>
      </c>
      <c r="D9682">
        <v>0.32400000000000001</v>
      </c>
      <c r="E9682" t="s">
        <v>15748</v>
      </c>
      <c r="F9682" t="s">
        <v>9744</v>
      </c>
      <c r="G9682" s="6">
        <v>43330.648425925923</v>
      </c>
      <c r="H9682" t="s">
        <v>14509</v>
      </c>
      <c r="I9682" t="s">
        <v>44</v>
      </c>
      <c r="J9682" t="s">
        <v>9776</v>
      </c>
      <c r="K9682" t="s">
        <v>28</v>
      </c>
      <c r="M9682"/>
      <c r="N9682" t="s">
        <v>14529</v>
      </c>
      <c r="P9682" s="7" t="str">
        <f>HYPERLINK("https://collectormobile.dot.state.oh.us/arcgis/rest/services/ADAROW/ADA_ROW_Inventory_Image_Viewer/MapServer/6/46255/attachments/", "Photo Link")</f>
        <v>Photo Link</v>
      </c>
      <c r="Q9682" s="7" t="str">
        <f>HYPERLINK("http://data.mapchannels.com/dualmaps6/map.htm?lat=39.649064&amp;lng=-84.157333", "Map Channel Link")</f>
        <v>Map Channel Link</v>
      </c>
    </row>
    <row r="9683" spans="1:17" hidden="1" x14ac:dyDescent="0.25">
      <c r="A9683" t="s">
        <v>8916</v>
      </c>
      <c r="B9683" t="s">
        <v>9697</v>
      </c>
      <c r="C9683" t="s">
        <v>15749</v>
      </c>
      <c r="D9683">
        <v>0.33300000000000002</v>
      </c>
      <c r="E9683" t="s">
        <v>15750</v>
      </c>
      <c r="F9683" t="s">
        <v>9744</v>
      </c>
      <c r="G9683" s="6">
        <v>43330.519375000003</v>
      </c>
      <c r="H9683" t="s">
        <v>14509</v>
      </c>
      <c r="I9683" t="s">
        <v>44</v>
      </c>
      <c r="J9683"/>
      <c r="K9683" t="s">
        <v>124</v>
      </c>
      <c r="M9683"/>
      <c r="N9683" t="s">
        <v>14696</v>
      </c>
      <c r="P9683" s="7" t="str">
        <f>HYPERLINK("https://collectormobile.dot.state.oh.us/arcgis/rest/services/ADAROW/ADA_ROW_Inventory_Image_Viewer/MapServer/6/42149/attachments/", "Photo Link")</f>
        <v>Photo Link</v>
      </c>
      <c r="Q9683" s="7" t="str">
        <f>HYPERLINK("http://data.mapchannels.com/dualmaps6/map.htm?lat=39.598882&amp;lng=-84.161661", "Map Channel Link")</f>
        <v>Map Channel Link</v>
      </c>
    </row>
    <row r="9684" spans="1:17" hidden="1" x14ac:dyDescent="0.25">
      <c r="A9684" t="s">
        <v>8916</v>
      </c>
      <c r="B9684" t="s">
        <v>9697</v>
      </c>
      <c r="C9684" t="s">
        <v>15749</v>
      </c>
      <c r="D9684">
        <v>0.33400000000000002</v>
      </c>
      <c r="E9684" t="s">
        <v>15751</v>
      </c>
      <c r="F9684" t="s">
        <v>9749</v>
      </c>
      <c r="G9684" s="6">
        <v>45715.802037037043</v>
      </c>
      <c r="H9684" t="s">
        <v>14509</v>
      </c>
      <c r="I9684" t="s">
        <v>44</v>
      </c>
      <c r="J9684"/>
      <c r="K9684" t="s">
        <v>38</v>
      </c>
      <c r="M9684"/>
      <c r="N9684" t="s">
        <v>14787</v>
      </c>
      <c r="P9684" s="7" t="str">
        <f>HYPERLINK("https://collectormobile.dot.state.oh.us/arcgis/rest/services/ADAROW/ADA_ROW_Inventory_Image_Viewer/MapServer/6/93517/attachments/", "Photo Link")</f>
        <v>Photo Link</v>
      </c>
      <c r="Q9684" s="7" t="str">
        <f>HYPERLINK("http://data.mapchannels.com/dualmaps6/map.htm?lat=39.598853&amp;lng=-84.161652", "Map Channel Link")</f>
        <v>Map Channel Link</v>
      </c>
    </row>
    <row r="9685" spans="1:17" hidden="1" x14ac:dyDescent="0.25">
      <c r="A9685" t="s">
        <v>8916</v>
      </c>
      <c r="B9685" t="s">
        <v>9697</v>
      </c>
      <c r="C9685" t="s">
        <v>15749</v>
      </c>
      <c r="D9685">
        <v>0.33400000000000002</v>
      </c>
      <c r="E9685" t="s">
        <v>15752</v>
      </c>
      <c r="F9685" t="s">
        <v>9749</v>
      </c>
      <c r="G9685" s="6">
        <v>45715.800937499997</v>
      </c>
      <c r="H9685" t="s">
        <v>14509</v>
      </c>
      <c r="I9685" t="s">
        <v>44</v>
      </c>
      <c r="J9685"/>
      <c r="K9685" t="s">
        <v>38</v>
      </c>
      <c r="M9685"/>
      <c r="N9685" t="s">
        <v>14787</v>
      </c>
      <c r="P9685" s="7" t="str">
        <f>HYPERLINK("https://collectormobile.dot.state.oh.us/arcgis/rest/services/ADAROW/ADA_ROW_Inventory_Image_Viewer/MapServer/6/93517/attachments/", "Photo Link")</f>
        <v>Photo Link</v>
      </c>
      <c r="Q9685" s="7" t="str">
        <f>HYPERLINK("http://data.mapchannels.com/dualmaps6/map.htm?lat=39.598853&amp;lng=-84.161652", "Map Channel Link")</f>
        <v>Map Channel Link</v>
      </c>
    </row>
    <row r="9686" spans="1:17" hidden="1" x14ac:dyDescent="0.25">
      <c r="A9686" t="s">
        <v>8916</v>
      </c>
      <c r="B9686" t="s">
        <v>9697</v>
      </c>
      <c r="C9686" t="s">
        <v>15753</v>
      </c>
      <c r="D9686">
        <v>8.9999999999999993E-3</v>
      </c>
      <c r="E9686" t="s">
        <v>15754</v>
      </c>
      <c r="F9686" t="s">
        <v>9160</v>
      </c>
      <c r="G9686" s="6">
        <v>43309.623564814807</v>
      </c>
      <c r="H9686" t="s">
        <v>14509</v>
      </c>
      <c r="I9686" t="s">
        <v>44</v>
      </c>
      <c r="J9686"/>
      <c r="K9686" t="s">
        <v>28</v>
      </c>
      <c r="M9686"/>
      <c r="N9686" t="s">
        <v>14529</v>
      </c>
      <c r="P9686" s="7" t="str">
        <f>HYPERLINK("https://collectormobile.dot.state.oh.us/arcgis/rest/services/ADAROW/ADA_ROW_Inventory_Image_Viewer/MapServer/6/747/attachments/", "Photo Link")</f>
        <v>Photo Link</v>
      </c>
      <c r="Q9686" s="7" t="str">
        <f>HYPERLINK("http://data.mapchannels.com/dualmaps6/map.htm?lat=39.659076&amp;lng=-84.223409", "Map Channel Link")</f>
        <v>Map Channel Link</v>
      </c>
    </row>
    <row r="9687" spans="1:17" hidden="1" x14ac:dyDescent="0.25">
      <c r="A9687" t="s">
        <v>8916</v>
      </c>
      <c r="B9687" t="s">
        <v>9697</v>
      </c>
      <c r="C9687" t="s">
        <v>15753</v>
      </c>
      <c r="D9687">
        <v>8.9999999999999993E-3</v>
      </c>
      <c r="E9687" t="s">
        <v>15755</v>
      </c>
      <c r="F9687" t="s">
        <v>9749</v>
      </c>
      <c r="G9687" s="6">
        <v>45722.776307870372</v>
      </c>
      <c r="H9687" t="s">
        <v>14509</v>
      </c>
      <c r="I9687" t="s">
        <v>44</v>
      </c>
      <c r="J9687"/>
      <c r="K9687" t="s">
        <v>28</v>
      </c>
      <c r="M9687"/>
      <c r="N9687" t="s">
        <v>14529</v>
      </c>
      <c r="O9687" t="s">
        <v>15756</v>
      </c>
      <c r="P9687" s="7" t="str">
        <f>HYPERLINK("https://collectormobile.dot.state.oh.us/arcgis/rest/services/ADAROW/ADA_ROW_Inventory_Image_Viewer/MapServer/6/748/attachments/", "Photo Link")</f>
        <v>Photo Link</v>
      </c>
      <c r="Q9687" s="7" t="str">
        <f>HYPERLINK("http://data.mapchannels.com/dualmaps6/map.htm?lat=39.658874&amp;lng=-84.223425", "Map Channel Link")</f>
        <v>Map Channel Link</v>
      </c>
    </row>
    <row r="9688" spans="1:17" hidden="1" x14ac:dyDescent="0.25">
      <c r="A9688" t="s">
        <v>8916</v>
      </c>
      <c r="B9688" t="s">
        <v>9697</v>
      </c>
      <c r="C9688" t="s">
        <v>14232</v>
      </c>
      <c r="D9688">
        <v>0.28499999999999998</v>
      </c>
      <c r="E9688" t="s">
        <v>15757</v>
      </c>
      <c r="F9688" t="s">
        <v>9744</v>
      </c>
      <c r="G9688" s="6">
        <v>43330.576261574082</v>
      </c>
      <c r="H9688" t="s">
        <v>14509</v>
      </c>
      <c r="I9688" t="s">
        <v>44</v>
      </c>
      <c r="J9688" t="s">
        <v>9776</v>
      </c>
      <c r="K9688" t="s">
        <v>38</v>
      </c>
      <c r="M9688"/>
      <c r="N9688" t="s">
        <v>14510</v>
      </c>
      <c r="P9688" s="7" t="str">
        <f>HYPERLINK("https://collectormobile.dot.state.oh.us/arcgis/rest/services/ADAROW/ADA_ROW_Inventory_Image_Viewer/MapServer/6/45054/attachments/", "Photo Link")</f>
        <v>Photo Link</v>
      </c>
      <c r="Q9688" s="7" t="str">
        <f>HYPERLINK("http://data.mapchannels.com/dualmaps6/map.htm?lat=39.637698&amp;lng=-84.158248", "Map Channel Link")</f>
        <v>Map Channel Link</v>
      </c>
    </row>
    <row r="9689" spans="1:17" hidden="1" x14ac:dyDescent="0.25">
      <c r="A9689" t="s">
        <v>8916</v>
      </c>
      <c r="B9689" t="s">
        <v>9697</v>
      </c>
      <c r="C9689" t="s">
        <v>14232</v>
      </c>
      <c r="D9689">
        <v>0.28499999999999998</v>
      </c>
      <c r="E9689" t="s">
        <v>15758</v>
      </c>
      <c r="F9689" t="s">
        <v>9744</v>
      </c>
      <c r="G9689" s="6">
        <v>43330.576458333337</v>
      </c>
      <c r="H9689" t="s">
        <v>14509</v>
      </c>
      <c r="I9689" t="s">
        <v>44</v>
      </c>
      <c r="J9689" t="s">
        <v>9776</v>
      </c>
      <c r="K9689" t="s">
        <v>38</v>
      </c>
      <c r="M9689"/>
      <c r="N9689" t="s">
        <v>14529</v>
      </c>
      <c r="P9689" s="7" t="str">
        <f>HYPERLINK("https://collectormobile.dot.state.oh.us/arcgis/rest/services/ADAROW/ADA_ROW_Inventory_Image_Viewer/MapServer/6/45054/attachments/", "Photo Link")</f>
        <v>Photo Link</v>
      </c>
      <c r="Q9689" s="7" t="str">
        <f>HYPERLINK("http://data.mapchannels.com/dualmaps6/map.htm?lat=39.637698&amp;lng=-84.158248", "Map Channel Link")</f>
        <v>Map Channel Link</v>
      </c>
    </row>
    <row r="9690" spans="1:17" hidden="1" x14ac:dyDescent="0.25">
      <c r="A9690" t="s">
        <v>8916</v>
      </c>
      <c r="B9690" t="s">
        <v>9697</v>
      </c>
      <c r="C9690" t="s">
        <v>10123</v>
      </c>
      <c r="D9690">
        <v>8.9999999999999993E-3</v>
      </c>
      <c r="E9690" t="s">
        <v>15759</v>
      </c>
      <c r="F9690" t="s">
        <v>9749</v>
      </c>
      <c r="G9690" s="6">
        <v>45715.686481481483</v>
      </c>
      <c r="H9690" t="s">
        <v>14509</v>
      </c>
      <c r="I9690" t="s">
        <v>44</v>
      </c>
      <c r="J9690"/>
      <c r="K9690" t="s">
        <v>124</v>
      </c>
      <c r="M9690"/>
      <c r="N9690" t="s">
        <v>14746</v>
      </c>
      <c r="O9690" t="s">
        <v>15760</v>
      </c>
      <c r="P9690" s="7" t="str">
        <f>HYPERLINK("https://collectormobile.dot.state.oh.us/arcgis/rest/services/ADAROW/ADA_ROW_Inventory_Image_Viewer/MapServer/6/196/attachments/", "Photo Link")</f>
        <v>Photo Link</v>
      </c>
      <c r="Q9690" s="7" t="str">
        <f>HYPERLINK("http://data.mapchannels.com/dualmaps6/map.htm?lat=39.630349&amp;lng=-84.225692", "Map Channel Link")</f>
        <v>Map Channel Link</v>
      </c>
    </row>
    <row r="9691" spans="1:17" hidden="1" x14ac:dyDescent="0.25">
      <c r="A9691" t="s">
        <v>8916</v>
      </c>
      <c r="B9691" t="s">
        <v>9697</v>
      </c>
      <c r="C9691" t="s">
        <v>10127</v>
      </c>
      <c r="D9691">
        <v>1.2E-2</v>
      </c>
      <c r="E9691" t="s">
        <v>15761</v>
      </c>
      <c r="F9691" t="s">
        <v>9160</v>
      </c>
      <c r="G9691" s="6">
        <v>43299.732199074067</v>
      </c>
      <c r="H9691" t="s">
        <v>14509</v>
      </c>
      <c r="I9691" t="s">
        <v>44</v>
      </c>
      <c r="J9691"/>
      <c r="K9691" t="s">
        <v>28</v>
      </c>
      <c r="M9691"/>
      <c r="N9691" t="s">
        <v>14510</v>
      </c>
      <c r="O9691" t="s">
        <v>15762</v>
      </c>
      <c r="P9691" s="7" t="str">
        <f>HYPERLINK("https://collectormobile.dot.state.oh.us/arcgis/rest/services/ADAROW/ADA_ROW_Inventory_Image_Viewer/MapServer/6/32883/attachments/", "Photo Link")</f>
        <v>Photo Link</v>
      </c>
      <c r="Q9691" s="7" t="str">
        <f>HYPERLINK("http://data.mapchannels.com/dualmaps6/map.htm?lat=39.808380&amp;lng=-84.223984", "Map Channel Link")</f>
        <v>Map Channel Link</v>
      </c>
    </row>
    <row r="9692" spans="1:17" hidden="1" x14ac:dyDescent="0.25">
      <c r="A9692" t="s">
        <v>8916</v>
      </c>
      <c r="B9692" t="s">
        <v>9697</v>
      </c>
      <c r="C9692" t="s">
        <v>10127</v>
      </c>
      <c r="D9692">
        <v>1.2E-2</v>
      </c>
      <c r="E9692" t="s">
        <v>15763</v>
      </c>
      <c r="F9692" t="s">
        <v>9160</v>
      </c>
      <c r="G9692" s="6">
        <v>43299.731296296297</v>
      </c>
      <c r="H9692" t="s">
        <v>14509</v>
      </c>
      <c r="I9692" t="s">
        <v>44</v>
      </c>
      <c r="J9692"/>
      <c r="K9692" t="s">
        <v>28</v>
      </c>
      <c r="M9692"/>
      <c r="N9692" t="s">
        <v>14510</v>
      </c>
      <c r="O9692" t="s">
        <v>15762</v>
      </c>
      <c r="P9692" s="7" t="str">
        <f>HYPERLINK("https://collectormobile.dot.state.oh.us/arcgis/rest/services/ADAROW/ADA_ROW_Inventory_Image_Viewer/MapServer/6/32883/attachments/", "Photo Link")</f>
        <v>Photo Link</v>
      </c>
      <c r="Q9692" s="7" t="str">
        <f>HYPERLINK("http://data.mapchannels.com/dualmaps6/map.htm?lat=39.808380&amp;lng=-84.223984", "Map Channel Link")</f>
        <v>Map Channel Link</v>
      </c>
    </row>
    <row r="9693" spans="1:17" hidden="1" x14ac:dyDescent="0.25">
      <c r="A9693" t="s">
        <v>8916</v>
      </c>
      <c r="B9693" t="s">
        <v>9697</v>
      </c>
      <c r="C9693" t="s">
        <v>10127</v>
      </c>
      <c r="D9693">
        <v>1.2E-2</v>
      </c>
      <c r="E9693" t="s">
        <v>15764</v>
      </c>
      <c r="F9693" t="s">
        <v>9160</v>
      </c>
      <c r="G9693" s="6">
        <v>43299.732453703713</v>
      </c>
      <c r="H9693" t="s">
        <v>14509</v>
      </c>
      <c r="I9693" t="s">
        <v>44</v>
      </c>
      <c r="J9693"/>
      <c r="K9693" t="s">
        <v>28</v>
      </c>
      <c r="M9693"/>
      <c r="N9693" t="s">
        <v>14510</v>
      </c>
      <c r="P9693" s="7" t="str">
        <f>HYPERLINK("https://collectormobile.dot.state.oh.us/arcgis/rest/services/ADAROW/ADA_ROW_Inventory_Image_Viewer/MapServer/6/32883/attachments/", "Photo Link")</f>
        <v>Photo Link</v>
      </c>
      <c r="Q9693" s="7" t="str">
        <f>HYPERLINK("http://data.mapchannels.com/dualmaps6/map.htm?lat=39.808380&amp;lng=-84.223984", "Map Channel Link")</f>
        <v>Map Channel Link</v>
      </c>
    </row>
    <row r="9694" spans="1:17" hidden="1" x14ac:dyDescent="0.25">
      <c r="A9694" t="s">
        <v>8916</v>
      </c>
      <c r="B9694" t="s">
        <v>9697</v>
      </c>
      <c r="C9694" t="s">
        <v>10133</v>
      </c>
      <c r="D9694">
        <v>8.9999999999999993E-3</v>
      </c>
      <c r="E9694" t="s">
        <v>15765</v>
      </c>
      <c r="F9694" t="s">
        <v>9744</v>
      </c>
      <c r="G9694" s="6">
        <v>43388.612303240741</v>
      </c>
      <c r="H9694" t="s">
        <v>14509</v>
      </c>
      <c r="I9694" t="s">
        <v>44</v>
      </c>
      <c r="J9694" t="s">
        <v>9767</v>
      </c>
      <c r="K9694" t="s">
        <v>38</v>
      </c>
      <c r="M9694"/>
      <c r="N9694" t="s">
        <v>14510</v>
      </c>
      <c r="P9694" s="7" t="str">
        <f>HYPERLINK("https://collectormobile.dot.state.oh.us/arcgis/rest/services/ADAROW/ADA_ROW_Inventory_Image_Viewer/MapServer/6/64198/attachments/", "Photo Link")</f>
        <v>Photo Link</v>
      </c>
      <c r="Q9694" s="7" t="str">
        <f>HYPERLINK("http://data.mapchannels.com/dualmaps6/map.htm?lat=39.892126&amp;lng=-84.184473", "Map Channel Link")</f>
        <v>Map Channel Link</v>
      </c>
    </row>
    <row r="9695" spans="1:17" hidden="1" x14ac:dyDescent="0.25">
      <c r="A9695" t="s">
        <v>8916</v>
      </c>
      <c r="B9695" t="s">
        <v>9697</v>
      </c>
      <c r="C9695" t="s">
        <v>10133</v>
      </c>
      <c r="D9695">
        <v>1.0999999999999999E-2</v>
      </c>
      <c r="E9695" t="s">
        <v>15766</v>
      </c>
      <c r="F9695" t="s">
        <v>9744</v>
      </c>
      <c r="G9695" s="6">
        <v>43388.605682870373</v>
      </c>
      <c r="H9695" t="s">
        <v>14509</v>
      </c>
      <c r="I9695" t="s">
        <v>44</v>
      </c>
      <c r="J9695" t="s">
        <v>9767</v>
      </c>
      <c r="K9695" t="s">
        <v>28</v>
      </c>
      <c r="M9695"/>
      <c r="N9695" t="s">
        <v>14529</v>
      </c>
      <c r="P9695" s="7" t="str">
        <f>HYPERLINK("https://collectormobile.dot.state.oh.us/arcgis/rest/services/ADAROW/ADA_ROW_Inventory_Image_Viewer/MapServer/6/45458/attachments/", "Photo Link")</f>
        <v>Photo Link</v>
      </c>
      <c r="Q9695" s="7" t="str">
        <f>HYPERLINK("http://data.mapchannels.com/dualmaps6/map.htm?lat=39.892165&amp;lng=-84.184210", "Map Channel Link")</f>
        <v>Map Channel Link</v>
      </c>
    </row>
    <row r="9696" spans="1:17" hidden="1" x14ac:dyDescent="0.25">
      <c r="A9696" t="s">
        <v>8916</v>
      </c>
      <c r="B9696" t="s">
        <v>9697</v>
      </c>
      <c r="C9696" t="s">
        <v>10138</v>
      </c>
      <c r="D9696">
        <v>1.6E-2</v>
      </c>
      <c r="E9696" t="s">
        <v>15767</v>
      </c>
      <c r="F9696" t="s">
        <v>9744</v>
      </c>
      <c r="G9696" s="6">
        <v>43323.716249999998</v>
      </c>
      <c r="H9696" t="s">
        <v>14509</v>
      </c>
      <c r="I9696" t="s">
        <v>44</v>
      </c>
      <c r="J9696" t="s">
        <v>9976</v>
      </c>
      <c r="K9696" t="s">
        <v>38</v>
      </c>
      <c r="M9696"/>
      <c r="N9696" t="s">
        <v>14625</v>
      </c>
      <c r="P9696" s="7" t="str">
        <f>HYPERLINK("https://collectormobile.dot.state.oh.us/arcgis/rest/services/ADAROW/ADA_ROW_Inventory_Image_Viewer/MapServer/6/45049/attachments/", "Photo Link")</f>
        <v>Photo Link</v>
      </c>
      <c r="Q9696" s="7" t="str">
        <f>HYPERLINK("http://data.mapchannels.com/dualmaps6/map.htm?lat=39.640190&amp;lng=-84.264923", "Map Channel Link")</f>
        <v>Map Channel Link</v>
      </c>
    </row>
    <row r="9697" spans="1:17" hidden="1" x14ac:dyDescent="0.25">
      <c r="A9697" t="s">
        <v>8916</v>
      </c>
      <c r="B9697" t="s">
        <v>9697</v>
      </c>
      <c r="C9697" t="s">
        <v>10138</v>
      </c>
      <c r="D9697">
        <v>1.3320000000000001</v>
      </c>
      <c r="E9697" t="s">
        <v>15768</v>
      </c>
      <c r="F9697" t="s">
        <v>9744</v>
      </c>
      <c r="G9697" s="6">
        <v>43323.722685185188</v>
      </c>
      <c r="H9697" t="s">
        <v>14509</v>
      </c>
      <c r="I9697" t="s">
        <v>44</v>
      </c>
      <c r="J9697" t="s">
        <v>9976</v>
      </c>
      <c r="K9697" t="s">
        <v>124</v>
      </c>
      <c r="M9697"/>
      <c r="N9697" t="s">
        <v>14694</v>
      </c>
      <c r="P9697" s="7" t="str">
        <f>HYPERLINK("https://collectormobile.dot.state.oh.us/arcgis/rest/services/ADAROW/ADA_ROW_Inventory_Image_Viewer/MapServer/6/45446/attachments/", "Photo Link")</f>
        <v>Photo Link</v>
      </c>
      <c r="Q9697" s="7" t="str">
        <f>HYPERLINK("http://data.mapchannels.com/dualmaps6/map.htm?lat=39.639907&amp;lng=-84.264942", "Map Channel Link")</f>
        <v>Map Channel Link</v>
      </c>
    </row>
    <row r="9698" spans="1:17" hidden="1" x14ac:dyDescent="0.25">
      <c r="A9698" t="s">
        <v>8916</v>
      </c>
      <c r="B9698" t="s">
        <v>9697</v>
      </c>
      <c r="C9698" t="s">
        <v>10138</v>
      </c>
      <c r="D9698">
        <v>1.351</v>
      </c>
      <c r="E9698" t="s">
        <v>15769</v>
      </c>
      <c r="F9698" t="s">
        <v>9744</v>
      </c>
      <c r="G9698" s="6">
        <v>43323.725381944438</v>
      </c>
      <c r="H9698" t="s">
        <v>14509</v>
      </c>
      <c r="I9698" t="s">
        <v>44</v>
      </c>
      <c r="J9698" t="s">
        <v>9976</v>
      </c>
      <c r="K9698" t="s">
        <v>124</v>
      </c>
      <c r="M9698"/>
      <c r="N9698" t="s">
        <v>14640</v>
      </c>
      <c r="P9698" s="7" t="str">
        <f>HYPERLINK("https://collectormobile.dot.state.oh.us/arcgis/rest/services/ADAROW/ADA_ROW_Inventory_Image_Viewer/MapServer/6/43841/attachments/", "Photo Link")</f>
        <v>Photo Link</v>
      </c>
      <c r="Q9698" s="7" t="str">
        <f>HYPERLINK("http://data.mapchannels.com/dualmaps6/map.htm?lat=39.640186&amp;lng=-84.264688", "Map Channel Link")</f>
        <v>Map Channel Link</v>
      </c>
    </row>
    <row r="9699" spans="1:17" hidden="1" x14ac:dyDescent="0.25">
      <c r="A9699" t="s">
        <v>8916</v>
      </c>
      <c r="B9699" t="s">
        <v>9697</v>
      </c>
      <c r="C9699" t="s">
        <v>10144</v>
      </c>
      <c r="D9699">
        <v>1.0999999999999999E-2</v>
      </c>
      <c r="E9699" t="s">
        <v>15770</v>
      </c>
      <c r="F9699" t="s">
        <v>10004</v>
      </c>
      <c r="G9699" s="6">
        <v>44487.721412037034</v>
      </c>
      <c r="H9699" t="s">
        <v>14509</v>
      </c>
      <c r="I9699" t="s">
        <v>44</v>
      </c>
      <c r="J9699"/>
      <c r="K9699" t="s">
        <v>28</v>
      </c>
      <c r="M9699"/>
      <c r="N9699" t="s">
        <v>14559</v>
      </c>
      <c r="P9699" s="7" t="str">
        <f>HYPERLINK("https://collectormobile.dot.state.oh.us/arcgis/rest/services/ADAROW/ADA_ROW_Inventory_Image_Viewer/MapServer/6/84835/attachments/", "Photo Link")</f>
        <v>Photo Link</v>
      </c>
      <c r="Q9699" s="7" t="str">
        <f>HYPERLINK("http://data.mapchannels.com/dualmaps6/map.htm?lat=39.652785&amp;lng=-84.223585", "Map Channel Link")</f>
        <v>Map Channel Link</v>
      </c>
    </row>
    <row r="9700" spans="1:17" hidden="1" x14ac:dyDescent="0.25">
      <c r="A9700" t="s">
        <v>8916</v>
      </c>
      <c r="B9700" t="s">
        <v>9697</v>
      </c>
      <c r="C9700" t="s">
        <v>10144</v>
      </c>
      <c r="D9700">
        <v>1.4E-2</v>
      </c>
      <c r="E9700" t="s">
        <v>15771</v>
      </c>
      <c r="F9700" t="s">
        <v>9749</v>
      </c>
      <c r="G9700" s="6">
        <v>45722.770185185182</v>
      </c>
      <c r="H9700" t="s">
        <v>14509</v>
      </c>
      <c r="I9700" t="s">
        <v>44</v>
      </c>
      <c r="J9700"/>
      <c r="K9700" t="s">
        <v>28</v>
      </c>
      <c r="M9700"/>
      <c r="N9700" t="s">
        <v>14510</v>
      </c>
      <c r="P9700" s="7" t="str">
        <f>HYPERLINK("https://collectormobile.dot.state.oh.us/arcgis/rest/services/ADAROW/ADA_ROW_Inventory_Image_Viewer/MapServer/6/84836/attachments/", "Photo Link")</f>
        <v>Photo Link</v>
      </c>
      <c r="Q9700" s="7" t="str">
        <f>HYPERLINK("http://data.mapchannels.com/dualmaps6/map.htm?lat=39.652823&amp;lng=-84.223554", "Map Channel Link")</f>
        <v>Map Channel Link</v>
      </c>
    </row>
    <row r="9701" spans="1:17" hidden="1" x14ac:dyDescent="0.25">
      <c r="A9701" t="s">
        <v>8916</v>
      </c>
      <c r="B9701" t="s">
        <v>9697</v>
      </c>
      <c r="C9701" t="s">
        <v>15772</v>
      </c>
      <c r="D9701">
        <v>1.0999999999999999E-2</v>
      </c>
      <c r="E9701" t="s">
        <v>15773</v>
      </c>
      <c r="F9701" t="s">
        <v>9749</v>
      </c>
      <c r="G9701" s="6">
        <v>45715.676412037043</v>
      </c>
      <c r="H9701" t="s">
        <v>14509</v>
      </c>
      <c r="I9701" t="s">
        <v>44</v>
      </c>
      <c r="J9701"/>
      <c r="K9701" t="s">
        <v>124</v>
      </c>
      <c r="M9701"/>
      <c r="N9701" t="s">
        <v>15196</v>
      </c>
      <c r="O9701" t="s">
        <v>15774</v>
      </c>
      <c r="P9701" s="7" t="str">
        <f>HYPERLINK("https://collectormobile.dot.state.oh.us/arcgis/rest/services/ADAROW/ADA_ROW_Inventory_Image_Viewer/MapServer/6/195/attachments/", "Photo Link")</f>
        <v>Photo Link</v>
      </c>
      <c r="Q9701" s="7" t="str">
        <f>HYPERLINK("http://data.mapchannels.com/dualmaps6/map.htm?lat=39.615064&amp;lng=-84.227115", "Map Channel Link")</f>
        <v>Map Channel Link</v>
      </c>
    </row>
    <row r="9702" spans="1:17" hidden="1" x14ac:dyDescent="0.25">
      <c r="A9702" t="s">
        <v>8916</v>
      </c>
      <c r="B9702" t="s">
        <v>9697</v>
      </c>
      <c r="C9702" t="s">
        <v>10149</v>
      </c>
      <c r="D9702">
        <v>0.01</v>
      </c>
      <c r="E9702" t="s">
        <v>15775</v>
      </c>
      <c r="F9702" t="s">
        <v>8934</v>
      </c>
      <c r="G9702" s="6">
        <v>43330.626111111109</v>
      </c>
      <c r="H9702" t="s">
        <v>14509</v>
      </c>
      <c r="I9702" t="s">
        <v>44</v>
      </c>
      <c r="J9702"/>
      <c r="K9702" t="s">
        <v>124</v>
      </c>
      <c r="M9702"/>
      <c r="N9702" t="s">
        <v>14510</v>
      </c>
      <c r="P9702" s="7" t="str">
        <f>HYPERLINK("https://collectormobile.dot.state.oh.us/arcgis/rest/services/ADAROW/ADA_ROW_Inventory_Image_Viewer/MapServer/6/201/attachments/", "Photo Link")</f>
        <v>Photo Link</v>
      </c>
      <c r="Q9702" s="7" t="str">
        <f>HYPERLINK("http://data.mapchannels.com/dualmaps6/map.htm?lat=39.632643&amp;lng=-84.225830", "Map Channel Link")</f>
        <v>Map Channel Link</v>
      </c>
    </row>
    <row r="9703" spans="1:17" hidden="1" x14ac:dyDescent="0.25">
      <c r="A9703" t="s">
        <v>8916</v>
      </c>
      <c r="B9703" t="s">
        <v>9697</v>
      </c>
      <c r="C9703" t="s">
        <v>10149</v>
      </c>
      <c r="D9703">
        <v>1.2E-2</v>
      </c>
      <c r="E9703" t="s">
        <v>15776</v>
      </c>
      <c r="F9703" t="s">
        <v>8934</v>
      </c>
      <c r="G9703" s="6">
        <v>43330.626701388886</v>
      </c>
      <c r="H9703" t="s">
        <v>14509</v>
      </c>
      <c r="I9703" t="s">
        <v>44</v>
      </c>
      <c r="J9703"/>
      <c r="K9703" t="s">
        <v>28</v>
      </c>
      <c r="M9703"/>
      <c r="N9703" t="s">
        <v>14510</v>
      </c>
      <c r="P9703" s="7" t="str">
        <f>HYPERLINK("https://collectormobile.dot.state.oh.us/arcgis/rest/services/ADAROW/ADA_ROW_Inventory_Image_Viewer/MapServer/6/200/attachments/", "Photo Link")</f>
        <v>Photo Link</v>
      </c>
      <c r="Q9703" s="7" t="str">
        <f>HYPERLINK("http://data.mapchannels.com/dualmaps6/map.htm?lat=39.632912&amp;lng=-84.225855", "Map Channel Link")</f>
        <v>Map Channel Link</v>
      </c>
    </row>
    <row r="9704" spans="1:17" hidden="1" x14ac:dyDescent="0.25">
      <c r="A9704" t="s">
        <v>8916</v>
      </c>
      <c r="B9704" t="s">
        <v>9697</v>
      </c>
      <c r="C9704" t="s">
        <v>10155</v>
      </c>
      <c r="D9704">
        <v>1.2999999999999999E-2</v>
      </c>
      <c r="E9704" t="s">
        <v>15777</v>
      </c>
      <c r="F9704" t="s">
        <v>9160</v>
      </c>
      <c r="G9704" s="6">
        <v>43309.725277777783</v>
      </c>
      <c r="H9704" t="s">
        <v>14509</v>
      </c>
      <c r="I9704" t="s">
        <v>44</v>
      </c>
      <c r="J9704"/>
      <c r="K9704" t="s">
        <v>124</v>
      </c>
      <c r="M9704"/>
      <c r="N9704" t="s">
        <v>15324</v>
      </c>
      <c r="P9704" s="7" t="str">
        <f>HYPERLINK("https://collectormobile.dot.state.oh.us/arcgis/rest/services/ADAROW/ADA_ROW_Inventory_Image_Viewer/MapServer/6/746/attachments/", "Photo Link")</f>
        <v>Photo Link</v>
      </c>
      <c r="Q9704" s="7" t="str">
        <f>HYPERLINK("http://data.mapchannels.com/dualmaps6/map.htm?lat=39.607894&amp;lng=-84.227832", "Map Channel Link")</f>
        <v>Map Channel Link</v>
      </c>
    </row>
    <row r="9705" spans="1:17" hidden="1" x14ac:dyDescent="0.25">
      <c r="A9705" t="s">
        <v>8916</v>
      </c>
      <c r="B9705" t="s">
        <v>9697</v>
      </c>
      <c r="C9705" t="s">
        <v>10159</v>
      </c>
      <c r="D9705">
        <v>0.48</v>
      </c>
      <c r="E9705" t="s">
        <v>15778</v>
      </c>
      <c r="F9705" t="s">
        <v>9744</v>
      </c>
      <c r="G9705" s="6">
        <v>43323.513043981482</v>
      </c>
      <c r="H9705" t="s">
        <v>14509</v>
      </c>
      <c r="I9705" t="s">
        <v>44</v>
      </c>
      <c r="J9705" t="s">
        <v>9830</v>
      </c>
      <c r="K9705" t="s">
        <v>28</v>
      </c>
      <c r="M9705"/>
      <c r="N9705" t="s">
        <v>14510</v>
      </c>
      <c r="O9705" t="s">
        <v>15779</v>
      </c>
      <c r="P9705" s="7" t="str">
        <f>HYPERLINK("https://collectormobile.dot.state.oh.us/arcgis/rest/services/ADAROW/ADA_ROW_Inventory_Image_Viewer/MapServer/6/45064/attachments/", "Photo Link")</f>
        <v>Photo Link</v>
      </c>
      <c r="Q9705" s="7" t="str">
        <f>HYPERLINK("http://data.mapchannels.com/dualmaps6/map.htm?lat=39.859334&amp;lng=-84.281420", "Map Channel Link")</f>
        <v>Map Channel Link</v>
      </c>
    </row>
    <row r="9706" spans="1:17" hidden="1" x14ac:dyDescent="0.25">
      <c r="A9706" t="s">
        <v>8916</v>
      </c>
      <c r="B9706" t="s">
        <v>9697</v>
      </c>
      <c r="C9706" t="s">
        <v>10159</v>
      </c>
      <c r="D9706">
        <v>0.48099999999999998</v>
      </c>
      <c r="E9706" t="s">
        <v>15780</v>
      </c>
      <c r="F9706" t="s">
        <v>9744</v>
      </c>
      <c r="G9706" s="6">
        <v>43323.507951388892</v>
      </c>
      <c r="H9706" t="s">
        <v>14509</v>
      </c>
      <c r="I9706" t="s">
        <v>44</v>
      </c>
      <c r="J9706" t="s">
        <v>9830</v>
      </c>
      <c r="K9706" t="s">
        <v>38</v>
      </c>
      <c r="M9706"/>
      <c r="N9706" t="s">
        <v>14510</v>
      </c>
      <c r="P9706" s="7" t="str">
        <f>HYPERLINK("https://collectormobile.dot.state.oh.us/arcgis/rest/services/ADAROW/ADA_ROW_Inventory_Image_Viewer/MapServer/6/47868/attachments/", "Photo Link")</f>
        <v>Photo Link</v>
      </c>
      <c r="Q9706" s="7" t="str">
        <f>HYPERLINK("http://data.mapchannels.com/dualmaps6/map.htm?lat=39.859487&amp;lng=-84.281605", "Map Channel Link")</f>
        <v>Map Channel Link</v>
      </c>
    </row>
    <row r="9707" spans="1:17" hidden="1" x14ac:dyDescent="0.25">
      <c r="A9707" t="s">
        <v>8916</v>
      </c>
      <c r="B9707" t="s">
        <v>9697</v>
      </c>
      <c r="C9707" t="s">
        <v>10164</v>
      </c>
      <c r="D9707">
        <v>2.4609999999999999</v>
      </c>
      <c r="E9707" t="s">
        <v>15781</v>
      </c>
      <c r="F9707" t="s">
        <v>9744</v>
      </c>
      <c r="G9707" s="6">
        <v>43344.578657407408</v>
      </c>
      <c r="H9707" t="s">
        <v>14509</v>
      </c>
      <c r="I9707" t="s">
        <v>44</v>
      </c>
      <c r="J9707" t="s">
        <v>9753</v>
      </c>
      <c r="K9707" t="s">
        <v>38</v>
      </c>
      <c r="M9707"/>
      <c r="N9707" t="s">
        <v>14625</v>
      </c>
      <c r="P9707" s="7" t="str">
        <f>HYPERLINK("https://collectormobile.dot.state.oh.us/arcgis/rest/services/ADAROW/ADA_ROW_Inventory_Image_Viewer/MapServer/6/43859/attachments/", "Photo Link")</f>
        <v>Photo Link</v>
      </c>
      <c r="Q9707" s="7" t="str">
        <f>HYPERLINK("http://data.mapchannels.com/dualmaps6/map.htm?lat=39.747966&amp;lng=-84.139600", "Map Channel Link")</f>
        <v>Map Channel Link</v>
      </c>
    </row>
    <row r="9708" spans="1:17" hidden="1" x14ac:dyDescent="0.25">
      <c r="A9708" t="s">
        <v>8916</v>
      </c>
      <c r="B9708" t="s">
        <v>9697</v>
      </c>
      <c r="C9708" t="s">
        <v>10164</v>
      </c>
      <c r="D9708">
        <v>2.4609999999999999</v>
      </c>
      <c r="E9708" t="s">
        <v>15782</v>
      </c>
      <c r="F9708" t="s">
        <v>9744</v>
      </c>
      <c r="G9708" s="6">
        <v>43344.575972222221</v>
      </c>
      <c r="H9708" t="s">
        <v>14509</v>
      </c>
      <c r="I9708" t="s">
        <v>44</v>
      </c>
      <c r="J9708" t="s">
        <v>9753</v>
      </c>
      <c r="K9708" t="s">
        <v>38</v>
      </c>
      <c r="M9708"/>
      <c r="N9708" t="s">
        <v>14529</v>
      </c>
      <c r="P9708" s="7" t="str">
        <f>HYPERLINK("https://collectormobile.dot.state.oh.us/arcgis/rest/services/ADAROW/ADA_ROW_Inventory_Image_Viewer/MapServer/6/45865/attachments/", "Photo Link")</f>
        <v>Photo Link</v>
      </c>
      <c r="Q9708" s="7" t="str">
        <f>HYPERLINK("http://data.mapchannels.com/dualmaps6/map.htm?lat=39.747945&amp;lng=-84.139342", "Map Channel Link")</f>
        <v>Map Channel Link</v>
      </c>
    </row>
    <row r="9709" spans="1:17" hidden="1" x14ac:dyDescent="0.25">
      <c r="A9709" t="s">
        <v>8916</v>
      </c>
      <c r="B9709" t="s">
        <v>9697</v>
      </c>
      <c r="C9709" t="s">
        <v>10164</v>
      </c>
      <c r="D9709">
        <v>2.4769999999999999</v>
      </c>
      <c r="E9709" t="s">
        <v>15783</v>
      </c>
      <c r="F9709" t="s">
        <v>9744</v>
      </c>
      <c r="G9709" s="6">
        <v>43344.581886574073</v>
      </c>
      <c r="H9709" t="s">
        <v>14509</v>
      </c>
      <c r="I9709" t="s">
        <v>44</v>
      </c>
      <c r="J9709" t="s">
        <v>9753</v>
      </c>
      <c r="K9709" t="s">
        <v>38</v>
      </c>
      <c r="M9709"/>
      <c r="N9709" t="s">
        <v>14529</v>
      </c>
      <c r="P9709" s="7" t="str">
        <f>HYPERLINK("https://collectormobile.dot.state.oh.us/arcgis/rest/services/ADAROW/ADA_ROW_Inventory_Image_Viewer/MapServer/6/43857/attachments/", "Photo Link")</f>
        <v>Photo Link</v>
      </c>
      <c r="Q9709" s="7" t="str">
        <f>HYPERLINK("http://data.mapchannels.com/dualmaps6/map.htm?lat=39.748208&amp;lng=-84.139622", "Map Channel Link")</f>
        <v>Map Channel Link</v>
      </c>
    </row>
    <row r="9710" spans="1:17" hidden="1" x14ac:dyDescent="0.25">
      <c r="A9710" t="s">
        <v>8916</v>
      </c>
      <c r="B9710" t="s">
        <v>9697</v>
      </c>
      <c r="C9710" t="s">
        <v>10164</v>
      </c>
      <c r="D9710">
        <v>2.4780000000000002</v>
      </c>
      <c r="E9710" t="s">
        <v>15784</v>
      </c>
      <c r="F9710" t="s">
        <v>9744</v>
      </c>
      <c r="G9710" s="6">
        <v>43344.560810185183</v>
      </c>
      <c r="H9710" t="s">
        <v>14509</v>
      </c>
      <c r="I9710" t="s">
        <v>44</v>
      </c>
      <c r="J9710" t="s">
        <v>9753</v>
      </c>
      <c r="K9710" t="s">
        <v>28</v>
      </c>
      <c r="M9710"/>
      <c r="N9710" t="s">
        <v>14529</v>
      </c>
      <c r="O9710" t="s">
        <v>15785</v>
      </c>
      <c r="P9710" s="7" t="str">
        <f>HYPERLINK("https://collectormobile.dot.state.oh.us/arcgis/rest/services/ADAROW/ADA_ROW_Inventory_Image_Viewer/MapServer/6/43858/attachments/", "Photo Link")</f>
        <v>Photo Link</v>
      </c>
      <c r="Q9710" s="7" t="str">
        <f>HYPERLINK("http://data.mapchannels.com/dualmaps6/map.htm?lat=39.748190&amp;lng=-84.139298", "Map Channel Link")</f>
        <v>Map Channel Link</v>
      </c>
    </row>
    <row r="9711" spans="1:17" hidden="1" x14ac:dyDescent="0.25">
      <c r="A9711" t="s">
        <v>8916</v>
      </c>
      <c r="B9711" t="s">
        <v>9697</v>
      </c>
      <c r="C9711" t="s">
        <v>10164</v>
      </c>
      <c r="D9711">
        <v>2.633</v>
      </c>
      <c r="E9711" t="s">
        <v>15786</v>
      </c>
      <c r="F9711" t="s">
        <v>8922</v>
      </c>
      <c r="G9711" s="6">
        <v>43417.642905092587</v>
      </c>
      <c r="H9711" t="s">
        <v>14509</v>
      </c>
      <c r="I9711" t="s">
        <v>44</v>
      </c>
      <c r="J9711" t="s">
        <v>9753</v>
      </c>
      <c r="K9711" t="s">
        <v>38</v>
      </c>
      <c r="M9711"/>
      <c r="N9711" t="s">
        <v>14625</v>
      </c>
      <c r="P9711" s="7" t="str">
        <f>HYPERLINK("https://collectormobile.dot.state.oh.us/arcgis/rest/services/ADAROW/ADA_ROW_Inventory_Image_Viewer/MapServer/6/46253/attachments/", "Photo Link")</f>
        <v>Photo Link</v>
      </c>
      <c r="Q9711" s="7" t="str">
        <f>HYPERLINK("http://data.mapchannels.com/dualmaps6/map.htm?lat=39.750409&amp;lng=-84.139125", "Map Channel Link")</f>
        <v>Map Channel Link</v>
      </c>
    </row>
    <row r="9712" spans="1:17" hidden="1" x14ac:dyDescent="0.25">
      <c r="A9712" t="s">
        <v>8916</v>
      </c>
      <c r="B9712" t="s">
        <v>9697</v>
      </c>
      <c r="C9712" t="s">
        <v>10164</v>
      </c>
      <c r="D9712">
        <v>2.6360000000000001</v>
      </c>
      <c r="E9712" t="s">
        <v>15787</v>
      </c>
      <c r="F9712" t="s">
        <v>9744</v>
      </c>
      <c r="G9712" s="6">
        <v>43344.600173611107</v>
      </c>
      <c r="H9712" t="s">
        <v>14509</v>
      </c>
      <c r="I9712" t="s">
        <v>44</v>
      </c>
      <c r="J9712" t="s">
        <v>9753</v>
      </c>
      <c r="K9712" t="s">
        <v>38</v>
      </c>
      <c r="M9712"/>
      <c r="N9712" t="s">
        <v>14529</v>
      </c>
      <c r="P9712" s="7" t="str">
        <f>HYPERLINK("https://collectormobile.dot.state.oh.us/arcgis/rest/services/ADAROW/ADA_ROW_Inventory_Image_Viewer/MapServer/6/46254/attachments/", "Photo Link")</f>
        <v>Photo Link</v>
      </c>
      <c r="Q9712" s="7" t="str">
        <f>HYPERLINK("http://data.mapchannels.com/dualmaps6/map.htm?lat=39.750458&amp;lng=-84.139375", "Map Channel Link")</f>
        <v>Map Channel Link</v>
      </c>
    </row>
    <row r="9713" spans="1:17" hidden="1" x14ac:dyDescent="0.25">
      <c r="A9713" t="s">
        <v>8916</v>
      </c>
      <c r="B9713" t="s">
        <v>9697</v>
      </c>
      <c r="C9713" t="s">
        <v>10171</v>
      </c>
      <c r="D9713">
        <v>0.20399999999999999</v>
      </c>
      <c r="E9713" t="s">
        <v>15788</v>
      </c>
      <c r="F9713" t="s">
        <v>8934</v>
      </c>
      <c r="G9713" s="6">
        <v>43330.621516203697</v>
      </c>
      <c r="H9713" t="s">
        <v>14509</v>
      </c>
      <c r="I9713" t="s">
        <v>44</v>
      </c>
      <c r="J9713" t="s">
        <v>9753</v>
      </c>
      <c r="K9713" t="s">
        <v>28</v>
      </c>
      <c r="M9713"/>
      <c r="N9713" t="s">
        <v>14510</v>
      </c>
      <c r="P9713" s="7" t="str">
        <f>HYPERLINK("https://collectormobile.dot.state.oh.us/arcgis/rest/services/ADAROW/ADA_ROW_Inventory_Image_Viewer/MapServer/6/46251/attachments/", "Photo Link")</f>
        <v>Photo Link</v>
      </c>
      <c r="Q9713" s="7" t="str">
        <f>HYPERLINK("http://data.mapchannels.com/dualmaps6/map.htm?lat=39.733846&amp;lng=-84.204453", "Map Channel Link")</f>
        <v>Map Channel Link</v>
      </c>
    </row>
    <row r="9714" spans="1:17" hidden="1" x14ac:dyDescent="0.25">
      <c r="A9714" t="s">
        <v>8916</v>
      </c>
      <c r="B9714" t="s">
        <v>9697</v>
      </c>
      <c r="C9714" t="s">
        <v>10196</v>
      </c>
      <c r="D9714">
        <v>5.0999999999999997E-2</v>
      </c>
      <c r="E9714" t="s">
        <v>15789</v>
      </c>
      <c r="F9714" t="s">
        <v>9160</v>
      </c>
      <c r="G9714" s="6">
        <v>43330.635185185187</v>
      </c>
      <c r="H9714" t="s">
        <v>14509</v>
      </c>
      <c r="I9714" t="s">
        <v>44</v>
      </c>
      <c r="J9714" t="s">
        <v>9753</v>
      </c>
      <c r="K9714" t="s">
        <v>38</v>
      </c>
      <c r="M9714"/>
      <c r="N9714" t="s">
        <v>14529</v>
      </c>
      <c r="P9714" s="7" t="str">
        <f>HYPERLINK("https://collectormobile.dot.state.oh.us/arcgis/rest/services/ADAROW/ADA_ROW_Inventory_Image_Viewer/MapServer/6/51625/attachments/", "Photo Link")</f>
        <v>Photo Link</v>
      </c>
      <c r="Q9714" s="7" t="str">
        <f>HYPERLINK("http://data.mapchannels.com/dualmaps6/map.htm?lat=39.747233&amp;lng=-84.239548", "Map Channel Link")</f>
        <v>Map Channel Link</v>
      </c>
    </row>
    <row r="9715" spans="1:17" hidden="1" x14ac:dyDescent="0.25">
      <c r="A9715" t="s">
        <v>8916</v>
      </c>
      <c r="B9715" t="s">
        <v>9697</v>
      </c>
      <c r="C9715" t="s">
        <v>10196</v>
      </c>
      <c r="D9715">
        <v>8.2000000000000003E-2</v>
      </c>
      <c r="E9715" t="s">
        <v>15790</v>
      </c>
      <c r="F9715" t="s">
        <v>9160</v>
      </c>
      <c r="G9715" s="6">
        <v>43330.704143518517</v>
      </c>
      <c r="H9715" t="s">
        <v>14509</v>
      </c>
      <c r="I9715" t="s">
        <v>44</v>
      </c>
      <c r="J9715" t="s">
        <v>9753</v>
      </c>
      <c r="K9715" t="s">
        <v>38</v>
      </c>
      <c r="M9715"/>
      <c r="N9715" t="s">
        <v>14510</v>
      </c>
      <c r="P9715" s="7" t="str">
        <f>HYPERLINK("https://collectormobile.dot.state.oh.us/arcgis/rest/services/ADAROW/ADA_ROW_Inventory_Image_Viewer/MapServer/6/43850/attachments/", "Photo Link")</f>
        <v>Photo Link</v>
      </c>
      <c r="Q9715" s="7" t="str">
        <f>HYPERLINK("http://data.mapchannels.com/dualmaps6/map.htm?lat=39.747749&amp;lng=-84.239517", "Map Channel Link")</f>
        <v>Map Channel Link</v>
      </c>
    </row>
    <row r="9716" spans="1:17" hidden="1" x14ac:dyDescent="0.25">
      <c r="A9716" t="s">
        <v>8916</v>
      </c>
      <c r="B9716" t="s">
        <v>9697</v>
      </c>
      <c r="C9716" t="s">
        <v>10196</v>
      </c>
      <c r="D9716">
        <v>8.4000000000000005E-2</v>
      </c>
      <c r="E9716" t="s">
        <v>15791</v>
      </c>
      <c r="F9716" t="s">
        <v>9160</v>
      </c>
      <c r="G9716" s="6">
        <v>43330.714178240742</v>
      </c>
      <c r="H9716" t="s">
        <v>14509</v>
      </c>
      <c r="I9716" t="s">
        <v>44</v>
      </c>
      <c r="J9716" t="s">
        <v>9753</v>
      </c>
      <c r="K9716" t="s">
        <v>124</v>
      </c>
      <c r="M9716"/>
      <c r="N9716" t="s">
        <v>15324</v>
      </c>
      <c r="P9716" s="7" t="str">
        <f>HYPERLINK("https://collectormobile.dot.state.oh.us/arcgis/rest/services/ADAROW/ADA_ROW_Inventory_Image_Viewer/MapServer/6/43852/attachments/", "Photo Link")</f>
        <v>Photo Link</v>
      </c>
      <c r="Q9716" s="7" t="str">
        <f>HYPERLINK("http://data.mapchannels.com/dualmaps6/map.htm?lat=39.747678&amp;lng=-84.239811", "Map Channel Link")</f>
        <v>Map Channel Link</v>
      </c>
    </row>
    <row r="9717" spans="1:17" hidden="1" x14ac:dyDescent="0.25">
      <c r="A9717" t="s">
        <v>8916</v>
      </c>
      <c r="B9717" t="s">
        <v>9697</v>
      </c>
      <c r="C9717" t="s">
        <v>10206</v>
      </c>
      <c r="D9717">
        <v>1.0999999999999999E-2</v>
      </c>
      <c r="E9717" t="s">
        <v>15792</v>
      </c>
      <c r="F9717" t="s">
        <v>9744</v>
      </c>
      <c r="G9717" s="6">
        <v>43330.645381944443</v>
      </c>
      <c r="H9717" t="s">
        <v>14509</v>
      </c>
      <c r="I9717" t="s">
        <v>44</v>
      </c>
      <c r="J9717" t="s">
        <v>9776</v>
      </c>
      <c r="K9717" t="s">
        <v>38</v>
      </c>
      <c r="M9717"/>
      <c r="N9717" t="s">
        <v>14625</v>
      </c>
      <c r="P9717" s="7" t="str">
        <f>HYPERLINK("https://collectormobile.dot.state.oh.us/arcgis/rest/services/ADAROW/ADA_ROW_Inventory_Image_Viewer/MapServer/6/46655/attachments/", "Photo Link")</f>
        <v>Photo Link</v>
      </c>
      <c r="Q9717" s="7" t="str">
        <f>HYPERLINK("http://data.mapchannels.com/dualmaps6/map.htm?lat=39.649078&amp;lng=-84.156907", "Map Channel Link")</f>
        <v>Map Channel Link</v>
      </c>
    </row>
    <row r="9718" spans="1:17" hidden="1" x14ac:dyDescent="0.25">
      <c r="A9718" t="s">
        <v>8916</v>
      </c>
      <c r="B9718" t="s">
        <v>9697</v>
      </c>
      <c r="C9718" t="s">
        <v>10210</v>
      </c>
      <c r="D9718">
        <v>0.01</v>
      </c>
      <c r="E9718" t="s">
        <v>15793</v>
      </c>
      <c r="F9718" t="s">
        <v>9490</v>
      </c>
      <c r="G9718" s="6">
        <v>43302.750381944446</v>
      </c>
      <c r="H9718" t="s">
        <v>14509</v>
      </c>
      <c r="I9718" t="s">
        <v>44</v>
      </c>
      <c r="J9718"/>
      <c r="K9718" t="s">
        <v>124</v>
      </c>
      <c r="M9718"/>
      <c r="N9718" t="s">
        <v>14529</v>
      </c>
      <c r="P9718" s="7" t="str">
        <f>HYPERLINK("https://collectormobile.dot.state.oh.us/arcgis/rest/services/ADAROW/ADA_ROW_Inventory_Image_Viewer/MapServer/6/985/attachments/", "Photo Link")</f>
        <v>Photo Link</v>
      </c>
      <c r="Q9718" s="7" t="str">
        <f>HYPERLINK("http://data.mapchannels.com/dualmaps6/map.htm?lat=39.746575&amp;lng=-84.292031", "Map Channel Link")</f>
        <v>Map Channel Link</v>
      </c>
    </row>
    <row r="9719" spans="1:17" hidden="1" x14ac:dyDescent="0.25">
      <c r="A9719" t="s">
        <v>8916</v>
      </c>
      <c r="B9719" t="s">
        <v>9697</v>
      </c>
      <c r="C9719" t="s">
        <v>14245</v>
      </c>
      <c r="D9719">
        <v>1.2999999999999999E-2</v>
      </c>
      <c r="E9719" t="s">
        <v>15794</v>
      </c>
      <c r="F9719" t="s">
        <v>8934</v>
      </c>
      <c r="G9719" s="6">
        <v>43330.644930555558</v>
      </c>
      <c r="H9719" t="s">
        <v>14509</v>
      </c>
      <c r="I9719" t="s">
        <v>44</v>
      </c>
      <c r="J9719" t="s">
        <v>9776</v>
      </c>
      <c r="K9719" t="s">
        <v>38</v>
      </c>
      <c r="M9719"/>
      <c r="N9719" t="s">
        <v>14529</v>
      </c>
      <c r="O9719" t="s">
        <v>14231</v>
      </c>
      <c r="P9719" s="7" t="str">
        <f>HYPERLINK("https://collectormobile.dot.state.oh.us/arcgis/rest/services/ADAROW/ADA_ROW_Inventory_Image_Viewer/MapServer/6/45058/attachments/", "Photo Link")</f>
        <v>Photo Link</v>
      </c>
      <c r="Q9719" s="7" t="str">
        <f>HYPERLINK("http://data.mapchannels.com/dualmaps6/map.htm?lat=39.644073&amp;lng=-84.161277", "Map Channel Link")</f>
        <v>Map Channel Link</v>
      </c>
    </row>
    <row r="9720" spans="1:17" hidden="1" x14ac:dyDescent="0.25">
      <c r="A9720" t="s">
        <v>8916</v>
      </c>
      <c r="B9720" t="s">
        <v>9697</v>
      </c>
      <c r="C9720" t="s">
        <v>10213</v>
      </c>
      <c r="D9720">
        <v>9.9000000000000005E-2</v>
      </c>
      <c r="E9720" t="s">
        <v>15795</v>
      </c>
      <c r="F9720" t="s">
        <v>14142</v>
      </c>
      <c r="G9720" s="6">
        <v>43337.725671296299</v>
      </c>
      <c r="H9720" t="s">
        <v>14509</v>
      </c>
      <c r="I9720" t="s">
        <v>44</v>
      </c>
      <c r="J9720" t="s">
        <v>9753</v>
      </c>
      <c r="K9720" t="s">
        <v>38</v>
      </c>
      <c r="M9720"/>
      <c r="N9720" t="s">
        <v>14625</v>
      </c>
      <c r="P9720" s="7" t="str">
        <f>HYPERLINK("https://collectormobile.dot.state.oh.us/arcgis/rest/services/ADAROW/ADA_ROW_Inventory_Image_Viewer/MapServer/6/46651/attachments/", "Photo Link")</f>
        <v>Photo Link</v>
      </c>
      <c r="Q9720" s="7" t="str">
        <f>HYPERLINK("http://data.mapchannels.com/dualmaps6/map.htm?lat=39.752928&amp;lng=-84.176129", "Map Channel Link")</f>
        <v>Map Channel Link</v>
      </c>
    </row>
    <row r="9721" spans="1:17" hidden="1" x14ac:dyDescent="0.25">
      <c r="A9721" t="s">
        <v>8916</v>
      </c>
      <c r="B9721" t="s">
        <v>9697</v>
      </c>
      <c r="C9721" t="s">
        <v>7960</v>
      </c>
      <c r="D9721">
        <v>3.73</v>
      </c>
      <c r="E9721" t="s">
        <v>15796</v>
      </c>
      <c r="F9721" t="s">
        <v>9744</v>
      </c>
      <c r="G9721" s="6">
        <v>43337.55636574074</v>
      </c>
      <c r="H9721" t="s">
        <v>14509</v>
      </c>
      <c r="I9721" t="s">
        <v>44</v>
      </c>
      <c r="J9721" t="s">
        <v>9753</v>
      </c>
      <c r="K9721" t="s">
        <v>38</v>
      </c>
      <c r="M9721"/>
      <c r="N9721" t="s">
        <v>14510</v>
      </c>
      <c r="P9721" s="7" t="str">
        <f>HYPERLINK("https://collectormobile.dot.state.oh.us/arcgis/rest/services/ADAROW/ADA_ROW_Inventory_Image_Viewer/MapServer/6/45866/attachments/", "Photo Link")</f>
        <v>Photo Link</v>
      </c>
      <c r="Q9721" s="7" t="str">
        <f>HYPERLINK("http://data.mapchannels.com/dualmaps6/map.htm?lat=39.757848&amp;lng=-84.203293", "Map Channel Link")</f>
        <v>Map Channel Link</v>
      </c>
    </row>
    <row r="9722" spans="1:17" hidden="1" x14ac:dyDescent="0.25">
      <c r="A9722" t="s">
        <v>8916</v>
      </c>
      <c r="B9722" t="s">
        <v>9697</v>
      </c>
      <c r="C9722" t="s">
        <v>7960</v>
      </c>
      <c r="D9722">
        <v>3.73</v>
      </c>
      <c r="E9722" t="s">
        <v>15797</v>
      </c>
      <c r="F9722" t="s">
        <v>9744</v>
      </c>
      <c r="G9722" s="6">
        <v>43337.556550925918</v>
      </c>
      <c r="H9722" t="s">
        <v>14509</v>
      </c>
      <c r="I9722" t="s">
        <v>44</v>
      </c>
      <c r="J9722" t="s">
        <v>9753</v>
      </c>
      <c r="K9722" t="s">
        <v>38</v>
      </c>
      <c r="M9722"/>
      <c r="N9722" t="s">
        <v>14510</v>
      </c>
      <c r="P9722" s="7" t="str">
        <f>HYPERLINK("https://collectormobile.dot.state.oh.us/arcgis/rest/services/ADAROW/ADA_ROW_Inventory_Image_Viewer/MapServer/6/45866/attachments/", "Photo Link")</f>
        <v>Photo Link</v>
      </c>
      <c r="Q9722" s="7" t="str">
        <f>HYPERLINK("http://data.mapchannels.com/dualmaps6/map.htm?lat=39.757848&amp;lng=-84.203293", "Map Channel Link")</f>
        <v>Map Channel Link</v>
      </c>
    </row>
    <row r="9723" spans="1:17" hidden="1" x14ac:dyDescent="0.25">
      <c r="A9723" t="s">
        <v>8916</v>
      </c>
      <c r="B9723" t="s">
        <v>9697</v>
      </c>
      <c r="C9723" t="s">
        <v>7960</v>
      </c>
      <c r="D9723">
        <v>3.7429999999999999</v>
      </c>
      <c r="E9723" t="s">
        <v>15798</v>
      </c>
      <c r="F9723" t="s">
        <v>9744</v>
      </c>
      <c r="G9723" s="6">
        <v>43337.557708333326</v>
      </c>
      <c r="H9723" t="s">
        <v>14509</v>
      </c>
      <c r="I9723" t="s">
        <v>44</v>
      </c>
      <c r="J9723" t="s">
        <v>9753</v>
      </c>
      <c r="K9723" t="s">
        <v>38</v>
      </c>
      <c r="M9723"/>
      <c r="N9723" t="s">
        <v>14559</v>
      </c>
      <c r="P9723" s="7" t="str">
        <f>HYPERLINK("https://collectormobile.dot.state.oh.us/arcgis/rest/services/ADAROW/ADA_ROW_Inventory_Image_Viewer/MapServer/6/45867/attachments/", "Photo Link")</f>
        <v>Photo Link</v>
      </c>
      <c r="Q9723" s="7" t="str">
        <f>HYPERLINK("http://data.mapchannels.com/dualmaps6/map.htm?lat=39.757892&amp;lng=-84.203097", "Map Channel Link")</f>
        <v>Map Channel Link</v>
      </c>
    </row>
    <row r="9724" spans="1:17" hidden="1" x14ac:dyDescent="0.25">
      <c r="A9724" t="s">
        <v>8916</v>
      </c>
      <c r="B9724" t="s">
        <v>9697</v>
      </c>
      <c r="C9724" t="s">
        <v>7960</v>
      </c>
      <c r="D9724">
        <v>3.8140000000000001</v>
      </c>
      <c r="E9724" t="s">
        <v>15799</v>
      </c>
      <c r="F9724" t="s">
        <v>9744</v>
      </c>
      <c r="G9724" s="6">
        <v>43337.563391203701</v>
      </c>
      <c r="H9724" t="s">
        <v>14509</v>
      </c>
      <c r="I9724" t="s">
        <v>44</v>
      </c>
      <c r="J9724" t="s">
        <v>9753</v>
      </c>
      <c r="K9724" t="s">
        <v>124</v>
      </c>
      <c r="M9724"/>
      <c r="N9724" t="s">
        <v>14510</v>
      </c>
      <c r="P9724" s="7" t="str">
        <f>HYPERLINK("https://collectormobile.dot.state.oh.us/arcgis/rest/services/ADAROW/ADA_ROW_Inventory_Image_Viewer/MapServer/6/54133/attachments/", "Photo Link")</f>
        <v>Photo Link</v>
      </c>
      <c r="Q9724" s="7" t="str">
        <f>HYPERLINK("http://data.mapchannels.com/dualmaps6/map.htm?lat=39.758046&amp;lng=-84.201777", "Map Channel Link")</f>
        <v>Map Channel Link</v>
      </c>
    </row>
    <row r="9725" spans="1:17" hidden="1" x14ac:dyDescent="0.25">
      <c r="A9725" t="s">
        <v>8916</v>
      </c>
      <c r="B9725" t="s">
        <v>9697</v>
      </c>
      <c r="C9725" t="s">
        <v>7960</v>
      </c>
      <c r="D9725">
        <v>3.8250000000000002</v>
      </c>
      <c r="E9725" t="s">
        <v>15800</v>
      </c>
      <c r="F9725" t="s">
        <v>9744</v>
      </c>
      <c r="G9725" s="6">
        <v>43337.530324074083</v>
      </c>
      <c r="H9725" t="s">
        <v>14509</v>
      </c>
      <c r="I9725" t="s">
        <v>44</v>
      </c>
      <c r="J9725" t="s">
        <v>9753</v>
      </c>
      <c r="K9725" t="s">
        <v>28</v>
      </c>
      <c r="M9725"/>
      <c r="N9725" t="s">
        <v>14510</v>
      </c>
      <c r="P9725" s="7" t="str">
        <f>HYPERLINK("https://collectormobile.dot.state.oh.us/arcgis/rest/services/ADAROW/ADA_ROW_Inventory_Image_Viewer/MapServer/6/43860/attachments/", "Photo Link")</f>
        <v>Photo Link</v>
      </c>
      <c r="Q9725" s="7" t="str">
        <f>HYPERLINK("http://data.mapchannels.com/dualmaps6/map.htm?lat=39.757810&amp;lng=-84.201503", "Map Channel Link")</f>
        <v>Map Channel Link</v>
      </c>
    </row>
    <row r="9726" spans="1:17" hidden="1" x14ac:dyDescent="0.25">
      <c r="A9726" t="s">
        <v>8916</v>
      </c>
      <c r="B9726" t="s">
        <v>9697</v>
      </c>
      <c r="C9726" t="s">
        <v>7960</v>
      </c>
      <c r="D9726">
        <v>3.8370000000000002</v>
      </c>
      <c r="E9726" t="s">
        <v>15801</v>
      </c>
      <c r="F9726" t="s">
        <v>9744</v>
      </c>
      <c r="G9726" s="6">
        <v>43337.5237037037</v>
      </c>
      <c r="H9726" t="s">
        <v>14509</v>
      </c>
      <c r="I9726" t="s">
        <v>44</v>
      </c>
      <c r="J9726" t="s">
        <v>9753</v>
      </c>
      <c r="K9726" t="s">
        <v>28</v>
      </c>
      <c r="M9726"/>
      <c r="N9726" t="s">
        <v>14654</v>
      </c>
      <c r="P9726" s="7" t="str">
        <f>HYPERLINK("https://collectormobile.dot.state.oh.us/arcgis/rest/services/ADAROW/ADA_ROW_Inventory_Image_Viewer/MapServer/6/46654/attachments/", "Photo Link")</f>
        <v>Photo Link</v>
      </c>
      <c r="Q9726" s="7" t="str">
        <f>HYPERLINK("http://data.mapchannels.com/dualmaps6/map.htm?lat=39.758198&amp;lng=-84.201380", "Map Channel Link")</f>
        <v>Map Channel Link</v>
      </c>
    </row>
    <row r="9727" spans="1:17" hidden="1" x14ac:dyDescent="0.25">
      <c r="A9727" t="s">
        <v>8916</v>
      </c>
      <c r="B9727" t="s">
        <v>9697</v>
      </c>
      <c r="C9727" t="s">
        <v>7960</v>
      </c>
      <c r="D9727">
        <v>3.8380000000000001</v>
      </c>
      <c r="E9727" t="s">
        <v>15802</v>
      </c>
      <c r="F9727" t="s">
        <v>9744</v>
      </c>
      <c r="G9727" s="6">
        <v>43337.524722222217</v>
      </c>
      <c r="H9727" t="s">
        <v>14509</v>
      </c>
      <c r="I9727" t="s">
        <v>44</v>
      </c>
      <c r="J9727" t="s">
        <v>9753</v>
      </c>
      <c r="K9727" t="s">
        <v>28</v>
      </c>
      <c r="M9727"/>
      <c r="N9727" t="s">
        <v>14510</v>
      </c>
      <c r="P9727" s="7" t="str">
        <f>HYPERLINK("https://collectormobile.dot.state.oh.us/arcgis/rest/services/ADAROW/ADA_ROW_Inventory_Image_Viewer/MapServer/6/54536/attachments/", "Photo Link")</f>
        <v>Photo Link</v>
      </c>
      <c r="Q9727" s="7" t="str">
        <f>HYPERLINK("http://data.mapchannels.com/dualmaps6/map.htm?lat=39.758165&amp;lng=-84.201351", "Map Channel Link")</f>
        <v>Map Channel Link</v>
      </c>
    </row>
    <row r="9728" spans="1:17" hidden="1" x14ac:dyDescent="0.25">
      <c r="A9728" t="s">
        <v>8916</v>
      </c>
      <c r="B9728" t="s">
        <v>9697</v>
      </c>
      <c r="C9728" t="s">
        <v>10220</v>
      </c>
      <c r="D9728">
        <v>0.48399999999999999</v>
      </c>
      <c r="E9728" t="s">
        <v>15803</v>
      </c>
      <c r="F9728" t="s">
        <v>9744</v>
      </c>
      <c r="G9728" s="6">
        <v>43344.519212962958</v>
      </c>
      <c r="H9728" t="s">
        <v>14509</v>
      </c>
      <c r="I9728" t="s">
        <v>44</v>
      </c>
      <c r="J9728" t="s">
        <v>9753</v>
      </c>
      <c r="K9728" t="s">
        <v>28</v>
      </c>
      <c r="M9728"/>
      <c r="N9728" t="s">
        <v>14820</v>
      </c>
      <c r="P9728" s="7" t="str">
        <f>HYPERLINK("https://collectormobile.dot.state.oh.us/arcgis/rest/services/ADAROW/ADA_ROW_Inventory_Image_Viewer/MapServer/6/43856/attachments/", "Photo Link")</f>
        <v>Photo Link</v>
      </c>
      <c r="Q9728" s="7" t="str">
        <f>HYPERLINK("http://data.mapchannels.com/dualmaps6/map.htm?lat=39.753813&amp;lng=-84.158871", "Map Channel Link")</f>
        <v>Map Channel Link</v>
      </c>
    </row>
    <row r="9729" spans="1:17" hidden="1" x14ac:dyDescent="0.25">
      <c r="A9729" t="s">
        <v>8916</v>
      </c>
      <c r="B9729" t="s">
        <v>9697</v>
      </c>
      <c r="C9729" t="s">
        <v>10220</v>
      </c>
      <c r="D9729">
        <v>0.48499999999999999</v>
      </c>
      <c r="E9729" t="s">
        <v>15804</v>
      </c>
      <c r="F9729" t="s">
        <v>9744</v>
      </c>
      <c r="G9729" s="6">
        <v>43344.506805555553</v>
      </c>
      <c r="H9729" t="s">
        <v>14509</v>
      </c>
      <c r="I9729" t="s">
        <v>44</v>
      </c>
      <c r="J9729" t="s">
        <v>9753</v>
      </c>
      <c r="K9729" t="s">
        <v>28</v>
      </c>
      <c r="M9729"/>
      <c r="N9729" t="s">
        <v>14529</v>
      </c>
      <c r="O9729" t="s">
        <v>15805</v>
      </c>
      <c r="P9729" s="7" t="str">
        <f>HYPERLINK("https://collectormobile.dot.state.oh.us/arcgis/rest/services/ADAROW/ADA_ROW_Inventory_Image_Viewer/MapServer/6/43854/attachments/", "Photo Link")</f>
        <v>Photo Link</v>
      </c>
      <c r="Q9729" s="7" t="str">
        <f>HYPERLINK("http://data.mapchannels.com/dualmaps6/map.htm?lat=39.753816&amp;lng=-84.159315", "Map Channel Link")</f>
        <v>Map Channel Link</v>
      </c>
    </row>
    <row r="9730" spans="1:17" hidden="1" x14ac:dyDescent="0.25">
      <c r="A9730" t="s">
        <v>8916</v>
      </c>
      <c r="B9730" t="s">
        <v>9697</v>
      </c>
      <c r="C9730" t="s">
        <v>10220</v>
      </c>
      <c r="D9730">
        <v>0.497</v>
      </c>
      <c r="E9730" t="s">
        <v>15806</v>
      </c>
      <c r="F9730" t="s">
        <v>9744</v>
      </c>
      <c r="G9730" s="6">
        <v>43344.516458333332</v>
      </c>
      <c r="H9730" t="s">
        <v>14509</v>
      </c>
      <c r="I9730" t="s">
        <v>44</v>
      </c>
      <c r="J9730" t="s">
        <v>9753</v>
      </c>
      <c r="K9730" t="s">
        <v>124</v>
      </c>
      <c r="M9730"/>
      <c r="N9730" t="s">
        <v>14820</v>
      </c>
      <c r="P9730" s="7" t="str">
        <f>HYPERLINK("https://collectormobile.dot.state.oh.us/arcgis/rest/services/ADAROW/ADA_ROW_Inventory_Image_Viewer/MapServer/6/46653/attachments/", "Photo Link")</f>
        <v>Photo Link</v>
      </c>
      <c r="Q9730" s="7" t="str">
        <f>HYPERLINK("http://data.mapchannels.com/dualmaps6/map.htm?lat=39.753998&amp;lng=-84.158941", "Map Channel Link")</f>
        <v>Map Channel Link</v>
      </c>
    </row>
    <row r="9731" spans="1:17" hidden="1" x14ac:dyDescent="0.25">
      <c r="A9731" t="s">
        <v>8916</v>
      </c>
      <c r="B9731" t="s">
        <v>9697</v>
      </c>
      <c r="C9731" t="s">
        <v>10220</v>
      </c>
      <c r="D9731">
        <v>0.498</v>
      </c>
      <c r="E9731" t="s">
        <v>15807</v>
      </c>
      <c r="F9731" t="s">
        <v>9744</v>
      </c>
      <c r="G9731" s="6">
        <v>43344.51116898148</v>
      </c>
      <c r="H9731" t="s">
        <v>14509</v>
      </c>
      <c r="I9731" t="s">
        <v>44</v>
      </c>
      <c r="J9731" t="s">
        <v>9753</v>
      </c>
      <c r="K9731" t="s">
        <v>28</v>
      </c>
      <c r="M9731"/>
      <c r="N9731" t="s">
        <v>14696</v>
      </c>
      <c r="P9731" s="7" t="str">
        <f>HYPERLINK("https://collectormobile.dot.state.oh.us/arcgis/rest/services/ADAROW/ADA_ROW_Inventory_Image_Viewer/MapServer/6/43855/attachments/", "Photo Link")</f>
        <v>Photo Link</v>
      </c>
      <c r="Q9731" s="7" t="str">
        <f>HYPERLINK("http://data.mapchannels.com/dualmaps6/map.htm?lat=39.753993&amp;lng=-84.159364", "Map Channel Link")</f>
        <v>Map Channel Link</v>
      </c>
    </row>
    <row r="9732" spans="1:17" hidden="1" x14ac:dyDescent="0.25">
      <c r="A9732" t="s">
        <v>8916</v>
      </c>
      <c r="B9732" t="s">
        <v>9697</v>
      </c>
      <c r="C9732" t="s">
        <v>10220</v>
      </c>
      <c r="D9732">
        <v>0.63600000000000001</v>
      </c>
      <c r="E9732" t="s">
        <v>15808</v>
      </c>
      <c r="F9732" t="s">
        <v>9744</v>
      </c>
      <c r="G9732" s="6">
        <v>43344.525775462957</v>
      </c>
      <c r="H9732" t="s">
        <v>14509</v>
      </c>
      <c r="I9732" t="s">
        <v>44</v>
      </c>
      <c r="J9732" t="s">
        <v>9753</v>
      </c>
      <c r="K9732" t="s">
        <v>28</v>
      </c>
      <c r="M9732"/>
      <c r="N9732" t="s">
        <v>14529</v>
      </c>
      <c r="O9732" t="s">
        <v>15809</v>
      </c>
      <c r="P9732" s="7" t="str">
        <f>HYPERLINK("https://collectormobile.dot.state.oh.us/arcgis/rest/services/ADAROW/ADA_ROW_Inventory_Image_Viewer/MapServer/6/45864/attachments/", "Photo Link")</f>
        <v>Photo Link</v>
      </c>
      <c r="Q9732" s="7" t="str">
        <f>HYPERLINK("http://data.mapchannels.com/dualmaps6/map.htm?lat=39.755986&amp;lng=-84.159548", "Map Channel Link")</f>
        <v>Map Channel Link</v>
      </c>
    </row>
    <row r="9733" spans="1:17" hidden="1" x14ac:dyDescent="0.25">
      <c r="A9733" t="s">
        <v>8916</v>
      </c>
      <c r="B9733" t="s">
        <v>9697</v>
      </c>
      <c r="C9733" t="s">
        <v>10220</v>
      </c>
      <c r="D9733">
        <v>0.63700000000000001</v>
      </c>
      <c r="E9733" t="s">
        <v>15810</v>
      </c>
      <c r="F9733" t="s">
        <v>9744</v>
      </c>
      <c r="G9733" s="6">
        <v>43344.528356481482</v>
      </c>
      <c r="H9733" t="s">
        <v>14509</v>
      </c>
      <c r="I9733" t="s">
        <v>44</v>
      </c>
      <c r="J9733" t="s">
        <v>9753</v>
      </c>
      <c r="K9733" t="s">
        <v>124</v>
      </c>
      <c r="M9733"/>
      <c r="N9733" t="s">
        <v>15629</v>
      </c>
      <c r="P9733" s="7" t="str">
        <f>HYPERLINK("https://collectormobile.dot.state.oh.us/arcgis/rest/services/ADAROW/ADA_ROW_Inventory_Image_Viewer/MapServer/6/55846/attachments/", "Photo Link")</f>
        <v>Photo Link</v>
      </c>
      <c r="Q9733" s="7" t="str">
        <f>HYPERLINK("http://data.mapchannels.com/dualmaps6/map.htm?lat=39.756017&amp;lng=-84.159210", "Map Channel Link")</f>
        <v>Map Channel Link</v>
      </c>
    </row>
    <row r="9734" spans="1:17" hidden="1" x14ac:dyDescent="0.25">
      <c r="A9734" t="s">
        <v>8916</v>
      </c>
      <c r="B9734" t="s">
        <v>9697</v>
      </c>
      <c r="C9734" t="s">
        <v>10220</v>
      </c>
      <c r="D9734">
        <v>0.66100000000000003</v>
      </c>
      <c r="E9734" t="s">
        <v>15811</v>
      </c>
      <c r="F9734" t="s">
        <v>9744</v>
      </c>
      <c r="G9734" s="6">
        <v>43344.532708333332</v>
      </c>
      <c r="H9734" t="s">
        <v>14509</v>
      </c>
      <c r="I9734" t="s">
        <v>44</v>
      </c>
      <c r="J9734" t="s">
        <v>9753</v>
      </c>
      <c r="K9734" t="s">
        <v>124</v>
      </c>
      <c r="M9734"/>
      <c r="N9734" t="s">
        <v>14924</v>
      </c>
      <c r="P9734" s="7" t="str">
        <f>HYPERLINK("https://collectormobile.dot.state.oh.us/arcgis/rest/services/ADAROW/ADA_ROW_Inventory_Image_Viewer/MapServer/6/46252/attachments/", "Photo Link")</f>
        <v>Photo Link</v>
      </c>
      <c r="Q9734" s="7" t="str">
        <f>HYPERLINK("http://data.mapchannels.com/dualmaps6/map.htm?lat=39.756353&amp;lng=-84.159615", "Map Channel Link")</f>
        <v>Map Channel Link</v>
      </c>
    </row>
    <row r="9735" spans="1:17" hidden="1" x14ac:dyDescent="0.25">
      <c r="A9735" t="s">
        <v>8916</v>
      </c>
      <c r="B9735" t="s">
        <v>9697</v>
      </c>
      <c r="C9735" t="s">
        <v>10227</v>
      </c>
      <c r="D9735">
        <v>1.0049999999999999</v>
      </c>
      <c r="E9735" t="s">
        <v>15812</v>
      </c>
      <c r="F9735" t="s">
        <v>9744</v>
      </c>
      <c r="G9735" s="6">
        <v>43358.618715277778</v>
      </c>
      <c r="H9735" t="s">
        <v>14509</v>
      </c>
      <c r="I9735" t="s">
        <v>44</v>
      </c>
      <c r="J9735" t="s">
        <v>9753</v>
      </c>
      <c r="K9735" t="s">
        <v>28</v>
      </c>
      <c r="M9735"/>
      <c r="N9735" t="s">
        <v>14529</v>
      </c>
      <c r="P9735" s="7" t="str">
        <f>HYPERLINK("https://collectormobile.dot.state.oh.us/arcgis/rest/services/ADAROW/ADA_ROW_Inventory_Image_Viewer/MapServer/6/45068/attachments/", "Photo Link")</f>
        <v>Photo Link</v>
      </c>
      <c r="Q9735" s="7" t="str">
        <f>HYPERLINK("http://data.mapchannels.com/dualmaps6/map.htm?lat=39.787925&amp;lng=-84.185102", "Map Channel Link")</f>
        <v>Map Channel Link</v>
      </c>
    </row>
    <row r="9736" spans="1:17" hidden="1" x14ac:dyDescent="0.25">
      <c r="A9736" t="s">
        <v>8916</v>
      </c>
      <c r="B9736" t="s">
        <v>9697</v>
      </c>
      <c r="C9736" t="s">
        <v>10227</v>
      </c>
      <c r="D9736">
        <v>1.006</v>
      </c>
      <c r="E9736" t="s">
        <v>15813</v>
      </c>
      <c r="F9736" t="s">
        <v>9744</v>
      </c>
      <c r="G9736" s="6">
        <v>43358.615127314813</v>
      </c>
      <c r="H9736" t="s">
        <v>14509</v>
      </c>
      <c r="I9736" t="s">
        <v>44</v>
      </c>
      <c r="J9736" t="s">
        <v>9753</v>
      </c>
      <c r="K9736" t="s">
        <v>28</v>
      </c>
      <c r="M9736"/>
      <c r="N9736" t="s">
        <v>14529</v>
      </c>
      <c r="P9736" s="7" t="str">
        <f>HYPERLINK("https://collectormobile.dot.state.oh.us/arcgis/rest/services/ADAROW/ADA_ROW_Inventory_Image_Viewer/MapServer/6/45067/attachments/", "Photo Link")</f>
        <v>Photo Link</v>
      </c>
      <c r="Q9736" s="7" t="str">
        <f>HYPERLINK("http://data.mapchannels.com/dualmaps6/map.htm?lat=39.788220&amp;lng=-84.185305", "Map Channel Link")</f>
        <v>Map Channel Link</v>
      </c>
    </row>
    <row r="9737" spans="1:17" hidden="1" x14ac:dyDescent="0.25">
      <c r="A9737" t="s">
        <v>8916</v>
      </c>
      <c r="B9737" t="s">
        <v>9697</v>
      </c>
      <c r="C9737" t="s">
        <v>10227</v>
      </c>
      <c r="D9737">
        <v>2.4750000000000001</v>
      </c>
      <c r="E9737" t="s">
        <v>15814</v>
      </c>
      <c r="F9737" t="s">
        <v>9744</v>
      </c>
      <c r="G9737" s="6">
        <v>43344.683113425926</v>
      </c>
      <c r="H9737" t="s">
        <v>14509</v>
      </c>
      <c r="I9737" t="s">
        <v>44</v>
      </c>
      <c r="J9737" t="s">
        <v>9753</v>
      </c>
      <c r="K9737" t="s">
        <v>124</v>
      </c>
      <c r="M9737"/>
      <c r="N9737" t="s">
        <v>15629</v>
      </c>
      <c r="P9737" s="7" t="str">
        <f>HYPERLINK("https://collectormobile.dot.state.oh.us/arcgis/rest/services/ADAROW/ADA_ROW_Inventory_Image_Viewer/MapServer/6/45460/attachments/", "Photo Link")</f>
        <v>Photo Link</v>
      </c>
      <c r="Q9737" s="7" t="str">
        <f>HYPERLINK("http://data.mapchannels.com/dualmaps6/map.htm?lat=39.779284&amp;lng=-84.162415", "Map Channel Link")</f>
        <v>Map Channel Link</v>
      </c>
    </row>
    <row r="9738" spans="1:17" hidden="1" x14ac:dyDescent="0.25">
      <c r="A9738" t="s">
        <v>8916</v>
      </c>
      <c r="B9738" t="s">
        <v>9697</v>
      </c>
      <c r="C9738" t="s">
        <v>10227</v>
      </c>
      <c r="D9738">
        <v>2.4769999999999999</v>
      </c>
      <c r="E9738" t="s">
        <v>15815</v>
      </c>
      <c r="F9738" t="s">
        <v>9744</v>
      </c>
      <c r="G9738" s="6">
        <v>43344.671053240738</v>
      </c>
      <c r="H9738" t="s">
        <v>14509</v>
      </c>
      <c r="I9738" t="s">
        <v>44</v>
      </c>
      <c r="J9738" t="s">
        <v>9753</v>
      </c>
      <c r="K9738" t="s">
        <v>38</v>
      </c>
      <c r="M9738"/>
      <c r="N9738" t="s">
        <v>14510</v>
      </c>
      <c r="P9738" s="7" t="str">
        <f>HYPERLINK("https://collectormobile.dot.state.oh.us/arcgis/rest/services/ADAROW/ADA_ROW_Inventory_Image_Viewer/MapServer/6/45856/attachments/", "Photo Link")</f>
        <v>Photo Link</v>
      </c>
      <c r="Q9738" s="7" t="str">
        <f>HYPERLINK("http://data.mapchannels.com/dualmaps6/map.htm?lat=39.779405&amp;lng=-84.162137", "Map Channel Link")</f>
        <v>Map Channel Link</v>
      </c>
    </row>
    <row r="9739" spans="1:17" hidden="1" x14ac:dyDescent="0.25">
      <c r="A9739" t="s">
        <v>8916</v>
      </c>
      <c r="B9739" t="s">
        <v>9697</v>
      </c>
      <c r="C9739" t="s">
        <v>10234</v>
      </c>
      <c r="D9739">
        <v>3.0000000000000001E-3</v>
      </c>
      <c r="E9739" t="s">
        <v>15816</v>
      </c>
      <c r="F9739" t="s">
        <v>9744</v>
      </c>
      <c r="G9739" s="6">
        <v>43337.603171296287</v>
      </c>
      <c r="H9739" t="s">
        <v>14509</v>
      </c>
      <c r="I9739" t="s">
        <v>44</v>
      </c>
      <c r="J9739" t="s">
        <v>9753</v>
      </c>
      <c r="K9739" t="s">
        <v>28</v>
      </c>
      <c r="M9739"/>
      <c r="N9739" t="s">
        <v>14559</v>
      </c>
      <c r="P9739" s="7" t="str">
        <f>HYPERLINK("https://collectormobile.dot.state.oh.us/arcgis/rest/services/ADAROW/ADA_ROW_Inventory_Image_Viewer/MapServer/6/54949/attachments/", "Photo Link")</f>
        <v>Photo Link</v>
      </c>
      <c r="Q9739" s="7" t="str">
        <f>HYPERLINK("http://data.mapchannels.com/dualmaps6/map.htm?lat=39.760895&amp;lng=-84.201705", "Map Channel Link")</f>
        <v>Map Channel Link</v>
      </c>
    </row>
    <row r="9740" spans="1:17" hidden="1" x14ac:dyDescent="0.25">
      <c r="A9740" t="s">
        <v>8916</v>
      </c>
      <c r="B9740" t="s">
        <v>9697</v>
      </c>
      <c r="C9740" t="s">
        <v>10234</v>
      </c>
      <c r="D9740">
        <v>0.20300000000000001</v>
      </c>
      <c r="E9740" t="s">
        <v>15817</v>
      </c>
      <c r="F9740" t="s">
        <v>9744</v>
      </c>
      <c r="G9740" s="6">
        <v>43337.543657407397</v>
      </c>
      <c r="H9740" t="s">
        <v>14509</v>
      </c>
      <c r="I9740" t="s">
        <v>44</v>
      </c>
      <c r="J9740" t="s">
        <v>9753</v>
      </c>
      <c r="K9740" t="s">
        <v>38</v>
      </c>
      <c r="M9740"/>
      <c r="N9740" t="s">
        <v>14510</v>
      </c>
      <c r="P9740" s="7" t="str">
        <f>HYPERLINK("https://collectormobile.dot.state.oh.us/arcgis/rest/services/ADAROW/ADA_ROW_Inventory_Image_Viewer/MapServer/6/45868/attachments/", "Photo Link")</f>
        <v>Photo Link</v>
      </c>
      <c r="Q9740" s="7" t="str">
        <f>HYPERLINK("http://data.mapchannels.com/dualmaps6/map.htm?lat=39.757566&amp;lng=-84.203006", "Map Channel Link")</f>
        <v>Map Channel Link</v>
      </c>
    </row>
    <row r="9741" spans="1:17" hidden="1" x14ac:dyDescent="0.25">
      <c r="A9741" t="s">
        <v>8916</v>
      </c>
      <c r="B9741" t="s">
        <v>9697</v>
      </c>
      <c r="C9741" t="s">
        <v>10234</v>
      </c>
      <c r="D9741">
        <v>0.20399999999999999</v>
      </c>
      <c r="E9741" t="s">
        <v>15818</v>
      </c>
      <c r="F9741" t="s">
        <v>9744</v>
      </c>
      <c r="G9741" s="6">
        <v>43337.547986111109</v>
      </c>
      <c r="H9741" t="s">
        <v>14509</v>
      </c>
      <c r="I9741" t="s">
        <v>44</v>
      </c>
      <c r="J9741" t="s">
        <v>9753</v>
      </c>
      <c r="K9741" t="s">
        <v>124</v>
      </c>
      <c r="M9741"/>
      <c r="N9741" t="s">
        <v>14510</v>
      </c>
      <c r="P9741" s="7" t="str">
        <f>HYPERLINK("https://collectormobile.dot.state.oh.us/arcgis/rest/services/ADAROW/ADA_ROW_Inventory_Image_Viewer/MapServer/6/54132/attachments/", "Photo Link")</f>
        <v>Photo Link</v>
      </c>
      <c r="Q9741" s="7" t="str">
        <f>HYPERLINK("http://data.mapchannels.com/dualmaps6/map.htm?lat=39.757541&amp;lng=-84.203206", "Map Channel Link")</f>
        <v>Map Channel Link</v>
      </c>
    </row>
    <row r="9742" spans="1:17" hidden="1" x14ac:dyDescent="0.25">
      <c r="A9742" t="s">
        <v>8916</v>
      </c>
      <c r="B9742" t="s">
        <v>9697</v>
      </c>
      <c r="C9742" t="s">
        <v>10234</v>
      </c>
      <c r="D9742">
        <v>0.23499999999999999</v>
      </c>
      <c r="E9742" t="s">
        <v>15819</v>
      </c>
      <c r="F9742" t="s">
        <v>9744</v>
      </c>
      <c r="G9742" s="6">
        <v>43337.597407407397</v>
      </c>
      <c r="H9742" t="s">
        <v>14509</v>
      </c>
      <c r="I9742" t="s">
        <v>44</v>
      </c>
      <c r="J9742" t="s">
        <v>9753</v>
      </c>
      <c r="K9742" t="s">
        <v>124</v>
      </c>
      <c r="M9742"/>
      <c r="N9742" t="s">
        <v>14616</v>
      </c>
      <c r="P9742" s="7" t="str">
        <f>HYPERLINK("https://collectormobile.dot.state.oh.us/arcgis/rest/services/ADAROW/ADA_ROW_Inventory_Image_Viewer/MapServer/6/55368/attachments/", "Photo Link")</f>
        <v>Photo Link</v>
      </c>
      <c r="Q9742" s="7" t="str">
        <f>HYPERLINK("http://data.mapchannels.com/dualmaps6/map.htm?lat=39.760775&amp;lng=-84.201572", "Map Channel Link")</f>
        <v>Map Channel Link</v>
      </c>
    </row>
    <row r="9743" spans="1:17" hidden="1" x14ac:dyDescent="0.25">
      <c r="A9743" t="s">
        <v>8916</v>
      </c>
      <c r="B9743" t="s">
        <v>9697</v>
      </c>
      <c r="C9743" t="s">
        <v>10234</v>
      </c>
      <c r="D9743">
        <v>0.23499999999999999</v>
      </c>
      <c r="E9743" t="s">
        <v>15820</v>
      </c>
      <c r="F9743" t="s">
        <v>9744</v>
      </c>
      <c r="G9743" s="6">
        <v>43337.597037037027</v>
      </c>
      <c r="H9743" t="s">
        <v>14509</v>
      </c>
      <c r="I9743" t="s">
        <v>44</v>
      </c>
      <c r="J9743" t="s">
        <v>9753</v>
      </c>
      <c r="K9743" t="s">
        <v>124</v>
      </c>
      <c r="M9743"/>
      <c r="N9743" t="s">
        <v>14616</v>
      </c>
      <c r="P9743" s="7" t="str">
        <f>HYPERLINK("https://collectormobile.dot.state.oh.us/arcgis/rest/services/ADAROW/ADA_ROW_Inventory_Image_Viewer/MapServer/6/55368/attachments/", "Photo Link")</f>
        <v>Photo Link</v>
      </c>
      <c r="Q9743" s="7" t="str">
        <f>HYPERLINK("http://data.mapchannels.com/dualmaps6/map.htm?lat=39.760775&amp;lng=-84.201572", "Map Channel Link")</f>
        <v>Map Channel Link</v>
      </c>
    </row>
    <row r="9744" spans="1:17" hidden="1" x14ac:dyDescent="0.25">
      <c r="A9744" t="s">
        <v>8916</v>
      </c>
      <c r="B9744" t="s">
        <v>9697</v>
      </c>
      <c r="C9744" t="s">
        <v>10234</v>
      </c>
      <c r="D9744">
        <v>0.23899999999999999</v>
      </c>
      <c r="E9744" t="s">
        <v>15821</v>
      </c>
      <c r="F9744" t="s">
        <v>9744</v>
      </c>
      <c r="G9744" s="6">
        <v>43337.583113425928</v>
      </c>
      <c r="H9744" t="s">
        <v>14509</v>
      </c>
      <c r="I9744" t="s">
        <v>44</v>
      </c>
      <c r="J9744" t="s">
        <v>9753</v>
      </c>
      <c r="K9744" t="s">
        <v>124</v>
      </c>
      <c r="M9744"/>
      <c r="N9744" t="s">
        <v>14510</v>
      </c>
      <c r="P9744" s="7" t="str">
        <f>HYPERLINK("https://collectormobile.dot.state.oh.us/arcgis/rest/services/ADAROW/ADA_ROW_Inventory_Image_Viewer/MapServer/6/54540/attachments/", "Photo Link")</f>
        <v>Photo Link</v>
      </c>
      <c r="Q9744" s="7" t="str">
        <f>HYPERLINK("http://data.mapchannels.com/dualmaps6/map.htm?lat=39.760790&amp;lng=-84.201451", "Map Channel Link")</f>
        <v>Map Channel Link</v>
      </c>
    </row>
    <row r="9745" spans="1:17" hidden="1" x14ac:dyDescent="0.25">
      <c r="A9745" t="s">
        <v>8916</v>
      </c>
      <c r="B9745" t="s">
        <v>9697</v>
      </c>
      <c r="C9745" t="s">
        <v>10239</v>
      </c>
      <c r="D9745">
        <v>0.20599999999999999</v>
      </c>
      <c r="E9745" t="s">
        <v>15822</v>
      </c>
      <c r="F9745" t="s">
        <v>9749</v>
      </c>
      <c r="G9745" s="6">
        <v>45716.633946759262</v>
      </c>
      <c r="H9745" t="s">
        <v>14509</v>
      </c>
      <c r="I9745" t="s">
        <v>44</v>
      </c>
      <c r="J9745" t="s">
        <v>9753</v>
      </c>
      <c r="K9745" t="s">
        <v>28</v>
      </c>
      <c r="M9745"/>
      <c r="N9745" t="s">
        <v>14559</v>
      </c>
      <c r="P9745" s="7" t="str">
        <f>HYPERLINK("https://collectormobile.dot.state.oh.us/arcgis/rest/services/ADAROW/ADA_ROW_Inventory_Image_Viewer/MapServer/6/54538/attachments/", "Photo Link")</f>
        <v>Photo Link</v>
      </c>
      <c r="Q9745" s="7" t="str">
        <f>HYPERLINK("http://data.mapchannels.com/dualmaps6/map.htm?lat=39.757752&amp;lng=-84.201871", "Map Channel Link")</f>
        <v>Map Channel Link</v>
      </c>
    </row>
    <row r="9746" spans="1:17" hidden="1" x14ac:dyDescent="0.25">
      <c r="A9746" t="s">
        <v>8916</v>
      </c>
      <c r="B9746" t="s">
        <v>9697</v>
      </c>
      <c r="C9746" t="s">
        <v>10239</v>
      </c>
      <c r="D9746">
        <v>0.20799999999999999</v>
      </c>
      <c r="E9746" t="s">
        <v>15823</v>
      </c>
      <c r="F9746" t="s">
        <v>9744</v>
      </c>
      <c r="G9746" s="6">
        <v>43337.53533564815</v>
      </c>
      <c r="H9746" t="s">
        <v>14509</v>
      </c>
      <c r="I9746" t="s">
        <v>44</v>
      </c>
      <c r="J9746" t="s">
        <v>9753</v>
      </c>
      <c r="K9746" t="s">
        <v>28</v>
      </c>
      <c r="M9746"/>
      <c r="N9746" t="s">
        <v>14559</v>
      </c>
      <c r="P9746" s="7" t="str">
        <f>HYPERLINK("https://collectormobile.dot.state.oh.us/arcgis/rest/services/ADAROW/ADA_ROW_Inventory_Image_Viewer/MapServer/6/54537/attachments/", "Photo Link")</f>
        <v>Photo Link</v>
      </c>
      <c r="Q9746" s="7" t="str">
        <f>HYPERLINK("http://data.mapchannels.com/dualmaps6/map.htm?lat=39.757732&amp;lng=-84.201633", "Map Channel Link")</f>
        <v>Map Channel Link</v>
      </c>
    </row>
    <row r="9747" spans="1:17" hidden="1" x14ac:dyDescent="0.25">
      <c r="A9747" t="s">
        <v>8916</v>
      </c>
      <c r="B9747" t="s">
        <v>9697</v>
      </c>
      <c r="C9747" t="s">
        <v>10241</v>
      </c>
      <c r="D9747">
        <v>7.0000000000000001E-3</v>
      </c>
      <c r="E9747" t="s">
        <v>15824</v>
      </c>
      <c r="F9747" t="s">
        <v>9744</v>
      </c>
      <c r="G9747" s="6">
        <v>43337.627210648148</v>
      </c>
      <c r="H9747" t="s">
        <v>14509</v>
      </c>
      <c r="I9747" t="s">
        <v>44</v>
      </c>
      <c r="J9747" t="s">
        <v>9753</v>
      </c>
      <c r="K9747" t="s">
        <v>124</v>
      </c>
      <c r="M9747"/>
      <c r="N9747" t="s">
        <v>14559</v>
      </c>
      <c r="P9747" s="7" t="str">
        <f>HYPERLINK("https://collectormobile.dot.state.oh.us/arcgis/rest/services/ADAROW/ADA_ROW_Inventory_Image_Viewer/MapServer/6/54951/attachments/", "Photo Link")</f>
        <v>Photo Link</v>
      </c>
      <c r="Q9747" s="7" t="str">
        <f>HYPERLINK("http://data.mapchannels.com/dualmaps6/map.htm?lat=39.760355&amp;lng=-84.200324", "Map Channel Link")</f>
        <v>Map Channel Link</v>
      </c>
    </row>
    <row r="9748" spans="1:17" hidden="1" x14ac:dyDescent="0.25">
      <c r="A9748" t="s">
        <v>8916</v>
      </c>
      <c r="B9748" t="s">
        <v>9697</v>
      </c>
      <c r="C9748" t="s">
        <v>10241</v>
      </c>
      <c r="D9748">
        <v>7.0000000000000001E-3</v>
      </c>
      <c r="E9748" t="s">
        <v>15825</v>
      </c>
      <c r="F9748" t="s">
        <v>9744</v>
      </c>
      <c r="G9748" s="6">
        <v>43337.627395833333</v>
      </c>
      <c r="H9748" t="s">
        <v>14509</v>
      </c>
      <c r="I9748" t="s">
        <v>44</v>
      </c>
      <c r="J9748" t="s">
        <v>9753</v>
      </c>
      <c r="K9748" t="s">
        <v>124</v>
      </c>
      <c r="M9748"/>
      <c r="N9748" t="s">
        <v>14559</v>
      </c>
      <c r="P9748" s="7" t="str">
        <f>HYPERLINK("https://collectormobile.dot.state.oh.us/arcgis/rest/services/ADAROW/ADA_ROW_Inventory_Image_Viewer/MapServer/6/54951/attachments/", "Photo Link")</f>
        <v>Photo Link</v>
      </c>
      <c r="Q9748" s="7" t="str">
        <f>HYPERLINK("http://data.mapchannels.com/dualmaps6/map.htm?lat=39.760355&amp;lng=-84.200324", "Map Channel Link")</f>
        <v>Map Channel Link</v>
      </c>
    </row>
    <row r="9749" spans="1:17" hidden="1" x14ac:dyDescent="0.25">
      <c r="A9749" t="s">
        <v>8916</v>
      </c>
      <c r="B9749" t="s">
        <v>9697</v>
      </c>
      <c r="C9749" t="s">
        <v>10241</v>
      </c>
      <c r="D9749">
        <v>8.9999999999999993E-3</v>
      </c>
      <c r="E9749" t="s">
        <v>15826</v>
      </c>
      <c r="F9749" t="s">
        <v>9744</v>
      </c>
      <c r="G9749" s="6">
        <v>43337.630381944437</v>
      </c>
      <c r="H9749" t="s">
        <v>14509</v>
      </c>
      <c r="I9749" t="s">
        <v>44</v>
      </c>
      <c r="J9749" t="s">
        <v>9753</v>
      </c>
      <c r="K9749" t="s">
        <v>124</v>
      </c>
      <c r="M9749"/>
      <c r="N9749" t="s">
        <v>14559</v>
      </c>
      <c r="P9749" s="7" t="str">
        <f>HYPERLINK("https://collectormobile.dot.state.oh.us/arcgis/rest/services/ADAROW/ADA_ROW_Inventory_Image_Viewer/MapServer/6/54139/attachments/", "Photo Link")</f>
        <v>Photo Link</v>
      </c>
      <c r="Q9749" s="7" t="str">
        <f>HYPERLINK("http://data.mapchannels.com/dualmaps6/map.htm?lat=39.760435&amp;lng=-84.200540", "Map Channel Link")</f>
        <v>Map Channel Link</v>
      </c>
    </row>
    <row r="9750" spans="1:17" hidden="1" x14ac:dyDescent="0.25">
      <c r="A9750" t="s">
        <v>8916</v>
      </c>
      <c r="B9750" t="s">
        <v>9697</v>
      </c>
      <c r="C9750" t="s">
        <v>10252</v>
      </c>
      <c r="D9750">
        <v>0.26300000000000001</v>
      </c>
      <c r="E9750" t="s">
        <v>15827</v>
      </c>
      <c r="F9750" t="s">
        <v>8934</v>
      </c>
      <c r="G9750" s="6">
        <v>43330.623877314807</v>
      </c>
      <c r="H9750" t="s">
        <v>14509</v>
      </c>
      <c r="I9750" t="s">
        <v>44</v>
      </c>
      <c r="J9750" t="s">
        <v>9976</v>
      </c>
      <c r="K9750" t="s">
        <v>28</v>
      </c>
      <c r="M9750"/>
      <c r="N9750" t="s">
        <v>14510</v>
      </c>
      <c r="P9750" s="7" t="str">
        <f>HYPERLINK("https://collectormobile.dot.state.oh.us/arcgis/rest/services/ADAROW/ADA_ROW_Inventory_Image_Viewer/MapServer/6/45052/attachments/", "Photo Link")</f>
        <v>Photo Link</v>
      </c>
      <c r="Q9750" s="7" t="str">
        <f>HYPERLINK("http://data.mapchannels.com/dualmaps6/map.htm?lat=39.638391&amp;lng=-84.227859", "Map Channel Link")</f>
        <v>Map Channel Link</v>
      </c>
    </row>
    <row r="9751" spans="1:17" hidden="1" x14ac:dyDescent="0.25">
      <c r="A9751" t="s">
        <v>8916</v>
      </c>
      <c r="B9751" t="s">
        <v>9697</v>
      </c>
      <c r="C9751" t="s">
        <v>10262</v>
      </c>
      <c r="D9751">
        <v>0.60599999999999998</v>
      </c>
      <c r="E9751" t="s">
        <v>15828</v>
      </c>
      <c r="F9751" t="s">
        <v>9744</v>
      </c>
      <c r="G9751" s="6">
        <v>43309.56040509259</v>
      </c>
      <c r="H9751" t="s">
        <v>14509</v>
      </c>
      <c r="I9751" t="s">
        <v>44</v>
      </c>
      <c r="J9751"/>
      <c r="K9751" t="s">
        <v>124</v>
      </c>
      <c r="M9751"/>
      <c r="N9751" t="s">
        <v>14559</v>
      </c>
      <c r="P9751" s="7" t="str">
        <f>HYPERLINK("https://collectormobile.dot.state.oh.us/arcgis/rest/services/ADAROW/ADA_ROW_Inventory_Image_Viewer/MapServer/6/986/attachments/", "Photo Link")</f>
        <v>Photo Link</v>
      </c>
      <c r="Q9751" s="7" t="str">
        <f>HYPERLINK("http://data.mapchannels.com/dualmaps6/map.htm?lat=39.588308&amp;lng=-84.230056", "Map Channel Link")</f>
        <v>Map Channel Link</v>
      </c>
    </row>
    <row r="9752" spans="1:17" hidden="1" x14ac:dyDescent="0.25">
      <c r="A9752" t="s">
        <v>8916</v>
      </c>
      <c r="B9752" t="s">
        <v>9697</v>
      </c>
      <c r="C9752" t="s">
        <v>10262</v>
      </c>
      <c r="D9752">
        <v>0.60599999999999998</v>
      </c>
      <c r="E9752" t="s">
        <v>15829</v>
      </c>
      <c r="F9752" t="s">
        <v>9744</v>
      </c>
      <c r="G9752" s="6">
        <v>43309.560648148137</v>
      </c>
      <c r="H9752" t="s">
        <v>14509</v>
      </c>
      <c r="I9752" t="s">
        <v>44</v>
      </c>
      <c r="J9752"/>
      <c r="K9752" t="s">
        <v>124</v>
      </c>
      <c r="M9752"/>
      <c r="N9752" t="s">
        <v>14559</v>
      </c>
      <c r="P9752" s="7" t="str">
        <f>HYPERLINK("https://collectormobile.dot.state.oh.us/arcgis/rest/services/ADAROW/ADA_ROW_Inventory_Image_Viewer/MapServer/6/986/attachments/", "Photo Link")</f>
        <v>Photo Link</v>
      </c>
      <c r="Q9752" s="7" t="str">
        <f>HYPERLINK("http://data.mapchannels.com/dualmaps6/map.htm?lat=39.588308&amp;lng=-84.230056", "Map Channel Link")</f>
        <v>Map Channel Link</v>
      </c>
    </row>
    <row r="9753" spans="1:17" hidden="1" x14ac:dyDescent="0.25">
      <c r="A9753" t="s">
        <v>8916</v>
      </c>
      <c r="B9753" t="s">
        <v>9697</v>
      </c>
      <c r="C9753" t="s">
        <v>10262</v>
      </c>
      <c r="D9753">
        <v>0.60799999999999998</v>
      </c>
      <c r="E9753" t="s">
        <v>15830</v>
      </c>
      <c r="F9753" t="s">
        <v>9744</v>
      </c>
      <c r="G9753" s="6">
        <v>43309.551990740743</v>
      </c>
      <c r="H9753" t="s">
        <v>14509</v>
      </c>
      <c r="I9753" t="s">
        <v>44</v>
      </c>
      <c r="J9753"/>
      <c r="K9753" t="s">
        <v>28</v>
      </c>
      <c r="M9753"/>
      <c r="N9753" t="s">
        <v>14510</v>
      </c>
      <c r="P9753" s="7" t="str">
        <f>HYPERLINK("https://collectormobile.dot.state.oh.us/arcgis/rest/services/ADAROW/ADA_ROW_Inventory_Image_Viewer/MapServer/6/39101/attachments/", "Photo Link")</f>
        <v>Photo Link</v>
      </c>
      <c r="Q9753" s="7" t="str">
        <f>HYPERLINK("http://data.mapchannels.com/dualmaps6/map.htm?lat=39.588554&amp;lng=-84.230007", "Map Channel Link")</f>
        <v>Map Channel Link</v>
      </c>
    </row>
    <row r="9754" spans="1:17" hidden="1" x14ac:dyDescent="0.25">
      <c r="A9754" t="s">
        <v>8916</v>
      </c>
      <c r="B9754" t="s">
        <v>9697</v>
      </c>
      <c r="C9754" t="s">
        <v>15831</v>
      </c>
      <c r="D9754">
        <v>0.01</v>
      </c>
      <c r="E9754" t="s">
        <v>15832</v>
      </c>
      <c r="F9754" t="s">
        <v>9160</v>
      </c>
      <c r="G9754" s="6">
        <v>43309.644108796303</v>
      </c>
      <c r="H9754" t="s">
        <v>14509</v>
      </c>
      <c r="I9754" t="s">
        <v>44</v>
      </c>
      <c r="J9754"/>
      <c r="K9754" t="s">
        <v>28</v>
      </c>
      <c r="M9754"/>
      <c r="N9754" t="s">
        <v>14640</v>
      </c>
      <c r="P9754" s="7" t="str">
        <f>HYPERLINK("https://collectormobile.dot.state.oh.us/arcgis/rest/services/ADAROW/ADA_ROW_Inventory_Image_Viewer/MapServer/6/750/attachments/", "Photo Link")</f>
        <v>Photo Link</v>
      </c>
      <c r="Q9754" s="7" t="str">
        <f>HYPERLINK("http://data.mapchannels.com/dualmaps6/map.htm?lat=39.658812&amp;lng=-84.223074", "Map Channel Link")</f>
        <v>Map Channel Link</v>
      </c>
    </row>
    <row r="9755" spans="1:17" hidden="1" x14ac:dyDescent="0.25">
      <c r="A9755" t="s">
        <v>8916</v>
      </c>
      <c r="B9755" t="s">
        <v>10289</v>
      </c>
      <c r="C9755" t="s">
        <v>47</v>
      </c>
      <c r="D9755">
        <v>4.2640000000000002</v>
      </c>
      <c r="E9755" t="s">
        <v>15833</v>
      </c>
      <c r="F9755" t="s">
        <v>9490</v>
      </c>
      <c r="G9755" s="6">
        <v>43365.780636574083</v>
      </c>
      <c r="H9755" t="s">
        <v>14509</v>
      </c>
      <c r="I9755" t="s">
        <v>44</v>
      </c>
      <c r="J9755" t="s">
        <v>10316</v>
      </c>
      <c r="K9755" t="s">
        <v>124</v>
      </c>
      <c r="M9755"/>
      <c r="N9755" t="s">
        <v>14510</v>
      </c>
      <c r="P9755" s="7" t="str">
        <f>HYPERLINK("https://collectormobile.dot.state.oh.us/arcgis/rest/services/ADAROW/ADA_ROW_Inventory_Image_Viewer/MapServer/6/61125/attachments/", "Photo Link")</f>
        <v>Photo Link</v>
      </c>
      <c r="Q9755" s="7" t="str">
        <f>HYPERLINK("http://data.mapchannels.com/dualmaps6/map.htm?lat=40.268070&amp;lng=-84.182203", "Map Channel Link")</f>
        <v>Map Channel Link</v>
      </c>
    </row>
    <row r="9756" spans="1:17" hidden="1" x14ac:dyDescent="0.25">
      <c r="A9756" t="s">
        <v>8916</v>
      </c>
      <c r="B9756" t="s">
        <v>10289</v>
      </c>
      <c r="C9756" t="s">
        <v>47</v>
      </c>
      <c r="D9756">
        <v>4.2649999999999997</v>
      </c>
      <c r="E9756" t="s">
        <v>15834</v>
      </c>
      <c r="F9756" t="s">
        <v>9490</v>
      </c>
      <c r="G9756" s="6">
        <v>43365.765092592592</v>
      </c>
      <c r="H9756" t="s">
        <v>14509</v>
      </c>
      <c r="I9756" t="s">
        <v>44</v>
      </c>
      <c r="J9756" t="s">
        <v>10316</v>
      </c>
      <c r="K9756" t="s">
        <v>28</v>
      </c>
      <c r="M9756"/>
      <c r="N9756" t="s">
        <v>14510</v>
      </c>
      <c r="P9756" s="7" t="str">
        <f>HYPERLINK("https://collectormobile.dot.state.oh.us/arcgis/rest/services/ADAROW/ADA_ROW_Inventory_Image_Viewer/MapServer/6/61124/attachments/", "Photo Link")</f>
        <v>Photo Link</v>
      </c>
      <c r="Q9756" s="7" t="str">
        <f>HYPERLINK("http://data.mapchannels.com/dualmaps6/map.htm?lat=40.268282&amp;lng=-84.182297", "Map Channel Link")</f>
        <v>Map Channel Link</v>
      </c>
    </row>
    <row r="9757" spans="1:17" hidden="1" x14ac:dyDescent="0.25">
      <c r="A9757" t="s">
        <v>8916</v>
      </c>
      <c r="B9757" t="s">
        <v>10289</v>
      </c>
      <c r="C9757" t="s">
        <v>47</v>
      </c>
      <c r="D9757">
        <v>4.2789999999999999</v>
      </c>
      <c r="E9757" t="s">
        <v>15835</v>
      </c>
      <c r="F9757" t="s">
        <v>9490</v>
      </c>
      <c r="G9757" s="6">
        <v>43365.783506944441</v>
      </c>
      <c r="H9757" t="s">
        <v>14509</v>
      </c>
      <c r="I9757" t="s">
        <v>44</v>
      </c>
      <c r="J9757" t="s">
        <v>10316</v>
      </c>
      <c r="K9757" t="s">
        <v>28</v>
      </c>
      <c r="M9757"/>
      <c r="N9757" t="s">
        <v>14510</v>
      </c>
      <c r="P9757" s="7" t="str">
        <f>HYPERLINK("https://collectormobile.dot.state.oh.us/arcgis/rest/services/ADAROW/ADA_ROW_Inventory_Image_Viewer/MapServer/6/61126/attachments/", "Photo Link")</f>
        <v>Photo Link</v>
      </c>
      <c r="Q9757" s="7" t="str">
        <f>HYPERLINK("http://data.mapchannels.com/dualmaps6/map.htm?lat=40.268149&amp;lng=-84.181944", "Map Channel Link")</f>
        <v>Map Channel Link</v>
      </c>
    </row>
    <row r="9758" spans="1:17" hidden="1" x14ac:dyDescent="0.25">
      <c r="A9758" t="s">
        <v>8916</v>
      </c>
      <c r="B9758" t="s">
        <v>10289</v>
      </c>
      <c r="C9758" t="s">
        <v>897</v>
      </c>
      <c r="D9758">
        <v>15.252000000000001</v>
      </c>
      <c r="E9758" t="s">
        <v>15836</v>
      </c>
      <c r="F9758" t="s">
        <v>9057</v>
      </c>
      <c r="G9758" s="6">
        <v>45700.724282407413</v>
      </c>
      <c r="H9758" t="s">
        <v>14509</v>
      </c>
      <c r="I9758" t="s">
        <v>102</v>
      </c>
      <c r="J9758" t="s">
        <v>10316</v>
      </c>
      <c r="K9758" t="s">
        <v>38</v>
      </c>
      <c r="M9758"/>
      <c r="N9758" t="s">
        <v>14559</v>
      </c>
      <c r="P9758" s="7" t="str">
        <f>HYPERLINK("https://collectormobile.dot.state.oh.us/arcgis/rest/services/ADAROW/ADA_ROW_Inventory_Image_Viewer/MapServer/6/95155/attachments/", "Photo Link")</f>
        <v>Photo Link</v>
      </c>
      <c r="Q9758" s="7" t="str">
        <f>HYPERLINK("http://data.mapchannels.com/dualmaps6/map.htm?lat=40.284448&amp;lng=-84.160337", "Map Channel Link")</f>
        <v>Map Channel Link</v>
      </c>
    </row>
    <row r="9759" spans="1:17" hidden="1" x14ac:dyDescent="0.25">
      <c r="A9759" t="s">
        <v>8916</v>
      </c>
      <c r="B9759" t="s">
        <v>10289</v>
      </c>
      <c r="C9759" t="s">
        <v>897</v>
      </c>
      <c r="D9759">
        <v>15.255000000000001</v>
      </c>
      <c r="E9759" t="s">
        <v>15837</v>
      </c>
      <c r="F9759" t="s">
        <v>9057</v>
      </c>
      <c r="G9759" s="6">
        <v>45700.727685185193</v>
      </c>
      <c r="H9759" t="s">
        <v>14509</v>
      </c>
      <c r="I9759" t="s">
        <v>102</v>
      </c>
      <c r="J9759" t="s">
        <v>10316</v>
      </c>
      <c r="K9759" t="s">
        <v>124</v>
      </c>
      <c r="M9759"/>
      <c r="N9759" t="s">
        <v>14559</v>
      </c>
      <c r="P9759" s="7" t="str">
        <f>HYPERLINK("https://collectormobile.dot.state.oh.us/arcgis/rest/services/ADAROW/ADA_ROW_Inventory_Image_Viewer/MapServer/6/63565/attachments/", "Photo Link")</f>
        <v>Photo Link</v>
      </c>
      <c r="Q9759" s="7" t="str">
        <f>HYPERLINK("http://data.mapchannels.com/dualmaps6/map.htm?lat=40.284192&amp;lng=-84.160321", "Map Channel Link")</f>
        <v>Map Channel Link</v>
      </c>
    </row>
    <row r="9760" spans="1:17" hidden="1" x14ac:dyDescent="0.25">
      <c r="A9760" t="s">
        <v>8916</v>
      </c>
      <c r="B9760" t="s">
        <v>10289</v>
      </c>
      <c r="C9760" t="s">
        <v>897</v>
      </c>
      <c r="D9760">
        <v>15.255000000000001</v>
      </c>
      <c r="E9760" t="s">
        <v>15838</v>
      </c>
      <c r="F9760" t="s">
        <v>9057</v>
      </c>
      <c r="G9760" s="6">
        <v>45700.728391203702</v>
      </c>
      <c r="H9760" t="s">
        <v>14509</v>
      </c>
      <c r="I9760" t="s">
        <v>102</v>
      </c>
      <c r="J9760" t="s">
        <v>10316</v>
      </c>
      <c r="K9760" t="s">
        <v>28</v>
      </c>
      <c r="M9760"/>
      <c r="N9760" t="s">
        <v>14559</v>
      </c>
      <c r="P9760" s="7" t="str">
        <f>HYPERLINK("https://collectormobile.dot.state.oh.us/arcgis/rest/services/ADAROW/ADA_ROW_Inventory_Image_Viewer/MapServer/6/63565/attachments/", "Photo Link")</f>
        <v>Photo Link</v>
      </c>
      <c r="Q9760" s="7" t="str">
        <f>HYPERLINK("http://data.mapchannels.com/dualmaps6/map.htm?lat=40.284192&amp;lng=-84.160321", "Map Channel Link")</f>
        <v>Map Channel Link</v>
      </c>
    </row>
    <row r="9761" spans="1:17" hidden="1" x14ac:dyDescent="0.25">
      <c r="A9761" t="s">
        <v>8916</v>
      </c>
      <c r="B9761" t="s">
        <v>10289</v>
      </c>
      <c r="C9761" t="s">
        <v>663</v>
      </c>
      <c r="D9761">
        <v>7.3999999999999996E-2</v>
      </c>
      <c r="E9761" t="s">
        <v>15839</v>
      </c>
      <c r="F9761" t="s">
        <v>8934</v>
      </c>
      <c r="G9761" s="6">
        <v>43365.794895833344</v>
      </c>
      <c r="H9761" t="s">
        <v>14509</v>
      </c>
      <c r="I9761" t="s">
        <v>44</v>
      </c>
      <c r="J9761" t="s">
        <v>10316</v>
      </c>
      <c r="K9761" t="s">
        <v>38</v>
      </c>
      <c r="M9761"/>
      <c r="N9761" t="s">
        <v>14625</v>
      </c>
      <c r="P9761" s="7" t="str">
        <f>HYPERLINK("https://collectormobile.dot.state.oh.us/arcgis/rest/services/ADAROW/ADA_ROW_Inventory_Image_Viewer/MapServer/6/61127/attachments/", "Photo Link")</f>
        <v>Photo Link</v>
      </c>
      <c r="Q9761" s="7" t="str">
        <f>HYPERLINK("http://data.mapchannels.com/dualmaps6/map.htm?lat=40.287863&amp;lng=-84.173154", "Map Channel Link")</f>
        <v>Map Channel Link</v>
      </c>
    </row>
    <row r="9762" spans="1:17" hidden="1" x14ac:dyDescent="0.25">
      <c r="A9762" t="s">
        <v>8916</v>
      </c>
      <c r="B9762" t="s">
        <v>10289</v>
      </c>
      <c r="C9762" t="s">
        <v>663</v>
      </c>
      <c r="D9762">
        <v>9.1999999999999998E-2</v>
      </c>
      <c r="E9762" t="s">
        <v>15840</v>
      </c>
      <c r="F9762" t="s">
        <v>8934</v>
      </c>
      <c r="G9762" s="6">
        <v>43365.783055555563</v>
      </c>
      <c r="H9762" t="s">
        <v>14509</v>
      </c>
      <c r="I9762" t="s">
        <v>44</v>
      </c>
      <c r="J9762" t="s">
        <v>10316</v>
      </c>
      <c r="K9762" t="s">
        <v>28</v>
      </c>
      <c r="M9762"/>
      <c r="N9762" t="s">
        <v>14510</v>
      </c>
      <c r="P9762" s="7" t="str">
        <f>HYPERLINK("https://collectormobile.dot.state.oh.us/arcgis/rest/services/ADAROW/ADA_ROW_Inventory_Image_Viewer/MapServer/6/61538/attachments/", "Photo Link")</f>
        <v>Photo Link</v>
      </c>
      <c r="Q9762" s="7" t="str">
        <f>HYPERLINK("http://data.mapchannels.com/dualmaps6/map.htm?lat=40.288078&amp;lng=-84.172821", "Map Channel Link")</f>
        <v>Map Channel Link</v>
      </c>
    </row>
    <row r="9763" spans="1:17" hidden="1" x14ac:dyDescent="0.25">
      <c r="A9763" t="s">
        <v>8916</v>
      </c>
      <c r="B9763" t="s">
        <v>10289</v>
      </c>
      <c r="C9763" t="s">
        <v>663</v>
      </c>
      <c r="D9763">
        <v>9.1999999999999998E-2</v>
      </c>
      <c r="E9763" t="s">
        <v>15841</v>
      </c>
      <c r="F9763" t="s">
        <v>8934</v>
      </c>
      <c r="G9763" s="6">
        <v>43365.783414351848</v>
      </c>
      <c r="H9763" t="s">
        <v>14509</v>
      </c>
      <c r="I9763" t="s">
        <v>44</v>
      </c>
      <c r="J9763" t="s">
        <v>10316</v>
      </c>
      <c r="K9763" t="s">
        <v>28</v>
      </c>
      <c r="M9763"/>
      <c r="N9763" t="s">
        <v>14510</v>
      </c>
      <c r="P9763" s="7" t="str">
        <f>HYPERLINK("https://collectormobile.dot.state.oh.us/arcgis/rest/services/ADAROW/ADA_ROW_Inventory_Image_Viewer/MapServer/6/61538/attachments/", "Photo Link")</f>
        <v>Photo Link</v>
      </c>
      <c r="Q9763" s="7" t="str">
        <f>HYPERLINK("http://data.mapchannels.com/dualmaps6/map.htm?lat=40.288078&amp;lng=-84.172821", "Map Channel Link")</f>
        <v>Map Channel Link</v>
      </c>
    </row>
    <row r="9764" spans="1:17" hidden="1" x14ac:dyDescent="0.25">
      <c r="A9764" t="s">
        <v>8916</v>
      </c>
      <c r="B9764" t="s">
        <v>10289</v>
      </c>
      <c r="C9764" t="s">
        <v>663</v>
      </c>
      <c r="D9764">
        <v>9.2999999999999999E-2</v>
      </c>
      <c r="E9764" t="s">
        <v>15842</v>
      </c>
      <c r="F9764" t="s">
        <v>8934</v>
      </c>
      <c r="G9764" s="6">
        <v>43365.780300925922</v>
      </c>
      <c r="H9764" t="s">
        <v>14509</v>
      </c>
      <c r="I9764" t="s">
        <v>44</v>
      </c>
      <c r="J9764" t="s">
        <v>10316</v>
      </c>
      <c r="K9764" t="s">
        <v>28</v>
      </c>
      <c r="M9764"/>
      <c r="N9764" t="s">
        <v>14510</v>
      </c>
      <c r="O9764" t="s">
        <v>15843</v>
      </c>
      <c r="P9764" s="7" t="str">
        <f>HYPERLINK("https://collectormobile.dot.state.oh.us/arcgis/rest/services/ADAROW/ADA_ROW_Inventory_Image_Viewer/MapServer/6/61537/attachments/", "Photo Link")</f>
        <v>Photo Link</v>
      </c>
      <c r="Q9764" s="7" t="str">
        <f>HYPERLINK("http://data.mapchannels.com/dualmaps6/map.htm?lat=40.287865&amp;lng=-84.172793", "Map Channel Link")</f>
        <v>Map Channel Link</v>
      </c>
    </row>
    <row r="9765" spans="1:17" hidden="1" x14ac:dyDescent="0.25">
      <c r="A9765" t="s">
        <v>8916</v>
      </c>
      <c r="B9765" t="s">
        <v>10289</v>
      </c>
      <c r="C9765" t="s">
        <v>3395</v>
      </c>
      <c r="D9765">
        <v>0.59299999999999997</v>
      </c>
      <c r="E9765" t="s">
        <v>15844</v>
      </c>
      <c r="F9765" t="s">
        <v>9057</v>
      </c>
      <c r="G9765" s="6">
        <v>45700.729317129633</v>
      </c>
      <c r="H9765" t="s">
        <v>14509</v>
      </c>
      <c r="I9765" t="s">
        <v>102</v>
      </c>
      <c r="J9765" t="s">
        <v>10316</v>
      </c>
      <c r="K9765" t="s">
        <v>38</v>
      </c>
      <c r="M9765"/>
      <c r="N9765" t="s">
        <v>14787</v>
      </c>
      <c r="P9765" s="7" t="str">
        <f>HYPERLINK("https://collectormobile.dot.state.oh.us/arcgis/rest/services/ADAROW/ADA_ROW_Inventory_Image_Viewer/MapServer/6/95958/attachments/", "Photo Link")</f>
        <v>Photo Link</v>
      </c>
      <c r="Q9765" s="7" t="str">
        <f>HYPERLINK("http://data.mapchannels.com/dualmaps6/map.htm?lat=40.284173&amp;lng=-84.160053", "Map Channel Link")</f>
        <v>Map Channel Link</v>
      </c>
    </row>
    <row r="9766" spans="1:17" hidden="1" x14ac:dyDescent="0.25">
      <c r="A9766" t="s">
        <v>8916</v>
      </c>
      <c r="B9766" t="s">
        <v>10289</v>
      </c>
      <c r="C9766" t="s">
        <v>3395</v>
      </c>
      <c r="D9766">
        <v>0.59699999999999998</v>
      </c>
      <c r="E9766" t="s">
        <v>15845</v>
      </c>
      <c r="F9766" t="s">
        <v>9057</v>
      </c>
      <c r="G9766" s="6">
        <v>45700.729988425926</v>
      </c>
      <c r="H9766" t="s">
        <v>14509</v>
      </c>
      <c r="I9766" t="s">
        <v>102</v>
      </c>
      <c r="J9766" t="s">
        <v>10316</v>
      </c>
      <c r="K9766" t="s">
        <v>28</v>
      </c>
      <c r="M9766"/>
      <c r="N9766" t="s">
        <v>14559</v>
      </c>
      <c r="P9766" s="7" t="str">
        <f>HYPERLINK("https://collectormobile.dot.state.oh.us/arcgis/rest/services/ADAROW/ADA_ROW_Inventory_Image_Viewer/MapServer/6/63564/attachments/", "Photo Link")</f>
        <v>Photo Link</v>
      </c>
      <c r="Q9766" s="7" t="str">
        <f>HYPERLINK("http://data.mapchannels.com/dualmaps6/map.htm?lat=40.284225&amp;lng=-84.160050", "Map Channel Link")</f>
        <v>Map Channel Link</v>
      </c>
    </row>
    <row r="9767" spans="1:17" hidden="1" x14ac:dyDescent="0.25">
      <c r="A9767" t="s">
        <v>8916</v>
      </c>
      <c r="B9767" t="s">
        <v>10289</v>
      </c>
      <c r="C9767" t="s">
        <v>3395</v>
      </c>
      <c r="D9767">
        <v>0.61599999999999999</v>
      </c>
      <c r="E9767" t="s">
        <v>15846</v>
      </c>
      <c r="F9767" t="s">
        <v>9057</v>
      </c>
      <c r="G9767" s="6">
        <v>45700.723333333342</v>
      </c>
      <c r="H9767" t="s">
        <v>14509</v>
      </c>
      <c r="I9767" t="s">
        <v>102</v>
      </c>
      <c r="J9767" t="s">
        <v>10316</v>
      </c>
      <c r="K9767" t="s">
        <v>28</v>
      </c>
      <c r="M9767"/>
      <c r="N9767" t="s">
        <v>14559</v>
      </c>
      <c r="P9767" s="7" t="str">
        <f>HYPERLINK("https://collectormobile.dot.state.oh.us/arcgis/rest/services/ADAROW/ADA_ROW_Inventory_Image_Viewer/MapServer/6/63562/attachments/", "Photo Link")</f>
        <v>Photo Link</v>
      </c>
      <c r="Q9767" s="7" t="str">
        <f>HYPERLINK("http://data.mapchannels.com/dualmaps6/map.htm?lat=40.284496&amp;lng=-84.160328", "Map Channel Link")</f>
        <v>Map Channel Link</v>
      </c>
    </row>
    <row r="9768" spans="1:17" hidden="1" x14ac:dyDescent="0.25">
      <c r="A9768" t="s">
        <v>8916</v>
      </c>
      <c r="B9768" t="s">
        <v>10289</v>
      </c>
      <c r="C9768" t="s">
        <v>3395</v>
      </c>
      <c r="D9768">
        <v>0.61699999999999999</v>
      </c>
      <c r="E9768" t="s">
        <v>15847</v>
      </c>
      <c r="F9768" t="s">
        <v>9057</v>
      </c>
      <c r="G9768" s="6">
        <v>45700.719305555547</v>
      </c>
      <c r="H9768" t="s">
        <v>14509</v>
      </c>
      <c r="I9768" t="s">
        <v>102</v>
      </c>
      <c r="J9768" t="s">
        <v>10316</v>
      </c>
      <c r="K9768" t="s">
        <v>28</v>
      </c>
      <c r="M9768"/>
      <c r="N9768" t="s">
        <v>14948</v>
      </c>
      <c r="P9768" s="7" t="str">
        <f>HYPERLINK("https://collectormobile.dot.state.oh.us/arcgis/rest/services/ADAROW/ADA_ROW_Inventory_Image_Viewer/MapServer/6/63563/attachments/", "Photo Link")</f>
        <v>Photo Link</v>
      </c>
      <c r="Q9768" s="7" t="str">
        <f>HYPERLINK("http://data.mapchannels.com/dualmaps6/map.htm?lat=40.284517&amp;lng=-84.160051", "Map Channel Link")</f>
        <v>Map Channel Link</v>
      </c>
    </row>
    <row r="9769" spans="1:17" hidden="1" x14ac:dyDescent="0.25">
      <c r="A9769" t="s">
        <v>8916</v>
      </c>
      <c r="B9769" t="s">
        <v>10289</v>
      </c>
      <c r="C9769" t="s">
        <v>3395</v>
      </c>
      <c r="D9769">
        <v>0.61699999999999999</v>
      </c>
      <c r="E9769" t="s">
        <v>15848</v>
      </c>
      <c r="F9769" t="s">
        <v>9057</v>
      </c>
      <c r="G9769" s="6">
        <v>45700.718541666669</v>
      </c>
      <c r="H9769" t="s">
        <v>14509</v>
      </c>
      <c r="I9769" t="s">
        <v>102</v>
      </c>
      <c r="J9769" t="s">
        <v>10316</v>
      </c>
      <c r="K9769" t="s">
        <v>28</v>
      </c>
      <c r="M9769"/>
      <c r="N9769" t="s">
        <v>14654</v>
      </c>
      <c r="P9769" s="7" t="str">
        <f>HYPERLINK("https://collectormobile.dot.state.oh.us/arcgis/rest/services/ADAROW/ADA_ROW_Inventory_Image_Viewer/MapServer/6/63563/attachments/", "Photo Link")</f>
        <v>Photo Link</v>
      </c>
      <c r="Q9769" s="7" t="str">
        <f>HYPERLINK("http://data.mapchannels.com/dualmaps6/map.htm?lat=40.284517&amp;lng=-84.160051", "Map Channel Link")</f>
        <v>Map Channel Link</v>
      </c>
    </row>
    <row r="9770" spans="1:17" hidden="1" x14ac:dyDescent="0.25">
      <c r="A9770" t="s">
        <v>10537</v>
      </c>
      <c r="B9770" t="s">
        <v>10538</v>
      </c>
      <c r="C9770" t="s">
        <v>4360</v>
      </c>
      <c r="D9770">
        <v>7.0709999999999997</v>
      </c>
      <c r="E9770" t="s">
        <v>15849</v>
      </c>
      <c r="F9770" t="s">
        <v>10544</v>
      </c>
      <c r="G9770" s="6">
        <v>45058.810416666667</v>
      </c>
      <c r="H9770" t="s">
        <v>14509</v>
      </c>
      <c r="I9770" t="s">
        <v>102</v>
      </c>
      <c r="J9770" t="s">
        <v>11336</v>
      </c>
      <c r="K9770" t="s">
        <v>124</v>
      </c>
      <c r="M9770"/>
      <c r="N9770" t="s">
        <v>14559</v>
      </c>
      <c r="P9770" s="7" t="str">
        <f>HYPERLINK("https://collectormobile.dot.state.oh.us/arcgis/rest/services/ADAROW/ADA_ROW_Inventory_Image_Viewer/MapServer/6/92291/attachments/", "Photo Link")</f>
        <v>Photo Link</v>
      </c>
      <c r="Q9770" s="7" t="str">
        <f>HYPERLINK("http://data.mapchannels.com/dualmaps6/map.htm?lat=39.382078&amp;lng=-84.549423", "Map Channel Link")</f>
        <v>Map Channel Link</v>
      </c>
    </row>
    <row r="9771" spans="1:17" hidden="1" x14ac:dyDescent="0.25">
      <c r="A9771" t="s">
        <v>10537</v>
      </c>
      <c r="B9771" t="s">
        <v>10538</v>
      </c>
      <c r="C9771" t="s">
        <v>4360</v>
      </c>
      <c r="D9771">
        <v>12.301</v>
      </c>
      <c r="E9771" t="s">
        <v>15850</v>
      </c>
      <c r="F9771" t="s">
        <v>10540</v>
      </c>
      <c r="G9771" s="6">
        <v>43316.541307870371</v>
      </c>
      <c r="H9771" t="s">
        <v>14509</v>
      </c>
      <c r="I9771" t="s">
        <v>44</v>
      </c>
      <c r="J9771"/>
      <c r="K9771" t="s">
        <v>124</v>
      </c>
      <c r="M9771"/>
      <c r="N9771" t="s">
        <v>14510</v>
      </c>
      <c r="P9771" s="7" t="str">
        <f>HYPERLINK("https://collectormobile.dot.state.oh.us/arcgis/rest/services/ADAROW/ADA_ROW_Inventory_Image_Viewer/MapServer/6/906/attachments/", "Photo Link")</f>
        <v>Photo Link</v>
      </c>
      <c r="Q9771" s="7" t="str">
        <f>HYPERLINK("http://data.mapchannels.com/dualmaps6/map.htm?lat=39.416261&amp;lng=-84.475799", "Map Channel Link")</f>
        <v>Map Channel Link</v>
      </c>
    </row>
    <row r="9772" spans="1:17" hidden="1" x14ac:dyDescent="0.25">
      <c r="A9772" t="s">
        <v>10537</v>
      </c>
      <c r="B9772" t="s">
        <v>10538</v>
      </c>
      <c r="C9772" t="s">
        <v>4360</v>
      </c>
      <c r="D9772">
        <v>12.31</v>
      </c>
      <c r="E9772" t="s">
        <v>15851</v>
      </c>
      <c r="F9772" t="s">
        <v>10540</v>
      </c>
      <c r="G9772" s="6">
        <v>43316.545520833337</v>
      </c>
      <c r="H9772" t="s">
        <v>14509</v>
      </c>
      <c r="I9772" t="s">
        <v>44</v>
      </c>
      <c r="J9772"/>
      <c r="K9772" t="s">
        <v>28</v>
      </c>
      <c r="M9772"/>
      <c r="N9772" t="s">
        <v>14640</v>
      </c>
      <c r="P9772" s="7" t="str">
        <f>HYPERLINK("https://collectormobile.dot.state.oh.us/arcgis/rest/services/ADAROW/ADA_ROW_Inventory_Image_Viewer/MapServer/6/905/attachments/", "Photo Link")</f>
        <v>Photo Link</v>
      </c>
      <c r="Q9772" s="7" t="str">
        <f>HYPERLINK("http://data.mapchannels.com/dualmaps6/map.htm?lat=39.415989&amp;lng=-84.475484", "Map Channel Link")</f>
        <v>Map Channel Link</v>
      </c>
    </row>
    <row r="9773" spans="1:17" hidden="1" x14ac:dyDescent="0.25">
      <c r="A9773" t="s">
        <v>10537</v>
      </c>
      <c r="B9773" t="s">
        <v>10538</v>
      </c>
      <c r="C9773" t="s">
        <v>4360</v>
      </c>
      <c r="D9773">
        <v>12.32</v>
      </c>
      <c r="E9773" t="s">
        <v>15852</v>
      </c>
      <c r="F9773" t="s">
        <v>10540</v>
      </c>
      <c r="G9773" s="6">
        <v>43316.532777777778</v>
      </c>
      <c r="H9773" t="s">
        <v>14509</v>
      </c>
      <c r="I9773" t="s">
        <v>44</v>
      </c>
      <c r="J9773"/>
      <c r="K9773" t="s">
        <v>124</v>
      </c>
      <c r="M9773"/>
      <c r="N9773" t="s">
        <v>15324</v>
      </c>
      <c r="P9773" s="7" t="str">
        <f>HYPERLINK("https://collectormobile.dot.state.oh.us/arcgis/rest/services/ADAROW/ADA_ROW_Inventory_Image_Viewer/MapServer/6/904/attachments/", "Photo Link")</f>
        <v>Photo Link</v>
      </c>
      <c r="Q9773" s="7" t="str">
        <f>HYPERLINK("http://data.mapchannels.com/dualmaps6/map.htm?lat=39.416313&amp;lng=-84.475429", "Map Channel Link")</f>
        <v>Map Channel Link</v>
      </c>
    </row>
    <row r="9774" spans="1:17" hidden="1" x14ac:dyDescent="0.25">
      <c r="A9774" t="s">
        <v>10537</v>
      </c>
      <c r="B9774" t="s">
        <v>10538</v>
      </c>
      <c r="C9774" t="s">
        <v>4360</v>
      </c>
      <c r="D9774">
        <v>12.32</v>
      </c>
      <c r="E9774" t="s">
        <v>15853</v>
      </c>
      <c r="F9774" t="s">
        <v>10540</v>
      </c>
      <c r="G9774" s="6">
        <v>43316.532997685194</v>
      </c>
      <c r="H9774" t="s">
        <v>14509</v>
      </c>
      <c r="I9774" t="s">
        <v>44</v>
      </c>
      <c r="J9774"/>
      <c r="K9774" t="s">
        <v>124</v>
      </c>
      <c r="M9774"/>
      <c r="N9774" t="s">
        <v>15324</v>
      </c>
      <c r="P9774" s="7" t="str">
        <f>HYPERLINK("https://collectormobile.dot.state.oh.us/arcgis/rest/services/ADAROW/ADA_ROW_Inventory_Image_Viewer/MapServer/6/904/attachments/", "Photo Link")</f>
        <v>Photo Link</v>
      </c>
      <c r="Q9774" s="7" t="str">
        <f>HYPERLINK("http://data.mapchannels.com/dualmaps6/map.htm?lat=39.416313&amp;lng=-84.475429", "Map Channel Link")</f>
        <v>Map Channel Link</v>
      </c>
    </row>
    <row r="9775" spans="1:17" hidden="1" x14ac:dyDescent="0.25">
      <c r="A9775" t="s">
        <v>10537</v>
      </c>
      <c r="B9775" t="s">
        <v>10538</v>
      </c>
      <c r="C9775" t="s">
        <v>4360</v>
      </c>
      <c r="D9775">
        <v>13.878</v>
      </c>
      <c r="E9775" t="s">
        <v>15854</v>
      </c>
      <c r="F9775" t="s">
        <v>10557</v>
      </c>
      <c r="G9775" s="6">
        <v>43309.783506944441</v>
      </c>
      <c r="H9775" t="s">
        <v>14509</v>
      </c>
      <c r="I9775" t="s">
        <v>44</v>
      </c>
      <c r="J9775"/>
      <c r="K9775" t="s">
        <v>28</v>
      </c>
      <c r="M9775"/>
      <c r="N9775" t="s">
        <v>14529</v>
      </c>
      <c r="P9775" s="7" t="str">
        <f>HYPERLINK("https://collectormobile.dot.state.oh.us/arcgis/rest/services/ADAROW/ADA_ROW_Inventory_Image_Viewer/MapServer/6/759/attachments/", "Photo Link")</f>
        <v>Photo Link</v>
      </c>
      <c r="Q9775" s="7" t="str">
        <f>HYPERLINK("http://data.mapchannels.com/dualmaps6/map.htm?lat=39.427574&amp;lng=-84.450326", "Map Channel Link")</f>
        <v>Map Channel Link</v>
      </c>
    </row>
    <row r="9776" spans="1:17" hidden="1" x14ac:dyDescent="0.25">
      <c r="A9776" t="s">
        <v>10537</v>
      </c>
      <c r="B9776" t="s">
        <v>10538</v>
      </c>
      <c r="C9776" t="s">
        <v>4360</v>
      </c>
      <c r="D9776">
        <v>13.878</v>
      </c>
      <c r="E9776" t="s">
        <v>15855</v>
      </c>
      <c r="F9776" t="s">
        <v>8922</v>
      </c>
      <c r="G9776" s="6">
        <v>45812.616122685176</v>
      </c>
      <c r="H9776" t="s">
        <v>14509</v>
      </c>
      <c r="I9776" t="s">
        <v>44</v>
      </c>
      <c r="J9776"/>
      <c r="K9776" t="s">
        <v>38</v>
      </c>
      <c r="M9776"/>
      <c r="N9776" t="s">
        <v>14510</v>
      </c>
      <c r="P9776" s="7" t="str">
        <f>HYPERLINK("https://collectormobile.dot.state.oh.us/arcgis/rest/services/ADAROW/ADA_ROW_Inventory_Image_Viewer/MapServer/6/758/attachments/", "Photo Link")</f>
        <v>Photo Link</v>
      </c>
      <c r="Q9776" s="7" t="str">
        <f>HYPERLINK("http://data.mapchannels.com/dualmaps6/map.htm?lat=39.427858&amp;lng=-84.450492", "Map Channel Link")</f>
        <v>Map Channel Link</v>
      </c>
    </row>
    <row r="9777" spans="1:17" hidden="1" x14ac:dyDescent="0.25">
      <c r="A9777" t="s">
        <v>10537</v>
      </c>
      <c r="B9777" t="s">
        <v>10538</v>
      </c>
      <c r="C9777" t="s">
        <v>546</v>
      </c>
      <c r="D9777">
        <v>1.2E-2</v>
      </c>
      <c r="E9777" t="s">
        <v>15856</v>
      </c>
      <c r="F9777" t="s">
        <v>10540</v>
      </c>
      <c r="G9777" s="6">
        <v>43316.568715277783</v>
      </c>
      <c r="H9777" t="s">
        <v>14509</v>
      </c>
      <c r="I9777" t="s">
        <v>44</v>
      </c>
      <c r="J9777"/>
      <c r="K9777" t="s">
        <v>38</v>
      </c>
      <c r="M9777"/>
      <c r="N9777" t="s">
        <v>14625</v>
      </c>
      <c r="P9777" s="7" t="str">
        <f>HYPERLINK("https://collectormobile.dot.state.oh.us/arcgis/rest/services/ADAROW/ADA_ROW_Inventory_Image_Viewer/MapServer/6/26217/attachments/", "Photo Link")</f>
        <v>Photo Link</v>
      </c>
      <c r="Q9777" s="7" t="str">
        <f>HYPERLINK("http://data.mapchannels.com/dualmaps6/map.htm?lat=39.390928&amp;lng=-84.505413", "Map Channel Link")</f>
        <v>Map Channel Link</v>
      </c>
    </row>
    <row r="9778" spans="1:17" hidden="1" x14ac:dyDescent="0.25">
      <c r="A9778" t="s">
        <v>10537</v>
      </c>
      <c r="B9778" t="s">
        <v>10538</v>
      </c>
      <c r="C9778" t="s">
        <v>546</v>
      </c>
      <c r="D9778">
        <v>1.2999999999999999E-2</v>
      </c>
      <c r="E9778" t="s">
        <v>15857</v>
      </c>
      <c r="F9778" t="s">
        <v>10540</v>
      </c>
      <c r="G9778" s="6">
        <v>43316.567488425928</v>
      </c>
      <c r="H9778" t="s">
        <v>14509</v>
      </c>
      <c r="I9778" t="s">
        <v>44</v>
      </c>
      <c r="J9778"/>
      <c r="K9778" t="s">
        <v>124</v>
      </c>
      <c r="M9778"/>
      <c r="N9778" t="s">
        <v>14529</v>
      </c>
      <c r="P9778" s="7" t="str">
        <f>HYPERLINK("https://collectormobile.dot.state.oh.us/arcgis/rest/services/ADAROW/ADA_ROW_Inventory_Image_Viewer/MapServer/6/26218/attachments/", "Photo Link")</f>
        <v>Photo Link</v>
      </c>
      <c r="Q9778" s="7" t="str">
        <f>HYPERLINK("http://data.mapchannels.com/dualmaps6/map.htm?lat=39.390584&amp;lng=-84.505435", "Map Channel Link")</f>
        <v>Map Channel Link</v>
      </c>
    </row>
    <row r="9779" spans="1:17" hidden="1" x14ac:dyDescent="0.25">
      <c r="A9779" t="s">
        <v>10537</v>
      </c>
      <c r="B9779" t="s">
        <v>10538</v>
      </c>
      <c r="C9779" t="s">
        <v>546</v>
      </c>
      <c r="D9779">
        <v>1.2999999999999999E-2</v>
      </c>
      <c r="E9779" t="s">
        <v>15858</v>
      </c>
      <c r="F9779" t="s">
        <v>10540</v>
      </c>
      <c r="G9779" s="6">
        <v>43316.567673611113</v>
      </c>
      <c r="H9779" t="s">
        <v>14509</v>
      </c>
      <c r="I9779" t="s">
        <v>44</v>
      </c>
      <c r="J9779"/>
      <c r="K9779" t="s">
        <v>124</v>
      </c>
      <c r="M9779"/>
      <c r="N9779" t="s">
        <v>14529</v>
      </c>
      <c r="P9779" s="7" t="str">
        <f>HYPERLINK("https://collectormobile.dot.state.oh.us/arcgis/rest/services/ADAROW/ADA_ROW_Inventory_Image_Viewer/MapServer/6/26218/attachments/", "Photo Link")</f>
        <v>Photo Link</v>
      </c>
      <c r="Q9779" s="7" t="str">
        <f>HYPERLINK("http://data.mapchannels.com/dualmaps6/map.htm?lat=39.390584&amp;lng=-84.505435", "Map Channel Link")</f>
        <v>Map Channel Link</v>
      </c>
    </row>
    <row r="9780" spans="1:17" hidden="1" x14ac:dyDescent="0.25">
      <c r="A9780" t="s">
        <v>10537</v>
      </c>
      <c r="B9780" t="s">
        <v>10538</v>
      </c>
      <c r="C9780" t="s">
        <v>546</v>
      </c>
      <c r="D9780">
        <v>1.764</v>
      </c>
      <c r="E9780" t="s">
        <v>15859</v>
      </c>
      <c r="F9780" t="s">
        <v>10540</v>
      </c>
      <c r="G9780" s="6">
        <v>43316.563993055563</v>
      </c>
      <c r="H9780" t="s">
        <v>14509</v>
      </c>
      <c r="I9780" t="s">
        <v>44</v>
      </c>
      <c r="J9780"/>
      <c r="K9780" t="s">
        <v>124</v>
      </c>
      <c r="M9780"/>
      <c r="N9780" t="s">
        <v>15214</v>
      </c>
      <c r="P9780" s="7" t="str">
        <f>HYPERLINK("https://collectormobile.dot.state.oh.us/arcgis/rest/services/ADAROW/ADA_ROW_Inventory_Image_Viewer/MapServer/6/26617/attachments/", "Photo Link")</f>
        <v>Photo Link</v>
      </c>
      <c r="Q9780" s="7" t="str">
        <f>HYPERLINK("http://data.mapchannels.com/dualmaps6/map.htm?lat=39.390617&amp;lng=-84.505955", "Map Channel Link")</f>
        <v>Map Channel Link</v>
      </c>
    </row>
    <row r="9781" spans="1:17" hidden="1" x14ac:dyDescent="0.25">
      <c r="A9781" t="s">
        <v>10537</v>
      </c>
      <c r="B9781" t="s">
        <v>10538</v>
      </c>
      <c r="C9781" t="s">
        <v>3747</v>
      </c>
      <c r="D9781">
        <v>5.649</v>
      </c>
      <c r="E9781" t="s">
        <v>15860</v>
      </c>
      <c r="F9781" t="s">
        <v>10626</v>
      </c>
      <c r="G9781" s="6">
        <v>43323.520451388889</v>
      </c>
      <c r="H9781" t="s">
        <v>14509</v>
      </c>
      <c r="I9781" t="s">
        <v>44</v>
      </c>
      <c r="J9781"/>
      <c r="K9781" t="s">
        <v>38</v>
      </c>
      <c r="M9781"/>
      <c r="N9781" t="s">
        <v>14510</v>
      </c>
      <c r="P9781" s="7" t="str">
        <f>HYPERLINK("https://collectormobile.dot.state.oh.us/arcgis/rest/services/ADAROW/ADA_ROW_Inventory_Image_Viewer/MapServer/6/213/attachments/", "Photo Link")</f>
        <v>Photo Link</v>
      </c>
      <c r="Q9781" s="7" t="str">
        <f>HYPERLINK("http://data.mapchannels.com/dualmaps6/map.htm?lat=39.362789&amp;lng=-84.460325", "Map Channel Link")</f>
        <v>Map Channel Link</v>
      </c>
    </row>
    <row r="9782" spans="1:17" hidden="1" x14ac:dyDescent="0.25">
      <c r="A9782" t="s">
        <v>10537</v>
      </c>
      <c r="B9782" t="s">
        <v>10538</v>
      </c>
      <c r="C9782" t="s">
        <v>3747</v>
      </c>
      <c r="D9782">
        <v>5.673</v>
      </c>
      <c r="E9782" t="s">
        <v>15861</v>
      </c>
      <c r="F9782" t="s">
        <v>10557</v>
      </c>
      <c r="G9782" s="6">
        <v>43295.626793981479</v>
      </c>
      <c r="H9782" t="s">
        <v>14509</v>
      </c>
      <c r="I9782" t="s">
        <v>44</v>
      </c>
      <c r="J9782"/>
      <c r="K9782" t="s">
        <v>124</v>
      </c>
      <c r="M9782"/>
      <c r="N9782" t="s">
        <v>14640</v>
      </c>
      <c r="P9782" s="7" t="str">
        <f>HYPERLINK("https://collectormobile.dot.state.oh.us/arcgis/rest/services/ADAROW/ADA_ROW_Inventory_Image_Viewer/MapServer/6/212/attachments/", "Photo Link")</f>
        <v>Photo Link</v>
      </c>
      <c r="Q9782" s="7" t="str">
        <f>HYPERLINK("http://data.mapchannels.com/dualmaps6/map.htm?lat=39.362793&amp;lng=-84.459860", "Map Channel Link")</f>
        <v>Map Channel Link</v>
      </c>
    </row>
    <row r="9783" spans="1:17" hidden="1" x14ac:dyDescent="0.25">
      <c r="A9783" t="s">
        <v>10537</v>
      </c>
      <c r="B9783" t="s">
        <v>10538</v>
      </c>
      <c r="C9783" t="s">
        <v>840</v>
      </c>
      <c r="D9783">
        <v>0.72399999999999998</v>
      </c>
      <c r="E9783" t="s">
        <v>15862</v>
      </c>
      <c r="F9783" t="s">
        <v>10557</v>
      </c>
      <c r="G9783" s="6">
        <v>43295.693773148138</v>
      </c>
      <c r="H9783" t="s">
        <v>14509</v>
      </c>
      <c r="I9783" t="s">
        <v>44</v>
      </c>
      <c r="J9783"/>
      <c r="K9783" t="s">
        <v>124</v>
      </c>
      <c r="M9783"/>
      <c r="N9783" t="s">
        <v>14948</v>
      </c>
      <c r="P9783" s="7" t="str">
        <f>HYPERLINK("https://collectormobile.dot.state.oh.us/arcgis/rest/services/ADAROW/ADA_ROW_Inventory_Image_Viewer/MapServer/6/217/attachments/", "Photo Link")</f>
        <v>Photo Link</v>
      </c>
      <c r="Q9783" s="7" t="str">
        <f>HYPERLINK("http://data.mapchannels.com/dualmaps6/map.htm?lat=39.418089&amp;lng=-84.451114", "Map Channel Link")</f>
        <v>Map Channel Link</v>
      </c>
    </row>
    <row r="9784" spans="1:17" hidden="1" x14ac:dyDescent="0.25">
      <c r="A9784" t="s">
        <v>10537</v>
      </c>
      <c r="B9784" t="s">
        <v>10538</v>
      </c>
      <c r="C9784" t="s">
        <v>840</v>
      </c>
      <c r="D9784">
        <v>0.747</v>
      </c>
      <c r="E9784" t="s">
        <v>15863</v>
      </c>
      <c r="F9784" t="s">
        <v>10557</v>
      </c>
      <c r="G9784" s="6">
        <v>43295.696782407409</v>
      </c>
      <c r="H9784" t="s">
        <v>14509</v>
      </c>
      <c r="I9784" t="s">
        <v>44</v>
      </c>
      <c r="J9784"/>
      <c r="K9784" t="s">
        <v>124</v>
      </c>
      <c r="M9784"/>
      <c r="N9784" t="s">
        <v>14510</v>
      </c>
      <c r="P9784" s="7" t="str">
        <f>HYPERLINK("https://collectormobile.dot.state.oh.us/arcgis/rest/services/ADAROW/ADA_ROW_Inventory_Image_Viewer/MapServer/6/216/attachments/", "Photo Link")</f>
        <v>Photo Link</v>
      </c>
      <c r="Q9784" s="7" t="str">
        <f>HYPERLINK("http://data.mapchannels.com/dualmaps6/map.htm?lat=39.418061&amp;lng=-84.450686", "Map Channel Link")</f>
        <v>Map Channel Link</v>
      </c>
    </row>
    <row r="9785" spans="1:17" hidden="1" x14ac:dyDescent="0.25">
      <c r="A9785" t="s">
        <v>10537</v>
      </c>
      <c r="B9785" t="s">
        <v>10538</v>
      </c>
      <c r="C9785" t="s">
        <v>1624</v>
      </c>
      <c r="D9785">
        <v>1.1140000000000001</v>
      </c>
      <c r="E9785" t="s">
        <v>15864</v>
      </c>
      <c r="F9785" t="s">
        <v>10561</v>
      </c>
      <c r="G9785" s="6">
        <v>43309.632916666669</v>
      </c>
      <c r="H9785" t="s">
        <v>14509</v>
      </c>
      <c r="I9785" t="s">
        <v>44</v>
      </c>
      <c r="J9785"/>
      <c r="K9785" t="s">
        <v>124</v>
      </c>
      <c r="M9785"/>
      <c r="N9785" t="s">
        <v>14787</v>
      </c>
      <c r="P9785" s="7" t="str">
        <f>HYPERLINK("https://collectormobile.dot.state.oh.us/arcgis/rest/services/ADAROW/ADA_ROW_Inventory_Image_Viewer/MapServer/6/995/attachments/", "Photo Link")</f>
        <v>Photo Link</v>
      </c>
      <c r="Q9785" s="7" t="str">
        <f>HYPERLINK("http://data.mapchannels.com/dualmaps6/map.htm?lat=39.310853&amp;lng=-84.379881", "Map Channel Link")</f>
        <v>Map Channel Link</v>
      </c>
    </row>
    <row r="9786" spans="1:17" hidden="1" x14ac:dyDescent="0.25">
      <c r="A9786" t="s">
        <v>10537</v>
      </c>
      <c r="B9786" t="s">
        <v>10538</v>
      </c>
      <c r="C9786" t="s">
        <v>1624</v>
      </c>
      <c r="D9786">
        <v>1.1200000000000001</v>
      </c>
      <c r="E9786" t="s">
        <v>15865</v>
      </c>
      <c r="F9786" t="s">
        <v>10561</v>
      </c>
      <c r="G9786" s="6">
        <v>43309.645902777767</v>
      </c>
      <c r="H9786" t="s">
        <v>14509</v>
      </c>
      <c r="I9786" t="s">
        <v>44</v>
      </c>
      <c r="J9786"/>
      <c r="K9786" t="s">
        <v>28</v>
      </c>
      <c r="M9786"/>
      <c r="N9786" t="s">
        <v>14787</v>
      </c>
      <c r="P9786" s="7" t="str">
        <f>HYPERLINK("https://collectormobile.dot.state.oh.us/arcgis/rest/services/ADAROW/ADA_ROW_Inventory_Image_Viewer/MapServer/6/38293/attachments/", "Photo Link")</f>
        <v>Photo Link</v>
      </c>
      <c r="Q9786" s="7" t="str">
        <f>HYPERLINK("http://data.mapchannels.com/dualmaps6/map.htm?lat=39.310990&amp;lng=-84.379885", "Map Channel Link")</f>
        <v>Map Channel Link</v>
      </c>
    </row>
    <row r="9787" spans="1:17" hidden="1" x14ac:dyDescent="0.25">
      <c r="A9787" t="s">
        <v>10537</v>
      </c>
      <c r="B9787" t="s">
        <v>10538</v>
      </c>
      <c r="C9787" t="s">
        <v>1624</v>
      </c>
      <c r="D9787">
        <v>1.1319999999999999</v>
      </c>
      <c r="E9787" t="s">
        <v>15866</v>
      </c>
      <c r="F9787" t="s">
        <v>10561</v>
      </c>
      <c r="G9787" s="6">
        <v>43309.639768518522</v>
      </c>
      <c r="H9787" t="s">
        <v>14509</v>
      </c>
      <c r="I9787" t="s">
        <v>44</v>
      </c>
      <c r="J9787"/>
      <c r="K9787" t="s">
        <v>38</v>
      </c>
      <c r="M9787"/>
      <c r="N9787" t="s">
        <v>14787</v>
      </c>
      <c r="P9787" s="7" t="str">
        <f>HYPERLINK("https://collectormobile.dot.state.oh.us/arcgis/rest/services/ADAROW/ADA_ROW_Inventory_Image_Viewer/MapServer/6/996/attachments/", "Photo Link")</f>
        <v>Photo Link</v>
      </c>
      <c r="Q9787" s="7" t="str">
        <f>HYPERLINK("http://data.mapchannels.com/dualmaps6/map.htm?lat=39.311007&amp;lng=-84.379594", "Map Channel Link")</f>
        <v>Map Channel Link</v>
      </c>
    </row>
    <row r="9788" spans="1:17" hidden="1" x14ac:dyDescent="0.25">
      <c r="A9788" t="s">
        <v>10537</v>
      </c>
      <c r="B9788" t="s">
        <v>10538</v>
      </c>
      <c r="C9788" t="s">
        <v>1624</v>
      </c>
      <c r="D9788">
        <v>1.903</v>
      </c>
      <c r="E9788" t="s">
        <v>15867</v>
      </c>
      <c r="F9788" t="s">
        <v>10563</v>
      </c>
      <c r="G9788" s="6">
        <v>43309.539178240739</v>
      </c>
      <c r="H9788" t="s">
        <v>14509</v>
      </c>
      <c r="I9788" t="s">
        <v>44</v>
      </c>
      <c r="J9788"/>
      <c r="K9788" t="s">
        <v>28</v>
      </c>
      <c r="M9788"/>
      <c r="N9788" t="s">
        <v>14787</v>
      </c>
      <c r="P9788" s="7" t="str">
        <f>HYPERLINK("https://collectormobile.dot.state.oh.us/arcgis/rest/services/ADAROW/ADA_ROW_Inventory_Image_Viewer/MapServer/6/988/attachments/", "Photo Link")</f>
        <v>Photo Link</v>
      </c>
      <c r="Q9788" s="7" t="str">
        <f>HYPERLINK("http://data.mapchannels.com/dualmaps6/map.htm?lat=39.318519&amp;lng=-84.368953", "Map Channel Link")</f>
        <v>Map Channel Link</v>
      </c>
    </row>
    <row r="9789" spans="1:17" hidden="1" x14ac:dyDescent="0.25">
      <c r="A9789" t="s">
        <v>10537</v>
      </c>
      <c r="B9789" t="s">
        <v>10538</v>
      </c>
      <c r="C9789" t="s">
        <v>1624</v>
      </c>
      <c r="D9789">
        <v>1.927</v>
      </c>
      <c r="E9789" t="s">
        <v>15868</v>
      </c>
      <c r="F9789" t="s">
        <v>10563</v>
      </c>
      <c r="G9789" s="6">
        <v>43309.525543981479</v>
      </c>
      <c r="H9789" t="s">
        <v>14509</v>
      </c>
      <c r="I9789" t="s">
        <v>44</v>
      </c>
      <c r="J9789"/>
      <c r="K9789" t="s">
        <v>38</v>
      </c>
      <c r="M9789"/>
      <c r="N9789" t="s">
        <v>14510</v>
      </c>
      <c r="P9789" s="7" t="str">
        <f>HYPERLINK("https://collectormobile.dot.state.oh.us/arcgis/rest/services/ADAROW/ADA_ROW_Inventory_Image_Viewer/MapServer/6/991/attachments/", "Photo Link")</f>
        <v>Photo Link</v>
      </c>
      <c r="Q9789" s="7" t="str">
        <f>HYPERLINK("http://data.mapchannels.com/dualmaps6/map.htm?lat=39.318593&amp;lng=-84.368444", "Map Channel Link")</f>
        <v>Map Channel Link</v>
      </c>
    </row>
    <row r="9790" spans="1:17" hidden="1" x14ac:dyDescent="0.25">
      <c r="A9790" t="s">
        <v>10537</v>
      </c>
      <c r="B9790" t="s">
        <v>10538</v>
      </c>
      <c r="C9790" t="s">
        <v>1374</v>
      </c>
      <c r="D9790">
        <v>2.3719999999999999</v>
      </c>
      <c r="E9790" t="s">
        <v>15869</v>
      </c>
      <c r="F9790" t="s">
        <v>8922</v>
      </c>
      <c r="G9790" s="6">
        <v>45812.548171296286</v>
      </c>
      <c r="H9790" t="s">
        <v>14509</v>
      </c>
      <c r="I9790" t="s">
        <v>44</v>
      </c>
      <c r="J9790"/>
      <c r="K9790" t="s">
        <v>38</v>
      </c>
      <c r="M9790"/>
      <c r="N9790" t="s">
        <v>14510</v>
      </c>
      <c r="P9790" s="7" t="str">
        <f>HYPERLINK("https://collectormobile.dot.state.oh.us/arcgis/rest/services/ADAROW/ADA_ROW_Inventory_Image_Viewer/MapServer/6/989/attachments/", "Photo Link")</f>
        <v>Photo Link</v>
      </c>
      <c r="Q9790" s="7" t="str">
        <f>HYPERLINK("http://data.mapchannels.com/dualmaps6/map.htm?lat=39.318284&amp;lng=-84.369358", "Map Channel Link")</f>
        <v>Map Channel Link</v>
      </c>
    </row>
    <row r="9791" spans="1:17" hidden="1" x14ac:dyDescent="0.25">
      <c r="A9791" t="s">
        <v>10537</v>
      </c>
      <c r="B9791" t="s">
        <v>10538</v>
      </c>
      <c r="C9791" t="s">
        <v>1374</v>
      </c>
      <c r="D9791">
        <v>2.391</v>
      </c>
      <c r="E9791" t="s">
        <v>15870</v>
      </c>
      <c r="F9791" t="s">
        <v>8922</v>
      </c>
      <c r="G9791" s="6">
        <v>45812.549004629633</v>
      </c>
      <c r="H9791" t="s">
        <v>14509</v>
      </c>
      <c r="I9791" t="s">
        <v>44</v>
      </c>
      <c r="J9791"/>
      <c r="K9791" t="s">
        <v>38</v>
      </c>
      <c r="M9791"/>
      <c r="N9791" t="s">
        <v>14510</v>
      </c>
      <c r="P9791" s="7" t="str">
        <f>HYPERLINK("https://collectormobile.dot.state.oh.us/arcgis/rest/services/ADAROW/ADA_ROW_Inventory_Image_Viewer/MapServer/6/469/attachments/", "Photo Link")</f>
        <v>Photo Link</v>
      </c>
      <c r="Q9791" s="7" t="str">
        <f>HYPERLINK("http://data.mapchannels.com/dualmaps6/map.htm?lat=39.318506&amp;lng=-84.369021", "Map Channel Link")</f>
        <v>Map Channel Link</v>
      </c>
    </row>
    <row r="9792" spans="1:17" hidden="1" x14ac:dyDescent="0.25">
      <c r="A9792" t="s">
        <v>10537</v>
      </c>
      <c r="B9792" t="s">
        <v>10538</v>
      </c>
      <c r="C9792" t="s">
        <v>1384</v>
      </c>
      <c r="D9792">
        <v>1.2E-2</v>
      </c>
      <c r="E9792" t="s">
        <v>15871</v>
      </c>
      <c r="F9792" t="s">
        <v>11076</v>
      </c>
      <c r="G9792" s="6">
        <v>43295.571215277778</v>
      </c>
      <c r="H9792" t="s">
        <v>14509</v>
      </c>
      <c r="I9792" t="s">
        <v>44</v>
      </c>
      <c r="J9792"/>
      <c r="K9792" t="s">
        <v>38</v>
      </c>
      <c r="M9792"/>
      <c r="N9792" t="s">
        <v>14510</v>
      </c>
      <c r="P9792" s="7" t="str">
        <f>HYPERLINK("https://collectormobile.dot.state.oh.us/arcgis/rest/services/ADAROW/ADA_ROW_Inventory_Image_Viewer/MapServer/6/206/attachments/", "Photo Link")</f>
        <v>Photo Link</v>
      </c>
      <c r="Q9792" s="7" t="str">
        <f>HYPERLINK("http://data.mapchannels.com/dualmaps6/map.htm?lat=39.351646&amp;lng=-84.461568", "Map Channel Link")</f>
        <v>Map Channel Link</v>
      </c>
    </row>
    <row r="9793" spans="1:17" hidden="1" x14ac:dyDescent="0.25">
      <c r="A9793" t="s">
        <v>10537</v>
      </c>
      <c r="B9793" t="s">
        <v>10538</v>
      </c>
      <c r="C9793" t="s">
        <v>1384</v>
      </c>
      <c r="D9793">
        <v>1.2E-2</v>
      </c>
      <c r="E9793" t="s">
        <v>15872</v>
      </c>
      <c r="F9793" t="s">
        <v>11076</v>
      </c>
      <c r="G9793" s="6">
        <v>43295.590682870366</v>
      </c>
      <c r="H9793" t="s">
        <v>14509</v>
      </c>
      <c r="I9793" t="s">
        <v>44</v>
      </c>
      <c r="J9793"/>
      <c r="K9793" t="s">
        <v>28</v>
      </c>
      <c r="M9793"/>
      <c r="N9793" t="s">
        <v>14529</v>
      </c>
      <c r="P9793" s="7" t="str">
        <f>HYPERLINK("https://collectormobile.dot.state.oh.us/arcgis/rest/services/ADAROW/ADA_ROW_Inventory_Image_Viewer/MapServer/6/207/attachments/", "Photo Link")</f>
        <v>Photo Link</v>
      </c>
      <c r="Q9793" s="7" t="str">
        <f>HYPERLINK("http://data.mapchannels.com/dualmaps6/map.htm?lat=39.351319&amp;lng=-84.461599", "Map Channel Link")</f>
        <v>Map Channel Link</v>
      </c>
    </row>
    <row r="9794" spans="1:17" hidden="1" x14ac:dyDescent="0.25">
      <c r="A9794" t="s">
        <v>10537</v>
      </c>
      <c r="B9794" t="s">
        <v>10538</v>
      </c>
      <c r="C9794" t="s">
        <v>1384</v>
      </c>
      <c r="D9794">
        <v>1.2999999999999999E-2</v>
      </c>
      <c r="E9794" t="s">
        <v>15873</v>
      </c>
      <c r="F9794" t="s">
        <v>11076</v>
      </c>
      <c r="G9794" s="6">
        <v>43295.583784722221</v>
      </c>
      <c r="H9794" t="s">
        <v>14509</v>
      </c>
      <c r="I9794" t="s">
        <v>44</v>
      </c>
      <c r="J9794"/>
      <c r="K9794" t="s">
        <v>124</v>
      </c>
      <c r="M9794"/>
      <c r="N9794" t="s">
        <v>14559</v>
      </c>
      <c r="P9794" s="7" t="str">
        <f>HYPERLINK("https://collectormobile.dot.state.oh.us/arcgis/rest/services/ADAROW/ADA_ROW_Inventory_Image_Viewer/MapServer/6/205/attachments/", "Photo Link")</f>
        <v>Photo Link</v>
      </c>
      <c r="Q9794" s="7" t="str">
        <f>HYPERLINK("http://data.mapchannels.com/dualmaps6/map.htm?lat=39.351607&amp;lng=-84.461116", "Map Channel Link")</f>
        <v>Map Channel Link</v>
      </c>
    </row>
    <row r="9795" spans="1:17" hidden="1" x14ac:dyDescent="0.25">
      <c r="A9795" t="s">
        <v>10537</v>
      </c>
      <c r="B9795" t="s">
        <v>10538</v>
      </c>
      <c r="C9795" t="s">
        <v>1384</v>
      </c>
      <c r="D9795">
        <v>1.2999999999999999E-2</v>
      </c>
      <c r="E9795" t="s">
        <v>15874</v>
      </c>
      <c r="F9795" t="s">
        <v>11076</v>
      </c>
      <c r="G9795" s="6">
        <v>43295.579629629632</v>
      </c>
      <c r="H9795" t="s">
        <v>14509</v>
      </c>
      <c r="I9795" t="s">
        <v>44</v>
      </c>
      <c r="J9795"/>
      <c r="K9795" t="s">
        <v>28</v>
      </c>
      <c r="M9795"/>
      <c r="N9795" t="s">
        <v>14696</v>
      </c>
      <c r="P9795" s="7" t="str">
        <f>HYPERLINK("https://collectormobile.dot.state.oh.us/arcgis/rest/services/ADAROW/ADA_ROW_Inventory_Image_Viewer/MapServer/6/208/attachments/", "Photo Link")</f>
        <v>Photo Link</v>
      </c>
      <c r="Q9795" s="7" t="str">
        <f>HYPERLINK("http://data.mapchannels.com/dualmaps6/map.htm?lat=39.351307&amp;lng=-84.461146", "Map Channel Link")</f>
        <v>Map Channel Link</v>
      </c>
    </row>
    <row r="9796" spans="1:17" hidden="1" x14ac:dyDescent="0.25">
      <c r="A9796" t="s">
        <v>10537</v>
      </c>
      <c r="B9796" t="s">
        <v>10538</v>
      </c>
      <c r="C9796" t="s">
        <v>295</v>
      </c>
      <c r="D9796">
        <v>2.2000000000000002</v>
      </c>
      <c r="E9796" t="s">
        <v>15875</v>
      </c>
      <c r="F9796" t="s">
        <v>8922</v>
      </c>
      <c r="G9796" s="6">
        <v>45812.609884259262</v>
      </c>
      <c r="H9796" t="s">
        <v>14509</v>
      </c>
      <c r="I9796" t="s">
        <v>44</v>
      </c>
      <c r="J9796"/>
      <c r="K9796" t="s">
        <v>28</v>
      </c>
      <c r="M9796"/>
      <c r="N9796" t="s">
        <v>14510</v>
      </c>
      <c r="P9796" s="7" t="str">
        <f>HYPERLINK("https://collectormobile.dot.state.oh.us/arcgis/rest/services/ADAROW/ADA_ROW_Inventory_Image_Viewer/MapServer/6/992/attachments/", "Photo Link")</f>
        <v>Photo Link</v>
      </c>
      <c r="Q9796" s="7" t="str">
        <f>HYPERLINK("http://data.mapchannels.com/dualmaps6/map.htm?lat=39.310854&amp;lng=-84.380249", "Map Channel Link")</f>
        <v>Map Channel Link</v>
      </c>
    </row>
    <row r="9797" spans="1:17" hidden="1" x14ac:dyDescent="0.25">
      <c r="A9797" t="s">
        <v>10537</v>
      </c>
      <c r="B9797" t="s">
        <v>10538</v>
      </c>
      <c r="C9797" t="s">
        <v>295</v>
      </c>
      <c r="D9797">
        <v>2.222</v>
      </c>
      <c r="E9797" t="s">
        <v>15876</v>
      </c>
      <c r="F9797" t="s">
        <v>10561</v>
      </c>
      <c r="G9797" s="6">
        <v>43309.630613425928</v>
      </c>
      <c r="H9797" t="s">
        <v>14509</v>
      </c>
      <c r="I9797" t="s">
        <v>44</v>
      </c>
      <c r="J9797"/>
      <c r="K9797" t="s">
        <v>28</v>
      </c>
      <c r="M9797"/>
      <c r="N9797" t="s">
        <v>14559</v>
      </c>
      <c r="P9797" s="7" t="str">
        <f>HYPERLINK("https://collectormobile.dot.state.oh.us/arcgis/rest/services/ADAROW/ADA_ROW_Inventory_Image_Viewer/MapServer/6/994/attachments/", "Photo Link")</f>
        <v>Photo Link</v>
      </c>
      <c r="Q9797" s="7" t="str">
        <f>HYPERLINK("http://data.mapchannels.com/dualmaps6/map.htm?lat=39.310860&amp;lng=-84.379829", "Map Channel Link")</f>
        <v>Map Channel Link</v>
      </c>
    </row>
    <row r="9798" spans="1:17" hidden="1" x14ac:dyDescent="0.25">
      <c r="A9798" t="s">
        <v>10537</v>
      </c>
      <c r="B9798" t="s">
        <v>10538</v>
      </c>
      <c r="C9798" t="s">
        <v>3837</v>
      </c>
      <c r="D9798">
        <v>11.451000000000001</v>
      </c>
      <c r="E9798" t="s">
        <v>15877</v>
      </c>
      <c r="F9798" t="s">
        <v>10554</v>
      </c>
      <c r="G9798" s="6">
        <v>43323.567673611113</v>
      </c>
      <c r="H9798" t="s">
        <v>14509</v>
      </c>
      <c r="I9798" t="s">
        <v>44</v>
      </c>
      <c r="J9798"/>
      <c r="K9798" t="s">
        <v>124</v>
      </c>
      <c r="M9798"/>
      <c r="N9798" t="s">
        <v>14654</v>
      </c>
      <c r="P9798" s="7" t="str">
        <f>HYPERLINK("https://collectormobile.dot.state.oh.us/arcgis/rest/services/ADAROW/ADA_ROW_Inventory_Image_Viewer/MapServer/6/470/attachments/", "Photo Link")</f>
        <v>Photo Link</v>
      </c>
      <c r="Q9798" s="7" t="str">
        <f>HYPERLINK("http://data.mapchannels.com/dualmaps6/map.htm?lat=39.312366&amp;lng=-84.650715", "Map Channel Link")</f>
        <v>Map Channel Link</v>
      </c>
    </row>
    <row r="9799" spans="1:17" hidden="1" x14ac:dyDescent="0.25">
      <c r="A9799" t="s">
        <v>10537</v>
      </c>
      <c r="B9799" t="s">
        <v>10538</v>
      </c>
      <c r="C9799" t="s">
        <v>3837</v>
      </c>
      <c r="D9799">
        <v>11.451000000000001</v>
      </c>
      <c r="E9799" t="s">
        <v>15878</v>
      </c>
      <c r="F9799" t="s">
        <v>10554</v>
      </c>
      <c r="G9799" s="6">
        <v>43323.568460648137</v>
      </c>
      <c r="H9799" t="s">
        <v>14509</v>
      </c>
      <c r="I9799" t="s">
        <v>44</v>
      </c>
      <c r="J9799"/>
      <c r="K9799" t="s">
        <v>124</v>
      </c>
      <c r="M9799"/>
      <c r="N9799" t="s">
        <v>14654</v>
      </c>
      <c r="P9799" s="7" t="str">
        <f>HYPERLINK("https://collectormobile.dot.state.oh.us/arcgis/rest/services/ADAROW/ADA_ROW_Inventory_Image_Viewer/MapServer/6/470/attachments/", "Photo Link")</f>
        <v>Photo Link</v>
      </c>
      <c r="Q9799" s="7" t="str">
        <f>HYPERLINK("http://data.mapchannels.com/dualmaps6/map.htm?lat=39.312366&amp;lng=-84.650715", "Map Channel Link")</f>
        <v>Map Channel Link</v>
      </c>
    </row>
    <row r="9800" spans="1:17" hidden="1" x14ac:dyDescent="0.25">
      <c r="A9800" t="s">
        <v>10537</v>
      </c>
      <c r="B9800" t="s">
        <v>10538</v>
      </c>
      <c r="C9800" t="s">
        <v>3837</v>
      </c>
      <c r="D9800">
        <v>11.452999999999999</v>
      </c>
      <c r="E9800" t="s">
        <v>15879</v>
      </c>
      <c r="F9800" t="s">
        <v>10554</v>
      </c>
      <c r="G9800" s="6">
        <v>43323.578379629631</v>
      </c>
      <c r="H9800" t="s">
        <v>14509</v>
      </c>
      <c r="I9800" t="s">
        <v>44</v>
      </c>
      <c r="J9800"/>
      <c r="K9800" t="s">
        <v>38</v>
      </c>
      <c r="M9800"/>
      <c r="N9800" t="s">
        <v>14625</v>
      </c>
      <c r="P9800" s="7" t="str">
        <f>HYPERLINK("https://collectormobile.dot.state.oh.us/arcgis/rest/services/ADAROW/ADA_ROW_Inventory_Image_Viewer/MapServer/6/471/attachments/", "Photo Link")</f>
        <v>Photo Link</v>
      </c>
      <c r="Q9800" s="7" t="str">
        <f>HYPERLINK("http://data.mapchannels.com/dualmaps6/map.htm?lat=39.312488&amp;lng=-84.650507", "Map Channel Link")</f>
        <v>Map Channel Link</v>
      </c>
    </row>
    <row r="9801" spans="1:17" hidden="1" x14ac:dyDescent="0.25">
      <c r="A9801" t="s">
        <v>10537</v>
      </c>
      <c r="B9801" t="s">
        <v>10538</v>
      </c>
      <c r="C9801" t="s">
        <v>3841</v>
      </c>
      <c r="D9801">
        <v>0.70099999999999996</v>
      </c>
      <c r="E9801" t="s">
        <v>15880</v>
      </c>
      <c r="F9801" t="s">
        <v>10554</v>
      </c>
      <c r="G9801" s="6">
        <v>43323.574803240743</v>
      </c>
      <c r="H9801" t="s">
        <v>14509</v>
      </c>
      <c r="I9801" t="s">
        <v>44</v>
      </c>
      <c r="J9801"/>
      <c r="K9801" t="s">
        <v>124</v>
      </c>
      <c r="M9801"/>
      <c r="N9801" t="s">
        <v>14559</v>
      </c>
      <c r="P9801" s="7" t="str">
        <f>HYPERLINK("https://collectormobile.dot.state.oh.us/arcgis/rest/services/ADAROW/ADA_ROW_Inventory_Image_Viewer/MapServer/6/472/attachments/", "Photo Link")</f>
        <v>Photo Link</v>
      </c>
      <c r="Q9801" s="7" t="str">
        <f>HYPERLINK("http://data.mapchannels.com/dualmaps6/map.htm?lat=39.312166&amp;lng=-84.650545", "Map Channel Link")</f>
        <v>Map Channel Link</v>
      </c>
    </row>
    <row r="9802" spans="1:17" hidden="1" x14ac:dyDescent="0.25">
      <c r="A9802" t="s">
        <v>10537</v>
      </c>
      <c r="B9802" t="s">
        <v>10538</v>
      </c>
      <c r="C9802" t="s">
        <v>5058</v>
      </c>
      <c r="D9802">
        <v>0.29499999999999998</v>
      </c>
      <c r="E9802" t="s">
        <v>15881</v>
      </c>
      <c r="F9802" t="s">
        <v>8922</v>
      </c>
      <c r="G9802" s="6">
        <v>45812.620821759258</v>
      </c>
      <c r="H9802" t="s">
        <v>14509</v>
      </c>
      <c r="I9802" t="s">
        <v>44</v>
      </c>
      <c r="J9802"/>
      <c r="K9802" t="s">
        <v>38</v>
      </c>
      <c r="M9802"/>
      <c r="N9802" t="s">
        <v>14510</v>
      </c>
      <c r="P9802" s="7" t="str">
        <f>HYPERLINK("https://collectormobile.dot.state.oh.us/arcgis/rest/services/ADAROW/ADA_ROW_Inventory_Image_Viewer/MapServer/6/476/attachments/", "Photo Link")</f>
        <v>Photo Link</v>
      </c>
      <c r="Q9802" s="7" t="str">
        <f>HYPERLINK("http://data.mapchannels.com/dualmaps6/map.htm?lat=39.307198&amp;lng=-84.464959", "Map Channel Link")</f>
        <v>Map Channel Link</v>
      </c>
    </row>
    <row r="9803" spans="1:17" hidden="1" x14ac:dyDescent="0.25">
      <c r="A9803" t="s">
        <v>10537</v>
      </c>
      <c r="B9803" t="s">
        <v>10538</v>
      </c>
      <c r="C9803" t="s">
        <v>5058</v>
      </c>
      <c r="D9803">
        <v>0.29499999999999998</v>
      </c>
      <c r="E9803" t="s">
        <v>15882</v>
      </c>
      <c r="F9803" t="s">
        <v>11076</v>
      </c>
      <c r="G9803" s="6">
        <v>43295.518321759257</v>
      </c>
      <c r="H9803" t="s">
        <v>14509</v>
      </c>
      <c r="I9803" t="s">
        <v>44</v>
      </c>
      <c r="J9803"/>
      <c r="K9803" t="s">
        <v>38</v>
      </c>
      <c r="M9803"/>
      <c r="N9803" t="s">
        <v>14529</v>
      </c>
      <c r="P9803" s="7" t="str">
        <f>HYPERLINK("https://collectormobile.dot.state.oh.us/arcgis/rest/services/ADAROW/ADA_ROW_Inventory_Image_Viewer/MapServer/6/475/attachments/", "Photo Link")</f>
        <v>Photo Link</v>
      </c>
      <c r="Q9803" s="7" t="str">
        <f>HYPERLINK("http://data.mapchannels.com/dualmaps6/map.htm?lat=39.307212&amp;lng=-84.465272", "Map Channel Link")</f>
        <v>Map Channel Link</v>
      </c>
    </row>
    <row r="9804" spans="1:17" hidden="1" x14ac:dyDescent="0.25">
      <c r="A9804" t="s">
        <v>10537</v>
      </c>
      <c r="B9804" t="s">
        <v>10538</v>
      </c>
      <c r="C9804" t="s">
        <v>5058</v>
      </c>
      <c r="D9804">
        <v>0.77400000000000002</v>
      </c>
      <c r="E9804" t="s">
        <v>15883</v>
      </c>
      <c r="F9804" t="s">
        <v>11076</v>
      </c>
      <c r="G9804" s="6">
        <v>43295.53324074074</v>
      </c>
      <c r="H9804" t="s">
        <v>14509</v>
      </c>
      <c r="I9804" t="s">
        <v>44</v>
      </c>
      <c r="J9804"/>
      <c r="K9804" t="s">
        <v>38</v>
      </c>
      <c r="M9804"/>
      <c r="N9804" t="s">
        <v>14559</v>
      </c>
      <c r="P9804" s="7" t="str">
        <f>HYPERLINK("https://collectormobile.dot.state.oh.us/arcgis/rest/services/ADAROW/ADA_ROW_Inventory_Image_Viewer/MapServer/6/477/attachments/", "Photo Link")</f>
        <v>Photo Link</v>
      </c>
      <c r="Q9804" s="7" t="str">
        <f>HYPERLINK("http://data.mapchannels.com/dualmaps6/map.htm?lat=39.314130&amp;lng=-84.464392", "Map Channel Link")</f>
        <v>Map Channel Link</v>
      </c>
    </row>
    <row r="9805" spans="1:17" hidden="1" x14ac:dyDescent="0.25">
      <c r="A9805" t="s">
        <v>10537</v>
      </c>
      <c r="B9805" t="s">
        <v>10538</v>
      </c>
      <c r="C9805" t="s">
        <v>5058</v>
      </c>
      <c r="D9805">
        <v>0.77600000000000002</v>
      </c>
      <c r="E9805" t="s">
        <v>15884</v>
      </c>
      <c r="F9805" t="s">
        <v>11076</v>
      </c>
      <c r="G9805" s="6">
        <v>43295.539050925923</v>
      </c>
      <c r="H9805" t="s">
        <v>14509</v>
      </c>
      <c r="I9805" t="s">
        <v>44</v>
      </c>
      <c r="J9805"/>
      <c r="K9805" t="s">
        <v>124</v>
      </c>
      <c r="M9805"/>
      <c r="N9805" t="s">
        <v>14731</v>
      </c>
      <c r="P9805" s="7" t="str">
        <f>HYPERLINK("https://collectormobile.dot.state.oh.us/arcgis/rest/services/ADAROW/ADA_ROW_Inventory_Image_Viewer/MapServer/6/479/attachments/", "Photo Link")</f>
        <v>Photo Link</v>
      </c>
      <c r="Q9805" s="7" t="str">
        <f>HYPERLINK("http://data.mapchannels.com/dualmaps6/map.htm?lat=39.314170&amp;lng=-84.464705", "Map Channel Link")</f>
        <v>Map Channel Link</v>
      </c>
    </row>
    <row r="9806" spans="1:17" hidden="1" x14ac:dyDescent="0.25">
      <c r="A9806" t="s">
        <v>10537</v>
      </c>
      <c r="B9806" t="s">
        <v>10538</v>
      </c>
      <c r="C9806" t="s">
        <v>5058</v>
      </c>
      <c r="D9806">
        <v>2.7429999999999999</v>
      </c>
      <c r="E9806" t="s">
        <v>15885</v>
      </c>
      <c r="F9806" t="s">
        <v>10557</v>
      </c>
      <c r="G9806" s="6">
        <v>43309.710960648154</v>
      </c>
      <c r="H9806" t="s">
        <v>14509</v>
      </c>
      <c r="I9806" t="s">
        <v>44</v>
      </c>
      <c r="J9806"/>
      <c r="K9806" t="s">
        <v>124</v>
      </c>
      <c r="M9806"/>
      <c r="N9806" t="s">
        <v>14559</v>
      </c>
      <c r="P9806" s="7" t="str">
        <f>HYPERLINK("https://collectormobile.dot.state.oh.us/arcgis/rest/services/ADAROW/ADA_ROW_Inventory_Image_Viewer/MapServer/6/204/attachments/", "Photo Link")</f>
        <v>Photo Link</v>
      </c>
      <c r="Q9806" s="7" t="str">
        <f>HYPERLINK("http://data.mapchannels.com/dualmaps6/map.htm?lat=39.342526&amp;lng=-84.461382", "Map Channel Link")</f>
        <v>Map Channel Link</v>
      </c>
    </row>
    <row r="9807" spans="1:17" hidden="1" x14ac:dyDescent="0.25">
      <c r="A9807" t="s">
        <v>10537</v>
      </c>
      <c r="B9807" t="s">
        <v>10538</v>
      </c>
      <c r="C9807" t="s">
        <v>5058</v>
      </c>
      <c r="D9807">
        <v>3.823</v>
      </c>
      <c r="E9807" t="s">
        <v>15886</v>
      </c>
      <c r="F9807" t="s">
        <v>8922</v>
      </c>
      <c r="G9807" s="6">
        <v>45679.549398148149</v>
      </c>
      <c r="H9807" t="s">
        <v>14509</v>
      </c>
      <c r="I9807" t="s">
        <v>44</v>
      </c>
      <c r="J9807"/>
      <c r="K9807" t="s">
        <v>124</v>
      </c>
      <c r="M9807"/>
      <c r="N9807" t="s">
        <v>15075</v>
      </c>
      <c r="P9807" s="7" t="str">
        <f>HYPERLINK("https://collectormobile.dot.state.oh.us/arcgis/rest/services/ADAROW/ADA_ROW_Inventory_Image_Viewer/MapServer/6/92718/attachments/", "Photo Link")</f>
        <v>Photo Link</v>
      </c>
      <c r="Q9807" s="7" t="str">
        <f>HYPERLINK("http://data.mapchannels.com/dualmaps6/map.htm?lat=39.358157&amp;lng=-84.461076", "Map Channel Link")</f>
        <v>Map Channel Link</v>
      </c>
    </row>
    <row r="9808" spans="1:17" hidden="1" x14ac:dyDescent="0.25">
      <c r="A9808" t="s">
        <v>10537</v>
      </c>
      <c r="B9808" t="s">
        <v>10538</v>
      </c>
      <c r="C9808" t="s">
        <v>5058</v>
      </c>
      <c r="D9808">
        <v>5.9720000000000004</v>
      </c>
      <c r="E9808" t="s">
        <v>15887</v>
      </c>
      <c r="F9808" t="s">
        <v>8922</v>
      </c>
      <c r="G9808" s="6">
        <v>45679.545138888891</v>
      </c>
      <c r="H9808" t="s">
        <v>14509</v>
      </c>
      <c r="I9808" t="s">
        <v>44</v>
      </c>
      <c r="J9808"/>
      <c r="K9808" t="s">
        <v>124</v>
      </c>
      <c r="M9808"/>
      <c r="N9808" t="s">
        <v>15075</v>
      </c>
      <c r="P9808" s="7" t="str">
        <f>HYPERLINK("https://collectormobile.dot.state.oh.us/arcgis/rest/services/ADAROW/ADA_ROW_Inventory_Image_Viewer/MapServer/6/93117/attachments/", "Photo Link")</f>
        <v>Photo Link</v>
      </c>
      <c r="Q9808" s="7" t="str">
        <f>HYPERLINK("http://data.mapchannels.com/dualmaps6/map.htm?lat=39.388328&amp;lng=-84.453720", "Map Channel Link")</f>
        <v>Map Channel Link</v>
      </c>
    </row>
    <row r="9809" spans="1:17" hidden="1" x14ac:dyDescent="0.25">
      <c r="A9809" t="s">
        <v>10537</v>
      </c>
      <c r="B9809" t="s">
        <v>10538</v>
      </c>
      <c r="C9809" t="s">
        <v>14279</v>
      </c>
      <c r="D9809">
        <v>0.628</v>
      </c>
      <c r="E9809" t="s">
        <v>15888</v>
      </c>
      <c r="F9809" t="s">
        <v>10544</v>
      </c>
      <c r="G9809" s="6">
        <v>45058.807245370372</v>
      </c>
      <c r="H9809" t="s">
        <v>14509</v>
      </c>
      <c r="I9809" t="s">
        <v>102</v>
      </c>
      <c r="J9809" t="s">
        <v>11336</v>
      </c>
      <c r="K9809" t="s">
        <v>124</v>
      </c>
      <c r="M9809"/>
      <c r="N9809" t="s">
        <v>14559</v>
      </c>
      <c r="P9809" s="7" t="str">
        <f>HYPERLINK("https://collectormobile.dot.state.oh.us/arcgis/rest/services/ADAROW/ADA_ROW_Inventory_Image_Viewer/MapServer/6/92695/attachments/", "Photo Link")</f>
        <v>Photo Link</v>
      </c>
      <c r="Q9809" s="7" t="str">
        <f>HYPERLINK("http://data.mapchannels.com/dualmaps6/map.htm?lat=39.382093&amp;lng=-84.549741", "Map Channel Link")</f>
        <v>Map Channel Link</v>
      </c>
    </row>
    <row r="9810" spans="1:17" hidden="1" x14ac:dyDescent="0.25">
      <c r="A9810" t="s">
        <v>10537</v>
      </c>
      <c r="B9810" t="s">
        <v>10538</v>
      </c>
      <c r="C9810" t="s">
        <v>14279</v>
      </c>
      <c r="D9810">
        <v>0.628</v>
      </c>
      <c r="E9810" t="s">
        <v>15889</v>
      </c>
      <c r="F9810" t="s">
        <v>10544</v>
      </c>
      <c r="G9810" s="6">
        <v>45058.81627314815</v>
      </c>
      <c r="H9810" t="s">
        <v>14509</v>
      </c>
      <c r="I9810" t="s">
        <v>102</v>
      </c>
      <c r="J9810" t="s">
        <v>11336</v>
      </c>
      <c r="K9810" t="s">
        <v>124</v>
      </c>
      <c r="M9810"/>
      <c r="N9810" t="s">
        <v>14559</v>
      </c>
      <c r="P9810" s="7" t="str">
        <f>HYPERLINK("https://collectormobile.dot.state.oh.us/arcgis/rest/services/ADAROW/ADA_ROW_Inventory_Image_Viewer/MapServer/6/92292/attachments/", "Photo Link")</f>
        <v>Photo Link</v>
      </c>
      <c r="Q9810" s="7" t="str">
        <f>HYPERLINK("http://data.mapchannels.com/dualmaps6/map.htm?lat=39.381882&amp;lng=-84.549762", "Map Channel Link")</f>
        <v>Map Channel Link</v>
      </c>
    </row>
    <row r="9811" spans="1:17" hidden="1" x14ac:dyDescent="0.25">
      <c r="A9811" t="s">
        <v>10537</v>
      </c>
      <c r="B9811" t="s">
        <v>10538</v>
      </c>
      <c r="C9811" t="s">
        <v>14279</v>
      </c>
      <c r="D9811">
        <v>0.64800000000000002</v>
      </c>
      <c r="E9811" t="s">
        <v>15890</v>
      </c>
      <c r="F9811" t="s">
        <v>10544</v>
      </c>
      <c r="G9811" s="6">
        <v>45058.813356481478</v>
      </c>
      <c r="H9811" t="s">
        <v>14509</v>
      </c>
      <c r="I9811" t="s">
        <v>102</v>
      </c>
      <c r="J9811" t="s">
        <v>11336</v>
      </c>
      <c r="K9811" t="s">
        <v>28</v>
      </c>
      <c r="M9811"/>
      <c r="N9811" t="s">
        <v>14559</v>
      </c>
      <c r="P9811" s="7" t="str">
        <f>HYPERLINK("https://collectormobile.dot.state.oh.us/arcgis/rest/services/ADAROW/ADA_ROW_Inventory_Image_Viewer/MapServer/6/92696/attachments/", "Photo Link")</f>
        <v>Photo Link</v>
      </c>
      <c r="Q9811" s="7" t="str">
        <f>HYPERLINK("http://data.mapchannels.com/dualmaps6/map.htm?lat=39.381845&amp;lng=-84.549403", "Map Channel Link")</f>
        <v>Map Channel Link</v>
      </c>
    </row>
    <row r="9812" spans="1:17" hidden="1" x14ac:dyDescent="0.25">
      <c r="A9812" t="s">
        <v>10537</v>
      </c>
      <c r="B9812" t="s">
        <v>10538</v>
      </c>
      <c r="C9812" t="s">
        <v>10674</v>
      </c>
      <c r="D9812">
        <v>6.0209999999999999</v>
      </c>
      <c r="E9812" t="s">
        <v>15891</v>
      </c>
      <c r="F9812" t="s">
        <v>11076</v>
      </c>
      <c r="G9812" s="6">
        <v>43295.562118055554</v>
      </c>
      <c r="H9812" t="s">
        <v>14509</v>
      </c>
      <c r="I9812" t="s">
        <v>44</v>
      </c>
      <c r="J9812"/>
      <c r="K9812" t="s">
        <v>28</v>
      </c>
      <c r="M9812"/>
      <c r="N9812" t="s">
        <v>14510</v>
      </c>
      <c r="P9812" s="7" t="str">
        <f>HYPERLINK("https://collectormobile.dot.state.oh.us/arcgis/rest/services/ADAROW/ADA_ROW_Inventory_Image_Viewer/MapServer/6/203/attachments/", "Photo Link")</f>
        <v>Photo Link</v>
      </c>
      <c r="Q9812" s="7" t="str">
        <f>HYPERLINK("http://data.mapchannels.com/dualmaps6/map.htm?lat=39.342836&amp;lng=-84.461304", "Map Channel Link")</f>
        <v>Map Channel Link</v>
      </c>
    </row>
    <row r="9813" spans="1:17" hidden="1" x14ac:dyDescent="0.25">
      <c r="A9813" t="s">
        <v>10537</v>
      </c>
      <c r="B9813" t="s">
        <v>10538</v>
      </c>
      <c r="C9813" t="s">
        <v>10676</v>
      </c>
      <c r="D9813">
        <v>1.0999999999999999E-2</v>
      </c>
      <c r="E9813" t="s">
        <v>15892</v>
      </c>
      <c r="F9813" t="s">
        <v>10557</v>
      </c>
      <c r="G9813" s="6">
        <v>43295.612129629633</v>
      </c>
      <c r="H9813" t="s">
        <v>14509</v>
      </c>
      <c r="I9813" t="s">
        <v>44</v>
      </c>
      <c r="J9813"/>
      <c r="K9813" t="s">
        <v>124</v>
      </c>
      <c r="M9813"/>
      <c r="N9813" t="s">
        <v>14510</v>
      </c>
      <c r="P9813" s="7" t="str">
        <f>HYPERLINK("https://collectormobile.dot.state.oh.us/arcgis/rest/services/ADAROW/ADA_ROW_Inventory_Image_Viewer/MapServer/6/210/attachments/", "Photo Link")</f>
        <v>Photo Link</v>
      </c>
      <c r="Q9813" s="7" t="str">
        <f>HYPERLINK("http://data.mapchannels.com/dualmaps6/map.htm?lat=39.354391&amp;lng=-84.461365", "Map Channel Link")</f>
        <v>Map Channel Link</v>
      </c>
    </row>
    <row r="9814" spans="1:17" hidden="1" x14ac:dyDescent="0.25">
      <c r="A9814" t="s">
        <v>10537</v>
      </c>
      <c r="B9814" t="s">
        <v>10538</v>
      </c>
      <c r="C9814" t="s">
        <v>10687</v>
      </c>
      <c r="D9814">
        <v>8.9999999999999993E-3</v>
      </c>
      <c r="E9814" t="s">
        <v>15893</v>
      </c>
      <c r="F9814" t="s">
        <v>10540</v>
      </c>
      <c r="G9814" s="6">
        <v>43316.500810185193</v>
      </c>
      <c r="H9814" t="s">
        <v>14509</v>
      </c>
      <c r="I9814" t="s">
        <v>44</v>
      </c>
      <c r="J9814"/>
      <c r="K9814" t="s">
        <v>28</v>
      </c>
      <c r="M9814"/>
      <c r="N9814" t="s">
        <v>14510</v>
      </c>
      <c r="P9814" s="7" t="str">
        <f>HYPERLINK("https://collectormobile.dot.state.oh.us/arcgis/rest/services/ADAROW/ADA_ROW_Inventory_Image_Viewer/MapServer/6/209/attachments/", "Photo Link")</f>
        <v>Photo Link</v>
      </c>
      <c r="Q9814" s="7" t="str">
        <f>HYPERLINK("http://data.mapchannels.com/dualmaps6/map.htm?lat=39.354384&amp;lng=-84.460983", "Map Channel Link")</f>
        <v>Map Channel Link</v>
      </c>
    </row>
    <row r="9815" spans="1:17" hidden="1" x14ac:dyDescent="0.25">
      <c r="A9815" t="s">
        <v>10537</v>
      </c>
      <c r="B9815" t="s">
        <v>10693</v>
      </c>
      <c r="C9815" t="s">
        <v>4360</v>
      </c>
      <c r="D9815">
        <v>1.2999999999999999E-2</v>
      </c>
      <c r="E9815" t="s">
        <v>15894</v>
      </c>
      <c r="F9815" t="s">
        <v>8922</v>
      </c>
      <c r="G9815" s="6">
        <v>45231.595219907409</v>
      </c>
      <c r="H9815" t="s">
        <v>14509</v>
      </c>
      <c r="I9815" t="s">
        <v>44</v>
      </c>
      <c r="J9815"/>
      <c r="K9815" t="s">
        <v>28</v>
      </c>
      <c r="M9815"/>
      <c r="N9815" t="s">
        <v>14559</v>
      </c>
      <c r="P9815" s="7" t="str">
        <f>HYPERLINK("https://collectormobile.dot.state.oh.us/arcgis/rest/services/ADAROW/ADA_ROW_Inventory_Image_Viewer/MapServer/6/92286/attachments/", "Photo Link")</f>
        <v>Photo Link</v>
      </c>
      <c r="Q9815" s="7" t="str">
        <f>HYPERLINK("http://data.mapchannels.com/dualmaps6/map.htm?lat=39.038327&amp;lng=-84.231867", "Map Channel Link")</f>
        <v>Map Channel Link</v>
      </c>
    </row>
    <row r="9816" spans="1:17" hidden="1" x14ac:dyDescent="0.25">
      <c r="A9816" t="s">
        <v>10537</v>
      </c>
      <c r="B9816" t="s">
        <v>10693</v>
      </c>
      <c r="C9816" t="s">
        <v>4360</v>
      </c>
      <c r="D9816">
        <v>1.4E-2</v>
      </c>
      <c r="E9816" t="s">
        <v>15895</v>
      </c>
      <c r="F9816" t="s">
        <v>8922</v>
      </c>
      <c r="G9816" s="6">
        <v>45231.595590277779</v>
      </c>
      <c r="H9816" t="s">
        <v>14509</v>
      </c>
      <c r="I9816" t="s">
        <v>44</v>
      </c>
      <c r="J9816"/>
      <c r="K9816" t="s">
        <v>38</v>
      </c>
      <c r="M9816"/>
      <c r="N9816" t="s">
        <v>14787</v>
      </c>
      <c r="P9816" s="7" t="str">
        <f>HYPERLINK("https://collectormobile.dot.state.oh.us/arcgis/rest/services/ADAROW/ADA_ROW_Inventory_Image_Viewer/MapServer/6/92687/attachments/", "Photo Link")</f>
        <v>Photo Link</v>
      </c>
      <c r="Q9816" s="7" t="str">
        <f>HYPERLINK("http://data.mapchannels.com/dualmaps6/map.htm?lat=39.038162&amp;lng=-84.231621", "Map Channel Link")</f>
        <v>Map Channel Link</v>
      </c>
    </row>
    <row r="9817" spans="1:17" hidden="1" x14ac:dyDescent="0.25">
      <c r="A9817" t="s">
        <v>10537</v>
      </c>
      <c r="B9817" t="s">
        <v>10693</v>
      </c>
      <c r="C9817" t="s">
        <v>4360</v>
      </c>
      <c r="D9817">
        <v>1.4E-2</v>
      </c>
      <c r="E9817" t="s">
        <v>15896</v>
      </c>
      <c r="F9817" t="s">
        <v>8922</v>
      </c>
      <c r="G9817" s="6">
        <v>45231.59574074074</v>
      </c>
      <c r="H9817" t="s">
        <v>14509</v>
      </c>
      <c r="I9817" t="s">
        <v>44</v>
      </c>
      <c r="J9817"/>
      <c r="K9817" t="s">
        <v>38</v>
      </c>
      <c r="M9817"/>
      <c r="N9817" t="s">
        <v>14787</v>
      </c>
      <c r="P9817" s="7" t="str">
        <f>HYPERLINK("https://collectormobile.dot.state.oh.us/arcgis/rest/services/ADAROW/ADA_ROW_Inventory_Image_Viewer/MapServer/6/92687/attachments/", "Photo Link")</f>
        <v>Photo Link</v>
      </c>
      <c r="Q9817" s="7" t="str">
        <f>HYPERLINK("http://data.mapchannels.com/dualmaps6/map.htm?lat=39.038162&amp;lng=-84.231621", "Map Channel Link")</f>
        <v>Map Channel Link</v>
      </c>
    </row>
    <row r="9818" spans="1:17" hidden="1" x14ac:dyDescent="0.25">
      <c r="A9818" t="s">
        <v>10537</v>
      </c>
      <c r="B9818" t="s">
        <v>10693</v>
      </c>
      <c r="C9818" t="s">
        <v>4958</v>
      </c>
      <c r="D9818">
        <v>4.8600000000000003</v>
      </c>
      <c r="E9818" t="s">
        <v>15897</v>
      </c>
      <c r="F9818" t="s">
        <v>10561</v>
      </c>
      <c r="G9818" s="6">
        <v>43274.714212962957</v>
      </c>
      <c r="H9818" t="s">
        <v>14509</v>
      </c>
      <c r="I9818" t="s">
        <v>44</v>
      </c>
      <c r="J9818"/>
      <c r="K9818" t="s">
        <v>28</v>
      </c>
      <c r="M9818"/>
      <c r="N9818" t="s">
        <v>14510</v>
      </c>
      <c r="P9818" s="7" t="str">
        <f>HYPERLINK("https://collectormobile.dot.state.oh.us/arcgis/rest/services/ADAROW/ADA_ROW_Inventory_Image_Viewer/MapServer/6/231/attachments/", "Photo Link")</f>
        <v>Photo Link</v>
      </c>
      <c r="Q9818" s="7" t="str">
        <f>HYPERLINK("http://data.mapchannels.com/dualmaps6/map.htm?lat=39.203065&amp;lng=-84.221111", "Map Channel Link")</f>
        <v>Map Channel Link</v>
      </c>
    </row>
    <row r="9819" spans="1:17" hidden="1" x14ac:dyDescent="0.25">
      <c r="A9819" t="s">
        <v>10537</v>
      </c>
      <c r="B9819" t="s">
        <v>10693</v>
      </c>
      <c r="C9819" t="s">
        <v>1596</v>
      </c>
      <c r="D9819">
        <v>3.2770000000000001</v>
      </c>
      <c r="E9819" t="s">
        <v>15898</v>
      </c>
      <c r="F9819" t="s">
        <v>10561</v>
      </c>
      <c r="G9819" s="6">
        <v>43274.507303240738</v>
      </c>
      <c r="H9819" t="s">
        <v>14509</v>
      </c>
      <c r="I9819" t="s">
        <v>44</v>
      </c>
      <c r="J9819"/>
      <c r="K9819" t="s">
        <v>28</v>
      </c>
      <c r="M9819"/>
      <c r="N9819" t="s">
        <v>14559</v>
      </c>
      <c r="P9819" s="7" t="str">
        <f>HYPERLINK("https://collectormobile.dot.state.oh.us/arcgis/rest/services/ADAROW/ADA_ROW_Inventory_Image_Viewer/MapServer/6/218/attachments/", "Photo Link")</f>
        <v>Photo Link</v>
      </c>
      <c r="Q9819" s="7" t="str">
        <f>HYPERLINK("http://data.mapchannels.com/dualmaps6/map.htm?lat=39.195812&amp;lng=-84.234374", "Map Channel Link")</f>
        <v>Map Channel Link</v>
      </c>
    </row>
    <row r="9820" spans="1:17" hidden="1" x14ac:dyDescent="0.25">
      <c r="A9820" t="s">
        <v>10537</v>
      </c>
      <c r="B9820" t="s">
        <v>10693</v>
      </c>
      <c r="C9820" t="s">
        <v>1596</v>
      </c>
      <c r="D9820">
        <v>3.2770000000000001</v>
      </c>
      <c r="E9820" t="s">
        <v>15899</v>
      </c>
      <c r="F9820" t="s">
        <v>10561</v>
      </c>
      <c r="G9820" s="6">
        <v>43274.52484953704</v>
      </c>
      <c r="H9820" t="s">
        <v>14509</v>
      </c>
      <c r="I9820" t="s">
        <v>44</v>
      </c>
      <c r="J9820"/>
      <c r="K9820" t="s">
        <v>124</v>
      </c>
      <c r="M9820"/>
      <c r="N9820" t="s">
        <v>14559</v>
      </c>
      <c r="P9820" s="7" t="str">
        <f>HYPERLINK("https://collectormobile.dot.state.oh.us/arcgis/rest/services/ADAROW/ADA_ROW_Inventory_Image_Viewer/MapServer/6/219/attachments/", "Photo Link")</f>
        <v>Photo Link</v>
      </c>
      <c r="Q9820" s="7" t="str">
        <f>HYPERLINK("http://data.mapchannels.com/dualmaps6/map.htm?lat=39.195575&amp;lng=-84.234228", "Map Channel Link")</f>
        <v>Map Channel Link</v>
      </c>
    </row>
    <row r="9821" spans="1:17" hidden="1" x14ac:dyDescent="0.25">
      <c r="A9821" t="s">
        <v>10537</v>
      </c>
      <c r="B9821" t="s">
        <v>10693</v>
      </c>
      <c r="C9821" t="s">
        <v>1596</v>
      </c>
      <c r="D9821">
        <v>3.4180000000000001</v>
      </c>
      <c r="E9821" t="s">
        <v>15900</v>
      </c>
      <c r="F9821" t="s">
        <v>10730</v>
      </c>
      <c r="G9821" s="6">
        <v>43295.605532407397</v>
      </c>
      <c r="H9821" t="s">
        <v>14509</v>
      </c>
      <c r="I9821" t="s">
        <v>44</v>
      </c>
      <c r="J9821"/>
      <c r="K9821" t="s">
        <v>28</v>
      </c>
      <c r="M9821"/>
      <c r="N9821" t="s">
        <v>14529</v>
      </c>
      <c r="O9821"/>
      <c r="P9821" s="7" t="str">
        <f>HYPERLINK("https://collectormobile.dot.state.oh.us/arcgis/rest/services/ADAROW/ADA_ROW_Inventory_Image_Viewer/MapServer/6/222/attachments/", "Photo Link")</f>
        <v>Photo Link</v>
      </c>
      <c r="Q9821" s="7" t="str">
        <f>HYPERLINK("http://data.mapchannels.com/dualmaps6/map.htm?lat=39.196413&amp;lng=-84.231847", "Map Channel Link")</f>
        <v>Map Channel Link</v>
      </c>
    </row>
    <row r="9822" spans="1:17" hidden="1" x14ac:dyDescent="0.25">
      <c r="A9822" t="s">
        <v>10537</v>
      </c>
      <c r="B9822" t="s">
        <v>10693</v>
      </c>
      <c r="C9822" t="s">
        <v>1596</v>
      </c>
      <c r="D9822">
        <v>3.605</v>
      </c>
      <c r="E9822" t="s">
        <v>15901</v>
      </c>
      <c r="F9822" t="s">
        <v>10561</v>
      </c>
      <c r="G9822" s="6">
        <v>43288.647557870368</v>
      </c>
      <c r="H9822" t="s">
        <v>14509</v>
      </c>
      <c r="I9822" t="s">
        <v>44</v>
      </c>
      <c r="J9822"/>
      <c r="K9822" t="s">
        <v>124</v>
      </c>
      <c r="M9822"/>
      <c r="N9822" t="s">
        <v>14559</v>
      </c>
      <c r="P9822" s="7" t="str">
        <f>HYPERLINK("https://collectormobile.dot.state.oh.us/arcgis/rest/services/ADAROW/ADA_ROW_Inventory_Image_Viewer/MapServer/6/14183/attachments/", "Photo Link")</f>
        <v>Photo Link</v>
      </c>
      <c r="Q9822" s="7" t="str">
        <f>HYPERLINK("http://data.mapchannels.com/dualmaps6/map.htm?lat=39.198106&amp;lng=-84.229109", "Map Channel Link")</f>
        <v>Map Channel Link</v>
      </c>
    </row>
    <row r="9823" spans="1:17" hidden="1" x14ac:dyDescent="0.25">
      <c r="A9823" t="s">
        <v>10537</v>
      </c>
      <c r="B9823" t="s">
        <v>10693</v>
      </c>
      <c r="C9823" t="s">
        <v>1596</v>
      </c>
      <c r="D9823">
        <v>3.7770000000000001</v>
      </c>
      <c r="E9823" t="s">
        <v>15902</v>
      </c>
      <c r="F9823" t="s">
        <v>10540</v>
      </c>
      <c r="G9823" s="6">
        <v>43274.687175925923</v>
      </c>
      <c r="H9823" t="s">
        <v>14509</v>
      </c>
      <c r="I9823" t="s">
        <v>44</v>
      </c>
      <c r="J9823"/>
      <c r="K9823" t="s">
        <v>38</v>
      </c>
      <c r="M9823"/>
      <c r="N9823" t="s">
        <v>14529</v>
      </c>
      <c r="P9823" s="7" t="str">
        <f>HYPERLINK("https://collectormobile.dot.state.oh.us/arcgis/rest/services/ADAROW/ADA_ROW_Inventory_Image_Viewer/MapServer/6/224/attachments/", "Photo Link")</f>
        <v>Photo Link</v>
      </c>
      <c r="Q9823" s="7" t="str">
        <f>HYPERLINK("http://data.mapchannels.com/dualmaps6/map.htm?lat=39.199607&amp;lng=-84.226538", "Map Channel Link")</f>
        <v>Map Channel Link</v>
      </c>
    </row>
    <row r="9824" spans="1:17" hidden="1" x14ac:dyDescent="0.25">
      <c r="A9824" t="s">
        <v>10537</v>
      </c>
      <c r="B9824" t="s">
        <v>10693</v>
      </c>
      <c r="C9824" t="s">
        <v>1596</v>
      </c>
      <c r="D9824">
        <v>3.7770000000000001</v>
      </c>
      <c r="E9824" t="s">
        <v>15903</v>
      </c>
      <c r="F9824" t="s">
        <v>10540</v>
      </c>
      <c r="G9824" s="6">
        <v>43274.691331018519</v>
      </c>
      <c r="H9824" t="s">
        <v>14509</v>
      </c>
      <c r="I9824" t="s">
        <v>44</v>
      </c>
      <c r="J9824"/>
      <c r="K9824" t="s">
        <v>28</v>
      </c>
      <c r="M9824"/>
      <c r="N9824" t="s">
        <v>14529</v>
      </c>
      <c r="P9824" s="7" t="str">
        <f>HYPERLINK("https://collectormobile.dot.state.oh.us/arcgis/rest/services/ADAROW/ADA_ROW_Inventory_Image_Viewer/MapServer/6/227/attachments/", "Photo Link")</f>
        <v>Photo Link</v>
      </c>
      <c r="Q9824" s="7" t="str">
        <f>HYPERLINK("http://data.mapchannels.com/dualmaps6/map.htm?lat=39.199400&amp;lng=-84.226307", "Map Channel Link")</f>
        <v>Map Channel Link</v>
      </c>
    </row>
    <row r="9825" spans="1:17" hidden="1" x14ac:dyDescent="0.25">
      <c r="A9825" t="s">
        <v>10537</v>
      </c>
      <c r="B9825" t="s">
        <v>10693</v>
      </c>
      <c r="C9825" t="s">
        <v>1596</v>
      </c>
      <c r="D9825">
        <v>3.8</v>
      </c>
      <c r="E9825" t="s">
        <v>15904</v>
      </c>
      <c r="F9825" t="s">
        <v>10540</v>
      </c>
      <c r="G9825" s="6">
        <v>43274.685069444437</v>
      </c>
      <c r="H9825" t="s">
        <v>14509</v>
      </c>
      <c r="I9825" t="s">
        <v>44</v>
      </c>
      <c r="J9825"/>
      <c r="K9825" t="s">
        <v>28</v>
      </c>
      <c r="M9825"/>
      <c r="N9825" t="s">
        <v>14696</v>
      </c>
      <c r="P9825" s="7" t="str">
        <f>HYPERLINK("https://collectormobile.dot.state.oh.us/arcgis/rest/services/ADAROW/ADA_ROW_Inventory_Image_Viewer/MapServer/6/225/attachments/", "Photo Link")</f>
        <v>Photo Link</v>
      </c>
      <c r="Q9825" s="7" t="str">
        <f>HYPERLINK("http://data.mapchannels.com/dualmaps6/map.htm?lat=39.199840&amp;lng=-84.226209", "Map Channel Link")</f>
        <v>Map Channel Link</v>
      </c>
    </row>
    <row r="9826" spans="1:17" hidden="1" x14ac:dyDescent="0.25">
      <c r="A9826" t="s">
        <v>10537</v>
      </c>
      <c r="B9826" t="s">
        <v>10693</v>
      </c>
      <c r="C9826" t="s">
        <v>1596</v>
      </c>
      <c r="D9826">
        <v>3.8010000000000002</v>
      </c>
      <c r="E9826" t="s">
        <v>15905</v>
      </c>
      <c r="F9826" t="s">
        <v>10540</v>
      </c>
      <c r="G9826" s="6">
        <v>43274.69798611111</v>
      </c>
      <c r="H9826" t="s">
        <v>14509</v>
      </c>
      <c r="I9826" t="s">
        <v>44</v>
      </c>
      <c r="J9826"/>
      <c r="K9826" t="s">
        <v>124</v>
      </c>
      <c r="M9826"/>
      <c r="N9826" t="s">
        <v>15324</v>
      </c>
      <c r="P9826" s="7" t="str">
        <f>HYPERLINK("https://collectormobile.dot.state.oh.us/arcgis/rest/services/ADAROW/ADA_ROW_Inventory_Image_Viewer/MapServer/6/226/attachments/", "Photo Link")</f>
        <v>Photo Link</v>
      </c>
      <c r="Q9826" s="7" t="str">
        <f>HYPERLINK("http://data.mapchannels.com/dualmaps6/map.htm?lat=39.199630&amp;lng=-84.225983", "Map Channel Link")</f>
        <v>Map Channel Link</v>
      </c>
    </row>
    <row r="9827" spans="1:17" hidden="1" x14ac:dyDescent="0.25">
      <c r="A9827" t="s">
        <v>10537</v>
      </c>
      <c r="B9827" t="s">
        <v>10693</v>
      </c>
      <c r="C9827" t="s">
        <v>1596</v>
      </c>
      <c r="D9827">
        <v>4.0679999999999996</v>
      </c>
      <c r="E9827" t="s">
        <v>15906</v>
      </c>
      <c r="F9827" t="s">
        <v>10540</v>
      </c>
      <c r="G9827" s="6">
        <v>43274.749988425923</v>
      </c>
      <c r="H9827" t="s">
        <v>14509</v>
      </c>
      <c r="I9827" t="s">
        <v>44</v>
      </c>
      <c r="J9827"/>
      <c r="K9827" t="s">
        <v>38</v>
      </c>
      <c r="M9827"/>
      <c r="N9827" t="s">
        <v>14529</v>
      </c>
      <c r="P9827" s="7" t="str">
        <f>HYPERLINK("https://collectormobile.dot.state.oh.us/arcgis/rest/services/ADAROW/ADA_ROW_Inventory_Image_Viewer/MapServer/6/229/attachments/", "Photo Link")</f>
        <v>Photo Link</v>
      </c>
      <c r="Q9827" s="7" t="str">
        <f>HYPERLINK("http://data.mapchannels.com/dualmaps6/map.htm?lat=39.202272&amp;lng=-84.222309", "Map Channel Link")</f>
        <v>Map Channel Link</v>
      </c>
    </row>
    <row r="9828" spans="1:17" hidden="1" x14ac:dyDescent="0.25">
      <c r="A9828" t="s">
        <v>10537</v>
      </c>
      <c r="B9828" t="s">
        <v>10693</v>
      </c>
      <c r="C9828" t="s">
        <v>1596</v>
      </c>
      <c r="D9828">
        <v>4.07</v>
      </c>
      <c r="E9828" t="s">
        <v>15907</v>
      </c>
      <c r="F9828" t="s">
        <v>10540</v>
      </c>
      <c r="G9828" s="6">
        <v>43274.73945601852</v>
      </c>
      <c r="H9828" t="s">
        <v>14509</v>
      </c>
      <c r="I9828" t="s">
        <v>44</v>
      </c>
      <c r="J9828"/>
      <c r="K9828" t="s">
        <v>38</v>
      </c>
      <c r="M9828"/>
      <c r="N9828" t="s">
        <v>14529</v>
      </c>
      <c r="P9828" s="7" t="str">
        <f>HYPERLINK("https://collectormobile.dot.state.oh.us/arcgis/rest/services/ADAROW/ADA_ROW_Inventory_Image_Viewer/MapServer/6/228/attachments/", "Photo Link")</f>
        <v>Photo Link</v>
      </c>
      <c r="Q9828" s="7" t="str">
        <f>HYPERLINK("http://data.mapchannels.com/dualmaps6/map.htm?lat=39.202076&amp;lng=-84.222052", "Map Channel Link")</f>
        <v>Map Channel Link</v>
      </c>
    </row>
    <row r="9829" spans="1:17" hidden="1" x14ac:dyDescent="0.25">
      <c r="A9829" t="s">
        <v>10537</v>
      </c>
      <c r="B9829" t="s">
        <v>10693</v>
      </c>
      <c r="C9829" t="s">
        <v>1596</v>
      </c>
      <c r="D9829">
        <v>4.1520000000000001</v>
      </c>
      <c r="E9829" t="s">
        <v>15908</v>
      </c>
      <c r="F9829" t="s">
        <v>10727</v>
      </c>
      <c r="G9829" s="6">
        <v>43295.626666666663</v>
      </c>
      <c r="H9829" t="s">
        <v>14509</v>
      </c>
      <c r="I9829" t="s">
        <v>44</v>
      </c>
      <c r="J9829"/>
      <c r="K9829" t="s">
        <v>38</v>
      </c>
      <c r="M9829"/>
      <c r="N9829" t="s">
        <v>14529</v>
      </c>
      <c r="P9829" s="7" t="str">
        <f>HYPERLINK("https://collectormobile.dot.state.oh.us/arcgis/rest/services/ADAROW/ADA_ROW_Inventory_Image_Viewer/MapServer/6/232/attachments/", "Photo Link")</f>
        <v>Photo Link</v>
      </c>
      <c r="Q9829" s="7" t="str">
        <f>HYPERLINK("http://data.mapchannels.com/dualmaps6/map.htm?lat=39.202826&amp;lng=-84.220873", "Map Channel Link")</f>
        <v>Map Channel Link</v>
      </c>
    </row>
    <row r="9830" spans="1:17" hidden="1" x14ac:dyDescent="0.25">
      <c r="A9830" t="s">
        <v>10537</v>
      </c>
      <c r="B9830" t="s">
        <v>10693</v>
      </c>
      <c r="C9830" t="s">
        <v>1596</v>
      </c>
      <c r="D9830">
        <v>7.8140000000000001</v>
      </c>
      <c r="E9830" t="s">
        <v>15909</v>
      </c>
      <c r="F9830" t="s">
        <v>10730</v>
      </c>
      <c r="G9830" s="6">
        <v>43295.640011574083</v>
      </c>
      <c r="H9830" t="s">
        <v>14509</v>
      </c>
      <c r="I9830" t="s">
        <v>44</v>
      </c>
      <c r="J9830"/>
      <c r="K9830" t="s">
        <v>124</v>
      </c>
      <c r="M9830"/>
      <c r="N9830" t="s">
        <v>14746</v>
      </c>
      <c r="O9830" t="s">
        <v>15910</v>
      </c>
      <c r="P9830" s="7" t="str">
        <f>HYPERLINK("https://collectormobile.dot.state.oh.us/arcgis/rest/services/ADAROW/ADA_ROW_Inventory_Image_Viewer/MapServer/6/25402/attachments/", "Photo Link")</f>
        <v>Photo Link</v>
      </c>
      <c r="Q9830" s="7" t="str">
        <f>HYPERLINK("http://data.mapchannels.com/dualmaps6/map.htm?lat=39.230386&amp;lng=-84.163437", "Map Channel Link")</f>
        <v>Map Channel Link</v>
      </c>
    </row>
    <row r="9831" spans="1:17" hidden="1" x14ac:dyDescent="0.25">
      <c r="A9831" t="s">
        <v>10537</v>
      </c>
      <c r="B9831" t="s">
        <v>10693</v>
      </c>
      <c r="C9831" t="s">
        <v>1596</v>
      </c>
      <c r="D9831">
        <v>7.8150000000000004</v>
      </c>
      <c r="E9831" t="s">
        <v>15911</v>
      </c>
      <c r="F9831" t="s">
        <v>10730</v>
      </c>
      <c r="G9831" s="6">
        <v>43295.641574074078</v>
      </c>
      <c r="H9831" t="s">
        <v>14509</v>
      </c>
      <c r="I9831" t="s">
        <v>44</v>
      </c>
      <c r="J9831"/>
      <c r="K9831" t="s">
        <v>124</v>
      </c>
      <c r="M9831"/>
      <c r="N9831" t="s">
        <v>14746</v>
      </c>
      <c r="O9831" t="s">
        <v>15912</v>
      </c>
      <c r="P9831" s="7" t="str">
        <f>HYPERLINK("https://collectormobile.dot.state.oh.us/arcgis/rest/services/ADAROW/ADA_ROW_Inventory_Image_Viewer/MapServer/6/24572/attachments/", "Photo Link")</f>
        <v>Photo Link</v>
      </c>
      <c r="Q9831" s="7" t="str">
        <f>HYPERLINK("http://data.mapchannels.com/dualmaps6/map.htm?lat=39.230575&amp;lng=-84.163477", "Map Channel Link")</f>
        <v>Map Channel Link</v>
      </c>
    </row>
    <row r="9832" spans="1:17" hidden="1" x14ac:dyDescent="0.25">
      <c r="A9832" t="s">
        <v>10537</v>
      </c>
      <c r="B9832" t="s">
        <v>10693</v>
      </c>
      <c r="C9832" t="s">
        <v>1596</v>
      </c>
      <c r="D9832">
        <v>8.0310000000000006</v>
      </c>
      <c r="E9832" t="s">
        <v>15913</v>
      </c>
      <c r="F9832" t="s">
        <v>10730</v>
      </c>
      <c r="G9832" s="6">
        <v>43295.646828703713</v>
      </c>
      <c r="H9832" t="s">
        <v>14509</v>
      </c>
      <c r="I9832" t="s">
        <v>44</v>
      </c>
      <c r="J9832"/>
      <c r="K9832" t="s">
        <v>38</v>
      </c>
      <c r="M9832"/>
      <c r="N9832" t="s">
        <v>14696</v>
      </c>
      <c r="O9832" t="s">
        <v>14289</v>
      </c>
      <c r="P9832" s="7" t="str">
        <f>HYPERLINK("https://collectormobile.dot.state.oh.us/arcgis/rest/services/ADAROW/ADA_ROW_Inventory_Image_Viewer/MapServer/6/24571/attachments/", "Photo Link")</f>
        <v>Photo Link</v>
      </c>
      <c r="Q9832" s="7" t="str">
        <f>HYPERLINK("http://data.mapchannels.com/dualmaps6/map.htm?lat=39.232220&amp;lng=-84.160130", "Map Channel Link")</f>
        <v>Map Channel Link</v>
      </c>
    </row>
    <row r="9833" spans="1:17" hidden="1" x14ac:dyDescent="0.25">
      <c r="A9833" t="s">
        <v>10537</v>
      </c>
      <c r="B9833" t="s">
        <v>10693</v>
      </c>
      <c r="C9833" t="s">
        <v>87</v>
      </c>
      <c r="D9833">
        <v>4.78</v>
      </c>
      <c r="E9833" t="s">
        <v>15914</v>
      </c>
      <c r="F9833" t="s">
        <v>8922</v>
      </c>
      <c r="G9833" s="6">
        <v>45812.543182870373</v>
      </c>
      <c r="H9833" t="s">
        <v>14509</v>
      </c>
      <c r="I9833" t="s">
        <v>44</v>
      </c>
      <c r="J9833"/>
      <c r="K9833" t="s">
        <v>28</v>
      </c>
      <c r="M9833"/>
      <c r="N9833" t="s">
        <v>14559</v>
      </c>
      <c r="P9833" s="7" t="str">
        <f>HYPERLINK("https://collectormobile.dot.state.oh.us/arcgis/rest/services/ADAROW/ADA_ROW_Inventory_Image_Viewer/MapServer/6/95986/attachments/", "Photo Link")</f>
        <v>Photo Link</v>
      </c>
      <c r="Q9833" s="7" t="str">
        <f>HYPERLINK("http://data.mapchannels.com/dualmaps6/map.htm?lat=39.142152&amp;lng=-84.240448", "Map Channel Link")</f>
        <v>Map Channel Link</v>
      </c>
    </row>
    <row r="9834" spans="1:17" hidden="1" x14ac:dyDescent="0.25">
      <c r="A9834" t="s">
        <v>10537</v>
      </c>
      <c r="B9834" t="s">
        <v>10693</v>
      </c>
      <c r="C9834" t="s">
        <v>87</v>
      </c>
      <c r="D9834">
        <v>4.8070000000000004</v>
      </c>
      <c r="E9834" t="s">
        <v>15915</v>
      </c>
      <c r="F9834" t="s">
        <v>8922</v>
      </c>
      <c r="G9834" s="6">
        <v>45812.543738425928</v>
      </c>
      <c r="H9834" t="s">
        <v>14509</v>
      </c>
      <c r="I9834" t="s">
        <v>44</v>
      </c>
      <c r="J9834"/>
      <c r="K9834" t="s">
        <v>38</v>
      </c>
      <c r="M9834"/>
      <c r="N9834" t="s">
        <v>14510</v>
      </c>
      <c r="P9834" s="7" t="str">
        <f>HYPERLINK("https://collectormobile.dot.state.oh.us/arcgis/rest/services/ADAROW/ADA_ROW_Inventory_Image_Viewer/MapServer/6/96386/attachments/", "Photo Link")</f>
        <v>Photo Link</v>
      </c>
      <c r="Q9834" s="7" t="str">
        <f>HYPERLINK("http://data.mapchannels.com/dualmaps6/map.htm?lat=39.141842&amp;lng=-84.240119", "Map Channel Link")</f>
        <v>Map Channel Link</v>
      </c>
    </row>
    <row r="9835" spans="1:17" hidden="1" x14ac:dyDescent="0.25">
      <c r="A9835" t="s">
        <v>10537</v>
      </c>
      <c r="B9835" t="s">
        <v>10693</v>
      </c>
      <c r="C9835" t="s">
        <v>87</v>
      </c>
      <c r="D9835">
        <v>4.8070000000000004</v>
      </c>
      <c r="E9835" t="s">
        <v>15916</v>
      </c>
      <c r="F9835" t="s">
        <v>8922</v>
      </c>
      <c r="G9835" s="6">
        <v>45812.543657407397</v>
      </c>
      <c r="H9835" t="s">
        <v>14509</v>
      </c>
      <c r="I9835" t="s">
        <v>44</v>
      </c>
      <c r="J9835"/>
      <c r="K9835" t="s">
        <v>124</v>
      </c>
      <c r="M9835"/>
      <c r="N9835" t="s">
        <v>14510</v>
      </c>
      <c r="P9835" s="7" t="str">
        <f>HYPERLINK("https://collectormobile.dot.state.oh.us/arcgis/rest/services/ADAROW/ADA_ROW_Inventory_Image_Viewer/MapServer/6/96386/attachments/", "Photo Link")</f>
        <v>Photo Link</v>
      </c>
      <c r="Q9835" s="7" t="str">
        <f>HYPERLINK("http://data.mapchannels.com/dualmaps6/map.htm?lat=39.141842&amp;lng=-84.240119", "Map Channel Link")</f>
        <v>Map Channel Link</v>
      </c>
    </row>
    <row r="9836" spans="1:17" hidden="1" x14ac:dyDescent="0.25">
      <c r="A9836" t="s">
        <v>10537</v>
      </c>
      <c r="B9836" t="s">
        <v>10693</v>
      </c>
      <c r="C9836" t="s">
        <v>87</v>
      </c>
      <c r="D9836">
        <v>5.1159999999999997</v>
      </c>
      <c r="E9836" t="s">
        <v>15917</v>
      </c>
      <c r="F9836" t="s">
        <v>8922</v>
      </c>
      <c r="G9836" s="6">
        <v>45812.542129629634</v>
      </c>
      <c r="H9836" t="s">
        <v>14509</v>
      </c>
      <c r="I9836" t="s">
        <v>44</v>
      </c>
      <c r="J9836"/>
      <c r="K9836" t="s">
        <v>28</v>
      </c>
      <c r="M9836"/>
      <c r="N9836" t="s">
        <v>14559</v>
      </c>
      <c r="P9836" s="7" t="str">
        <f>HYPERLINK("https://collectormobile.dot.state.oh.us/arcgis/rest/services/ADAROW/ADA_ROW_Inventory_Image_Viewer/MapServer/6/96739/attachments/", "Photo Link")</f>
        <v>Photo Link</v>
      </c>
      <c r="Q9836" s="7" t="str">
        <f>HYPERLINK("http://data.mapchannels.com/dualmaps6/map.htm?lat=39.138085&amp;lng=-84.236982", "Map Channel Link")</f>
        <v>Map Channel Link</v>
      </c>
    </row>
    <row r="9837" spans="1:17" hidden="1" x14ac:dyDescent="0.25">
      <c r="A9837" t="s">
        <v>10537</v>
      </c>
      <c r="B9837" t="s">
        <v>10693</v>
      </c>
      <c r="C9837" t="s">
        <v>87</v>
      </c>
      <c r="D9837">
        <v>5.1180000000000003</v>
      </c>
      <c r="E9837" t="s">
        <v>15918</v>
      </c>
      <c r="F9837" t="s">
        <v>8922</v>
      </c>
      <c r="G9837" s="6">
        <v>45810.626689814817</v>
      </c>
      <c r="H9837" t="s">
        <v>14509</v>
      </c>
      <c r="I9837" t="s">
        <v>44</v>
      </c>
      <c r="J9837"/>
      <c r="K9837" t="s">
        <v>124</v>
      </c>
      <c r="M9837"/>
      <c r="N9837" t="s">
        <v>14510</v>
      </c>
      <c r="P9837" s="7" t="str">
        <f>HYPERLINK("https://collectormobile.dot.state.oh.us/arcgis/rest/services/ADAROW/ADA_ROW_Inventory_Image_Viewer/MapServer/6/95987/attachments/", "Photo Link")</f>
        <v>Photo Link</v>
      </c>
      <c r="Q9837" s="7" t="str">
        <f>HYPERLINK("http://data.mapchannels.com/dualmaps6/map.htm?lat=39.137973&amp;lng=-84.237128", "Map Channel Link")</f>
        <v>Map Channel Link</v>
      </c>
    </row>
    <row r="9838" spans="1:17" hidden="1" x14ac:dyDescent="0.25">
      <c r="A9838" t="s">
        <v>10537</v>
      </c>
      <c r="B9838" t="s">
        <v>10693</v>
      </c>
      <c r="C9838" t="s">
        <v>3521</v>
      </c>
      <c r="D9838">
        <v>1.274</v>
      </c>
      <c r="E9838" t="s">
        <v>15919</v>
      </c>
      <c r="F9838" t="s">
        <v>10727</v>
      </c>
      <c r="G9838" s="6">
        <v>43288.520983796298</v>
      </c>
      <c r="H9838" t="s">
        <v>14509</v>
      </c>
      <c r="I9838" t="s">
        <v>44</v>
      </c>
      <c r="J9838"/>
      <c r="K9838" t="s">
        <v>124</v>
      </c>
      <c r="M9838"/>
      <c r="N9838" t="s">
        <v>14731</v>
      </c>
      <c r="P9838" s="7" t="str">
        <f>HYPERLINK("https://collectormobile.dot.state.oh.us/arcgis/rest/services/ADAROW/ADA_ROW_Inventory_Image_Viewer/MapServer/6/241/attachments/", "Photo Link")</f>
        <v>Photo Link</v>
      </c>
      <c r="Q9838" s="7" t="str">
        <f>HYPERLINK("http://data.mapchannels.com/dualmaps6/map.htm?lat=39.064719&amp;lng=-84.282475", "Map Channel Link")</f>
        <v>Map Channel Link</v>
      </c>
    </row>
    <row r="9839" spans="1:17" hidden="1" x14ac:dyDescent="0.25">
      <c r="A9839" t="s">
        <v>10537</v>
      </c>
      <c r="B9839" t="s">
        <v>10693</v>
      </c>
      <c r="C9839" t="s">
        <v>3530</v>
      </c>
      <c r="D9839">
        <v>1.0999999999999999E-2</v>
      </c>
      <c r="E9839" t="s">
        <v>15920</v>
      </c>
      <c r="F9839" t="s">
        <v>10833</v>
      </c>
      <c r="G9839" s="6">
        <v>43288.560358796298</v>
      </c>
      <c r="H9839" t="s">
        <v>14509</v>
      </c>
      <c r="I9839" t="s">
        <v>44</v>
      </c>
      <c r="J9839"/>
      <c r="K9839" t="s">
        <v>124</v>
      </c>
      <c r="M9839"/>
      <c r="N9839" t="s">
        <v>14640</v>
      </c>
      <c r="O9839" t="s">
        <v>15921</v>
      </c>
      <c r="P9839" s="7" t="str">
        <f>HYPERLINK("https://collectormobile.dot.state.oh.us/arcgis/rest/services/ADAROW/ADA_ROW_Inventory_Image_Viewer/MapServer/6/242/attachments/", "Photo Link")</f>
        <v>Photo Link</v>
      </c>
      <c r="Q9839" s="7" t="str">
        <f>HYPERLINK("http://data.mapchannels.com/dualmaps6/map.htm?lat=39.064683&amp;lng=-84.279195", "Map Channel Link")</f>
        <v>Map Channel Link</v>
      </c>
    </row>
    <row r="9840" spans="1:17" hidden="1" x14ac:dyDescent="0.25">
      <c r="A9840" t="s">
        <v>10537</v>
      </c>
      <c r="B9840" t="s">
        <v>10693</v>
      </c>
      <c r="C9840" t="s">
        <v>10745</v>
      </c>
      <c r="D9840">
        <v>4.4509999999999996</v>
      </c>
      <c r="E9840" t="s">
        <v>15922</v>
      </c>
      <c r="F9840" t="s">
        <v>10727</v>
      </c>
      <c r="G9840" s="6">
        <v>43295.644189814811</v>
      </c>
      <c r="H9840" t="s">
        <v>14509</v>
      </c>
      <c r="I9840" t="s">
        <v>44</v>
      </c>
      <c r="J9840"/>
      <c r="K9840" t="s">
        <v>38</v>
      </c>
      <c r="M9840"/>
      <c r="N9840" t="s">
        <v>14625</v>
      </c>
      <c r="P9840" s="7" t="str">
        <f>HYPERLINK("https://collectormobile.dot.state.oh.us/arcgis/rest/services/ADAROW/ADA_ROW_Inventory_Image_Viewer/MapServer/6/23361/attachments/", "Photo Link")</f>
        <v>Photo Link</v>
      </c>
      <c r="Q9840" s="7" t="str">
        <f>HYPERLINK("http://data.mapchannels.com/dualmaps6/map.htm?lat=39.232058&amp;lng=-84.160003", "Map Channel Link")</f>
        <v>Map Channel Link</v>
      </c>
    </row>
    <row r="9841" spans="1:17" hidden="1" x14ac:dyDescent="0.25">
      <c r="A9841" t="s">
        <v>10537</v>
      </c>
      <c r="B9841" t="s">
        <v>10693</v>
      </c>
      <c r="C9841" t="s">
        <v>1349</v>
      </c>
      <c r="D9841">
        <v>4.2859999999999996</v>
      </c>
      <c r="E9841" t="s">
        <v>15923</v>
      </c>
      <c r="F9841" t="s">
        <v>8922</v>
      </c>
      <c r="G9841" s="6">
        <v>45812.541990740741</v>
      </c>
      <c r="H9841" t="s">
        <v>14509</v>
      </c>
      <c r="I9841" t="s">
        <v>44</v>
      </c>
      <c r="J9841"/>
      <c r="K9841" t="s">
        <v>28</v>
      </c>
      <c r="M9841"/>
      <c r="N9841" t="s">
        <v>14510</v>
      </c>
      <c r="P9841" s="7" t="str">
        <f>HYPERLINK("https://collectormobile.dot.state.oh.us/arcgis/rest/services/ADAROW/ADA_ROW_Inventory_Image_Viewer/MapServer/6/96390/attachments/", "Photo Link")</f>
        <v>Photo Link</v>
      </c>
      <c r="Q9841" s="7" t="str">
        <f>HYPERLINK("http://data.mapchannels.com/dualmaps6/map.htm?lat=39.137841&amp;lng=-84.237002", "Map Channel Link")</f>
        <v>Map Channel Link</v>
      </c>
    </row>
    <row r="9842" spans="1:17" hidden="1" x14ac:dyDescent="0.25">
      <c r="A9842" t="s">
        <v>10537</v>
      </c>
      <c r="B9842" t="s">
        <v>10693</v>
      </c>
      <c r="C9842" t="s">
        <v>295</v>
      </c>
      <c r="D9842">
        <v>8.4000000000000005E-2</v>
      </c>
      <c r="E9842" t="s">
        <v>15924</v>
      </c>
      <c r="F9842" t="s">
        <v>10626</v>
      </c>
      <c r="G9842" s="6">
        <v>43309.542233796303</v>
      </c>
      <c r="H9842" t="s">
        <v>14509</v>
      </c>
      <c r="I9842" t="s">
        <v>44</v>
      </c>
      <c r="J9842"/>
      <c r="K9842" t="s">
        <v>124</v>
      </c>
      <c r="M9842"/>
      <c r="N9842" t="s">
        <v>14640</v>
      </c>
      <c r="P9842" s="7" t="str">
        <f>HYPERLINK("https://collectormobile.dot.state.oh.us/arcgis/rest/services/ADAROW/ADA_ROW_Inventory_Image_Viewer/MapServer/6/18372/attachments/", "Photo Link")</f>
        <v>Photo Link</v>
      </c>
      <c r="Q9842" s="7" t="str">
        <f>HYPERLINK("http://data.mapchannels.com/dualmaps6/map.htm?lat=39.071861&amp;lng=-84.311637", "Map Channel Link")</f>
        <v>Map Channel Link</v>
      </c>
    </row>
    <row r="9843" spans="1:17" hidden="1" x14ac:dyDescent="0.25">
      <c r="A9843" t="s">
        <v>10537</v>
      </c>
      <c r="B9843" t="s">
        <v>10693</v>
      </c>
      <c r="C9843" t="s">
        <v>295</v>
      </c>
      <c r="D9843">
        <v>0.19500000000000001</v>
      </c>
      <c r="E9843" t="s">
        <v>15925</v>
      </c>
      <c r="F9843" t="s">
        <v>10626</v>
      </c>
      <c r="G9843" s="6">
        <v>43305.567928240736</v>
      </c>
      <c r="H9843" t="s">
        <v>14509</v>
      </c>
      <c r="I9843" t="s">
        <v>44</v>
      </c>
      <c r="J9843"/>
      <c r="K9843" t="s">
        <v>28</v>
      </c>
      <c r="M9843"/>
      <c r="N9843" t="s">
        <v>14510</v>
      </c>
      <c r="O9843"/>
      <c r="P9843" s="7" t="str">
        <f>HYPERLINK("https://collectormobile.dot.state.oh.us/arcgis/rest/services/ADAROW/ADA_ROW_Inventory_Image_Viewer/MapServer/6/18777/attachments/", "Photo Link")</f>
        <v>Photo Link</v>
      </c>
      <c r="Q9843" s="7" t="str">
        <f>HYPERLINK("http://data.mapchannels.com/dualmaps6/map.htm?lat=39.071740&amp;lng=-84.309556", "Map Channel Link")</f>
        <v>Map Channel Link</v>
      </c>
    </row>
    <row r="9844" spans="1:17" hidden="1" x14ac:dyDescent="0.25">
      <c r="A9844" t="s">
        <v>10537</v>
      </c>
      <c r="B9844" t="s">
        <v>10693</v>
      </c>
      <c r="C9844" t="s">
        <v>295</v>
      </c>
      <c r="D9844">
        <v>0.36299999999999999</v>
      </c>
      <c r="E9844" t="s">
        <v>15926</v>
      </c>
      <c r="F9844" t="s">
        <v>10563</v>
      </c>
      <c r="G9844" s="6">
        <v>43295.606099537043</v>
      </c>
      <c r="H9844" t="s">
        <v>14509</v>
      </c>
      <c r="I9844" t="s">
        <v>44</v>
      </c>
      <c r="J9844"/>
      <c r="K9844" t="s">
        <v>28</v>
      </c>
      <c r="M9844"/>
      <c r="N9844" t="s">
        <v>14640</v>
      </c>
      <c r="P9844" s="7" t="str">
        <f>HYPERLINK("https://collectormobile.dot.state.oh.us/arcgis/rest/services/ADAROW/ADA_ROW_Inventory_Image_Viewer/MapServer/6/760/attachments/", "Photo Link")</f>
        <v>Photo Link</v>
      </c>
      <c r="Q9844" s="7" t="str">
        <f>HYPERLINK("http://data.mapchannels.com/dualmaps6/map.htm?lat=39.071129&amp;lng=-84.306504", "Map Channel Link")</f>
        <v>Map Channel Link</v>
      </c>
    </row>
    <row r="9845" spans="1:17" hidden="1" x14ac:dyDescent="0.25">
      <c r="A9845" t="s">
        <v>10537</v>
      </c>
      <c r="B9845" t="s">
        <v>10693</v>
      </c>
      <c r="C9845" t="s">
        <v>295</v>
      </c>
      <c r="D9845">
        <v>0.56399999999999995</v>
      </c>
      <c r="E9845" t="s">
        <v>15927</v>
      </c>
      <c r="F9845" t="s">
        <v>10563</v>
      </c>
      <c r="G9845" s="6">
        <v>43295.586446759262</v>
      </c>
      <c r="H9845" t="s">
        <v>14509</v>
      </c>
      <c r="I9845" t="s">
        <v>44</v>
      </c>
      <c r="J9845"/>
      <c r="K9845" t="s">
        <v>28</v>
      </c>
      <c r="M9845"/>
      <c r="N9845" t="s">
        <v>14510</v>
      </c>
      <c r="P9845" s="7" t="str">
        <f>HYPERLINK("https://collectormobile.dot.state.oh.us/arcgis/rest/services/ADAROW/ADA_ROW_Inventory_Image_Viewer/MapServer/6/763/attachments/", "Photo Link")</f>
        <v>Photo Link</v>
      </c>
      <c r="Q9845" s="7" t="str">
        <f>HYPERLINK("http://data.mapchannels.com/dualmaps6/map.htm?lat=39.070097&amp;lng=-84.303044", "Map Channel Link")</f>
        <v>Map Channel Link</v>
      </c>
    </row>
    <row r="9846" spans="1:17" hidden="1" x14ac:dyDescent="0.25">
      <c r="A9846" t="s">
        <v>10537</v>
      </c>
      <c r="B9846" t="s">
        <v>10693</v>
      </c>
      <c r="C9846" t="s">
        <v>295</v>
      </c>
      <c r="D9846">
        <v>0.56399999999999995</v>
      </c>
      <c r="E9846" t="s">
        <v>15928</v>
      </c>
      <c r="F9846" t="s">
        <v>10563</v>
      </c>
      <c r="G9846" s="6">
        <v>43295.584733796299</v>
      </c>
      <c r="H9846" t="s">
        <v>14509</v>
      </c>
      <c r="I9846" t="s">
        <v>44</v>
      </c>
      <c r="J9846"/>
      <c r="K9846" t="s">
        <v>28</v>
      </c>
      <c r="M9846"/>
      <c r="N9846" t="s">
        <v>14510</v>
      </c>
      <c r="P9846" s="7" t="str">
        <f>HYPERLINK("https://collectormobile.dot.state.oh.us/arcgis/rest/services/ADAROW/ADA_ROW_Inventory_Image_Viewer/MapServer/6/761/attachments/", "Photo Link")</f>
        <v>Photo Link</v>
      </c>
      <c r="Q9846" s="7" t="str">
        <f>HYPERLINK("http://data.mapchannels.com/dualmaps6/map.htm?lat=39.070351&amp;lng=-84.302915", "Map Channel Link")</f>
        <v>Map Channel Link</v>
      </c>
    </row>
    <row r="9847" spans="1:17" hidden="1" x14ac:dyDescent="0.25">
      <c r="A9847" t="s">
        <v>10537</v>
      </c>
      <c r="B9847" t="s">
        <v>10693</v>
      </c>
      <c r="C9847" t="s">
        <v>295</v>
      </c>
      <c r="D9847">
        <v>1.4870000000000001</v>
      </c>
      <c r="E9847" t="s">
        <v>15929</v>
      </c>
      <c r="F9847" t="s">
        <v>10742</v>
      </c>
      <c r="G9847" s="6">
        <v>43294.7187037037</v>
      </c>
      <c r="H9847" t="s">
        <v>14509</v>
      </c>
      <c r="I9847" t="s">
        <v>44</v>
      </c>
      <c r="J9847"/>
      <c r="K9847" t="s">
        <v>124</v>
      </c>
      <c r="M9847"/>
      <c r="N9847" t="s">
        <v>14746</v>
      </c>
      <c r="P9847" s="7" t="str">
        <f>HYPERLINK("https://collectormobile.dot.state.oh.us/arcgis/rest/services/ADAROW/ADA_ROW_Inventory_Image_Viewer/MapServer/6/238/attachments/", "Photo Link")</f>
        <v>Photo Link</v>
      </c>
      <c r="Q9847" s="7" t="str">
        <f>HYPERLINK("http://data.mapchannels.com/dualmaps6/map.htm?lat=39.065116&amp;lng=-84.288185", "Map Channel Link")</f>
        <v>Map Channel Link</v>
      </c>
    </row>
    <row r="9848" spans="1:17" hidden="1" x14ac:dyDescent="0.25">
      <c r="A9848" t="s">
        <v>10537</v>
      </c>
      <c r="B9848" t="s">
        <v>10693</v>
      </c>
      <c r="C9848" t="s">
        <v>295</v>
      </c>
      <c r="D9848">
        <v>1.7849999999999999</v>
      </c>
      <c r="E9848" t="s">
        <v>15930</v>
      </c>
      <c r="F9848" t="s">
        <v>10727</v>
      </c>
      <c r="G9848" s="6">
        <v>43288.530694444453</v>
      </c>
      <c r="H9848" t="s">
        <v>14509</v>
      </c>
      <c r="I9848" t="s">
        <v>44</v>
      </c>
      <c r="J9848"/>
      <c r="K9848" t="s">
        <v>124</v>
      </c>
      <c r="M9848"/>
      <c r="N9848" t="s">
        <v>14731</v>
      </c>
      <c r="P9848" s="7" t="str">
        <f>HYPERLINK("https://collectormobile.dot.state.oh.us/arcgis/rest/services/ADAROW/ADA_ROW_Inventory_Image_Viewer/MapServer/6/240/attachments/", "Photo Link")</f>
        <v>Photo Link</v>
      </c>
      <c r="Q9848" s="7" t="str">
        <f>HYPERLINK("http://data.mapchannels.com/dualmaps6/map.htm?lat=39.064764&amp;lng=-84.282680", "Map Channel Link")</f>
        <v>Map Channel Link</v>
      </c>
    </row>
    <row r="9849" spans="1:17" hidden="1" x14ac:dyDescent="0.25">
      <c r="A9849" t="s">
        <v>10537</v>
      </c>
      <c r="B9849" t="s">
        <v>10693</v>
      </c>
      <c r="C9849" t="s">
        <v>295</v>
      </c>
      <c r="D9849">
        <v>1.7869999999999999</v>
      </c>
      <c r="E9849" t="s">
        <v>15931</v>
      </c>
      <c r="F9849" t="s">
        <v>10727</v>
      </c>
      <c r="G9849" s="6">
        <v>43288.534108796302</v>
      </c>
      <c r="H9849" t="s">
        <v>14509</v>
      </c>
      <c r="I9849" t="s">
        <v>44</v>
      </c>
      <c r="J9849"/>
      <c r="K9849" t="s">
        <v>38</v>
      </c>
      <c r="M9849"/>
      <c r="N9849" t="s">
        <v>14529</v>
      </c>
      <c r="P9849" s="7" t="str">
        <f>HYPERLINK("https://collectormobile.dot.state.oh.us/arcgis/rest/services/ADAROW/ADA_ROW_Inventory_Image_Viewer/MapServer/6/24156/attachments/", "Photo Link")</f>
        <v>Photo Link</v>
      </c>
      <c r="Q9849" s="7" t="str">
        <f>HYPERLINK("http://data.mapchannels.com/dualmaps6/map.htm?lat=39.064978&amp;lng=-84.282610", "Map Channel Link")</f>
        <v>Map Channel Link</v>
      </c>
    </row>
    <row r="9850" spans="1:17" hidden="1" x14ac:dyDescent="0.25">
      <c r="A9850" t="s">
        <v>10537</v>
      </c>
      <c r="B9850" t="s">
        <v>10693</v>
      </c>
      <c r="C9850" t="s">
        <v>295</v>
      </c>
      <c r="D9850">
        <v>1.798</v>
      </c>
      <c r="E9850" t="s">
        <v>15932</v>
      </c>
      <c r="F9850" t="s">
        <v>10727</v>
      </c>
      <c r="G9850" s="6">
        <v>43288.540856481479</v>
      </c>
      <c r="H9850" t="s">
        <v>14509</v>
      </c>
      <c r="I9850" t="s">
        <v>44</v>
      </c>
      <c r="J9850"/>
      <c r="K9850" t="s">
        <v>38</v>
      </c>
      <c r="M9850"/>
      <c r="N9850" t="s">
        <v>14510</v>
      </c>
      <c r="P9850" s="7" t="str">
        <f>HYPERLINK("https://collectormobile.dot.state.oh.us/arcgis/rest/services/ADAROW/ADA_ROW_Inventory_Image_Viewer/MapServer/6/24558/attachments/", "Photo Link")</f>
        <v>Photo Link</v>
      </c>
      <c r="Q9850" s="7" t="str">
        <f>HYPERLINK("http://data.mapchannels.com/dualmaps6/map.htm?lat=39.064970&amp;lng=-84.282412", "Map Channel Link")</f>
        <v>Map Channel Link</v>
      </c>
    </row>
    <row r="9851" spans="1:17" hidden="1" x14ac:dyDescent="0.25">
      <c r="A9851" t="s">
        <v>10537</v>
      </c>
      <c r="B9851" t="s">
        <v>10693</v>
      </c>
      <c r="C9851" t="s">
        <v>295</v>
      </c>
      <c r="D9851">
        <v>1.9790000000000001</v>
      </c>
      <c r="E9851" t="s">
        <v>15933</v>
      </c>
      <c r="F9851" t="s">
        <v>10742</v>
      </c>
      <c r="G9851" s="6">
        <v>43294.689467592587</v>
      </c>
      <c r="H9851" t="s">
        <v>14509</v>
      </c>
      <c r="I9851" t="s">
        <v>44</v>
      </c>
      <c r="J9851"/>
      <c r="K9851" t="s">
        <v>28</v>
      </c>
      <c r="M9851"/>
      <c r="N9851" t="s">
        <v>14529</v>
      </c>
      <c r="P9851" s="7" t="str">
        <f>HYPERLINK("https://collectormobile.dot.state.oh.us/arcgis/rest/services/ADAROW/ADA_ROW_Inventory_Image_Viewer/MapServer/6/23353/attachments/", "Photo Link")</f>
        <v>Photo Link</v>
      </c>
      <c r="Q9851" s="7" t="str">
        <f>HYPERLINK("http://data.mapchannels.com/dualmaps6/map.htm?lat=39.064395&amp;lng=-84.279144", "Map Channel Link")</f>
        <v>Map Channel Link</v>
      </c>
    </row>
    <row r="9852" spans="1:17" hidden="1" x14ac:dyDescent="0.25">
      <c r="A9852" t="s">
        <v>10537</v>
      </c>
      <c r="B9852" t="s">
        <v>10693</v>
      </c>
      <c r="C9852" t="s">
        <v>295</v>
      </c>
      <c r="D9852">
        <v>2.7890000000000001</v>
      </c>
      <c r="E9852" t="s">
        <v>15934</v>
      </c>
      <c r="F9852" t="s">
        <v>10742</v>
      </c>
      <c r="G9852" s="6">
        <v>43294.679780092592</v>
      </c>
      <c r="H9852" t="s">
        <v>14509</v>
      </c>
      <c r="I9852" t="s">
        <v>44</v>
      </c>
      <c r="J9852"/>
      <c r="K9852" t="s">
        <v>28</v>
      </c>
      <c r="M9852"/>
      <c r="N9852" t="s">
        <v>14529</v>
      </c>
      <c r="P9852" s="7" t="str">
        <f>HYPERLINK("https://collectormobile.dot.state.oh.us/arcgis/rest/services/ADAROW/ADA_ROW_Inventory_Image_Viewer/MapServer/6/23356/attachments/", "Photo Link")</f>
        <v>Photo Link</v>
      </c>
      <c r="Q9852" s="7" t="str">
        <f>HYPERLINK("http://data.mapchannels.com/dualmaps6/map.htm?lat=39.059172&amp;lng=-84.265676", "Map Channel Link")</f>
        <v>Map Channel Link</v>
      </c>
    </row>
    <row r="9853" spans="1:17" hidden="1" x14ac:dyDescent="0.25">
      <c r="A9853" t="s">
        <v>10537</v>
      </c>
      <c r="B9853" t="s">
        <v>10693</v>
      </c>
      <c r="C9853" t="s">
        <v>295</v>
      </c>
      <c r="D9853">
        <v>3.6749999999999998</v>
      </c>
      <c r="E9853" t="s">
        <v>15935</v>
      </c>
      <c r="F9853" t="s">
        <v>10727</v>
      </c>
      <c r="G9853" s="6">
        <v>43288.681944444441</v>
      </c>
      <c r="H9853" t="s">
        <v>14509</v>
      </c>
      <c r="I9853" t="s">
        <v>44</v>
      </c>
      <c r="J9853"/>
      <c r="K9853" t="s">
        <v>28</v>
      </c>
      <c r="M9853"/>
      <c r="N9853" t="s">
        <v>14510</v>
      </c>
      <c r="P9853" s="7" t="str">
        <f>HYPERLINK("https://collectormobile.dot.state.oh.us/arcgis/rest/services/ADAROW/ADA_ROW_Inventory_Image_Viewer/MapServer/6/245/attachments/", "Photo Link")</f>
        <v>Photo Link</v>
      </c>
      <c r="Q9853" s="7" t="str">
        <f>HYPERLINK("http://data.mapchannels.com/dualmaps6/map.htm?lat=39.051674&amp;lng=-84.252407", "Map Channel Link")</f>
        <v>Map Channel Link</v>
      </c>
    </row>
    <row r="9854" spans="1:17" hidden="1" x14ac:dyDescent="0.25">
      <c r="A9854" t="s">
        <v>10537</v>
      </c>
      <c r="B9854" t="s">
        <v>10693</v>
      </c>
      <c r="C9854" t="s">
        <v>295</v>
      </c>
      <c r="D9854">
        <v>4.117</v>
      </c>
      <c r="E9854" t="s">
        <v>15936</v>
      </c>
      <c r="F9854" t="s">
        <v>10833</v>
      </c>
      <c r="G9854" s="6">
        <v>43288.711446759262</v>
      </c>
      <c r="H9854" t="s">
        <v>14509</v>
      </c>
      <c r="I9854" t="s">
        <v>44</v>
      </c>
      <c r="J9854"/>
      <c r="K9854" t="s">
        <v>38</v>
      </c>
      <c r="M9854"/>
      <c r="N9854" t="s">
        <v>14510</v>
      </c>
      <c r="P9854" s="7" t="str">
        <f>HYPERLINK("https://collectormobile.dot.state.oh.us/arcgis/rest/services/ADAROW/ADA_ROW_Inventory_Image_Viewer/MapServer/6/24570/attachments/", "Photo Link")</f>
        <v>Photo Link</v>
      </c>
      <c r="Q9854" s="7" t="str">
        <f>HYPERLINK("http://data.mapchannels.com/dualmaps6/map.htm?lat=39.047363&amp;lng=-84.246366", "Map Channel Link")</f>
        <v>Map Channel Link</v>
      </c>
    </row>
    <row r="9855" spans="1:17" hidden="1" x14ac:dyDescent="0.25">
      <c r="A9855" t="s">
        <v>10537</v>
      </c>
      <c r="B9855" t="s">
        <v>10693</v>
      </c>
      <c r="C9855" t="s">
        <v>295</v>
      </c>
      <c r="D9855">
        <v>4.1319999999999997</v>
      </c>
      <c r="E9855" t="s">
        <v>15937</v>
      </c>
      <c r="F9855" t="s">
        <v>10833</v>
      </c>
      <c r="G9855" s="6">
        <v>43288.696898148148</v>
      </c>
      <c r="H9855" t="s">
        <v>14509</v>
      </c>
      <c r="I9855" t="s">
        <v>44</v>
      </c>
      <c r="J9855"/>
      <c r="K9855" t="s">
        <v>38</v>
      </c>
      <c r="M9855"/>
      <c r="N9855" t="s">
        <v>14510</v>
      </c>
      <c r="P9855" s="7" t="str">
        <f>HYPERLINK("https://collectormobile.dot.state.oh.us/arcgis/rest/services/ADAROW/ADA_ROW_Inventory_Image_Viewer/MapServer/6/480/attachments/", "Photo Link")</f>
        <v>Photo Link</v>
      </c>
      <c r="Q9855" s="7" t="str">
        <f>HYPERLINK("http://data.mapchannels.com/dualmaps6/map.htm?lat=39.047422&amp;lng=-84.245913", "Map Channel Link")</f>
        <v>Map Channel Link</v>
      </c>
    </row>
    <row r="9856" spans="1:17" hidden="1" x14ac:dyDescent="0.25">
      <c r="A9856" t="s">
        <v>10537</v>
      </c>
      <c r="B9856" t="s">
        <v>10693</v>
      </c>
      <c r="C9856" t="s">
        <v>295</v>
      </c>
      <c r="D9856">
        <v>4.1319999999999997</v>
      </c>
      <c r="E9856" t="s">
        <v>15938</v>
      </c>
      <c r="F9856" t="s">
        <v>10833</v>
      </c>
      <c r="G9856" s="6">
        <v>43288.702662037038</v>
      </c>
      <c r="H9856" t="s">
        <v>14509</v>
      </c>
      <c r="I9856" t="s">
        <v>44</v>
      </c>
      <c r="J9856"/>
      <c r="K9856" t="s">
        <v>38</v>
      </c>
      <c r="M9856"/>
      <c r="N9856" t="s">
        <v>14510</v>
      </c>
      <c r="P9856" s="7" t="str">
        <f>HYPERLINK("https://collectormobile.dot.state.oh.us/arcgis/rest/services/ADAROW/ADA_ROW_Inventory_Image_Viewer/MapServer/6/23760/attachments/", "Photo Link")</f>
        <v>Photo Link</v>
      </c>
      <c r="Q9856" s="7" t="str">
        <f>HYPERLINK("http://data.mapchannels.com/dualmaps6/map.htm?lat=39.047237&amp;lng=-84.246134", "Map Channel Link")</f>
        <v>Map Channel Link</v>
      </c>
    </row>
    <row r="9857" spans="1:17" hidden="1" x14ac:dyDescent="0.25">
      <c r="A9857" t="s">
        <v>10537</v>
      </c>
      <c r="B9857" t="s">
        <v>10693</v>
      </c>
      <c r="C9857" t="s">
        <v>295</v>
      </c>
      <c r="D9857">
        <v>4.1319999999999997</v>
      </c>
      <c r="E9857" t="s">
        <v>15939</v>
      </c>
      <c r="F9857" t="s">
        <v>10833</v>
      </c>
      <c r="G9857" s="6">
        <v>43288.703587962962</v>
      </c>
      <c r="H9857" t="s">
        <v>14509</v>
      </c>
      <c r="I9857" t="s">
        <v>44</v>
      </c>
      <c r="J9857"/>
      <c r="K9857" t="s">
        <v>38</v>
      </c>
      <c r="M9857"/>
      <c r="N9857" t="s">
        <v>14510</v>
      </c>
      <c r="P9857" s="7" t="str">
        <f>HYPERLINK("https://collectormobile.dot.state.oh.us/arcgis/rest/services/ADAROW/ADA_ROW_Inventory_Image_Viewer/MapServer/6/23760/attachments/", "Photo Link")</f>
        <v>Photo Link</v>
      </c>
      <c r="Q9857" s="7" t="str">
        <f>HYPERLINK("http://data.mapchannels.com/dualmaps6/map.htm?lat=39.047237&amp;lng=-84.246134", "Map Channel Link")</f>
        <v>Map Channel Link</v>
      </c>
    </row>
    <row r="9858" spans="1:17" hidden="1" x14ac:dyDescent="0.25">
      <c r="A9858" t="s">
        <v>10537</v>
      </c>
      <c r="B9858" t="s">
        <v>10693</v>
      </c>
      <c r="C9858" t="s">
        <v>295</v>
      </c>
      <c r="D9858">
        <v>5.1319999999999997</v>
      </c>
      <c r="E9858" t="s">
        <v>15940</v>
      </c>
      <c r="F9858" t="s">
        <v>10833</v>
      </c>
      <c r="G9858" s="6">
        <v>43288.740208333344</v>
      </c>
      <c r="H9858" t="s">
        <v>14509</v>
      </c>
      <c r="I9858" t="s">
        <v>44</v>
      </c>
      <c r="J9858"/>
      <c r="K9858" t="s">
        <v>28</v>
      </c>
      <c r="M9858"/>
      <c r="N9858" t="s">
        <v>14731</v>
      </c>
      <c r="P9858" s="7" t="str">
        <f>HYPERLINK("https://collectormobile.dot.state.oh.us/arcgis/rest/services/ADAROW/ADA_ROW_Inventory_Image_Viewer/MapServer/6/247/attachments/", "Photo Link")</f>
        <v>Photo Link</v>
      </c>
      <c r="Q9858" s="7" t="str">
        <f>HYPERLINK("http://data.mapchannels.com/dualmaps6/map.htm?lat=39.037912&amp;lng=-84.231873", "Map Channel Link")</f>
        <v>Map Channel Link</v>
      </c>
    </row>
    <row r="9859" spans="1:17" hidden="1" x14ac:dyDescent="0.25">
      <c r="A9859" t="s">
        <v>10537</v>
      </c>
      <c r="B9859" t="s">
        <v>10693</v>
      </c>
      <c r="C9859" t="s">
        <v>295</v>
      </c>
      <c r="D9859">
        <v>5.274</v>
      </c>
      <c r="E9859" t="s">
        <v>15941</v>
      </c>
      <c r="F9859" t="s">
        <v>10784</v>
      </c>
      <c r="G9859" s="6">
        <v>43818.637986111113</v>
      </c>
      <c r="H9859" t="s">
        <v>14509</v>
      </c>
      <c r="I9859" t="s">
        <v>44</v>
      </c>
      <c r="J9859"/>
      <c r="K9859" t="s">
        <v>28</v>
      </c>
      <c r="M9859"/>
      <c r="N9859" t="s">
        <v>14529</v>
      </c>
      <c r="P9859" s="7" t="str">
        <f>HYPERLINK("https://collectormobile.dot.state.oh.us/arcgis/rest/services/ADAROW/ADA_ROW_Inventory_Image_Viewer/MapServer/6/73091/attachments/", "Photo Link")</f>
        <v>Photo Link</v>
      </c>
      <c r="Q9859" s="7" t="str">
        <f>HYPERLINK("http://data.mapchannels.com/dualmaps6/map.htm?lat=39.036590&amp;lng=-84.229829", "Map Channel Link")</f>
        <v>Map Channel Link</v>
      </c>
    </row>
    <row r="9860" spans="1:17" hidden="1" x14ac:dyDescent="0.25">
      <c r="A9860" t="s">
        <v>10537</v>
      </c>
      <c r="B9860" t="s">
        <v>10693</v>
      </c>
      <c r="C9860" t="s">
        <v>295</v>
      </c>
      <c r="D9860">
        <v>5.5250000000000004</v>
      </c>
      <c r="E9860" t="s">
        <v>15942</v>
      </c>
      <c r="F9860" t="s">
        <v>10784</v>
      </c>
      <c r="G9860" s="6">
        <v>43818.660717592589</v>
      </c>
      <c r="H9860" t="s">
        <v>14509</v>
      </c>
      <c r="I9860" t="s">
        <v>44</v>
      </c>
      <c r="J9860"/>
      <c r="K9860" t="s">
        <v>28</v>
      </c>
      <c r="M9860"/>
      <c r="N9860" t="s">
        <v>14510</v>
      </c>
      <c r="P9860" s="7" t="str">
        <f>HYPERLINK("https://collectormobile.dot.state.oh.us/arcgis/rest/services/ADAROW/ADA_ROW_Inventory_Image_Viewer/MapServer/6/73495/attachments/", "Photo Link")</f>
        <v>Photo Link</v>
      </c>
      <c r="Q9860" s="7" t="str">
        <f>HYPERLINK("http://data.mapchannels.com/dualmaps6/map.htm?lat=39.034158&amp;lng=-84.226389", "Map Channel Link")</f>
        <v>Map Channel Link</v>
      </c>
    </row>
    <row r="9861" spans="1:17" hidden="1" x14ac:dyDescent="0.25">
      <c r="A9861" t="s">
        <v>10537</v>
      </c>
      <c r="B9861" t="s">
        <v>10693</v>
      </c>
      <c r="C9861" t="s">
        <v>295</v>
      </c>
      <c r="D9861">
        <v>5.5270000000000001</v>
      </c>
      <c r="E9861" t="s">
        <v>15943</v>
      </c>
      <c r="F9861" t="s">
        <v>10784</v>
      </c>
      <c r="G9861" s="6">
        <v>43818.660497685189</v>
      </c>
      <c r="H9861" t="s">
        <v>14509</v>
      </c>
      <c r="I9861" t="s">
        <v>44</v>
      </c>
      <c r="J9861"/>
      <c r="K9861" t="s">
        <v>28</v>
      </c>
      <c r="M9861"/>
      <c r="N9861" t="s">
        <v>14510</v>
      </c>
      <c r="P9861" s="7" t="str">
        <f>HYPERLINK("https://collectormobile.dot.state.oh.us/arcgis/rest/services/ADAROW/ADA_ROW_Inventory_Image_Viewer/MapServer/6/73496/attachments/", "Photo Link")</f>
        <v>Photo Link</v>
      </c>
      <c r="Q9861" s="7" t="str">
        <f>HYPERLINK("http://data.mapchannels.com/dualmaps6/map.htm?lat=39.034129&amp;lng=-84.226369", "Map Channel Link")</f>
        <v>Map Channel Link</v>
      </c>
    </row>
    <row r="9862" spans="1:17" hidden="1" x14ac:dyDescent="0.25">
      <c r="A9862" t="s">
        <v>10537</v>
      </c>
      <c r="B9862" t="s">
        <v>10693</v>
      </c>
      <c r="C9862" t="s">
        <v>295</v>
      </c>
      <c r="D9862">
        <v>5.9240000000000004</v>
      </c>
      <c r="E9862" t="s">
        <v>15944</v>
      </c>
      <c r="F9862" t="s">
        <v>10784</v>
      </c>
      <c r="G9862" s="6">
        <v>43818.793425925927</v>
      </c>
      <c r="H9862" t="s">
        <v>14509</v>
      </c>
      <c r="I9862" t="s">
        <v>44</v>
      </c>
      <c r="J9862"/>
      <c r="K9862" t="s">
        <v>28</v>
      </c>
      <c r="M9862"/>
      <c r="N9862" t="s">
        <v>14529</v>
      </c>
      <c r="P9862" s="7" t="str">
        <f>HYPERLINK("https://collectormobile.dot.state.oh.us/arcgis/rest/services/ADAROW/ADA_ROW_Inventory_Image_Viewer/MapServer/6/73501/attachments/", "Photo Link")</f>
        <v>Photo Link</v>
      </c>
      <c r="Q9862" s="7" t="str">
        <f>HYPERLINK("http://data.mapchannels.com/dualmaps6/map.htm?lat=39.030181&amp;lng=-84.221014", "Map Channel Link")</f>
        <v>Map Channel Link</v>
      </c>
    </row>
    <row r="9863" spans="1:17" hidden="1" x14ac:dyDescent="0.25">
      <c r="A9863" t="s">
        <v>10537</v>
      </c>
      <c r="B9863" t="s">
        <v>10693</v>
      </c>
      <c r="C9863" t="s">
        <v>295</v>
      </c>
      <c r="D9863">
        <v>5.9290000000000003</v>
      </c>
      <c r="E9863" t="s">
        <v>15945</v>
      </c>
      <c r="F9863" t="s">
        <v>10784</v>
      </c>
      <c r="G9863" s="6">
        <v>43818.78402777778</v>
      </c>
      <c r="H9863" t="s">
        <v>14509</v>
      </c>
      <c r="I9863" t="s">
        <v>44</v>
      </c>
      <c r="J9863"/>
      <c r="K9863" t="s">
        <v>38</v>
      </c>
      <c r="M9863"/>
      <c r="N9863" t="s">
        <v>14625</v>
      </c>
      <c r="P9863" s="7" t="str">
        <f>HYPERLINK("https://collectormobile.dot.state.oh.us/arcgis/rest/services/ADAROW/ADA_ROW_Inventory_Image_Viewer/MapServer/6/73916/attachments/", "Photo Link")</f>
        <v>Photo Link</v>
      </c>
      <c r="Q9863" s="7" t="str">
        <f>HYPERLINK("http://data.mapchannels.com/dualmaps6/map.htm?lat=39.030294&amp;lng=-84.220766", "Map Channel Link")</f>
        <v>Map Channel Link</v>
      </c>
    </row>
    <row r="9864" spans="1:17" hidden="1" x14ac:dyDescent="0.25">
      <c r="A9864" t="s">
        <v>10537</v>
      </c>
      <c r="B9864" t="s">
        <v>10693</v>
      </c>
      <c r="C9864" t="s">
        <v>295</v>
      </c>
      <c r="D9864">
        <v>6.0629999999999997</v>
      </c>
      <c r="E9864" t="s">
        <v>15946</v>
      </c>
      <c r="F9864" t="s">
        <v>10784</v>
      </c>
      <c r="G9864" s="6">
        <v>44032.678159722222</v>
      </c>
      <c r="H9864" t="s">
        <v>14509</v>
      </c>
      <c r="I9864" t="s">
        <v>44</v>
      </c>
      <c r="J9864"/>
      <c r="K9864" t="s">
        <v>38</v>
      </c>
      <c r="M9864"/>
      <c r="N9864" t="s">
        <v>14625</v>
      </c>
      <c r="P9864" s="7" t="str">
        <f>HYPERLINK("https://collectormobile.dot.state.oh.us/arcgis/rest/services/ADAROW/ADA_ROW_Inventory_Image_Viewer/MapServer/6/79951/attachments/", "Photo Link")</f>
        <v>Photo Link</v>
      </c>
      <c r="Q9864" s="7" t="str">
        <f>HYPERLINK("http://data.mapchannels.com/dualmaps6/map.htm?lat=39.028981&amp;lng=-84.218937", "Map Channel Link")</f>
        <v>Map Channel Link</v>
      </c>
    </row>
    <row r="9865" spans="1:17" hidden="1" x14ac:dyDescent="0.25">
      <c r="A9865" t="s">
        <v>10537</v>
      </c>
      <c r="B9865" t="s">
        <v>10693</v>
      </c>
      <c r="C9865" t="s">
        <v>295</v>
      </c>
      <c r="D9865">
        <v>6.2140000000000004</v>
      </c>
      <c r="E9865" t="s">
        <v>15947</v>
      </c>
      <c r="F9865" t="s">
        <v>10784</v>
      </c>
      <c r="G9865" s="6">
        <v>44032.71943287037</v>
      </c>
      <c r="H9865" t="s">
        <v>14509</v>
      </c>
      <c r="I9865" t="s">
        <v>44</v>
      </c>
      <c r="J9865"/>
      <c r="K9865" t="s">
        <v>124</v>
      </c>
      <c r="M9865"/>
      <c r="N9865" t="s">
        <v>14820</v>
      </c>
      <c r="P9865" s="7" t="str">
        <f>HYPERLINK("https://collectormobile.dot.state.oh.us/arcgis/rest/services/ADAROW/ADA_ROW_Inventory_Image_Viewer/MapServer/6/79952/attachments/", "Photo Link")</f>
        <v>Photo Link</v>
      </c>
      <c r="Q9865" s="7" t="str">
        <f>HYPERLINK("http://data.mapchannels.com/dualmaps6/map.htm?lat=39.027405&amp;lng=-84.216958", "Map Channel Link")</f>
        <v>Map Channel Link</v>
      </c>
    </row>
    <row r="9866" spans="1:17" hidden="1" x14ac:dyDescent="0.25">
      <c r="A9866" t="s">
        <v>10537</v>
      </c>
      <c r="B9866" t="s">
        <v>10693</v>
      </c>
      <c r="C9866" t="s">
        <v>295</v>
      </c>
      <c r="D9866">
        <v>6.218</v>
      </c>
      <c r="E9866" t="s">
        <v>15948</v>
      </c>
      <c r="F9866" t="s">
        <v>10784</v>
      </c>
      <c r="G9866" s="6">
        <v>44032.732245370367</v>
      </c>
      <c r="H9866" t="s">
        <v>14509</v>
      </c>
      <c r="I9866" t="s">
        <v>44</v>
      </c>
      <c r="J9866"/>
      <c r="K9866" t="s">
        <v>124</v>
      </c>
      <c r="M9866"/>
      <c r="N9866" t="s">
        <v>14694</v>
      </c>
      <c r="P9866" s="7" t="str">
        <f>HYPERLINK("https://collectormobile.dot.state.oh.us/arcgis/rest/services/ADAROW/ADA_ROW_Inventory_Image_Viewer/MapServer/6/79953/attachments/", "Photo Link")</f>
        <v>Photo Link</v>
      </c>
      <c r="Q9866" s="7" t="str">
        <f>HYPERLINK("http://data.mapchannels.com/dualmaps6/map.htm?lat=39.027466&amp;lng=-84.216782", "Map Channel Link")</f>
        <v>Map Channel Link</v>
      </c>
    </row>
    <row r="9867" spans="1:17" hidden="1" x14ac:dyDescent="0.25">
      <c r="A9867" t="s">
        <v>10537</v>
      </c>
      <c r="B9867" t="s">
        <v>10693</v>
      </c>
      <c r="C9867" t="s">
        <v>295</v>
      </c>
      <c r="D9867">
        <v>7.0060000000000002</v>
      </c>
      <c r="E9867" t="s">
        <v>15949</v>
      </c>
      <c r="F9867" t="s">
        <v>10742</v>
      </c>
      <c r="G9867" s="6">
        <v>43294.590266203697</v>
      </c>
      <c r="H9867" t="s">
        <v>14509</v>
      </c>
      <c r="I9867" t="s">
        <v>44</v>
      </c>
      <c r="J9867"/>
      <c r="K9867" t="s">
        <v>124</v>
      </c>
      <c r="M9867"/>
      <c r="N9867" t="s">
        <v>14640</v>
      </c>
      <c r="P9867" s="7" t="str">
        <f>HYPERLINK("https://collectormobile.dot.state.oh.us/arcgis/rest/services/ADAROW/ADA_ROW_Inventory_Image_Viewer/MapServer/6/250/attachments/", "Photo Link")</f>
        <v>Photo Link</v>
      </c>
      <c r="Q9867" s="7" t="str">
        <f>HYPERLINK("http://data.mapchannels.com/dualmaps6/map.htm?lat=39.019725&amp;lng=-84.205983", "Map Channel Link")</f>
        <v>Map Channel Link</v>
      </c>
    </row>
    <row r="9868" spans="1:17" hidden="1" x14ac:dyDescent="0.25">
      <c r="A9868" t="s">
        <v>10537</v>
      </c>
      <c r="B9868" t="s">
        <v>10693</v>
      </c>
      <c r="C9868" t="s">
        <v>295</v>
      </c>
      <c r="D9868">
        <v>7.0069999999999997</v>
      </c>
      <c r="E9868" t="s">
        <v>15950</v>
      </c>
      <c r="F9868" t="s">
        <v>10742</v>
      </c>
      <c r="G9868" s="6">
        <v>43294.569571759261</v>
      </c>
      <c r="H9868" t="s">
        <v>14509</v>
      </c>
      <c r="I9868" t="s">
        <v>44</v>
      </c>
      <c r="J9868"/>
      <c r="K9868" t="s">
        <v>28</v>
      </c>
      <c r="M9868"/>
      <c r="N9868" t="s">
        <v>14510</v>
      </c>
      <c r="P9868" s="7" t="str">
        <f>HYPERLINK("https://collectormobile.dot.state.oh.us/arcgis/rest/services/ADAROW/ADA_ROW_Inventory_Image_Viewer/MapServer/6/24159/attachments/", "Photo Link")</f>
        <v>Photo Link</v>
      </c>
      <c r="Q9868" s="7" t="str">
        <f>HYPERLINK("http://data.mapchannels.com/dualmaps6/map.htm?lat=39.019968&amp;lng=-84.205843", "Map Channel Link")</f>
        <v>Map Channel Link</v>
      </c>
    </row>
    <row r="9869" spans="1:17" hidden="1" x14ac:dyDescent="0.25">
      <c r="A9869" t="s">
        <v>10537</v>
      </c>
      <c r="B9869" t="s">
        <v>10693</v>
      </c>
      <c r="C9869" t="s">
        <v>295</v>
      </c>
      <c r="D9869">
        <v>7.0220000000000002</v>
      </c>
      <c r="E9869" t="s">
        <v>15951</v>
      </c>
      <c r="F9869" t="s">
        <v>10563</v>
      </c>
      <c r="G9869" s="6">
        <v>43295.546018518522</v>
      </c>
      <c r="H9869" t="s">
        <v>14509</v>
      </c>
      <c r="I9869" t="s">
        <v>44</v>
      </c>
      <c r="J9869"/>
      <c r="K9869" t="s">
        <v>124</v>
      </c>
      <c r="M9869"/>
      <c r="N9869" t="s">
        <v>14510</v>
      </c>
      <c r="P9869" s="7" t="str">
        <f>HYPERLINK("https://collectormobile.dot.state.oh.us/arcgis/rest/services/ADAROW/ADA_ROW_Inventory_Image_Viewer/MapServer/6/251/attachments/", "Photo Link")</f>
        <v>Photo Link</v>
      </c>
      <c r="Q9869" s="7" t="str">
        <f>HYPERLINK("http://data.mapchannels.com/dualmaps6/map.htm?lat=39.019673&amp;lng=-84.205685", "Map Channel Link")</f>
        <v>Map Channel Link</v>
      </c>
    </row>
    <row r="9870" spans="1:17" hidden="1" x14ac:dyDescent="0.25">
      <c r="A9870" t="s">
        <v>10537</v>
      </c>
      <c r="B9870" t="s">
        <v>10693</v>
      </c>
      <c r="C9870" t="s">
        <v>295</v>
      </c>
      <c r="D9870">
        <v>7.0220000000000002</v>
      </c>
      <c r="E9870" t="s">
        <v>15952</v>
      </c>
      <c r="F9870" t="s">
        <v>10865</v>
      </c>
      <c r="G9870" s="6">
        <v>43294.569988425923</v>
      </c>
      <c r="H9870" t="s">
        <v>14509</v>
      </c>
      <c r="I9870" t="s">
        <v>44</v>
      </c>
      <c r="J9870"/>
      <c r="K9870" t="s">
        <v>28</v>
      </c>
      <c r="M9870"/>
      <c r="N9870" t="s">
        <v>14510</v>
      </c>
      <c r="P9870" s="7" t="str">
        <f>HYPERLINK("https://collectormobile.dot.state.oh.us/arcgis/rest/services/ADAROW/ADA_ROW_Inventory_Image_Viewer/MapServer/6/23360/attachments/", "Photo Link")</f>
        <v>Photo Link</v>
      </c>
      <c r="Q9870" s="7" t="str">
        <f>HYPERLINK("http://data.mapchannels.com/dualmaps6/map.htm?lat=39.019914&amp;lng=-84.205595", "Map Channel Link")</f>
        <v>Map Channel Link</v>
      </c>
    </row>
    <row r="9871" spans="1:17" hidden="1" x14ac:dyDescent="0.25">
      <c r="A9871" t="s">
        <v>10537</v>
      </c>
      <c r="B9871" t="s">
        <v>10693</v>
      </c>
      <c r="C9871" t="s">
        <v>295</v>
      </c>
      <c r="D9871">
        <v>7.3419999999999996</v>
      </c>
      <c r="E9871" t="s">
        <v>15953</v>
      </c>
      <c r="F9871" t="s">
        <v>10865</v>
      </c>
      <c r="G9871" s="6">
        <v>43294.553460648152</v>
      </c>
      <c r="H9871" t="s">
        <v>14509</v>
      </c>
      <c r="I9871" t="s">
        <v>44</v>
      </c>
      <c r="J9871"/>
      <c r="K9871" t="s">
        <v>28</v>
      </c>
      <c r="M9871"/>
      <c r="N9871" t="s">
        <v>14529</v>
      </c>
      <c r="P9871" s="7" t="str">
        <f>HYPERLINK("https://collectormobile.dot.state.oh.us/arcgis/rest/services/ADAROW/ADA_ROW_Inventory_Image_Viewer/MapServer/6/23763/attachments/", "Photo Link")</f>
        <v>Photo Link</v>
      </c>
      <c r="Q9871" s="7" t="str">
        <f>HYPERLINK("http://data.mapchannels.com/dualmaps6/map.htm?lat=39.018582&amp;lng=-84.199906", "Map Channel Link")</f>
        <v>Map Channel Link</v>
      </c>
    </row>
    <row r="9872" spans="1:17" hidden="1" x14ac:dyDescent="0.25">
      <c r="A9872" t="s">
        <v>10537</v>
      </c>
      <c r="B9872" t="s">
        <v>10693</v>
      </c>
      <c r="C9872" t="s">
        <v>295</v>
      </c>
      <c r="D9872">
        <v>7.4649999999999999</v>
      </c>
      <c r="E9872" t="s">
        <v>15954</v>
      </c>
      <c r="F9872" t="s">
        <v>10742</v>
      </c>
      <c r="G9872" s="6">
        <v>43294.525601851848</v>
      </c>
      <c r="H9872" t="s">
        <v>14509</v>
      </c>
      <c r="I9872" t="s">
        <v>44</v>
      </c>
      <c r="J9872"/>
      <c r="K9872" t="s">
        <v>28</v>
      </c>
      <c r="M9872"/>
      <c r="N9872" t="s">
        <v>14694</v>
      </c>
      <c r="P9872" s="7" t="str">
        <f>HYPERLINK("https://collectormobile.dot.state.oh.us/arcgis/rest/services/ADAROW/ADA_ROW_Inventory_Image_Viewer/MapServer/6/24158/attachments/", "Photo Link")</f>
        <v>Photo Link</v>
      </c>
      <c r="Q9872" s="7" t="str">
        <f>HYPERLINK("http://data.mapchannels.com/dualmaps6/map.htm?lat=39.018057&amp;lng=-84.197693", "Map Channel Link")</f>
        <v>Map Channel Link</v>
      </c>
    </row>
    <row r="9873" spans="1:17" hidden="1" x14ac:dyDescent="0.25">
      <c r="A9873" t="s">
        <v>10537</v>
      </c>
      <c r="B9873" t="s">
        <v>10693</v>
      </c>
      <c r="C9873" t="s">
        <v>295</v>
      </c>
      <c r="D9873">
        <v>7.4870000000000001</v>
      </c>
      <c r="E9873" t="s">
        <v>15955</v>
      </c>
      <c r="F9873" t="s">
        <v>10865</v>
      </c>
      <c r="G9873" s="6">
        <v>43294.517418981479</v>
      </c>
      <c r="H9873" t="s">
        <v>14509</v>
      </c>
      <c r="I9873" t="s">
        <v>44</v>
      </c>
      <c r="J9873"/>
      <c r="K9873" t="s">
        <v>28</v>
      </c>
      <c r="M9873"/>
      <c r="N9873" t="s">
        <v>14694</v>
      </c>
      <c r="P9873" s="7" t="str">
        <f>HYPERLINK("https://collectormobile.dot.state.oh.us/arcgis/rest/services/ADAROW/ADA_ROW_Inventory_Image_Viewer/MapServer/6/23761/attachments/", "Photo Link")</f>
        <v>Photo Link</v>
      </c>
      <c r="Q9873" s="7" t="str">
        <f>HYPERLINK("http://data.mapchannels.com/dualmaps6/map.htm?lat=39.018247&amp;lng=-84.197225", "Map Channel Link")</f>
        <v>Map Channel Link</v>
      </c>
    </row>
    <row r="9874" spans="1:17" hidden="1" x14ac:dyDescent="0.25">
      <c r="A9874" t="s">
        <v>10537</v>
      </c>
      <c r="B9874" t="s">
        <v>10693</v>
      </c>
      <c r="C9874" t="s">
        <v>295</v>
      </c>
      <c r="D9874">
        <v>7.4880000000000004</v>
      </c>
      <c r="E9874" t="s">
        <v>15956</v>
      </c>
      <c r="F9874" t="s">
        <v>10865</v>
      </c>
      <c r="G9874" s="6">
        <v>43294.525219907409</v>
      </c>
      <c r="H9874" t="s">
        <v>14509</v>
      </c>
      <c r="I9874" t="s">
        <v>44</v>
      </c>
      <c r="J9874"/>
      <c r="K9874" t="s">
        <v>124</v>
      </c>
      <c r="M9874"/>
      <c r="N9874" t="s">
        <v>14731</v>
      </c>
      <c r="P9874" s="7" t="str">
        <f>HYPERLINK("https://collectormobile.dot.state.oh.us/arcgis/rest/services/ADAROW/ADA_ROW_Inventory_Image_Viewer/MapServer/6/24567/attachments/", "Photo Link")</f>
        <v>Photo Link</v>
      </c>
      <c r="Q9874" s="7" t="str">
        <f>HYPERLINK("http://data.mapchannels.com/dualmaps6/map.htm?lat=39.017985&amp;lng=-84.197281", "Map Channel Link")</f>
        <v>Map Channel Link</v>
      </c>
    </row>
    <row r="9875" spans="1:17" hidden="1" x14ac:dyDescent="0.25">
      <c r="A9875" t="s">
        <v>10537</v>
      </c>
      <c r="B9875" t="s">
        <v>10693</v>
      </c>
      <c r="C9875" t="s">
        <v>295</v>
      </c>
      <c r="D9875">
        <v>8.27</v>
      </c>
      <c r="E9875" t="s">
        <v>15957</v>
      </c>
      <c r="F9875" t="s">
        <v>10865</v>
      </c>
      <c r="G9875" s="6">
        <v>43294.509780092587</v>
      </c>
      <c r="H9875" t="s">
        <v>14509</v>
      </c>
      <c r="I9875" t="s">
        <v>44</v>
      </c>
      <c r="J9875"/>
      <c r="K9875" t="s">
        <v>38</v>
      </c>
      <c r="M9875"/>
      <c r="N9875" t="s">
        <v>14529</v>
      </c>
      <c r="P9875" s="7" t="str">
        <f>HYPERLINK("https://collectormobile.dot.state.oh.us/arcgis/rest/services/ADAROW/ADA_ROW_Inventory_Image_Viewer/MapServer/6/24568/attachments/", "Photo Link")</f>
        <v>Photo Link</v>
      </c>
      <c r="Q9875" s="7" t="str">
        <f>HYPERLINK("http://data.mapchannels.com/dualmaps6/map.htm?lat=39.014052&amp;lng=-84.183859", "Map Channel Link")</f>
        <v>Map Channel Link</v>
      </c>
    </row>
    <row r="9876" spans="1:17" hidden="1" x14ac:dyDescent="0.25">
      <c r="A9876" t="s">
        <v>10537</v>
      </c>
      <c r="B9876" t="s">
        <v>10693</v>
      </c>
      <c r="C9876" t="s">
        <v>295</v>
      </c>
      <c r="D9876">
        <v>8.2759999999999998</v>
      </c>
      <c r="E9876" t="s">
        <v>15958</v>
      </c>
      <c r="F9876" t="s">
        <v>10742</v>
      </c>
      <c r="G9876" s="6">
        <v>43294.507326388892</v>
      </c>
      <c r="H9876" t="s">
        <v>14509</v>
      </c>
      <c r="I9876" t="s">
        <v>44</v>
      </c>
      <c r="J9876"/>
      <c r="K9876" t="s">
        <v>38</v>
      </c>
      <c r="M9876"/>
      <c r="N9876" t="s">
        <v>14529</v>
      </c>
      <c r="O9876"/>
      <c r="P9876" s="7" t="str">
        <f>HYPERLINK("https://collectormobile.dot.state.oh.us/arcgis/rest/services/ADAROW/ADA_ROW_Inventory_Image_Viewer/MapServer/6/23358/attachments/", "Photo Link")</f>
        <v>Photo Link</v>
      </c>
      <c r="Q9876" s="7" t="str">
        <f>HYPERLINK("http://data.mapchannels.com/dualmaps6/map.htm?lat=39.014235&amp;lng=-84.183608", "Map Channel Link")</f>
        <v>Map Channel Link</v>
      </c>
    </row>
    <row r="9877" spans="1:17" hidden="1" x14ac:dyDescent="0.25">
      <c r="A9877" t="s">
        <v>10537</v>
      </c>
      <c r="B9877" t="s">
        <v>10693</v>
      </c>
      <c r="C9877" t="s">
        <v>295</v>
      </c>
      <c r="D9877">
        <v>8.2859999999999996</v>
      </c>
      <c r="E9877" t="s">
        <v>15959</v>
      </c>
      <c r="F9877" t="s">
        <v>10865</v>
      </c>
      <c r="G9877" s="6">
        <v>43294.509247685193</v>
      </c>
      <c r="H9877" t="s">
        <v>14509</v>
      </c>
      <c r="I9877" t="s">
        <v>44</v>
      </c>
      <c r="J9877"/>
      <c r="K9877" t="s">
        <v>38</v>
      </c>
      <c r="M9877"/>
      <c r="N9877" t="s">
        <v>14529</v>
      </c>
      <c r="P9877" s="7" t="str">
        <f>HYPERLINK("https://collectormobile.dot.state.oh.us/arcgis/rest/services/ADAROW/ADA_ROW_Inventory_Image_Viewer/MapServer/6/23357/attachments/", "Photo Link")</f>
        <v>Photo Link</v>
      </c>
      <c r="Q9877" s="7" t="str">
        <f>HYPERLINK("http://data.mapchannels.com/dualmaps6/map.htm?lat=39.013948&amp;lng=-84.183569", "Map Channel Link")</f>
        <v>Map Channel Link</v>
      </c>
    </row>
    <row r="9878" spans="1:17" hidden="1" x14ac:dyDescent="0.25">
      <c r="A9878" t="s">
        <v>10537</v>
      </c>
      <c r="B9878" t="s">
        <v>10693</v>
      </c>
      <c r="C9878" t="s">
        <v>295</v>
      </c>
      <c r="D9878">
        <v>8.2910000000000004</v>
      </c>
      <c r="E9878" t="s">
        <v>15960</v>
      </c>
      <c r="F9878" t="s">
        <v>10742</v>
      </c>
      <c r="G9878" s="6">
        <v>43294.509641203702</v>
      </c>
      <c r="H9878" t="s">
        <v>14509</v>
      </c>
      <c r="I9878" t="s">
        <v>44</v>
      </c>
      <c r="J9878"/>
      <c r="K9878" t="s">
        <v>28</v>
      </c>
      <c r="M9878"/>
      <c r="N9878" t="s">
        <v>14731</v>
      </c>
      <c r="O9878" t="s">
        <v>15961</v>
      </c>
      <c r="P9878" s="7" t="str">
        <f>HYPERLINK("https://collectormobile.dot.state.oh.us/arcgis/rest/services/ADAROW/ADA_ROW_Inventory_Image_Viewer/MapServer/6/24569/attachments/", "Photo Link")</f>
        <v>Photo Link</v>
      </c>
      <c r="Q9878" s="7" t="str">
        <f>HYPERLINK("http://data.mapchannels.com/dualmaps6/map.htm?lat=39.014094&amp;lng=-84.183372", "Map Channel Link")</f>
        <v>Map Channel Link</v>
      </c>
    </row>
    <row r="9879" spans="1:17" hidden="1" x14ac:dyDescent="0.25">
      <c r="A9879" t="s">
        <v>10537</v>
      </c>
      <c r="B9879" t="s">
        <v>10693</v>
      </c>
      <c r="C9879" t="s">
        <v>295</v>
      </c>
      <c r="D9879">
        <v>15.061</v>
      </c>
      <c r="E9879" t="s">
        <v>15962</v>
      </c>
      <c r="F9879" t="s">
        <v>10550</v>
      </c>
      <c r="G9879" s="6">
        <v>44022.748368055552</v>
      </c>
      <c r="H9879" t="s">
        <v>14509</v>
      </c>
      <c r="I9879" t="s">
        <v>44</v>
      </c>
      <c r="J9879" t="s">
        <v>10758</v>
      </c>
      <c r="K9879" t="s">
        <v>38</v>
      </c>
      <c r="M9879"/>
      <c r="N9879" t="s">
        <v>14510</v>
      </c>
      <c r="P9879" s="7" t="str">
        <f>HYPERLINK("https://collectormobile.dot.state.oh.us/arcgis/rest/services/ADAROW/ADA_ROW_Inventory_Image_Viewer/MapServer/6/79544/attachments/", "Photo Link")</f>
        <v>Photo Link</v>
      </c>
      <c r="Q9879" s="7" t="str">
        <f>HYPERLINK("http://data.mapchannels.com/dualmaps6/map.htm?lat=38.963681&amp;lng=-84.081228", "Map Channel Link")</f>
        <v>Map Channel Link</v>
      </c>
    </row>
    <row r="9880" spans="1:17" hidden="1" x14ac:dyDescent="0.25">
      <c r="A9880" t="s">
        <v>10537</v>
      </c>
      <c r="B9880" t="s">
        <v>10693</v>
      </c>
      <c r="C9880" t="s">
        <v>581</v>
      </c>
      <c r="D9880">
        <v>1.375</v>
      </c>
      <c r="E9880" t="s">
        <v>15963</v>
      </c>
      <c r="F9880" t="s">
        <v>10730</v>
      </c>
      <c r="G9880" s="6">
        <v>43295.716851851852</v>
      </c>
      <c r="H9880" t="s">
        <v>14509</v>
      </c>
      <c r="I9880" t="s">
        <v>44</v>
      </c>
      <c r="J9880"/>
      <c r="K9880"/>
      <c r="M9880"/>
      <c r="N9880" t="s">
        <v>14510</v>
      </c>
      <c r="O9880" t="s">
        <v>14312</v>
      </c>
      <c r="P9880" s="7" t="str">
        <f>HYPERLINK("https://collectormobile.dot.state.oh.us/arcgis/rest/services/ADAROW/ADA_ROW_Inventory_Image_Viewer/MapServer/6/25399/attachments/", "Photo Link")</f>
        <v>Photo Link</v>
      </c>
      <c r="Q9880" s="7" t="str">
        <f>HYPERLINK("http://data.mapchannels.com/dualmaps6/map.htm?lat=39.224657&amp;lng=-84.280899", "Map Channel Link")</f>
        <v>Map Channel Link</v>
      </c>
    </row>
    <row r="9881" spans="1:17" hidden="1" x14ac:dyDescent="0.25">
      <c r="A9881" t="s">
        <v>10537</v>
      </c>
      <c r="B9881" t="s">
        <v>10693</v>
      </c>
      <c r="C9881" t="s">
        <v>581</v>
      </c>
      <c r="D9881">
        <v>1.38</v>
      </c>
      <c r="E9881" t="s">
        <v>15964</v>
      </c>
      <c r="F9881" t="s">
        <v>10727</v>
      </c>
      <c r="G9881" s="6">
        <v>43295.723310185182</v>
      </c>
      <c r="H9881" t="s">
        <v>14509</v>
      </c>
      <c r="I9881" t="s">
        <v>44</v>
      </c>
      <c r="J9881"/>
      <c r="K9881" t="s">
        <v>124</v>
      </c>
      <c r="M9881"/>
      <c r="N9881" t="s">
        <v>14640</v>
      </c>
      <c r="P9881" s="7" t="str">
        <f>HYPERLINK("https://collectormobile.dot.state.oh.us/arcgis/rest/services/ADAROW/ADA_ROW_Inventory_Image_Viewer/MapServer/6/25400/attachments/", "Photo Link")</f>
        <v>Photo Link</v>
      </c>
      <c r="Q9881" s="7" t="str">
        <f>HYPERLINK("http://data.mapchannels.com/dualmaps6/map.htm?lat=39.224507&amp;lng=-84.280472", "Map Channel Link")</f>
        <v>Map Channel Link</v>
      </c>
    </row>
    <row r="9882" spans="1:17" hidden="1" x14ac:dyDescent="0.25">
      <c r="A9882" t="s">
        <v>10537</v>
      </c>
      <c r="B9882" t="s">
        <v>10693</v>
      </c>
      <c r="C9882" t="s">
        <v>581</v>
      </c>
      <c r="D9882">
        <v>1.3959999999999999</v>
      </c>
      <c r="E9882" t="s">
        <v>15965</v>
      </c>
      <c r="F9882" t="s">
        <v>10727</v>
      </c>
      <c r="G9882" s="6">
        <v>43295.716979166667</v>
      </c>
      <c r="H9882" t="s">
        <v>14509</v>
      </c>
      <c r="I9882" t="s">
        <v>44</v>
      </c>
      <c r="J9882"/>
      <c r="K9882"/>
      <c r="M9882"/>
      <c r="N9882" t="s">
        <v>14510</v>
      </c>
      <c r="O9882"/>
      <c r="P9882" s="7" t="str">
        <f>HYPERLINK("https://collectormobile.dot.state.oh.us/arcgis/rest/services/ADAROW/ADA_ROW_Inventory_Image_Viewer/MapServer/6/25398/attachments/", "Photo Link")</f>
        <v>Photo Link</v>
      </c>
      <c r="Q9882" s="7" t="str">
        <f>HYPERLINK("http://data.mapchannels.com/dualmaps6/map.htm?lat=39.224868&amp;lng=-84.280608", "Map Channel Link")</f>
        <v>Map Channel Link</v>
      </c>
    </row>
    <row r="9883" spans="1:17" hidden="1" x14ac:dyDescent="0.25">
      <c r="A9883" t="s">
        <v>10537</v>
      </c>
      <c r="B9883" t="s">
        <v>10693</v>
      </c>
      <c r="C9883" t="s">
        <v>581</v>
      </c>
      <c r="D9883">
        <v>1.401</v>
      </c>
      <c r="E9883" t="s">
        <v>15966</v>
      </c>
      <c r="F9883" t="s">
        <v>10730</v>
      </c>
      <c r="G9883" s="6">
        <v>43295.723483796297</v>
      </c>
      <c r="H9883" t="s">
        <v>14509</v>
      </c>
      <c r="I9883" t="s">
        <v>44</v>
      </c>
      <c r="J9883"/>
      <c r="K9883"/>
      <c r="M9883"/>
      <c r="N9883" t="s">
        <v>14510</v>
      </c>
      <c r="O9883" t="s">
        <v>15967</v>
      </c>
      <c r="P9883" s="7" t="str">
        <f>HYPERLINK("https://collectormobile.dot.state.oh.us/arcgis/rest/services/ADAROW/ADA_ROW_Inventory_Image_Viewer/MapServer/6/25401/attachments/", "Photo Link")</f>
        <v>Photo Link</v>
      </c>
      <c r="Q9883" s="7" t="str">
        <f>HYPERLINK("http://data.mapchannels.com/dualmaps6/map.htm?lat=39.224737&amp;lng=-84.280247", "Map Channel Link")</f>
        <v>Map Channel Link</v>
      </c>
    </row>
    <row r="9884" spans="1:17" hidden="1" x14ac:dyDescent="0.25">
      <c r="A9884" t="s">
        <v>10537</v>
      </c>
      <c r="B9884" t="s">
        <v>10693</v>
      </c>
      <c r="C9884" t="s">
        <v>581</v>
      </c>
      <c r="D9884">
        <v>1.57</v>
      </c>
      <c r="E9884" t="s">
        <v>15968</v>
      </c>
      <c r="F9884" t="s">
        <v>10727</v>
      </c>
      <c r="G9884" s="6">
        <v>43295.71166666667</v>
      </c>
      <c r="H9884" t="s">
        <v>14509</v>
      </c>
      <c r="I9884" t="s">
        <v>44</v>
      </c>
      <c r="J9884"/>
      <c r="K9884" t="s">
        <v>38</v>
      </c>
      <c r="M9884"/>
      <c r="N9884" t="s">
        <v>14529</v>
      </c>
      <c r="P9884" s="7" t="str">
        <f>HYPERLINK("https://collectormobile.dot.state.oh.us/arcgis/rest/services/ADAROW/ADA_ROW_Inventory_Image_Viewer/MapServer/6/25798/attachments/", "Photo Link")</f>
        <v>Photo Link</v>
      </c>
      <c r="Q9884" s="7" t="str">
        <f>HYPERLINK("http://data.mapchannels.com/dualmaps6/map.htm?lat=39.226834&amp;lng=-84.278611", "Map Channel Link")</f>
        <v>Map Channel Link</v>
      </c>
    </row>
    <row r="9885" spans="1:17" hidden="1" x14ac:dyDescent="0.25">
      <c r="A9885" t="s">
        <v>10537</v>
      </c>
      <c r="B9885" t="s">
        <v>10693</v>
      </c>
      <c r="C9885" t="s">
        <v>581</v>
      </c>
      <c r="D9885">
        <v>1.5720000000000001</v>
      </c>
      <c r="E9885" t="s">
        <v>15969</v>
      </c>
      <c r="F9885" t="s">
        <v>10730</v>
      </c>
      <c r="G9885" s="6">
        <v>43295.708715277768</v>
      </c>
      <c r="H9885" t="s">
        <v>14509</v>
      </c>
      <c r="I9885" t="s">
        <v>44</v>
      </c>
      <c r="J9885"/>
      <c r="K9885" t="s">
        <v>38</v>
      </c>
      <c r="M9885"/>
      <c r="N9885" t="s">
        <v>14529</v>
      </c>
      <c r="O9885" t="s">
        <v>15970</v>
      </c>
      <c r="P9885" s="7" t="str">
        <f>HYPERLINK("https://collectormobile.dot.state.oh.us/arcgis/rest/services/ADAROW/ADA_ROW_Inventory_Image_Viewer/MapServer/6/25799/attachments/", "Photo Link")</f>
        <v>Photo Link</v>
      </c>
      <c r="Q9885" s="7" t="str">
        <f>HYPERLINK("http://data.mapchannels.com/dualmaps6/map.htm?lat=39.226670&amp;lng=-84.278273", "Map Channel Link")</f>
        <v>Map Channel Link</v>
      </c>
    </row>
    <row r="9886" spans="1:17" hidden="1" x14ac:dyDescent="0.25">
      <c r="A9886" t="s">
        <v>10537</v>
      </c>
      <c r="B9886" t="s">
        <v>10693</v>
      </c>
      <c r="C9886" t="s">
        <v>5926</v>
      </c>
      <c r="D9886">
        <v>2.0910000000000002</v>
      </c>
      <c r="E9886" t="s">
        <v>15971</v>
      </c>
      <c r="F9886" t="s">
        <v>10782</v>
      </c>
      <c r="G9886" s="6">
        <v>44684.72965277778</v>
      </c>
      <c r="H9886" t="s">
        <v>14509</v>
      </c>
      <c r="I9886" t="s">
        <v>44</v>
      </c>
      <c r="J9886"/>
      <c r="K9886" t="s">
        <v>38</v>
      </c>
      <c r="M9886"/>
      <c r="N9886" t="s">
        <v>14510</v>
      </c>
      <c r="P9886" s="7" t="str">
        <f>HYPERLINK("https://collectormobile.dot.state.oh.us/arcgis/rest/services/ADAROW/ADA_ROW_Inventory_Image_Viewer/MapServer/6/87435/attachments/", "Photo Link")</f>
        <v>Photo Link</v>
      </c>
      <c r="Q9886" s="7" t="str">
        <f>HYPERLINK("http://data.mapchannels.com/dualmaps6/map.htm?lat=39.175160&amp;lng=-84.236497", "Map Channel Link")</f>
        <v>Map Channel Link</v>
      </c>
    </row>
    <row r="9887" spans="1:17" hidden="1" x14ac:dyDescent="0.25">
      <c r="A9887" t="s">
        <v>10537</v>
      </c>
      <c r="B9887" t="s">
        <v>10693</v>
      </c>
      <c r="C9887" t="s">
        <v>5926</v>
      </c>
      <c r="D9887">
        <v>2.093</v>
      </c>
      <c r="E9887" t="s">
        <v>15972</v>
      </c>
      <c r="F9887" t="s">
        <v>10782</v>
      </c>
      <c r="G9887" s="6">
        <v>44684.738356481481</v>
      </c>
      <c r="H9887" t="s">
        <v>14509</v>
      </c>
      <c r="I9887" t="s">
        <v>44</v>
      </c>
      <c r="J9887"/>
      <c r="K9887" t="s">
        <v>38</v>
      </c>
      <c r="M9887"/>
      <c r="N9887" t="s">
        <v>14510</v>
      </c>
      <c r="P9887" s="7" t="str">
        <f>HYPERLINK("https://collectormobile.dot.state.oh.us/arcgis/rest/services/ADAROW/ADA_ROW_Inventory_Image_Viewer/MapServer/6/87835/attachments/", "Photo Link")</f>
        <v>Photo Link</v>
      </c>
      <c r="Q9887" s="7" t="str">
        <f>HYPERLINK("http://data.mapchannels.com/dualmaps6/map.htm?lat=39.174950&amp;lng=-84.236475", "Map Channel Link")</f>
        <v>Map Channel Link</v>
      </c>
    </row>
    <row r="9888" spans="1:17" hidden="1" x14ac:dyDescent="0.25">
      <c r="A9888" t="s">
        <v>10537</v>
      </c>
      <c r="B9888" t="s">
        <v>10693</v>
      </c>
      <c r="C9888" t="s">
        <v>5926</v>
      </c>
      <c r="D9888">
        <v>2.1139999999999999</v>
      </c>
      <c r="E9888" t="s">
        <v>15973</v>
      </c>
      <c r="F9888" t="s">
        <v>10782</v>
      </c>
      <c r="G9888" s="6">
        <v>44684.747870370367</v>
      </c>
      <c r="H9888" t="s">
        <v>14509</v>
      </c>
      <c r="I9888" t="s">
        <v>44</v>
      </c>
      <c r="J9888"/>
      <c r="K9888" t="s">
        <v>38</v>
      </c>
      <c r="M9888"/>
      <c r="N9888" t="s">
        <v>14510</v>
      </c>
      <c r="P9888" s="7" t="str">
        <f>HYPERLINK("https://collectormobile.dot.state.oh.us/arcgis/rest/services/ADAROW/ADA_ROW_Inventory_Image_Viewer/MapServer/6/87438/attachments/", "Photo Link")</f>
        <v>Photo Link</v>
      </c>
      <c r="Q9888" s="7" t="str">
        <f>HYPERLINK("http://data.mapchannels.com/dualmaps6/map.htm?lat=39.175199&amp;lng=-84.236088", "Map Channel Link")</f>
        <v>Map Channel Link</v>
      </c>
    </row>
    <row r="9889" spans="1:17" hidden="1" x14ac:dyDescent="0.25">
      <c r="A9889" t="s">
        <v>10537</v>
      </c>
      <c r="B9889" t="s">
        <v>10693</v>
      </c>
      <c r="C9889" t="s">
        <v>3246</v>
      </c>
      <c r="D9889">
        <v>2.4420000000000002</v>
      </c>
      <c r="E9889" t="s">
        <v>15974</v>
      </c>
      <c r="F9889" t="s">
        <v>10782</v>
      </c>
      <c r="G9889" s="6">
        <v>44684.744085648148</v>
      </c>
      <c r="H9889" t="s">
        <v>14509</v>
      </c>
      <c r="I9889" t="s">
        <v>44</v>
      </c>
      <c r="J9889"/>
      <c r="K9889" t="s">
        <v>124</v>
      </c>
      <c r="M9889"/>
      <c r="N9889" t="s">
        <v>14510</v>
      </c>
      <c r="P9889" s="7" t="str">
        <f>HYPERLINK("https://collectormobile.dot.state.oh.us/arcgis/rest/services/ADAROW/ADA_ROW_Inventory_Image_Viewer/MapServer/6/87836/attachments/", "Photo Link")</f>
        <v>Photo Link</v>
      </c>
      <c r="Q9889" s="7" t="str">
        <f>HYPERLINK("http://data.mapchannels.com/dualmaps6/map.htm?lat=39.174922&amp;lng=-84.236233", "Map Channel Link")</f>
        <v>Map Channel Link</v>
      </c>
    </row>
    <row r="9890" spans="1:17" hidden="1" x14ac:dyDescent="0.25">
      <c r="A9890" t="s">
        <v>10537</v>
      </c>
      <c r="B9890" t="s">
        <v>10693</v>
      </c>
      <c r="C9890" t="s">
        <v>3246</v>
      </c>
      <c r="D9890">
        <v>2.4620000000000002</v>
      </c>
      <c r="E9890" t="s">
        <v>15975</v>
      </c>
      <c r="F9890" t="s">
        <v>10782</v>
      </c>
      <c r="G9890" s="6">
        <v>44684.751701388886</v>
      </c>
      <c r="H9890" t="s">
        <v>14509</v>
      </c>
      <c r="I9890" t="s">
        <v>44</v>
      </c>
      <c r="J9890"/>
      <c r="K9890" t="s">
        <v>38</v>
      </c>
      <c r="M9890"/>
      <c r="N9890" t="s">
        <v>14510</v>
      </c>
      <c r="P9890" s="7" t="str">
        <f>HYPERLINK("https://collectormobile.dot.state.oh.us/arcgis/rest/services/ADAROW/ADA_ROW_Inventory_Image_Viewer/MapServer/6/87837/attachments/", "Photo Link")</f>
        <v>Photo Link</v>
      </c>
      <c r="Q9890" s="7" t="str">
        <f>HYPERLINK("http://data.mapchannels.com/dualmaps6/map.htm?lat=39.175235&amp;lng=-84.236416", "Map Channel Link")</f>
        <v>Map Channel Link</v>
      </c>
    </row>
    <row r="9891" spans="1:17" hidden="1" x14ac:dyDescent="0.25">
      <c r="A9891" t="s">
        <v>10537</v>
      </c>
      <c r="B9891" t="s">
        <v>10693</v>
      </c>
      <c r="C9891" t="s">
        <v>3246</v>
      </c>
      <c r="D9891">
        <v>2.4630000000000001</v>
      </c>
      <c r="E9891" t="s">
        <v>15976</v>
      </c>
      <c r="F9891" t="s">
        <v>10782</v>
      </c>
      <c r="G9891" s="6">
        <v>44684.749652777777</v>
      </c>
      <c r="H9891" t="s">
        <v>14509</v>
      </c>
      <c r="I9891" t="s">
        <v>44</v>
      </c>
      <c r="J9891"/>
      <c r="K9891" t="s">
        <v>38</v>
      </c>
      <c r="M9891"/>
      <c r="N9891" t="s">
        <v>14510</v>
      </c>
      <c r="P9891" s="7" t="str">
        <f>HYPERLINK("https://collectormobile.dot.state.oh.us/arcgis/rest/services/ADAROW/ADA_ROW_Inventory_Image_Viewer/MapServer/6/87439/attachments/", "Photo Link")</f>
        <v>Photo Link</v>
      </c>
      <c r="Q9891" s="7" t="str">
        <f>HYPERLINK("http://data.mapchannels.com/dualmaps6/map.htm?lat=39.175231&amp;lng=-84.236146", "Map Channel Link")</f>
        <v>Map Channel Link</v>
      </c>
    </row>
    <row r="9892" spans="1:17" hidden="1" x14ac:dyDescent="0.25">
      <c r="A9892" t="s">
        <v>10537</v>
      </c>
      <c r="B9892" t="s">
        <v>10693</v>
      </c>
      <c r="C9892" t="s">
        <v>3246</v>
      </c>
      <c r="D9892">
        <v>7.3419999999999996</v>
      </c>
      <c r="E9892" t="s">
        <v>15977</v>
      </c>
      <c r="F9892" t="s">
        <v>10742</v>
      </c>
      <c r="G9892" s="6">
        <v>43294.549502314818</v>
      </c>
      <c r="H9892" t="s">
        <v>14509</v>
      </c>
      <c r="I9892" t="s">
        <v>44</v>
      </c>
      <c r="J9892"/>
      <c r="K9892" t="s">
        <v>124</v>
      </c>
      <c r="M9892"/>
      <c r="N9892" t="s">
        <v>14731</v>
      </c>
      <c r="P9892" s="7" t="str">
        <f>HYPERLINK("https://collectormobile.dot.state.oh.us/arcgis/rest/services/ADAROW/ADA_ROW_Inventory_Image_Viewer/MapServer/6/253/attachments/", "Photo Link")</f>
        <v>Photo Link</v>
      </c>
      <c r="Q9892" s="7" t="str">
        <f>HYPERLINK("http://data.mapchannels.com/dualmaps6/map.htm?lat=39.018741&amp;lng=-84.199844", "Map Channel Link")</f>
        <v>Map Channel Link</v>
      </c>
    </row>
    <row r="9893" spans="1:17" hidden="1" x14ac:dyDescent="0.25">
      <c r="A9893" t="s">
        <v>10537</v>
      </c>
      <c r="B9893" t="s">
        <v>10693</v>
      </c>
      <c r="C9893" t="s">
        <v>766</v>
      </c>
      <c r="D9893">
        <v>1.2999999999999999E-2</v>
      </c>
      <c r="E9893" t="s">
        <v>15978</v>
      </c>
      <c r="F9893" t="s">
        <v>10833</v>
      </c>
      <c r="G9893" s="6">
        <v>43288.694606481477</v>
      </c>
      <c r="H9893" t="s">
        <v>14509</v>
      </c>
      <c r="I9893" t="s">
        <v>44</v>
      </c>
      <c r="J9893"/>
      <c r="K9893" t="s">
        <v>38</v>
      </c>
      <c r="M9893"/>
      <c r="N9893" t="s">
        <v>14787</v>
      </c>
      <c r="P9893" s="7" t="str">
        <f>HYPERLINK("https://collectormobile.dot.state.oh.us/arcgis/rest/services/ADAROW/ADA_ROW_Inventory_Image_Viewer/MapServer/6/481/attachments/", "Photo Link")</f>
        <v>Photo Link</v>
      </c>
      <c r="Q9893" s="7" t="str">
        <f>HYPERLINK("http://data.mapchannels.com/dualmaps6/map.htm?lat=39.047528&amp;lng=-84.245958", "Map Channel Link")</f>
        <v>Map Channel Link</v>
      </c>
    </row>
    <row r="9894" spans="1:17" hidden="1" x14ac:dyDescent="0.25">
      <c r="A9894" t="s">
        <v>10537</v>
      </c>
      <c r="B9894" t="s">
        <v>10693</v>
      </c>
      <c r="C9894" t="s">
        <v>766</v>
      </c>
      <c r="D9894">
        <v>1.7000000000000001E-2</v>
      </c>
      <c r="E9894" t="s">
        <v>15979</v>
      </c>
      <c r="F9894" t="s">
        <v>10833</v>
      </c>
      <c r="G9894" s="6">
        <v>43288.717534722222</v>
      </c>
      <c r="H9894" t="s">
        <v>14509</v>
      </c>
      <c r="I9894" t="s">
        <v>44</v>
      </c>
      <c r="J9894"/>
      <c r="K9894" t="s">
        <v>38</v>
      </c>
      <c r="M9894"/>
      <c r="N9894" t="s">
        <v>14510</v>
      </c>
      <c r="P9894" s="7" t="str">
        <f>HYPERLINK("https://collectormobile.dot.state.oh.us/arcgis/rest/services/ADAROW/ADA_ROW_Inventory_Image_Viewer/MapServer/6/482/attachments/", "Photo Link")</f>
        <v>Photo Link</v>
      </c>
      <c r="Q9894" s="7" t="str">
        <f>HYPERLINK("http://data.mapchannels.com/dualmaps6/map.htm?lat=39.047667&amp;lng=-84.246218", "Map Channel Link")</f>
        <v>Map Channel Link</v>
      </c>
    </row>
    <row r="9895" spans="1:17" hidden="1" x14ac:dyDescent="0.25">
      <c r="A9895" t="s">
        <v>10537</v>
      </c>
      <c r="B9895" t="s">
        <v>10693</v>
      </c>
      <c r="C9895" t="s">
        <v>1038</v>
      </c>
      <c r="D9895">
        <v>0.33400000000000002</v>
      </c>
      <c r="E9895" t="s">
        <v>15980</v>
      </c>
      <c r="F9895" t="s">
        <v>10563</v>
      </c>
      <c r="G9895" s="6">
        <v>43295.610462962963</v>
      </c>
      <c r="H9895" t="s">
        <v>14509</v>
      </c>
      <c r="I9895" t="s">
        <v>44</v>
      </c>
      <c r="J9895"/>
      <c r="K9895" t="s">
        <v>28</v>
      </c>
      <c r="M9895"/>
      <c r="N9895" t="s">
        <v>14510</v>
      </c>
      <c r="P9895" s="7" t="str">
        <f>HYPERLINK("https://collectormobile.dot.state.oh.us/arcgis/rest/services/ADAROW/ADA_ROW_Inventory_Image_Viewer/MapServer/6/18775/attachments/", "Photo Link")</f>
        <v>Photo Link</v>
      </c>
      <c r="Q9895" s="7" t="str">
        <f>HYPERLINK("http://data.mapchannels.com/dualmaps6/map.htm?lat=39.071447&amp;lng=-84.309520", "Map Channel Link")</f>
        <v>Map Channel Link</v>
      </c>
    </row>
    <row r="9896" spans="1:17" hidden="1" x14ac:dyDescent="0.25">
      <c r="A9896" t="s">
        <v>10537</v>
      </c>
      <c r="B9896" t="s">
        <v>10693</v>
      </c>
      <c r="C9896" t="s">
        <v>9640</v>
      </c>
      <c r="D9896">
        <v>1.2E-2</v>
      </c>
      <c r="E9896" t="s">
        <v>15981</v>
      </c>
      <c r="F9896" t="s">
        <v>10563</v>
      </c>
      <c r="G9896" s="6">
        <v>43295.60324074074</v>
      </c>
      <c r="H9896" t="s">
        <v>14509</v>
      </c>
      <c r="I9896" t="s">
        <v>44</v>
      </c>
      <c r="J9896"/>
      <c r="K9896" t="s">
        <v>38</v>
      </c>
      <c r="M9896"/>
      <c r="N9896" t="s">
        <v>14510</v>
      </c>
      <c r="P9896" s="7" t="str">
        <f>HYPERLINK("https://collectormobile.dot.state.oh.us/arcgis/rest/services/ADAROW/ADA_ROW_Inventory_Image_Viewer/MapServer/6/235/attachments/", "Photo Link")</f>
        <v>Photo Link</v>
      </c>
      <c r="Q9896" s="7" t="str">
        <f>HYPERLINK("http://data.mapchannels.com/dualmaps6/map.htm?lat=39.071379&amp;lng=-84.306483", "Map Channel Link")</f>
        <v>Map Channel Link</v>
      </c>
    </row>
    <row r="9897" spans="1:17" hidden="1" x14ac:dyDescent="0.25">
      <c r="A9897" t="s">
        <v>10537</v>
      </c>
      <c r="B9897" t="s">
        <v>10693</v>
      </c>
      <c r="C9897" t="s">
        <v>15982</v>
      </c>
      <c r="D9897">
        <v>8.9999999999999993E-3</v>
      </c>
      <c r="E9897" t="s">
        <v>15983</v>
      </c>
      <c r="F9897" t="s">
        <v>10784</v>
      </c>
      <c r="G9897" s="6">
        <v>43818.752465277779</v>
      </c>
      <c r="H9897" t="s">
        <v>14509</v>
      </c>
      <c r="I9897" t="s">
        <v>44</v>
      </c>
      <c r="J9897"/>
      <c r="K9897" t="s">
        <v>38</v>
      </c>
      <c r="M9897"/>
      <c r="N9897" t="s">
        <v>14559</v>
      </c>
      <c r="P9897" s="7" t="str">
        <f>HYPERLINK("https://collectormobile.dot.state.oh.us/arcgis/rest/services/ADAROW/ADA_ROW_Inventory_Image_Viewer/MapServer/6/72690/attachments/", "Photo Link")</f>
        <v>Photo Link</v>
      </c>
      <c r="Q9897" s="7" t="str">
        <f>HYPERLINK("http://data.mapchannels.com/dualmaps6/map.htm?lat=39.036781&amp;lng=-84.229569", "Map Channel Link")</f>
        <v>Map Channel Link</v>
      </c>
    </row>
    <row r="9898" spans="1:17" hidden="1" x14ac:dyDescent="0.25">
      <c r="A9898" t="s">
        <v>10537</v>
      </c>
      <c r="B9898" t="s">
        <v>10693</v>
      </c>
      <c r="C9898" t="s">
        <v>10892</v>
      </c>
      <c r="D9898">
        <v>0.39400000000000002</v>
      </c>
      <c r="E9898" t="s">
        <v>15984</v>
      </c>
      <c r="F9898" t="s">
        <v>10540</v>
      </c>
      <c r="G9898" s="6">
        <v>43274.567615740743</v>
      </c>
      <c r="H9898" t="s">
        <v>14509</v>
      </c>
      <c r="I9898" t="s">
        <v>44</v>
      </c>
      <c r="J9898"/>
      <c r="K9898" t="s">
        <v>28</v>
      </c>
      <c r="M9898"/>
      <c r="N9898" t="s">
        <v>14750</v>
      </c>
      <c r="P9898" s="7" t="str">
        <f>HYPERLINK("https://collectormobile.dot.state.oh.us/arcgis/rest/services/ADAROW/ADA_ROW_Inventory_Image_Viewer/MapServer/6/223/attachments/", "Photo Link")</f>
        <v>Photo Link</v>
      </c>
      <c r="Q9898" s="7" t="str">
        <f>HYPERLINK("http://data.mapchannels.com/dualmaps6/map.htm?lat=39.196538&amp;lng=-84.231560", "Map Channel Link")</f>
        <v>Map Channel Link</v>
      </c>
    </row>
    <row r="9899" spans="1:17" hidden="1" x14ac:dyDescent="0.25">
      <c r="A9899" t="s">
        <v>10537</v>
      </c>
      <c r="B9899" t="s">
        <v>10693</v>
      </c>
      <c r="C9899" t="s">
        <v>10892</v>
      </c>
      <c r="D9899">
        <v>0.41299999999999998</v>
      </c>
      <c r="E9899" t="s">
        <v>15985</v>
      </c>
      <c r="F9899" t="s">
        <v>10540</v>
      </c>
      <c r="G9899" s="6">
        <v>43274.546747685177</v>
      </c>
      <c r="H9899" t="s">
        <v>14509</v>
      </c>
      <c r="I9899" t="s">
        <v>44</v>
      </c>
      <c r="J9899"/>
      <c r="K9899" t="s">
        <v>38</v>
      </c>
      <c r="M9899"/>
      <c r="N9899" t="s">
        <v>14625</v>
      </c>
      <c r="P9899" s="7" t="str">
        <f>HYPERLINK("https://collectormobile.dot.state.oh.us/arcgis/rest/services/ADAROW/ADA_ROW_Inventory_Image_Viewer/MapServer/6/221/attachments/", "Photo Link")</f>
        <v>Photo Link</v>
      </c>
      <c r="Q9899" s="7" t="str">
        <f>HYPERLINK("http://data.mapchannels.com/dualmaps6/map.htm?lat=39.196670&amp;lng=-84.231997", "Map Channel Link")</f>
        <v>Map Channel Link</v>
      </c>
    </row>
    <row r="9900" spans="1:17" hidden="1" x14ac:dyDescent="0.25">
      <c r="A9900" t="s">
        <v>10537</v>
      </c>
      <c r="B9900" t="s">
        <v>10693</v>
      </c>
      <c r="C9900" t="s">
        <v>10892</v>
      </c>
      <c r="D9900">
        <v>0.41299999999999998</v>
      </c>
      <c r="E9900" t="s">
        <v>15986</v>
      </c>
      <c r="F9900" t="s">
        <v>10727</v>
      </c>
      <c r="G9900" s="6">
        <v>43295.607268518521</v>
      </c>
      <c r="H9900" t="s">
        <v>14509</v>
      </c>
      <c r="I9900" t="s">
        <v>44</v>
      </c>
      <c r="J9900"/>
      <c r="K9900" t="s">
        <v>38</v>
      </c>
      <c r="M9900"/>
      <c r="N9900" t="s">
        <v>14529</v>
      </c>
      <c r="P9900" s="7" t="str">
        <f>HYPERLINK("https://collectormobile.dot.state.oh.us/arcgis/rest/services/ADAROW/ADA_ROW_Inventory_Image_Viewer/MapServer/6/12950/attachments/", "Photo Link")</f>
        <v>Photo Link</v>
      </c>
      <c r="Q9900" s="7" t="str">
        <f>HYPERLINK("http://data.mapchannels.com/dualmaps6/map.htm?lat=39.196792&amp;lng=-84.231715", "Map Channel Link")</f>
        <v>Map Channel Link</v>
      </c>
    </row>
    <row r="9901" spans="1:17" hidden="1" x14ac:dyDescent="0.25">
      <c r="A9901" t="s">
        <v>10537</v>
      </c>
      <c r="B9901" t="s">
        <v>10693</v>
      </c>
      <c r="C9901" t="s">
        <v>10898</v>
      </c>
      <c r="D9901">
        <v>1.0999999999999999E-2</v>
      </c>
      <c r="E9901" t="s">
        <v>15987</v>
      </c>
      <c r="F9901" t="s">
        <v>10742</v>
      </c>
      <c r="G9901" s="6">
        <v>43294.72210648148</v>
      </c>
      <c r="H9901" t="s">
        <v>14509</v>
      </c>
      <c r="I9901" t="s">
        <v>44</v>
      </c>
      <c r="J9901"/>
      <c r="K9901" t="s">
        <v>124</v>
      </c>
      <c r="M9901"/>
      <c r="N9901" t="s">
        <v>15324</v>
      </c>
      <c r="P9901" s="7" t="str">
        <f>HYPERLINK("https://collectormobile.dot.state.oh.us/arcgis/rest/services/ADAROW/ADA_ROW_Inventory_Image_Viewer/MapServer/6/237/attachments/", "Photo Link")</f>
        <v>Photo Link</v>
      </c>
      <c r="Q9901" s="7" t="str">
        <f>HYPERLINK("http://data.mapchannels.com/dualmaps6/map.htm?lat=39.065364&amp;lng=-84.288136", "Map Channel Link")</f>
        <v>Map Channel Link</v>
      </c>
    </row>
    <row r="9902" spans="1:17" hidden="1" x14ac:dyDescent="0.25">
      <c r="A9902" t="s">
        <v>10537</v>
      </c>
      <c r="B9902" t="s">
        <v>10693</v>
      </c>
      <c r="C9902" t="s">
        <v>10900</v>
      </c>
      <c r="D9902">
        <v>8.0000000000000002E-3</v>
      </c>
      <c r="E9902" t="s">
        <v>15988</v>
      </c>
      <c r="F9902" t="s">
        <v>10784</v>
      </c>
      <c r="G9902" s="6">
        <v>43818.75675925926</v>
      </c>
      <c r="H9902" t="s">
        <v>14509</v>
      </c>
      <c r="I9902" t="s">
        <v>44</v>
      </c>
      <c r="J9902"/>
      <c r="K9902" t="s">
        <v>124</v>
      </c>
      <c r="M9902"/>
      <c r="N9902" t="s">
        <v>14510</v>
      </c>
      <c r="P9902" s="7" t="str">
        <f>HYPERLINK("https://collectormobile.dot.state.oh.us/arcgis/rest/services/ADAROW/ADA_ROW_Inventory_Image_Viewer/MapServer/6/73093/attachments/", "Photo Link")</f>
        <v>Photo Link</v>
      </c>
      <c r="Q9902" s="7" t="str">
        <f>HYPERLINK("http://data.mapchannels.com/dualmaps6/map.htm?lat=39.034119&amp;lng=-84.225923", "Map Channel Link")</f>
        <v>Map Channel Link</v>
      </c>
    </row>
    <row r="9903" spans="1:17" hidden="1" x14ac:dyDescent="0.25">
      <c r="A9903" t="s">
        <v>10537</v>
      </c>
      <c r="B9903" t="s">
        <v>10693</v>
      </c>
      <c r="C9903" t="s">
        <v>10900</v>
      </c>
      <c r="D9903">
        <v>0.01</v>
      </c>
      <c r="E9903" t="s">
        <v>15989</v>
      </c>
      <c r="F9903" t="s">
        <v>10784</v>
      </c>
      <c r="G9903" s="6">
        <v>43818.755706018521</v>
      </c>
      <c r="H9903" t="s">
        <v>14509</v>
      </c>
      <c r="I9903" t="s">
        <v>44</v>
      </c>
      <c r="J9903"/>
      <c r="K9903" t="s">
        <v>38</v>
      </c>
      <c r="M9903"/>
      <c r="N9903" t="s">
        <v>14510</v>
      </c>
      <c r="P9903" s="7" t="str">
        <f>HYPERLINK("https://collectormobile.dot.state.oh.us/arcgis/rest/services/ADAROW/ADA_ROW_Inventory_Image_Viewer/MapServer/6/73092/attachments/", "Photo Link")</f>
        <v>Photo Link</v>
      </c>
      <c r="Q9903" s="7" t="str">
        <f>HYPERLINK("http://data.mapchannels.com/dualmaps6/map.htm?lat=39.034351&amp;lng=-84.226174", "Map Channel Link")</f>
        <v>Map Channel Link</v>
      </c>
    </row>
    <row r="9904" spans="1:17" hidden="1" x14ac:dyDescent="0.25">
      <c r="A9904" t="s">
        <v>10537</v>
      </c>
      <c r="B9904" t="s">
        <v>10693</v>
      </c>
      <c r="C9904" t="s">
        <v>10900</v>
      </c>
      <c r="D9904">
        <v>1.2E-2</v>
      </c>
      <c r="E9904" t="s">
        <v>15990</v>
      </c>
      <c r="F9904" t="s">
        <v>10784</v>
      </c>
      <c r="G9904" s="6">
        <v>43818.76289351852</v>
      </c>
      <c r="H9904" t="s">
        <v>14509</v>
      </c>
      <c r="I9904" t="s">
        <v>44</v>
      </c>
      <c r="J9904"/>
      <c r="K9904" t="s">
        <v>38</v>
      </c>
      <c r="M9904"/>
      <c r="N9904" t="s">
        <v>14787</v>
      </c>
      <c r="P9904" s="7" t="str">
        <f>HYPERLINK("https://collectormobile.dot.state.oh.us/arcgis/rest/services/ADAROW/ADA_ROW_Inventory_Image_Viewer/MapServer/6/73497/attachments/", "Photo Link")</f>
        <v>Photo Link</v>
      </c>
      <c r="Q9904" s="7" t="str">
        <f>HYPERLINK("http://data.mapchannels.com/dualmaps6/map.htm?lat=39.034363&amp;lng=-84.226128", "Map Channel Link")</f>
        <v>Map Channel Link</v>
      </c>
    </row>
    <row r="9905" spans="1:17" hidden="1" x14ac:dyDescent="0.25">
      <c r="A9905" t="s">
        <v>10537</v>
      </c>
      <c r="B9905" t="s">
        <v>10693</v>
      </c>
      <c r="C9905" t="s">
        <v>15991</v>
      </c>
      <c r="D9905">
        <v>8.9999999999999993E-3</v>
      </c>
      <c r="E9905" t="s">
        <v>15992</v>
      </c>
      <c r="F9905" t="s">
        <v>10784</v>
      </c>
      <c r="G9905" s="6">
        <v>44033.618310185193</v>
      </c>
      <c r="H9905" t="s">
        <v>14509</v>
      </c>
      <c r="I9905" t="s">
        <v>44</v>
      </c>
      <c r="J9905"/>
      <c r="K9905" t="s">
        <v>124</v>
      </c>
      <c r="M9905"/>
      <c r="N9905" t="s">
        <v>14820</v>
      </c>
      <c r="P9905" s="7" t="str">
        <f>HYPERLINK("https://collectormobile.dot.state.oh.us/arcgis/rest/services/ADAROW/ADA_ROW_Inventory_Image_Viewer/MapServer/6/80354/attachments/", "Photo Link")</f>
        <v>Photo Link</v>
      </c>
      <c r="Q9905" s="7" t="str">
        <f>HYPERLINK("http://data.mapchannels.com/dualmaps6/map.htm?lat=39.025785&amp;lng=-84.214332", "Map Channel Link")</f>
        <v>Map Channel Link</v>
      </c>
    </row>
    <row r="9906" spans="1:17" hidden="1" x14ac:dyDescent="0.25">
      <c r="A9906" t="s">
        <v>10537</v>
      </c>
      <c r="B9906" t="s">
        <v>10693</v>
      </c>
      <c r="C9906" t="s">
        <v>10927</v>
      </c>
      <c r="D9906">
        <v>0.123</v>
      </c>
      <c r="E9906" t="s">
        <v>15993</v>
      </c>
      <c r="F9906" t="s">
        <v>10784</v>
      </c>
      <c r="G9906" s="6">
        <v>43818.672650462962</v>
      </c>
      <c r="H9906" t="s">
        <v>14509</v>
      </c>
      <c r="I9906" t="s">
        <v>44</v>
      </c>
      <c r="J9906"/>
      <c r="K9906" t="s">
        <v>28</v>
      </c>
      <c r="M9906"/>
      <c r="N9906" t="s">
        <v>14640</v>
      </c>
      <c r="P9906" s="7" t="str">
        <f>HYPERLINK("https://collectormobile.dot.state.oh.us/arcgis/rest/services/ADAROW/ADA_ROW_Inventory_Image_Viewer/MapServer/6/73500/attachments/", "Photo Link")</f>
        <v>Photo Link</v>
      </c>
      <c r="Q9906" s="7" t="str">
        <f>HYPERLINK("http://data.mapchannels.com/dualmaps6/map.htm?lat=39.033990&amp;lng=-84.226145", "Map Channel Link")</f>
        <v>Map Channel Link</v>
      </c>
    </row>
    <row r="9907" spans="1:17" hidden="1" x14ac:dyDescent="0.25">
      <c r="A9907" t="s">
        <v>10537</v>
      </c>
      <c r="B9907" t="s">
        <v>10693</v>
      </c>
      <c r="C9907" t="s">
        <v>15994</v>
      </c>
      <c r="D9907">
        <v>0.58099999999999996</v>
      </c>
      <c r="E9907" t="s">
        <v>15995</v>
      </c>
      <c r="F9907" t="s">
        <v>10784</v>
      </c>
      <c r="G9907" s="6">
        <v>44033.611805555563</v>
      </c>
      <c r="H9907" t="s">
        <v>14509</v>
      </c>
      <c r="I9907" t="s">
        <v>44</v>
      </c>
      <c r="J9907"/>
      <c r="K9907" t="s">
        <v>124</v>
      </c>
      <c r="M9907"/>
      <c r="N9907" t="s">
        <v>14919</v>
      </c>
      <c r="P9907" s="7" t="str">
        <f>HYPERLINK("https://collectormobile.dot.state.oh.us/arcgis/rest/services/ADAROW/ADA_ROW_Inventory_Image_Viewer/MapServer/6/80352/attachments/", "Photo Link")</f>
        <v>Photo Link</v>
      </c>
      <c r="Q9907" s="7" t="str">
        <f>HYPERLINK("http://data.mapchannels.com/dualmaps6/map.htm?lat=39.025650&amp;lng=-84.214522", "Map Channel Link")</f>
        <v>Map Channel Link</v>
      </c>
    </row>
    <row r="9908" spans="1:17" hidden="1" x14ac:dyDescent="0.25">
      <c r="A9908" t="s">
        <v>10537</v>
      </c>
      <c r="B9908" t="s">
        <v>10693</v>
      </c>
      <c r="C9908" t="s">
        <v>10930</v>
      </c>
      <c r="D9908">
        <v>0.31</v>
      </c>
      <c r="E9908" t="s">
        <v>15996</v>
      </c>
      <c r="F9908" t="s">
        <v>10784</v>
      </c>
      <c r="G9908" s="6">
        <v>44032.665300925917</v>
      </c>
      <c r="H9908" t="s">
        <v>14509</v>
      </c>
      <c r="I9908" t="s">
        <v>44</v>
      </c>
      <c r="J9908"/>
      <c r="K9908" t="s">
        <v>124</v>
      </c>
      <c r="M9908"/>
      <c r="N9908" t="s">
        <v>14731</v>
      </c>
      <c r="P9908" s="7" t="str">
        <f>HYPERLINK("https://collectormobile.dot.state.oh.us/arcgis/rest/services/ADAROW/ADA_ROW_Inventory_Image_Viewer/MapServer/6/79949/attachments/", "Photo Link")</f>
        <v>Photo Link</v>
      </c>
      <c r="Q9908" s="7" t="str">
        <f>HYPERLINK("http://data.mapchannels.com/dualmaps6/map.htm?lat=39.028897&amp;lng=-84.219103", "Map Channel Link")</f>
        <v>Map Channel Link</v>
      </c>
    </row>
    <row r="9909" spans="1:17" hidden="1" x14ac:dyDescent="0.25">
      <c r="A9909" t="s">
        <v>10537</v>
      </c>
      <c r="B9909" t="s">
        <v>10693</v>
      </c>
      <c r="C9909" t="s">
        <v>15997</v>
      </c>
      <c r="D9909">
        <v>0.184</v>
      </c>
      <c r="E9909" t="s">
        <v>15998</v>
      </c>
      <c r="F9909" t="s">
        <v>10730</v>
      </c>
      <c r="G9909" s="6">
        <v>43295.61273148148</v>
      </c>
      <c r="H9909" t="s">
        <v>14509</v>
      </c>
      <c r="I9909" t="s">
        <v>44</v>
      </c>
      <c r="J9909"/>
      <c r="K9909" t="s">
        <v>124</v>
      </c>
      <c r="M9909"/>
      <c r="N9909" t="s">
        <v>14654</v>
      </c>
      <c r="O9909" t="s">
        <v>15999</v>
      </c>
      <c r="P9909" s="7" t="str">
        <f>HYPERLINK("https://collectormobile.dot.state.oh.us/arcgis/rest/services/ADAROW/ADA_ROW_Inventory_Image_Viewer/MapServer/6/13358/attachments/", "Photo Link")</f>
        <v>Photo Link</v>
      </c>
      <c r="Q9909" s="7" t="str">
        <f>HYPERLINK("http://data.mapchannels.com/dualmaps6/map.htm?lat=39.197834&amp;lng=-84.228905", "Map Channel Link")</f>
        <v>Map Channel Link</v>
      </c>
    </row>
    <row r="9910" spans="1:17" hidden="1" x14ac:dyDescent="0.25">
      <c r="A9910" t="s">
        <v>10537</v>
      </c>
      <c r="B9910" t="s">
        <v>10693</v>
      </c>
      <c r="C9910" t="s">
        <v>14324</v>
      </c>
      <c r="D9910">
        <v>5.3999999999999999E-2</v>
      </c>
      <c r="E9910" t="s">
        <v>16000</v>
      </c>
      <c r="F9910" t="s">
        <v>8922</v>
      </c>
      <c r="G9910" s="6">
        <v>45231.596585648149</v>
      </c>
      <c r="H9910" t="s">
        <v>14509</v>
      </c>
      <c r="I9910" t="s">
        <v>44</v>
      </c>
      <c r="J9910"/>
      <c r="K9910" t="s">
        <v>38</v>
      </c>
      <c r="M9910"/>
      <c r="N9910" t="s">
        <v>14787</v>
      </c>
      <c r="P9910" s="7" t="str">
        <f>HYPERLINK("https://collectormobile.dot.state.oh.us/arcgis/rest/services/ADAROW/ADA_ROW_Inventory_Image_Viewer/MapServer/6/92689/attachments/", "Photo Link")</f>
        <v>Photo Link</v>
      </c>
      <c r="Q9910" s="7" t="str">
        <f>HYPERLINK("http://data.mapchannels.com/dualmaps6/map.htm?lat=39.037884&amp;lng=-84.232027", "Map Channel Link")</f>
        <v>Map Channel Link</v>
      </c>
    </row>
    <row r="9911" spans="1:17" hidden="1" x14ac:dyDescent="0.25">
      <c r="A9911" t="s">
        <v>10537</v>
      </c>
      <c r="B9911" t="s">
        <v>10693</v>
      </c>
      <c r="C9911" t="s">
        <v>14324</v>
      </c>
      <c r="D9911">
        <v>5.3999999999999999E-2</v>
      </c>
      <c r="E9911" t="s">
        <v>16001</v>
      </c>
      <c r="F9911" t="s">
        <v>8922</v>
      </c>
      <c r="G9911" s="6">
        <v>45231.596238425933</v>
      </c>
      <c r="H9911" t="s">
        <v>14509</v>
      </c>
      <c r="I9911" t="s">
        <v>44</v>
      </c>
      <c r="J9911"/>
      <c r="K9911" t="s">
        <v>28</v>
      </c>
      <c r="M9911"/>
      <c r="N9911" t="s">
        <v>14559</v>
      </c>
      <c r="P9911" s="7" t="str">
        <f>HYPERLINK("https://collectormobile.dot.state.oh.us/arcgis/rest/services/ADAROW/ADA_ROW_Inventory_Image_Viewer/MapServer/6/92287/attachments/", "Photo Link")</f>
        <v>Photo Link</v>
      </c>
      <c r="Q9911" s="7" t="str">
        <f>HYPERLINK("http://data.mapchannels.com/dualmaps6/map.htm?lat=39.038016&amp;lng=-84.232254", "Map Channel Link")</f>
        <v>Map Channel Link</v>
      </c>
    </row>
    <row r="9912" spans="1:17" hidden="1" x14ac:dyDescent="0.25">
      <c r="A9912" t="s">
        <v>10537</v>
      </c>
      <c r="B9912" t="s">
        <v>10693</v>
      </c>
      <c r="C9912" t="s">
        <v>14324</v>
      </c>
      <c r="D9912">
        <v>5.6000000000000001E-2</v>
      </c>
      <c r="E9912" t="s">
        <v>16002</v>
      </c>
      <c r="F9912" t="s">
        <v>10833</v>
      </c>
      <c r="G9912" s="6">
        <v>43288.744699074072</v>
      </c>
      <c r="H9912" t="s">
        <v>14509</v>
      </c>
      <c r="I9912" t="s">
        <v>44</v>
      </c>
      <c r="J9912"/>
      <c r="K9912" t="s">
        <v>28</v>
      </c>
      <c r="M9912"/>
      <c r="N9912" t="s">
        <v>14731</v>
      </c>
      <c r="P9912" s="7" t="str">
        <f>HYPERLINK("https://collectormobile.dot.state.oh.us/arcgis/rest/services/ADAROW/ADA_ROW_Inventory_Image_Viewer/MapServer/6/248/attachments/", "Photo Link")</f>
        <v>Photo Link</v>
      </c>
      <c r="Q9912" s="7" t="str">
        <f>HYPERLINK("http://data.mapchannels.com/dualmaps6/map.htm?lat=39.037900&amp;lng=-84.232014", "Map Channel Link")</f>
        <v>Map Channel Link</v>
      </c>
    </row>
    <row r="9913" spans="1:17" hidden="1" x14ac:dyDescent="0.25">
      <c r="A9913" t="s">
        <v>10537</v>
      </c>
      <c r="B9913" t="s">
        <v>10693</v>
      </c>
      <c r="C9913" t="s">
        <v>14324</v>
      </c>
      <c r="D9913">
        <v>5.8000000000000003E-2</v>
      </c>
      <c r="E9913" t="s">
        <v>16003</v>
      </c>
      <c r="F9913" t="s">
        <v>10833</v>
      </c>
      <c r="G9913" s="6">
        <v>43288.759606481479</v>
      </c>
      <c r="H9913" t="s">
        <v>14509</v>
      </c>
      <c r="I9913" t="s">
        <v>44</v>
      </c>
      <c r="J9913"/>
      <c r="K9913" t="s">
        <v>38</v>
      </c>
      <c r="M9913"/>
      <c r="N9913" t="s">
        <v>14510</v>
      </c>
      <c r="P9913" s="7" t="str">
        <f>HYPERLINK("https://collectormobile.dot.state.oh.us/arcgis/rest/services/ADAROW/ADA_ROW_Inventory_Image_Viewer/MapServer/6/249/attachments/", "Photo Link")</f>
        <v>Photo Link</v>
      </c>
      <c r="Q9913" s="7" t="str">
        <f>HYPERLINK("http://data.mapchannels.com/dualmaps6/map.htm?lat=39.038046&amp;lng=-84.232185", "Map Channel Link")</f>
        <v>Map Channel Link</v>
      </c>
    </row>
    <row r="9914" spans="1:17" hidden="1" x14ac:dyDescent="0.25">
      <c r="A9914" t="s">
        <v>10537</v>
      </c>
      <c r="B9914" t="s">
        <v>10693</v>
      </c>
      <c r="C9914" t="s">
        <v>14324</v>
      </c>
      <c r="D9914">
        <v>0.06</v>
      </c>
      <c r="E9914" t="s">
        <v>16004</v>
      </c>
      <c r="F9914" t="s">
        <v>8922</v>
      </c>
      <c r="G9914" s="6">
        <v>45231.596863425933</v>
      </c>
      <c r="H9914" t="s">
        <v>14509</v>
      </c>
      <c r="I9914" t="s">
        <v>44</v>
      </c>
      <c r="J9914"/>
      <c r="K9914" t="s">
        <v>38</v>
      </c>
      <c r="M9914"/>
      <c r="N9914" t="s">
        <v>14787</v>
      </c>
      <c r="P9914" s="7" t="str">
        <f>HYPERLINK("https://collectormobile.dot.state.oh.us/arcgis/rest/services/ADAROW/ADA_ROW_Inventory_Image_Viewer/MapServer/6/92688/attachments/", "Photo Link")</f>
        <v>Photo Link</v>
      </c>
      <c r="Q9914" s="7" t="str">
        <f>HYPERLINK("http://data.mapchannels.com/dualmaps6/map.htm?lat=39.037920&amp;lng=-84.231909", "Map Channel Link")</f>
        <v>Map Channel Link</v>
      </c>
    </row>
    <row r="9915" spans="1:17" hidden="1" x14ac:dyDescent="0.25">
      <c r="A9915" t="s">
        <v>10537</v>
      </c>
      <c r="B9915" t="s">
        <v>10693</v>
      </c>
      <c r="C9915" t="s">
        <v>14326</v>
      </c>
      <c r="D9915">
        <v>0.01</v>
      </c>
      <c r="E9915" t="s">
        <v>16005</v>
      </c>
      <c r="F9915" t="s">
        <v>10742</v>
      </c>
      <c r="G9915" s="6">
        <v>43294.517777777779</v>
      </c>
      <c r="H9915" t="s">
        <v>14509</v>
      </c>
      <c r="I9915" t="s">
        <v>44</v>
      </c>
      <c r="J9915"/>
      <c r="K9915" t="s">
        <v>28</v>
      </c>
      <c r="M9915"/>
      <c r="N9915" t="s">
        <v>14694</v>
      </c>
      <c r="P9915" s="7" t="str">
        <f>HYPERLINK("https://collectormobile.dot.state.oh.us/arcgis/rest/services/ADAROW/ADA_ROW_Inventory_Image_Viewer/MapServer/6/23762/attachments/", "Photo Link")</f>
        <v>Photo Link</v>
      </c>
      <c r="Q9915" s="7" t="str">
        <f>HYPERLINK("http://data.mapchannels.com/dualmaps6/map.htm?lat=39.018337&amp;lng=-84.197594", "Map Channel Link")</f>
        <v>Map Channel Link</v>
      </c>
    </row>
    <row r="9916" spans="1:17" hidden="1" x14ac:dyDescent="0.25">
      <c r="A9916" t="s">
        <v>10537</v>
      </c>
      <c r="B9916" t="s">
        <v>11002</v>
      </c>
      <c r="C9916" t="s">
        <v>198</v>
      </c>
      <c r="D9916">
        <v>1.0999999999999999E-2</v>
      </c>
      <c r="E9916" t="s">
        <v>16006</v>
      </c>
      <c r="F9916" t="s">
        <v>11012</v>
      </c>
      <c r="G9916" s="6">
        <v>43316.637418981481</v>
      </c>
      <c r="H9916" t="s">
        <v>14509</v>
      </c>
      <c r="I9916" t="s">
        <v>44</v>
      </c>
      <c r="J9916"/>
      <c r="K9916" t="s">
        <v>124</v>
      </c>
      <c r="M9916"/>
      <c r="N9916" t="s">
        <v>14510</v>
      </c>
      <c r="O9916" t="s">
        <v>16007</v>
      </c>
      <c r="P9916" s="7" t="str">
        <f>HYPERLINK("https://collectormobile.dot.state.oh.us/arcgis/rest/services/ADAROW/ADA_ROW_Inventory_Image_Viewer/MapServer/6/484/attachments/", "Photo Link")</f>
        <v>Photo Link</v>
      </c>
      <c r="Q9916" s="7" t="str">
        <f>HYPERLINK("http://data.mapchannels.com/dualmaps6/map.htm?lat=39.638136&amp;lng=-84.109852", "Map Channel Link")</f>
        <v>Map Channel Link</v>
      </c>
    </row>
    <row r="9917" spans="1:17" hidden="1" x14ac:dyDescent="0.25">
      <c r="A9917" t="s">
        <v>10537</v>
      </c>
      <c r="B9917" t="s">
        <v>11002</v>
      </c>
      <c r="C9917" t="s">
        <v>198</v>
      </c>
      <c r="D9917">
        <v>1.0999999999999999E-2</v>
      </c>
      <c r="E9917" t="s">
        <v>16008</v>
      </c>
      <c r="F9917" t="s">
        <v>11012</v>
      </c>
      <c r="G9917" s="6">
        <v>43316.636944444443</v>
      </c>
      <c r="H9917" t="s">
        <v>14509</v>
      </c>
      <c r="I9917" t="s">
        <v>44</v>
      </c>
      <c r="J9917"/>
      <c r="K9917" t="s">
        <v>124</v>
      </c>
      <c r="M9917"/>
      <c r="N9917" t="s">
        <v>14510</v>
      </c>
      <c r="O9917" t="s">
        <v>16007</v>
      </c>
      <c r="P9917" s="7" t="str">
        <f>HYPERLINK("https://collectormobile.dot.state.oh.us/arcgis/rest/services/ADAROW/ADA_ROW_Inventory_Image_Viewer/MapServer/6/484/attachments/", "Photo Link")</f>
        <v>Photo Link</v>
      </c>
      <c r="Q9917" s="7" t="str">
        <f>HYPERLINK("http://data.mapchannels.com/dualmaps6/map.htm?lat=39.638136&amp;lng=-84.109852", "Map Channel Link")</f>
        <v>Map Channel Link</v>
      </c>
    </row>
    <row r="9918" spans="1:17" hidden="1" x14ac:dyDescent="0.25">
      <c r="A9918" t="s">
        <v>10537</v>
      </c>
      <c r="B9918" t="s">
        <v>11002</v>
      </c>
      <c r="C9918" t="s">
        <v>198</v>
      </c>
      <c r="D9918">
        <v>1.34</v>
      </c>
      <c r="E9918" t="s">
        <v>16009</v>
      </c>
      <c r="F9918" t="s">
        <v>8934</v>
      </c>
      <c r="G9918" s="6">
        <v>43330.619259259263</v>
      </c>
      <c r="H9918" t="s">
        <v>14509</v>
      </c>
      <c r="I9918" t="s">
        <v>44</v>
      </c>
      <c r="J9918" t="s">
        <v>9776</v>
      </c>
      <c r="K9918" t="s">
        <v>28</v>
      </c>
      <c r="M9918"/>
      <c r="N9918" t="s">
        <v>14529</v>
      </c>
      <c r="P9918" s="7" t="str">
        <f>HYPERLINK("https://collectormobile.dot.state.oh.us/arcgis/rest/services/ADAROW/ADA_ROW_Inventory_Image_Viewer/MapServer/6/45450/attachments/", "Photo Link")</f>
        <v>Photo Link</v>
      </c>
      <c r="Q9918" s="7" t="str">
        <f>HYPERLINK("http://data.mapchannels.com/dualmaps6/map.htm?lat=39.657243&amp;lng=-84.109333", "Map Channel Link")</f>
        <v>Map Channel Link</v>
      </c>
    </row>
    <row r="9919" spans="1:17" hidden="1" x14ac:dyDescent="0.25">
      <c r="A9919" t="s">
        <v>10537</v>
      </c>
      <c r="B9919" t="s">
        <v>11002</v>
      </c>
      <c r="C9919" t="s">
        <v>9974</v>
      </c>
      <c r="D9919">
        <v>4.9000000000000002E-2</v>
      </c>
      <c r="E9919" t="s">
        <v>16010</v>
      </c>
      <c r="F9919" t="s">
        <v>8922</v>
      </c>
      <c r="G9919" s="6">
        <v>45812.631157407413</v>
      </c>
      <c r="H9919" t="s">
        <v>14509</v>
      </c>
      <c r="I9919" t="s">
        <v>44</v>
      </c>
      <c r="J9919"/>
      <c r="K9919" t="s">
        <v>28</v>
      </c>
      <c r="M9919"/>
      <c r="N9919" t="s">
        <v>14510</v>
      </c>
      <c r="P9919" s="7" t="str">
        <f>HYPERLINK("https://collectormobile.dot.state.oh.us/arcgis/rest/services/ADAROW/ADA_ROW_Inventory_Image_Viewer/MapServer/6/486/attachments/", "Photo Link")</f>
        <v>Photo Link</v>
      </c>
      <c r="Q9919" s="7" t="str">
        <f>HYPERLINK("http://data.mapchannels.com/dualmaps6/map.htm?lat=39.638093&amp;lng=-84.110299", "Map Channel Link")</f>
        <v>Map Channel Link</v>
      </c>
    </row>
    <row r="9920" spans="1:17" hidden="1" x14ac:dyDescent="0.25">
      <c r="A9920" t="s">
        <v>10537</v>
      </c>
      <c r="B9920" t="s">
        <v>11002</v>
      </c>
      <c r="C9920" t="s">
        <v>9974</v>
      </c>
      <c r="D9920">
        <v>4.9000000000000002E-2</v>
      </c>
      <c r="E9920" t="s">
        <v>16011</v>
      </c>
      <c r="F9920" t="s">
        <v>8922</v>
      </c>
      <c r="G9920" s="6">
        <v>45812.631319444437</v>
      </c>
      <c r="H9920" t="s">
        <v>14509</v>
      </c>
      <c r="I9920" t="s">
        <v>44</v>
      </c>
      <c r="J9920"/>
      <c r="K9920" t="s">
        <v>28</v>
      </c>
      <c r="M9920"/>
      <c r="N9920" t="s">
        <v>14510</v>
      </c>
      <c r="P9920" s="7" t="str">
        <f>HYPERLINK("https://collectormobile.dot.state.oh.us/arcgis/rest/services/ADAROW/ADA_ROW_Inventory_Image_Viewer/MapServer/6/486/attachments/", "Photo Link")</f>
        <v>Photo Link</v>
      </c>
      <c r="Q9920" s="7" t="str">
        <f>HYPERLINK("http://data.mapchannels.com/dualmaps6/map.htm?lat=39.638093&amp;lng=-84.110299", "Map Channel Link")</f>
        <v>Map Channel Link</v>
      </c>
    </row>
    <row r="9921" spans="1:17" hidden="1" x14ac:dyDescent="0.25">
      <c r="A9921" t="s">
        <v>10537</v>
      </c>
      <c r="B9921" t="s">
        <v>11002</v>
      </c>
      <c r="C9921" t="s">
        <v>9974</v>
      </c>
      <c r="D9921">
        <v>0.05</v>
      </c>
      <c r="E9921" t="s">
        <v>16012</v>
      </c>
      <c r="F9921" t="s">
        <v>11012</v>
      </c>
      <c r="G9921" s="6">
        <v>43316.707060185188</v>
      </c>
      <c r="H9921" t="s">
        <v>14509</v>
      </c>
      <c r="I9921" t="s">
        <v>44</v>
      </c>
      <c r="J9921"/>
      <c r="K9921" t="s">
        <v>124</v>
      </c>
      <c r="M9921"/>
      <c r="N9921" t="s">
        <v>14559</v>
      </c>
      <c r="P9921" s="7" t="str">
        <f>HYPERLINK("https://collectormobile.dot.state.oh.us/arcgis/rest/services/ADAROW/ADA_ROW_Inventory_Image_Viewer/MapServer/6/483/attachments/", "Photo Link")</f>
        <v>Photo Link</v>
      </c>
      <c r="Q9921" s="7" t="str">
        <f>HYPERLINK("http://data.mapchannels.com/dualmaps6/map.htm?lat=39.637882&amp;lng=-84.110286", "Map Channel Link")</f>
        <v>Map Channel Link</v>
      </c>
    </row>
    <row r="9922" spans="1:17" hidden="1" x14ac:dyDescent="0.25">
      <c r="A9922" t="s">
        <v>10537</v>
      </c>
      <c r="B9922" t="s">
        <v>11002</v>
      </c>
      <c r="C9922" t="s">
        <v>9974</v>
      </c>
      <c r="D9922">
        <v>7.0999999999999994E-2</v>
      </c>
      <c r="E9922" t="s">
        <v>16013</v>
      </c>
      <c r="F9922" t="s">
        <v>11012</v>
      </c>
      <c r="G9922" s="6">
        <v>43316.626319444447</v>
      </c>
      <c r="H9922" t="s">
        <v>14509</v>
      </c>
      <c r="I9922" t="s">
        <v>44</v>
      </c>
      <c r="J9922"/>
      <c r="K9922" t="s">
        <v>28</v>
      </c>
      <c r="M9922"/>
      <c r="N9922" t="s">
        <v>14640</v>
      </c>
      <c r="P9922" s="7" t="str">
        <f>HYPERLINK("https://collectormobile.dot.state.oh.us/arcgis/rest/services/ADAROW/ADA_ROW_Inventory_Image_Viewer/MapServer/6/485/attachments/", "Photo Link")</f>
        <v>Photo Link</v>
      </c>
      <c r="Q9922" s="7" t="str">
        <f>HYPERLINK("http://data.mapchannels.com/dualmaps6/map.htm?lat=39.637914&amp;lng=-84.109882", "Map Channel Link")</f>
        <v>Map Channel Link</v>
      </c>
    </row>
    <row r="9923" spans="1:17" hidden="1" x14ac:dyDescent="0.25">
      <c r="A9923" t="s">
        <v>10537</v>
      </c>
      <c r="B9923" t="s">
        <v>11002</v>
      </c>
      <c r="C9923" t="s">
        <v>9974</v>
      </c>
      <c r="D9923">
        <v>0.46500000000000002</v>
      </c>
      <c r="E9923" t="s">
        <v>16014</v>
      </c>
      <c r="F9923" t="s">
        <v>11012</v>
      </c>
      <c r="G9923" s="6">
        <v>43316.613449074073</v>
      </c>
      <c r="H9923" t="s">
        <v>14509</v>
      </c>
      <c r="I9923" t="s">
        <v>44</v>
      </c>
      <c r="J9923"/>
      <c r="K9923" t="s">
        <v>38</v>
      </c>
      <c r="M9923"/>
      <c r="N9923" t="s">
        <v>14510</v>
      </c>
      <c r="P9923" s="7" t="str">
        <f>HYPERLINK("https://collectormobile.dot.state.oh.us/arcgis/rest/services/ADAROW/ADA_ROW_Inventory_Image_Viewer/MapServer/6/34125/attachments/", "Photo Link")</f>
        <v>Photo Link</v>
      </c>
      <c r="Q9923" s="7" t="str">
        <f>HYPERLINK("http://data.mapchannels.com/dualmaps6/map.htm?lat=39.637937&amp;lng=-84.102506", "Map Channel Link")</f>
        <v>Map Channel Link</v>
      </c>
    </row>
    <row r="9924" spans="1:17" hidden="1" x14ac:dyDescent="0.25">
      <c r="A9924" t="s">
        <v>10537</v>
      </c>
      <c r="B9924" t="s">
        <v>11002</v>
      </c>
      <c r="C9924" t="s">
        <v>11061</v>
      </c>
      <c r="D9924">
        <v>8.0000000000000002E-3</v>
      </c>
      <c r="E9924" t="s">
        <v>16015</v>
      </c>
      <c r="F9924" t="s">
        <v>11012</v>
      </c>
      <c r="G9924" s="6">
        <v>43316.609722222223</v>
      </c>
      <c r="H9924" t="s">
        <v>14509</v>
      </c>
      <c r="I9924" t="s">
        <v>44</v>
      </c>
      <c r="J9924"/>
      <c r="K9924" t="s">
        <v>28</v>
      </c>
      <c r="M9924"/>
      <c r="N9924" t="s">
        <v>14559</v>
      </c>
      <c r="O9924"/>
      <c r="P9924" s="7" t="str">
        <f>HYPERLINK("https://collectormobile.dot.state.oh.us/arcgis/rest/services/ADAROW/ADA_ROW_Inventory_Image_Viewer/MapServer/6/22946/attachments/", "Photo Link")</f>
        <v>Photo Link</v>
      </c>
      <c r="Q9924" s="7" t="str">
        <f>HYPERLINK("http://data.mapchannels.com/dualmaps6/map.htm?lat=39.638148&amp;lng=-84.102519", "Map Channel Link")</f>
        <v>Map Channel Link</v>
      </c>
    </row>
    <row r="9925" spans="1:17" hidden="1" x14ac:dyDescent="0.25">
      <c r="A9925" t="s">
        <v>10537</v>
      </c>
      <c r="B9925" t="s">
        <v>11069</v>
      </c>
      <c r="C9925" t="s">
        <v>22</v>
      </c>
      <c r="D9925">
        <v>8.6999999999999994E-2</v>
      </c>
      <c r="E9925" t="s">
        <v>16016</v>
      </c>
      <c r="F9925" t="s">
        <v>10865</v>
      </c>
      <c r="G9925" s="6">
        <v>43308.580659722233</v>
      </c>
      <c r="H9925" t="s">
        <v>14509</v>
      </c>
      <c r="I9925" t="s">
        <v>44</v>
      </c>
      <c r="J9925"/>
      <c r="K9925" t="s">
        <v>124</v>
      </c>
      <c r="M9925"/>
      <c r="N9925" t="s">
        <v>15629</v>
      </c>
      <c r="P9925" s="7" t="str">
        <f>HYPERLINK("https://collectormobile.dot.state.oh.us/arcgis/rest/services/ADAROW/ADA_ROW_Inventory_Image_Viewer/MapServer/6/494/attachments/", "Photo Link")</f>
        <v>Photo Link</v>
      </c>
      <c r="Q9925" s="7" t="str">
        <f>HYPERLINK("http://data.mapchannels.com/dualmaps6/map.htm?lat=39.205429&amp;lng=-84.582908", "Map Channel Link")</f>
        <v>Map Channel Link</v>
      </c>
    </row>
    <row r="9926" spans="1:17" hidden="1" x14ac:dyDescent="0.25">
      <c r="A9926" t="s">
        <v>10537</v>
      </c>
      <c r="B9926" t="s">
        <v>11069</v>
      </c>
      <c r="C9926" t="s">
        <v>4360</v>
      </c>
      <c r="D9926">
        <v>4.9850000000000003</v>
      </c>
      <c r="E9926" t="s">
        <v>16017</v>
      </c>
      <c r="F9926" t="s">
        <v>8922</v>
      </c>
      <c r="G9926" s="6">
        <v>45812.679710648154</v>
      </c>
      <c r="H9926" t="s">
        <v>14509</v>
      </c>
      <c r="I9926" t="s">
        <v>44</v>
      </c>
      <c r="J9926"/>
      <c r="K9926" t="s">
        <v>28</v>
      </c>
      <c r="M9926"/>
      <c r="N9926" t="s">
        <v>14529</v>
      </c>
      <c r="P9926" s="7" t="str">
        <f>HYPERLINK("https://collectormobile.dot.state.oh.us/arcgis/rest/services/ADAROW/ADA_ROW_Inventory_Image_Viewer/MapServer/6/1016/attachments/", "Photo Link")</f>
        <v>Photo Link</v>
      </c>
      <c r="Q9926" s="7" t="str">
        <f>HYPERLINK("http://data.mapchannels.com/dualmaps6/map.htm?lat=39.290742&amp;lng=-84.299242", "Map Channel Link")</f>
        <v>Map Channel Link</v>
      </c>
    </row>
    <row r="9927" spans="1:17" hidden="1" x14ac:dyDescent="0.25">
      <c r="A9927" t="s">
        <v>10537</v>
      </c>
      <c r="B9927" t="s">
        <v>11069</v>
      </c>
      <c r="C9927" t="s">
        <v>4360</v>
      </c>
      <c r="D9927">
        <v>4.9889999999999999</v>
      </c>
      <c r="E9927" t="s">
        <v>16018</v>
      </c>
      <c r="F9927" t="s">
        <v>11080</v>
      </c>
      <c r="G9927" s="6">
        <v>43287.515601851846</v>
      </c>
      <c r="H9927" t="s">
        <v>14509</v>
      </c>
      <c r="I9927" t="s">
        <v>44</v>
      </c>
      <c r="J9927"/>
      <c r="K9927" t="s">
        <v>28</v>
      </c>
      <c r="M9927"/>
      <c r="N9927" t="s">
        <v>14787</v>
      </c>
      <c r="P9927" s="7" t="str">
        <f>HYPERLINK("https://collectormobile.dot.state.oh.us/arcgis/rest/services/ADAROW/ADA_ROW_Inventory_Image_Viewer/MapServer/6/1017/attachments/", "Photo Link")</f>
        <v>Photo Link</v>
      </c>
      <c r="Q9927" s="7" t="str">
        <f>HYPERLINK("http://data.mapchannels.com/dualmaps6/map.htm?lat=39.290996&amp;lng=-84.299123", "Map Channel Link")</f>
        <v>Map Channel Link</v>
      </c>
    </row>
    <row r="9928" spans="1:17" hidden="1" x14ac:dyDescent="0.25">
      <c r="A9928" t="s">
        <v>10537</v>
      </c>
      <c r="B9928" t="s">
        <v>11069</v>
      </c>
      <c r="C9928" t="s">
        <v>4360</v>
      </c>
      <c r="D9928">
        <v>4.9889999999999999</v>
      </c>
      <c r="E9928" t="s">
        <v>16019</v>
      </c>
      <c r="F9928" t="s">
        <v>11076</v>
      </c>
      <c r="G9928" s="6">
        <v>43281.594074074077</v>
      </c>
      <c r="H9928" t="s">
        <v>14509</v>
      </c>
      <c r="I9928" t="s">
        <v>44</v>
      </c>
      <c r="J9928"/>
      <c r="K9928" t="s">
        <v>28</v>
      </c>
      <c r="M9928"/>
      <c r="N9928" t="s">
        <v>14750</v>
      </c>
      <c r="P9928" s="7" t="str">
        <f>HYPERLINK("https://collectormobile.dot.state.oh.us/arcgis/rest/services/ADAROW/ADA_ROW_Inventory_Image_Viewer/MapServer/6/1017/attachments/", "Photo Link")</f>
        <v>Photo Link</v>
      </c>
      <c r="Q9928" s="7" t="str">
        <f>HYPERLINK("http://data.mapchannels.com/dualmaps6/map.htm?lat=39.290996&amp;lng=-84.299123", "Map Channel Link")</f>
        <v>Map Channel Link</v>
      </c>
    </row>
    <row r="9929" spans="1:17" hidden="1" x14ac:dyDescent="0.25">
      <c r="A9929" t="s">
        <v>10537</v>
      </c>
      <c r="B9929" t="s">
        <v>11069</v>
      </c>
      <c r="C9929" t="s">
        <v>4360</v>
      </c>
      <c r="D9929">
        <v>5.0069999999999997</v>
      </c>
      <c r="E9929" t="s">
        <v>16020</v>
      </c>
      <c r="F9929" t="s">
        <v>10554</v>
      </c>
      <c r="G9929" s="6">
        <v>43287.528599537043</v>
      </c>
      <c r="H9929" t="s">
        <v>14509</v>
      </c>
      <c r="I9929" t="s">
        <v>44</v>
      </c>
      <c r="J9929"/>
      <c r="K9929" t="s">
        <v>28</v>
      </c>
      <c r="M9929"/>
      <c r="N9929" t="s">
        <v>14559</v>
      </c>
      <c r="O9929" t="s">
        <v>16021</v>
      </c>
      <c r="P9929" s="7" t="str">
        <f>HYPERLINK("https://collectormobile.dot.state.oh.us/arcgis/rest/services/ADAROW/ADA_ROW_Inventory_Image_Viewer/MapServer/6/20907/attachments/", "Photo Link")</f>
        <v>Photo Link</v>
      </c>
      <c r="Q9929" s="7" t="str">
        <f>HYPERLINK("http://data.mapchannels.com/dualmaps6/map.htm?lat=39.290684&amp;lng=-84.298841", "Map Channel Link")</f>
        <v>Map Channel Link</v>
      </c>
    </row>
    <row r="9930" spans="1:17" hidden="1" x14ac:dyDescent="0.25">
      <c r="A9930" t="s">
        <v>10537</v>
      </c>
      <c r="B9930" t="s">
        <v>11069</v>
      </c>
      <c r="C9930" t="s">
        <v>4360</v>
      </c>
      <c r="D9930">
        <v>5.0190000000000001</v>
      </c>
      <c r="E9930" t="s">
        <v>16022</v>
      </c>
      <c r="F9930" t="s">
        <v>10865</v>
      </c>
      <c r="G9930" s="6">
        <v>43287.539409722223</v>
      </c>
      <c r="H9930" t="s">
        <v>14509</v>
      </c>
      <c r="I9930" t="s">
        <v>44</v>
      </c>
      <c r="J9930"/>
      <c r="K9930" t="s">
        <v>124</v>
      </c>
      <c r="M9930"/>
      <c r="N9930" t="s">
        <v>14529</v>
      </c>
      <c r="P9930" s="7" t="str">
        <f>HYPERLINK("https://collectormobile.dot.state.oh.us/arcgis/rest/services/ADAROW/ADA_ROW_Inventory_Image_Viewer/MapServer/6/21312/attachments/", "Photo Link")</f>
        <v>Photo Link</v>
      </c>
      <c r="Q9930" s="7" t="str">
        <f>HYPERLINK("http://data.mapchannels.com/dualmaps6/map.htm?lat=39.290826&amp;lng=-84.298571", "Map Channel Link")</f>
        <v>Map Channel Link</v>
      </c>
    </row>
    <row r="9931" spans="1:17" hidden="1" x14ac:dyDescent="0.25">
      <c r="A9931" t="s">
        <v>10537</v>
      </c>
      <c r="B9931" t="s">
        <v>11069</v>
      </c>
      <c r="C9931" t="s">
        <v>4360</v>
      </c>
      <c r="D9931">
        <v>7.0759999999999996</v>
      </c>
      <c r="E9931" t="s">
        <v>16023</v>
      </c>
      <c r="F9931" t="s">
        <v>8922</v>
      </c>
      <c r="G9931" s="6">
        <v>45812.540543981479</v>
      </c>
      <c r="H9931" t="s">
        <v>14509</v>
      </c>
      <c r="I9931" t="s">
        <v>44</v>
      </c>
      <c r="J9931" t="s">
        <v>11083</v>
      </c>
      <c r="K9931" t="s">
        <v>38</v>
      </c>
      <c r="M9931"/>
      <c r="N9931" t="s">
        <v>14510</v>
      </c>
      <c r="P9931" s="7" t="str">
        <f>HYPERLINK("https://collectormobile.dot.state.oh.us/arcgis/rest/services/ADAROW/ADA_ROW_Inventory_Image_Viewer/MapServer/6/95535/attachments/", "Photo Link")</f>
        <v>Photo Link</v>
      </c>
      <c r="Q9931" s="7" t="str">
        <f>HYPERLINK("http://data.mapchannels.com/dualmaps6/map.htm?lat=39.257748&amp;lng=-84.469962", "Map Channel Link")</f>
        <v>Map Channel Link</v>
      </c>
    </row>
    <row r="9932" spans="1:17" hidden="1" x14ac:dyDescent="0.25">
      <c r="A9932" t="s">
        <v>10537</v>
      </c>
      <c r="B9932" t="s">
        <v>11069</v>
      </c>
      <c r="C9932" t="s">
        <v>3440</v>
      </c>
      <c r="D9932">
        <v>8.9999999999999993E-3</v>
      </c>
      <c r="E9932" t="s">
        <v>16024</v>
      </c>
      <c r="F9932" t="s">
        <v>10561</v>
      </c>
      <c r="G9932" s="6">
        <v>43323.620995370373</v>
      </c>
      <c r="H9932" t="s">
        <v>14509</v>
      </c>
      <c r="I9932" t="s">
        <v>44</v>
      </c>
      <c r="J9932"/>
      <c r="K9932" t="s">
        <v>38</v>
      </c>
      <c r="M9932"/>
      <c r="N9932" t="s">
        <v>14510</v>
      </c>
      <c r="O9932"/>
      <c r="P9932" s="7" t="str">
        <f>HYPERLINK("https://collectormobile.dot.state.oh.us/arcgis/rest/services/ADAROW/ADA_ROW_Inventory_Image_Viewer/MapServer/6/792/attachments/", "Photo Link")</f>
        <v>Photo Link</v>
      </c>
      <c r="Q9932" s="7" t="str">
        <f>HYPERLINK("http://data.mapchannels.com/dualmaps6/map.htm?lat=39.159450&amp;lng=-84.636949", "Map Channel Link")</f>
        <v>Map Channel Link</v>
      </c>
    </row>
    <row r="9933" spans="1:17" hidden="1" x14ac:dyDescent="0.25">
      <c r="A9933" t="s">
        <v>10537</v>
      </c>
      <c r="B9933" t="s">
        <v>11069</v>
      </c>
      <c r="C9933" t="s">
        <v>53</v>
      </c>
      <c r="D9933">
        <v>3.871</v>
      </c>
      <c r="E9933" t="s">
        <v>16025</v>
      </c>
      <c r="F9933" t="s">
        <v>10563</v>
      </c>
      <c r="G9933" s="6">
        <v>43316.527685185189</v>
      </c>
      <c r="H9933" t="s">
        <v>14509</v>
      </c>
      <c r="I9933" t="s">
        <v>44</v>
      </c>
      <c r="J9933"/>
      <c r="K9933" t="s">
        <v>38</v>
      </c>
      <c r="M9933"/>
      <c r="N9933" t="s">
        <v>14510</v>
      </c>
      <c r="P9933" s="7" t="str">
        <f>HYPERLINK("https://collectormobile.dot.state.oh.us/arcgis/rest/services/ADAROW/ADA_ROW_Inventory_Image_Viewer/MapServer/6/22945/attachments/", "Photo Link")</f>
        <v>Photo Link</v>
      </c>
      <c r="Q9933" s="7" t="str">
        <f>HYPERLINK("http://data.mapchannels.com/dualmaps6/map.htm?lat=39.158071&amp;lng=-84.805013", "Map Channel Link")</f>
        <v>Map Channel Link</v>
      </c>
    </row>
    <row r="9934" spans="1:17" hidden="1" x14ac:dyDescent="0.25">
      <c r="A9934" t="s">
        <v>10537</v>
      </c>
      <c r="B9934" t="s">
        <v>11069</v>
      </c>
      <c r="C9934" t="s">
        <v>1224</v>
      </c>
      <c r="D9934">
        <v>9.6340000000000003</v>
      </c>
      <c r="E9934" t="s">
        <v>16026</v>
      </c>
      <c r="F9934" t="s">
        <v>8922</v>
      </c>
      <c r="G9934" s="6">
        <v>45231.598749999997</v>
      </c>
      <c r="H9934" t="s">
        <v>14509</v>
      </c>
      <c r="I9934" t="s">
        <v>26</v>
      </c>
      <c r="J9934" t="s">
        <v>11144</v>
      </c>
      <c r="K9934" t="s">
        <v>28</v>
      </c>
      <c r="M9934"/>
      <c r="N9934" t="s">
        <v>14559</v>
      </c>
      <c r="P9934" s="7" t="str">
        <f>HYPERLINK("https://collectormobile.dot.state.oh.us/arcgis/rest/services/ADAROW/ADA_ROW_Inventory_Image_Viewer/MapServer/6/92698/attachments/", "Photo Link")</f>
        <v>Photo Link</v>
      </c>
      <c r="Q9934" s="7" t="str">
        <f>HYPERLINK("http://data.mapchannels.com/dualmaps6/map.htm?lat=39.192283&amp;lng=-84.403674", "Map Channel Link")</f>
        <v>Map Channel Link</v>
      </c>
    </row>
    <row r="9935" spans="1:17" hidden="1" x14ac:dyDescent="0.25">
      <c r="A9935" t="s">
        <v>10537</v>
      </c>
      <c r="B9935" t="s">
        <v>11069</v>
      </c>
      <c r="C9935" t="s">
        <v>1224</v>
      </c>
      <c r="D9935">
        <v>9.8780000000000001</v>
      </c>
      <c r="E9935" t="s">
        <v>16027</v>
      </c>
      <c r="F9935" t="s">
        <v>10782</v>
      </c>
      <c r="G9935" s="6">
        <v>45210.660231481481</v>
      </c>
      <c r="H9935" t="s">
        <v>14509</v>
      </c>
      <c r="I9935" t="s">
        <v>26</v>
      </c>
      <c r="J9935" t="s">
        <v>11144</v>
      </c>
      <c r="K9935" t="s">
        <v>28</v>
      </c>
      <c r="M9935"/>
      <c r="N9935" t="s">
        <v>14559</v>
      </c>
      <c r="P9935" s="7" t="str">
        <f>HYPERLINK("https://collectormobile.dot.state.oh.us/arcgis/rest/services/ADAROW/ADA_ROW_Inventory_Image_Viewer/MapServer/6/92701/attachments/", "Photo Link")</f>
        <v>Photo Link</v>
      </c>
      <c r="Q9935" s="7" t="str">
        <f>HYPERLINK("http://data.mapchannels.com/dualmaps6/map.htm?lat=39.193454&amp;lng=-84.399476", "Map Channel Link")</f>
        <v>Map Channel Link</v>
      </c>
    </row>
    <row r="9936" spans="1:17" hidden="1" x14ac:dyDescent="0.25">
      <c r="A9936" t="s">
        <v>10537</v>
      </c>
      <c r="B9936" t="s">
        <v>11069</v>
      </c>
      <c r="C9936" t="s">
        <v>1224</v>
      </c>
      <c r="D9936">
        <v>10.387</v>
      </c>
      <c r="E9936" t="s">
        <v>16028</v>
      </c>
      <c r="F9936" t="s">
        <v>11071</v>
      </c>
      <c r="G9936" s="6">
        <v>43274.550636574073</v>
      </c>
      <c r="H9936" t="s">
        <v>14509</v>
      </c>
      <c r="I9936" t="s">
        <v>44</v>
      </c>
      <c r="J9936"/>
      <c r="K9936" t="s">
        <v>124</v>
      </c>
      <c r="M9936"/>
      <c r="N9936" t="s">
        <v>14731</v>
      </c>
      <c r="P9936" s="7" t="str">
        <f>HYPERLINK("https://collectormobile.dot.state.oh.us/arcgis/rest/services/ADAROW/ADA_ROW_Inventory_Image_Viewer/MapServer/6/765/attachments/", "Photo Link")</f>
        <v>Photo Link</v>
      </c>
      <c r="Q9936" s="7" t="str">
        <f>HYPERLINK("http://data.mapchannels.com/dualmaps6/map.htm?lat=39.195487&amp;lng=-84.390436", "Map Channel Link")</f>
        <v>Map Channel Link</v>
      </c>
    </row>
    <row r="9937" spans="1:17" hidden="1" x14ac:dyDescent="0.25">
      <c r="A9937" t="s">
        <v>10537</v>
      </c>
      <c r="B9937" t="s">
        <v>11069</v>
      </c>
      <c r="C9937" t="s">
        <v>1224</v>
      </c>
      <c r="D9937">
        <v>10.387</v>
      </c>
      <c r="E9937" t="s">
        <v>16029</v>
      </c>
      <c r="F9937" t="s">
        <v>11012</v>
      </c>
      <c r="G9937" s="6">
        <v>43274.55704861111</v>
      </c>
      <c r="H9937" t="s">
        <v>14509</v>
      </c>
      <c r="I9937" t="s">
        <v>44</v>
      </c>
      <c r="J9937"/>
      <c r="K9937" t="s">
        <v>124</v>
      </c>
      <c r="M9937"/>
      <c r="N9937" t="s">
        <v>14820</v>
      </c>
      <c r="P9937" s="7" t="str">
        <f>HYPERLINK("https://collectormobile.dot.state.oh.us/arcgis/rest/services/ADAROW/ADA_ROW_Inventory_Image_Viewer/MapServer/6/766/attachments/", "Photo Link")</f>
        <v>Photo Link</v>
      </c>
      <c r="Q9937" s="7" t="str">
        <f>HYPERLINK("http://data.mapchannels.com/dualmaps6/map.htm?lat=39.195354&amp;lng=-84.390365", "Map Channel Link")</f>
        <v>Map Channel Link</v>
      </c>
    </row>
    <row r="9938" spans="1:17" hidden="1" x14ac:dyDescent="0.25">
      <c r="A9938" t="s">
        <v>10537</v>
      </c>
      <c r="B9938" t="s">
        <v>11069</v>
      </c>
      <c r="C9938" t="s">
        <v>1224</v>
      </c>
      <c r="D9938">
        <v>10.388999999999999</v>
      </c>
      <c r="E9938" t="s">
        <v>16030</v>
      </c>
      <c r="F9938" t="s">
        <v>10550</v>
      </c>
      <c r="G9938" s="6">
        <v>43822.614224537043</v>
      </c>
      <c r="H9938" t="s">
        <v>14509</v>
      </c>
      <c r="I9938" t="s">
        <v>44</v>
      </c>
      <c r="J9938"/>
      <c r="K9938" t="s">
        <v>38</v>
      </c>
      <c r="M9938"/>
      <c r="N9938" t="s">
        <v>14787</v>
      </c>
      <c r="P9938" s="7" t="str">
        <f>HYPERLINK("https://collectormobile.dot.state.oh.us/arcgis/rest/services/ADAROW/ADA_ROW_Inventory_Image_Viewer/MapServer/6/74320/attachments/", "Photo Link")</f>
        <v>Photo Link</v>
      </c>
      <c r="Q9938" s="7" t="str">
        <f>HYPERLINK("http://data.mapchannels.com/dualmaps6/map.htm?lat=39.195483&amp;lng=-84.390394", "Map Channel Link")</f>
        <v>Map Channel Link</v>
      </c>
    </row>
    <row r="9939" spans="1:17" hidden="1" x14ac:dyDescent="0.25">
      <c r="A9939" t="s">
        <v>10537</v>
      </c>
      <c r="B9939" t="s">
        <v>11069</v>
      </c>
      <c r="C9939" t="s">
        <v>1224</v>
      </c>
      <c r="D9939">
        <v>10.629</v>
      </c>
      <c r="E9939" t="s">
        <v>16031</v>
      </c>
      <c r="F9939" t="s">
        <v>11012</v>
      </c>
      <c r="G9939" s="6">
        <v>43274.603946759264</v>
      </c>
      <c r="H9939" t="s">
        <v>14509</v>
      </c>
      <c r="I9939" t="s">
        <v>44</v>
      </c>
      <c r="J9939"/>
      <c r="K9939" t="s">
        <v>28</v>
      </c>
      <c r="M9939"/>
      <c r="N9939" t="s">
        <v>14510</v>
      </c>
      <c r="P9939" s="7" t="str">
        <f>HYPERLINK("https://collectormobile.dot.state.oh.us/arcgis/rest/services/ADAROW/ADA_ROW_Inventory_Image_Viewer/MapServer/6/12951/attachments/", "Photo Link")</f>
        <v>Photo Link</v>
      </c>
      <c r="Q9939" s="7" t="str">
        <f>HYPERLINK("http://data.mapchannels.com/dualmaps6/map.htm?lat=39.196739&amp;lng=-84.386194", "Map Channel Link")</f>
        <v>Map Channel Link</v>
      </c>
    </row>
    <row r="9940" spans="1:17" hidden="1" x14ac:dyDescent="0.25">
      <c r="A9940" t="s">
        <v>10537</v>
      </c>
      <c r="B9940" t="s">
        <v>11069</v>
      </c>
      <c r="C9940" t="s">
        <v>1224</v>
      </c>
      <c r="D9940">
        <v>10.631</v>
      </c>
      <c r="E9940" t="s">
        <v>16032</v>
      </c>
      <c r="F9940" t="s">
        <v>11071</v>
      </c>
      <c r="G9940" s="6">
        <v>43274.59783564815</v>
      </c>
      <c r="H9940" t="s">
        <v>14509</v>
      </c>
      <c r="I9940" t="s">
        <v>44</v>
      </c>
      <c r="J9940"/>
      <c r="K9940" t="s">
        <v>124</v>
      </c>
      <c r="M9940"/>
      <c r="N9940" t="s">
        <v>15571</v>
      </c>
      <c r="P9940" s="7" t="str">
        <f>HYPERLINK("https://collectormobile.dot.state.oh.us/arcgis/rest/services/ADAROW/ADA_ROW_Inventory_Image_Viewer/MapServer/6/13779/attachments/", "Photo Link")</f>
        <v>Photo Link</v>
      </c>
      <c r="Q9940" s="7" t="str">
        <f>HYPERLINK("http://data.mapchannels.com/dualmaps6/map.htm?lat=39.196760&amp;lng=-84.386180", "Map Channel Link")</f>
        <v>Map Channel Link</v>
      </c>
    </row>
    <row r="9941" spans="1:17" hidden="1" x14ac:dyDescent="0.25">
      <c r="A9941" t="s">
        <v>10537</v>
      </c>
      <c r="B9941" t="s">
        <v>11069</v>
      </c>
      <c r="C9941" t="s">
        <v>1224</v>
      </c>
      <c r="D9941">
        <v>10.787000000000001</v>
      </c>
      <c r="E9941" t="s">
        <v>16033</v>
      </c>
      <c r="F9941" t="s">
        <v>11012</v>
      </c>
      <c r="G9941" s="6">
        <v>43274.678900462961</v>
      </c>
      <c r="H9941" t="s">
        <v>14509</v>
      </c>
      <c r="I9941" t="s">
        <v>44</v>
      </c>
      <c r="J9941"/>
      <c r="K9941" t="s">
        <v>28</v>
      </c>
      <c r="M9941"/>
      <c r="N9941" t="s">
        <v>14529</v>
      </c>
      <c r="P9941" s="7" t="str">
        <f>HYPERLINK("https://collectormobile.dot.state.oh.us/arcgis/rest/services/ADAROW/ADA_ROW_Inventory_Image_Viewer/MapServer/6/13361/attachments/", "Photo Link")</f>
        <v>Photo Link</v>
      </c>
      <c r="Q9941" s="7" t="str">
        <f>HYPERLINK("http://data.mapchannels.com/dualmaps6/map.htm?lat=39.197710&amp;lng=-84.383530", "Map Channel Link")</f>
        <v>Map Channel Link</v>
      </c>
    </row>
    <row r="9942" spans="1:17" hidden="1" x14ac:dyDescent="0.25">
      <c r="A9942" t="s">
        <v>10537</v>
      </c>
      <c r="B9942" t="s">
        <v>11069</v>
      </c>
      <c r="C9942" t="s">
        <v>1224</v>
      </c>
      <c r="D9942">
        <v>10.789</v>
      </c>
      <c r="E9942" t="s">
        <v>16034</v>
      </c>
      <c r="F9942" t="s">
        <v>11071</v>
      </c>
      <c r="G9942" s="6">
        <v>43274.686886574083</v>
      </c>
      <c r="H9942" t="s">
        <v>14509</v>
      </c>
      <c r="I9942" t="s">
        <v>44</v>
      </c>
      <c r="J9942"/>
      <c r="K9942" t="s">
        <v>28</v>
      </c>
      <c r="M9942"/>
      <c r="N9942" t="s">
        <v>14731</v>
      </c>
      <c r="P9942" s="7" t="str">
        <f>HYPERLINK("https://collectormobile.dot.state.oh.us/arcgis/rest/services/ADAROW/ADA_ROW_Inventory_Image_Viewer/MapServer/6/14184/attachments/", "Photo Link")</f>
        <v>Photo Link</v>
      </c>
      <c r="Q9942" s="7" t="str">
        <f>HYPERLINK("http://data.mapchannels.com/dualmaps6/map.htm?lat=39.197925&amp;lng=-84.383618", "Map Channel Link")</f>
        <v>Map Channel Link</v>
      </c>
    </row>
    <row r="9943" spans="1:17" hidden="1" x14ac:dyDescent="0.25">
      <c r="A9943" t="s">
        <v>10537</v>
      </c>
      <c r="B9943" t="s">
        <v>11069</v>
      </c>
      <c r="C9943" t="s">
        <v>1224</v>
      </c>
      <c r="D9943">
        <v>10.968</v>
      </c>
      <c r="E9943" t="s">
        <v>16035</v>
      </c>
      <c r="F9943" t="s">
        <v>8922</v>
      </c>
      <c r="G9943" s="6">
        <v>45812.637407407397</v>
      </c>
      <c r="H9943" t="s">
        <v>14509</v>
      </c>
      <c r="I9943" t="s">
        <v>44</v>
      </c>
      <c r="J9943"/>
      <c r="K9943" t="s">
        <v>38</v>
      </c>
      <c r="M9943"/>
      <c r="N9943" t="s">
        <v>14625</v>
      </c>
      <c r="P9943" s="7" t="str">
        <f>HYPERLINK("https://collectormobile.dot.state.oh.us/arcgis/rest/services/ADAROW/ADA_ROW_Inventory_Image_Viewer/MapServer/6/303/attachments/", "Photo Link")</f>
        <v>Photo Link</v>
      </c>
      <c r="Q9943" s="7" t="str">
        <f>HYPERLINK("http://data.mapchannels.com/dualmaps6/map.htm?lat=39.199003&amp;lng=-84.380570", "Map Channel Link")</f>
        <v>Map Channel Link</v>
      </c>
    </row>
    <row r="9944" spans="1:17" hidden="1" x14ac:dyDescent="0.25">
      <c r="A9944" t="s">
        <v>10537</v>
      </c>
      <c r="B9944" t="s">
        <v>11069</v>
      </c>
      <c r="C9944" t="s">
        <v>1224</v>
      </c>
      <c r="D9944">
        <v>11.095000000000001</v>
      </c>
      <c r="E9944" t="s">
        <v>16036</v>
      </c>
      <c r="F9944" t="s">
        <v>11071</v>
      </c>
      <c r="G9944" s="6">
        <v>43274.729432870372</v>
      </c>
      <c r="H9944" t="s">
        <v>14509</v>
      </c>
      <c r="I9944" t="s">
        <v>44</v>
      </c>
      <c r="J9944"/>
      <c r="K9944" t="s">
        <v>124</v>
      </c>
      <c r="M9944"/>
      <c r="N9944" t="s">
        <v>14746</v>
      </c>
      <c r="P9944" s="7" t="str">
        <f>HYPERLINK("https://collectormobile.dot.state.oh.us/arcgis/rest/services/ADAROW/ADA_ROW_Inventory_Image_Viewer/MapServer/6/12952/attachments/", "Photo Link")</f>
        <v>Photo Link</v>
      </c>
      <c r="Q9944" s="7" t="str">
        <f>HYPERLINK("http://data.mapchannels.com/dualmaps6/map.htm?lat=39.199535&amp;lng=-84.378294", "Map Channel Link")</f>
        <v>Map Channel Link</v>
      </c>
    </row>
    <row r="9945" spans="1:17" hidden="1" x14ac:dyDescent="0.25">
      <c r="A9945" t="s">
        <v>10537</v>
      </c>
      <c r="B9945" t="s">
        <v>11069</v>
      </c>
      <c r="C9945" t="s">
        <v>1224</v>
      </c>
      <c r="D9945">
        <v>11.109</v>
      </c>
      <c r="E9945" t="s">
        <v>16037</v>
      </c>
      <c r="F9945" t="s">
        <v>11071</v>
      </c>
      <c r="G9945" s="6">
        <v>43274.736446759263</v>
      </c>
      <c r="H9945" t="s">
        <v>14509</v>
      </c>
      <c r="I9945" t="s">
        <v>44</v>
      </c>
      <c r="J9945"/>
      <c r="K9945" t="s">
        <v>124</v>
      </c>
      <c r="M9945"/>
      <c r="N9945" t="s">
        <v>14746</v>
      </c>
      <c r="P9945" s="7" t="str">
        <f>HYPERLINK("https://collectormobile.dot.state.oh.us/arcgis/rest/services/ADAROW/ADA_ROW_Inventory_Image_Viewer/MapServer/6/12953/attachments/", "Photo Link")</f>
        <v>Photo Link</v>
      </c>
      <c r="Q9945" s="7" t="str">
        <f>HYPERLINK("http://data.mapchannels.com/dualmaps6/map.htm?lat=39.199600&amp;lng=-84.378035", "Map Channel Link")</f>
        <v>Map Channel Link</v>
      </c>
    </row>
    <row r="9946" spans="1:17" hidden="1" x14ac:dyDescent="0.25">
      <c r="A9946" t="s">
        <v>10537</v>
      </c>
      <c r="B9946" t="s">
        <v>11069</v>
      </c>
      <c r="C9946" t="s">
        <v>1224</v>
      </c>
      <c r="D9946">
        <v>11.109</v>
      </c>
      <c r="E9946" t="s">
        <v>16038</v>
      </c>
      <c r="F9946" t="s">
        <v>11071</v>
      </c>
      <c r="G9946" s="6">
        <v>43274.737395833326</v>
      </c>
      <c r="H9946" t="s">
        <v>14509</v>
      </c>
      <c r="I9946" t="s">
        <v>44</v>
      </c>
      <c r="J9946"/>
      <c r="K9946" t="s">
        <v>28</v>
      </c>
      <c r="M9946"/>
      <c r="N9946" t="s">
        <v>14640</v>
      </c>
      <c r="P9946" s="7" t="str">
        <f>HYPERLINK("https://collectormobile.dot.state.oh.us/arcgis/rest/services/ADAROW/ADA_ROW_Inventory_Image_Viewer/MapServer/6/12953/attachments/", "Photo Link")</f>
        <v>Photo Link</v>
      </c>
      <c r="Q9946" s="7" t="str">
        <f>HYPERLINK("http://data.mapchannels.com/dualmaps6/map.htm?lat=39.199600&amp;lng=-84.378035", "Map Channel Link")</f>
        <v>Map Channel Link</v>
      </c>
    </row>
    <row r="9947" spans="1:17" hidden="1" x14ac:dyDescent="0.25">
      <c r="A9947" t="s">
        <v>10537</v>
      </c>
      <c r="B9947" t="s">
        <v>11069</v>
      </c>
      <c r="C9947" t="s">
        <v>1224</v>
      </c>
      <c r="D9947">
        <v>11.114000000000001</v>
      </c>
      <c r="E9947" t="s">
        <v>16039</v>
      </c>
      <c r="F9947" t="s">
        <v>11012</v>
      </c>
      <c r="G9947" s="6">
        <v>43274.734629629631</v>
      </c>
      <c r="H9947" t="s">
        <v>14509</v>
      </c>
      <c r="I9947" t="s">
        <v>44</v>
      </c>
      <c r="J9947"/>
      <c r="K9947" t="s">
        <v>124</v>
      </c>
      <c r="M9947"/>
      <c r="N9947" t="s">
        <v>14787</v>
      </c>
      <c r="P9947" s="7" t="str">
        <f>HYPERLINK("https://collectormobile.dot.state.oh.us/arcgis/rest/services/ADAROW/ADA_ROW_Inventory_Image_Viewer/MapServer/6/13362/attachments/", "Photo Link")</f>
        <v>Photo Link</v>
      </c>
      <c r="Q9947" s="7" t="str">
        <f>HYPERLINK("http://data.mapchannels.com/dualmaps6/map.htm?lat=39.199909&amp;lng=-84.378121", "Map Channel Link")</f>
        <v>Map Channel Link</v>
      </c>
    </row>
    <row r="9948" spans="1:17" hidden="1" x14ac:dyDescent="0.25">
      <c r="A9948" t="s">
        <v>10537</v>
      </c>
      <c r="B9948" t="s">
        <v>11069</v>
      </c>
      <c r="C9948" t="s">
        <v>1224</v>
      </c>
      <c r="D9948">
        <v>11.218</v>
      </c>
      <c r="E9948" t="s">
        <v>16040</v>
      </c>
      <c r="F9948" t="s">
        <v>11071</v>
      </c>
      <c r="G9948" s="6">
        <v>43274.750891203701</v>
      </c>
      <c r="H9948" t="s">
        <v>14509</v>
      </c>
      <c r="I9948" t="s">
        <v>44</v>
      </c>
      <c r="J9948"/>
      <c r="K9948" t="s">
        <v>28</v>
      </c>
      <c r="M9948"/>
      <c r="N9948" t="s">
        <v>14654</v>
      </c>
      <c r="P9948" s="7" t="str">
        <f>HYPERLINK("https://collectormobile.dot.state.oh.us/arcgis/rest/services/ADAROW/ADA_ROW_Inventory_Image_Viewer/MapServer/6/12954/attachments/", "Photo Link")</f>
        <v>Photo Link</v>
      </c>
      <c r="Q9948" s="7" t="str">
        <f>HYPERLINK("http://data.mapchannels.com/dualmaps6/map.htm?lat=39.200540&amp;lng=-84.376362", "Map Channel Link")</f>
        <v>Map Channel Link</v>
      </c>
    </row>
    <row r="9949" spans="1:17" hidden="1" x14ac:dyDescent="0.25">
      <c r="A9949" t="s">
        <v>10537</v>
      </c>
      <c r="B9949" t="s">
        <v>11069</v>
      </c>
      <c r="C9949" t="s">
        <v>1224</v>
      </c>
      <c r="D9949">
        <v>11.218999999999999</v>
      </c>
      <c r="E9949" t="s">
        <v>16041</v>
      </c>
      <c r="F9949" t="s">
        <v>8922</v>
      </c>
      <c r="G9949" s="6">
        <v>45812.639594907407</v>
      </c>
      <c r="H9949" t="s">
        <v>14509</v>
      </c>
      <c r="I9949" t="s">
        <v>44</v>
      </c>
      <c r="J9949"/>
      <c r="K9949" t="s">
        <v>124</v>
      </c>
      <c r="M9949"/>
      <c r="N9949" t="s">
        <v>14529</v>
      </c>
      <c r="P9949" s="7" t="str">
        <f>HYPERLINK("https://collectormobile.dot.state.oh.us/arcgis/rest/services/ADAROW/ADA_ROW_Inventory_Image_Viewer/MapServer/6/13363/attachments/", "Photo Link")</f>
        <v>Photo Link</v>
      </c>
      <c r="Q9949" s="7" t="str">
        <f>HYPERLINK("http://data.mapchannels.com/dualmaps6/map.htm?lat=39.200286&amp;lng=-84.376183", "Map Channel Link")</f>
        <v>Map Channel Link</v>
      </c>
    </row>
    <row r="9950" spans="1:17" hidden="1" x14ac:dyDescent="0.25">
      <c r="A9950" t="s">
        <v>10537</v>
      </c>
      <c r="B9950" t="s">
        <v>11069</v>
      </c>
      <c r="C9950" t="s">
        <v>1224</v>
      </c>
      <c r="D9950">
        <v>11.593999999999999</v>
      </c>
      <c r="E9950" t="s">
        <v>16042</v>
      </c>
      <c r="F9950" t="s">
        <v>11012</v>
      </c>
      <c r="G9950" s="6">
        <v>43281.562430555547</v>
      </c>
      <c r="H9950" t="s">
        <v>14509</v>
      </c>
      <c r="I9950" t="s">
        <v>44</v>
      </c>
      <c r="J9950"/>
      <c r="K9950" t="s">
        <v>38</v>
      </c>
      <c r="M9950"/>
      <c r="N9950" t="s">
        <v>14510</v>
      </c>
      <c r="P9950" s="7" t="str">
        <f>HYPERLINK("https://collectormobile.dot.state.oh.us/arcgis/rest/services/ADAROW/ADA_ROW_Inventory_Image_Viewer/MapServer/6/304/attachments/", "Photo Link")</f>
        <v>Photo Link</v>
      </c>
      <c r="Q9950" s="7" t="str">
        <f>HYPERLINK("http://data.mapchannels.com/dualmaps6/map.htm?lat=39.203039&amp;lng=-84.370227", "Map Channel Link")</f>
        <v>Map Channel Link</v>
      </c>
    </row>
    <row r="9951" spans="1:17" hidden="1" x14ac:dyDescent="0.25">
      <c r="A9951" t="s">
        <v>10537</v>
      </c>
      <c r="B9951" t="s">
        <v>11069</v>
      </c>
      <c r="C9951" t="s">
        <v>1224</v>
      </c>
      <c r="D9951">
        <v>11.614000000000001</v>
      </c>
      <c r="E9951" t="s">
        <v>16043</v>
      </c>
      <c r="F9951" t="s">
        <v>11012</v>
      </c>
      <c r="G9951" s="6">
        <v>43281.534490740742</v>
      </c>
      <c r="H9951" t="s">
        <v>14509</v>
      </c>
      <c r="I9951" t="s">
        <v>44</v>
      </c>
      <c r="J9951"/>
      <c r="K9951" t="s">
        <v>38</v>
      </c>
      <c r="M9951"/>
      <c r="N9951" t="s">
        <v>14529</v>
      </c>
      <c r="P9951" s="7" t="str">
        <f>HYPERLINK("https://collectormobile.dot.state.oh.us/arcgis/rest/services/ADAROW/ADA_ROW_Inventory_Image_Viewer/MapServer/6/305/attachments/", "Photo Link")</f>
        <v>Photo Link</v>
      </c>
      <c r="Q9951" s="7" t="str">
        <f>HYPERLINK("http://data.mapchannels.com/dualmaps6/map.htm?lat=39.203230&amp;lng=-84.369939", "Map Channel Link")</f>
        <v>Map Channel Link</v>
      </c>
    </row>
    <row r="9952" spans="1:17" hidden="1" x14ac:dyDescent="0.25">
      <c r="A9952" t="s">
        <v>10537</v>
      </c>
      <c r="B9952" t="s">
        <v>11069</v>
      </c>
      <c r="C9952" t="s">
        <v>1224</v>
      </c>
      <c r="D9952">
        <v>11.614000000000001</v>
      </c>
      <c r="E9952" t="s">
        <v>16044</v>
      </c>
      <c r="F9952" t="s">
        <v>11012</v>
      </c>
      <c r="G9952" s="6">
        <v>43281.557488425933</v>
      </c>
      <c r="H9952" t="s">
        <v>14509</v>
      </c>
      <c r="I9952" t="s">
        <v>44</v>
      </c>
      <c r="J9952"/>
      <c r="K9952" t="s">
        <v>38</v>
      </c>
      <c r="M9952"/>
      <c r="N9952" t="s">
        <v>14529</v>
      </c>
      <c r="O9952" t="s">
        <v>16045</v>
      </c>
      <c r="P9952" s="7" t="str">
        <f>HYPERLINK("https://collectormobile.dot.state.oh.us/arcgis/rest/services/ADAROW/ADA_ROW_Inventory_Image_Viewer/MapServer/6/305/attachments/", "Photo Link")</f>
        <v>Photo Link</v>
      </c>
      <c r="Q9952" s="7" t="str">
        <f>HYPERLINK("http://data.mapchannels.com/dualmaps6/map.htm?lat=39.203230&amp;lng=-84.369939", "Map Channel Link")</f>
        <v>Map Channel Link</v>
      </c>
    </row>
    <row r="9953" spans="1:17" hidden="1" x14ac:dyDescent="0.25">
      <c r="A9953" t="s">
        <v>10537</v>
      </c>
      <c r="B9953" t="s">
        <v>11069</v>
      </c>
      <c r="C9953" t="s">
        <v>1224</v>
      </c>
      <c r="D9953">
        <v>12.959</v>
      </c>
      <c r="E9953" t="s">
        <v>16046</v>
      </c>
      <c r="F9953" t="s">
        <v>11012</v>
      </c>
      <c r="G9953" s="6">
        <v>43281.746134259258</v>
      </c>
      <c r="H9953" t="s">
        <v>14509</v>
      </c>
      <c r="I9953" t="s">
        <v>44</v>
      </c>
      <c r="J9953"/>
      <c r="K9953" t="s">
        <v>38</v>
      </c>
      <c r="M9953"/>
      <c r="N9953" t="s">
        <v>14625</v>
      </c>
      <c r="P9953" s="7" t="str">
        <f>HYPERLINK("https://collectormobile.dot.state.oh.us/arcgis/rest/services/ADAROW/ADA_ROW_Inventory_Image_Viewer/MapServer/6/19593/attachments/", "Photo Link")</f>
        <v>Photo Link</v>
      </c>
      <c r="Q9953" s="7" t="str">
        <f>HYPERLINK("http://data.mapchannels.com/dualmaps6/map.htm?lat=39.219400&amp;lng=-84.357332", "Map Channel Link")</f>
        <v>Map Channel Link</v>
      </c>
    </row>
    <row r="9954" spans="1:17" hidden="1" x14ac:dyDescent="0.25">
      <c r="A9954" t="s">
        <v>10537</v>
      </c>
      <c r="B9954" t="s">
        <v>11069</v>
      </c>
      <c r="C9954" t="s">
        <v>1224</v>
      </c>
      <c r="D9954">
        <v>12.959</v>
      </c>
      <c r="E9954" t="s">
        <v>16047</v>
      </c>
      <c r="F9954" t="s">
        <v>11012</v>
      </c>
      <c r="G9954" s="6">
        <v>43281.749097222222</v>
      </c>
      <c r="H9954" t="s">
        <v>14509</v>
      </c>
      <c r="I9954" t="s">
        <v>44</v>
      </c>
      <c r="J9954"/>
      <c r="K9954" t="s">
        <v>28</v>
      </c>
      <c r="M9954"/>
      <c r="N9954" t="s">
        <v>14694</v>
      </c>
      <c r="P9954" s="7" t="str">
        <f>HYPERLINK("https://collectormobile.dot.state.oh.us/arcgis/rest/services/ADAROW/ADA_ROW_Inventory_Image_Viewer/MapServer/6/18780/attachments/", "Photo Link")</f>
        <v>Photo Link</v>
      </c>
      <c r="Q9954" s="7" t="str">
        <f>HYPERLINK("http://data.mapchannels.com/dualmaps6/map.htm?lat=39.219436&amp;lng=-84.357545", "Map Channel Link")</f>
        <v>Map Channel Link</v>
      </c>
    </row>
    <row r="9955" spans="1:17" hidden="1" x14ac:dyDescent="0.25">
      <c r="A9955" t="s">
        <v>10537</v>
      </c>
      <c r="B9955" t="s">
        <v>11069</v>
      </c>
      <c r="C9955" t="s">
        <v>1224</v>
      </c>
      <c r="D9955">
        <v>16.376000000000001</v>
      </c>
      <c r="E9955" t="s">
        <v>16048</v>
      </c>
      <c r="F9955" t="s">
        <v>10865</v>
      </c>
      <c r="G9955" s="6">
        <v>43287.708113425928</v>
      </c>
      <c r="H9955" t="s">
        <v>14509</v>
      </c>
      <c r="I9955" t="s">
        <v>44</v>
      </c>
      <c r="J9955"/>
      <c r="K9955" t="s">
        <v>28</v>
      </c>
      <c r="M9955"/>
      <c r="N9955" t="s">
        <v>14820</v>
      </c>
      <c r="P9955" s="7" t="str">
        <f>HYPERLINK("https://collectormobile.dot.state.oh.us/arcgis/rest/services/ADAROW/ADA_ROW_Inventory_Image_Viewer/MapServer/6/13356/attachments/", "Photo Link")</f>
        <v>Photo Link</v>
      </c>
      <c r="Q9955" s="7" t="str">
        <f>HYPERLINK("http://data.mapchannels.com/dualmaps6/map.htm?lat=39.264744&amp;lng=-84.334647", "Map Channel Link")</f>
        <v>Map Channel Link</v>
      </c>
    </row>
    <row r="9956" spans="1:17" hidden="1" x14ac:dyDescent="0.25">
      <c r="A9956" t="s">
        <v>10537</v>
      </c>
      <c r="B9956" t="s">
        <v>11069</v>
      </c>
      <c r="C9956" t="s">
        <v>1224</v>
      </c>
      <c r="D9956">
        <v>16.379000000000001</v>
      </c>
      <c r="E9956" t="s">
        <v>16049</v>
      </c>
      <c r="F9956" t="s">
        <v>10626</v>
      </c>
      <c r="G9956" s="6">
        <v>43309.517256944448</v>
      </c>
      <c r="H9956" t="s">
        <v>14509</v>
      </c>
      <c r="I9956" t="s">
        <v>44</v>
      </c>
      <c r="J9956"/>
      <c r="K9956" t="s">
        <v>28</v>
      </c>
      <c r="M9956"/>
      <c r="N9956" t="s">
        <v>14637</v>
      </c>
      <c r="P9956" s="7" t="str">
        <f>HYPERLINK("https://collectormobile.dot.state.oh.us/arcgis/rest/services/ADAROW/ADA_ROW_Inventory_Image_Viewer/MapServer/6/39099/attachments/", "Photo Link")</f>
        <v>Photo Link</v>
      </c>
      <c r="Q9956" s="7" t="str">
        <f>HYPERLINK("http://data.mapchannels.com/dualmaps6/map.htm?lat=39.264581&amp;lng=-84.334324", "Map Channel Link")</f>
        <v>Map Channel Link</v>
      </c>
    </row>
    <row r="9957" spans="1:17" hidden="1" x14ac:dyDescent="0.25">
      <c r="A9957" t="s">
        <v>10537</v>
      </c>
      <c r="B9957" t="s">
        <v>11069</v>
      </c>
      <c r="C9957" t="s">
        <v>1224</v>
      </c>
      <c r="D9957">
        <v>16.617999999999999</v>
      </c>
      <c r="E9957" t="s">
        <v>16050</v>
      </c>
      <c r="F9957" t="s">
        <v>10727</v>
      </c>
      <c r="G9957" s="6">
        <v>43274.563634259262</v>
      </c>
      <c r="H9957" t="s">
        <v>14509</v>
      </c>
      <c r="I9957" t="s">
        <v>44</v>
      </c>
      <c r="J9957"/>
      <c r="K9957" t="s">
        <v>28</v>
      </c>
      <c r="M9957"/>
      <c r="N9957" t="s">
        <v>14559</v>
      </c>
      <c r="P9957" s="7" t="str">
        <f>HYPERLINK("https://collectormobile.dot.state.oh.us/arcgis/rest/services/ADAROW/ADA_ROW_Inventory_Image_Viewer/MapServer/6/13357/attachments/", "Photo Link")</f>
        <v>Photo Link</v>
      </c>
      <c r="Q9957" s="7" t="str">
        <f>HYPERLINK("http://data.mapchannels.com/dualmaps6/map.htm?lat=39.267343&amp;lng=-84.331661", "Map Channel Link")</f>
        <v>Map Channel Link</v>
      </c>
    </row>
    <row r="9958" spans="1:17" hidden="1" x14ac:dyDescent="0.25">
      <c r="A9958" t="s">
        <v>10537</v>
      </c>
      <c r="B9958" t="s">
        <v>11069</v>
      </c>
      <c r="C9958" t="s">
        <v>1224</v>
      </c>
      <c r="D9958">
        <v>16.620999999999999</v>
      </c>
      <c r="E9958" t="s">
        <v>16051</v>
      </c>
      <c r="F9958" t="s">
        <v>10865</v>
      </c>
      <c r="G9958" s="6">
        <v>43287.70653935185</v>
      </c>
      <c r="H9958" t="s">
        <v>14509</v>
      </c>
      <c r="I9958" t="s">
        <v>44</v>
      </c>
      <c r="J9958" t="s">
        <v>9863</v>
      </c>
      <c r="K9958" t="s">
        <v>28</v>
      </c>
      <c r="M9958"/>
      <c r="N9958" t="s">
        <v>14696</v>
      </c>
      <c r="P9958" s="7" t="str">
        <f>HYPERLINK("https://collectormobile.dot.state.oh.us/arcgis/rest/services/ADAROW/ADA_ROW_Inventory_Image_Viewer/MapServer/6/13780/attachments/", "Photo Link")</f>
        <v>Photo Link</v>
      </c>
      <c r="Q9958" s="7" t="str">
        <f>HYPERLINK("http://data.mapchannels.com/dualmaps6/map.htm?lat=39.267183&amp;lng=-84.331325", "Map Channel Link")</f>
        <v>Map Channel Link</v>
      </c>
    </row>
    <row r="9959" spans="1:17" hidden="1" x14ac:dyDescent="0.25">
      <c r="A9959" t="s">
        <v>10537</v>
      </c>
      <c r="B9959" t="s">
        <v>11069</v>
      </c>
      <c r="C9959" t="s">
        <v>1224</v>
      </c>
      <c r="D9959">
        <v>16.84</v>
      </c>
      <c r="E9959" t="s">
        <v>16052</v>
      </c>
      <c r="F9959" t="s">
        <v>11174</v>
      </c>
      <c r="G9959" s="6">
        <v>43274.649074074077</v>
      </c>
      <c r="H9959" t="s">
        <v>14509</v>
      </c>
      <c r="I9959" t="s">
        <v>44</v>
      </c>
      <c r="J9959"/>
      <c r="K9959" t="s">
        <v>124</v>
      </c>
      <c r="M9959"/>
      <c r="N9959" t="s">
        <v>14510</v>
      </c>
      <c r="O9959" t="s">
        <v>16053</v>
      </c>
      <c r="P9959" s="7" t="str">
        <f>HYPERLINK("https://collectormobile.dot.state.oh.us/arcgis/rest/services/ADAROW/ADA_ROW_Inventory_Image_Viewer/MapServer/6/13360/attachments/", "Photo Link")</f>
        <v>Photo Link</v>
      </c>
      <c r="Q9959" s="7" t="str">
        <f>HYPERLINK("http://data.mapchannels.com/dualmaps6/map.htm?lat=39.270037&amp;lng=-84.329487", "Map Channel Link")</f>
        <v>Map Channel Link</v>
      </c>
    </row>
    <row r="9960" spans="1:17" hidden="1" x14ac:dyDescent="0.25">
      <c r="A9960" t="s">
        <v>10537</v>
      </c>
      <c r="B9960" t="s">
        <v>11069</v>
      </c>
      <c r="C9960" t="s">
        <v>1224</v>
      </c>
      <c r="D9960">
        <v>16.856000000000002</v>
      </c>
      <c r="E9960" t="s">
        <v>16054</v>
      </c>
      <c r="F9960" t="s">
        <v>10727</v>
      </c>
      <c r="G9960" s="6">
        <v>43274.635821759257</v>
      </c>
      <c r="H9960" t="s">
        <v>14509</v>
      </c>
      <c r="I9960" t="s">
        <v>44</v>
      </c>
      <c r="J9960"/>
      <c r="K9960" t="s">
        <v>38</v>
      </c>
      <c r="M9960"/>
      <c r="N9960" t="s">
        <v>14510</v>
      </c>
      <c r="P9960" s="7" t="str">
        <f>HYPERLINK("https://collectormobile.dot.state.oh.us/arcgis/rest/services/ADAROW/ADA_ROW_Inventory_Image_Viewer/MapServer/6/769/attachments/", "Photo Link")</f>
        <v>Photo Link</v>
      </c>
      <c r="Q9960" s="7" t="str">
        <f>HYPERLINK("http://data.mapchannels.com/dualmaps6/map.htm?lat=39.270092&amp;lng=-84.329017", "Map Channel Link")</f>
        <v>Map Channel Link</v>
      </c>
    </row>
    <row r="9961" spans="1:17" hidden="1" x14ac:dyDescent="0.25">
      <c r="A9961" t="s">
        <v>10537</v>
      </c>
      <c r="B9961" t="s">
        <v>11069</v>
      </c>
      <c r="C9961" t="s">
        <v>1224</v>
      </c>
      <c r="D9961">
        <v>16.858000000000001</v>
      </c>
      <c r="E9961" t="s">
        <v>16055</v>
      </c>
      <c r="F9961" t="s">
        <v>10727</v>
      </c>
      <c r="G9961" s="6">
        <v>43274.641585648147</v>
      </c>
      <c r="H9961" t="s">
        <v>14509</v>
      </c>
      <c r="I9961" t="s">
        <v>44</v>
      </c>
      <c r="J9961"/>
      <c r="K9961" t="s">
        <v>38</v>
      </c>
      <c r="M9961"/>
      <c r="N9961" t="s">
        <v>14529</v>
      </c>
      <c r="P9961" s="7" t="str">
        <f>HYPERLINK("https://collectormobile.dot.state.oh.us/arcgis/rest/services/ADAROW/ADA_ROW_Inventory_Image_Viewer/MapServer/6/13359/attachments/", "Photo Link")</f>
        <v>Photo Link</v>
      </c>
      <c r="Q9961" s="7" t="str">
        <f>HYPERLINK("http://data.mapchannels.com/dualmaps6/map.htm?lat=39.270241&amp;lng=-84.329277", "Map Channel Link")</f>
        <v>Map Channel Link</v>
      </c>
    </row>
    <row r="9962" spans="1:17" hidden="1" x14ac:dyDescent="0.25">
      <c r="A9962" t="s">
        <v>10537</v>
      </c>
      <c r="B9962" t="s">
        <v>11069</v>
      </c>
      <c r="C9962" t="s">
        <v>1224</v>
      </c>
      <c r="D9962">
        <v>17.515000000000001</v>
      </c>
      <c r="E9962" t="s">
        <v>16056</v>
      </c>
      <c r="F9962" t="s">
        <v>10865</v>
      </c>
      <c r="G9962" s="6">
        <v>43287.687638888892</v>
      </c>
      <c r="H9962" t="s">
        <v>14509</v>
      </c>
      <c r="I9962" t="s">
        <v>44</v>
      </c>
      <c r="J9962"/>
      <c r="K9962" t="s">
        <v>28</v>
      </c>
      <c r="M9962"/>
      <c r="N9962" t="s">
        <v>14529</v>
      </c>
      <c r="P9962" s="7" t="str">
        <f>HYPERLINK("https://collectormobile.dot.state.oh.us/arcgis/rest/services/ADAROW/ADA_ROW_Inventory_Image_Viewer/MapServer/6/312/attachments/", "Photo Link")</f>
        <v>Photo Link</v>
      </c>
      <c r="Q9962" s="7" t="str">
        <f>HYPERLINK("http://data.mapchannels.com/dualmaps6/map.htm?lat=39.277869&amp;lng=-84.322016", "Map Channel Link")</f>
        <v>Map Channel Link</v>
      </c>
    </row>
    <row r="9963" spans="1:17" hidden="1" x14ac:dyDescent="0.25">
      <c r="A9963" t="s">
        <v>10537</v>
      </c>
      <c r="B9963" t="s">
        <v>11069</v>
      </c>
      <c r="C9963" t="s">
        <v>1224</v>
      </c>
      <c r="D9963">
        <v>17.515000000000001</v>
      </c>
      <c r="E9963" t="s">
        <v>16057</v>
      </c>
      <c r="F9963" t="s">
        <v>10865</v>
      </c>
      <c r="G9963" s="6">
        <v>43287.686655092592</v>
      </c>
      <c r="H9963" t="s">
        <v>14509</v>
      </c>
      <c r="I9963" t="s">
        <v>44</v>
      </c>
      <c r="J9963"/>
      <c r="K9963" t="s">
        <v>28</v>
      </c>
      <c r="M9963"/>
      <c r="N9963" t="s">
        <v>14510</v>
      </c>
      <c r="P9963" s="7" t="str">
        <f>HYPERLINK("https://collectormobile.dot.state.oh.us/arcgis/rest/services/ADAROW/ADA_ROW_Inventory_Image_Viewer/MapServer/6/312/attachments/", "Photo Link")</f>
        <v>Photo Link</v>
      </c>
      <c r="Q9963" s="7" t="str">
        <f>HYPERLINK("http://data.mapchannels.com/dualmaps6/map.htm?lat=39.277869&amp;lng=-84.322016", "Map Channel Link")</f>
        <v>Map Channel Link</v>
      </c>
    </row>
    <row r="9964" spans="1:17" hidden="1" x14ac:dyDescent="0.25">
      <c r="A9964" t="s">
        <v>10537</v>
      </c>
      <c r="B9964" t="s">
        <v>11069</v>
      </c>
      <c r="C9964" t="s">
        <v>1224</v>
      </c>
      <c r="D9964">
        <v>17.515999999999998</v>
      </c>
      <c r="E9964" t="s">
        <v>16058</v>
      </c>
      <c r="F9964" t="s">
        <v>10727</v>
      </c>
      <c r="G9964" s="6">
        <v>43274.746990740743</v>
      </c>
      <c r="H9964" t="s">
        <v>14509</v>
      </c>
      <c r="I9964" t="s">
        <v>44</v>
      </c>
      <c r="J9964"/>
      <c r="K9964" t="s">
        <v>38</v>
      </c>
      <c r="M9964"/>
      <c r="N9964" t="s">
        <v>14529</v>
      </c>
      <c r="P9964" s="7" t="str">
        <f>HYPERLINK("https://collectormobile.dot.state.oh.us/arcgis/rest/services/ADAROW/ADA_ROW_Inventory_Image_Viewer/MapServer/6/313/attachments/", "Photo Link")</f>
        <v>Photo Link</v>
      </c>
      <c r="Q9964" s="7" t="str">
        <f>HYPERLINK("http://data.mapchannels.com/dualmaps6/map.htm?lat=39.277715&amp;lng=-84.321773", "Map Channel Link")</f>
        <v>Map Channel Link</v>
      </c>
    </row>
    <row r="9965" spans="1:17" hidden="1" x14ac:dyDescent="0.25">
      <c r="A9965" t="s">
        <v>10537</v>
      </c>
      <c r="B9965" t="s">
        <v>11069</v>
      </c>
      <c r="C9965" t="s">
        <v>1224</v>
      </c>
      <c r="D9965">
        <v>18.361000000000001</v>
      </c>
      <c r="E9965" t="s">
        <v>16059</v>
      </c>
      <c r="F9965" t="s">
        <v>10865</v>
      </c>
      <c r="G9965" s="6">
        <v>43287.637442129628</v>
      </c>
      <c r="H9965" t="s">
        <v>14509</v>
      </c>
      <c r="I9965" t="s">
        <v>44</v>
      </c>
      <c r="J9965"/>
      <c r="K9965" t="s">
        <v>124</v>
      </c>
      <c r="M9965"/>
      <c r="N9965" t="s">
        <v>14731</v>
      </c>
      <c r="P9965" s="7" t="str">
        <f>HYPERLINK("https://collectormobile.dot.state.oh.us/arcgis/rest/services/ADAROW/ADA_ROW_Inventory_Image_Viewer/MapServer/6/316/attachments/", "Photo Link")</f>
        <v>Photo Link</v>
      </c>
      <c r="Q9965" s="7" t="str">
        <f>HYPERLINK("http://data.mapchannels.com/dualmaps6/map.htm?lat=39.285558&amp;lng=-84.310004", "Map Channel Link")</f>
        <v>Map Channel Link</v>
      </c>
    </row>
    <row r="9966" spans="1:17" hidden="1" x14ac:dyDescent="0.25">
      <c r="A9966" t="s">
        <v>10537</v>
      </c>
      <c r="B9966" t="s">
        <v>11069</v>
      </c>
      <c r="C9966" t="s">
        <v>1224</v>
      </c>
      <c r="D9966">
        <v>18.672000000000001</v>
      </c>
      <c r="E9966" t="s">
        <v>16060</v>
      </c>
      <c r="F9966" t="s">
        <v>11080</v>
      </c>
      <c r="G9966" s="6">
        <v>43287.613333333327</v>
      </c>
      <c r="H9966" t="s">
        <v>14509</v>
      </c>
      <c r="I9966" t="s">
        <v>44</v>
      </c>
      <c r="J9966"/>
      <c r="K9966" t="s">
        <v>38</v>
      </c>
      <c r="M9966"/>
      <c r="N9966" t="s">
        <v>14696</v>
      </c>
      <c r="P9966" s="7" t="str">
        <f>HYPERLINK("https://collectormobile.dot.state.oh.us/arcgis/rest/services/ADAROW/ADA_ROW_Inventory_Image_Viewer/MapServer/6/319/attachments/", "Photo Link")</f>
        <v>Photo Link</v>
      </c>
      <c r="Q9966" s="7" t="str">
        <f>HYPERLINK("http://data.mapchannels.com/dualmaps6/map.htm?lat=39.287568&amp;lng=-84.304811", "Map Channel Link")</f>
        <v>Map Channel Link</v>
      </c>
    </row>
    <row r="9967" spans="1:17" hidden="1" x14ac:dyDescent="0.25">
      <c r="A9967" t="s">
        <v>10537</v>
      </c>
      <c r="B9967" t="s">
        <v>11069</v>
      </c>
      <c r="C9967" t="s">
        <v>1224</v>
      </c>
      <c r="D9967">
        <v>18.672999999999998</v>
      </c>
      <c r="E9967" t="s">
        <v>16061</v>
      </c>
      <c r="F9967" t="s">
        <v>11080</v>
      </c>
      <c r="G9967" s="6">
        <v>43287.609270833331</v>
      </c>
      <c r="H9967" t="s">
        <v>14509</v>
      </c>
      <c r="I9967" t="s">
        <v>44</v>
      </c>
      <c r="J9967"/>
      <c r="K9967" t="s">
        <v>124</v>
      </c>
      <c r="M9967"/>
      <c r="N9967" t="s">
        <v>14820</v>
      </c>
      <c r="P9967" s="7" t="str">
        <f>HYPERLINK("https://collectormobile.dot.state.oh.us/arcgis/rest/services/ADAROW/ADA_ROW_Inventory_Image_Viewer/MapServer/6/318/attachments/", "Photo Link")</f>
        <v>Photo Link</v>
      </c>
      <c r="Q9967" s="7" t="str">
        <f>HYPERLINK("http://data.mapchannels.com/dualmaps6/map.htm?lat=39.287824&amp;lng=-84.304959", "Map Channel Link")</f>
        <v>Map Channel Link</v>
      </c>
    </row>
    <row r="9968" spans="1:17" hidden="1" x14ac:dyDescent="0.25">
      <c r="A9968" t="s">
        <v>10537</v>
      </c>
      <c r="B9968" t="s">
        <v>11069</v>
      </c>
      <c r="C9968" t="s">
        <v>1224</v>
      </c>
      <c r="D9968">
        <v>19.071999999999999</v>
      </c>
      <c r="E9968" t="s">
        <v>16062</v>
      </c>
      <c r="F9968" t="s">
        <v>8922</v>
      </c>
      <c r="G9968" s="6">
        <v>45812.641631944447</v>
      </c>
      <c r="H9968" t="s">
        <v>14509</v>
      </c>
      <c r="I9968" t="s">
        <v>44</v>
      </c>
      <c r="J9968"/>
      <c r="K9968" t="s">
        <v>38</v>
      </c>
      <c r="M9968"/>
      <c r="N9968" t="s">
        <v>14529</v>
      </c>
      <c r="P9968" s="7" t="str">
        <f>HYPERLINK("https://collectormobile.dot.state.oh.us/arcgis/rest/services/ADAROW/ADA_ROW_Inventory_Image_Viewer/MapServer/6/19591/attachments/", "Photo Link")</f>
        <v>Photo Link</v>
      </c>
      <c r="Q9968" s="7" t="str">
        <f>HYPERLINK("http://data.mapchannels.com/dualmaps6/map.htm?lat=39.291045&amp;lng=-84.298909", "Map Channel Link")</f>
        <v>Map Channel Link</v>
      </c>
    </row>
    <row r="9969" spans="1:17" hidden="1" x14ac:dyDescent="0.25">
      <c r="A9969" t="s">
        <v>10537</v>
      </c>
      <c r="B9969" t="s">
        <v>11069</v>
      </c>
      <c r="C9969" t="s">
        <v>70</v>
      </c>
      <c r="D9969">
        <v>7.1239999999999997</v>
      </c>
      <c r="E9969" t="s">
        <v>16063</v>
      </c>
      <c r="F9969" t="s">
        <v>10544</v>
      </c>
      <c r="G9969" s="6">
        <v>45058.762118055558</v>
      </c>
      <c r="H9969" t="s">
        <v>14509</v>
      </c>
      <c r="I9969" t="s">
        <v>102</v>
      </c>
      <c r="J9969" t="s">
        <v>11073</v>
      </c>
      <c r="K9969" t="s">
        <v>28</v>
      </c>
      <c r="M9969"/>
      <c r="N9969" t="s">
        <v>14787</v>
      </c>
      <c r="P9969" s="7" t="str">
        <f>HYPERLINK("https://collectormobile.dot.state.oh.us/arcgis/rest/services/ADAROW/ADA_ROW_Inventory_Image_Viewer/MapServer/6/92693/attachments/", "Photo Link")</f>
        <v>Photo Link</v>
      </c>
      <c r="Q9969" s="7" t="str">
        <f>HYPERLINK("http://data.mapchannels.com/dualmaps6/map.htm?lat=39.164377&amp;lng=-84.552576", "Map Channel Link")</f>
        <v>Map Channel Link</v>
      </c>
    </row>
    <row r="9970" spans="1:17" hidden="1" x14ac:dyDescent="0.25">
      <c r="A9970" t="s">
        <v>10537</v>
      </c>
      <c r="B9970" t="s">
        <v>11069</v>
      </c>
      <c r="C9970" t="s">
        <v>70</v>
      </c>
      <c r="D9970">
        <v>10.961</v>
      </c>
      <c r="E9970" t="s">
        <v>16064</v>
      </c>
      <c r="F9970" t="s">
        <v>10554</v>
      </c>
      <c r="G9970" s="6">
        <v>43308.61513888889</v>
      </c>
      <c r="H9970" t="s">
        <v>14509</v>
      </c>
      <c r="I9970" t="s">
        <v>44</v>
      </c>
      <c r="J9970"/>
      <c r="K9970" t="s">
        <v>28</v>
      </c>
      <c r="M9970"/>
      <c r="N9970" t="s">
        <v>14559</v>
      </c>
      <c r="P9970" s="7" t="str">
        <f>HYPERLINK("https://collectormobile.dot.state.oh.us/arcgis/rest/services/ADAROW/ADA_ROW_Inventory_Image_Viewer/MapServer/6/328/attachments/", "Photo Link")</f>
        <v>Photo Link</v>
      </c>
      <c r="Q9970" s="7" t="str">
        <f>HYPERLINK("http://data.mapchannels.com/dualmaps6/map.htm?lat=39.211395&amp;lng=-84.584153", "Map Channel Link")</f>
        <v>Map Channel Link</v>
      </c>
    </row>
    <row r="9971" spans="1:17" hidden="1" x14ac:dyDescent="0.25">
      <c r="A9971" t="s">
        <v>10537</v>
      </c>
      <c r="B9971" t="s">
        <v>11069</v>
      </c>
      <c r="C9971" t="s">
        <v>70</v>
      </c>
      <c r="D9971">
        <v>11.574</v>
      </c>
      <c r="E9971" t="s">
        <v>16065</v>
      </c>
      <c r="F9971" t="s">
        <v>10865</v>
      </c>
      <c r="G9971" s="6">
        <v>43308.714756944442</v>
      </c>
      <c r="H9971" t="s">
        <v>14509</v>
      </c>
      <c r="I9971" t="s">
        <v>44</v>
      </c>
      <c r="J9971"/>
      <c r="K9971" t="s">
        <v>124</v>
      </c>
      <c r="M9971"/>
      <c r="N9971" t="s">
        <v>14640</v>
      </c>
      <c r="P9971" s="7" t="str">
        <f>HYPERLINK("https://collectormobile.dot.state.oh.us/arcgis/rest/services/ADAROW/ADA_ROW_Inventory_Image_Viewer/MapServer/6/330/attachments/", "Photo Link")</f>
        <v>Photo Link</v>
      </c>
      <c r="Q9971" s="7" t="str">
        <f>HYPERLINK("http://data.mapchannels.com/dualmaps6/map.htm?lat=39.220166&amp;lng=-84.585990", "Map Channel Link")</f>
        <v>Map Channel Link</v>
      </c>
    </row>
    <row r="9972" spans="1:17" hidden="1" x14ac:dyDescent="0.25">
      <c r="A9972" t="s">
        <v>10537</v>
      </c>
      <c r="B9972" t="s">
        <v>11069</v>
      </c>
      <c r="C9972" t="s">
        <v>70</v>
      </c>
      <c r="D9972">
        <v>11.583</v>
      </c>
      <c r="E9972" t="s">
        <v>16066</v>
      </c>
      <c r="F9972" t="s">
        <v>10554</v>
      </c>
      <c r="G9972" s="6">
        <v>43308.493935185194</v>
      </c>
      <c r="H9972" t="s">
        <v>14509</v>
      </c>
      <c r="I9972" t="s">
        <v>44</v>
      </c>
      <c r="J9972"/>
      <c r="K9972" t="s">
        <v>124</v>
      </c>
      <c r="M9972"/>
      <c r="N9972" t="s">
        <v>14510</v>
      </c>
      <c r="P9972" s="7" t="str">
        <f>HYPERLINK("https://collectormobile.dot.state.oh.us/arcgis/rest/services/ADAROW/ADA_ROW_Inventory_Image_Viewer/MapServer/6/331/attachments/", "Photo Link")</f>
        <v>Photo Link</v>
      </c>
      <c r="Q9972" s="7" t="str">
        <f>HYPERLINK("http://data.mapchannels.com/dualmaps6/map.htm?lat=39.220213&amp;lng=-84.586419", "Map Channel Link")</f>
        <v>Map Channel Link</v>
      </c>
    </row>
    <row r="9973" spans="1:17" hidden="1" x14ac:dyDescent="0.25">
      <c r="A9973" t="s">
        <v>10537</v>
      </c>
      <c r="B9973" t="s">
        <v>11069</v>
      </c>
      <c r="C9973" t="s">
        <v>70</v>
      </c>
      <c r="D9973">
        <v>11.673</v>
      </c>
      <c r="E9973" t="s">
        <v>16067</v>
      </c>
      <c r="F9973" t="s">
        <v>11071</v>
      </c>
      <c r="G9973" s="6">
        <v>43323.523738425924</v>
      </c>
      <c r="H9973" t="s">
        <v>14509</v>
      </c>
      <c r="I9973" t="s">
        <v>44</v>
      </c>
      <c r="J9973"/>
      <c r="K9973" t="s">
        <v>124</v>
      </c>
      <c r="M9973"/>
      <c r="N9973" t="s">
        <v>15629</v>
      </c>
      <c r="P9973" s="7" t="str">
        <f>HYPERLINK("https://collectormobile.dot.state.oh.us/arcgis/rest/services/ADAROW/ADA_ROW_Inventory_Image_Viewer/MapServer/6/39529/attachments/", "Photo Link")</f>
        <v>Photo Link</v>
      </c>
      <c r="Q9973" s="7" t="str">
        <f>HYPERLINK("http://data.mapchannels.com/dualmaps6/map.htm?lat=39.221568&amp;lng=-84.586482", "Map Channel Link")</f>
        <v>Map Channel Link</v>
      </c>
    </row>
    <row r="9974" spans="1:17" hidden="1" x14ac:dyDescent="0.25">
      <c r="A9974" t="s">
        <v>10537</v>
      </c>
      <c r="B9974" t="s">
        <v>11069</v>
      </c>
      <c r="C9974" t="s">
        <v>70</v>
      </c>
      <c r="D9974">
        <v>11.677</v>
      </c>
      <c r="E9974" t="s">
        <v>16068</v>
      </c>
      <c r="F9974" t="s">
        <v>11071</v>
      </c>
      <c r="G9974" s="6">
        <v>43323.51730324074</v>
      </c>
      <c r="H9974" t="s">
        <v>14509</v>
      </c>
      <c r="I9974" t="s">
        <v>44</v>
      </c>
      <c r="J9974"/>
      <c r="K9974" t="s">
        <v>38</v>
      </c>
      <c r="M9974"/>
      <c r="N9974" t="s">
        <v>14510</v>
      </c>
      <c r="P9974" s="7" t="str">
        <f>HYPERLINK("https://collectormobile.dot.state.oh.us/arcgis/rest/services/ADAROW/ADA_ROW_Inventory_Image_Viewer/MapServer/6/38296/attachments/", "Photo Link")</f>
        <v>Photo Link</v>
      </c>
      <c r="Q9974" s="7" t="str">
        <f>HYPERLINK("http://data.mapchannels.com/dualmaps6/map.htm?lat=39.221536&amp;lng=-84.586772", "Map Channel Link")</f>
        <v>Map Channel Link</v>
      </c>
    </row>
    <row r="9975" spans="1:17" hidden="1" x14ac:dyDescent="0.25">
      <c r="A9975" t="s">
        <v>10537</v>
      </c>
      <c r="B9975" t="s">
        <v>11069</v>
      </c>
      <c r="C9975" t="s">
        <v>70</v>
      </c>
      <c r="D9975">
        <v>11.688000000000001</v>
      </c>
      <c r="E9975" t="s">
        <v>16069</v>
      </c>
      <c r="F9975" t="s">
        <v>11071</v>
      </c>
      <c r="G9975" s="6">
        <v>43323.528553240743</v>
      </c>
      <c r="H9975" t="s">
        <v>14509</v>
      </c>
      <c r="I9975" t="s">
        <v>44</v>
      </c>
      <c r="J9975"/>
      <c r="K9975" t="s">
        <v>124</v>
      </c>
      <c r="M9975"/>
      <c r="N9975" t="s">
        <v>14820</v>
      </c>
      <c r="P9975" s="7" t="str">
        <f>HYPERLINK("https://collectormobile.dot.state.oh.us/arcgis/rest/services/ADAROW/ADA_ROW_Inventory_Image_Viewer/MapServer/6/38295/attachments/", "Photo Link")</f>
        <v>Photo Link</v>
      </c>
      <c r="Q9975" s="7" t="str">
        <f>HYPERLINK("http://data.mapchannels.com/dualmaps6/map.htm?lat=39.221775&amp;lng=-84.586561", "Map Channel Link")</f>
        <v>Map Channel Link</v>
      </c>
    </row>
    <row r="9976" spans="1:17" hidden="1" x14ac:dyDescent="0.25">
      <c r="A9976" t="s">
        <v>10537</v>
      </c>
      <c r="B9976" t="s">
        <v>11069</v>
      </c>
      <c r="C9976" t="s">
        <v>70</v>
      </c>
      <c r="D9976">
        <v>11.688000000000001</v>
      </c>
      <c r="E9976" t="s">
        <v>16070</v>
      </c>
      <c r="F9976" t="s">
        <v>11071</v>
      </c>
      <c r="G9976" s="6">
        <v>43323.534201388888</v>
      </c>
      <c r="H9976" t="s">
        <v>14509</v>
      </c>
      <c r="I9976" t="s">
        <v>44</v>
      </c>
      <c r="J9976"/>
      <c r="K9976" t="s">
        <v>38</v>
      </c>
      <c r="M9976"/>
      <c r="N9976" t="s">
        <v>14529</v>
      </c>
      <c r="P9976" s="7" t="str">
        <f>HYPERLINK("https://collectormobile.dot.state.oh.us/arcgis/rest/services/ADAROW/ADA_ROW_Inventory_Image_Viewer/MapServer/6/39528/attachments/", "Photo Link")</f>
        <v>Photo Link</v>
      </c>
      <c r="Q9976" s="7" t="str">
        <f>HYPERLINK("http://data.mapchannels.com/dualmaps6/map.htm?lat=39.221681&amp;lng=-84.586828", "Map Channel Link")</f>
        <v>Map Channel Link</v>
      </c>
    </row>
    <row r="9977" spans="1:17" hidden="1" x14ac:dyDescent="0.25">
      <c r="A9977" t="s">
        <v>10537</v>
      </c>
      <c r="B9977" t="s">
        <v>11069</v>
      </c>
      <c r="C9977" t="s">
        <v>70</v>
      </c>
      <c r="D9977">
        <v>11.76</v>
      </c>
      <c r="E9977" t="s">
        <v>16071</v>
      </c>
      <c r="F9977" t="s">
        <v>11071</v>
      </c>
      <c r="G9977" s="6">
        <v>43323.545011574082</v>
      </c>
      <c r="H9977" t="s">
        <v>14509</v>
      </c>
      <c r="I9977" t="s">
        <v>44</v>
      </c>
      <c r="J9977"/>
      <c r="K9977" t="s">
        <v>38</v>
      </c>
      <c r="M9977"/>
      <c r="N9977" t="s">
        <v>14529</v>
      </c>
      <c r="P9977" s="7" t="str">
        <f>HYPERLINK("https://collectormobile.dot.state.oh.us/arcgis/rest/services/ADAROW/ADA_ROW_Inventory_Image_Viewer/MapServer/6/39107/attachments/", "Photo Link")</f>
        <v>Photo Link</v>
      </c>
      <c r="Q9977" s="7" t="str">
        <f>HYPERLINK("http://data.mapchannels.com/dualmaps6/map.htm?lat=39.222785&amp;lng=-84.586835", "Map Channel Link")</f>
        <v>Map Channel Link</v>
      </c>
    </row>
    <row r="9978" spans="1:17" hidden="1" x14ac:dyDescent="0.25">
      <c r="A9978" t="s">
        <v>10537</v>
      </c>
      <c r="B9978" t="s">
        <v>11069</v>
      </c>
      <c r="C9978" t="s">
        <v>70</v>
      </c>
      <c r="D9978">
        <v>11.762</v>
      </c>
      <c r="E9978" t="s">
        <v>16072</v>
      </c>
      <c r="F9978" t="s">
        <v>11071</v>
      </c>
      <c r="G9978" s="6">
        <v>43323.553495370368</v>
      </c>
      <c r="H9978" t="s">
        <v>14509</v>
      </c>
      <c r="I9978" t="s">
        <v>44</v>
      </c>
      <c r="J9978"/>
      <c r="K9978" t="s">
        <v>38</v>
      </c>
      <c r="M9978"/>
      <c r="N9978" t="s">
        <v>14529</v>
      </c>
      <c r="P9978" s="7" t="str">
        <f>HYPERLINK("https://collectormobile.dot.state.oh.us/arcgis/rest/services/ADAROW/ADA_ROW_Inventory_Image_Viewer/MapServer/6/39530/attachments/", "Photo Link")</f>
        <v>Photo Link</v>
      </c>
      <c r="Q9978" s="7" t="str">
        <f>HYPERLINK("http://data.mapchannels.com/dualmaps6/map.htm?lat=39.222715&amp;lng=-84.587156", "Map Channel Link")</f>
        <v>Map Channel Link</v>
      </c>
    </row>
    <row r="9979" spans="1:17" hidden="1" x14ac:dyDescent="0.25">
      <c r="A9979" t="s">
        <v>10537</v>
      </c>
      <c r="B9979" t="s">
        <v>11069</v>
      </c>
      <c r="C9979" t="s">
        <v>70</v>
      </c>
      <c r="D9979">
        <v>11.837999999999999</v>
      </c>
      <c r="E9979" t="s">
        <v>16073</v>
      </c>
      <c r="F9979" t="s">
        <v>10554</v>
      </c>
      <c r="G9979" s="6">
        <v>43308.472013888888</v>
      </c>
      <c r="H9979" t="s">
        <v>14509</v>
      </c>
      <c r="I9979" t="s">
        <v>44</v>
      </c>
      <c r="J9979"/>
      <c r="K9979" t="s">
        <v>124</v>
      </c>
      <c r="M9979"/>
      <c r="N9979" t="s">
        <v>14820</v>
      </c>
      <c r="P9979" s="7" t="str">
        <f>HYPERLINK("https://collectormobile.dot.state.oh.us/arcgis/rest/services/ADAROW/ADA_ROW_Inventory_Image_Viewer/MapServer/6/333/attachments/", "Photo Link")</f>
        <v>Photo Link</v>
      </c>
      <c r="Q9979" s="7" t="str">
        <f>HYPERLINK("http://data.mapchannels.com/dualmaps6/map.htm?lat=39.223853&amp;lng=-84.587237", "Map Channel Link")</f>
        <v>Map Channel Link</v>
      </c>
    </row>
    <row r="9980" spans="1:17" hidden="1" x14ac:dyDescent="0.25">
      <c r="A9980" t="s">
        <v>10537</v>
      </c>
      <c r="B9980" t="s">
        <v>11069</v>
      </c>
      <c r="C9980" t="s">
        <v>70</v>
      </c>
      <c r="D9980">
        <v>11.842000000000001</v>
      </c>
      <c r="E9980" t="s">
        <v>16074</v>
      </c>
      <c r="F9980" t="s">
        <v>11071</v>
      </c>
      <c r="G9980" s="6">
        <v>43323.57539351852</v>
      </c>
      <c r="H9980" t="s">
        <v>14509</v>
      </c>
      <c r="I9980" t="s">
        <v>44</v>
      </c>
      <c r="J9980"/>
      <c r="K9980" t="s">
        <v>38</v>
      </c>
      <c r="M9980"/>
      <c r="N9980" t="s">
        <v>14529</v>
      </c>
      <c r="P9980" s="7" t="str">
        <f>HYPERLINK("https://collectormobile.dot.state.oh.us/arcgis/rest/services/ADAROW/ADA_ROW_Inventory_Image_Viewer/MapServer/6/39108/attachments/", "Photo Link")</f>
        <v>Photo Link</v>
      </c>
      <c r="Q9980" s="7" t="str">
        <f>HYPERLINK("http://data.mapchannels.com/dualmaps6/map.htm?lat=39.223789&amp;lng=-84.587640", "Map Channel Link")</f>
        <v>Map Channel Link</v>
      </c>
    </row>
    <row r="9981" spans="1:17" hidden="1" x14ac:dyDescent="0.25">
      <c r="A9981" t="s">
        <v>10537</v>
      </c>
      <c r="B9981" t="s">
        <v>11069</v>
      </c>
      <c r="C9981" t="s">
        <v>70</v>
      </c>
      <c r="D9981">
        <v>12.134</v>
      </c>
      <c r="E9981" t="s">
        <v>16075</v>
      </c>
      <c r="F9981" t="s">
        <v>11071</v>
      </c>
      <c r="G9981" s="6">
        <v>43309.550798611112</v>
      </c>
      <c r="H9981" t="s">
        <v>14509</v>
      </c>
      <c r="I9981" t="s">
        <v>44</v>
      </c>
      <c r="J9981"/>
      <c r="K9981" t="s">
        <v>124</v>
      </c>
      <c r="M9981"/>
      <c r="N9981" t="s">
        <v>14820</v>
      </c>
      <c r="P9981" s="7" t="str">
        <f>HYPERLINK("https://collectormobile.dot.state.oh.us/arcgis/rest/services/ADAROW/ADA_ROW_Inventory_Image_Viewer/MapServer/6/39100/attachments/", "Photo Link")</f>
        <v>Photo Link</v>
      </c>
      <c r="Q9981" s="7" t="str">
        <f>HYPERLINK("http://data.mapchannels.com/dualmaps6/map.htm?lat=39.227897&amp;lng=-84.589186", "Map Channel Link")</f>
        <v>Map Channel Link</v>
      </c>
    </row>
    <row r="9982" spans="1:17" hidden="1" x14ac:dyDescent="0.25">
      <c r="A9982" t="s">
        <v>10537</v>
      </c>
      <c r="B9982" t="s">
        <v>11069</v>
      </c>
      <c r="C9982" t="s">
        <v>70</v>
      </c>
      <c r="D9982">
        <v>12.151</v>
      </c>
      <c r="E9982" t="s">
        <v>16076</v>
      </c>
      <c r="F9982" t="s">
        <v>11071</v>
      </c>
      <c r="G9982" s="6">
        <v>43309.567696759259</v>
      </c>
      <c r="H9982" t="s">
        <v>14509</v>
      </c>
      <c r="I9982" t="s">
        <v>44</v>
      </c>
      <c r="J9982"/>
      <c r="K9982" t="s">
        <v>28</v>
      </c>
      <c r="M9982"/>
      <c r="N9982" t="s">
        <v>14529</v>
      </c>
      <c r="P9982" s="7" t="str">
        <f>HYPERLINK("https://collectormobile.dot.state.oh.us/arcgis/rest/services/ADAROW/ADA_ROW_Inventory_Image_Viewer/MapServer/6/338/attachments/", "Photo Link")</f>
        <v>Photo Link</v>
      </c>
      <c r="Q9982" s="7" t="str">
        <f>HYPERLINK("http://data.mapchannels.com/dualmaps6/map.htm?lat=39.228147&amp;lng=-84.588914", "Map Channel Link")</f>
        <v>Map Channel Link</v>
      </c>
    </row>
    <row r="9983" spans="1:17" hidden="1" x14ac:dyDescent="0.25">
      <c r="A9983" t="s">
        <v>10537</v>
      </c>
      <c r="B9983" t="s">
        <v>11069</v>
      </c>
      <c r="C9983" t="s">
        <v>70</v>
      </c>
      <c r="D9983">
        <v>12.159000000000001</v>
      </c>
      <c r="E9983" t="s">
        <v>16077</v>
      </c>
      <c r="F9983" t="s">
        <v>11071</v>
      </c>
      <c r="G9983" s="6">
        <v>43309.557743055557</v>
      </c>
      <c r="H9983" t="s">
        <v>14509</v>
      </c>
      <c r="I9983" t="s">
        <v>44</v>
      </c>
      <c r="J9983"/>
      <c r="K9983" t="s">
        <v>124</v>
      </c>
      <c r="M9983"/>
      <c r="N9983" t="s">
        <v>15713</v>
      </c>
      <c r="P9983" s="7" t="str">
        <f>HYPERLINK("https://collectormobile.dot.state.oh.us/arcgis/rest/services/ADAROW/ADA_ROW_Inventory_Image_Viewer/MapServer/6/39525/attachments/", "Photo Link")</f>
        <v>Photo Link</v>
      </c>
      <c r="Q9983" s="7" t="str">
        <f>HYPERLINK("http://data.mapchannels.com/dualmaps6/map.htm?lat=39.228205&amp;lng=-84.589327", "Map Channel Link")</f>
        <v>Map Channel Link</v>
      </c>
    </row>
    <row r="9984" spans="1:17" hidden="1" x14ac:dyDescent="0.25">
      <c r="A9984" t="s">
        <v>10537</v>
      </c>
      <c r="B9984" t="s">
        <v>11069</v>
      </c>
      <c r="C9984" t="s">
        <v>70</v>
      </c>
      <c r="D9984">
        <v>12.347</v>
      </c>
      <c r="E9984" t="s">
        <v>16078</v>
      </c>
      <c r="F9984" t="s">
        <v>10557</v>
      </c>
      <c r="G9984" s="6">
        <v>43309.700312499997</v>
      </c>
      <c r="H9984" t="s">
        <v>14509</v>
      </c>
      <c r="I9984" t="s">
        <v>44</v>
      </c>
      <c r="J9984"/>
      <c r="K9984" t="s">
        <v>124</v>
      </c>
      <c r="M9984"/>
      <c r="N9984" t="s">
        <v>14696</v>
      </c>
      <c r="P9984" s="7" t="str">
        <f>HYPERLINK("https://collectormobile.dot.state.oh.us/arcgis/rest/services/ADAROW/ADA_ROW_Inventory_Image_Viewer/MapServer/6/39104/attachments/", "Photo Link")</f>
        <v>Photo Link</v>
      </c>
      <c r="Q9984" s="7" t="str">
        <f>HYPERLINK("http://data.mapchannels.com/dualmaps6/map.htm?lat=39.230885&amp;lng=-84.589894", "Map Channel Link")</f>
        <v>Map Channel Link</v>
      </c>
    </row>
    <row r="9985" spans="1:17" hidden="1" x14ac:dyDescent="0.25">
      <c r="A9985" t="s">
        <v>10537</v>
      </c>
      <c r="B9985" t="s">
        <v>11069</v>
      </c>
      <c r="C9985" t="s">
        <v>70</v>
      </c>
      <c r="D9985">
        <v>12.625</v>
      </c>
      <c r="E9985" t="s">
        <v>16079</v>
      </c>
      <c r="F9985" t="s">
        <v>10557</v>
      </c>
      <c r="G9985" s="6">
        <v>43309.718310185177</v>
      </c>
      <c r="H9985" t="s">
        <v>14509</v>
      </c>
      <c r="I9985" t="s">
        <v>44</v>
      </c>
      <c r="J9985"/>
      <c r="K9985" t="s">
        <v>28</v>
      </c>
      <c r="M9985"/>
      <c r="N9985" t="s">
        <v>14510</v>
      </c>
      <c r="P9985" s="7" t="str">
        <f>HYPERLINK("https://collectormobile.dot.state.oh.us/arcgis/rest/services/ADAROW/ADA_ROW_Inventory_Image_Viewer/MapServer/6/345/attachments/", "Photo Link")</f>
        <v>Photo Link</v>
      </c>
      <c r="Q9985" s="7" t="str">
        <f>HYPERLINK("http://data.mapchannels.com/dualmaps6/map.htm?lat=39.234734&amp;lng=-84.591362", "Map Channel Link")</f>
        <v>Map Channel Link</v>
      </c>
    </row>
    <row r="9986" spans="1:17" hidden="1" x14ac:dyDescent="0.25">
      <c r="A9986" t="s">
        <v>10537</v>
      </c>
      <c r="B9986" t="s">
        <v>11069</v>
      </c>
      <c r="C9986" t="s">
        <v>70</v>
      </c>
      <c r="D9986">
        <v>12.801</v>
      </c>
      <c r="E9986" t="s">
        <v>16080</v>
      </c>
      <c r="F9986" t="s">
        <v>10557</v>
      </c>
      <c r="G9986" s="6">
        <v>43309.768587962957</v>
      </c>
      <c r="H9986" t="s">
        <v>14509</v>
      </c>
      <c r="I9986" t="s">
        <v>44</v>
      </c>
      <c r="J9986"/>
      <c r="K9986" t="s">
        <v>38</v>
      </c>
      <c r="M9986"/>
      <c r="N9986" t="s">
        <v>14625</v>
      </c>
      <c r="P9986" s="7" t="str">
        <f>HYPERLINK("https://collectormobile.dot.state.oh.us/arcgis/rest/services/ADAROW/ADA_ROW_Inventory_Image_Viewer/MapServer/6/38702/attachments/", "Photo Link")</f>
        <v>Photo Link</v>
      </c>
      <c r="Q9986" s="7" t="str">
        <f>HYPERLINK("http://data.mapchannels.com/dualmaps6/map.htm?lat=39.236981&amp;lng=-84.592587", "Map Channel Link")</f>
        <v>Map Channel Link</v>
      </c>
    </row>
    <row r="9987" spans="1:17" hidden="1" x14ac:dyDescent="0.25">
      <c r="A9987" t="s">
        <v>10537</v>
      </c>
      <c r="B9987" t="s">
        <v>11069</v>
      </c>
      <c r="C9987" t="s">
        <v>70</v>
      </c>
      <c r="D9987">
        <v>12.984</v>
      </c>
      <c r="E9987" t="s">
        <v>16081</v>
      </c>
      <c r="F9987" t="s">
        <v>11071</v>
      </c>
      <c r="G9987" s="6">
        <v>43323.593078703707</v>
      </c>
      <c r="H9987" t="s">
        <v>14509</v>
      </c>
      <c r="I9987" t="s">
        <v>44</v>
      </c>
      <c r="J9987"/>
      <c r="K9987" t="s">
        <v>124</v>
      </c>
      <c r="M9987"/>
      <c r="N9987" t="s">
        <v>15629</v>
      </c>
      <c r="P9987" s="7" t="str">
        <f>HYPERLINK("https://collectormobile.dot.state.oh.us/arcgis/rest/services/ADAROW/ADA_ROW_Inventory_Image_Viewer/MapServer/6/775/attachments/", "Photo Link")</f>
        <v>Photo Link</v>
      </c>
      <c r="Q9987" s="7" t="str">
        <f>HYPERLINK("http://data.mapchannels.com/dualmaps6/map.htm?lat=39.239698&amp;lng=-84.593295", "Map Channel Link")</f>
        <v>Map Channel Link</v>
      </c>
    </row>
    <row r="9988" spans="1:17" hidden="1" x14ac:dyDescent="0.25">
      <c r="A9988" t="s">
        <v>10537</v>
      </c>
      <c r="B9988" t="s">
        <v>11069</v>
      </c>
      <c r="C9988" t="s">
        <v>70</v>
      </c>
      <c r="D9988">
        <v>12.988</v>
      </c>
      <c r="E9988" t="s">
        <v>16082</v>
      </c>
      <c r="F9988" t="s">
        <v>10544</v>
      </c>
      <c r="G9988" s="6">
        <v>45058.702638888892</v>
      </c>
      <c r="H9988" t="s">
        <v>14509</v>
      </c>
      <c r="I9988" t="s">
        <v>102</v>
      </c>
      <c r="J9988"/>
      <c r="K9988" t="s">
        <v>28</v>
      </c>
      <c r="M9988"/>
      <c r="N9988" t="s">
        <v>14559</v>
      </c>
      <c r="P9988" s="7" t="str">
        <f>HYPERLINK("https://collectormobile.dot.state.oh.us/arcgis/rest/services/ADAROW/ADA_ROW_Inventory_Image_Viewer/MapServer/6/92690/attachments/", "Photo Link")</f>
        <v>Photo Link</v>
      </c>
      <c r="Q9988" s="7" t="str">
        <f>HYPERLINK("http://data.mapchannels.com/dualmaps6/map.htm?lat=39.239599&amp;lng=-84.593602", "Map Channel Link")</f>
        <v>Map Channel Link</v>
      </c>
    </row>
    <row r="9989" spans="1:17" hidden="1" x14ac:dyDescent="0.25">
      <c r="A9989" t="s">
        <v>10537</v>
      </c>
      <c r="B9989" t="s">
        <v>11069</v>
      </c>
      <c r="C9989" t="s">
        <v>70</v>
      </c>
      <c r="D9989">
        <v>13.189</v>
      </c>
      <c r="E9989" t="s">
        <v>16083</v>
      </c>
      <c r="F9989" t="s">
        <v>11071</v>
      </c>
      <c r="G9989" s="6">
        <v>43323.617488425924</v>
      </c>
      <c r="H9989" t="s">
        <v>14509</v>
      </c>
      <c r="I9989" t="s">
        <v>44</v>
      </c>
      <c r="J9989"/>
      <c r="K9989" t="s">
        <v>28</v>
      </c>
      <c r="M9989"/>
      <c r="N9989" t="s">
        <v>14510</v>
      </c>
      <c r="P9989" s="7" t="str">
        <f>HYPERLINK("https://collectormobile.dot.state.oh.us/arcgis/rest/services/ADAROW/ADA_ROW_Inventory_Image_Viewer/MapServer/6/40890/attachments/", "Photo Link")</f>
        <v>Photo Link</v>
      </c>
      <c r="Q9989" s="7" t="str">
        <f>HYPERLINK("http://data.mapchannels.com/dualmaps6/map.htm?lat=39.242383&amp;lng=-84.594658", "Map Channel Link")</f>
        <v>Map Channel Link</v>
      </c>
    </row>
    <row r="9990" spans="1:17" hidden="1" x14ac:dyDescent="0.25">
      <c r="A9990" t="s">
        <v>10537</v>
      </c>
      <c r="B9990" t="s">
        <v>11069</v>
      </c>
      <c r="C9990" t="s">
        <v>70</v>
      </c>
      <c r="D9990">
        <v>13.201000000000001</v>
      </c>
      <c r="E9990" t="s">
        <v>16084</v>
      </c>
      <c r="F9990" t="s">
        <v>11071</v>
      </c>
      <c r="G9990" s="6">
        <v>43323.655775462961</v>
      </c>
      <c r="H9990" t="s">
        <v>14509</v>
      </c>
      <c r="I9990" t="s">
        <v>44</v>
      </c>
      <c r="J9990"/>
      <c r="K9990" t="s">
        <v>124</v>
      </c>
      <c r="M9990"/>
      <c r="N9990" t="s">
        <v>14731</v>
      </c>
      <c r="P9990" s="7" t="str">
        <f>HYPERLINK("https://collectormobile.dot.state.oh.us/arcgis/rest/services/ADAROW/ADA_ROW_Inventory_Image_Viewer/MapServer/6/348/attachments/", "Photo Link")</f>
        <v>Photo Link</v>
      </c>
      <c r="Q9990" s="7" t="str">
        <f>HYPERLINK("http://data.mapchannels.com/dualmaps6/map.htm?lat=39.242682&amp;lng=-84.594426", "Map Channel Link")</f>
        <v>Map Channel Link</v>
      </c>
    </row>
    <row r="9991" spans="1:17" hidden="1" x14ac:dyDescent="0.25">
      <c r="A9991" t="s">
        <v>10537</v>
      </c>
      <c r="B9991" t="s">
        <v>11069</v>
      </c>
      <c r="C9991" t="s">
        <v>70</v>
      </c>
      <c r="D9991">
        <v>13.208</v>
      </c>
      <c r="E9991" t="s">
        <v>16085</v>
      </c>
      <c r="F9991" t="s">
        <v>11071</v>
      </c>
      <c r="G9991" s="6">
        <v>43323.611608796287</v>
      </c>
      <c r="H9991" t="s">
        <v>14509</v>
      </c>
      <c r="I9991" t="s">
        <v>44</v>
      </c>
      <c r="J9991"/>
      <c r="K9991" t="s">
        <v>38</v>
      </c>
      <c r="M9991"/>
      <c r="N9991" t="s">
        <v>14529</v>
      </c>
      <c r="P9991" s="7" t="str">
        <f>HYPERLINK("https://collectormobile.dot.state.oh.us/arcgis/rest/services/ADAROW/ADA_ROW_Inventory_Image_Viewer/MapServer/6/41290/attachments/", "Photo Link")</f>
        <v>Photo Link</v>
      </c>
      <c r="Q9991" s="7" t="str">
        <f>HYPERLINK("http://data.mapchannels.com/dualmaps6/map.htm?lat=39.242586&amp;lng=-84.594756", "Map Channel Link")</f>
        <v>Map Channel Link</v>
      </c>
    </row>
    <row r="9992" spans="1:17" hidden="1" x14ac:dyDescent="0.25">
      <c r="A9992" t="s">
        <v>10537</v>
      </c>
      <c r="B9992" t="s">
        <v>11069</v>
      </c>
      <c r="C9992" t="s">
        <v>70</v>
      </c>
      <c r="D9992">
        <v>13.31</v>
      </c>
      <c r="E9992" t="s">
        <v>16086</v>
      </c>
      <c r="F9992" t="s">
        <v>11071</v>
      </c>
      <c r="G9992" s="6">
        <v>43323.665196759262</v>
      </c>
      <c r="H9992" t="s">
        <v>14509</v>
      </c>
      <c r="I9992" t="s">
        <v>44</v>
      </c>
      <c r="J9992"/>
      <c r="K9992" t="s">
        <v>28</v>
      </c>
      <c r="M9992"/>
      <c r="N9992" t="s">
        <v>14696</v>
      </c>
      <c r="P9992" s="7" t="str">
        <f>HYPERLINK("https://collectormobile.dot.state.oh.us/arcgis/rest/services/ADAROW/ADA_ROW_Inventory_Image_Viewer/MapServer/6/350/attachments/", "Photo Link")</f>
        <v>Photo Link</v>
      </c>
      <c r="Q9992" s="7" t="str">
        <f>HYPERLINK("http://data.mapchannels.com/dualmaps6/map.htm?lat=39.244235&amp;lng=-84.594927", "Map Channel Link")</f>
        <v>Map Channel Link</v>
      </c>
    </row>
    <row r="9993" spans="1:17" hidden="1" x14ac:dyDescent="0.25">
      <c r="A9993" t="s">
        <v>10537</v>
      </c>
      <c r="B9993" t="s">
        <v>11069</v>
      </c>
      <c r="C9993" t="s">
        <v>70</v>
      </c>
      <c r="D9993">
        <v>13.317</v>
      </c>
      <c r="E9993" t="s">
        <v>16087</v>
      </c>
      <c r="F9993" t="s">
        <v>11071</v>
      </c>
      <c r="G9993" s="6">
        <v>43323.682060185187</v>
      </c>
      <c r="H9993" t="s">
        <v>14509</v>
      </c>
      <c r="I9993" t="s">
        <v>44</v>
      </c>
      <c r="J9993"/>
      <c r="K9993" t="s">
        <v>124</v>
      </c>
      <c r="M9993"/>
      <c r="N9993" t="s">
        <v>14731</v>
      </c>
      <c r="P9993" s="7" t="str">
        <f>HYPERLINK("https://collectormobile.dot.state.oh.us/arcgis/rest/services/ADAROW/ADA_ROW_Inventory_Image_Viewer/MapServer/6/40490/attachments/", "Photo Link")</f>
        <v>Photo Link</v>
      </c>
      <c r="Q9993" s="7" t="str">
        <f>HYPERLINK("http://data.mapchannels.com/dualmaps6/map.htm?lat=39.244116&amp;lng=-84.595340", "Map Channel Link")</f>
        <v>Map Channel Link</v>
      </c>
    </row>
    <row r="9994" spans="1:17" hidden="1" x14ac:dyDescent="0.25">
      <c r="A9994" t="s">
        <v>10537</v>
      </c>
      <c r="B9994" t="s">
        <v>11069</v>
      </c>
      <c r="C9994" t="s">
        <v>70</v>
      </c>
      <c r="D9994">
        <v>13.340999999999999</v>
      </c>
      <c r="E9994" t="s">
        <v>16088</v>
      </c>
      <c r="F9994" t="s">
        <v>11071</v>
      </c>
      <c r="G9994" s="6">
        <v>43323.687638888892</v>
      </c>
      <c r="H9994" t="s">
        <v>14509</v>
      </c>
      <c r="I9994" t="s">
        <v>44</v>
      </c>
      <c r="J9994"/>
      <c r="K9994" t="s">
        <v>38</v>
      </c>
      <c r="M9994"/>
      <c r="N9994" t="s">
        <v>14510</v>
      </c>
      <c r="P9994" s="7" t="str">
        <f>HYPERLINK("https://collectormobile.dot.state.oh.us/arcgis/rest/services/ADAROW/ADA_ROW_Inventory_Image_Viewer/MapServer/6/40491/attachments/", "Photo Link")</f>
        <v>Photo Link</v>
      </c>
      <c r="Q9994" s="7" t="str">
        <f>HYPERLINK("http://data.mapchannels.com/dualmaps6/map.htm?lat=39.244435&amp;lng=-84.595426", "Map Channel Link")</f>
        <v>Map Channel Link</v>
      </c>
    </row>
    <row r="9995" spans="1:17" hidden="1" x14ac:dyDescent="0.25">
      <c r="A9995" t="s">
        <v>10537</v>
      </c>
      <c r="B9995" t="s">
        <v>11069</v>
      </c>
      <c r="C9995" t="s">
        <v>70</v>
      </c>
      <c r="D9995">
        <v>13.484999999999999</v>
      </c>
      <c r="E9995" t="s">
        <v>16089</v>
      </c>
      <c r="F9995" t="s">
        <v>11251</v>
      </c>
      <c r="G9995" s="6">
        <v>43323.717766203707</v>
      </c>
      <c r="H9995" t="s">
        <v>14509</v>
      </c>
      <c r="I9995" t="s">
        <v>44</v>
      </c>
      <c r="J9995"/>
      <c r="K9995" t="s">
        <v>38</v>
      </c>
      <c r="M9995"/>
      <c r="N9995" t="s">
        <v>14529</v>
      </c>
      <c r="P9995" s="7" t="str">
        <f>HYPERLINK("https://collectormobile.dot.state.oh.us/arcgis/rest/services/ADAROW/ADA_ROW_Inventory_Image_Viewer/MapServer/6/31967/attachments/", "Photo Link")</f>
        <v>Photo Link</v>
      </c>
      <c r="Q9995" s="7" t="str">
        <f>HYPERLINK("http://data.mapchannels.com/dualmaps6/map.htm?lat=39.246608&amp;lng=-84.595847", "Map Channel Link")</f>
        <v>Map Channel Link</v>
      </c>
    </row>
    <row r="9996" spans="1:17" hidden="1" x14ac:dyDescent="0.25">
      <c r="A9996" t="s">
        <v>10537</v>
      </c>
      <c r="B9996" t="s">
        <v>11069</v>
      </c>
      <c r="C9996" t="s">
        <v>70</v>
      </c>
      <c r="D9996">
        <v>13.493</v>
      </c>
      <c r="E9996" t="s">
        <v>16090</v>
      </c>
      <c r="F9996" t="s">
        <v>11251</v>
      </c>
      <c r="G9996" s="6">
        <v>43323.724618055552</v>
      </c>
      <c r="H9996" t="s">
        <v>14509</v>
      </c>
      <c r="I9996" t="s">
        <v>44</v>
      </c>
      <c r="J9996"/>
      <c r="K9996" t="s">
        <v>124</v>
      </c>
      <c r="M9996"/>
      <c r="N9996" t="s">
        <v>14731</v>
      </c>
      <c r="P9996" s="7" t="str">
        <f>HYPERLINK("https://collectormobile.dot.state.oh.us/arcgis/rest/services/ADAROW/ADA_ROW_Inventory_Image_Viewer/MapServer/6/31968/attachments/", "Photo Link")</f>
        <v>Photo Link</v>
      </c>
      <c r="Q9996" s="7" t="str">
        <f>HYPERLINK("http://data.mapchannels.com/dualmaps6/map.htm?lat=39.246537&amp;lng=-84.596240", "Map Channel Link")</f>
        <v>Map Channel Link</v>
      </c>
    </row>
    <row r="9997" spans="1:17" hidden="1" x14ac:dyDescent="0.25">
      <c r="A9997" t="s">
        <v>10537</v>
      </c>
      <c r="B9997" t="s">
        <v>11069</v>
      </c>
      <c r="C9997" t="s">
        <v>70</v>
      </c>
      <c r="D9997">
        <v>13.64</v>
      </c>
      <c r="E9997" t="s">
        <v>16091</v>
      </c>
      <c r="F9997" t="s">
        <v>11251</v>
      </c>
      <c r="G9997" s="6">
        <v>43323.758750000001</v>
      </c>
      <c r="H9997" t="s">
        <v>14509</v>
      </c>
      <c r="I9997" t="s">
        <v>44</v>
      </c>
      <c r="J9997"/>
      <c r="K9997" t="s">
        <v>28</v>
      </c>
      <c r="M9997"/>
      <c r="N9997" t="s">
        <v>14510</v>
      </c>
      <c r="P9997" s="7" t="str">
        <f>HYPERLINK("https://collectormobile.dot.state.oh.us/arcgis/rest/services/ADAROW/ADA_ROW_Inventory_Image_Viewer/MapServer/6/777/attachments/", "Photo Link")</f>
        <v>Photo Link</v>
      </c>
      <c r="Q9997" s="7" t="str">
        <f>HYPERLINK("http://data.mapchannels.com/dualmaps6/map.htm?lat=39.248555&amp;lng=-84.596968", "Map Channel Link")</f>
        <v>Map Channel Link</v>
      </c>
    </row>
    <row r="9998" spans="1:17" hidden="1" x14ac:dyDescent="0.25">
      <c r="A9998" t="s">
        <v>10537</v>
      </c>
      <c r="B9998" t="s">
        <v>11069</v>
      </c>
      <c r="C9998" t="s">
        <v>70</v>
      </c>
      <c r="D9998">
        <v>13.644</v>
      </c>
      <c r="E9998" t="s">
        <v>16092</v>
      </c>
      <c r="F9998" t="s">
        <v>11251</v>
      </c>
      <c r="G9998" s="6">
        <v>43323.764606481483</v>
      </c>
      <c r="H9998" t="s">
        <v>14509</v>
      </c>
      <c r="I9998" t="s">
        <v>44</v>
      </c>
      <c r="J9998"/>
      <c r="K9998" t="s">
        <v>124</v>
      </c>
      <c r="M9998"/>
      <c r="N9998" t="s">
        <v>14510</v>
      </c>
      <c r="P9998" s="7" t="str">
        <f>HYPERLINK("https://collectormobile.dot.state.oh.us/arcgis/rest/services/ADAROW/ADA_ROW_Inventory_Image_Viewer/MapServer/6/778/attachments/", "Photo Link")</f>
        <v>Photo Link</v>
      </c>
      <c r="Q9998" s="7" t="str">
        <f>HYPERLINK("http://data.mapchannels.com/dualmaps6/map.htm?lat=39.248821&amp;lng=-84.596651", "Map Channel Link")</f>
        <v>Map Channel Link</v>
      </c>
    </row>
    <row r="9999" spans="1:17" hidden="1" x14ac:dyDescent="0.25">
      <c r="A9999" t="s">
        <v>10537</v>
      </c>
      <c r="B9999" t="s">
        <v>11069</v>
      </c>
      <c r="C9999" t="s">
        <v>70</v>
      </c>
      <c r="D9999">
        <v>13.832000000000001</v>
      </c>
      <c r="E9999" t="s">
        <v>16093</v>
      </c>
      <c r="F9999" t="s">
        <v>10626</v>
      </c>
      <c r="G9999" s="6">
        <v>43326.752638888887</v>
      </c>
      <c r="H9999" t="s">
        <v>14509</v>
      </c>
      <c r="I9999" t="s">
        <v>44</v>
      </c>
      <c r="J9999"/>
      <c r="K9999" t="s">
        <v>124</v>
      </c>
      <c r="M9999"/>
      <c r="N9999" t="s">
        <v>15324</v>
      </c>
      <c r="O9999"/>
      <c r="P9999" s="7" t="str">
        <f>HYPERLINK("https://collectormobile.dot.state.oh.us/arcgis/rest/services/ADAROW/ADA_ROW_Inventory_Image_Viewer/MapServer/6/43839/attachments/", "Photo Link")</f>
        <v>Photo Link</v>
      </c>
      <c r="Q9999" s="7" t="str">
        <f>HYPERLINK("http://data.mapchannels.com/dualmaps6/map.htm?lat=39.251198&amp;lng=-84.598140", "Map Channel Link")</f>
        <v>Map Channel Link</v>
      </c>
    </row>
    <row r="10000" spans="1:17" hidden="1" x14ac:dyDescent="0.25">
      <c r="A10000" t="s">
        <v>10537</v>
      </c>
      <c r="B10000" t="s">
        <v>11069</v>
      </c>
      <c r="C10000" t="s">
        <v>70</v>
      </c>
      <c r="D10000">
        <v>13.843</v>
      </c>
      <c r="E10000" t="s">
        <v>16094</v>
      </c>
      <c r="F10000" t="s">
        <v>10554</v>
      </c>
      <c r="G10000" s="6">
        <v>43323.709247685183</v>
      </c>
      <c r="H10000" t="s">
        <v>14509</v>
      </c>
      <c r="I10000" t="s">
        <v>44</v>
      </c>
      <c r="J10000"/>
      <c r="K10000" t="s">
        <v>124</v>
      </c>
      <c r="M10000"/>
      <c r="N10000" t="s">
        <v>14731</v>
      </c>
      <c r="P10000" s="7" t="str">
        <f>HYPERLINK("https://collectormobile.dot.state.oh.us/arcgis/rest/services/ADAROW/ADA_ROW_Inventory_Image_Viewer/MapServer/6/352/attachments/", "Photo Link")</f>
        <v>Photo Link</v>
      </c>
      <c r="Q10000" s="7" t="str">
        <f>HYPERLINK("http://data.mapchannels.com/dualmaps6/map.htm?lat=39.251519&amp;lng=-84.597914", "Map Channel Link")</f>
        <v>Map Channel Link</v>
      </c>
    </row>
    <row r="10001" spans="1:17" hidden="1" x14ac:dyDescent="0.25">
      <c r="A10001" t="s">
        <v>10537</v>
      </c>
      <c r="B10001" t="s">
        <v>11069</v>
      </c>
      <c r="C10001" t="s">
        <v>70</v>
      </c>
      <c r="D10001">
        <v>13.853</v>
      </c>
      <c r="E10001" t="s">
        <v>16095</v>
      </c>
      <c r="F10001" t="s">
        <v>10554</v>
      </c>
      <c r="G10001" s="6">
        <v>43323.700046296297</v>
      </c>
      <c r="H10001" t="s">
        <v>14509</v>
      </c>
      <c r="I10001" t="s">
        <v>44</v>
      </c>
      <c r="J10001"/>
      <c r="K10001" t="s">
        <v>28</v>
      </c>
      <c r="M10001"/>
      <c r="N10001" t="s">
        <v>14654</v>
      </c>
      <c r="P10001" s="7" t="str">
        <f>HYPERLINK("https://collectormobile.dot.state.oh.us/arcgis/rest/services/ADAROW/ADA_ROW_Inventory_Image_Viewer/MapServer/6/44239/attachments/", "Photo Link")</f>
        <v>Photo Link</v>
      </c>
      <c r="Q10001" s="7" t="str">
        <f>HYPERLINK("http://data.mapchannels.com/dualmaps6/map.htm?lat=39.251438&amp;lng=-84.598262", "Map Channel Link")</f>
        <v>Map Channel Link</v>
      </c>
    </row>
    <row r="10002" spans="1:17" hidden="1" x14ac:dyDescent="0.25">
      <c r="A10002" t="s">
        <v>10537</v>
      </c>
      <c r="B10002" t="s">
        <v>11069</v>
      </c>
      <c r="C10002" t="s">
        <v>70</v>
      </c>
      <c r="D10002">
        <v>13.946</v>
      </c>
      <c r="E10002" t="s">
        <v>16096</v>
      </c>
      <c r="F10002" t="s">
        <v>11261</v>
      </c>
      <c r="G10002" s="6">
        <v>43309.517511574071</v>
      </c>
      <c r="H10002" t="s">
        <v>14509</v>
      </c>
      <c r="I10002" t="s">
        <v>44</v>
      </c>
      <c r="J10002"/>
      <c r="K10002" t="s">
        <v>28</v>
      </c>
      <c r="M10002"/>
      <c r="N10002" t="s">
        <v>14640</v>
      </c>
      <c r="P10002" s="7" t="str">
        <f>HYPERLINK("https://collectormobile.dot.state.oh.us/arcgis/rest/services/ADAROW/ADA_ROW_Inventory_Image_Viewer/MapServer/6/38699/attachments/", "Photo Link")</f>
        <v>Photo Link</v>
      </c>
      <c r="Q10002" s="7" t="str">
        <f>HYPERLINK("http://data.mapchannels.com/dualmaps6/map.htm?lat=39.252949&amp;lng=-84.598599", "Map Channel Link")</f>
        <v>Map Channel Link</v>
      </c>
    </row>
    <row r="10003" spans="1:17" hidden="1" x14ac:dyDescent="0.25">
      <c r="A10003" t="s">
        <v>10537</v>
      </c>
      <c r="B10003" t="s">
        <v>11069</v>
      </c>
      <c r="C10003" t="s">
        <v>70</v>
      </c>
      <c r="D10003">
        <v>14.089</v>
      </c>
      <c r="E10003" t="s">
        <v>16097</v>
      </c>
      <c r="F10003" t="s">
        <v>11261</v>
      </c>
      <c r="G10003" s="6">
        <v>43309.54891203704</v>
      </c>
      <c r="H10003" t="s">
        <v>14509</v>
      </c>
      <c r="I10003" t="s">
        <v>44</v>
      </c>
      <c r="J10003"/>
      <c r="K10003" t="s">
        <v>38</v>
      </c>
      <c r="M10003"/>
      <c r="N10003" t="s">
        <v>14750</v>
      </c>
      <c r="P10003" s="7" t="str">
        <f>HYPERLINK("https://collectormobile.dot.state.oh.us/arcgis/rest/services/ADAROW/ADA_ROW_Inventory_Image_Viewer/MapServer/6/355/attachments/", "Photo Link")</f>
        <v>Photo Link</v>
      </c>
      <c r="Q10003" s="7" t="str">
        <f>HYPERLINK("http://data.mapchannels.com/dualmaps6/map.htm?lat=39.254853&amp;lng=-84.599693", "Map Channel Link")</f>
        <v>Map Channel Link</v>
      </c>
    </row>
    <row r="10004" spans="1:17" hidden="1" x14ac:dyDescent="0.25">
      <c r="A10004" t="s">
        <v>10537</v>
      </c>
      <c r="B10004" t="s">
        <v>11069</v>
      </c>
      <c r="C10004" t="s">
        <v>70</v>
      </c>
      <c r="D10004">
        <v>14.092000000000001</v>
      </c>
      <c r="E10004" t="s">
        <v>16098</v>
      </c>
      <c r="F10004" t="s">
        <v>11261</v>
      </c>
      <c r="G10004" s="6">
        <v>43309.554826388892</v>
      </c>
      <c r="H10004" t="s">
        <v>14509</v>
      </c>
      <c r="I10004" t="s">
        <v>44</v>
      </c>
      <c r="J10004"/>
      <c r="K10004" t="s">
        <v>38</v>
      </c>
      <c r="M10004"/>
      <c r="N10004" t="s">
        <v>14559</v>
      </c>
      <c r="P10004" s="7" t="str">
        <f>HYPERLINK("https://collectormobile.dot.state.oh.us/arcgis/rest/services/ADAROW/ADA_ROW_Inventory_Image_Viewer/MapServer/6/354/attachments/", "Photo Link")</f>
        <v>Photo Link</v>
      </c>
      <c r="Q10004" s="7" t="str">
        <f>HYPERLINK("http://data.mapchannels.com/dualmaps6/map.htm?lat=39.254638&amp;lng=-84.599929", "Map Channel Link")</f>
        <v>Map Channel Link</v>
      </c>
    </row>
    <row r="10005" spans="1:17" hidden="1" x14ac:dyDescent="0.25">
      <c r="A10005" t="s">
        <v>10537</v>
      </c>
      <c r="B10005" t="s">
        <v>11069</v>
      </c>
      <c r="C10005" t="s">
        <v>70</v>
      </c>
      <c r="D10005">
        <v>14.442</v>
      </c>
      <c r="E10005" t="s">
        <v>16099</v>
      </c>
      <c r="F10005" t="s">
        <v>10727</v>
      </c>
      <c r="G10005" s="6">
        <v>43309.617129629631</v>
      </c>
      <c r="H10005" t="s">
        <v>14509</v>
      </c>
      <c r="I10005" t="s">
        <v>44</v>
      </c>
      <c r="J10005"/>
      <c r="K10005" t="s">
        <v>38</v>
      </c>
      <c r="M10005"/>
      <c r="N10005" t="s">
        <v>14510</v>
      </c>
      <c r="P10005" s="7" t="str">
        <f>HYPERLINK("https://collectormobile.dot.state.oh.us/arcgis/rest/services/ADAROW/ADA_ROW_Inventory_Image_Viewer/MapServer/6/39526/attachments/", "Photo Link")</f>
        <v>Photo Link</v>
      </c>
      <c r="Q10005" s="7" t="str">
        <f>HYPERLINK("http://data.mapchannels.com/dualmaps6/map.htm?lat=39.259496&amp;lng=-84.602172", "Map Channel Link")</f>
        <v>Map Channel Link</v>
      </c>
    </row>
    <row r="10006" spans="1:17" hidden="1" x14ac:dyDescent="0.25">
      <c r="A10006" t="s">
        <v>10537</v>
      </c>
      <c r="B10006" t="s">
        <v>11069</v>
      </c>
      <c r="C10006" t="s">
        <v>70</v>
      </c>
      <c r="D10006">
        <v>14.507</v>
      </c>
      <c r="E10006" t="s">
        <v>16100</v>
      </c>
      <c r="F10006" t="s">
        <v>10554</v>
      </c>
      <c r="G10006" s="6">
        <v>43323.660231481481</v>
      </c>
      <c r="H10006" t="s">
        <v>14509</v>
      </c>
      <c r="I10006" t="s">
        <v>44</v>
      </c>
      <c r="J10006"/>
      <c r="K10006" t="s">
        <v>38</v>
      </c>
      <c r="M10006"/>
      <c r="N10006" t="s">
        <v>14510</v>
      </c>
      <c r="P10006" s="7" t="str">
        <f>HYPERLINK("https://collectormobile.dot.state.oh.us/arcgis/rest/services/ADAROW/ADA_ROW_Inventory_Image_Viewer/MapServer/6/39103/attachments/", "Photo Link")</f>
        <v>Photo Link</v>
      </c>
      <c r="Q10006" s="7" t="str">
        <f>HYPERLINK("http://data.mapchannels.com/dualmaps6/map.htm?lat=39.260350&amp;lng=-84.602688", "Map Channel Link")</f>
        <v>Map Channel Link</v>
      </c>
    </row>
    <row r="10007" spans="1:17" hidden="1" x14ac:dyDescent="0.25">
      <c r="A10007" t="s">
        <v>10537</v>
      </c>
      <c r="B10007" t="s">
        <v>11069</v>
      </c>
      <c r="C10007" t="s">
        <v>70</v>
      </c>
      <c r="D10007">
        <v>14.778</v>
      </c>
      <c r="E10007" t="s">
        <v>16101</v>
      </c>
      <c r="F10007" t="s">
        <v>10727</v>
      </c>
      <c r="G10007" s="6">
        <v>43309.762476851851</v>
      </c>
      <c r="H10007" t="s">
        <v>14509</v>
      </c>
      <c r="I10007" t="s">
        <v>44</v>
      </c>
      <c r="J10007"/>
      <c r="K10007" t="s">
        <v>38</v>
      </c>
      <c r="M10007"/>
      <c r="N10007" t="s">
        <v>14510</v>
      </c>
      <c r="P10007" s="7" t="str">
        <f>HYPERLINK("https://collectormobile.dot.state.oh.us/arcgis/rest/services/ADAROW/ADA_ROW_Inventory_Image_Viewer/MapServer/6/39106/attachments/", "Photo Link")</f>
        <v>Photo Link</v>
      </c>
      <c r="Q10007" s="7" t="str">
        <f>HYPERLINK("http://data.mapchannels.com/dualmaps6/map.htm?lat=39.263879&amp;lng=-84.604743", "Map Channel Link")</f>
        <v>Map Channel Link</v>
      </c>
    </row>
    <row r="10008" spans="1:17" hidden="1" x14ac:dyDescent="0.25">
      <c r="A10008" t="s">
        <v>10537</v>
      </c>
      <c r="B10008" t="s">
        <v>11069</v>
      </c>
      <c r="C10008" t="s">
        <v>851</v>
      </c>
      <c r="D10008">
        <v>0.35799999999999998</v>
      </c>
      <c r="E10008" t="s">
        <v>16102</v>
      </c>
      <c r="F10008" t="s">
        <v>11071</v>
      </c>
      <c r="G10008" s="6">
        <v>43323.597037037027</v>
      </c>
      <c r="H10008" t="s">
        <v>14509</v>
      </c>
      <c r="I10008" t="s">
        <v>44</v>
      </c>
      <c r="J10008"/>
      <c r="K10008" t="s">
        <v>28</v>
      </c>
      <c r="M10008"/>
      <c r="N10008" t="s">
        <v>14510</v>
      </c>
      <c r="P10008" s="7" t="str">
        <f>HYPERLINK("https://collectormobile.dot.state.oh.us/arcgis/rest/services/ADAROW/ADA_ROW_Inventory_Image_Viewer/MapServer/6/347/attachments/", "Photo Link")</f>
        <v>Photo Link</v>
      </c>
      <c r="Q10008" s="7" t="str">
        <f>HYPERLINK("http://data.mapchannels.com/dualmaps6/map.htm?lat=39.239589&amp;lng=-84.593615", "Map Channel Link")</f>
        <v>Map Channel Link</v>
      </c>
    </row>
    <row r="10009" spans="1:17" hidden="1" x14ac:dyDescent="0.25">
      <c r="A10009" t="s">
        <v>10537</v>
      </c>
      <c r="B10009" t="s">
        <v>11069</v>
      </c>
      <c r="C10009" t="s">
        <v>851</v>
      </c>
      <c r="D10009">
        <v>0.378</v>
      </c>
      <c r="E10009" t="s">
        <v>16103</v>
      </c>
      <c r="F10009" t="s">
        <v>10544</v>
      </c>
      <c r="G10009" s="6">
        <v>45058.709363425929</v>
      </c>
      <c r="H10009" t="s">
        <v>14509</v>
      </c>
      <c r="I10009" t="s">
        <v>102</v>
      </c>
      <c r="J10009"/>
      <c r="K10009" t="s">
        <v>28</v>
      </c>
      <c r="M10009"/>
      <c r="N10009" t="s">
        <v>14787</v>
      </c>
      <c r="P10009" s="7" t="str">
        <f>HYPERLINK("https://collectormobile.dot.state.oh.us/arcgis/rest/services/ADAROW/ADA_ROW_Inventory_Image_Viewer/MapServer/6/92290/attachments/", "Photo Link")</f>
        <v>Photo Link</v>
      </c>
      <c r="Q10009" s="7" t="str">
        <f>HYPERLINK("http://data.mapchannels.com/dualmaps6/map.htm?lat=39.239720&amp;lng=-84.593287", "Map Channel Link")</f>
        <v>Map Channel Link</v>
      </c>
    </row>
    <row r="10010" spans="1:17" hidden="1" x14ac:dyDescent="0.25">
      <c r="A10010" t="s">
        <v>10537</v>
      </c>
      <c r="B10010" t="s">
        <v>11069</v>
      </c>
      <c r="C10010" t="s">
        <v>1612</v>
      </c>
      <c r="D10010">
        <v>0.251</v>
      </c>
      <c r="E10010" t="s">
        <v>16104</v>
      </c>
      <c r="F10010" t="s">
        <v>10626</v>
      </c>
      <c r="G10010" s="6">
        <v>43337.719976851848</v>
      </c>
      <c r="H10010" t="s">
        <v>14509</v>
      </c>
      <c r="I10010" t="s">
        <v>44</v>
      </c>
      <c r="J10010" t="s">
        <v>14363</v>
      </c>
      <c r="K10010" t="s">
        <v>28</v>
      </c>
      <c r="M10010"/>
      <c r="N10010" t="s">
        <v>14529</v>
      </c>
      <c r="P10010" s="7" t="str">
        <f>HYPERLINK("https://collectormobile.dot.state.oh.us/arcgis/rest/services/ADAROW/ADA_ROW_Inventory_Image_Viewer/MapServer/6/50378/attachments/", "Photo Link")</f>
        <v>Photo Link</v>
      </c>
      <c r="Q10010" s="7" t="str">
        <f>HYPERLINK("http://data.mapchannels.com/dualmaps6/map.htm?lat=39.260185&amp;lng=-84.799508", "Map Channel Link")</f>
        <v>Map Channel Link</v>
      </c>
    </row>
    <row r="10011" spans="1:17" hidden="1" x14ac:dyDescent="0.25">
      <c r="A10011" t="s">
        <v>10537</v>
      </c>
      <c r="B10011" t="s">
        <v>11069</v>
      </c>
      <c r="C10011" t="s">
        <v>1612</v>
      </c>
      <c r="D10011">
        <v>0.25800000000000001</v>
      </c>
      <c r="E10011" t="s">
        <v>16105</v>
      </c>
      <c r="F10011" t="s">
        <v>10626</v>
      </c>
      <c r="G10011" s="6">
        <v>43337.726909722223</v>
      </c>
      <c r="H10011" t="s">
        <v>14509</v>
      </c>
      <c r="I10011" t="s">
        <v>44</v>
      </c>
      <c r="J10011" t="s">
        <v>14363</v>
      </c>
      <c r="K10011" t="s">
        <v>28</v>
      </c>
      <c r="M10011"/>
      <c r="N10011" t="s">
        <v>14529</v>
      </c>
      <c r="P10011" s="7" t="str">
        <f>HYPERLINK("https://collectormobile.dot.state.oh.us/arcgis/rest/services/ADAROW/ADA_ROW_Inventory_Image_Viewer/MapServer/6/50379/attachments/", "Photo Link")</f>
        <v>Photo Link</v>
      </c>
      <c r="Q10011" s="7" t="str">
        <f>HYPERLINK("http://data.mapchannels.com/dualmaps6/map.htm?lat=39.259992&amp;lng=-84.799222", "Map Channel Link")</f>
        <v>Map Channel Link</v>
      </c>
    </row>
    <row r="10012" spans="1:17" hidden="1" x14ac:dyDescent="0.25">
      <c r="A10012" t="s">
        <v>10537</v>
      </c>
      <c r="B10012" t="s">
        <v>11069</v>
      </c>
      <c r="C10012" t="s">
        <v>1612</v>
      </c>
      <c r="D10012">
        <v>0.33600000000000002</v>
      </c>
      <c r="E10012" t="s">
        <v>16106</v>
      </c>
      <c r="F10012" t="s">
        <v>10626</v>
      </c>
      <c r="G10012" s="6">
        <v>43337.71261574074</v>
      </c>
      <c r="H10012" t="s">
        <v>14509</v>
      </c>
      <c r="I10012" t="s">
        <v>44</v>
      </c>
      <c r="J10012" t="s">
        <v>14363</v>
      </c>
      <c r="K10012" t="s">
        <v>28</v>
      </c>
      <c r="M10012"/>
      <c r="N10012" t="s">
        <v>14510</v>
      </c>
      <c r="P10012" s="7" t="str">
        <f>HYPERLINK("https://collectormobile.dot.state.oh.us/arcgis/rest/services/ADAROW/ADA_ROW_Inventory_Image_Viewer/MapServer/6/50779/attachments/", "Photo Link")</f>
        <v>Photo Link</v>
      </c>
      <c r="Q10012" s="7" t="str">
        <f>HYPERLINK("http://data.mapchannels.com/dualmaps6/map.htm?lat=39.260829&amp;lng=-84.798165", "Map Channel Link")</f>
        <v>Map Channel Link</v>
      </c>
    </row>
    <row r="10013" spans="1:17" hidden="1" x14ac:dyDescent="0.25">
      <c r="A10013" t="s">
        <v>10537</v>
      </c>
      <c r="B10013" t="s">
        <v>11069</v>
      </c>
      <c r="C10013" t="s">
        <v>1612</v>
      </c>
      <c r="D10013">
        <v>0.34399999999999997</v>
      </c>
      <c r="E10013" t="s">
        <v>16107</v>
      </c>
      <c r="F10013" t="s">
        <v>10626</v>
      </c>
      <c r="G10013" s="6">
        <v>43337.706782407397</v>
      </c>
      <c r="H10013" t="s">
        <v>14509</v>
      </c>
      <c r="I10013" t="s">
        <v>44</v>
      </c>
      <c r="J10013" t="s">
        <v>14363</v>
      </c>
      <c r="K10013" t="s">
        <v>28</v>
      </c>
      <c r="M10013"/>
      <c r="N10013" t="s">
        <v>14640</v>
      </c>
      <c r="P10013" s="7" t="str">
        <f>HYPERLINK("https://collectormobile.dot.state.oh.us/arcgis/rest/services/ADAROW/ADA_ROW_Inventory_Image_Viewer/MapServer/6/50778/attachments/", "Photo Link")</f>
        <v>Photo Link</v>
      </c>
      <c r="Q10013" s="7" t="str">
        <f>HYPERLINK("http://data.mapchannels.com/dualmaps6/map.htm?lat=39.260631&amp;lng=-84.797844", "Map Channel Link")</f>
        <v>Map Channel Link</v>
      </c>
    </row>
    <row r="10014" spans="1:17" hidden="1" x14ac:dyDescent="0.25">
      <c r="A10014" t="s">
        <v>10537</v>
      </c>
      <c r="B10014" t="s">
        <v>11069</v>
      </c>
      <c r="C10014" t="s">
        <v>87</v>
      </c>
      <c r="D10014">
        <v>0.157</v>
      </c>
      <c r="E10014" t="s">
        <v>16108</v>
      </c>
      <c r="F10014" t="s">
        <v>8922</v>
      </c>
      <c r="G10014" s="6">
        <v>45812.682743055557</v>
      </c>
      <c r="H10014" t="s">
        <v>14509</v>
      </c>
      <c r="I10014" t="s">
        <v>44</v>
      </c>
      <c r="J10014"/>
      <c r="K10014" t="s">
        <v>38</v>
      </c>
      <c r="M10014"/>
      <c r="N10014" t="s">
        <v>14510</v>
      </c>
      <c r="P10014" s="7" t="str">
        <f>HYPERLINK("https://collectormobile.dot.state.oh.us/arcgis/rest/services/ADAROW/ADA_ROW_Inventory_Image_Viewer/MapServer/6/1005/attachments/", "Photo Link")</f>
        <v>Photo Link</v>
      </c>
      <c r="Q10014" s="7" t="str">
        <f>HYPERLINK("http://data.mapchannels.com/dualmaps6/map.htm?lat=39.273654&amp;lng=-84.562072", "Map Channel Link")</f>
        <v>Map Channel Link</v>
      </c>
    </row>
    <row r="10015" spans="1:17" hidden="1" x14ac:dyDescent="0.25">
      <c r="A10015" t="s">
        <v>10537</v>
      </c>
      <c r="B10015" t="s">
        <v>11069</v>
      </c>
      <c r="C10015" t="s">
        <v>87</v>
      </c>
      <c r="D10015">
        <v>1.0429999999999999</v>
      </c>
      <c r="E10015" t="s">
        <v>16109</v>
      </c>
      <c r="F10015" t="s">
        <v>10626</v>
      </c>
      <c r="G10015" s="6">
        <v>43323.546631944453</v>
      </c>
      <c r="H10015" t="s">
        <v>14509</v>
      </c>
      <c r="I10015" t="s">
        <v>44</v>
      </c>
      <c r="J10015"/>
      <c r="K10015" t="s">
        <v>28</v>
      </c>
      <c r="M10015"/>
      <c r="N10015" t="s">
        <v>14529</v>
      </c>
      <c r="P10015" s="7" t="str">
        <f>HYPERLINK("https://collectormobile.dot.state.oh.us/arcgis/rest/services/ADAROW/ADA_ROW_Inventory_Image_Viewer/MapServer/6/24959/attachments/", "Photo Link")</f>
        <v>Photo Link</v>
      </c>
      <c r="Q10015" s="7" t="str">
        <f>HYPERLINK("http://data.mapchannels.com/dualmaps6/map.htm?lat=39.158310&amp;lng=-84.805205", "Map Channel Link")</f>
        <v>Map Channel Link</v>
      </c>
    </row>
    <row r="10016" spans="1:17" hidden="1" x14ac:dyDescent="0.25">
      <c r="A10016" t="s">
        <v>10537</v>
      </c>
      <c r="B10016" t="s">
        <v>11069</v>
      </c>
      <c r="C10016" t="s">
        <v>87</v>
      </c>
      <c r="D10016">
        <v>31.568999999999999</v>
      </c>
      <c r="E10016" t="s">
        <v>16110</v>
      </c>
      <c r="F10016" t="s">
        <v>10730</v>
      </c>
      <c r="G10016" s="6">
        <v>43274.736550925933</v>
      </c>
      <c r="H10016" t="s">
        <v>14509</v>
      </c>
      <c r="I10016" t="s">
        <v>44</v>
      </c>
      <c r="J10016"/>
      <c r="K10016" t="s">
        <v>28</v>
      </c>
      <c r="M10016"/>
      <c r="N10016" t="s">
        <v>14820</v>
      </c>
      <c r="O10016" t="s">
        <v>16111</v>
      </c>
      <c r="P10016" s="7" t="str">
        <f>HYPERLINK("https://collectormobile.dot.state.oh.us/arcgis/rest/services/ADAROW/ADA_ROW_Inventory_Image_Viewer/MapServer/6/357/attachments/", "Photo Link")</f>
        <v>Photo Link</v>
      </c>
      <c r="Q10016" s="7" t="str">
        <f>HYPERLINK("http://data.mapchannels.com/dualmaps6/map.htm?lat=39.142903&amp;lng=-84.363180", "Map Channel Link")</f>
        <v>Map Channel Link</v>
      </c>
    </row>
    <row r="10017" spans="1:17" hidden="1" x14ac:dyDescent="0.25">
      <c r="A10017" t="s">
        <v>10537</v>
      </c>
      <c r="B10017" t="s">
        <v>11069</v>
      </c>
      <c r="C10017" t="s">
        <v>87</v>
      </c>
      <c r="D10017">
        <v>31.754000000000001</v>
      </c>
      <c r="E10017" t="s">
        <v>16112</v>
      </c>
      <c r="F10017" t="s">
        <v>10730</v>
      </c>
      <c r="G10017" s="6">
        <v>43274.624548611107</v>
      </c>
      <c r="H10017" t="s">
        <v>14509</v>
      </c>
      <c r="I10017" t="s">
        <v>44</v>
      </c>
      <c r="J10017"/>
      <c r="K10017" t="s">
        <v>124</v>
      </c>
      <c r="M10017"/>
      <c r="N10017" t="s">
        <v>14820</v>
      </c>
      <c r="O10017" t="s">
        <v>16113</v>
      </c>
      <c r="P10017" s="7" t="str">
        <f>HYPERLINK("https://collectormobile.dot.state.oh.us/arcgis/rest/services/ADAROW/ADA_ROW_Inventory_Image_Viewer/MapServer/6/785/attachments/", "Photo Link")</f>
        <v>Photo Link</v>
      </c>
      <c r="Q10017" s="7" t="str">
        <f>HYPERLINK("http://data.mapchannels.com/dualmaps6/map.htm?lat=39.141857&amp;lng=-84.360018", "Map Channel Link")</f>
        <v>Map Channel Link</v>
      </c>
    </row>
    <row r="10018" spans="1:17" hidden="1" x14ac:dyDescent="0.25">
      <c r="A10018" t="s">
        <v>10537</v>
      </c>
      <c r="B10018" t="s">
        <v>11069</v>
      </c>
      <c r="C10018" t="s">
        <v>87</v>
      </c>
      <c r="D10018">
        <v>32.26</v>
      </c>
      <c r="E10018" t="s">
        <v>16114</v>
      </c>
      <c r="F10018" t="s">
        <v>10626</v>
      </c>
      <c r="G10018" s="6">
        <v>43309.584641203714</v>
      </c>
      <c r="H10018" t="s">
        <v>14509</v>
      </c>
      <c r="I10018" t="s">
        <v>44</v>
      </c>
      <c r="J10018"/>
      <c r="K10018" t="s">
        <v>38</v>
      </c>
      <c r="M10018"/>
      <c r="N10018" t="s">
        <v>14750</v>
      </c>
      <c r="P10018" s="7" t="str">
        <f>HYPERLINK("https://collectormobile.dot.state.oh.us/arcgis/rest/services/ADAROW/ADA_ROW_Inventory_Image_Viewer/MapServer/6/361/attachments/", "Photo Link")</f>
        <v>Photo Link</v>
      </c>
      <c r="Q10018" s="7" t="str">
        <f>HYPERLINK("http://data.mapchannels.com/dualmaps6/map.htm?lat=39.138205&amp;lng=-84.351921", "Map Channel Link")</f>
        <v>Map Channel Link</v>
      </c>
    </row>
    <row r="10019" spans="1:17" hidden="1" x14ac:dyDescent="0.25">
      <c r="A10019" t="s">
        <v>10537</v>
      </c>
      <c r="B10019" t="s">
        <v>11069</v>
      </c>
      <c r="C10019" t="s">
        <v>2248</v>
      </c>
      <c r="D10019">
        <v>8.0000000000000002E-3</v>
      </c>
      <c r="E10019" t="s">
        <v>16115</v>
      </c>
      <c r="F10019" t="s">
        <v>10554</v>
      </c>
      <c r="G10019" s="6">
        <v>43308.584143518521</v>
      </c>
      <c r="H10019" t="s">
        <v>14509</v>
      </c>
      <c r="I10019" t="s">
        <v>44</v>
      </c>
      <c r="J10019"/>
      <c r="K10019" t="s">
        <v>124</v>
      </c>
      <c r="M10019"/>
      <c r="N10019" t="s">
        <v>15324</v>
      </c>
      <c r="P10019" s="7" t="str">
        <f>HYPERLINK("https://collectormobile.dot.state.oh.us/arcgis/rest/services/ADAROW/ADA_ROW_Inventory_Image_Viewer/MapServer/6/493/attachments/", "Photo Link")</f>
        <v>Photo Link</v>
      </c>
      <c r="Q10019" s="7" t="str">
        <f>HYPERLINK("http://data.mapchannels.com/dualmaps6/map.htm?lat=39.205499&amp;lng=-84.582601", "Map Channel Link")</f>
        <v>Map Channel Link</v>
      </c>
    </row>
    <row r="10020" spans="1:17" hidden="1" x14ac:dyDescent="0.25">
      <c r="A10020" t="s">
        <v>10537</v>
      </c>
      <c r="B10020" t="s">
        <v>11069</v>
      </c>
      <c r="C10020" t="s">
        <v>904</v>
      </c>
      <c r="D10020">
        <v>0.82299999999999995</v>
      </c>
      <c r="E10020" t="s">
        <v>16116</v>
      </c>
      <c r="F10020" t="s">
        <v>10865</v>
      </c>
      <c r="G10020" s="6">
        <v>43308.534745370373</v>
      </c>
      <c r="H10020" t="s">
        <v>14509</v>
      </c>
      <c r="I10020" t="s">
        <v>44</v>
      </c>
      <c r="J10020"/>
      <c r="K10020" t="s">
        <v>124</v>
      </c>
      <c r="M10020"/>
      <c r="N10020" t="s">
        <v>14654</v>
      </c>
      <c r="P10020" s="7" t="str">
        <f>HYPERLINK("https://collectormobile.dot.state.oh.us/arcgis/rest/services/ADAROW/ADA_ROW_Inventory_Image_Viewer/MapServer/6/327/attachments/", "Photo Link")</f>
        <v>Photo Link</v>
      </c>
      <c r="Q10020" s="7" t="str">
        <f>HYPERLINK("http://data.mapchannels.com/dualmaps6/map.htm?lat=39.211430&amp;lng=-84.584587", "Map Channel Link")</f>
        <v>Map Channel Link</v>
      </c>
    </row>
    <row r="10021" spans="1:17" hidden="1" x14ac:dyDescent="0.25">
      <c r="A10021" t="s">
        <v>10537</v>
      </c>
      <c r="B10021" t="s">
        <v>11069</v>
      </c>
      <c r="C10021" t="s">
        <v>904</v>
      </c>
      <c r="D10021">
        <v>0.82599999999999996</v>
      </c>
      <c r="E10021" t="s">
        <v>16117</v>
      </c>
      <c r="F10021" t="s">
        <v>10865</v>
      </c>
      <c r="G10021" s="6">
        <v>43308.541307870371</v>
      </c>
      <c r="H10021" t="s">
        <v>14509</v>
      </c>
      <c r="I10021" t="s">
        <v>44</v>
      </c>
      <c r="J10021"/>
      <c r="K10021" t="s">
        <v>28</v>
      </c>
      <c r="M10021"/>
      <c r="N10021" t="s">
        <v>14510</v>
      </c>
      <c r="P10021" s="7" t="str">
        <f>HYPERLINK("https://collectormobile.dot.state.oh.us/arcgis/rest/services/ADAROW/ADA_ROW_Inventory_Image_Viewer/MapServer/6/325/attachments/", "Photo Link")</f>
        <v>Photo Link</v>
      </c>
      <c r="Q10021" s="7" t="str">
        <f>HYPERLINK("http://data.mapchannels.com/dualmaps6/map.htm?lat=39.211241&amp;lng=-84.584557", "Map Channel Link")</f>
        <v>Map Channel Link</v>
      </c>
    </row>
    <row r="10022" spans="1:17" hidden="1" x14ac:dyDescent="0.25">
      <c r="A10022" t="s">
        <v>10537</v>
      </c>
      <c r="B10022" t="s">
        <v>11069</v>
      </c>
      <c r="C10022" t="s">
        <v>904</v>
      </c>
      <c r="D10022">
        <v>0.85299999999999998</v>
      </c>
      <c r="E10022" t="s">
        <v>16118</v>
      </c>
      <c r="F10022" t="s">
        <v>10626</v>
      </c>
      <c r="G10022" s="6">
        <v>43309.477731481478</v>
      </c>
      <c r="H10022" t="s">
        <v>14509</v>
      </c>
      <c r="I10022" t="s">
        <v>44</v>
      </c>
      <c r="J10022"/>
      <c r="K10022" t="s">
        <v>124</v>
      </c>
      <c r="M10022"/>
      <c r="N10022" t="s">
        <v>14820</v>
      </c>
      <c r="P10022" s="7" t="str">
        <f>HYPERLINK("https://collectormobile.dot.state.oh.us/arcgis/rest/services/ADAROW/ADA_ROW_Inventory_Image_Viewer/MapServer/6/324/attachments/", "Photo Link")</f>
        <v>Photo Link</v>
      </c>
      <c r="Q10022" s="7" t="str">
        <f>HYPERLINK("http://data.mapchannels.com/dualmaps6/map.htm?lat=39.211161&amp;lng=-84.584057", "Map Channel Link")</f>
        <v>Map Channel Link</v>
      </c>
    </row>
    <row r="10023" spans="1:17" hidden="1" x14ac:dyDescent="0.25">
      <c r="A10023" t="s">
        <v>10537</v>
      </c>
      <c r="B10023" t="s">
        <v>11069</v>
      </c>
      <c r="C10023" t="s">
        <v>1703</v>
      </c>
      <c r="D10023">
        <v>3.6389999999999998</v>
      </c>
      <c r="E10023" t="s">
        <v>16119</v>
      </c>
      <c r="F10023" t="s">
        <v>10727</v>
      </c>
      <c r="G10023" s="6">
        <v>43309.624884259261</v>
      </c>
      <c r="H10023" t="s">
        <v>14509</v>
      </c>
      <c r="I10023" t="s">
        <v>44</v>
      </c>
      <c r="J10023"/>
      <c r="K10023" t="s">
        <v>28</v>
      </c>
      <c r="M10023"/>
      <c r="N10023" t="s">
        <v>14529</v>
      </c>
      <c r="P10023" s="7" t="str">
        <f>HYPERLINK("https://collectormobile.dot.state.oh.us/arcgis/rest/services/ADAROW/ADA_ROW_Inventory_Image_Viewer/MapServer/6/783/attachments/", "Photo Link")</f>
        <v>Photo Link</v>
      </c>
      <c r="Q10023" s="7" t="str">
        <f>HYPERLINK("http://data.mapchannels.com/dualmaps6/map.htm?lat=39.259298&amp;lng=-84.602475", "Map Channel Link")</f>
        <v>Map Channel Link</v>
      </c>
    </row>
    <row r="10024" spans="1:17" hidden="1" x14ac:dyDescent="0.25">
      <c r="A10024" t="s">
        <v>10537</v>
      </c>
      <c r="B10024" t="s">
        <v>11069</v>
      </c>
      <c r="C10024" t="s">
        <v>2328</v>
      </c>
      <c r="D10024">
        <v>1.43</v>
      </c>
      <c r="E10024" t="s">
        <v>16120</v>
      </c>
      <c r="F10024" t="s">
        <v>10557</v>
      </c>
      <c r="G10024" s="6">
        <v>43309.72693287037</v>
      </c>
      <c r="H10024" t="s">
        <v>14509</v>
      </c>
      <c r="I10024" t="s">
        <v>44</v>
      </c>
      <c r="J10024"/>
      <c r="K10024" t="s">
        <v>124</v>
      </c>
      <c r="M10024"/>
      <c r="N10024" t="s">
        <v>14559</v>
      </c>
      <c r="P10024" s="7" t="str">
        <f>HYPERLINK("https://collectormobile.dot.state.oh.us/arcgis/rest/services/ADAROW/ADA_ROW_Inventory_Image_Viewer/MapServer/6/344/attachments/", "Photo Link")</f>
        <v>Photo Link</v>
      </c>
      <c r="Q10024" s="7" t="str">
        <f>HYPERLINK("http://data.mapchannels.com/dualmaps6/map.htm?lat=39.234807&amp;lng=-84.591817", "Map Channel Link")</f>
        <v>Map Channel Link</v>
      </c>
    </row>
    <row r="10025" spans="1:17" hidden="1" x14ac:dyDescent="0.25">
      <c r="A10025" t="s">
        <v>10537</v>
      </c>
      <c r="B10025" t="s">
        <v>11069</v>
      </c>
      <c r="C10025" t="s">
        <v>205</v>
      </c>
      <c r="D10025">
        <v>1.2999999999999999E-2</v>
      </c>
      <c r="E10025" t="s">
        <v>16121</v>
      </c>
      <c r="F10025" t="s">
        <v>11261</v>
      </c>
      <c r="G10025" s="6">
        <v>43309.760636574072</v>
      </c>
      <c r="H10025" t="s">
        <v>14509</v>
      </c>
      <c r="I10025" t="s">
        <v>44</v>
      </c>
      <c r="J10025"/>
      <c r="K10025" t="s">
        <v>38</v>
      </c>
      <c r="M10025"/>
      <c r="N10025" t="s">
        <v>14529</v>
      </c>
      <c r="P10025" s="7" t="str">
        <f>HYPERLINK("https://collectormobile.dot.state.oh.us/arcgis/rest/services/ADAROW/ADA_ROW_Inventory_Image_Viewer/MapServer/6/38701/attachments/", "Photo Link")</f>
        <v>Photo Link</v>
      </c>
      <c r="Q10025" s="7" t="str">
        <f>HYPERLINK("http://data.mapchannels.com/dualmaps6/map.htm?lat=39.263902&amp;lng=-84.604371", "Map Channel Link")</f>
        <v>Map Channel Link</v>
      </c>
    </row>
    <row r="10026" spans="1:17" hidden="1" x14ac:dyDescent="0.25">
      <c r="A10026" t="s">
        <v>10537</v>
      </c>
      <c r="B10026" t="s">
        <v>11069</v>
      </c>
      <c r="C10026" t="s">
        <v>1346</v>
      </c>
      <c r="D10026">
        <v>1.3069999999999999</v>
      </c>
      <c r="E10026" t="s">
        <v>16122</v>
      </c>
      <c r="F10026" t="s">
        <v>10865</v>
      </c>
      <c r="G10026" s="6">
        <v>43308.51048611111</v>
      </c>
      <c r="H10026" t="s">
        <v>14509</v>
      </c>
      <c r="I10026" t="s">
        <v>44</v>
      </c>
      <c r="J10026"/>
      <c r="K10026" t="s">
        <v>28</v>
      </c>
      <c r="M10026"/>
      <c r="N10026" t="s">
        <v>14510</v>
      </c>
      <c r="P10026" s="7" t="str">
        <f>HYPERLINK("https://collectormobile.dot.state.oh.us/arcgis/rest/services/ADAROW/ADA_ROW_Inventory_Image_Viewer/MapServer/6/37879/attachments/", "Photo Link")</f>
        <v>Photo Link</v>
      </c>
      <c r="Q10026" s="7" t="str">
        <f>HYPERLINK("http://data.mapchannels.com/dualmaps6/map.htm?lat=39.219941&amp;lng=-84.586257", "Map Channel Link")</f>
        <v>Map Channel Link</v>
      </c>
    </row>
    <row r="10027" spans="1:17" hidden="1" x14ac:dyDescent="0.25">
      <c r="A10027" t="s">
        <v>10537</v>
      </c>
      <c r="B10027" t="s">
        <v>11069</v>
      </c>
      <c r="C10027" t="s">
        <v>1346</v>
      </c>
      <c r="D10027">
        <v>1.331</v>
      </c>
      <c r="E10027" t="s">
        <v>16123</v>
      </c>
      <c r="F10027" t="s">
        <v>10865</v>
      </c>
      <c r="G10027" s="6">
        <v>43308.722939814812</v>
      </c>
      <c r="H10027" t="s">
        <v>14509</v>
      </c>
      <c r="I10027" t="s">
        <v>44</v>
      </c>
      <c r="J10027"/>
      <c r="K10027" t="s">
        <v>124</v>
      </c>
      <c r="M10027"/>
      <c r="N10027" t="s">
        <v>14510</v>
      </c>
      <c r="P10027" s="7" t="str">
        <f>HYPERLINK("https://collectormobile.dot.state.oh.us/arcgis/rest/services/ADAROW/ADA_ROW_Inventory_Image_Viewer/MapServer/6/771/attachments/", "Photo Link")</f>
        <v>Photo Link</v>
      </c>
      <c r="Q10027" s="7" t="str">
        <f>HYPERLINK("http://data.mapchannels.com/dualmaps6/map.htm?lat=39.219908&amp;lng=-84.585823", "Map Channel Link")</f>
        <v>Map Channel Link</v>
      </c>
    </row>
    <row r="10028" spans="1:17" hidden="1" x14ac:dyDescent="0.25">
      <c r="A10028" t="s">
        <v>10537</v>
      </c>
      <c r="B10028" t="s">
        <v>11069</v>
      </c>
      <c r="C10028" t="s">
        <v>1346</v>
      </c>
      <c r="D10028">
        <v>13.289</v>
      </c>
      <c r="E10028" t="s">
        <v>16124</v>
      </c>
      <c r="F10028" t="s">
        <v>11012</v>
      </c>
      <c r="G10028" s="6">
        <v>43281.602106481478</v>
      </c>
      <c r="H10028" t="s">
        <v>14509</v>
      </c>
      <c r="I10028" t="s">
        <v>44</v>
      </c>
      <c r="J10028"/>
      <c r="K10028" t="s">
        <v>28</v>
      </c>
      <c r="M10028"/>
      <c r="N10028" t="s">
        <v>14529</v>
      </c>
      <c r="P10028" s="7" t="str">
        <f>HYPERLINK("https://collectormobile.dot.state.oh.us/arcgis/rest/services/ADAROW/ADA_ROW_Inventory_Image_Viewer/MapServer/6/307/attachments/", "Photo Link")</f>
        <v>Photo Link</v>
      </c>
      <c r="Q10028" s="7" t="str">
        <f>HYPERLINK("http://data.mapchannels.com/dualmaps6/map.htm?lat=39.205166&amp;lng=-84.367875", "Map Channel Link")</f>
        <v>Map Channel Link</v>
      </c>
    </row>
    <row r="10029" spans="1:17" hidden="1" x14ac:dyDescent="0.25">
      <c r="A10029" t="s">
        <v>10537</v>
      </c>
      <c r="B10029" t="s">
        <v>11069</v>
      </c>
      <c r="C10029" t="s">
        <v>1346</v>
      </c>
      <c r="D10029">
        <v>13.308999999999999</v>
      </c>
      <c r="E10029" t="s">
        <v>16125</v>
      </c>
      <c r="F10029" t="s">
        <v>11012</v>
      </c>
      <c r="G10029" s="6">
        <v>43281.584675925929</v>
      </c>
      <c r="H10029" t="s">
        <v>14509</v>
      </c>
      <c r="I10029" t="s">
        <v>44</v>
      </c>
      <c r="J10029"/>
      <c r="K10029" t="s">
        <v>124</v>
      </c>
      <c r="M10029"/>
      <c r="N10029" t="s">
        <v>15324</v>
      </c>
      <c r="P10029" s="7" t="str">
        <f>HYPERLINK("https://collectormobile.dot.state.oh.us/arcgis/rest/services/ADAROW/ADA_ROW_Inventory_Image_Viewer/MapServer/6/306/attachments/", "Photo Link")</f>
        <v>Photo Link</v>
      </c>
      <c r="Q10029" s="7" t="str">
        <f>HYPERLINK("http://data.mapchannels.com/dualmaps6/map.htm?lat=39.205157&amp;lng=-84.367493", "Map Channel Link")</f>
        <v>Map Channel Link</v>
      </c>
    </row>
    <row r="10030" spans="1:17" hidden="1" x14ac:dyDescent="0.25">
      <c r="A10030" t="s">
        <v>10537</v>
      </c>
      <c r="B10030" t="s">
        <v>11069</v>
      </c>
      <c r="C10030" t="s">
        <v>3628</v>
      </c>
      <c r="D10030">
        <v>0.433</v>
      </c>
      <c r="E10030" t="s">
        <v>16126</v>
      </c>
      <c r="F10030" t="s">
        <v>10626</v>
      </c>
      <c r="G10030" s="6">
        <v>43337.672280092593</v>
      </c>
      <c r="H10030" t="s">
        <v>14509</v>
      </c>
      <c r="I10030" t="s">
        <v>44</v>
      </c>
      <c r="J10030"/>
      <c r="K10030" t="s">
        <v>124</v>
      </c>
      <c r="M10030"/>
      <c r="N10030" t="s">
        <v>14731</v>
      </c>
      <c r="P10030" s="7" t="str">
        <f>HYPERLINK("https://collectormobile.dot.state.oh.us/arcgis/rest/services/ADAROW/ADA_ROW_Inventory_Image_Viewer/MapServer/6/314/attachments/", "Photo Link")</f>
        <v>Photo Link</v>
      </c>
      <c r="Q10030" s="7" t="str">
        <f>HYPERLINK("http://data.mapchannels.com/dualmaps6/map.htm?lat=39.282423&amp;lng=-84.315934", "Map Channel Link")</f>
        <v>Map Channel Link</v>
      </c>
    </row>
    <row r="10031" spans="1:17" hidden="1" x14ac:dyDescent="0.25">
      <c r="A10031" t="s">
        <v>10537</v>
      </c>
      <c r="B10031" t="s">
        <v>11069</v>
      </c>
      <c r="C10031" t="s">
        <v>1352</v>
      </c>
      <c r="D10031">
        <v>1.2E-2</v>
      </c>
      <c r="E10031" t="s">
        <v>16127</v>
      </c>
      <c r="F10031" t="s">
        <v>10554</v>
      </c>
      <c r="G10031" s="6">
        <v>43287.626817129632</v>
      </c>
      <c r="H10031" t="s">
        <v>14509</v>
      </c>
      <c r="I10031" t="s">
        <v>44</v>
      </c>
      <c r="J10031"/>
      <c r="K10031" t="s">
        <v>124</v>
      </c>
      <c r="M10031"/>
      <c r="N10031" t="s">
        <v>14820</v>
      </c>
      <c r="P10031" s="7" t="str">
        <f>HYPERLINK("https://collectormobile.dot.state.oh.us/arcgis/rest/services/ADAROW/ADA_ROW_Inventory_Image_Viewer/MapServer/6/317/attachments/", "Photo Link")</f>
        <v>Photo Link</v>
      </c>
      <c r="Q10031" s="7" t="str">
        <f>HYPERLINK("http://data.mapchannels.com/dualmaps6/map.htm?lat=39.285837&amp;lng=-84.310099", "Map Channel Link")</f>
        <v>Map Channel Link</v>
      </c>
    </row>
    <row r="10032" spans="1:17" hidden="1" x14ac:dyDescent="0.25">
      <c r="A10032" t="s">
        <v>10537</v>
      </c>
      <c r="B10032" t="s">
        <v>11069</v>
      </c>
      <c r="C10032" t="s">
        <v>1352</v>
      </c>
      <c r="D10032">
        <v>1.2E-2</v>
      </c>
      <c r="E10032" t="s">
        <v>16128</v>
      </c>
      <c r="F10032" t="s">
        <v>11076</v>
      </c>
      <c r="G10032" s="6">
        <v>43281.713275462957</v>
      </c>
      <c r="H10032" t="s">
        <v>14509</v>
      </c>
      <c r="I10032" t="s">
        <v>44</v>
      </c>
      <c r="J10032"/>
      <c r="K10032" t="s">
        <v>124</v>
      </c>
      <c r="M10032"/>
      <c r="N10032" t="s">
        <v>14654</v>
      </c>
      <c r="P10032" s="7" t="str">
        <f>HYPERLINK("https://collectormobile.dot.state.oh.us/arcgis/rest/services/ADAROW/ADA_ROW_Inventory_Image_Viewer/MapServer/6/317/attachments/", "Photo Link")</f>
        <v>Photo Link</v>
      </c>
      <c r="Q10032" s="7" t="str">
        <f>HYPERLINK("http://data.mapchannels.com/dualmaps6/map.htm?lat=39.285837&amp;lng=-84.310099", "Map Channel Link")</f>
        <v>Map Channel Link</v>
      </c>
    </row>
    <row r="10033" spans="1:17" hidden="1" x14ac:dyDescent="0.25">
      <c r="A10033" t="s">
        <v>10537</v>
      </c>
      <c r="B10033" t="s">
        <v>11069</v>
      </c>
      <c r="C10033" t="s">
        <v>1736</v>
      </c>
      <c r="D10033">
        <v>0.49199999999999999</v>
      </c>
      <c r="E10033" t="s">
        <v>16129</v>
      </c>
      <c r="F10033" t="s">
        <v>10557</v>
      </c>
      <c r="G10033" s="6">
        <v>43309.69326388889</v>
      </c>
      <c r="H10033" t="s">
        <v>14509</v>
      </c>
      <c r="I10033" t="s">
        <v>44</v>
      </c>
      <c r="J10033"/>
      <c r="K10033" t="s">
        <v>28</v>
      </c>
      <c r="M10033"/>
      <c r="N10033" t="s">
        <v>14510</v>
      </c>
      <c r="P10033" s="7" t="str">
        <f>HYPERLINK("https://collectormobile.dot.state.oh.us/arcgis/rest/services/ADAROW/ADA_ROW_Inventory_Image_Viewer/MapServer/6/340/attachments/", "Photo Link")</f>
        <v>Photo Link</v>
      </c>
      <c r="Q10033" s="7" t="str">
        <f>HYPERLINK("http://data.mapchannels.com/dualmaps6/map.htm?lat=39.230788&amp;lng=-84.590294", "Map Channel Link")</f>
        <v>Map Channel Link</v>
      </c>
    </row>
    <row r="10034" spans="1:17" hidden="1" x14ac:dyDescent="0.25">
      <c r="A10034" t="s">
        <v>10537</v>
      </c>
      <c r="B10034" t="s">
        <v>11069</v>
      </c>
      <c r="C10034" t="s">
        <v>2367</v>
      </c>
      <c r="D10034">
        <v>7.0000000000000001E-3</v>
      </c>
      <c r="E10034" t="s">
        <v>16130</v>
      </c>
      <c r="F10034" t="s">
        <v>11261</v>
      </c>
      <c r="G10034" s="6">
        <v>43323.527233796303</v>
      </c>
      <c r="H10034" t="s">
        <v>14509</v>
      </c>
      <c r="I10034" t="s">
        <v>44</v>
      </c>
      <c r="J10034"/>
      <c r="K10034" t="s">
        <v>38</v>
      </c>
      <c r="M10034"/>
      <c r="N10034" t="s">
        <v>14510</v>
      </c>
      <c r="P10034" s="7" t="str">
        <f>HYPERLINK("https://collectormobile.dot.state.oh.us/arcgis/rest/services/ADAROW/ADA_ROW_Inventory_Image_Viewer/MapServer/6/384/attachments/", "Photo Link")</f>
        <v>Photo Link</v>
      </c>
      <c r="Q10034" s="7" t="str">
        <f>HYPERLINK("http://data.mapchannels.com/dualmaps6/map.htm?lat=39.157800&amp;lng=-84.629620", "Map Channel Link")</f>
        <v>Map Channel Link</v>
      </c>
    </row>
    <row r="10035" spans="1:17" hidden="1" x14ac:dyDescent="0.25">
      <c r="A10035" t="s">
        <v>10537</v>
      </c>
      <c r="B10035" t="s">
        <v>11069</v>
      </c>
      <c r="C10035" t="s">
        <v>1374</v>
      </c>
      <c r="D10035">
        <v>0.113</v>
      </c>
      <c r="E10035" t="s">
        <v>16131</v>
      </c>
      <c r="F10035" t="s">
        <v>10727</v>
      </c>
      <c r="G10035" s="6">
        <v>43309.628831018519</v>
      </c>
      <c r="H10035" t="s">
        <v>14509</v>
      </c>
      <c r="I10035" t="s">
        <v>44</v>
      </c>
      <c r="J10035"/>
      <c r="K10035" t="s">
        <v>38</v>
      </c>
      <c r="M10035"/>
      <c r="N10035" t="s">
        <v>14510</v>
      </c>
      <c r="P10035" s="7" t="str">
        <f>HYPERLINK("https://collectormobile.dot.state.oh.us/arcgis/rest/services/ADAROW/ADA_ROW_Inventory_Image_Viewer/MapServer/6/784/attachments/", "Photo Link")</f>
        <v>Photo Link</v>
      </c>
      <c r="Q10035" s="7" t="str">
        <f>HYPERLINK("http://data.mapchannels.com/dualmaps6/map.htm?lat=39.260272&amp;lng=-84.602989", "Map Channel Link")</f>
        <v>Map Channel Link</v>
      </c>
    </row>
    <row r="10036" spans="1:17" hidden="1" x14ac:dyDescent="0.25">
      <c r="A10036" t="s">
        <v>10537</v>
      </c>
      <c r="B10036" t="s">
        <v>11069</v>
      </c>
      <c r="C10036" t="s">
        <v>295</v>
      </c>
      <c r="D10036">
        <v>1.7809999999999999</v>
      </c>
      <c r="E10036" t="s">
        <v>16132</v>
      </c>
      <c r="F10036" t="s">
        <v>10626</v>
      </c>
      <c r="G10036" s="6">
        <v>43309.563576388893</v>
      </c>
      <c r="H10036" t="s">
        <v>14509</v>
      </c>
      <c r="I10036" t="s">
        <v>44</v>
      </c>
      <c r="J10036"/>
      <c r="K10036" t="s">
        <v>124</v>
      </c>
      <c r="M10036"/>
      <c r="N10036" t="s">
        <v>14510</v>
      </c>
      <c r="P10036" s="7" t="str">
        <f>HYPERLINK("https://collectormobile.dot.state.oh.us/arcgis/rest/services/ADAROW/ADA_ROW_Inventory_Image_Viewer/MapServer/6/364/attachments/", "Photo Link")</f>
        <v>Photo Link</v>
      </c>
      <c r="Q10036" s="7" t="str">
        <f>HYPERLINK("http://data.mapchannels.com/dualmaps6/map.htm?lat=39.105596&amp;lng=-84.395625", "Map Channel Link")</f>
        <v>Map Channel Link</v>
      </c>
    </row>
    <row r="10037" spans="1:17" hidden="1" x14ac:dyDescent="0.25">
      <c r="A10037" t="s">
        <v>10537</v>
      </c>
      <c r="B10037" t="s">
        <v>11069</v>
      </c>
      <c r="C10037" t="s">
        <v>295</v>
      </c>
      <c r="D10037">
        <v>1.806</v>
      </c>
      <c r="E10037" t="s">
        <v>16133</v>
      </c>
      <c r="F10037" t="s">
        <v>10626</v>
      </c>
      <c r="G10037" s="6">
        <v>43309.566493055558</v>
      </c>
      <c r="H10037" t="s">
        <v>14509</v>
      </c>
      <c r="I10037" t="s">
        <v>44</v>
      </c>
      <c r="J10037"/>
      <c r="K10037" t="s">
        <v>38</v>
      </c>
      <c r="M10037"/>
      <c r="N10037" t="s">
        <v>14510</v>
      </c>
      <c r="P10037" s="7" t="str">
        <f>HYPERLINK("https://collectormobile.dot.state.oh.us/arcgis/rest/services/ADAROW/ADA_ROW_Inventory_Image_Viewer/MapServer/6/17122/attachments/", "Photo Link")</f>
        <v>Photo Link</v>
      </c>
      <c r="Q10037" s="7" t="str">
        <f>HYPERLINK("http://data.mapchannels.com/dualmaps6/map.htm?lat=39.105440&amp;lng=-84.395209", "Map Channel Link")</f>
        <v>Map Channel Link</v>
      </c>
    </row>
    <row r="10038" spans="1:17" hidden="1" x14ac:dyDescent="0.25">
      <c r="A10038" t="s">
        <v>10537</v>
      </c>
      <c r="B10038" t="s">
        <v>11069</v>
      </c>
      <c r="C10038" t="s">
        <v>295</v>
      </c>
      <c r="D10038">
        <v>1.8069999999999999</v>
      </c>
      <c r="E10038" t="s">
        <v>16134</v>
      </c>
      <c r="F10038" t="s">
        <v>10626</v>
      </c>
      <c r="G10038" s="6">
        <v>43309.56763888889</v>
      </c>
      <c r="H10038" t="s">
        <v>14509</v>
      </c>
      <c r="I10038" t="s">
        <v>44</v>
      </c>
      <c r="J10038"/>
      <c r="K10038" t="s">
        <v>38</v>
      </c>
      <c r="M10038"/>
      <c r="N10038" t="s">
        <v>14510</v>
      </c>
      <c r="P10038" s="7" t="str">
        <f>HYPERLINK("https://collectormobile.dot.state.oh.us/arcgis/rest/services/ADAROW/ADA_ROW_Inventory_Image_Viewer/MapServer/6/17522/attachments/", "Photo Link")</f>
        <v>Photo Link</v>
      </c>
      <c r="Q10038" s="7" t="str">
        <f>HYPERLINK("http://data.mapchannels.com/dualmaps6/map.htm?lat=39.105624&amp;lng=-84.395051", "Map Channel Link")</f>
        <v>Map Channel Link</v>
      </c>
    </row>
    <row r="10039" spans="1:17" hidden="1" x14ac:dyDescent="0.25">
      <c r="A10039" t="s">
        <v>10537</v>
      </c>
      <c r="B10039" t="s">
        <v>11069</v>
      </c>
      <c r="C10039" t="s">
        <v>295</v>
      </c>
      <c r="D10039">
        <v>4.952</v>
      </c>
      <c r="E10039" t="s">
        <v>16135</v>
      </c>
      <c r="F10039" t="s">
        <v>10540</v>
      </c>
      <c r="G10039" s="6">
        <v>43288.711412037039</v>
      </c>
      <c r="H10039" t="s">
        <v>14509</v>
      </c>
      <c r="I10039" t="s">
        <v>44</v>
      </c>
      <c r="J10039"/>
      <c r="K10039" t="s">
        <v>38</v>
      </c>
      <c r="M10039"/>
      <c r="N10039" t="s">
        <v>14529</v>
      </c>
      <c r="P10039" s="7" t="str">
        <f>HYPERLINK("https://collectormobile.dot.state.oh.us/arcgis/rest/services/ADAROW/ADA_ROW_Inventory_Image_Viewer/MapServer/6/908/attachments/", "Photo Link")</f>
        <v>Photo Link</v>
      </c>
      <c r="Q10039" s="7" t="str">
        <f>HYPERLINK("http://data.mapchannels.com/dualmaps6/map.htm?lat=39.073079&amp;lng=-84.361070", "Map Channel Link")</f>
        <v>Map Channel Link</v>
      </c>
    </row>
    <row r="10040" spans="1:17" hidden="1" x14ac:dyDescent="0.25">
      <c r="A10040" t="s">
        <v>10537</v>
      </c>
      <c r="B10040" t="s">
        <v>11069</v>
      </c>
      <c r="C10040" t="s">
        <v>295</v>
      </c>
      <c r="D10040">
        <v>4.9749999999999996</v>
      </c>
      <c r="E10040" t="s">
        <v>16136</v>
      </c>
      <c r="F10040" t="s">
        <v>10540</v>
      </c>
      <c r="G10040" s="6">
        <v>43288.725439814807</v>
      </c>
      <c r="H10040" t="s">
        <v>14509</v>
      </c>
      <c r="I10040" t="s">
        <v>44</v>
      </c>
      <c r="J10040"/>
      <c r="K10040" t="s">
        <v>38</v>
      </c>
      <c r="M10040"/>
      <c r="N10040" t="s">
        <v>14529</v>
      </c>
      <c r="P10040" s="7" t="str">
        <f>HYPERLINK("https://collectormobile.dot.state.oh.us/arcgis/rest/services/ADAROW/ADA_ROW_Inventory_Image_Viewer/MapServer/6/23359/attachments/", "Photo Link")</f>
        <v>Photo Link</v>
      </c>
      <c r="Q10040" s="7" t="str">
        <f>HYPERLINK("http://data.mapchannels.com/dualmaps6/map.htm?lat=39.073284&amp;lng=-84.360539", "Map Channel Link")</f>
        <v>Map Channel Link</v>
      </c>
    </row>
    <row r="10041" spans="1:17" hidden="1" x14ac:dyDescent="0.25">
      <c r="A10041" t="s">
        <v>10537</v>
      </c>
      <c r="B10041" t="s">
        <v>11069</v>
      </c>
      <c r="C10041" t="s">
        <v>295</v>
      </c>
      <c r="D10041">
        <v>5.4249999999999998</v>
      </c>
      <c r="E10041" t="s">
        <v>16137</v>
      </c>
      <c r="F10041" t="s">
        <v>10540</v>
      </c>
      <c r="G10041" s="6">
        <v>43288.586550925917</v>
      </c>
      <c r="H10041" t="s">
        <v>14509</v>
      </c>
      <c r="I10041" t="s">
        <v>44</v>
      </c>
      <c r="J10041"/>
      <c r="K10041" t="s">
        <v>28</v>
      </c>
      <c r="M10041"/>
      <c r="N10041" t="s">
        <v>14694</v>
      </c>
      <c r="P10041" s="7" t="str">
        <f>HYPERLINK("https://collectormobile.dot.state.oh.us/arcgis/rest/services/ADAROW/ADA_ROW_Inventory_Image_Viewer/MapServer/6/496/attachments/", "Photo Link")</f>
        <v>Photo Link</v>
      </c>
      <c r="Q10041" s="7" t="str">
        <f>HYPERLINK("http://data.mapchannels.com/dualmaps6/map.htm?lat=39.072985&amp;lng=-84.352256", "Map Channel Link")</f>
        <v>Map Channel Link</v>
      </c>
    </row>
    <row r="10042" spans="1:17" hidden="1" x14ac:dyDescent="0.25">
      <c r="A10042" t="s">
        <v>10537</v>
      </c>
      <c r="B10042" t="s">
        <v>11069</v>
      </c>
      <c r="C10042" t="s">
        <v>295</v>
      </c>
      <c r="D10042">
        <v>5.4260000000000002</v>
      </c>
      <c r="E10042" t="s">
        <v>16138</v>
      </c>
      <c r="F10042" t="s">
        <v>10540</v>
      </c>
      <c r="G10042" s="6">
        <v>43288.630208333343</v>
      </c>
      <c r="H10042" t="s">
        <v>14509</v>
      </c>
      <c r="I10042" t="s">
        <v>44</v>
      </c>
      <c r="J10042"/>
      <c r="K10042" t="s">
        <v>38</v>
      </c>
      <c r="M10042"/>
      <c r="N10042" t="s">
        <v>14529</v>
      </c>
      <c r="P10042" s="7" t="str">
        <f>HYPERLINK("https://collectormobile.dot.state.oh.us/arcgis/rest/services/ADAROW/ADA_ROW_Inventory_Image_Viewer/MapServer/6/23759/attachments/", "Photo Link")</f>
        <v>Photo Link</v>
      </c>
      <c r="Q10042" s="7" t="str">
        <f>HYPERLINK("http://data.mapchannels.com/dualmaps6/map.htm?lat=39.072713&amp;lng=-84.352246", "Map Channel Link")</f>
        <v>Map Channel Link</v>
      </c>
    </row>
    <row r="10043" spans="1:17" hidden="1" x14ac:dyDescent="0.25">
      <c r="A10043" t="s">
        <v>10537</v>
      </c>
      <c r="B10043" t="s">
        <v>11069</v>
      </c>
      <c r="C10043" t="s">
        <v>295</v>
      </c>
      <c r="D10043">
        <v>5.4279999999999999</v>
      </c>
      <c r="E10043" t="s">
        <v>16139</v>
      </c>
      <c r="F10043" t="s">
        <v>10540</v>
      </c>
      <c r="G10043" s="6">
        <v>43288.626782407409</v>
      </c>
      <c r="H10043" t="s">
        <v>14509</v>
      </c>
      <c r="I10043" t="s">
        <v>44</v>
      </c>
      <c r="J10043"/>
      <c r="K10043"/>
      <c r="M10043"/>
      <c r="N10043" t="s">
        <v>14510</v>
      </c>
      <c r="P10043" s="7" t="str">
        <f>HYPERLINK("https://collectormobile.dot.state.oh.us/arcgis/rest/services/ADAROW/ADA_ROW_Inventory_Image_Viewer/MapServer/6/24564/attachments/", "Photo Link")</f>
        <v>Photo Link</v>
      </c>
      <c r="Q10043" s="7" t="str">
        <f>HYPERLINK("http://data.mapchannels.com/dualmaps6/map.htm?lat=39.072749&amp;lng=-84.352208", "Map Channel Link")</f>
        <v>Map Channel Link</v>
      </c>
    </row>
    <row r="10044" spans="1:17" hidden="1" x14ac:dyDescent="0.25">
      <c r="A10044" t="s">
        <v>10537</v>
      </c>
      <c r="B10044" t="s">
        <v>11069</v>
      </c>
      <c r="C10044" t="s">
        <v>295</v>
      </c>
      <c r="D10044">
        <v>5.4279999999999999</v>
      </c>
      <c r="E10044" t="s">
        <v>16140</v>
      </c>
      <c r="F10044" t="s">
        <v>10540</v>
      </c>
      <c r="G10044" s="6">
        <v>43288.627013888887</v>
      </c>
      <c r="H10044" t="s">
        <v>14509</v>
      </c>
      <c r="I10044" t="s">
        <v>44</v>
      </c>
      <c r="J10044"/>
      <c r="K10044"/>
      <c r="M10044"/>
      <c r="N10044" t="s">
        <v>14510</v>
      </c>
      <c r="P10044" s="7" t="str">
        <f>HYPERLINK("https://collectormobile.dot.state.oh.us/arcgis/rest/services/ADAROW/ADA_ROW_Inventory_Image_Viewer/MapServer/6/24564/attachments/", "Photo Link")</f>
        <v>Photo Link</v>
      </c>
      <c r="Q10044" s="7" t="str">
        <f>HYPERLINK("http://data.mapchannels.com/dualmaps6/map.htm?lat=39.072749&amp;lng=-84.352208", "Map Channel Link")</f>
        <v>Map Channel Link</v>
      </c>
    </row>
    <row r="10045" spans="1:17" hidden="1" x14ac:dyDescent="0.25">
      <c r="A10045" t="s">
        <v>10537</v>
      </c>
      <c r="B10045" t="s">
        <v>11069</v>
      </c>
      <c r="C10045" t="s">
        <v>295</v>
      </c>
      <c r="D10045">
        <v>5.4539999999999997</v>
      </c>
      <c r="E10045" t="s">
        <v>16141</v>
      </c>
      <c r="F10045" t="s">
        <v>10540</v>
      </c>
      <c r="G10045" s="6">
        <v>43288.612569444442</v>
      </c>
      <c r="H10045" t="s">
        <v>14509</v>
      </c>
      <c r="I10045" t="s">
        <v>44</v>
      </c>
      <c r="J10045"/>
      <c r="K10045" t="s">
        <v>28</v>
      </c>
      <c r="M10045"/>
      <c r="N10045" t="s">
        <v>14696</v>
      </c>
      <c r="P10045" s="7" t="str">
        <f>HYPERLINK("https://collectormobile.dot.state.oh.us/arcgis/rest/services/ADAROW/ADA_ROW_Inventory_Image_Viewer/MapServer/6/24562/attachments/", "Photo Link")</f>
        <v>Photo Link</v>
      </c>
      <c r="Q10045" s="7" t="str">
        <f>HYPERLINK("http://data.mapchannels.com/dualmaps6/map.htm?lat=39.072745&amp;lng=-84.351717", "Map Channel Link")</f>
        <v>Map Channel Link</v>
      </c>
    </row>
    <row r="10046" spans="1:17" hidden="1" x14ac:dyDescent="0.25">
      <c r="A10046" t="s">
        <v>10537</v>
      </c>
      <c r="B10046" t="s">
        <v>11069</v>
      </c>
      <c r="C10046" t="s">
        <v>295</v>
      </c>
      <c r="D10046">
        <v>5.5549999999999997</v>
      </c>
      <c r="E10046" t="s">
        <v>16142</v>
      </c>
      <c r="F10046" t="s">
        <v>10557</v>
      </c>
      <c r="G10046" s="6">
        <v>43288.572222222218</v>
      </c>
      <c r="H10046" t="s">
        <v>14509</v>
      </c>
      <c r="I10046" t="s">
        <v>44</v>
      </c>
      <c r="J10046"/>
      <c r="K10046" t="s">
        <v>38</v>
      </c>
      <c r="M10046"/>
      <c r="N10046" t="s">
        <v>14529</v>
      </c>
      <c r="P10046" s="7" t="str">
        <f>HYPERLINK("https://collectormobile.dot.state.oh.us/arcgis/rest/services/ADAROW/ADA_ROW_Inventory_Image_Viewer/MapServer/6/498/attachments/", "Photo Link")</f>
        <v>Photo Link</v>
      </c>
      <c r="Q10046" s="7" t="str">
        <f>HYPERLINK("http://data.mapchannels.com/dualmaps6/map.htm?lat=39.072667&amp;lng=-84.349831", "Map Channel Link")</f>
        <v>Map Channel Link</v>
      </c>
    </row>
    <row r="10047" spans="1:17" hidden="1" x14ac:dyDescent="0.25">
      <c r="A10047" t="s">
        <v>10537</v>
      </c>
      <c r="B10047" t="s">
        <v>11069</v>
      </c>
      <c r="C10047" t="s">
        <v>295</v>
      </c>
      <c r="D10047">
        <v>5.5579999999999998</v>
      </c>
      <c r="E10047" t="s">
        <v>16143</v>
      </c>
      <c r="F10047" t="s">
        <v>10557</v>
      </c>
      <c r="G10047" s="6">
        <v>43288.559895833343</v>
      </c>
      <c r="H10047" t="s">
        <v>14509</v>
      </c>
      <c r="I10047" t="s">
        <v>44</v>
      </c>
      <c r="J10047"/>
      <c r="K10047" t="s">
        <v>124</v>
      </c>
      <c r="M10047"/>
      <c r="N10047" t="s">
        <v>14731</v>
      </c>
      <c r="P10047" s="7" t="str">
        <f>HYPERLINK("https://collectormobile.dot.state.oh.us/arcgis/rest/services/ADAROW/ADA_ROW_Inventory_Image_Viewer/MapServer/6/24559/attachments/", "Photo Link")</f>
        <v>Photo Link</v>
      </c>
      <c r="Q10047" s="7" t="str">
        <f>HYPERLINK("http://data.mapchannels.com/dualmaps6/map.htm?lat=39.072973&amp;lng=-84.349781", "Map Channel Link")</f>
        <v>Map Channel Link</v>
      </c>
    </row>
    <row r="10048" spans="1:17" hidden="1" x14ac:dyDescent="0.25">
      <c r="A10048" t="s">
        <v>10537</v>
      </c>
      <c r="B10048" t="s">
        <v>11069</v>
      </c>
      <c r="C10048" t="s">
        <v>295</v>
      </c>
      <c r="D10048">
        <v>5.5750000000000002</v>
      </c>
      <c r="E10048" t="s">
        <v>16144</v>
      </c>
      <c r="F10048" t="s">
        <v>10557</v>
      </c>
      <c r="G10048" s="6">
        <v>43288.564340277779</v>
      </c>
      <c r="H10048" t="s">
        <v>14509</v>
      </c>
      <c r="I10048" t="s">
        <v>44</v>
      </c>
      <c r="J10048"/>
      <c r="K10048" t="s">
        <v>28</v>
      </c>
      <c r="M10048"/>
      <c r="N10048" t="s">
        <v>14820</v>
      </c>
      <c r="P10048" s="7" t="str">
        <f>HYPERLINK("https://collectormobile.dot.state.oh.us/arcgis/rest/services/ADAROW/ADA_ROW_Inventory_Image_Viewer/MapServer/6/23352/attachments/", "Photo Link")</f>
        <v>Photo Link</v>
      </c>
      <c r="Q10048" s="7" t="str">
        <f>HYPERLINK("http://data.mapchannels.com/dualmaps6/map.htm?lat=39.072952&amp;lng=-84.349460", "Map Channel Link")</f>
        <v>Map Channel Link</v>
      </c>
    </row>
    <row r="10049" spans="1:17" hidden="1" x14ac:dyDescent="0.25">
      <c r="A10049" t="s">
        <v>10537</v>
      </c>
      <c r="B10049" t="s">
        <v>11069</v>
      </c>
      <c r="C10049" t="s">
        <v>295</v>
      </c>
      <c r="D10049">
        <v>5.79</v>
      </c>
      <c r="E10049" t="s">
        <v>16145</v>
      </c>
      <c r="F10049" t="s">
        <v>10557</v>
      </c>
      <c r="G10049" s="6">
        <v>43288.548703703702</v>
      </c>
      <c r="H10049" t="s">
        <v>14509</v>
      </c>
      <c r="I10049" t="s">
        <v>44</v>
      </c>
      <c r="J10049"/>
      <c r="K10049" t="s">
        <v>28</v>
      </c>
      <c r="M10049"/>
      <c r="N10049" t="s">
        <v>14696</v>
      </c>
      <c r="P10049" s="7" t="str">
        <f>HYPERLINK("https://collectormobile.dot.state.oh.us/arcgis/rest/services/ADAROW/ADA_ROW_Inventory_Image_Viewer/MapServer/6/23351/attachments/", "Photo Link")</f>
        <v>Photo Link</v>
      </c>
      <c r="Q10049" s="7" t="str">
        <f>HYPERLINK("http://data.mapchannels.com/dualmaps6/map.htm?lat=39.072644&amp;lng=-84.345472", "Map Channel Link")</f>
        <v>Map Channel Link</v>
      </c>
    </row>
    <row r="10050" spans="1:17" hidden="1" x14ac:dyDescent="0.25">
      <c r="A10050" t="s">
        <v>10537</v>
      </c>
      <c r="B10050" t="s">
        <v>11069</v>
      </c>
      <c r="C10050" t="s">
        <v>295</v>
      </c>
      <c r="D10050">
        <v>5.8</v>
      </c>
      <c r="E10050" t="s">
        <v>16146</v>
      </c>
      <c r="F10050" t="s">
        <v>10557</v>
      </c>
      <c r="G10050" s="6">
        <v>43288.533750000002</v>
      </c>
      <c r="H10050" t="s">
        <v>14509</v>
      </c>
      <c r="I10050" t="s">
        <v>44</v>
      </c>
      <c r="J10050"/>
      <c r="K10050" t="s">
        <v>28</v>
      </c>
      <c r="M10050"/>
      <c r="N10050" t="s">
        <v>14731</v>
      </c>
      <c r="P10050" s="7" t="str">
        <f>HYPERLINK("https://collectormobile.dot.state.oh.us/arcgis/rest/services/ADAROW/ADA_ROW_Inventory_Image_Viewer/MapServer/6/23756/attachments/", "Photo Link")</f>
        <v>Photo Link</v>
      </c>
      <c r="Q10050" s="7" t="str">
        <f>HYPERLINK("http://data.mapchannels.com/dualmaps6/map.htm?lat=39.072654&amp;lng=-84.345297", "Map Channel Link")</f>
        <v>Map Channel Link</v>
      </c>
    </row>
    <row r="10051" spans="1:17" hidden="1" x14ac:dyDescent="0.25">
      <c r="A10051" t="s">
        <v>10537</v>
      </c>
      <c r="B10051" t="s">
        <v>11069</v>
      </c>
      <c r="C10051" t="s">
        <v>295</v>
      </c>
      <c r="D10051">
        <v>5.9859999999999998</v>
      </c>
      <c r="E10051" t="s">
        <v>16147</v>
      </c>
      <c r="F10051" t="s">
        <v>10540</v>
      </c>
      <c r="G10051" s="6">
        <v>43288.511203703703</v>
      </c>
      <c r="H10051" t="s">
        <v>14509</v>
      </c>
      <c r="I10051" t="s">
        <v>44</v>
      </c>
      <c r="J10051"/>
      <c r="K10051" t="s">
        <v>28</v>
      </c>
      <c r="M10051"/>
      <c r="N10051" t="s">
        <v>14731</v>
      </c>
      <c r="P10051" s="7" t="str">
        <f>HYPERLINK("https://collectormobile.dot.state.oh.us/arcgis/rest/services/ADAROW/ADA_ROW_Inventory_Image_Viewer/MapServer/6/23350/attachments/", "Photo Link")</f>
        <v>Photo Link</v>
      </c>
      <c r="Q10051" s="7" t="str">
        <f>HYPERLINK("http://data.mapchannels.com/dualmaps6/map.htm?lat=39.072817&amp;lng=-84.341818", "Map Channel Link")</f>
        <v>Map Channel Link</v>
      </c>
    </row>
    <row r="10052" spans="1:17" hidden="1" x14ac:dyDescent="0.25">
      <c r="A10052" t="s">
        <v>10537</v>
      </c>
      <c r="B10052" t="s">
        <v>11069</v>
      </c>
      <c r="C10052" t="s">
        <v>295</v>
      </c>
      <c r="D10052">
        <v>6.0019999999999998</v>
      </c>
      <c r="E10052" t="s">
        <v>16148</v>
      </c>
      <c r="F10052" t="s">
        <v>10540</v>
      </c>
      <c r="G10052" s="6">
        <v>43288.502546296288</v>
      </c>
      <c r="H10052" t="s">
        <v>14509</v>
      </c>
      <c r="I10052" t="s">
        <v>44</v>
      </c>
      <c r="J10052"/>
      <c r="K10052" t="s">
        <v>28</v>
      </c>
      <c r="M10052"/>
      <c r="N10052" t="s">
        <v>14529</v>
      </c>
      <c r="P10052" s="7" t="str">
        <f>HYPERLINK("https://collectormobile.dot.state.oh.us/arcgis/rest/services/ADAROW/ADA_ROW_Inventory_Image_Viewer/MapServer/6/23349/attachments/", "Photo Link")</f>
        <v>Photo Link</v>
      </c>
      <c r="Q10052" s="7" t="str">
        <f>HYPERLINK("http://data.mapchannels.com/dualmaps6/map.htm?lat=39.072838&amp;lng=-84.341524", "Map Channel Link")</f>
        <v>Map Channel Link</v>
      </c>
    </row>
    <row r="10053" spans="1:17" hidden="1" x14ac:dyDescent="0.25">
      <c r="A10053" t="s">
        <v>10537</v>
      </c>
      <c r="B10053" t="s">
        <v>11069</v>
      </c>
      <c r="C10053" t="s">
        <v>295</v>
      </c>
      <c r="D10053">
        <v>6.2060000000000004</v>
      </c>
      <c r="E10053" t="s">
        <v>16149</v>
      </c>
      <c r="F10053" t="s">
        <v>10540</v>
      </c>
      <c r="G10053" s="6">
        <v>43281.716354166667</v>
      </c>
      <c r="H10053" t="s">
        <v>14509</v>
      </c>
      <c r="I10053" t="s">
        <v>44</v>
      </c>
      <c r="J10053"/>
      <c r="K10053" t="s">
        <v>38</v>
      </c>
      <c r="M10053"/>
      <c r="N10053" t="s">
        <v>14625</v>
      </c>
      <c r="P10053" s="7" t="str">
        <f>HYPERLINK("https://collectormobile.dot.state.oh.us/arcgis/rest/services/ADAROW/ADA_ROW_Inventory_Image_Viewer/MapServer/6/18374/attachments/", "Photo Link")</f>
        <v>Photo Link</v>
      </c>
      <c r="Q10053" s="7" t="str">
        <f>HYPERLINK("http://data.mapchannels.com/dualmaps6/map.htm?lat=39.072834&amp;lng=-84.337730", "Map Channel Link")</f>
        <v>Map Channel Link</v>
      </c>
    </row>
    <row r="10054" spans="1:17" hidden="1" x14ac:dyDescent="0.25">
      <c r="A10054" t="s">
        <v>10537</v>
      </c>
      <c r="B10054" t="s">
        <v>11069</v>
      </c>
      <c r="C10054" t="s">
        <v>295</v>
      </c>
      <c r="D10054">
        <v>6.5119999999999996</v>
      </c>
      <c r="E10054" t="s">
        <v>16150</v>
      </c>
      <c r="F10054" t="s">
        <v>10540</v>
      </c>
      <c r="G10054" s="6">
        <v>43281.622094907398</v>
      </c>
      <c r="H10054" t="s">
        <v>14509</v>
      </c>
      <c r="I10054" t="s">
        <v>44</v>
      </c>
      <c r="J10054"/>
      <c r="K10054" t="s">
        <v>38</v>
      </c>
      <c r="M10054"/>
      <c r="N10054" t="s">
        <v>14529</v>
      </c>
      <c r="O10054" t="s">
        <v>16151</v>
      </c>
      <c r="P10054" s="7" t="str">
        <f>HYPERLINK("https://collectormobile.dot.state.oh.us/arcgis/rest/services/ADAROW/ADA_ROW_Inventory_Image_Viewer/MapServer/6/18779/attachments/", "Photo Link")</f>
        <v>Photo Link</v>
      </c>
      <c r="Q10054" s="7" t="str">
        <f>HYPERLINK("http://data.mapchannels.com/dualmaps6/map.htm?lat=39.072945&amp;lng=-84.332064", "Map Channel Link")</f>
        <v>Map Channel Link</v>
      </c>
    </row>
    <row r="10055" spans="1:17" hidden="1" x14ac:dyDescent="0.25">
      <c r="A10055" t="s">
        <v>10537</v>
      </c>
      <c r="B10055" t="s">
        <v>11069</v>
      </c>
      <c r="C10055" t="s">
        <v>295</v>
      </c>
      <c r="D10055">
        <v>6.6420000000000003</v>
      </c>
      <c r="E10055" t="s">
        <v>16152</v>
      </c>
      <c r="F10055" t="s">
        <v>10540</v>
      </c>
      <c r="G10055" s="6">
        <v>43281.596655092602</v>
      </c>
      <c r="H10055" t="s">
        <v>14509</v>
      </c>
      <c r="I10055" t="s">
        <v>44</v>
      </c>
      <c r="J10055"/>
      <c r="K10055" t="s">
        <v>28</v>
      </c>
      <c r="M10055"/>
      <c r="N10055" t="s">
        <v>14616</v>
      </c>
      <c r="P10055" s="7" t="str">
        <f>HYPERLINK("https://collectormobile.dot.state.oh.us/arcgis/rest/services/ADAROW/ADA_ROW_Inventory_Image_Viewer/MapServer/6/18778/attachments/", "Photo Link")</f>
        <v>Photo Link</v>
      </c>
      <c r="Q10055" s="7" t="str">
        <f>HYPERLINK("http://data.mapchannels.com/dualmaps6/map.htm?lat=39.073093&amp;lng=-84.329632", "Map Channel Link")</f>
        <v>Map Channel Link</v>
      </c>
    </row>
    <row r="10056" spans="1:17" hidden="1" x14ac:dyDescent="0.25">
      <c r="A10056" t="s">
        <v>10537</v>
      </c>
      <c r="B10056" t="s">
        <v>11069</v>
      </c>
      <c r="C10056" t="s">
        <v>295</v>
      </c>
      <c r="D10056">
        <v>6.6470000000000002</v>
      </c>
      <c r="E10056" t="s">
        <v>16153</v>
      </c>
      <c r="F10056" t="s">
        <v>10540</v>
      </c>
      <c r="G10056" s="6">
        <v>43281.590300925927</v>
      </c>
      <c r="H10056" t="s">
        <v>14509</v>
      </c>
      <c r="I10056" t="s">
        <v>44</v>
      </c>
      <c r="J10056"/>
      <c r="K10056" t="s">
        <v>124</v>
      </c>
      <c r="M10056"/>
      <c r="N10056" t="s">
        <v>14559</v>
      </c>
      <c r="P10056" s="7" t="str">
        <f>HYPERLINK("https://collectormobile.dot.state.oh.us/arcgis/rest/services/ADAROW/ADA_ROW_Inventory_Image_Viewer/MapServer/6/505/attachments/", "Photo Link")</f>
        <v>Photo Link</v>
      </c>
      <c r="Q10056" s="7" t="str">
        <f>HYPERLINK("http://data.mapchannels.com/dualmaps6/map.htm?lat=39.072831&amp;lng=-84.329580", "Map Channel Link")</f>
        <v>Map Channel Link</v>
      </c>
    </row>
    <row r="10057" spans="1:17" hidden="1" x14ac:dyDescent="0.25">
      <c r="A10057" t="s">
        <v>10537</v>
      </c>
      <c r="B10057" t="s">
        <v>11069</v>
      </c>
      <c r="C10057" t="s">
        <v>295</v>
      </c>
      <c r="D10057">
        <v>7.0209999999999999</v>
      </c>
      <c r="E10057" t="s">
        <v>16154</v>
      </c>
      <c r="F10057" t="s">
        <v>10540</v>
      </c>
      <c r="G10057" s="6">
        <v>43281.569675925923</v>
      </c>
      <c r="H10057" t="s">
        <v>14509</v>
      </c>
      <c r="I10057" t="s">
        <v>44</v>
      </c>
      <c r="J10057"/>
      <c r="K10057" t="s">
        <v>124</v>
      </c>
      <c r="M10057"/>
      <c r="N10057" t="s">
        <v>14696</v>
      </c>
      <c r="P10057" s="7" t="str">
        <f>HYPERLINK("https://collectormobile.dot.state.oh.us/arcgis/rest/services/ADAROW/ADA_ROW_Inventory_Image_Viewer/MapServer/6/510/attachments/", "Photo Link")</f>
        <v>Photo Link</v>
      </c>
      <c r="Q10057" s="7" t="str">
        <f>HYPERLINK("http://data.mapchannels.com/dualmaps6/map.htm?lat=39.072341&amp;lng=-84.322646", "Map Channel Link")</f>
        <v>Map Channel Link</v>
      </c>
    </row>
    <row r="10058" spans="1:17" hidden="1" x14ac:dyDescent="0.25">
      <c r="A10058" t="s">
        <v>10537</v>
      </c>
      <c r="B10058" t="s">
        <v>11069</v>
      </c>
      <c r="C10058" t="s">
        <v>295</v>
      </c>
      <c r="D10058">
        <v>7.4349999999999996</v>
      </c>
      <c r="E10058" t="s">
        <v>16155</v>
      </c>
      <c r="F10058" t="s">
        <v>10540</v>
      </c>
      <c r="G10058" s="6">
        <v>43281.531574074077</v>
      </c>
      <c r="H10058" t="s">
        <v>14509</v>
      </c>
      <c r="I10058" t="s">
        <v>44</v>
      </c>
      <c r="J10058"/>
      <c r="K10058" t="s">
        <v>124</v>
      </c>
      <c r="M10058"/>
      <c r="N10058" t="s">
        <v>15324</v>
      </c>
      <c r="P10058" s="7" t="str">
        <f>HYPERLINK("https://collectormobile.dot.state.oh.us/arcgis/rest/services/ADAROW/ADA_ROW_Inventory_Image_Viewer/MapServer/6/18373/attachments/", "Photo Link")</f>
        <v>Photo Link</v>
      </c>
      <c r="Q10058" s="7" t="str">
        <f>HYPERLINK("http://data.mapchannels.com/dualmaps6/map.htm?lat=39.072046&amp;lng=-84.314933", "Map Channel Link")</f>
        <v>Map Channel Link</v>
      </c>
    </row>
    <row r="10059" spans="1:17" hidden="1" x14ac:dyDescent="0.25">
      <c r="A10059" t="s">
        <v>10537</v>
      </c>
      <c r="B10059" t="s">
        <v>11069</v>
      </c>
      <c r="C10059" t="s">
        <v>581</v>
      </c>
      <c r="D10059">
        <v>11.555999999999999</v>
      </c>
      <c r="E10059" t="s">
        <v>16156</v>
      </c>
      <c r="F10059" t="s">
        <v>10550</v>
      </c>
      <c r="G10059" s="6">
        <v>43829.599849537037</v>
      </c>
      <c r="H10059" t="s">
        <v>14509</v>
      </c>
      <c r="I10059" t="s">
        <v>44</v>
      </c>
      <c r="J10059"/>
      <c r="K10059" t="s">
        <v>38</v>
      </c>
      <c r="M10059"/>
      <c r="N10059" t="s">
        <v>14559</v>
      </c>
      <c r="P10059" s="7" t="str">
        <f>HYPERLINK("https://collectormobile.dot.state.oh.us/arcgis/rest/services/ADAROW/ADA_ROW_Inventory_Image_Viewer/MapServer/6/75122/attachments/", "Photo Link")</f>
        <v>Photo Link</v>
      </c>
      <c r="Q10059" s="7" t="str">
        <f>HYPERLINK("http://data.mapchannels.com/dualmaps6/map.htm?lat=39.244087&amp;lng=-84.547283", "Map Channel Link")</f>
        <v>Map Channel Link</v>
      </c>
    </row>
    <row r="10060" spans="1:17" hidden="1" x14ac:dyDescent="0.25">
      <c r="A10060" t="s">
        <v>10537</v>
      </c>
      <c r="B10060" t="s">
        <v>11069</v>
      </c>
      <c r="C10060" t="s">
        <v>581</v>
      </c>
      <c r="D10060">
        <v>11.557</v>
      </c>
      <c r="E10060" t="s">
        <v>16157</v>
      </c>
      <c r="F10060" t="s">
        <v>9813</v>
      </c>
      <c r="G10060" s="6">
        <v>43832.770428240743</v>
      </c>
      <c r="H10060" t="s">
        <v>14509</v>
      </c>
      <c r="I10060" t="s">
        <v>44</v>
      </c>
      <c r="J10060"/>
      <c r="K10060" t="s">
        <v>28</v>
      </c>
      <c r="M10060"/>
      <c r="N10060" t="s">
        <v>14559</v>
      </c>
      <c r="P10060" s="7" t="str">
        <f>HYPERLINK("https://collectormobile.dot.state.oh.us/arcgis/rest/services/ADAROW/ADA_ROW_Inventory_Image_Viewer/MapServer/6/75121/attachments/", "Photo Link")</f>
        <v>Photo Link</v>
      </c>
      <c r="Q10060" s="7" t="str">
        <f>HYPERLINK("http://data.mapchannels.com/dualmaps6/map.htm?lat=39.244102&amp;lng=-84.547012", "Map Channel Link")</f>
        <v>Map Channel Link</v>
      </c>
    </row>
    <row r="10061" spans="1:17" hidden="1" x14ac:dyDescent="0.25">
      <c r="A10061" t="s">
        <v>10537</v>
      </c>
      <c r="B10061" t="s">
        <v>11069</v>
      </c>
      <c r="C10061" t="s">
        <v>581</v>
      </c>
      <c r="D10061">
        <v>13.837999999999999</v>
      </c>
      <c r="E10061" t="s">
        <v>16158</v>
      </c>
      <c r="F10061" t="s">
        <v>10563</v>
      </c>
      <c r="G10061" s="6">
        <v>43309.782488425917</v>
      </c>
      <c r="H10061" t="s">
        <v>14509</v>
      </c>
      <c r="I10061" t="s">
        <v>44</v>
      </c>
      <c r="J10061"/>
      <c r="K10061" t="s">
        <v>124</v>
      </c>
      <c r="M10061"/>
      <c r="N10061" t="s">
        <v>14559</v>
      </c>
      <c r="O10061" t="s">
        <v>16159</v>
      </c>
      <c r="P10061" s="7" t="str">
        <f>HYPERLINK("https://collectormobile.dot.state.oh.us/arcgis/rest/services/ADAROW/ADA_ROW_Inventory_Image_Viewer/MapServer/6/1004/attachments/", "Photo Link")</f>
        <v>Photo Link</v>
      </c>
      <c r="Q10061" s="7" t="str">
        <f>HYPERLINK("http://data.mapchannels.com/dualmaps6/map.htm?lat=39.273841&amp;lng=-84.562126", "Map Channel Link")</f>
        <v>Map Channel Link</v>
      </c>
    </row>
    <row r="10062" spans="1:17" hidden="1" x14ac:dyDescent="0.25">
      <c r="A10062" t="s">
        <v>10537</v>
      </c>
      <c r="B10062" t="s">
        <v>11069</v>
      </c>
      <c r="C10062" t="s">
        <v>581</v>
      </c>
      <c r="D10062">
        <v>14.112</v>
      </c>
      <c r="E10062" t="s">
        <v>16160</v>
      </c>
      <c r="F10062" t="s">
        <v>10540</v>
      </c>
      <c r="G10062" s="6">
        <v>43316.727743055562</v>
      </c>
      <c r="H10062" t="s">
        <v>14509</v>
      </c>
      <c r="I10062" t="s">
        <v>44</v>
      </c>
      <c r="J10062"/>
      <c r="K10062" t="s">
        <v>38</v>
      </c>
      <c r="M10062"/>
      <c r="N10062" t="s">
        <v>14510</v>
      </c>
      <c r="P10062" s="7" t="str">
        <f>HYPERLINK("https://collectormobile.dot.state.oh.us/arcgis/rest/services/ADAROW/ADA_ROW_Inventory_Image_Viewer/MapServer/6/377/attachments/", "Photo Link")</f>
        <v>Photo Link</v>
      </c>
      <c r="Q10062" s="7" t="str">
        <f>HYPERLINK("http://data.mapchannels.com/dualmaps6/map.htm?lat=39.277674&amp;lng=-84.563416", "Map Channel Link")</f>
        <v>Map Channel Link</v>
      </c>
    </row>
    <row r="10063" spans="1:17" hidden="1" x14ac:dyDescent="0.25">
      <c r="A10063" t="s">
        <v>10537</v>
      </c>
      <c r="B10063" t="s">
        <v>11069</v>
      </c>
      <c r="C10063" t="s">
        <v>581</v>
      </c>
      <c r="D10063">
        <v>15.667999999999999</v>
      </c>
      <c r="E10063" t="s">
        <v>16161</v>
      </c>
      <c r="F10063" t="s">
        <v>10540</v>
      </c>
      <c r="G10063" s="6">
        <v>43316.602418981478</v>
      </c>
      <c r="H10063" t="s">
        <v>14509</v>
      </c>
      <c r="I10063" t="s">
        <v>44</v>
      </c>
      <c r="J10063"/>
      <c r="K10063" t="s">
        <v>28</v>
      </c>
      <c r="M10063"/>
      <c r="N10063" t="s">
        <v>14616</v>
      </c>
      <c r="P10063" s="7" t="str">
        <f>HYPERLINK("https://collectormobile.dot.state.oh.us/arcgis/rest/services/ADAROW/ADA_ROW_Inventory_Image_Viewer/MapServer/6/22944/attachments/", "Photo Link")</f>
        <v>Photo Link</v>
      </c>
      <c r="Q10063" s="7" t="str">
        <f>HYPERLINK("http://data.mapchannels.com/dualmaps6/map.htm?lat=39.300002&amp;lng=-84.562928", "Map Channel Link")</f>
        <v>Map Channel Link</v>
      </c>
    </row>
    <row r="10064" spans="1:17" hidden="1" x14ac:dyDescent="0.25">
      <c r="A10064" t="s">
        <v>10537</v>
      </c>
      <c r="B10064" t="s">
        <v>11069</v>
      </c>
      <c r="C10064" t="s">
        <v>581</v>
      </c>
      <c r="D10064">
        <v>15.669</v>
      </c>
      <c r="E10064" t="s">
        <v>16162</v>
      </c>
      <c r="F10064" t="s">
        <v>10540</v>
      </c>
      <c r="G10064" s="6">
        <v>43316.597430555557</v>
      </c>
      <c r="H10064" t="s">
        <v>14509</v>
      </c>
      <c r="I10064" t="s">
        <v>44</v>
      </c>
      <c r="J10064"/>
      <c r="K10064" t="s">
        <v>28</v>
      </c>
      <c r="M10064"/>
      <c r="N10064" t="s">
        <v>14529</v>
      </c>
      <c r="P10064" s="7" t="str">
        <f>HYPERLINK("https://collectormobile.dot.state.oh.us/arcgis/rest/services/ADAROW/ADA_ROW_Inventory_Image_Viewer/MapServer/6/22545/attachments/", "Photo Link")</f>
        <v>Photo Link</v>
      </c>
      <c r="Q10064" s="7" t="str">
        <f>HYPERLINK("http://data.mapchannels.com/dualmaps6/map.htm?lat=39.300040&amp;lng=-84.563145", "Map Channel Link")</f>
        <v>Map Channel Link</v>
      </c>
    </row>
    <row r="10065" spans="1:17" hidden="1" x14ac:dyDescent="0.25">
      <c r="A10065" t="s">
        <v>10537</v>
      </c>
      <c r="B10065" t="s">
        <v>11069</v>
      </c>
      <c r="C10065" t="s">
        <v>581</v>
      </c>
      <c r="D10065">
        <v>15.669</v>
      </c>
      <c r="E10065" t="s">
        <v>16163</v>
      </c>
      <c r="F10065" t="s">
        <v>10540</v>
      </c>
      <c r="G10065" s="6">
        <v>43316.597662037027</v>
      </c>
      <c r="H10065" t="s">
        <v>14509</v>
      </c>
      <c r="I10065" t="s">
        <v>44</v>
      </c>
      <c r="J10065"/>
      <c r="K10065" t="s">
        <v>28</v>
      </c>
      <c r="M10065"/>
      <c r="N10065" t="s">
        <v>14529</v>
      </c>
      <c r="P10065" s="7" t="str">
        <f>HYPERLINK("https://collectormobile.dot.state.oh.us/arcgis/rest/services/ADAROW/ADA_ROW_Inventory_Image_Viewer/MapServer/6/22545/attachments/", "Photo Link")</f>
        <v>Photo Link</v>
      </c>
      <c r="Q10065" s="7" t="str">
        <f>HYPERLINK("http://data.mapchannels.com/dualmaps6/map.htm?lat=39.300040&amp;lng=-84.563145", "Map Channel Link")</f>
        <v>Map Channel Link</v>
      </c>
    </row>
    <row r="10066" spans="1:17" hidden="1" x14ac:dyDescent="0.25">
      <c r="A10066" t="s">
        <v>10537</v>
      </c>
      <c r="B10066" t="s">
        <v>11069</v>
      </c>
      <c r="C10066" t="s">
        <v>3841</v>
      </c>
      <c r="D10066">
        <v>5.6639999999999997</v>
      </c>
      <c r="E10066" t="s">
        <v>16164</v>
      </c>
      <c r="F10066" t="s">
        <v>10563</v>
      </c>
      <c r="G10066" s="6">
        <v>43337.631354166668</v>
      </c>
      <c r="H10066" t="s">
        <v>14509</v>
      </c>
      <c r="I10066" t="s">
        <v>44</v>
      </c>
      <c r="J10066"/>
      <c r="K10066" t="s">
        <v>124</v>
      </c>
      <c r="M10066"/>
      <c r="N10066" t="s">
        <v>14510</v>
      </c>
      <c r="P10066" s="7" t="str">
        <f>HYPERLINK("https://collectormobile.dot.state.oh.us/arcgis/rest/services/ADAROW/ADA_ROW_Inventory_Image_Viewer/MapServer/6/54952/attachments/", "Photo Link")</f>
        <v>Photo Link</v>
      </c>
      <c r="Q10066" s="7" t="str">
        <f>HYPERLINK("http://data.mapchannels.com/dualmaps6/map.htm?lat=39.215947&amp;lng=-84.704814", "Map Channel Link")</f>
        <v>Map Channel Link</v>
      </c>
    </row>
    <row r="10067" spans="1:17" hidden="1" x14ac:dyDescent="0.25">
      <c r="A10067" t="s">
        <v>10537</v>
      </c>
      <c r="B10067" t="s">
        <v>11069</v>
      </c>
      <c r="C10067" t="s">
        <v>1846</v>
      </c>
      <c r="D10067">
        <v>2.04</v>
      </c>
      <c r="E10067" t="s">
        <v>16165</v>
      </c>
      <c r="F10067" t="s">
        <v>10563</v>
      </c>
      <c r="G10067" s="6">
        <v>43337.548101851848</v>
      </c>
      <c r="H10067" t="s">
        <v>14509</v>
      </c>
      <c r="I10067" t="s">
        <v>44</v>
      </c>
      <c r="J10067"/>
      <c r="K10067" t="s">
        <v>38</v>
      </c>
      <c r="M10067"/>
      <c r="N10067" t="s">
        <v>14510</v>
      </c>
      <c r="P10067" s="7" t="str">
        <f>HYPERLINK("https://collectormobile.dot.state.oh.us/arcgis/rest/services/ADAROW/ADA_ROW_Inventory_Image_Viewer/MapServer/6/49978/attachments/", "Photo Link")</f>
        <v>Photo Link</v>
      </c>
      <c r="Q10067" s="7" t="str">
        <f>HYPERLINK("http://data.mapchannels.com/dualmaps6/map.htm?lat=39.183721&amp;lng=-84.604323", "Map Channel Link")</f>
        <v>Map Channel Link</v>
      </c>
    </row>
    <row r="10068" spans="1:17" hidden="1" x14ac:dyDescent="0.25">
      <c r="A10068" t="s">
        <v>10537</v>
      </c>
      <c r="B10068" t="s">
        <v>11069</v>
      </c>
      <c r="C10068" t="s">
        <v>1853</v>
      </c>
      <c r="D10068">
        <v>8.0000000000000002E-3</v>
      </c>
      <c r="E10068" t="s">
        <v>16166</v>
      </c>
      <c r="F10068" t="s">
        <v>10563</v>
      </c>
      <c r="G10068" s="6">
        <v>43316.617696759262</v>
      </c>
      <c r="H10068" t="s">
        <v>14509</v>
      </c>
      <c r="I10068" t="s">
        <v>44</v>
      </c>
      <c r="J10068"/>
      <c r="K10068" t="s">
        <v>28</v>
      </c>
      <c r="M10068"/>
      <c r="N10068" t="s">
        <v>14510</v>
      </c>
      <c r="P10068" s="7" t="str">
        <f>HYPERLINK("https://collectormobile.dot.state.oh.us/arcgis/rest/services/ADAROW/ADA_ROW_Inventory_Image_Viewer/MapServer/6/1009/attachments/", "Photo Link")</f>
        <v>Photo Link</v>
      </c>
      <c r="Q10068" s="7" t="str">
        <f>HYPERLINK("http://data.mapchannels.com/dualmaps6/map.htm?lat=39.154573&amp;lng=-84.669492", "Map Channel Link")</f>
        <v>Map Channel Link</v>
      </c>
    </row>
    <row r="10069" spans="1:17" hidden="1" x14ac:dyDescent="0.25">
      <c r="A10069" t="s">
        <v>10537</v>
      </c>
      <c r="B10069" t="s">
        <v>11069</v>
      </c>
      <c r="C10069" t="s">
        <v>1392</v>
      </c>
      <c r="D10069">
        <v>8.9999999999999993E-3</v>
      </c>
      <c r="E10069" t="s">
        <v>16167</v>
      </c>
      <c r="F10069" t="s">
        <v>11261</v>
      </c>
      <c r="G10069" s="6">
        <v>43323.533842592587</v>
      </c>
      <c r="H10069" t="s">
        <v>14509</v>
      </c>
      <c r="I10069" t="s">
        <v>44</v>
      </c>
      <c r="J10069"/>
      <c r="K10069" t="s">
        <v>38</v>
      </c>
      <c r="M10069"/>
      <c r="N10069" t="s">
        <v>14510</v>
      </c>
      <c r="P10069" s="7" t="str">
        <f>HYPERLINK("https://collectormobile.dot.state.oh.us/arcgis/rest/services/ADAROW/ADA_ROW_Inventory_Image_Viewer/MapServer/6/48277/attachments/", "Photo Link")</f>
        <v>Photo Link</v>
      </c>
      <c r="Q10069" s="7" t="str">
        <f>HYPERLINK("http://data.mapchannels.com/dualmaps6/map.htm?lat=39.157843&amp;lng=-84.629666", "Map Channel Link")</f>
        <v>Map Channel Link</v>
      </c>
    </row>
    <row r="10070" spans="1:17" hidden="1" x14ac:dyDescent="0.25">
      <c r="A10070" t="s">
        <v>10537</v>
      </c>
      <c r="B10070" t="s">
        <v>11069</v>
      </c>
      <c r="C10070" t="s">
        <v>1392</v>
      </c>
      <c r="D10070">
        <v>1.2E-2</v>
      </c>
      <c r="E10070" t="s">
        <v>16168</v>
      </c>
      <c r="F10070" t="s">
        <v>11261</v>
      </c>
      <c r="G10070" s="6">
        <v>43323.544965277782</v>
      </c>
      <c r="H10070" t="s">
        <v>14509</v>
      </c>
      <c r="I10070" t="s">
        <v>44</v>
      </c>
      <c r="J10070"/>
      <c r="K10070" t="s">
        <v>38</v>
      </c>
      <c r="M10070"/>
      <c r="N10070" t="s">
        <v>14510</v>
      </c>
      <c r="P10070" s="7" t="str">
        <f>HYPERLINK("https://collectormobile.dot.state.oh.us/arcgis/rest/services/ADAROW/ADA_ROW_Inventory_Image_Viewer/MapServer/6/383/attachments/", "Photo Link")</f>
        <v>Photo Link</v>
      </c>
      <c r="Q10070" s="7" t="str">
        <f>HYPERLINK("http://data.mapchannels.com/dualmaps6/map.htm?lat=39.157875&amp;lng=-84.629961", "Map Channel Link")</f>
        <v>Map Channel Link</v>
      </c>
    </row>
    <row r="10071" spans="1:17" hidden="1" x14ac:dyDescent="0.25">
      <c r="A10071" t="s">
        <v>10537</v>
      </c>
      <c r="B10071" t="s">
        <v>11069</v>
      </c>
      <c r="C10071" t="s">
        <v>1392</v>
      </c>
      <c r="D10071">
        <v>1.2E-2</v>
      </c>
      <c r="E10071" t="s">
        <v>16169</v>
      </c>
      <c r="F10071" t="s">
        <v>11261</v>
      </c>
      <c r="G10071" s="6">
        <v>43323.546030092592</v>
      </c>
      <c r="H10071" t="s">
        <v>14509</v>
      </c>
      <c r="I10071" t="s">
        <v>44</v>
      </c>
      <c r="J10071"/>
      <c r="K10071" t="s">
        <v>38</v>
      </c>
      <c r="M10071"/>
      <c r="N10071" t="s">
        <v>14510</v>
      </c>
      <c r="P10071" s="7" t="str">
        <f>HYPERLINK("https://collectormobile.dot.state.oh.us/arcgis/rest/services/ADAROW/ADA_ROW_Inventory_Image_Viewer/MapServer/6/383/attachments/", "Photo Link")</f>
        <v>Photo Link</v>
      </c>
      <c r="Q10071" s="7" t="str">
        <f>HYPERLINK("http://data.mapchannels.com/dualmaps6/map.htm?lat=39.157875&amp;lng=-84.629961", "Map Channel Link")</f>
        <v>Map Channel Link</v>
      </c>
    </row>
    <row r="10072" spans="1:17" hidden="1" x14ac:dyDescent="0.25">
      <c r="A10072" t="s">
        <v>10537</v>
      </c>
      <c r="B10072" t="s">
        <v>11069</v>
      </c>
      <c r="C10072" t="s">
        <v>1439</v>
      </c>
      <c r="D10072">
        <v>1.0999999999999999E-2</v>
      </c>
      <c r="E10072" t="s">
        <v>16170</v>
      </c>
      <c r="F10072" t="s">
        <v>10557</v>
      </c>
      <c r="G10072" s="6">
        <v>43309.756851851853</v>
      </c>
      <c r="H10072" t="s">
        <v>14509</v>
      </c>
      <c r="I10072" t="s">
        <v>44</v>
      </c>
      <c r="J10072"/>
      <c r="K10072" t="s">
        <v>124</v>
      </c>
      <c r="M10072"/>
      <c r="N10072" t="s">
        <v>14731</v>
      </c>
      <c r="P10072" s="7" t="str">
        <f>HYPERLINK("https://collectormobile.dot.state.oh.us/arcgis/rest/services/ADAROW/ADA_ROW_Inventory_Image_Viewer/MapServer/6/774/attachments/", "Photo Link")</f>
        <v>Photo Link</v>
      </c>
      <c r="Q10072" s="7" t="str">
        <f>HYPERLINK("http://data.mapchannels.com/dualmaps6/map.htm?lat=39.237061&amp;lng=-84.592241", "Map Channel Link")</f>
        <v>Map Channel Link</v>
      </c>
    </row>
    <row r="10073" spans="1:17" hidden="1" x14ac:dyDescent="0.25">
      <c r="A10073" t="s">
        <v>10537</v>
      </c>
      <c r="B10073" t="s">
        <v>11069</v>
      </c>
      <c r="C10073" t="s">
        <v>3316</v>
      </c>
      <c r="D10073">
        <v>1.0999999999999999E-2</v>
      </c>
      <c r="E10073" t="s">
        <v>16171</v>
      </c>
      <c r="F10073" t="s">
        <v>10626</v>
      </c>
      <c r="G10073" s="6">
        <v>43326.777951388889</v>
      </c>
      <c r="H10073" t="s">
        <v>14509</v>
      </c>
      <c r="I10073" t="s">
        <v>44</v>
      </c>
      <c r="J10073"/>
      <c r="K10073" t="s">
        <v>28</v>
      </c>
      <c r="M10073"/>
      <c r="N10073" t="s">
        <v>14529</v>
      </c>
      <c r="P10073" s="7" t="str">
        <f>HYPERLINK("https://collectormobile.dot.state.oh.us/arcgis/rest/services/ADAROW/ADA_ROW_Inventory_Image_Viewer/MapServer/6/353/attachments/", "Photo Link")</f>
        <v>Photo Link</v>
      </c>
      <c r="Q10073" s="7" t="str">
        <f>HYPERLINK("http://data.mapchannels.com/dualmaps6/map.htm?lat=39.251343&amp;lng=-84.597764", "Map Channel Link")</f>
        <v>Map Channel Link</v>
      </c>
    </row>
    <row r="10074" spans="1:17" hidden="1" x14ac:dyDescent="0.25">
      <c r="A10074" t="s">
        <v>10537</v>
      </c>
      <c r="B10074" t="s">
        <v>11069</v>
      </c>
      <c r="C10074" t="s">
        <v>2743</v>
      </c>
      <c r="D10074">
        <v>4.2130000000000001</v>
      </c>
      <c r="E10074" t="s">
        <v>16172</v>
      </c>
      <c r="F10074" t="s">
        <v>10727</v>
      </c>
      <c r="G10074" s="6">
        <v>43274.530775462961</v>
      </c>
      <c r="H10074" t="s">
        <v>14509</v>
      </c>
      <c r="I10074" t="s">
        <v>44</v>
      </c>
      <c r="J10074"/>
      <c r="K10074" t="s">
        <v>28</v>
      </c>
      <c r="M10074"/>
      <c r="N10074" t="s">
        <v>14696</v>
      </c>
      <c r="O10074" t="s">
        <v>16173</v>
      </c>
      <c r="P10074" s="7" t="str">
        <f>HYPERLINK("https://collectormobile.dot.state.oh.us/arcgis/rest/services/ADAROW/ADA_ROW_Inventory_Image_Viewer/MapServer/6/12948/attachments/", "Photo Link")</f>
        <v>Photo Link</v>
      </c>
      <c r="Q10074" s="7" t="str">
        <f>HYPERLINK("http://data.mapchannels.com/dualmaps6/map.htm?lat=39.264552&amp;lng=-84.334876", "Map Channel Link")</f>
        <v>Map Channel Link</v>
      </c>
    </row>
    <row r="10075" spans="1:17" hidden="1" x14ac:dyDescent="0.25">
      <c r="A10075" t="s">
        <v>10537</v>
      </c>
      <c r="B10075" t="s">
        <v>11069</v>
      </c>
      <c r="C10075" t="s">
        <v>2743</v>
      </c>
      <c r="D10075">
        <v>4.2140000000000004</v>
      </c>
      <c r="E10075" t="s">
        <v>16174</v>
      </c>
      <c r="F10075" t="s">
        <v>10727</v>
      </c>
      <c r="G10075" s="6">
        <v>43274.573842592603</v>
      </c>
      <c r="H10075" t="s">
        <v>14509</v>
      </c>
      <c r="I10075" t="s">
        <v>44</v>
      </c>
      <c r="J10075"/>
      <c r="K10075" t="s">
        <v>124</v>
      </c>
      <c r="M10075"/>
      <c r="N10075" t="s">
        <v>14559</v>
      </c>
      <c r="P10075" s="7" t="str">
        <f>HYPERLINK("https://collectormobile.dot.state.oh.us/arcgis/rest/services/ADAROW/ADA_ROW_Inventory_Image_Viewer/MapServer/6/12949/attachments/", "Photo Link")</f>
        <v>Photo Link</v>
      </c>
      <c r="Q10075" s="7" t="str">
        <f>HYPERLINK("http://data.mapchannels.com/dualmaps6/map.htm?lat=39.264738&amp;lng=-84.334695", "Map Channel Link")</f>
        <v>Map Channel Link</v>
      </c>
    </row>
    <row r="10076" spans="1:17" hidden="1" x14ac:dyDescent="0.25">
      <c r="A10076" t="s">
        <v>10537</v>
      </c>
      <c r="B10076" t="s">
        <v>11069</v>
      </c>
      <c r="C10076" t="s">
        <v>11498</v>
      </c>
      <c r="D10076">
        <v>5.6609999999999996</v>
      </c>
      <c r="E10076" t="s">
        <v>16175</v>
      </c>
      <c r="F10076" t="s">
        <v>10563</v>
      </c>
      <c r="G10076" s="6">
        <v>43316.621365740742</v>
      </c>
      <c r="H10076" t="s">
        <v>14509</v>
      </c>
      <c r="I10076" t="s">
        <v>44</v>
      </c>
      <c r="J10076"/>
      <c r="K10076" t="s">
        <v>38</v>
      </c>
      <c r="M10076"/>
      <c r="N10076" t="s">
        <v>14529</v>
      </c>
      <c r="P10076" s="7" t="str">
        <f>HYPERLINK("https://collectormobile.dot.state.oh.us/arcgis/rest/services/ADAROW/ADA_ROW_Inventory_Image_Viewer/MapServer/6/1010/attachments/", "Photo Link")</f>
        <v>Photo Link</v>
      </c>
      <c r="Q10076" s="7" t="str">
        <f>HYPERLINK("http://data.mapchannels.com/dualmaps6/map.htm?lat=39.154405&amp;lng=-84.669492", "Map Channel Link")</f>
        <v>Map Channel Link</v>
      </c>
    </row>
    <row r="10077" spans="1:17" hidden="1" x14ac:dyDescent="0.25">
      <c r="A10077" t="s">
        <v>10537</v>
      </c>
      <c r="B10077" t="s">
        <v>11069</v>
      </c>
      <c r="C10077" t="s">
        <v>11498</v>
      </c>
      <c r="D10077">
        <v>5.8330000000000002</v>
      </c>
      <c r="E10077" t="s">
        <v>16176</v>
      </c>
      <c r="F10077" t="s">
        <v>10626</v>
      </c>
      <c r="G10077" s="6">
        <v>43323.61204861111</v>
      </c>
      <c r="H10077" t="s">
        <v>14509</v>
      </c>
      <c r="I10077" t="s">
        <v>44</v>
      </c>
      <c r="J10077"/>
      <c r="K10077" t="s">
        <v>38</v>
      </c>
      <c r="M10077"/>
      <c r="N10077" t="s">
        <v>14529</v>
      </c>
      <c r="P10077" s="7" t="str">
        <f>HYPERLINK("https://collectormobile.dot.state.oh.us/arcgis/rest/services/ADAROW/ADA_ROW_Inventory_Image_Viewer/MapServer/6/1011/attachments/", "Photo Link")</f>
        <v>Photo Link</v>
      </c>
      <c r="Q10077" s="7" t="str">
        <f>HYPERLINK("http://data.mapchannels.com/dualmaps6/map.htm?lat=39.153470&amp;lng=-84.666607", "Map Channel Link")</f>
        <v>Map Channel Link</v>
      </c>
    </row>
    <row r="10078" spans="1:17" hidden="1" x14ac:dyDescent="0.25">
      <c r="A10078" t="s">
        <v>10537</v>
      </c>
      <c r="B10078" t="s">
        <v>11069</v>
      </c>
      <c r="C10078" t="s">
        <v>11498</v>
      </c>
      <c r="D10078">
        <v>5.85</v>
      </c>
      <c r="E10078" t="s">
        <v>16177</v>
      </c>
      <c r="F10078" t="s">
        <v>8922</v>
      </c>
      <c r="G10078" s="6">
        <v>45812.669976851852</v>
      </c>
      <c r="H10078" t="s">
        <v>14509</v>
      </c>
      <c r="I10078" t="s">
        <v>44</v>
      </c>
      <c r="J10078"/>
      <c r="K10078" t="s">
        <v>28</v>
      </c>
      <c r="M10078"/>
      <c r="N10078" t="s">
        <v>14510</v>
      </c>
      <c r="P10078" s="7" t="str">
        <f>HYPERLINK("https://collectormobile.dot.state.oh.us/arcgis/rest/services/ADAROW/ADA_ROW_Inventory_Image_Viewer/MapServer/6/1012/attachments/", "Photo Link")</f>
        <v>Photo Link</v>
      </c>
      <c r="Q10078" s="7" t="str">
        <f>HYPERLINK("http://data.mapchannels.com/dualmaps6/map.htm?lat=39.153368&amp;lng=-84.666292", "Map Channel Link")</f>
        <v>Map Channel Link</v>
      </c>
    </row>
    <row r="10079" spans="1:17" hidden="1" x14ac:dyDescent="0.25">
      <c r="A10079" t="s">
        <v>10537</v>
      </c>
      <c r="B10079" t="s">
        <v>11069</v>
      </c>
      <c r="C10079" t="s">
        <v>11498</v>
      </c>
      <c r="D10079">
        <v>6.867</v>
      </c>
      <c r="E10079" t="s">
        <v>16178</v>
      </c>
      <c r="F10079" t="s">
        <v>10563</v>
      </c>
      <c r="G10079" s="6">
        <v>43316.74</v>
      </c>
      <c r="H10079" t="s">
        <v>14509</v>
      </c>
      <c r="I10079" t="s">
        <v>44</v>
      </c>
      <c r="J10079"/>
      <c r="K10079" t="s">
        <v>28</v>
      </c>
      <c r="M10079"/>
      <c r="N10079" t="s">
        <v>14559</v>
      </c>
      <c r="P10079" s="7" t="str">
        <f>HYPERLINK("https://collectormobile.dot.state.oh.us/arcgis/rest/services/ADAROW/ADA_ROW_Inventory_Image_Viewer/MapServer/6/382/attachments/", "Photo Link")</f>
        <v>Photo Link</v>
      </c>
      <c r="Q10079" s="7" t="str">
        <f>HYPERLINK("http://data.mapchannels.com/dualmaps6/map.htm?lat=39.157853&amp;lng=-84.649747", "Map Channel Link")</f>
        <v>Map Channel Link</v>
      </c>
    </row>
    <row r="10080" spans="1:17" hidden="1" x14ac:dyDescent="0.25">
      <c r="A10080" t="s">
        <v>10537</v>
      </c>
      <c r="B10080" t="s">
        <v>11069</v>
      </c>
      <c r="C10080" t="s">
        <v>11498</v>
      </c>
      <c r="D10080">
        <v>6.891</v>
      </c>
      <c r="E10080" t="s">
        <v>16179</v>
      </c>
      <c r="F10080" t="s">
        <v>10563</v>
      </c>
      <c r="G10080" s="6">
        <v>43316.753125000003</v>
      </c>
      <c r="H10080" t="s">
        <v>14509</v>
      </c>
      <c r="I10080" t="s">
        <v>44</v>
      </c>
      <c r="J10080"/>
      <c r="K10080" t="s">
        <v>28</v>
      </c>
      <c r="M10080"/>
      <c r="N10080" t="s">
        <v>14559</v>
      </c>
      <c r="P10080" s="7" t="str">
        <f>HYPERLINK("https://collectormobile.dot.state.oh.us/arcgis/rest/services/ADAROW/ADA_ROW_Inventory_Image_Viewer/MapServer/6/1013/attachments/", "Photo Link")</f>
        <v>Photo Link</v>
      </c>
      <c r="Q10080" s="7" t="str">
        <f>HYPERLINK("http://data.mapchannels.com/dualmaps6/map.htm?lat=39.158061&amp;lng=-84.649391", "Map Channel Link")</f>
        <v>Map Channel Link</v>
      </c>
    </row>
    <row r="10081" spans="1:17" hidden="1" x14ac:dyDescent="0.25">
      <c r="A10081" t="s">
        <v>10537</v>
      </c>
      <c r="B10081" t="s">
        <v>11069</v>
      </c>
      <c r="C10081" t="s">
        <v>11498</v>
      </c>
      <c r="D10081">
        <v>6.891</v>
      </c>
      <c r="E10081" t="s">
        <v>16180</v>
      </c>
      <c r="F10081" t="s">
        <v>10563</v>
      </c>
      <c r="G10081" s="6">
        <v>43316.753993055558</v>
      </c>
      <c r="H10081" t="s">
        <v>14509</v>
      </c>
      <c r="I10081" t="s">
        <v>44</v>
      </c>
      <c r="J10081"/>
      <c r="K10081" t="s">
        <v>28</v>
      </c>
      <c r="M10081"/>
      <c r="N10081" t="s">
        <v>14559</v>
      </c>
      <c r="P10081" s="7" t="str">
        <f>HYPERLINK("https://collectormobile.dot.state.oh.us/arcgis/rest/services/ADAROW/ADA_ROW_Inventory_Image_Viewer/MapServer/6/1013/attachments/", "Photo Link")</f>
        <v>Photo Link</v>
      </c>
      <c r="Q10081" s="7" t="str">
        <f>HYPERLINK("http://data.mapchannels.com/dualmaps6/map.htm?lat=39.158061&amp;lng=-84.649391", "Map Channel Link")</f>
        <v>Map Channel Link</v>
      </c>
    </row>
    <row r="10082" spans="1:17" hidden="1" x14ac:dyDescent="0.25">
      <c r="A10082" t="s">
        <v>10537</v>
      </c>
      <c r="B10082" t="s">
        <v>11069</v>
      </c>
      <c r="C10082" t="s">
        <v>11498</v>
      </c>
      <c r="D10082">
        <v>7.23</v>
      </c>
      <c r="E10082" t="s">
        <v>16181</v>
      </c>
      <c r="F10082" t="s">
        <v>11261</v>
      </c>
      <c r="G10082" s="6">
        <v>43323.732627314806</v>
      </c>
      <c r="H10082" t="s">
        <v>14509</v>
      </c>
      <c r="I10082" t="s">
        <v>44</v>
      </c>
      <c r="J10082"/>
      <c r="K10082" t="s">
        <v>124</v>
      </c>
      <c r="M10082"/>
      <c r="N10082" t="s">
        <v>14559</v>
      </c>
      <c r="O10082" t="s">
        <v>5144</v>
      </c>
      <c r="P10082" s="7" t="str">
        <f>HYPERLINK("https://collectormobile.dot.state.oh.us/arcgis/rest/services/ADAROW/ADA_ROW_Inventory_Image_Viewer/MapServer/6/791/attachments/", "Photo Link")</f>
        <v>Photo Link</v>
      </c>
      <c r="Q10082" s="7" t="str">
        <f>HYPERLINK("http://data.mapchannels.com/dualmaps6/map.htm?lat=39.159596&amp;lng=-84.643430", "Map Channel Link")</f>
        <v>Map Channel Link</v>
      </c>
    </row>
    <row r="10083" spans="1:17" hidden="1" x14ac:dyDescent="0.25">
      <c r="A10083" t="s">
        <v>10537</v>
      </c>
      <c r="B10083" t="s">
        <v>11069</v>
      </c>
      <c r="C10083" t="s">
        <v>11498</v>
      </c>
      <c r="D10083">
        <v>7.2329999999999997</v>
      </c>
      <c r="E10083" t="s">
        <v>16182</v>
      </c>
      <c r="F10083" t="s">
        <v>10550</v>
      </c>
      <c r="G10083" s="6">
        <v>43829.649189814823</v>
      </c>
      <c r="H10083" t="s">
        <v>14509</v>
      </c>
      <c r="I10083" t="s">
        <v>44</v>
      </c>
      <c r="J10083"/>
      <c r="K10083" t="s">
        <v>28</v>
      </c>
      <c r="M10083"/>
      <c r="N10083" t="s">
        <v>14510</v>
      </c>
      <c r="P10083" s="7" t="str">
        <f>HYPERLINK("https://collectormobile.dot.state.oh.us/arcgis/rest/services/ADAROW/ADA_ROW_Inventory_Image_Viewer/MapServer/6/75522/attachments/", "Photo Link")</f>
        <v>Photo Link</v>
      </c>
      <c r="Q10083" s="7" t="str">
        <f>HYPERLINK("http://data.mapchannels.com/dualmaps6/map.htm?lat=39.159605&amp;lng=-84.643366", "Map Channel Link")</f>
        <v>Map Channel Link</v>
      </c>
    </row>
    <row r="10084" spans="1:17" hidden="1" x14ac:dyDescent="0.25">
      <c r="A10084" t="s">
        <v>10537</v>
      </c>
      <c r="B10084" t="s">
        <v>11069</v>
      </c>
      <c r="C10084" t="s">
        <v>11498</v>
      </c>
      <c r="D10084">
        <v>7.5979999999999999</v>
      </c>
      <c r="E10084" t="s">
        <v>16183</v>
      </c>
      <c r="F10084" t="s">
        <v>10561</v>
      </c>
      <c r="G10084" s="6">
        <v>43323.647824074083</v>
      </c>
      <c r="H10084" t="s">
        <v>14509</v>
      </c>
      <c r="I10084" t="s">
        <v>44</v>
      </c>
      <c r="J10084"/>
      <c r="K10084" t="s">
        <v>38</v>
      </c>
      <c r="M10084"/>
      <c r="N10084" t="s">
        <v>14510</v>
      </c>
      <c r="P10084" s="7" t="str">
        <f>HYPERLINK("https://collectormobile.dot.state.oh.us/arcgis/rest/services/ADAROW/ADA_ROW_Inventory_Image_Viewer/MapServer/6/793/attachments/", "Photo Link")</f>
        <v>Photo Link</v>
      </c>
      <c r="Q10084" s="7" t="str">
        <f>HYPERLINK("http://data.mapchannels.com/dualmaps6/map.htm?lat=39.159287&amp;lng=-84.637025", "Map Channel Link")</f>
        <v>Map Channel Link</v>
      </c>
    </row>
    <row r="10085" spans="1:17" hidden="1" x14ac:dyDescent="0.25">
      <c r="A10085" t="s">
        <v>10537</v>
      </c>
      <c r="B10085" t="s">
        <v>11069</v>
      </c>
      <c r="C10085" t="s">
        <v>11498</v>
      </c>
      <c r="D10085">
        <v>7.9939999999999998</v>
      </c>
      <c r="E10085" t="s">
        <v>16184</v>
      </c>
      <c r="F10085" t="s">
        <v>10730</v>
      </c>
      <c r="G10085" s="6">
        <v>43316.757974537039</v>
      </c>
      <c r="H10085" t="s">
        <v>14509</v>
      </c>
      <c r="I10085" t="s">
        <v>44</v>
      </c>
      <c r="J10085"/>
      <c r="K10085" t="s">
        <v>124</v>
      </c>
      <c r="M10085"/>
      <c r="N10085" t="s">
        <v>14694</v>
      </c>
      <c r="O10085" t="s">
        <v>16185</v>
      </c>
      <c r="P10085" s="7" t="str">
        <f>HYPERLINK("https://collectormobile.dot.state.oh.us/arcgis/rest/services/ADAROW/ADA_ROW_Inventory_Image_Viewer/MapServer/6/386/attachments/", "Photo Link")</f>
        <v>Photo Link</v>
      </c>
      <c r="Q10085" s="7" t="str">
        <f>HYPERLINK("http://data.mapchannels.com/dualmaps6/map.htm?lat=39.157601&amp;lng=-84.629920", "Map Channel Link")</f>
        <v>Map Channel Link</v>
      </c>
    </row>
    <row r="10086" spans="1:17" hidden="1" x14ac:dyDescent="0.25">
      <c r="A10086" t="s">
        <v>10537</v>
      </c>
      <c r="B10086" t="s">
        <v>11069</v>
      </c>
      <c r="C10086" t="s">
        <v>11498</v>
      </c>
      <c r="D10086">
        <v>7.9939999999999998</v>
      </c>
      <c r="E10086" t="s">
        <v>16186</v>
      </c>
      <c r="F10086" t="s">
        <v>10730</v>
      </c>
      <c r="G10086" s="6">
        <v>43316.760057870371</v>
      </c>
      <c r="H10086" t="s">
        <v>14509</v>
      </c>
      <c r="I10086" t="s">
        <v>44</v>
      </c>
      <c r="J10086"/>
      <c r="K10086" t="s">
        <v>124</v>
      </c>
      <c r="M10086"/>
      <c r="N10086" t="s">
        <v>14694</v>
      </c>
      <c r="O10086" t="s">
        <v>16187</v>
      </c>
      <c r="P10086" s="7" t="str">
        <f>HYPERLINK("https://collectormobile.dot.state.oh.us/arcgis/rest/services/ADAROW/ADA_ROW_Inventory_Image_Viewer/MapServer/6/386/attachments/", "Photo Link")</f>
        <v>Photo Link</v>
      </c>
      <c r="Q10086" s="7" t="str">
        <f>HYPERLINK("http://data.mapchannels.com/dualmaps6/map.htm?lat=39.157601&amp;lng=-84.629920", "Map Channel Link")</f>
        <v>Map Channel Link</v>
      </c>
    </row>
    <row r="10087" spans="1:17" hidden="1" x14ac:dyDescent="0.25">
      <c r="A10087" t="s">
        <v>10537</v>
      </c>
      <c r="B10087" t="s">
        <v>11069</v>
      </c>
      <c r="C10087" t="s">
        <v>11498</v>
      </c>
      <c r="D10087">
        <v>8.5920000000000005</v>
      </c>
      <c r="E10087" t="s">
        <v>16188</v>
      </c>
      <c r="F10087" t="s">
        <v>10833</v>
      </c>
      <c r="G10087" s="6">
        <v>43316.573530092603</v>
      </c>
      <c r="H10087" t="s">
        <v>14509</v>
      </c>
      <c r="I10087" t="s">
        <v>44</v>
      </c>
      <c r="J10087"/>
      <c r="K10087" t="s">
        <v>38</v>
      </c>
      <c r="M10087"/>
      <c r="N10087" t="s">
        <v>14510</v>
      </c>
      <c r="P10087" s="7" t="str">
        <f>HYPERLINK("https://collectormobile.dot.state.oh.us/arcgis/rest/services/ADAROW/ADA_ROW_Inventory_Image_Viewer/MapServer/6/796/attachments/", "Photo Link")</f>
        <v>Photo Link</v>
      </c>
      <c r="Q10087" s="7" t="str">
        <f>HYPERLINK("http://data.mapchannels.com/dualmaps6/map.htm?lat=39.149408&amp;lng=-84.627660", "Map Channel Link")</f>
        <v>Map Channel Link</v>
      </c>
    </row>
    <row r="10088" spans="1:17" hidden="1" x14ac:dyDescent="0.25">
      <c r="A10088" t="s">
        <v>10537</v>
      </c>
      <c r="B10088" t="s">
        <v>11069</v>
      </c>
      <c r="C10088" t="s">
        <v>11498</v>
      </c>
      <c r="D10088">
        <v>8.593</v>
      </c>
      <c r="E10088" t="s">
        <v>16189</v>
      </c>
      <c r="F10088" t="s">
        <v>10833</v>
      </c>
      <c r="G10088" s="6">
        <v>43316.597916666673</v>
      </c>
      <c r="H10088" t="s">
        <v>14509</v>
      </c>
      <c r="I10088" t="s">
        <v>44</v>
      </c>
      <c r="J10088"/>
      <c r="K10088" t="s">
        <v>28</v>
      </c>
      <c r="M10088"/>
      <c r="N10088" t="s">
        <v>14559</v>
      </c>
      <c r="P10088" s="7" t="str">
        <f>HYPERLINK("https://collectormobile.dot.state.oh.us/arcgis/rest/services/ADAROW/ADA_ROW_Inventory_Image_Viewer/MapServer/6/794/attachments/", "Photo Link")</f>
        <v>Photo Link</v>
      </c>
      <c r="Q10088" s="7" t="str">
        <f>HYPERLINK("http://data.mapchannels.com/dualmaps6/map.htm?lat=39.149392&amp;lng=-84.627940", "Map Channel Link")</f>
        <v>Map Channel Link</v>
      </c>
    </row>
    <row r="10089" spans="1:17" hidden="1" x14ac:dyDescent="0.25">
      <c r="A10089" t="s">
        <v>10537</v>
      </c>
      <c r="B10089" t="s">
        <v>11069</v>
      </c>
      <c r="C10089" t="s">
        <v>11498</v>
      </c>
      <c r="D10089">
        <v>8.657</v>
      </c>
      <c r="E10089" t="s">
        <v>16190</v>
      </c>
      <c r="F10089" t="s">
        <v>10833</v>
      </c>
      <c r="G10089" s="6">
        <v>43316.626817129632</v>
      </c>
      <c r="H10089" t="s">
        <v>14509</v>
      </c>
      <c r="I10089" t="s">
        <v>44</v>
      </c>
      <c r="J10089"/>
      <c r="K10089" t="s">
        <v>38</v>
      </c>
      <c r="M10089"/>
      <c r="N10089" t="s">
        <v>14510</v>
      </c>
      <c r="P10089" s="7" t="str">
        <f>HYPERLINK("https://collectormobile.dot.state.oh.us/arcgis/rest/services/ADAROW/ADA_ROW_Inventory_Image_Viewer/MapServer/6/390/attachments/", "Photo Link")</f>
        <v>Photo Link</v>
      </c>
      <c r="Q10089" s="7" t="str">
        <f>HYPERLINK("http://data.mapchannels.com/dualmaps6/map.htm?lat=39.148449&amp;lng=-84.627655", "Map Channel Link")</f>
        <v>Map Channel Link</v>
      </c>
    </row>
    <row r="10090" spans="1:17" hidden="1" x14ac:dyDescent="0.25">
      <c r="A10090" t="s">
        <v>10537</v>
      </c>
      <c r="B10090" t="s">
        <v>11069</v>
      </c>
      <c r="C10090" t="s">
        <v>11498</v>
      </c>
      <c r="D10090">
        <v>8.6579999999999995</v>
      </c>
      <c r="E10090" t="s">
        <v>16191</v>
      </c>
      <c r="F10090" t="s">
        <v>10833</v>
      </c>
      <c r="G10090" s="6">
        <v>43316.552048611113</v>
      </c>
      <c r="H10090" t="s">
        <v>14509</v>
      </c>
      <c r="I10090" t="s">
        <v>44</v>
      </c>
      <c r="J10090"/>
      <c r="K10090" t="s">
        <v>28</v>
      </c>
      <c r="M10090"/>
      <c r="N10090" t="s">
        <v>14510</v>
      </c>
      <c r="P10090" s="7" t="str">
        <f>HYPERLINK("https://collectormobile.dot.state.oh.us/arcgis/rest/services/ADAROW/ADA_ROW_Inventory_Image_Viewer/MapServer/6/387/attachments/", "Photo Link")</f>
        <v>Photo Link</v>
      </c>
      <c r="Q10090" s="7" t="str">
        <f>HYPERLINK("http://data.mapchannels.com/dualmaps6/map.htm?lat=39.148522&amp;lng=-84.627367", "Map Channel Link")</f>
        <v>Map Channel Link</v>
      </c>
    </row>
    <row r="10091" spans="1:17" hidden="1" x14ac:dyDescent="0.25">
      <c r="A10091" t="s">
        <v>10537</v>
      </c>
      <c r="B10091" t="s">
        <v>11069</v>
      </c>
      <c r="C10091" t="s">
        <v>11507</v>
      </c>
      <c r="D10091">
        <v>3.4350000000000001</v>
      </c>
      <c r="E10091" t="s">
        <v>16192</v>
      </c>
      <c r="F10091" t="s">
        <v>10540</v>
      </c>
      <c r="G10091" s="6">
        <v>43316.591226851851</v>
      </c>
      <c r="H10091" t="s">
        <v>14509</v>
      </c>
      <c r="I10091" t="s">
        <v>44</v>
      </c>
      <c r="J10091"/>
      <c r="K10091" t="s">
        <v>28</v>
      </c>
      <c r="M10091"/>
      <c r="N10091" t="s">
        <v>14529</v>
      </c>
      <c r="P10091" s="7" t="str">
        <f>HYPERLINK("https://collectormobile.dot.state.oh.us/arcgis/rest/services/ADAROW/ADA_ROW_Inventory_Image_Viewer/MapServer/6/22544/attachments/", "Photo Link")</f>
        <v>Photo Link</v>
      </c>
      <c r="Q10091" s="7" t="str">
        <f>HYPERLINK("http://data.mapchannels.com/dualmaps6/map.htm?lat=39.299814&amp;lng=-84.563201", "Map Channel Link")</f>
        <v>Map Channel Link</v>
      </c>
    </row>
    <row r="10092" spans="1:17" hidden="1" x14ac:dyDescent="0.25">
      <c r="A10092" t="s">
        <v>10537</v>
      </c>
      <c r="B10092" t="s">
        <v>11069</v>
      </c>
      <c r="C10092" t="s">
        <v>11507</v>
      </c>
      <c r="D10092">
        <v>16.582999999999998</v>
      </c>
      <c r="E10092" t="s">
        <v>16193</v>
      </c>
      <c r="F10092" t="s">
        <v>10865</v>
      </c>
      <c r="G10092" s="6">
        <v>43287.702372685177</v>
      </c>
      <c r="H10092" t="s">
        <v>14509</v>
      </c>
      <c r="I10092" t="s">
        <v>44</v>
      </c>
      <c r="J10092"/>
      <c r="K10092" t="s">
        <v>28</v>
      </c>
      <c r="M10092"/>
      <c r="N10092" t="s">
        <v>14694</v>
      </c>
      <c r="P10092" s="7" t="str">
        <f>HYPERLINK("https://collectormobile.dot.state.oh.us/arcgis/rest/services/ADAROW/ADA_ROW_Inventory_Image_Viewer/MapServer/6/310/attachments/", "Photo Link")</f>
        <v>Photo Link</v>
      </c>
      <c r="Q10092" s="7" t="str">
        <f>HYPERLINK("http://data.mapchannels.com/dualmaps6/map.htm?lat=39.272878&amp;lng=-84.327471", "Map Channel Link")</f>
        <v>Map Channel Link</v>
      </c>
    </row>
    <row r="10093" spans="1:17" hidden="1" x14ac:dyDescent="0.25">
      <c r="A10093" t="s">
        <v>10537</v>
      </c>
      <c r="B10093" t="s">
        <v>11069</v>
      </c>
      <c r="C10093" t="s">
        <v>11507</v>
      </c>
      <c r="D10093">
        <v>16.582999999999998</v>
      </c>
      <c r="E10093" t="s">
        <v>16194</v>
      </c>
      <c r="F10093" t="s">
        <v>11174</v>
      </c>
      <c r="G10093" s="6">
        <v>43274.706145833326</v>
      </c>
      <c r="H10093" t="s">
        <v>14509</v>
      </c>
      <c r="I10093" t="s">
        <v>44</v>
      </c>
      <c r="J10093"/>
      <c r="K10093" t="s">
        <v>28</v>
      </c>
      <c r="M10093"/>
      <c r="N10093" t="s">
        <v>14694</v>
      </c>
      <c r="P10093" s="7" t="str">
        <f>HYPERLINK("https://collectormobile.dot.state.oh.us/arcgis/rest/services/ADAROW/ADA_ROW_Inventory_Image_Viewer/MapServer/6/310/attachments/", "Photo Link")</f>
        <v>Photo Link</v>
      </c>
      <c r="Q10093" s="7" t="str">
        <f>HYPERLINK("http://data.mapchannels.com/dualmaps6/map.htm?lat=39.272878&amp;lng=-84.327471", "Map Channel Link")</f>
        <v>Map Channel Link</v>
      </c>
    </row>
    <row r="10094" spans="1:17" hidden="1" x14ac:dyDescent="0.25">
      <c r="A10094" t="s">
        <v>10537</v>
      </c>
      <c r="B10094" t="s">
        <v>11069</v>
      </c>
      <c r="C10094" t="s">
        <v>11507</v>
      </c>
      <c r="D10094">
        <v>16.585000000000001</v>
      </c>
      <c r="E10094" t="s">
        <v>16195</v>
      </c>
      <c r="F10094" t="s">
        <v>11174</v>
      </c>
      <c r="G10094" s="6">
        <v>43274.704097222217</v>
      </c>
      <c r="H10094" t="s">
        <v>14509</v>
      </c>
      <c r="I10094" t="s">
        <v>44</v>
      </c>
      <c r="J10094"/>
      <c r="K10094" t="s">
        <v>28</v>
      </c>
      <c r="M10094"/>
      <c r="N10094" t="s">
        <v>14654</v>
      </c>
      <c r="P10094" s="7" t="str">
        <f>HYPERLINK("https://collectormobile.dot.state.oh.us/arcgis/rest/services/ADAROW/ADA_ROW_Inventory_Image_Viewer/MapServer/6/14186/attachments/", "Photo Link")</f>
        <v>Photo Link</v>
      </c>
      <c r="Q10094" s="7" t="str">
        <f>HYPERLINK("http://data.mapchannels.com/dualmaps6/map.htm?lat=39.272825&amp;lng=-84.327469", "Map Channel Link")</f>
        <v>Map Channel Link</v>
      </c>
    </row>
    <row r="10095" spans="1:17" hidden="1" x14ac:dyDescent="0.25">
      <c r="A10095" t="s">
        <v>10537</v>
      </c>
      <c r="B10095" t="s">
        <v>11069</v>
      </c>
      <c r="C10095" t="s">
        <v>11507</v>
      </c>
      <c r="D10095">
        <v>16.585999999999999</v>
      </c>
      <c r="E10095" t="s">
        <v>16196</v>
      </c>
      <c r="F10095" t="s">
        <v>10865</v>
      </c>
      <c r="G10095" s="6">
        <v>43287.700335648151</v>
      </c>
      <c r="H10095" t="s">
        <v>14509</v>
      </c>
      <c r="I10095" t="s">
        <v>44</v>
      </c>
      <c r="J10095"/>
      <c r="K10095" t="s">
        <v>124</v>
      </c>
      <c r="M10095"/>
      <c r="N10095" t="s">
        <v>14820</v>
      </c>
      <c r="P10095" s="7" t="str">
        <f>HYPERLINK("https://collectormobile.dot.state.oh.us/arcgis/rest/services/ADAROW/ADA_ROW_Inventory_Image_Viewer/MapServer/6/311/attachments/", "Photo Link")</f>
        <v>Photo Link</v>
      </c>
      <c r="Q10095" s="7" t="str">
        <f>HYPERLINK("http://data.mapchannels.com/dualmaps6/map.htm?lat=39.273083&amp;lng=-84.327281", "Map Channel Link")</f>
        <v>Map Channel Link</v>
      </c>
    </row>
    <row r="10096" spans="1:17" hidden="1" x14ac:dyDescent="0.25">
      <c r="A10096" t="s">
        <v>10537</v>
      </c>
      <c r="B10096" t="s">
        <v>11069</v>
      </c>
      <c r="C10096" t="s">
        <v>11507</v>
      </c>
      <c r="D10096">
        <v>16.585999999999999</v>
      </c>
      <c r="E10096" t="s">
        <v>16197</v>
      </c>
      <c r="F10096" t="s">
        <v>11174</v>
      </c>
      <c r="G10096" s="6">
        <v>43274.714641203696</v>
      </c>
      <c r="H10096" t="s">
        <v>14509</v>
      </c>
      <c r="I10096" t="s">
        <v>44</v>
      </c>
      <c r="J10096"/>
      <c r="K10096" t="s">
        <v>124</v>
      </c>
      <c r="M10096"/>
      <c r="N10096" t="s">
        <v>14820</v>
      </c>
      <c r="O10096" t="s">
        <v>16198</v>
      </c>
      <c r="P10096" s="7" t="str">
        <f>HYPERLINK("https://collectormobile.dot.state.oh.us/arcgis/rest/services/ADAROW/ADA_ROW_Inventory_Image_Viewer/MapServer/6/311/attachments/", "Photo Link")</f>
        <v>Photo Link</v>
      </c>
      <c r="Q10096" s="7" t="str">
        <f>HYPERLINK("http://data.mapchannels.com/dualmaps6/map.htm?lat=39.273083&amp;lng=-84.327281", "Map Channel Link")</f>
        <v>Map Channel Link</v>
      </c>
    </row>
    <row r="10097" spans="1:17" hidden="1" x14ac:dyDescent="0.25">
      <c r="A10097" t="s">
        <v>10537</v>
      </c>
      <c r="B10097" t="s">
        <v>11069</v>
      </c>
      <c r="C10097" t="s">
        <v>2753</v>
      </c>
      <c r="D10097">
        <v>2.7749999999999999</v>
      </c>
      <c r="E10097" t="s">
        <v>16199</v>
      </c>
      <c r="F10097" t="s">
        <v>11012</v>
      </c>
      <c r="G10097" s="6">
        <v>43274.706666666672</v>
      </c>
      <c r="H10097" t="s">
        <v>14509</v>
      </c>
      <c r="I10097" t="s">
        <v>44</v>
      </c>
      <c r="J10097"/>
      <c r="K10097" t="s">
        <v>38</v>
      </c>
      <c r="M10097"/>
      <c r="N10097" t="s">
        <v>14559</v>
      </c>
      <c r="P10097" s="7" t="str">
        <f>HYPERLINK("https://collectormobile.dot.state.oh.us/arcgis/rest/services/ADAROW/ADA_ROW_Inventory_Image_Viewer/MapServer/6/301/attachments/", "Photo Link")</f>
        <v>Photo Link</v>
      </c>
      <c r="Q10097" s="7" t="str">
        <f>HYPERLINK("http://data.mapchannels.com/dualmaps6/map.htm?lat=39.198703&amp;lng=-84.380604", "Map Channel Link")</f>
        <v>Map Channel Link</v>
      </c>
    </row>
    <row r="10098" spans="1:17" hidden="1" x14ac:dyDescent="0.25">
      <c r="A10098" t="s">
        <v>10537</v>
      </c>
      <c r="B10098" t="s">
        <v>11069</v>
      </c>
      <c r="C10098" t="s">
        <v>2753</v>
      </c>
      <c r="D10098">
        <v>2.7839999999999998</v>
      </c>
      <c r="E10098" t="s">
        <v>16200</v>
      </c>
      <c r="F10098" t="s">
        <v>11071</v>
      </c>
      <c r="G10098" s="6">
        <v>43274.695462962962</v>
      </c>
      <c r="H10098" t="s">
        <v>14509</v>
      </c>
      <c r="I10098" t="s">
        <v>44</v>
      </c>
      <c r="J10098"/>
      <c r="K10098" t="s">
        <v>38</v>
      </c>
      <c r="M10098"/>
      <c r="N10098" t="s">
        <v>14510</v>
      </c>
      <c r="P10098" s="7" t="str">
        <f>HYPERLINK("https://collectormobile.dot.state.oh.us/arcgis/rest/services/ADAROW/ADA_ROW_Inventory_Image_Viewer/MapServer/6/302/attachments/", "Photo Link")</f>
        <v>Photo Link</v>
      </c>
      <c r="Q10098" s="7" t="str">
        <f>HYPERLINK("http://data.mapchannels.com/dualmaps6/map.htm?lat=39.198830&amp;lng=-84.380255", "Map Channel Link")</f>
        <v>Map Channel Link</v>
      </c>
    </row>
    <row r="10099" spans="1:17" hidden="1" x14ac:dyDescent="0.25">
      <c r="A10099" t="s">
        <v>10537</v>
      </c>
      <c r="B10099" t="s">
        <v>11069</v>
      </c>
      <c r="C10099" t="s">
        <v>5782</v>
      </c>
      <c r="D10099">
        <v>1.0999999999999999E-2</v>
      </c>
      <c r="E10099" t="s">
        <v>16201</v>
      </c>
      <c r="F10099" t="s">
        <v>11012</v>
      </c>
      <c r="G10099" s="6">
        <v>43281.549525462957</v>
      </c>
      <c r="H10099" t="s">
        <v>14509</v>
      </c>
      <c r="I10099" t="s">
        <v>44</v>
      </c>
      <c r="J10099"/>
      <c r="K10099" t="s">
        <v>28</v>
      </c>
      <c r="M10099"/>
      <c r="N10099" t="s">
        <v>14616</v>
      </c>
      <c r="P10099" s="7" t="str">
        <f>HYPERLINK("https://collectormobile.dot.state.oh.us/arcgis/rest/services/ADAROW/ADA_ROW_Inventory_Image_Viewer/MapServer/6/19175/attachments/", "Photo Link")</f>
        <v>Photo Link</v>
      </c>
      <c r="Q10099" s="7" t="str">
        <f>HYPERLINK("http://data.mapchannels.com/dualmaps6/map.htm?lat=39.203441&amp;lng=-84.370130", "Map Channel Link")</f>
        <v>Map Channel Link</v>
      </c>
    </row>
    <row r="10100" spans="1:17" hidden="1" x14ac:dyDescent="0.25">
      <c r="A10100" t="s">
        <v>10537</v>
      </c>
      <c r="B10100" t="s">
        <v>11069</v>
      </c>
      <c r="C10100" t="s">
        <v>5782</v>
      </c>
      <c r="D10100">
        <v>1.0999999999999999E-2</v>
      </c>
      <c r="E10100" t="s">
        <v>16202</v>
      </c>
      <c r="F10100" t="s">
        <v>11012</v>
      </c>
      <c r="G10100" s="6">
        <v>43281.549814814818</v>
      </c>
      <c r="H10100" t="s">
        <v>14509</v>
      </c>
      <c r="I10100" t="s">
        <v>44</v>
      </c>
      <c r="J10100"/>
      <c r="K10100" t="s">
        <v>28</v>
      </c>
      <c r="M10100"/>
      <c r="N10100" t="s">
        <v>14616</v>
      </c>
      <c r="P10100" s="7" t="str">
        <f>HYPERLINK("https://collectormobile.dot.state.oh.us/arcgis/rest/services/ADAROW/ADA_ROW_Inventory_Image_Viewer/MapServer/6/19175/attachments/", "Photo Link")</f>
        <v>Photo Link</v>
      </c>
      <c r="Q10100" s="7" t="str">
        <f>HYPERLINK("http://data.mapchannels.com/dualmaps6/map.htm?lat=39.203441&amp;lng=-84.370130", "Map Channel Link")</f>
        <v>Map Channel Link</v>
      </c>
    </row>
    <row r="10101" spans="1:17" hidden="1" x14ac:dyDescent="0.25">
      <c r="A10101" t="s">
        <v>10537</v>
      </c>
      <c r="B10101" t="s">
        <v>11069</v>
      </c>
      <c r="C10101" t="s">
        <v>5782</v>
      </c>
      <c r="D10101">
        <v>1.0999999999999999E-2</v>
      </c>
      <c r="E10101" t="s">
        <v>16203</v>
      </c>
      <c r="F10101" t="s">
        <v>11012</v>
      </c>
      <c r="G10101" s="6">
        <v>43281.554942129631</v>
      </c>
      <c r="H10101" t="s">
        <v>14509</v>
      </c>
      <c r="I10101" t="s">
        <v>44</v>
      </c>
      <c r="J10101"/>
      <c r="K10101" t="s">
        <v>124</v>
      </c>
      <c r="M10101"/>
      <c r="N10101" t="s">
        <v>14559</v>
      </c>
      <c r="P10101" s="7" t="str">
        <f>HYPERLINK("https://collectormobile.dot.state.oh.us/arcgis/rest/services/ADAROW/ADA_ROW_Inventory_Image_Viewer/MapServer/6/18776/attachments/", "Photo Link")</f>
        <v>Photo Link</v>
      </c>
      <c r="Q10101" s="7" t="str">
        <f>HYPERLINK("http://data.mapchannels.com/dualmaps6/map.htm?lat=39.203290&amp;lng=-84.370350", "Map Channel Link")</f>
        <v>Map Channel Link</v>
      </c>
    </row>
    <row r="10102" spans="1:17" hidden="1" x14ac:dyDescent="0.25">
      <c r="A10102" t="s">
        <v>10537</v>
      </c>
      <c r="B10102" t="s">
        <v>11069</v>
      </c>
      <c r="C10102" t="s">
        <v>2759</v>
      </c>
      <c r="D10102">
        <v>0.01</v>
      </c>
      <c r="E10102" t="s">
        <v>16204</v>
      </c>
      <c r="F10102" t="s">
        <v>8922</v>
      </c>
      <c r="G10102" s="6">
        <v>45812.675266203703</v>
      </c>
      <c r="H10102" t="s">
        <v>14509</v>
      </c>
      <c r="I10102" t="s">
        <v>44</v>
      </c>
      <c r="J10102"/>
      <c r="K10102"/>
      <c r="M10102"/>
      <c r="N10102" t="s">
        <v>14510</v>
      </c>
      <c r="P10102" s="7" t="str">
        <f>HYPERLINK("https://collectormobile.dot.state.oh.us/arcgis/rest/services/ADAROW/ADA_ROW_Inventory_Image_Viewer/MapServer/6/14185/attachments/", "Photo Link")</f>
        <v>Photo Link</v>
      </c>
      <c r="Q10102" s="7" t="str">
        <f>HYPERLINK("http://data.mapchannels.com/dualmaps6/map.htm?lat=39.272680&amp;lng=-84.327038", "Map Channel Link")</f>
        <v>Map Channel Link</v>
      </c>
    </row>
    <row r="10103" spans="1:17" hidden="1" x14ac:dyDescent="0.25">
      <c r="A10103" t="s">
        <v>10537</v>
      </c>
      <c r="B10103" t="s">
        <v>11069</v>
      </c>
      <c r="C10103" t="s">
        <v>2759</v>
      </c>
      <c r="D10103">
        <v>1.0999999999999999E-2</v>
      </c>
      <c r="E10103" t="s">
        <v>16205</v>
      </c>
      <c r="F10103" t="s">
        <v>10727</v>
      </c>
      <c r="G10103" s="6">
        <v>43274.698518518519</v>
      </c>
      <c r="H10103" t="s">
        <v>14509</v>
      </c>
      <c r="I10103" t="s">
        <v>44</v>
      </c>
      <c r="J10103"/>
      <c r="K10103" t="s">
        <v>28</v>
      </c>
      <c r="M10103"/>
      <c r="N10103" t="s">
        <v>14640</v>
      </c>
      <c r="P10103" s="7" t="str">
        <f>HYPERLINK("https://collectormobile.dot.state.oh.us/arcgis/rest/services/ADAROW/ADA_ROW_Inventory_Image_Viewer/MapServer/6/309/attachments/", "Photo Link")</f>
        <v>Photo Link</v>
      </c>
      <c r="Q10103" s="7" t="str">
        <f>HYPERLINK("http://data.mapchannels.com/dualmaps6/map.htm?lat=39.272711&amp;lng=-84.327005", "Map Channel Link")</f>
        <v>Map Channel Link</v>
      </c>
    </row>
    <row r="10104" spans="1:17" hidden="1" x14ac:dyDescent="0.25">
      <c r="A10104" t="s">
        <v>10537</v>
      </c>
      <c r="B10104" t="s">
        <v>11069</v>
      </c>
      <c r="C10104" t="s">
        <v>2759</v>
      </c>
      <c r="D10104">
        <v>1.2E-2</v>
      </c>
      <c r="E10104" t="s">
        <v>16206</v>
      </c>
      <c r="F10104" t="s">
        <v>10727</v>
      </c>
      <c r="G10104" s="6">
        <v>43274.721192129633</v>
      </c>
      <c r="H10104" t="s">
        <v>14509</v>
      </c>
      <c r="I10104" t="s">
        <v>44</v>
      </c>
      <c r="J10104"/>
      <c r="K10104" t="s">
        <v>38</v>
      </c>
      <c r="M10104"/>
      <c r="N10104" t="s">
        <v>14625</v>
      </c>
      <c r="O10104" t="s">
        <v>16207</v>
      </c>
      <c r="P10104" s="7" t="str">
        <f>HYPERLINK("https://collectormobile.dot.state.oh.us/arcgis/rest/services/ADAROW/ADA_ROW_Inventory_Image_Viewer/MapServer/6/308/attachments/", "Photo Link")</f>
        <v>Photo Link</v>
      </c>
      <c r="Q10104" s="7" t="str">
        <f>HYPERLINK("http://data.mapchannels.com/dualmaps6/map.htm?lat=39.272945&amp;lng=-84.326828", "Map Channel Link")</f>
        <v>Map Channel Link</v>
      </c>
    </row>
    <row r="10105" spans="1:17" hidden="1" x14ac:dyDescent="0.25">
      <c r="A10105" t="s">
        <v>10537</v>
      </c>
      <c r="B10105" t="s">
        <v>11069</v>
      </c>
      <c r="C10105" t="s">
        <v>5018</v>
      </c>
      <c r="D10105">
        <v>1.2E-2</v>
      </c>
      <c r="E10105" t="s">
        <v>16208</v>
      </c>
      <c r="F10105" t="s">
        <v>10554</v>
      </c>
      <c r="G10105" s="6">
        <v>43287.677604166667</v>
      </c>
      <c r="H10105" t="s">
        <v>14509</v>
      </c>
      <c r="I10105" t="s">
        <v>44</v>
      </c>
      <c r="J10105"/>
      <c r="K10105" t="s">
        <v>124</v>
      </c>
      <c r="M10105"/>
      <c r="N10105" t="s">
        <v>14820</v>
      </c>
      <c r="P10105" s="7" t="str">
        <f>HYPERLINK("https://collectormobile.dot.state.oh.us/arcgis/rest/services/ADAROW/ADA_ROW_Inventory_Image_Viewer/MapServer/6/315/attachments/", "Photo Link")</f>
        <v>Photo Link</v>
      </c>
      <c r="Q10105" s="7" t="str">
        <f>HYPERLINK("http://data.mapchannels.com/dualmaps6/map.htm?lat=39.282632&amp;lng=-84.316224", "Map Channel Link")</f>
        <v>Map Channel Link</v>
      </c>
    </row>
    <row r="10106" spans="1:17" hidden="1" x14ac:dyDescent="0.25">
      <c r="A10106" t="s">
        <v>10537</v>
      </c>
      <c r="B10106" t="s">
        <v>11069</v>
      </c>
      <c r="C10106" t="s">
        <v>5018</v>
      </c>
      <c r="D10106">
        <v>1.2E-2</v>
      </c>
      <c r="E10106" t="s">
        <v>16209</v>
      </c>
      <c r="F10106" t="s">
        <v>11076</v>
      </c>
      <c r="G10106" s="6">
        <v>43281.774745370371</v>
      </c>
      <c r="H10106" t="s">
        <v>14509</v>
      </c>
      <c r="I10106" t="s">
        <v>44</v>
      </c>
      <c r="J10106"/>
      <c r="K10106" t="s">
        <v>124</v>
      </c>
      <c r="M10106"/>
      <c r="N10106" t="s">
        <v>14654</v>
      </c>
      <c r="P10106" s="7" t="str">
        <f>HYPERLINK("https://collectormobile.dot.state.oh.us/arcgis/rest/services/ADAROW/ADA_ROW_Inventory_Image_Viewer/MapServer/6/315/attachments/", "Photo Link")</f>
        <v>Photo Link</v>
      </c>
      <c r="Q10106" s="7" t="str">
        <f>HYPERLINK("http://data.mapchannels.com/dualmaps6/map.htm?lat=39.282632&amp;lng=-84.316224", "Map Channel Link")</f>
        <v>Map Channel Link</v>
      </c>
    </row>
    <row r="10107" spans="1:17" hidden="1" x14ac:dyDescent="0.25">
      <c r="A10107" t="s">
        <v>10537</v>
      </c>
      <c r="B10107" t="s">
        <v>11069</v>
      </c>
      <c r="C10107" t="s">
        <v>9571</v>
      </c>
      <c r="D10107">
        <v>1.0999999999999999E-2</v>
      </c>
      <c r="E10107" t="s">
        <v>16210</v>
      </c>
      <c r="F10107" t="s">
        <v>10730</v>
      </c>
      <c r="G10107" s="6">
        <v>43274.607523148137</v>
      </c>
      <c r="H10107" t="s">
        <v>14509</v>
      </c>
      <c r="I10107" t="s">
        <v>44</v>
      </c>
      <c r="J10107"/>
      <c r="K10107" t="s">
        <v>38</v>
      </c>
      <c r="M10107"/>
      <c r="N10107" t="s">
        <v>14510</v>
      </c>
      <c r="O10107" t="s">
        <v>16211</v>
      </c>
      <c r="P10107" s="7" t="str">
        <f>HYPERLINK("https://collectormobile.dot.state.oh.us/arcgis/rest/services/ADAROW/ADA_ROW_Inventory_Image_Viewer/MapServer/6/359/attachments/", "Photo Link")</f>
        <v>Photo Link</v>
      </c>
      <c r="Q10107" s="7" t="str">
        <f>HYPERLINK("http://data.mapchannels.com/dualmaps6/map.htm?lat=39.142082&amp;lng=-84.359897", "Map Channel Link")</f>
        <v>Map Channel Link</v>
      </c>
    </row>
    <row r="10108" spans="1:17" hidden="1" x14ac:dyDescent="0.25">
      <c r="A10108" t="s">
        <v>10537</v>
      </c>
      <c r="B10108" t="s">
        <v>11069</v>
      </c>
      <c r="C10108" t="s">
        <v>11543</v>
      </c>
      <c r="D10108">
        <v>2.3839999999999999</v>
      </c>
      <c r="E10108" t="s">
        <v>16212</v>
      </c>
      <c r="F10108" t="s">
        <v>10540</v>
      </c>
      <c r="G10108" s="6">
        <v>43288.5158912037</v>
      </c>
      <c r="H10108" t="s">
        <v>14509</v>
      </c>
      <c r="I10108" t="s">
        <v>44</v>
      </c>
      <c r="J10108"/>
      <c r="K10108" t="s">
        <v>124</v>
      </c>
      <c r="M10108"/>
      <c r="N10108" t="s">
        <v>14529</v>
      </c>
      <c r="P10108" s="7" t="str">
        <f>HYPERLINK("https://collectormobile.dot.state.oh.us/arcgis/rest/services/ADAROW/ADA_ROW_Inventory_Image_Viewer/MapServer/6/502/attachments/", "Photo Link")</f>
        <v>Photo Link</v>
      </c>
      <c r="Q10108" s="7" t="str">
        <f>HYPERLINK("http://data.mapchannels.com/dualmaps6/map.htm?lat=39.072579&amp;lng=-84.341861", "Map Channel Link")</f>
        <v>Map Channel Link</v>
      </c>
    </row>
    <row r="10109" spans="1:17" hidden="1" x14ac:dyDescent="0.25">
      <c r="A10109" t="s">
        <v>10537</v>
      </c>
      <c r="B10109" t="s">
        <v>11069</v>
      </c>
      <c r="C10109" t="s">
        <v>11543</v>
      </c>
      <c r="D10109">
        <v>2.3849999999999998</v>
      </c>
      <c r="E10109" t="s">
        <v>16213</v>
      </c>
      <c r="F10109" t="s">
        <v>10540</v>
      </c>
      <c r="G10109" s="6">
        <v>43288.522916666669</v>
      </c>
      <c r="H10109" t="s">
        <v>14509</v>
      </c>
      <c r="I10109" t="s">
        <v>44</v>
      </c>
      <c r="J10109"/>
      <c r="K10109" t="s">
        <v>28</v>
      </c>
      <c r="M10109"/>
      <c r="N10109" t="s">
        <v>14731</v>
      </c>
      <c r="P10109" s="7" t="str">
        <f>HYPERLINK("https://collectormobile.dot.state.oh.us/arcgis/rest/services/ADAROW/ADA_ROW_Inventory_Image_Viewer/MapServer/6/503/attachments/", "Photo Link")</f>
        <v>Photo Link</v>
      </c>
      <c r="Q10109" s="7" t="str">
        <f>HYPERLINK("http://data.mapchannels.com/dualmaps6/map.htm?lat=39.072590&amp;lng=-84.341598", "Map Channel Link")</f>
        <v>Map Channel Link</v>
      </c>
    </row>
    <row r="10110" spans="1:17" hidden="1" x14ac:dyDescent="0.25">
      <c r="A10110" t="s">
        <v>10537</v>
      </c>
      <c r="B10110" t="s">
        <v>11069</v>
      </c>
      <c r="C10110" t="s">
        <v>1539</v>
      </c>
      <c r="D10110">
        <v>0.01</v>
      </c>
      <c r="E10110" t="s">
        <v>16214</v>
      </c>
      <c r="F10110" t="s">
        <v>11071</v>
      </c>
      <c r="G10110" s="6">
        <v>43323.652083333327</v>
      </c>
      <c r="H10110" t="s">
        <v>14509</v>
      </c>
      <c r="I10110" t="s">
        <v>44</v>
      </c>
      <c r="J10110"/>
      <c r="K10110" t="s">
        <v>28</v>
      </c>
      <c r="M10110"/>
      <c r="N10110" t="s">
        <v>14529</v>
      </c>
      <c r="P10110" s="7" t="str">
        <f>HYPERLINK("https://collectormobile.dot.state.oh.us/arcgis/rest/services/ADAROW/ADA_ROW_Inventory_Image_Viewer/MapServer/6/349/attachments/", "Photo Link")</f>
        <v>Photo Link</v>
      </c>
      <c r="Q10110" s="7" t="str">
        <f>HYPERLINK("http://data.mapchannels.com/dualmaps6/map.htm?lat=39.242463&amp;lng=-84.594280", "Map Channel Link")</f>
        <v>Map Channel Link</v>
      </c>
    </row>
    <row r="10111" spans="1:17" hidden="1" x14ac:dyDescent="0.25">
      <c r="A10111" t="s">
        <v>10537</v>
      </c>
      <c r="B10111" t="s">
        <v>11069</v>
      </c>
      <c r="C10111" t="s">
        <v>709</v>
      </c>
      <c r="D10111">
        <v>4.5140000000000002</v>
      </c>
      <c r="E10111" t="s">
        <v>16215</v>
      </c>
      <c r="F10111" t="s">
        <v>10595</v>
      </c>
      <c r="G10111" s="6">
        <v>45945.725914351853</v>
      </c>
      <c r="H10111" t="s">
        <v>14509</v>
      </c>
      <c r="I10111" t="s">
        <v>44</v>
      </c>
      <c r="J10111" t="s">
        <v>11462</v>
      </c>
      <c r="K10111" t="s">
        <v>28</v>
      </c>
      <c r="M10111"/>
      <c r="N10111" t="s">
        <v>14510</v>
      </c>
      <c r="P10111" s="7" t="str">
        <f>HYPERLINK("https://collectormobile.dot.state.oh.us/arcgis/rest/services/ADAROW/ADA_ROW_Inventory_Image_Viewer/MapServer/6/101643/attachments/", "Photo Link")</f>
        <v>Photo Link</v>
      </c>
      <c r="Q10111" s="7" t="str">
        <f>HYPERLINK("http://data.mapchannels.com/dualmaps6/map.htm?lat=39.088145&amp;lng=-84.325567", "Map Channel Link")</f>
        <v>Map Channel Link</v>
      </c>
    </row>
    <row r="10112" spans="1:17" hidden="1" x14ac:dyDescent="0.25">
      <c r="A10112" t="s">
        <v>10537</v>
      </c>
      <c r="B10112" t="s">
        <v>11069</v>
      </c>
      <c r="C10112" t="s">
        <v>709</v>
      </c>
      <c r="D10112">
        <v>4.5149999999999997</v>
      </c>
      <c r="E10112" t="s">
        <v>16216</v>
      </c>
      <c r="F10112" t="s">
        <v>10595</v>
      </c>
      <c r="G10112" s="6">
        <v>45945.724120370367</v>
      </c>
      <c r="H10112" t="s">
        <v>14509</v>
      </c>
      <c r="I10112" t="s">
        <v>7640</v>
      </c>
      <c r="J10112" t="s">
        <v>11462</v>
      </c>
      <c r="K10112" t="s">
        <v>28</v>
      </c>
      <c r="M10112"/>
      <c r="N10112" t="s">
        <v>14510</v>
      </c>
      <c r="P10112" s="7" t="str">
        <f>HYPERLINK("https://collectormobile.dot.state.oh.us/arcgis/rest/services/ADAROW/ADA_ROW_Inventory_Image_Viewer/MapServer/6/101241/attachments/", "Photo Link")</f>
        <v>Photo Link</v>
      </c>
      <c r="Q10112" s="7" t="str">
        <f>HYPERLINK("http://data.mapchannels.com/dualmaps6/map.htm?lat=39.088308&amp;lng=-84.325532", "Map Channel Link")</f>
        <v>Map Channel Link</v>
      </c>
    </row>
    <row r="10113" spans="1:17" hidden="1" x14ac:dyDescent="0.25">
      <c r="A10113" t="s">
        <v>10537</v>
      </c>
      <c r="B10113" t="s">
        <v>11069</v>
      </c>
      <c r="C10113" t="s">
        <v>719</v>
      </c>
      <c r="D10113">
        <v>0.01</v>
      </c>
      <c r="E10113" t="s">
        <v>16217</v>
      </c>
      <c r="F10113" t="s">
        <v>8922</v>
      </c>
      <c r="G10113" s="6">
        <v>45812.677581018521</v>
      </c>
      <c r="H10113" t="s">
        <v>14509</v>
      </c>
      <c r="I10113" t="s">
        <v>44</v>
      </c>
      <c r="J10113"/>
      <c r="K10113" t="s">
        <v>28</v>
      </c>
      <c r="M10113"/>
      <c r="N10113" t="s">
        <v>14510</v>
      </c>
      <c r="P10113" s="7" t="str">
        <f>HYPERLINK("https://collectormobile.dot.state.oh.us/arcgis/rest/services/ADAROW/ADA_ROW_Inventory_Image_Viewer/MapServer/6/378/attachments/", "Photo Link")</f>
        <v>Photo Link</v>
      </c>
      <c r="Q10113" s="7" t="str">
        <f>HYPERLINK("http://data.mapchannels.com/dualmaps6/map.htm?lat=39.277456&amp;lng=-84.563332", "Map Channel Link")</f>
        <v>Map Channel Link</v>
      </c>
    </row>
    <row r="10114" spans="1:17" hidden="1" x14ac:dyDescent="0.25">
      <c r="A10114" t="s">
        <v>10537</v>
      </c>
      <c r="B10114" t="s">
        <v>11069</v>
      </c>
      <c r="C10114" t="s">
        <v>719</v>
      </c>
      <c r="D10114">
        <v>2.85</v>
      </c>
      <c r="E10114" t="s">
        <v>16218</v>
      </c>
      <c r="F10114" t="s">
        <v>10540</v>
      </c>
      <c r="G10114" s="6">
        <v>43281.564965277779</v>
      </c>
      <c r="H10114" t="s">
        <v>14509</v>
      </c>
      <c r="I10114" t="s">
        <v>44</v>
      </c>
      <c r="J10114"/>
      <c r="K10114" t="s">
        <v>38</v>
      </c>
      <c r="M10114"/>
      <c r="N10114" t="s">
        <v>14750</v>
      </c>
      <c r="P10114" s="7" t="str">
        <f>HYPERLINK("https://collectormobile.dot.state.oh.us/arcgis/rest/services/ADAROW/ADA_ROW_Inventory_Image_Viewer/MapServer/6/507/attachments/", "Photo Link")</f>
        <v>Photo Link</v>
      </c>
      <c r="Q10114" s="7" t="str">
        <f>HYPERLINK("http://data.mapchannels.com/dualmaps6/map.htm?lat=39.072605&amp;lng=-84.322644", "Map Channel Link")</f>
        <v>Map Channel Link</v>
      </c>
    </row>
    <row r="10115" spans="1:17" hidden="1" x14ac:dyDescent="0.25">
      <c r="A10115" t="s">
        <v>10537</v>
      </c>
      <c r="B10115" t="s">
        <v>11069</v>
      </c>
      <c r="C10115" t="s">
        <v>11556</v>
      </c>
      <c r="D10115">
        <v>1.298</v>
      </c>
      <c r="E10115" t="s">
        <v>16219</v>
      </c>
      <c r="F10115" t="s">
        <v>10626</v>
      </c>
      <c r="G10115" s="6">
        <v>43309.565416666657</v>
      </c>
      <c r="H10115" t="s">
        <v>14509</v>
      </c>
      <c r="I10115" t="s">
        <v>44</v>
      </c>
      <c r="J10115"/>
      <c r="K10115" t="s">
        <v>124</v>
      </c>
      <c r="M10115"/>
      <c r="N10115" t="s">
        <v>14510</v>
      </c>
      <c r="P10115" s="7" t="str">
        <f>HYPERLINK("https://collectormobile.dot.state.oh.us/arcgis/rest/services/ADAROW/ADA_ROW_Inventory_Image_Viewer/MapServer/6/363/attachments/", "Photo Link")</f>
        <v>Photo Link</v>
      </c>
      <c r="Q10115" s="7" t="str">
        <f>HYPERLINK("http://data.mapchannels.com/dualmaps6/map.htm?lat=39.105485&amp;lng=-84.395317", "Map Channel Link")</f>
        <v>Map Channel Link</v>
      </c>
    </row>
    <row r="10116" spans="1:17" hidden="1" x14ac:dyDescent="0.25">
      <c r="A10116" t="s">
        <v>10537</v>
      </c>
      <c r="B10116" t="s">
        <v>11069</v>
      </c>
      <c r="C10116" t="s">
        <v>9391</v>
      </c>
      <c r="D10116">
        <v>1.2999999999999999E-2</v>
      </c>
      <c r="E10116" t="s">
        <v>16220</v>
      </c>
      <c r="F10116" t="s">
        <v>11071</v>
      </c>
      <c r="G10116" s="6">
        <v>43309.573969907397</v>
      </c>
      <c r="H10116" t="s">
        <v>14509</v>
      </c>
      <c r="I10116" t="s">
        <v>44</v>
      </c>
      <c r="J10116"/>
      <c r="K10116" t="s">
        <v>28</v>
      </c>
      <c r="M10116"/>
      <c r="N10116" t="s">
        <v>14529</v>
      </c>
      <c r="P10116" s="7" t="str">
        <f>HYPERLINK("https://collectormobile.dot.state.oh.us/arcgis/rest/services/ADAROW/ADA_ROW_Inventory_Image_Viewer/MapServer/6/339/attachments/", "Photo Link")</f>
        <v>Photo Link</v>
      </c>
      <c r="Q10116" s="7" t="str">
        <f>HYPERLINK("http://data.mapchannels.com/dualmaps6/map.htm?lat=39.227953&amp;lng=-84.588815", "Map Channel Link")</f>
        <v>Map Channel Link</v>
      </c>
    </row>
    <row r="10117" spans="1:17" hidden="1" x14ac:dyDescent="0.25">
      <c r="A10117" t="s">
        <v>10537</v>
      </c>
      <c r="B10117" t="s">
        <v>11069</v>
      </c>
      <c r="C10117" t="s">
        <v>2919</v>
      </c>
      <c r="D10117">
        <v>1.0999999999999999E-2</v>
      </c>
      <c r="E10117" t="s">
        <v>16221</v>
      </c>
      <c r="F10117" t="s">
        <v>10540</v>
      </c>
      <c r="G10117" s="6">
        <v>43281.614363425928</v>
      </c>
      <c r="H10117" t="s">
        <v>14509</v>
      </c>
      <c r="I10117" t="s">
        <v>44</v>
      </c>
      <c r="J10117"/>
      <c r="K10117" t="s">
        <v>38</v>
      </c>
      <c r="M10117"/>
      <c r="N10117" t="s">
        <v>14529</v>
      </c>
      <c r="P10117" s="7" t="str">
        <f>HYPERLINK("https://collectormobile.dot.state.oh.us/arcgis/rest/services/ADAROW/ADA_ROW_Inventory_Image_Viewer/MapServer/6/786/attachments/", "Photo Link")</f>
        <v>Photo Link</v>
      </c>
      <c r="Q10117" s="7" t="str">
        <f>HYPERLINK("http://data.mapchannels.com/dualmaps6/map.htm?lat=39.073191&amp;lng=-84.332114", "Map Channel Link")</f>
        <v>Map Channel Link</v>
      </c>
    </row>
    <row r="10118" spans="1:17" hidden="1" x14ac:dyDescent="0.25">
      <c r="A10118" t="s">
        <v>10537</v>
      </c>
      <c r="B10118" t="s">
        <v>11069</v>
      </c>
      <c r="C10118" t="s">
        <v>3357</v>
      </c>
      <c r="D10118">
        <v>2.9180000000000001</v>
      </c>
      <c r="E10118" t="s">
        <v>16222</v>
      </c>
      <c r="F10118" t="s">
        <v>10626</v>
      </c>
      <c r="G10118" s="6">
        <v>43309.581655092603</v>
      </c>
      <c r="H10118" t="s">
        <v>14509</v>
      </c>
      <c r="I10118" t="s">
        <v>44</v>
      </c>
      <c r="J10118"/>
      <c r="K10118" t="s">
        <v>38</v>
      </c>
      <c r="M10118"/>
      <c r="N10118" t="s">
        <v>14696</v>
      </c>
      <c r="P10118" s="7" t="str">
        <f>HYPERLINK("https://collectormobile.dot.state.oh.us/arcgis/rest/services/ADAROW/ADA_ROW_Inventory_Image_Viewer/MapServer/6/362/attachments/", "Photo Link")</f>
        <v>Photo Link</v>
      </c>
      <c r="Q10118" s="7" t="str">
        <f>HYPERLINK("http://data.mapchannels.com/dualmaps6/map.htm?lat=39.137987&amp;lng=-84.352073", "Map Channel Link")</f>
        <v>Map Channel Link</v>
      </c>
    </row>
    <row r="10119" spans="1:17" hidden="1" x14ac:dyDescent="0.25">
      <c r="A10119" t="s">
        <v>10537</v>
      </c>
      <c r="B10119" t="s">
        <v>11069</v>
      </c>
      <c r="C10119" t="s">
        <v>759</v>
      </c>
      <c r="D10119">
        <v>2.5649999999999999</v>
      </c>
      <c r="E10119" t="s">
        <v>16223</v>
      </c>
      <c r="F10119" t="s">
        <v>10540</v>
      </c>
      <c r="G10119" s="6">
        <v>43281.523425925923</v>
      </c>
      <c r="H10119" t="s">
        <v>14509</v>
      </c>
      <c r="I10119" t="s">
        <v>44</v>
      </c>
      <c r="J10119"/>
      <c r="K10119" t="s">
        <v>124</v>
      </c>
      <c r="M10119"/>
      <c r="N10119" t="s">
        <v>15324</v>
      </c>
      <c r="P10119" s="7" t="str">
        <f>HYPERLINK("https://collectormobile.dot.state.oh.us/arcgis/rest/services/ADAROW/ADA_ROW_Inventory_Image_Viewer/MapServer/6/18774/attachments/", "Photo Link")</f>
        <v>Photo Link</v>
      </c>
      <c r="Q10119" s="7" t="str">
        <f>HYPERLINK("http://data.mapchannels.com/dualmaps6/map.htm?lat=39.071825&amp;lng=-84.315037", "Map Channel Link")</f>
        <v>Map Channel Link</v>
      </c>
    </row>
    <row r="10120" spans="1:17" hidden="1" x14ac:dyDescent="0.25">
      <c r="A10120" t="s">
        <v>10537</v>
      </c>
      <c r="B10120" t="s">
        <v>11069</v>
      </c>
      <c r="C10120" t="s">
        <v>11571</v>
      </c>
      <c r="D10120">
        <v>3.681</v>
      </c>
      <c r="E10120" t="s">
        <v>16224</v>
      </c>
      <c r="F10120" t="s">
        <v>10540</v>
      </c>
      <c r="G10120" s="6">
        <v>43288.720324074071</v>
      </c>
      <c r="H10120" t="s">
        <v>14509</v>
      </c>
      <c r="I10120" t="s">
        <v>44</v>
      </c>
      <c r="J10120"/>
      <c r="K10120" t="s">
        <v>124</v>
      </c>
      <c r="M10120"/>
      <c r="N10120" t="s">
        <v>14529</v>
      </c>
      <c r="P10120" s="7" t="str">
        <f>HYPERLINK("https://collectormobile.dot.state.oh.us/arcgis/rest/services/ADAROW/ADA_ROW_Inventory_Image_Viewer/MapServer/6/909/attachments/", "Photo Link")</f>
        <v>Photo Link</v>
      </c>
      <c r="Q10120" s="7" t="str">
        <f>HYPERLINK("http://data.mapchannels.com/dualmaps6/map.htm?lat=39.072992&amp;lng=-84.360717", "Map Channel Link")</f>
        <v>Map Channel Link</v>
      </c>
    </row>
    <row r="10121" spans="1:17" hidden="1" x14ac:dyDescent="0.25">
      <c r="A10121" t="s">
        <v>10537</v>
      </c>
      <c r="B10121" t="s">
        <v>11069</v>
      </c>
      <c r="C10121" t="s">
        <v>11571</v>
      </c>
      <c r="D10121">
        <v>3.681</v>
      </c>
      <c r="E10121" t="s">
        <v>16225</v>
      </c>
      <c r="F10121" t="s">
        <v>10540</v>
      </c>
      <c r="G10121" s="6">
        <v>43288.720659722218</v>
      </c>
      <c r="H10121" t="s">
        <v>14509</v>
      </c>
      <c r="I10121" t="s">
        <v>44</v>
      </c>
      <c r="J10121"/>
      <c r="K10121" t="s">
        <v>124</v>
      </c>
      <c r="M10121"/>
      <c r="N10121" t="s">
        <v>14529</v>
      </c>
      <c r="P10121" s="7" t="str">
        <f>HYPERLINK("https://collectormobile.dot.state.oh.us/arcgis/rest/services/ADAROW/ADA_ROW_Inventory_Image_Viewer/MapServer/6/909/attachments/", "Photo Link")</f>
        <v>Photo Link</v>
      </c>
      <c r="Q10121" s="7" t="str">
        <f>HYPERLINK("http://data.mapchannels.com/dualmaps6/map.htm?lat=39.072992&amp;lng=-84.360717", "Map Channel Link")</f>
        <v>Map Channel Link</v>
      </c>
    </row>
    <row r="10122" spans="1:17" hidden="1" x14ac:dyDescent="0.25">
      <c r="A10122" t="s">
        <v>10537</v>
      </c>
      <c r="B10122" t="s">
        <v>11069</v>
      </c>
      <c r="C10122" t="s">
        <v>4828</v>
      </c>
      <c r="D10122">
        <v>0.01</v>
      </c>
      <c r="E10122" t="s">
        <v>16226</v>
      </c>
      <c r="F10122" t="s">
        <v>10557</v>
      </c>
      <c r="G10122" s="6">
        <v>43288.544270833343</v>
      </c>
      <c r="H10122" t="s">
        <v>14509</v>
      </c>
      <c r="I10122" t="s">
        <v>44</v>
      </c>
      <c r="J10122"/>
      <c r="K10122" t="s">
        <v>28</v>
      </c>
      <c r="M10122"/>
      <c r="N10122" t="s">
        <v>14529</v>
      </c>
      <c r="P10122" s="7" t="str">
        <f>HYPERLINK("https://collectormobile.dot.state.oh.us/arcgis/rest/services/ADAROW/ADA_ROW_Inventory_Image_Viewer/MapServer/6/500/attachments/", "Photo Link")</f>
        <v>Photo Link</v>
      </c>
      <c r="Q10122" s="7" t="str">
        <f>HYPERLINK("http://data.mapchannels.com/dualmaps6/map.htm?lat=39.072896&amp;lng=-84.345513", "Map Channel Link")</f>
        <v>Map Channel Link</v>
      </c>
    </row>
    <row r="10123" spans="1:17" hidden="1" x14ac:dyDescent="0.25">
      <c r="A10123" t="s">
        <v>10537</v>
      </c>
      <c r="B10123" t="s">
        <v>11069</v>
      </c>
      <c r="C10123" t="s">
        <v>4828</v>
      </c>
      <c r="D10123">
        <v>0.01</v>
      </c>
      <c r="E10123" t="s">
        <v>16227</v>
      </c>
      <c r="F10123" t="s">
        <v>10557</v>
      </c>
      <c r="G10123" s="6">
        <v>43288.539039351846</v>
      </c>
      <c r="H10123" t="s">
        <v>14509</v>
      </c>
      <c r="I10123" t="s">
        <v>44</v>
      </c>
      <c r="J10123"/>
      <c r="K10123" t="s">
        <v>124</v>
      </c>
      <c r="M10123"/>
      <c r="N10123" t="s">
        <v>14529</v>
      </c>
      <c r="P10123" s="7" t="str">
        <f>HYPERLINK("https://collectormobile.dot.state.oh.us/arcgis/rest/services/ADAROW/ADA_ROW_Inventory_Image_Viewer/MapServer/6/501/attachments/", "Photo Link")</f>
        <v>Photo Link</v>
      </c>
      <c r="Q10123" s="7" t="str">
        <f>HYPERLINK("http://data.mapchannels.com/dualmaps6/map.htm?lat=39.072893&amp;lng=-84.345264", "Map Channel Link")</f>
        <v>Map Channel Link</v>
      </c>
    </row>
    <row r="10124" spans="1:17" hidden="1" x14ac:dyDescent="0.25">
      <c r="A10124" t="s">
        <v>10537</v>
      </c>
      <c r="B10124" t="s">
        <v>11069</v>
      </c>
      <c r="C10124" t="s">
        <v>3374</v>
      </c>
      <c r="D10124">
        <v>8.0000000000000002E-3</v>
      </c>
      <c r="E10124" t="s">
        <v>16228</v>
      </c>
      <c r="F10124" t="s">
        <v>10557</v>
      </c>
      <c r="G10124" s="6">
        <v>43288.569444444453</v>
      </c>
      <c r="H10124" t="s">
        <v>14509</v>
      </c>
      <c r="I10124" t="s">
        <v>44</v>
      </c>
      <c r="J10124"/>
      <c r="K10124" t="s">
        <v>28</v>
      </c>
      <c r="M10124"/>
      <c r="N10124" t="s">
        <v>14694</v>
      </c>
      <c r="P10124" s="7" t="str">
        <f>HYPERLINK("https://collectormobile.dot.state.oh.us/arcgis/rest/services/ADAROW/ADA_ROW_Inventory_Image_Viewer/MapServer/6/499/attachments/", "Photo Link")</f>
        <v>Photo Link</v>
      </c>
      <c r="Q10124" s="7" t="str">
        <f>HYPERLINK("http://data.mapchannels.com/dualmaps6/map.htm?lat=39.072679&amp;lng=-84.349484", "Map Channel Link")</f>
        <v>Map Channel Link</v>
      </c>
    </row>
    <row r="10125" spans="1:17" hidden="1" x14ac:dyDescent="0.25">
      <c r="A10125" t="s">
        <v>10537</v>
      </c>
      <c r="B10125" t="s">
        <v>11069</v>
      </c>
      <c r="C10125" t="s">
        <v>5043</v>
      </c>
      <c r="D10125">
        <v>7.891</v>
      </c>
      <c r="E10125" t="s">
        <v>16229</v>
      </c>
      <c r="F10125" t="s">
        <v>10563</v>
      </c>
      <c r="G10125" s="6">
        <v>43337.63890046296</v>
      </c>
      <c r="H10125" t="s">
        <v>14509</v>
      </c>
      <c r="I10125" t="s">
        <v>44</v>
      </c>
      <c r="J10125"/>
      <c r="K10125" t="s">
        <v>124</v>
      </c>
      <c r="M10125"/>
      <c r="N10125" t="s">
        <v>14510</v>
      </c>
      <c r="P10125" s="7" t="str">
        <f>HYPERLINK("https://collectormobile.dot.state.oh.us/arcgis/rest/services/ADAROW/ADA_ROW_Inventory_Image_Viewer/MapServer/6/54544/attachments/", "Photo Link")</f>
        <v>Photo Link</v>
      </c>
      <c r="Q10125" s="7" t="str">
        <f>HYPERLINK("http://data.mapchannels.com/dualmaps6/map.htm?lat=39.215966&amp;lng=-84.704570", "Map Channel Link")</f>
        <v>Map Channel Link</v>
      </c>
    </row>
    <row r="10126" spans="1:17" hidden="1" x14ac:dyDescent="0.25">
      <c r="A10126" t="s">
        <v>10537</v>
      </c>
      <c r="B10126" t="s">
        <v>11069</v>
      </c>
      <c r="C10126" t="s">
        <v>4304</v>
      </c>
      <c r="D10126">
        <v>0.315</v>
      </c>
      <c r="E10126" t="s">
        <v>16230</v>
      </c>
      <c r="F10126" t="s">
        <v>11261</v>
      </c>
      <c r="G10126" s="6">
        <v>43309.530844907407</v>
      </c>
      <c r="H10126" t="s">
        <v>14509</v>
      </c>
      <c r="I10126" t="s">
        <v>44</v>
      </c>
      <c r="J10126"/>
      <c r="K10126" t="s">
        <v>124</v>
      </c>
      <c r="M10126"/>
      <c r="N10126" t="s">
        <v>14640</v>
      </c>
      <c r="P10126" s="7" t="str">
        <f>HYPERLINK("https://collectormobile.dot.state.oh.us/arcgis/rest/services/ADAROW/ADA_ROW_Inventory_Image_Viewer/MapServer/6/781/attachments/", "Photo Link")</f>
        <v>Photo Link</v>
      </c>
      <c r="Q10126" s="7" t="str">
        <f>HYPERLINK("http://data.mapchannels.com/dualmaps6/map.htm?lat=39.252778&amp;lng=-84.598989", "Map Channel Link")</f>
        <v>Map Channel Link</v>
      </c>
    </row>
    <row r="10127" spans="1:17" hidden="1" x14ac:dyDescent="0.25">
      <c r="A10127" t="s">
        <v>10537</v>
      </c>
      <c r="B10127" t="s">
        <v>11069</v>
      </c>
      <c r="C10127" t="s">
        <v>11604</v>
      </c>
      <c r="D10127">
        <v>3.5739999999999998</v>
      </c>
      <c r="E10127" t="s">
        <v>16231</v>
      </c>
      <c r="F10127" t="s">
        <v>10540</v>
      </c>
      <c r="G10127" s="6">
        <v>43288.616944444453</v>
      </c>
      <c r="H10127" t="s">
        <v>14509</v>
      </c>
      <c r="I10127" t="s">
        <v>44</v>
      </c>
      <c r="J10127"/>
      <c r="K10127" t="s">
        <v>28</v>
      </c>
      <c r="M10127"/>
      <c r="N10127" t="s">
        <v>14616</v>
      </c>
      <c r="P10127" s="7" t="str">
        <f>HYPERLINK("https://collectormobile.dot.state.oh.us/arcgis/rest/services/ADAROW/ADA_ROW_Inventory_Image_Viewer/MapServer/6/23758/attachments/", "Photo Link")</f>
        <v>Photo Link</v>
      </c>
      <c r="Q10127" s="7" t="str">
        <f>HYPERLINK("http://data.mapchannels.com/dualmaps6/map.htm?lat=39.072769&amp;lng=-84.352004", "Map Channel Link")</f>
        <v>Map Channel Link</v>
      </c>
    </row>
    <row r="10128" spans="1:17" hidden="1" x14ac:dyDescent="0.25">
      <c r="A10128" t="s">
        <v>10537</v>
      </c>
      <c r="B10128" t="s">
        <v>11069</v>
      </c>
      <c r="C10128" t="s">
        <v>11604</v>
      </c>
      <c r="D10128">
        <v>3.5739999999999998</v>
      </c>
      <c r="E10128" t="s">
        <v>16232</v>
      </c>
      <c r="F10128" t="s">
        <v>10540</v>
      </c>
      <c r="G10128" s="6">
        <v>43288.617199074077</v>
      </c>
      <c r="H10128" t="s">
        <v>14509</v>
      </c>
      <c r="I10128" t="s">
        <v>44</v>
      </c>
      <c r="J10128"/>
      <c r="K10128" t="s">
        <v>28</v>
      </c>
      <c r="M10128"/>
      <c r="N10128" t="s">
        <v>14616</v>
      </c>
      <c r="P10128" s="7" t="str">
        <f>HYPERLINK("https://collectormobile.dot.state.oh.us/arcgis/rest/services/ADAROW/ADA_ROW_Inventory_Image_Viewer/MapServer/6/23758/attachments/", "Photo Link")</f>
        <v>Photo Link</v>
      </c>
      <c r="Q10128" s="7" t="str">
        <f>HYPERLINK("http://data.mapchannels.com/dualmaps6/map.htm?lat=39.072769&amp;lng=-84.352004", "Map Channel Link")</f>
        <v>Map Channel Link</v>
      </c>
    </row>
    <row r="10129" spans="1:17" hidden="1" x14ac:dyDescent="0.25">
      <c r="A10129" t="s">
        <v>10537</v>
      </c>
      <c r="B10129" t="s">
        <v>11069</v>
      </c>
      <c r="C10129" t="s">
        <v>11604</v>
      </c>
      <c r="D10129">
        <v>3.5739999999999998</v>
      </c>
      <c r="E10129" t="s">
        <v>16233</v>
      </c>
      <c r="F10129" t="s">
        <v>10540</v>
      </c>
      <c r="G10129" s="6">
        <v>43288.617395833331</v>
      </c>
      <c r="H10129" t="s">
        <v>14509</v>
      </c>
      <c r="I10129" t="s">
        <v>44</v>
      </c>
      <c r="J10129"/>
      <c r="K10129" t="s">
        <v>28</v>
      </c>
      <c r="M10129"/>
      <c r="N10129" t="s">
        <v>14616</v>
      </c>
      <c r="P10129" s="7" t="str">
        <f>HYPERLINK("https://collectormobile.dot.state.oh.us/arcgis/rest/services/ADAROW/ADA_ROW_Inventory_Image_Viewer/MapServer/6/23758/attachments/", "Photo Link")</f>
        <v>Photo Link</v>
      </c>
      <c r="Q10129" s="7" t="str">
        <f>HYPERLINK("http://data.mapchannels.com/dualmaps6/map.htm?lat=39.072769&amp;lng=-84.352004", "Map Channel Link")</f>
        <v>Map Channel Link</v>
      </c>
    </row>
    <row r="10130" spans="1:17" hidden="1" x14ac:dyDescent="0.25">
      <c r="A10130" t="s">
        <v>10537</v>
      </c>
      <c r="B10130" t="s">
        <v>11069</v>
      </c>
      <c r="C10130" t="s">
        <v>11604</v>
      </c>
      <c r="D10130">
        <v>3.5859999999999999</v>
      </c>
      <c r="E10130" t="s">
        <v>16234</v>
      </c>
      <c r="F10130" t="s">
        <v>10540</v>
      </c>
      <c r="G10130" s="6">
        <v>43288.588692129633</v>
      </c>
      <c r="H10130" t="s">
        <v>14509</v>
      </c>
      <c r="I10130" t="s">
        <v>44</v>
      </c>
      <c r="J10130"/>
      <c r="K10130" t="s">
        <v>28</v>
      </c>
      <c r="M10130"/>
      <c r="N10130" t="s">
        <v>14616</v>
      </c>
      <c r="P10130" s="7" t="str">
        <f>HYPERLINK("https://collectormobile.dot.state.oh.us/arcgis/rest/services/ADAROW/ADA_ROW_Inventory_Image_Viewer/MapServer/6/24560/attachments/", "Photo Link")</f>
        <v>Photo Link</v>
      </c>
      <c r="Q10130" s="7" t="str">
        <f>HYPERLINK("http://data.mapchannels.com/dualmaps6/map.htm?lat=39.072944&amp;lng=-84.352163", "Map Channel Link")</f>
        <v>Map Channel Link</v>
      </c>
    </row>
    <row r="10131" spans="1:17" hidden="1" x14ac:dyDescent="0.25">
      <c r="A10131" t="s">
        <v>10537</v>
      </c>
      <c r="B10131" t="s">
        <v>11069</v>
      </c>
      <c r="C10131" t="s">
        <v>11604</v>
      </c>
      <c r="D10131">
        <v>3.5859999999999999</v>
      </c>
      <c r="E10131" t="s">
        <v>16235</v>
      </c>
      <c r="F10131" t="s">
        <v>10540</v>
      </c>
      <c r="G10131" s="6">
        <v>43288.589143518519</v>
      </c>
      <c r="H10131" t="s">
        <v>14509</v>
      </c>
      <c r="I10131" t="s">
        <v>44</v>
      </c>
      <c r="J10131"/>
      <c r="K10131" t="s">
        <v>28</v>
      </c>
      <c r="M10131"/>
      <c r="N10131" t="s">
        <v>14694</v>
      </c>
      <c r="P10131" s="7" t="str">
        <f>HYPERLINK("https://collectormobile.dot.state.oh.us/arcgis/rest/services/ADAROW/ADA_ROW_Inventory_Image_Viewer/MapServer/6/24560/attachments/", "Photo Link")</f>
        <v>Photo Link</v>
      </c>
      <c r="Q10131" s="7" t="str">
        <f>HYPERLINK("http://data.mapchannels.com/dualmaps6/map.htm?lat=39.072944&amp;lng=-84.352163", "Map Channel Link")</f>
        <v>Map Channel Link</v>
      </c>
    </row>
    <row r="10132" spans="1:17" hidden="1" x14ac:dyDescent="0.25">
      <c r="A10132" t="s">
        <v>10537</v>
      </c>
      <c r="B10132" t="s">
        <v>11069</v>
      </c>
      <c r="C10132" t="s">
        <v>11604</v>
      </c>
      <c r="D10132">
        <v>3.5859999999999999</v>
      </c>
      <c r="E10132" t="s">
        <v>16236</v>
      </c>
      <c r="F10132" t="s">
        <v>10540</v>
      </c>
      <c r="G10132" s="6">
        <v>43288.588912037027</v>
      </c>
      <c r="H10132" t="s">
        <v>14509</v>
      </c>
      <c r="I10132" t="s">
        <v>44</v>
      </c>
      <c r="J10132"/>
      <c r="K10132" t="s">
        <v>28</v>
      </c>
      <c r="M10132"/>
      <c r="N10132" t="s">
        <v>14694</v>
      </c>
      <c r="P10132" s="7" t="str">
        <f>HYPERLINK("https://collectormobile.dot.state.oh.us/arcgis/rest/services/ADAROW/ADA_ROW_Inventory_Image_Viewer/MapServer/6/24560/attachments/", "Photo Link")</f>
        <v>Photo Link</v>
      </c>
      <c r="Q10132" s="7" t="str">
        <f>HYPERLINK("http://data.mapchannels.com/dualmaps6/map.htm?lat=39.072944&amp;lng=-84.352163", "Map Channel Link")</f>
        <v>Map Channel Link</v>
      </c>
    </row>
    <row r="10133" spans="1:17" hidden="1" x14ac:dyDescent="0.25">
      <c r="A10133" t="s">
        <v>10537</v>
      </c>
      <c r="B10133" t="s">
        <v>11069</v>
      </c>
      <c r="C10133" t="s">
        <v>11604</v>
      </c>
      <c r="D10133">
        <v>3.5870000000000002</v>
      </c>
      <c r="E10133" t="s">
        <v>16237</v>
      </c>
      <c r="F10133" t="s">
        <v>10540</v>
      </c>
      <c r="G10133" s="6">
        <v>43288.604328703703</v>
      </c>
      <c r="H10133" t="s">
        <v>14509</v>
      </c>
      <c r="I10133" t="s">
        <v>44</v>
      </c>
      <c r="J10133"/>
      <c r="K10133" t="s">
        <v>28</v>
      </c>
      <c r="M10133"/>
      <c r="N10133" t="s">
        <v>14616</v>
      </c>
      <c r="P10133" s="7" t="str">
        <f>HYPERLINK("https://collectormobile.dot.state.oh.us/arcgis/rest/services/ADAROW/ADA_ROW_Inventory_Image_Viewer/MapServer/6/23757/attachments/", "Photo Link")</f>
        <v>Photo Link</v>
      </c>
      <c r="Q10133" s="7" t="str">
        <f>HYPERLINK("http://data.mapchannels.com/dualmaps6/map.htm?lat=39.072967&amp;lng=-84.351900", "Map Channel Link")</f>
        <v>Map Channel Link</v>
      </c>
    </row>
    <row r="10134" spans="1:17" hidden="1" x14ac:dyDescent="0.25">
      <c r="A10134" t="s">
        <v>10537</v>
      </c>
      <c r="B10134" t="s">
        <v>11069</v>
      </c>
      <c r="C10134" t="s">
        <v>11604</v>
      </c>
      <c r="D10134">
        <v>3.5870000000000002</v>
      </c>
      <c r="E10134" t="s">
        <v>16238</v>
      </c>
      <c r="F10134" t="s">
        <v>10540</v>
      </c>
      <c r="G10134" s="6">
        <v>43288.60460648148</v>
      </c>
      <c r="H10134" t="s">
        <v>14509</v>
      </c>
      <c r="I10134" t="s">
        <v>44</v>
      </c>
      <c r="J10134"/>
      <c r="K10134" t="s">
        <v>28</v>
      </c>
      <c r="M10134"/>
      <c r="N10134" t="s">
        <v>14616</v>
      </c>
      <c r="P10134" s="7" t="str">
        <f>HYPERLINK("https://collectormobile.dot.state.oh.us/arcgis/rest/services/ADAROW/ADA_ROW_Inventory_Image_Viewer/MapServer/6/23757/attachments/", "Photo Link")</f>
        <v>Photo Link</v>
      </c>
      <c r="Q10134" s="7" t="str">
        <f>HYPERLINK("http://data.mapchannels.com/dualmaps6/map.htm?lat=39.072967&amp;lng=-84.351900", "Map Channel Link")</f>
        <v>Map Channel Link</v>
      </c>
    </row>
    <row r="10135" spans="1:17" hidden="1" x14ac:dyDescent="0.25">
      <c r="A10135" t="s">
        <v>10537</v>
      </c>
      <c r="B10135" t="s">
        <v>11069</v>
      </c>
      <c r="C10135" t="s">
        <v>11604</v>
      </c>
      <c r="D10135">
        <v>3.5910000000000002</v>
      </c>
      <c r="E10135" t="s">
        <v>16239</v>
      </c>
      <c r="F10135" t="s">
        <v>10540</v>
      </c>
      <c r="G10135" s="6">
        <v>43288.60765046296</v>
      </c>
      <c r="H10135" t="s">
        <v>14509</v>
      </c>
      <c r="I10135" t="s">
        <v>44</v>
      </c>
      <c r="J10135"/>
      <c r="K10135" t="s">
        <v>28</v>
      </c>
      <c r="M10135"/>
      <c r="N10135" t="s">
        <v>14559</v>
      </c>
      <c r="P10135" s="7" t="str">
        <f>HYPERLINK("https://collectormobile.dot.state.oh.us/arcgis/rest/services/ADAROW/ADA_ROW_Inventory_Image_Viewer/MapServer/6/497/attachments/", "Photo Link")</f>
        <v>Photo Link</v>
      </c>
      <c r="Q10135" s="7" t="str">
        <f>HYPERLINK("http://data.mapchannels.com/dualmaps6/map.htm?lat=39.073021&amp;lng=-84.351825", "Map Channel Link")</f>
        <v>Map Channel Link</v>
      </c>
    </row>
    <row r="10136" spans="1:17" hidden="1" x14ac:dyDescent="0.25">
      <c r="A10136" t="s">
        <v>10537</v>
      </c>
      <c r="B10136" t="s">
        <v>11069</v>
      </c>
      <c r="C10136" t="s">
        <v>16240</v>
      </c>
      <c r="D10136">
        <v>0.20200000000000001</v>
      </c>
      <c r="E10136" t="s">
        <v>16241</v>
      </c>
      <c r="F10136" t="s">
        <v>10540</v>
      </c>
      <c r="G10136" s="6">
        <v>43316.622708333343</v>
      </c>
      <c r="H10136" t="s">
        <v>14509</v>
      </c>
      <c r="I10136" t="s">
        <v>44</v>
      </c>
      <c r="J10136"/>
      <c r="K10136" t="s">
        <v>124</v>
      </c>
      <c r="M10136"/>
      <c r="N10136" t="s">
        <v>14731</v>
      </c>
      <c r="P10136" s="7" t="str">
        <f>HYPERLINK("https://collectormobile.dot.state.oh.us/arcgis/rest/services/ADAROW/ADA_ROW_Inventory_Image_Viewer/MapServer/6/1002/attachments/", "Photo Link")</f>
        <v>Photo Link</v>
      </c>
      <c r="Q10136" s="7" t="str">
        <f>HYPERLINK("http://data.mapchannels.com/dualmaps6/map.htm?lat=39.279434&amp;lng=-84.564467", "Map Channel Link")</f>
        <v>Map Channel Link</v>
      </c>
    </row>
    <row r="10137" spans="1:17" hidden="1" x14ac:dyDescent="0.25">
      <c r="A10137" t="s">
        <v>10537</v>
      </c>
      <c r="B10137" t="s">
        <v>11069</v>
      </c>
      <c r="C10137" t="s">
        <v>14410</v>
      </c>
      <c r="D10137">
        <v>2.1949999999999998</v>
      </c>
      <c r="E10137" t="s">
        <v>16242</v>
      </c>
      <c r="F10137" t="s">
        <v>10544</v>
      </c>
      <c r="G10137" s="6">
        <v>45058.759479166663</v>
      </c>
      <c r="H10137" t="s">
        <v>14509</v>
      </c>
      <c r="I10137" t="s">
        <v>102</v>
      </c>
      <c r="J10137" t="s">
        <v>11073</v>
      </c>
      <c r="K10137" t="s">
        <v>28</v>
      </c>
      <c r="M10137"/>
      <c r="N10137" t="s">
        <v>14559</v>
      </c>
      <c r="P10137" s="7" t="str">
        <f>HYPERLINK("https://collectormobile.dot.state.oh.us/arcgis/rest/services/ADAROW/ADA_ROW_Inventory_Image_Viewer/MapServer/6/92692/attachments/", "Photo Link")</f>
        <v>Photo Link</v>
      </c>
      <c r="Q10137" s="7" t="str">
        <f>HYPERLINK("http://data.mapchannels.com/dualmaps6/map.htm?lat=39.164104&amp;lng=-84.552597", "Map Channel Link")</f>
        <v>Map Channel Link</v>
      </c>
    </row>
    <row r="10138" spans="1:17" hidden="1" x14ac:dyDescent="0.25">
      <c r="A10138" t="s">
        <v>10537</v>
      </c>
      <c r="B10138" t="s">
        <v>11069</v>
      </c>
      <c r="C10138" t="s">
        <v>11736</v>
      </c>
      <c r="D10138">
        <v>1.4999999999999999E-2</v>
      </c>
      <c r="E10138" t="s">
        <v>16243</v>
      </c>
      <c r="F10138" t="s">
        <v>10540</v>
      </c>
      <c r="G10138" s="6">
        <v>43316.618645833332</v>
      </c>
      <c r="H10138" t="s">
        <v>14509</v>
      </c>
      <c r="I10138" t="s">
        <v>44</v>
      </c>
      <c r="J10138"/>
      <c r="K10138" t="s">
        <v>124</v>
      </c>
      <c r="M10138"/>
      <c r="N10138" t="s">
        <v>14654</v>
      </c>
      <c r="P10138" s="7" t="str">
        <f>HYPERLINK("https://collectormobile.dot.state.oh.us/arcgis/rest/services/ADAROW/ADA_ROW_Inventory_Image_Viewer/MapServer/6/1001/attachments/", "Photo Link")</f>
        <v>Photo Link</v>
      </c>
      <c r="Q10138" s="7" t="str">
        <f>HYPERLINK("http://data.mapchannels.com/dualmaps6/map.htm?lat=39.279526&amp;lng=-84.563927", "Map Channel Link")</f>
        <v>Map Channel Link</v>
      </c>
    </row>
    <row r="10139" spans="1:17" hidden="1" x14ac:dyDescent="0.25">
      <c r="A10139" t="s">
        <v>10537</v>
      </c>
      <c r="B10139" t="s">
        <v>11069</v>
      </c>
      <c r="C10139" t="s">
        <v>11972</v>
      </c>
      <c r="D10139">
        <v>8.0000000000000002E-3</v>
      </c>
      <c r="E10139" t="s">
        <v>16244</v>
      </c>
      <c r="F10139" t="s">
        <v>8922</v>
      </c>
      <c r="G10139" s="6">
        <v>45231.598587962973</v>
      </c>
      <c r="H10139" t="s">
        <v>14509</v>
      </c>
      <c r="I10139" t="s">
        <v>26</v>
      </c>
      <c r="J10139" t="s">
        <v>11144</v>
      </c>
      <c r="K10139" t="s">
        <v>28</v>
      </c>
      <c r="M10139"/>
      <c r="N10139" t="s">
        <v>14559</v>
      </c>
      <c r="P10139" s="7" t="str">
        <f>HYPERLINK("https://collectormobile.dot.state.oh.us/arcgis/rest/services/ADAROW/ADA_ROW_Inventory_Image_Viewer/MapServer/6/92295/attachments/", "Photo Link")</f>
        <v>Photo Link</v>
      </c>
      <c r="Q10139" s="7" t="str">
        <f>HYPERLINK("http://data.mapchannels.com/dualmaps6/map.htm?lat=39.192463&amp;lng=-84.403782", "Map Channel Link")</f>
        <v>Map Channel Link</v>
      </c>
    </row>
    <row r="10140" spans="1:17" hidden="1" x14ac:dyDescent="0.25">
      <c r="A10140" t="s">
        <v>10537</v>
      </c>
      <c r="B10140" t="s">
        <v>11069</v>
      </c>
      <c r="C10140" t="s">
        <v>14412</v>
      </c>
      <c r="D10140">
        <v>8.0000000000000002E-3</v>
      </c>
      <c r="E10140" t="s">
        <v>16245</v>
      </c>
      <c r="F10140" t="s">
        <v>10595</v>
      </c>
      <c r="G10140" s="6">
        <v>45209.599849537037</v>
      </c>
      <c r="H10140" t="s">
        <v>14509</v>
      </c>
      <c r="I10140" t="s">
        <v>44</v>
      </c>
      <c r="J10140" t="s">
        <v>11144</v>
      </c>
      <c r="K10140" t="s">
        <v>38</v>
      </c>
      <c r="M10140"/>
      <c r="N10140" t="s">
        <v>14787</v>
      </c>
      <c r="P10140" s="7" t="str">
        <f>HYPERLINK("https://collectormobile.dot.state.oh.us/arcgis/rest/services/ADAROW/ADA_ROW_Inventory_Image_Viewer/MapServer/6/92294/attachments/", "Photo Link")</f>
        <v>Photo Link</v>
      </c>
      <c r="Q10140" s="7" t="str">
        <f>HYPERLINK("http://data.mapchannels.com/dualmaps6/map.htm?lat=39.191317&amp;lng=-84.406937", "Map Channel Link")</f>
        <v>Map Channel Link</v>
      </c>
    </row>
    <row r="10141" spans="1:17" hidden="1" x14ac:dyDescent="0.25">
      <c r="A10141" t="s">
        <v>10537</v>
      </c>
      <c r="B10141" t="s">
        <v>11069</v>
      </c>
      <c r="C10141" t="s">
        <v>14414</v>
      </c>
      <c r="D10141">
        <v>8.0000000000000002E-3</v>
      </c>
      <c r="E10141" t="s">
        <v>16246</v>
      </c>
      <c r="F10141" t="s">
        <v>10730</v>
      </c>
      <c r="G10141" s="6">
        <v>43274.751712962963</v>
      </c>
      <c r="H10141" t="s">
        <v>14509</v>
      </c>
      <c r="I10141" t="s">
        <v>44</v>
      </c>
      <c r="J10141"/>
      <c r="K10141" t="s">
        <v>28</v>
      </c>
      <c r="M10141"/>
      <c r="N10141" t="s">
        <v>14696</v>
      </c>
      <c r="O10141" t="s">
        <v>16247</v>
      </c>
      <c r="P10141" s="7" t="str">
        <f>HYPERLINK("https://collectormobile.dot.state.oh.us/arcgis/rest/services/ADAROW/ADA_ROW_Inventory_Image_Viewer/MapServer/6/358/attachments/", "Photo Link")</f>
        <v>Photo Link</v>
      </c>
      <c r="Q10141" s="7" t="str">
        <f>HYPERLINK("http://data.mapchannels.com/dualmaps6/map.htm?lat=39.143042&amp;lng=-84.363020", "Map Channel Link")</f>
        <v>Map Channel Link</v>
      </c>
    </row>
    <row r="10142" spans="1:17" hidden="1" x14ac:dyDescent="0.25">
      <c r="A10142" t="s">
        <v>10537</v>
      </c>
      <c r="B10142" t="s">
        <v>11069</v>
      </c>
      <c r="C10142" t="s">
        <v>14417</v>
      </c>
      <c r="D10142">
        <v>1.105</v>
      </c>
      <c r="E10142" t="s">
        <v>16248</v>
      </c>
      <c r="F10142" t="s">
        <v>11251</v>
      </c>
      <c r="G10142" s="6">
        <v>43337.510474537034</v>
      </c>
      <c r="H10142" t="s">
        <v>14509</v>
      </c>
      <c r="I10142" t="s">
        <v>44</v>
      </c>
      <c r="J10142"/>
      <c r="K10142" t="s">
        <v>28</v>
      </c>
      <c r="M10142"/>
      <c r="N10142" t="s">
        <v>14731</v>
      </c>
      <c r="O10142" t="s">
        <v>16249</v>
      </c>
      <c r="P10142" s="7" t="str">
        <f>HYPERLINK("https://collectormobile.dot.state.oh.us/arcgis/rest/services/ADAROW/ADA_ROW_Inventory_Image_Viewer/MapServer/6/50780/attachments/", "Photo Link")</f>
        <v>Photo Link</v>
      </c>
      <c r="Q10142" s="7" t="str">
        <f>HYPERLINK("http://data.mapchannels.com/dualmaps6/map.htm?lat=39.285301&amp;lng=-84.429551", "Map Channel Link")</f>
        <v>Map Channel Link</v>
      </c>
    </row>
    <row r="10143" spans="1:17" hidden="1" x14ac:dyDescent="0.25">
      <c r="A10143" t="s">
        <v>10537</v>
      </c>
      <c r="B10143" t="s">
        <v>11069</v>
      </c>
      <c r="C10143" t="s">
        <v>14417</v>
      </c>
      <c r="D10143">
        <v>1.1080000000000001</v>
      </c>
      <c r="E10143" t="s">
        <v>16250</v>
      </c>
      <c r="F10143" t="s">
        <v>11251</v>
      </c>
      <c r="G10143" s="6">
        <v>43337.512766203698</v>
      </c>
      <c r="H10143" t="s">
        <v>14509</v>
      </c>
      <c r="I10143" t="s">
        <v>44</v>
      </c>
      <c r="J10143"/>
      <c r="K10143" t="s">
        <v>28</v>
      </c>
      <c r="M10143"/>
      <c r="N10143" t="s">
        <v>14731</v>
      </c>
      <c r="O10143" t="s">
        <v>16251</v>
      </c>
      <c r="P10143" s="7" t="str">
        <f>HYPERLINK("https://collectormobile.dot.state.oh.us/arcgis/rest/services/ADAROW/ADA_ROW_Inventory_Image_Viewer/MapServer/6/43864/attachments/", "Photo Link")</f>
        <v>Photo Link</v>
      </c>
      <c r="Q10143" s="7" t="str">
        <f>HYPERLINK("http://data.mapchannels.com/dualmaps6/map.htm?lat=39.285294&amp;lng=-84.429164", "Map Channel Link")</f>
        <v>Map Channel Link</v>
      </c>
    </row>
    <row r="10144" spans="1:17" hidden="1" x14ac:dyDescent="0.25">
      <c r="A10144" t="s">
        <v>10537</v>
      </c>
      <c r="B10144" t="s">
        <v>11069</v>
      </c>
      <c r="C10144" t="s">
        <v>14417</v>
      </c>
      <c r="D10144">
        <v>1.3340000000000001</v>
      </c>
      <c r="E10144" t="s">
        <v>16252</v>
      </c>
      <c r="F10144" t="s">
        <v>11251</v>
      </c>
      <c r="G10144" s="6">
        <v>43337.518611111111</v>
      </c>
      <c r="H10144" t="s">
        <v>14509</v>
      </c>
      <c r="I10144" t="s">
        <v>44</v>
      </c>
      <c r="J10144"/>
      <c r="K10144" t="s">
        <v>28</v>
      </c>
      <c r="M10144"/>
      <c r="N10144" t="s">
        <v>14731</v>
      </c>
      <c r="O10144" t="s">
        <v>14421</v>
      </c>
      <c r="P10144" s="7" t="str">
        <f>HYPERLINK("https://collectormobile.dot.state.oh.us/arcgis/rest/services/ADAROW/ADA_ROW_Inventory_Image_Viewer/MapServer/6/43865/attachments/", "Photo Link")</f>
        <v>Photo Link</v>
      </c>
      <c r="Q10144" s="7" t="str">
        <f>HYPERLINK("http://data.mapchannels.com/dualmaps6/map.htm?lat=39.288597&amp;lng=-84.429225", "Map Channel Link")</f>
        <v>Map Channel Link</v>
      </c>
    </row>
    <row r="10145" spans="1:17" hidden="1" x14ac:dyDescent="0.25">
      <c r="A10145" t="s">
        <v>10537</v>
      </c>
      <c r="B10145" t="s">
        <v>11069</v>
      </c>
      <c r="C10145" t="s">
        <v>14417</v>
      </c>
      <c r="D10145">
        <v>1.337</v>
      </c>
      <c r="E10145" t="s">
        <v>16253</v>
      </c>
      <c r="F10145" t="s">
        <v>11251</v>
      </c>
      <c r="G10145" s="6">
        <v>43337.521643518521</v>
      </c>
      <c r="H10145" t="s">
        <v>14509</v>
      </c>
      <c r="I10145" t="s">
        <v>44</v>
      </c>
      <c r="J10145"/>
      <c r="K10145" t="s">
        <v>38</v>
      </c>
      <c r="M10145"/>
      <c r="N10145" t="s">
        <v>14529</v>
      </c>
      <c r="O10145" t="s">
        <v>16254</v>
      </c>
      <c r="P10145" s="7" t="str">
        <f>HYPERLINK("https://collectormobile.dot.state.oh.us/arcgis/rest/services/ADAROW/ADA_ROW_Inventory_Image_Viewer/MapServer/6/49980/attachments/", "Photo Link")</f>
        <v>Photo Link</v>
      </c>
      <c r="Q10145" s="7" t="str">
        <f>HYPERLINK("http://data.mapchannels.com/dualmaps6/map.htm?lat=39.288625&amp;lng=-84.428840", "Map Channel Link")</f>
        <v>Map Channel Link</v>
      </c>
    </row>
    <row r="10146" spans="1:17" hidden="1" x14ac:dyDescent="0.25">
      <c r="A10146" t="s">
        <v>10537</v>
      </c>
      <c r="B10146" t="s">
        <v>11069</v>
      </c>
      <c r="C10146" t="s">
        <v>14424</v>
      </c>
      <c r="D10146">
        <v>1.6E-2</v>
      </c>
      <c r="E10146" t="s">
        <v>16255</v>
      </c>
      <c r="F10146" t="s">
        <v>10544</v>
      </c>
      <c r="G10146" s="6">
        <v>45058.765706018523</v>
      </c>
      <c r="H10146" t="s">
        <v>14509</v>
      </c>
      <c r="I10146" t="s">
        <v>102</v>
      </c>
      <c r="J10146" t="s">
        <v>11073</v>
      </c>
      <c r="K10146" t="s">
        <v>28</v>
      </c>
      <c r="M10146"/>
      <c r="N10146" t="s">
        <v>14559</v>
      </c>
      <c r="P10146" s="7" t="str">
        <f>HYPERLINK("https://collectormobile.dot.state.oh.us/arcgis/rest/services/ADAROW/ADA_ROW_Inventory_Image_Viewer/MapServer/6/92694/attachments/", "Photo Link")</f>
        <v>Photo Link</v>
      </c>
      <c r="Q10146" s="7" t="str">
        <f>HYPERLINK("http://data.mapchannels.com/dualmaps6/map.htm?lat=39.164435&amp;lng=-84.552255", "Map Channel Link")</f>
        <v>Map Channel Link</v>
      </c>
    </row>
    <row r="10147" spans="1:17" hidden="1" x14ac:dyDescent="0.25">
      <c r="A10147" t="s">
        <v>10537</v>
      </c>
      <c r="B10147" t="s">
        <v>11069</v>
      </c>
      <c r="C10147" t="s">
        <v>14424</v>
      </c>
      <c r="D10147">
        <v>5.0999999999999997E-2</v>
      </c>
      <c r="E10147" t="s">
        <v>16256</v>
      </c>
      <c r="F10147" t="s">
        <v>10544</v>
      </c>
      <c r="G10147" s="6">
        <v>45058.755462962959</v>
      </c>
      <c r="H10147" t="s">
        <v>14509</v>
      </c>
      <c r="I10147" t="s">
        <v>102</v>
      </c>
      <c r="J10147" t="s">
        <v>11073</v>
      </c>
      <c r="K10147" t="s">
        <v>28</v>
      </c>
      <c r="M10147"/>
      <c r="N10147" t="s">
        <v>14559</v>
      </c>
      <c r="P10147" s="7" t="str">
        <f>HYPERLINK("https://collectormobile.dot.state.oh.us/arcgis/rest/services/ADAROW/ADA_ROW_Inventory_Image_Viewer/MapServer/6/92691/attachments/", "Photo Link")</f>
        <v>Photo Link</v>
      </c>
      <c r="Q10147" s="7" t="str">
        <f>HYPERLINK("http://data.mapchannels.com/dualmaps6/map.htm?lat=39.164167&amp;lng=-84.552282", "Map Channel Link")</f>
        <v>Map Channel Link</v>
      </c>
    </row>
    <row r="10148" spans="1:17" hidden="1" x14ac:dyDescent="0.25">
      <c r="A10148" t="s">
        <v>10537</v>
      </c>
      <c r="B10148" t="s">
        <v>11069</v>
      </c>
      <c r="C10148" t="s">
        <v>12054</v>
      </c>
      <c r="D10148">
        <v>0.01</v>
      </c>
      <c r="E10148" t="s">
        <v>16257</v>
      </c>
      <c r="F10148" t="s">
        <v>11174</v>
      </c>
      <c r="G10148" s="6">
        <v>43274.628344907411</v>
      </c>
      <c r="H10148" t="s">
        <v>14509</v>
      </c>
      <c r="I10148" t="s">
        <v>44</v>
      </c>
      <c r="J10148"/>
      <c r="K10148" t="s">
        <v>124</v>
      </c>
      <c r="M10148"/>
      <c r="N10148" t="s">
        <v>14640</v>
      </c>
      <c r="P10148" s="7" t="str">
        <f>HYPERLINK("https://collectormobile.dot.state.oh.us/arcgis/rest/services/ADAROW/ADA_ROW_Inventory_Image_Viewer/MapServer/6/1019/attachments/", "Photo Link")</f>
        <v>Photo Link</v>
      </c>
      <c r="Q10148" s="7" t="str">
        <f>HYPERLINK("http://data.mapchannels.com/dualmaps6/map.htm?lat=39.269892&amp;lng=-84.329108", "Map Channel Link")</f>
        <v>Map Channel Link</v>
      </c>
    </row>
    <row r="10149" spans="1:17" hidden="1" x14ac:dyDescent="0.25">
      <c r="A10149" t="s">
        <v>10537</v>
      </c>
      <c r="B10149" t="s">
        <v>11069</v>
      </c>
      <c r="C10149" t="s">
        <v>16258</v>
      </c>
      <c r="D10149">
        <v>5.8000000000000003E-2</v>
      </c>
      <c r="E10149" t="s">
        <v>16259</v>
      </c>
      <c r="F10149" t="s">
        <v>10540</v>
      </c>
      <c r="G10149" s="6">
        <v>43281.716192129628</v>
      </c>
      <c r="H10149" t="s">
        <v>14509</v>
      </c>
      <c r="I10149" t="s">
        <v>44</v>
      </c>
      <c r="J10149"/>
      <c r="K10149" t="s">
        <v>38</v>
      </c>
      <c r="M10149"/>
      <c r="N10149" t="s">
        <v>14625</v>
      </c>
      <c r="P10149" s="7" t="str">
        <f>HYPERLINK("https://collectormobile.dot.state.oh.us/arcgis/rest/services/ADAROW/ADA_ROW_Inventory_Image_Viewer/MapServer/6/504/attachments/", "Photo Link")</f>
        <v>Photo Link</v>
      </c>
      <c r="Q10149" s="7" t="str">
        <f>HYPERLINK("http://data.mapchannels.com/dualmaps6/map.htm?lat=39.072562&amp;lng=-84.337750", "Map Channel Link")</f>
        <v>Map Channel Link</v>
      </c>
    </row>
    <row r="10150" spans="1:17" hidden="1" x14ac:dyDescent="0.25">
      <c r="A10150" t="s">
        <v>10537</v>
      </c>
      <c r="B10150" t="s">
        <v>11069</v>
      </c>
      <c r="C10150" t="s">
        <v>12070</v>
      </c>
      <c r="D10150">
        <v>4.8000000000000001E-2</v>
      </c>
      <c r="E10150" t="s">
        <v>16260</v>
      </c>
      <c r="F10150" t="s">
        <v>10540</v>
      </c>
      <c r="G10150" s="6">
        <v>43316.732210648152</v>
      </c>
      <c r="H10150" t="s">
        <v>14509</v>
      </c>
      <c r="I10150" t="s">
        <v>44</v>
      </c>
      <c r="J10150"/>
      <c r="K10150" t="s">
        <v>124</v>
      </c>
      <c r="M10150"/>
      <c r="N10150" t="s">
        <v>14640</v>
      </c>
      <c r="P10150" s="7" t="str">
        <f>HYPERLINK("https://collectormobile.dot.state.oh.us/arcgis/rest/services/ADAROW/ADA_ROW_Inventory_Image_Viewer/MapServer/6/380/attachments/", "Photo Link")</f>
        <v>Photo Link</v>
      </c>
      <c r="Q10150" s="7" t="str">
        <f>HYPERLINK("http://data.mapchannels.com/dualmaps6/map.htm?lat=39.277611&amp;lng=-84.563738", "Map Channel Link")</f>
        <v>Map Channel Link</v>
      </c>
    </row>
    <row r="10151" spans="1:17" hidden="1" x14ac:dyDescent="0.25">
      <c r="A10151" t="s">
        <v>10537</v>
      </c>
      <c r="B10151" t="s">
        <v>11069</v>
      </c>
      <c r="C10151" t="s">
        <v>12070</v>
      </c>
      <c r="D10151">
        <v>5.5E-2</v>
      </c>
      <c r="E10151" t="s">
        <v>16261</v>
      </c>
      <c r="F10151" t="s">
        <v>10540</v>
      </c>
      <c r="G10151" s="6">
        <v>43316.735810185193</v>
      </c>
      <c r="H10151" t="s">
        <v>14509</v>
      </c>
      <c r="I10151" t="s">
        <v>44</v>
      </c>
      <c r="J10151"/>
      <c r="K10151" t="s">
        <v>28</v>
      </c>
      <c r="M10151"/>
      <c r="N10151" t="s">
        <v>14559</v>
      </c>
      <c r="P10151" s="7" t="str">
        <f>HYPERLINK("https://collectormobile.dot.state.oh.us/arcgis/rest/services/ADAROW/ADA_ROW_Inventory_Image_Viewer/MapServer/6/379/attachments/", "Photo Link")</f>
        <v>Photo Link</v>
      </c>
      <c r="Q10151" s="7" t="str">
        <f>HYPERLINK("http://data.mapchannels.com/dualmaps6/map.htm?lat=39.277378&amp;lng=-84.563655", "Map Channel Link")</f>
        <v>Map Channel Link</v>
      </c>
    </row>
    <row r="10152" spans="1:17" hidden="1" x14ac:dyDescent="0.25">
      <c r="A10152" t="s">
        <v>10537</v>
      </c>
      <c r="B10152" t="s">
        <v>12079</v>
      </c>
      <c r="C10152" t="s">
        <v>41</v>
      </c>
      <c r="D10152">
        <v>0.10100000000000001</v>
      </c>
      <c r="E10152" t="s">
        <v>16262</v>
      </c>
      <c r="F10152" t="s">
        <v>10544</v>
      </c>
      <c r="G10152" s="6">
        <v>45532.783680555563</v>
      </c>
      <c r="H10152" t="s">
        <v>14509</v>
      </c>
      <c r="I10152" t="s">
        <v>26</v>
      </c>
      <c r="J10152" t="s">
        <v>12081</v>
      </c>
      <c r="K10152" t="s">
        <v>124</v>
      </c>
      <c r="M10152"/>
      <c r="N10152" t="s">
        <v>14746</v>
      </c>
      <c r="P10152" s="7" t="str">
        <f>HYPERLINK("https://collectormobile.dot.state.oh.us/arcgis/rest/services/ADAROW/ADA_ROW_Inventory_Image_Viewer/MapServer/6/93536/attachments/", "Photo Link")</f>
        <v>Photo Link</v>
      </c>
      <c r="Q10152" s="7" t="str">
        <f>HYPERLINK("http://data.mapchannels.com/dualmaps6/map.htm?lat=39.628930&amp;lng=-84.652562", "Map Channel Link")</f>
        <v>Map Channel Link</v>
      </c>
    </row>
    <row r="10153" spans="1:17" hidden="1" x14ac:dyDescent="0.25">
      <c r="A10153" t="s">
        <v>10537</v>
      </c>
      <c r="B10153" t="s">
        <v>12079</v>
      </c>
      <c r="C10153" t="s">
        <v>581</v>
      </c>
      <c r="D10153">
        <v>4.5030000000000001</v>
      </c>
      <c r="E10153" t="s">
        <v>16263</v>
      </c>
      <c r="F10153" t="s">
        <v>10544</v>
      </c>
      <c r="G10153" s="6">
        <v>45532.77171296296</v>
      </c>
      <c r="H10153" t="s">
        <v>14509</v>
      </c>
      <c r="I10153" t="s">
        <v>26</v>
      </c>
      <c r="J10153" t="s">
        <v>12081</v>
      </c>
      <c r="K10153" t="s">
        <v>28</v>
      </c>
      <c r="M10153"/>
      <c r="N10153" t="s">
        <v>14510</v>
      </c>
      <c r="P10153" s="7" t="str">
        <f>HYPERLINK("https://collectormobile.dot.state.oh.us/arcgis/rest/services/ADAROW/ADA_ROW_Inventory_Image_Viewer/MapServer/6/93535/attachments/", "Photo Link")</f>
        <v>Photo Link</v>
      </c>
      <c r="Q10153" s="7" t="str">
        <f>HYPERLINK("http://data.mapchannels.com/dualmaps6/map.htm?lat=39.629179&amp;lng=-84.652457", "Map Channel Link")</f>
        <v>Map Channel Link</v>
      </c>
    </row>
    <row r="10154" spans="1:17" hidden="1" x14ac:dyDescent="0.25">
      <c r="A10154" t="s">
        <v>10537</v>
      </c>
      <c r="B10154" t="s">
        <v>12079</v>
      </c>
      <c r="C10154" t="s">
        <v>9974</v>
      </c>
      <c r="D10154">
        <v>8.8330000000000002</v>
      </c>
      <c r="E10154" t="s">
        <v>16264</v>
      </c>
      <c r="F10154" t="s">
        <v>10544</v>
      </c>
      <c r="G10154" s="6">
        <v>45532.764675925922</v>
      </c>
      <c r="H10154" t="s">
        <v>14509</v>
      </c>
      <c r="I10154" t="s">
        <v>26</v>
      </c>
      <c r="J10154" t="s">
        <v>12081</v>
      </c>
      <c r="K10154" t="s">
        <v>28</v>
      </c>
      <c r="M10154"/>
      <c r="N10154" t="s">
        <v>14640</v>
      </c>
      <c r="P10154" s="7" t="str">
        <f>HYPERLINK("https://collectormobile.dot.state.oh.us/arcgis/rest/services/ADAROW/ADA_ROW_Inventory_Image_Viewer/MapServer/6/93533/attachments/", "Photo Link")</f>
        <v>Photo Link</v>
      </c>
      <c r="Q10154" s="7" t="str">
        <f>HYPERLINK("http://data.mapchannels.com/dualmaps6/map.htm?lat=39.628985&amp;lng=-84.652309", "Map Channel Link")</f>
        <v>Map Channel Link</v>
      </c>
    </row>
    <row r="10155" spans="1:17" hidden="1" x14ac:dyDescent="0.25">
      <c r="A10155" t="s">
        <v>10537</v>
      </c>
      <c r="B10155" t="s">
        <v>12079</v>
      </c>
      <c r="C10155" t="s">
        <v>9974</v>
      </c>
      <c r="D10155">
        <v>8.8379999999999992</v>
      </c>
      <c r="E10155" t="s">
        <v>16265</v>
      </c>
      <c r="F10155" t="s">
        <v>10544</v>
      </c>
      <c r="G10155" s="6">
        <v>45532.769224537027</v>
      </c>
      <c r="H10155" t="s">
        <v>14509</v>
      </c>
      <c r="I10155" t="s">
        <v>26</v>
      </c>
      <c r="J10155" t="s">
        <v>12081</v>
      </c>
      <c r="K10155" t="s">
        <v>28</v>
      </c>
      <c r="M10155"/>
      <c r="N10155" t="s">
        <v>14510</v>
      </c>
      <c r="P10155" s="7" t="str">
        <f>HYPERLINK("https://collectormobile.dot.state.oh.us/arcgis/rest/services/ADAROW/ADA_ROW_Inventory_Image_Viewer/MapServer/6/94320/attachments/", "Photo Link")</f>
        <v>Photo Link</v>
      </c>
      <c r="Q10155" s="7" t="str">
        <f>HYPERLINK("http://data.mapchannels.com/dualmaps6/map.htm?lat=39.629175&amp;lng=-84.652224", "Map Channel Link")</f>
        <v>Map Channel Link</v>
      </c>
    </row>
    <row r="10156" spans="1:17" hidden="1" x14ac:dyDescent="0.25">
      <c r="A10156" t="s">
        <v>10537</v>
      </c>
      <c r="B10156" t="s">
        <v>12079</v>
      </c>
      <c r="C10156" t="s">
        <v>9974</v>
      </c>
      <c r="D10156">
        <v>8.843</v>
      </c>
      <c r="E10156" t="s">
        <v>16266</v>
      </c>
      <c r="F10156" t="s">
        <v>10544</v>
      </c>
      <c r="G10156" s="6">
        <v>45532.766921296286</v>
      </c>
      <c r="H10156" t="s">
        <v>14509</v>
      </c>
      <c r="I10156" t="s">
        <v>26</v>
      </c>
      <c r="J10156" t="s">
        <v>12081</v>
      </c>
      <c r="K10156" t="s">
        <v>28</v>
      </c>
      <c r="M10156"/>
      <c r="N10156" t="s">
        <v>14640</v>
      </c>
      <c r="P10156" s="7" t="str">
        <f>HYPERLINK("https://collectormobile.dot.state.oh.us/arcgis/rest/services/ADAROW/ADA_ROW_Inventory_Image_Viewer/MapServer/6/93534/attachments/", "Photo Link")</f>
        <v>Photo Link</v>
      </c>
      <c r="Q10156" s="7" t="str">
        <f>HYPERLINK("http://data.mapchannels.com/dualmaps6/map.htm?lat=39.629154&amp;lng=-84.652109", "Map Channel Link")</f>
        <v>Map Channel Link</v>
      </c>
    </row>
    <row r="10157" spans="1:17" hidden="1" x14ac:dyDescent="0.25">
      <c r="A10157" t="s">
        <v>10537</v>
      </c>
      <c r="B10157" t="s">
        <v>12117</v>
      </c>
      <c r="C10157" t="s">
        <v>53</v>
      </c>
      <c r="D10157">
        <v>1.157</v>
      </c>
      <c r="E10157" t="s">
        <v>16267</v>
      </c>
      <c r="F10157" t="s">
        <v>11080</v>
      </c>
      <c r="G10157" s="6">
        <v>43287.479629629634</v>
      </c>
      <c r="H10157" t="s">
        <v>14509</v>
      </c>
      <c r="I10157" t="s">
        <v>44</v>
      </c>
      <c r="J10157"/>
      <c r="K10157" t="s">
        <v>124</v>
      </c>
      <c r="M10157"/>
      <c r="N10157" t="s">
        <v>14529</v>
      </c>
      <c r="P10157" s="7" t="str">
        <f>HYPERLINK("https://collectormobile.dot.state.oh.us/arcgis/rest/services/ADAROW/ADA_ROW_Inventory_Image_Viewer/MapServer/6/395/attachments/", "Photo Link")</f>
        <v>Photo Link</v>
      </c>
      <c r="Q10157" s="7" t="str">
        <f>HYPERLINK("http://data.mapchannels.com/dualmaps6/map.htm?lat=39.306225&amp;lng=-84.279566", "Map Channel Link")</f>
        <v>Map Channel Link</v>
      </c>
    </row>
    <row r="10158" spans="1:17" hidden="1" x14ac:dyDescent="0.25">
      <c r="A10158" t="s">
        <v>10537</v>
      </c>
      <c r="B10158" t="s">
        <v>12117</v>
      </c>
      <c r="C10158" t="s">
        <v>4958</v>
      </c>
      <c r="D10158">
        <v>0.10199999999999999</v>
      </c>
      <c r="E10158" t="s">
        <v>16268</v>
      </c>
      <c r="F10158" t="s">
        <v>10544</v>
      </c>
      <c r="G10158" s="6">
        <v>45112.570590277777</v>
      </c>
      <c r="H10158" t="s">
        <v>14509</v>
      </c>
      <c r="I10158" t="s">
        <v>44</v>
      </c>
      <c r="J10158"/>
      <c r="K10158" t="s">
        <v>38</v>
      </c>
      <c r="M10158"/>
      <c r="N10158" t="s">
        <v>14559</v>
      </c>
      <c r="P10158" s="7" t="str">
        <f>HYPERLINK("https://collectormobile.dot.state.oh.us/arcgis/rest/services/ADAROW/ADA_ROW_Inventory_Image_Viewer/MapServer/6/92697/attachments/", "Photo Link")</f>
        <v>Photo Link</v>
      </c>
      <c r="Q10158" s="7" t="str">
        <f>HYPERLINK("http://data.mapchannels.com/dualmaps6/map.htm?lat=39.294232&amp;lng=-84.315844", "Map Channel Link")</f>
        <v>Map Channel Link</v>
      </c>
    </row>
    <row r="10159" spans="1:17" hidden="1" x14ac:dyDescent="0.25">
      <c r="A10159" t="s">
        <v>10537</v>
      </c>
      <c r="B10159" t="s">
        <v>12117</v>
      </c>
      <c r="C10159" t="s">
        <v>1224</v>
      </c>
      <c r="D10159">
        <v>3.1E-2</v>
      </c>
      <c r="E10159" t="s">
        <v>16269</v>
      </c>
      <c r="F10159" t="s">
        <v>10865</v>
      </c>
      <c r="G10159" s="6">
        <v>43287.560439814813</v>
      </c>
      <c r="H10159" t="s">
        <v>14509</v>
      </c>
      <c r="I10159" t="s">
        <v>44</v>
      </c>
      <c r="J10159"/>
      <c r="K10159" t="s">
        <v>124</v>
      </c>
      <c r="M10159"/>
      <c r="N10159" t="s">
        <v>14696</v>
      </c>
      <c r="P10159" s="7" t="str">
        <f>HYPERLINK("https://collectormobile.dot.state.oh.us/arcgis/rest/services/ADAROW/ADA_ROW_Inventory_Image_Viewer/MapServer/6/320/attachments/", "Photo Link")</f>
        <v>Photo Link</v>
      </c>
      <c r="Q10159" s="7" t="str">
        <f>HYPERLINK("http://data.mapchannels.com/dualmaps6/map.htm?lat=39.292006&amp;lng=-84.297049", "Map Channel Link")</f>
        <v>Map Channel Link</v>
      </c>
    </row>
    <row r="10160" spans="1:17" hidden="1" x14ac:dyDescent="0.25">
      <c r="A10160" t="s">
        <v>10537</v>
      </c>
      <c r="B10160" t="s">
        <v>12117</v>
      </c>
      <c r="C10160" t="s">
        <v>1224</v>
      </c>
      <c r="D10160">
        <v>5.3999999999999999E-2</v>
      </c>
      <c r="E10160" t="s">
        <v>16270</v>
      </c>
      <c r="F10160" t="s">
        <v>10554</v>
      </c>
      <c r="G10160" s="6">
        <v>43287.558645833327</v>
      </c>
      <c r="H10160" t="s">
        <v>14509</v>
      </c>
      <c r="I10160" t="s">
        <v>44</v>
      </c>
      <c r="J10160"/>
      <c r="K10160" t="s">
        <v>124</v>
      </c>
      <c r="M10160"/>
      <c r="N10160" t="s">
        <v>14696</v>
      </c>
      <c r="P10160" s="7" t="str">
        <f>HYPERLINK("https://collectormobile.dot.state.oh.us/arcgis/rest/services/ADAROW/ADA_ROW_Inventory_Image_Viewer/MapServer/6/322/attachments/", "Photo Link")</f>
        <v>Photo Link</v>
      </c>
      <c r="Q10160" s="7" t="str">
        <f>HYPERLINK("http://data.mapchannels.com/dualmaps6/map.htm?lat=39.292227&amp;lng=-84.296737", "Map Channel Link")</f>
        <v>Map Channel Link</v>
      </c>
    </row>
    <row r="10161" spans="1:17" hidden="1" x14ac:dyDescent="0.25">
      <c r="A10161" t="s">
        <v>10537</v>
      </c>
      <c r="B10161" t="s">
        <v>12117</v>
      </c>
      <c r="C10161" t="s">
        <v>1224</v>
      </c>
      <c r="D10161">
        <v>0.20499999999999999</v>
      </c>
      <c r="E10161" t="s">
        <v>16271</v>
      </c>
      <c r="F10161" t="s">
        <v>10554</v>
      </c>
      <c r="G10161" s="6">
        <v>43287.571643518517</v>
      </c>
      <c r="H10161" t="s">
        <v>14509</v>
      </c>
      <c r="I10161" t="s">
        <v>44</v>
      </c>
      <c r="J10161"/>
      <c r="K10161" t="s">
        <v>124</v>
      </c>
      <c r="M10161"/>
      <c r="N10161" t="s">
        <v>14731</v>
      </c>
      <c r="P10161" s="7" t="str">
        <f>HYPERLINK("https://collectormobile.dot.state.oh.us/arcgis/rest/services/ADAROW/ADA_ROW_Inventory_Image_Viewer/MapServer/6/391/attachments/", "Photo Link")</f>
        <v>Photo Link</v>
      </c>
      <c r="Q10161" s="7" t="str">
        <f>HYPERLINK("http://data.mapchannels.com/dualmaps6/map.htm?lat=39.293774&amp;lng=-84.294743", "Map Channel Link")</f>
        <v>Map Channel Link</v>
      </c>
    </row>
    <row r="10162" spans="1:17" hidden="1" x14ac:dyDescent="0.25">
      <c r="A10162" t="s">
        <v>10537</v>
      </c>
      <c r="B10162" t="s">
        <v>12117</v>
      </c>
      <c r="C10162" t="s">
        <v>1224</v>
      </c>
      <c r="D10162">
        <v>1.117</v>
      </c>
      <c r="E10162" t="s">
        <v>16272</v>
      </c>
      <c r="F10162" t="s">
        <v>10865</v>
      </c>
      <c r="G10162" s="6">
        <v>43287.587048611109</v>
      </c>
      <c r="H10162" t="s">
        <v>14509</v>
      </c>
      <c r="I10162" t="s">
        <v>44</v>
      </c>
      <c r="J10162"/>
      <c r="K10162" t="s">
        <v>124</v>
      </c>
      <c r="M10162"/>
      <c r="N10162" t="s">
        <v>14696</v>
      </c>
      <c r="P10162" s="7" t="str">
        <f>HYPERLINK("https://collectormobile.dot.state.oh.us/arcgis/rest/services/ADAROW/ADA_ROW_Inventory_Image_Viewer/MapServer/6/394/attachments/", "Photo Link")</f>
        <v>Photo Link</v>
      </c>
      <c r="Q10162" s="7" t="str">
        <f>HYPERLINK("http://data.mapchannels.com/dualmaps6/map.htm?lat=39.303312&amp;lng=-84.282932", "Map Channel Link")</f>
        <v>Map Channel Link</v>
      </c>
    </row>
    <row r="10163" spans="1:17" hidden="1" x14ac:dyDescent="0.25">
      <c r="A10163" t="s">
        <v>10537</v>
      </c>
      <c r="B10163" t="s">
        <v>12117</v>
      </c>
      <c r="C10163" t="s">
        <v>1224</v>
      </c>
      <c r="D10163">
        <v>1.401</v>
      </c>
      <c r="E10163" t="s">
        <v>16273</v>
      </c>
      <c r="F10163" t="s">
        <v>11080</v>
      </c>
      <c r="G10163" s="6">
        <v>43287.481134259258</v>
      </c>
      <c r="H10163" t="s">
        <v>14509</v>
      </c>
      <c r="I10163" t="s">
        <v>44</v>
      </c>
      <c r="J10163"/>
      <c r="K10163" t="s">
        <v>28</v>
      </c>
      <c r="M10163"/>
      <c r="N10163" t="s">
        <v>14696</v>
      </c>
      <c r="P10163" s="7" t="str">
        <f>HYPERLINK("https://collectormobile.dot.state.oh.us/arcgis/rest/services/ADAROW/ADA_ROW_Inventory_Image_Viewer/MapServer/6/396/attachments/", "Photo Link")</f>
        <v>Photo Link</v>
      </c>
      <c r="Q10163" s="7" t="str">
        <f>HYPERLINK("http://data.mapchannels.com/dualmaps6/map.htm?lat=39.306587&amp;lng=-84.279707", "Map Channel Link")</f>
        <v>Map Channel Link</v>
      </c>
    </row>
    <row r="10164" spans="1:17" hidden="1" x14ac:dyDescent="0.25">
      <c r="A10164" t="s">
        <v>10537</v>
      </c>
      <c r="B10164" t="s">
        <v>12117</v>
      </c>
      <c r="C10164" t="s">
        <v>1224</v>
      </c>
      <c r="D10164">
        <v>1.839</v>
      </c>
      <c r="E10164" t="s">
        <v>16274</v>
      </c>
      <c r="F10164" t="s">
        <v>10554</v>
      </c>
      <c r="G10164" s="6">
        <v>43287.466041666667</v>
      </c>
      <c r="H10164" t="s">
        <v>14509</v>
      </c>
      <c r="I10164" t="s">
        <v>44</v>
      </c>
      <c r="J10164"/>
      <c r="K10164" t="s">
        <v>28</v>
      </c>
      <c r="M10164"/>
      <c r="N10164" t="s">
        <v>14820</v>
      </c>
      <c r="P10164" s="7" t="str">
        <f>HYPERLINK("https://collectormobile.dot.state.oh.us/arcgis/rest/services/ADAROW/ADA_ROW_Inventory_Image_Viewer/MapServer/6/399/attachments/", "Photo Link")</f>
        <v>Photo Link</v>
      </c>
      <c r="Q10164" s="7" t="str">
        <f>HYPERLINK("http://data.mapchannels.com/dualmaps6/map.htm?lat=39.309909&amp;lng=-84.272789", "Map Channel Link")</f>
        <v>Map Channel Link</v>
      </c>
    </row>
    <row r="10165" spans="1:17" hidden="1" x14ac:dyDescent="0.25">
      <c r="A10165" t="s">
        <v>10537</v>
      </c>
      <c r="B10165" t="s">
        <v>12117</v>
      </c>
      <c r="C10165" t="s">
        <v>1224</v>
      </c>
      <c r="D10165">
        <v>5.3419999999999996</v>
      </c>
      <c r="E10165" t="s">
        <v>16275</v>
      </c>
      <c r="F10165" t="s">
        <v>10592</v>
      </c>
      <c r="G10165" s="6">
        <v>45888.463923611111</v>
      </c>
      <c r="H10165" t="s">
        <v>14509</v>
      </c>
      <c r="I10165" t="s">
        <v>44</v>
      </c>
      <c r="J10165"/>
      <c r="K10165" t="s">
        <v>28</v>
      </c>
      <c r="M10165"/>
      <c r="N10165" t="s">
        <v>14510</v>
      </c>
      <c r="P10165" s="7" t="str">
        <f>HYPERLINK("https://collectormobile.dot.state.oh.us/arcgis/rest/services/ADAROW/ADA_ROW_Inventory_Image_Viewer/MapServer/6/96396/attachments/", "Photo Link")</f>
        <v>Photo Link</v>
      </c>
      <c r="Q10165" s="7" t="str">
        <f>HYPERLINK("http://data.mapchannels.com/dualmaps6/map.htm?lat=39.338636&amp;lng=-84.219682", "Map Channel Link")</f>
        <v>Map Channel Link</v>
      </c>
    </row>
    <row r="10166" spans="1:17" hidden="1" x14ac:dyDescent="0.25">
      <c r="A10166" t="s">
        <v>10537</v>
      </c>
      <c r="B10166" t="s">
        <v>12117</v>
      </c>
      <c r="C10166" t="s">
        <v>1224</v>
      </c>
      <c r="D10166">
        <v>5.3570000000000002</v>
      </c>
      <c r="E10166" t="s">
        <v>16276</v>
      </c>
      <c r="F10166" t="s">
        <v>10592</v>
      </c>
      <c r="G10166" s="6">
        <v>45888.464837962973</v>
      </c>
      <c r="H10166" t="s">
        <v>14509</v>
      </c>
      <c r="I10166" t="s">
        <v>44</v>
      </c>
      <c r="J10166"/>
      <c r="K10166" t="s">
        <v>38</v>
      </c>
      <c r="M10166"/>
      <c r="N10166" t="s">
        <v>14510</v>
      </c>
      <c r="P10166" s="7" t="str">
        <f>HYPERLINK("https://collectormobile.dot.state.oh.us/arcgis/rest/services/ADAROW/ADA_ROW_Inventory_Image_Viewer/MapServer/6/96744/attachments/", "Photo Link")</f>
        <v>Photo Link</v>
      </c>
      <c r="Q10166" s="7" t="str">
        <f>HYPERLINK("http://data.mapchannels.com/dualmaps6/map.htm?lat=39.338862&amp;lng=-84.219542", "Map Channel Link")</f>
        <v>Map Channel Link</v>
      </c>
    </row>
    <row r="10167" spans="1:17" hidden="1" x14ac:dyDescent="0.25">
      <c r="A10167" t="s">
        <v>10537</v>
      </c>
      <c r="B10167" t="s">
        <v>12117</v>
      </c>
      <c r="C10167" t="s">
        <v>5383</v>
      </c>
      <c r="D10167">
        <v>6.6440000000000001</v>
      </c>
      <c r="E10167" t="s">
        <v>16277</v>
      </c>
      <c r="F10167" t="s">
        <v>8922</v>
      </c>
      <c r="G10167" s="6">
        <v>45902.605682870373</v>
      </c>
      <c r="H10167" t="s">
        <v>14509</v>
      </c>
      <c r="I10167" t="s">
        <v>44</v>
      </c>
      <c r="J10167"/>
      <c r="K10167" t="s">
        <v>38</v>
      </c>
      <c r="M10167"/>
      <c r="N10167" t="s">
        <v>14510</v>
      </c>
      <c r="P10167" s="7" t="str">
        <f>HYPERLINK("https://collectormobile.dot.state.oh.us/arcgis/rest/services/ADAROW/ADA_ROW_Inventory_Image_Viewer/MapServer/6/96743/attachments/", "Photo Link")</f>
        <v>Photo Link</v>
      </c>
      <c r="Q10167" s="7" t="str">
        <f>HYPERLINK("http://data.mapchannels.com/dualmaps6/map.htm?lat=39.339144&amp;lng=-84.219671", "Map Channel Link")</f>
        <v>Map Channel Link</v>
      </c>
    </row>
    <row r="10168" spans="1:17" hidden="1" x14ac:dyDescent="0.25">
      <c r="A10168" t="s">
        <v>10537</v>
      </c>
      <c r="B10168" t="s">
        <v>12117</v>
      </c>
      <c r="C10168" t="s">
        <v>5383</v>
      </c>
      <c r="D10168">
        <v>6.665</v>
      </c>
      <c r="E10168" t="s">
        <v>16278</v>
      </c>
      <c r="F10168" t="s">
        <v>10595</v>
      </c>
      <c r="G10168" s="6">
        <v>45890.850752314807</v>
      </c>
      <c r="H10168" t="s">
        <v>14509</v>
      </c>
      <c r="I10168" t="s">
        <v>44</v>
      </c>
      <c r="J10168"/>
      <c r="K10168" t="s">
        <v>38</v>
      </c>
      <c r="M10168"/>
      <c r="N10168" t="s">
        <v>14510</v>
      </c>
      <c r="P10168" s="7" t="str">
        <f>HYPERLINK("https://collectormobile.dot.state.oh.us/arcgis/rest/services/ADAROW/ADA_ROW_Inventory_Image_Viewer/MapServer/6/95994/attachments/", "Photo Link")</f>
        <v>Photo Link</v>
      </c>
      <c r="Q10168" s="7" t="str">
        <f>HYPERLINK("http://data.mapchannels.com/dualmaps6/map.htm?lat=39.339434&amp;lng=-84.219162", "Map Channel Link")</f>
        <v>Map Channel Link</v>
      </c>
    </row>
    <row r="10169" spans="1:17" hidden="1" x14ac:dyDescent="0.25">
      <c r="A10169" t="s">
        <v>10537</v>
      </c>
      <c r="B10169" t="s">
        <v>12117</v>
      </c>
      <c r="C10169" t="s">
        <v>5383</v>
      </c>
      <c r="D10169">
        <v>6.9029999999999996</v>
      </c>
      <c r="E10169" t="s">
        <v>16279</v>
      </c>
      <c r="F10169" t="s">
        <v>10592</v>
      </c>
      <c r="G10169" s="6">
        <v>45882.613310185188</v>
      </c>
      <c r="H10169" t="s">
        <v>14509</v>
      </c>
      <c r="I10169" t="s">
        <v>44</v>
      </c>
      <c r="J10169"/>
      <c r="K10169" t="s">
        <v>38</v>
      </c>
      <c r="M10169"/>
      <c r="N10169" t="s">
        <v>14510</v>
      </c>
      <c r="P10169" s="7" t="str">
        <f>HYPERLINK("https://collectormobile.dot.state.oh.us/arcgis/rest/services/ADAROW/ADA_ROW_Inventory_Image_Viewer/MapServer/6/96745/attachments/", "Photo Link")</f>
        <v>Photo Link</v>
      </c>
      <c r="Q10169" s="7" t="str">
        <f>HYPERLINK("http://data.mapchannels.com/dualmaps6/map.htm?lat=39.342881&amp;lng=-84.219317", "Map Channel Link")</f>
        <v>Map Channel Link</v>
      </c>
    </row>
    <row r="10170" spans="1:17" hidden="1" x14ac:dyDescent="0.25">
      <c r="A10170" t="s">
        <v>10537</v>
      </c>
      <c r="B10170" t="s">
        <v>12117</v>
      </c>
      <c r="C10170" t="s">
        <v>5383</v>
      </c>
      <c r="D10170">
        <v>6.9080000000000004</v>
      </c>
      <c r="E10170" t="s">
        <v>16280</v>
      </c>
      <c r="F10170" t="s">
        <v>10592</v>
      </c>
      <c r="G10170" s="6">
        <v>45888.468425925923</v>
      </c>
      <c r="H10170" t="s">
        <v>14509</v>
      </c>
      <c r="I10170" t="s">
        <v>44</v>
      </c>
      <c r="J10170"/>
      <c r="K10170" t="s">
        <v>124</v>
      </c>
      <c r="M10170"/>
      <c r="N10170" t="s">
        <v>14510</v>
      </c>
      <c r="P10170" s="7" t="str">
        <f>HYPERLINK("https://collectormobile.dot.state.oh.us/arcgis/rest/services/ADAROW/ADA_ROW_Inventory_Image_Viewer/MapServer/6/98406/attachments/", "Photo Link")</f>
        <v>Photo Link</v>
      </c>
      <c r="Q10170" s="7" t="str">
        <f>HYPERLINK("http://data.mapchannels.com/dualmaps6/map.htm?lat=39.342958&amp;lng=-84.218932", "Map Channel Link")</f>
        <v>Map Channel Link</v>
      </c>
    </row>
    <row r="10171" spans="1:17" hidden="1" x14ac:dyDescent="0.25">
      <c r="A10171" t="s">
        <v>10537</v>
      </c>
      <c r="B10171" t="s">
        <v>12117</v>
      </c>
      <c r="C10171" t="s">
        <v>5383</v>
      </c>
      <c r="D10171">
        <v>6.923</v>
      </c>
      <c r="E10171" t="s">
        <v>16281</v>
      </c>
      <c r="F10171" t="s">
        <v>10592</v>
      </c>
      <c r="G10171" s="6">
        <v>45888.469375000001</v>
      </c>
      <c r="H10171" t="s">
        <v>14509</v>
      </c>
      <c r="I10171" t="s">
        <v>44</v>
      </c>
      <c r="J10171"/>
      <c r="K10171" t="s">
        <v>28</v>
      </c>
      <c r="M10171"/>
      <c r="N10171" t="s">
        <v>14510</v>
      </c>
      <c r="P10171" s="7" t="str">
        <f>HYPERLINK("https://collectormobile.dot.state.oh.us/arcgis/rest/services/ADAROW/ADA_ROW_Inventory_Image_Viewer/MapServer/6/98807/attachments/", "Photo Link")</f>
        <v>Photo Link</v>
      </c>
      <c r="Q10171" s="7" t="str">
        <f>HYPERLINK("http://data.mapchannels.com/dualmaps6/map.htm?lat=39.343185&amp;lng=-84.219313", "Map Channel Link")</f>
        <v>Map Channel Link</v>
      </c>
    </row>
    <row r="10172" spans="1:17" hidden="1" x14ac:dyDescent="0.25">
      <c r="A10172" t="s">
        <v>10537</v>
      </c>
      <c r="B10172" t="s">
        <v>12117</v>
      </c>
      <c r="C10172" t="s">
        <v>5383</v>
      </c>
      <c r="D10172">
        <v>6.9240000000000004</v>
      </c>
      <c r="E10172" t="s">
        <v>16282</v>
      </c>
      <c r="F10172" t="s">
        <v>10592</v>
      </c>
      <c r="G10172" s="6">
        <v>45888.46875</v>
      </c>
      <c r="H10172" t="s">
        <v>14509</v>
      </c>
      <c r="I10172" t="s">
        <v>44</v>
      </c>
      <c r="J10172"/>
      <c r="K10172" t="s">
        <v>38</v>
      </c>
      <c r="M10172"/>
      <c r="N10172" t="s">
        <v>14510</v>
      </c>
      <c r="P10172" s="7" t="str">
        <f>HYPERLINK("https://collectormobile.dot.state.oh.us/arcgis/rest/services/ADAROW/ADA_ROW_Inventory_Image_Viewer/MapServer/6/97561/attachments/", "Photo Link")</f>
        <v>Photo Link</v>
      </c>
      <c r="Q10172" s="7" t="str">
        <f>HYPERLINK("http://data.mapchannels.com/dualmaps6/map.htm?lat=39.343190&amp;lng=-84.219046", "Map Channel Link")</f>
        <v>Map Channel Link</v>
      </c>
    </row>
    <row r="10173" spans="1:17" hidden="1" x14ac:dyDescent="0.25">
      <c r="A10173" t="s">
        <v>10537</v>
      </c>
      <c r="B10173" t="s">
        <v>12117</v>
      </c>
      <c r="C10173" t="s">
        <v>5383</v>
      </c>
      <c r="D10173">
        <v>6.9240000000000004</v>
      </c>
      <c r="E10173" t="s">
        <v>16283</v>
      </c>
      <c r="F10173" t="s">
        <v>10592</v>
      </c>
      <c r="G10173" s="6">
        <v>45882.623541666668</v>
      </c>
      <c r="H10173" t="s">
        <v>14509</v>
      </c>
      <c r="I10173" t="s">
        <v>44</v>
      </c>
      <c r="J10173"/>
      <c r="K10173" t="s">
        <v>124</v>
      </c>
      <c r="M10173"/>
      <c r="N10173" t="s">
        <v>14696</v>
      </c>
      <c r="P10173" s="7" t="str">
        <f>HYPERLINK("https://collectormobile.dot.state.oh.us/arcgis/rest/services/ADAROW/ADA_ROW_Inventory_Image_Viewer/MapServer/6/97561/attachments/", "Photo Link")</f>
        <v>Photo Link</v>
      </c>
      <c r="Q10173" s="7" t="str">
        <f>HYPERLINK("http://data.mapchannels.com/dualmaps6/map.htm?lat=39.343190&amp;lng=-84.219046", "Map Channel Link")</f>
        <v>Map Channel Link</v>
      </c>
    </row>
    <row r="10174" spans="1:17" hidden="1" x14ac:dyDescent="0.25">
      <c r="A10174" t="s">
        <v>10537</v>
      </c>
      <c r="B10174" t="s">
        <v>12117</v>
      </c>
      <c r="C10174" t="s">
        <v>5383</v>
      </c>
      <c r="D10174">
        <v>7.101</v>
      </c>
      <c r="E10174" t="s">
        <v>16284</v>
      </c>
      <c r="F10174" t="s">
        <v>11251</v>
      </c>
      <c r="G10174" s="6">
        <v>43337.589201388888</v>
      </c>
      <c r="H10174" t="s">
        <v>14509</v>
      </c>
      <c r="I10174" t="s">
        <v>44</v>
      </c>
      <c r="J10174"/>
      <c r="K10174" t="s">
        <v>38</v>
      </c>
      <c r="M10174"/>
      <c r="N10174" t="s">
        <v>14529</v>
      </c>
      <c r="P10174" s="7" t="str">
        <f>HYPERLINK("https://collectormobile.dot.state.oh.us/arcgis/rest/services/ADAROW/ADA_ROW_Inventory_Image_Viewer/MapServer/6/50381/attachments/", "Photo Link")</f>
        <v>Photo Link</v>
      </c>
      <c r="Q10174" s="7" t="str">
        <f>HYPERLINK("http://data.mapchannels.com/dualmaps6/map.htm?lat=39.345758&amp;lng=-84.219164", "Map Channel Link")</f>
        <v>Map Channel Link</v>
      </c>
    </row>
    <row r="10175" spans="1:17" hidden="1" x14ac:dyDescent="0.25">
      <c r="A10175" t="s">
        <v>10537</v>
      </c>
      <c r="B10175" t="s">
        <v>12117</v>
      </c>
      <c r="C10175" t="s">
        <v>5383</v>
      </c>
      <c r="D10175">
        <v>7.1020000000000003</v>
      </c>
      <c r="E10175" t="s">
        <v>16285</v>
      </c>
      <c r="F10175" t="s">
        <v>11251</v>
      </c>
      <c r="G10175" s="6">
        <v>43337.592569444438</v>
      </c>
      <c r="H10175" t="s">
        <v>14509</v>
      </c>
      <c r="I10175" t="s">
        <v>44</v>
      </c>
      <c r="J10175"/>
      <c r="K10175" t="s">
        <v>38</v>
      </c>
      <c r="M10175"/>
      <c r="N10175" t="s">
        <v>14529</v>
      </c>
      <c r="P10175" s="7" t="str">
        <f>HYPERLINK("https://collectormobile.dot.state.oh.us/arcgis/rest/services/ADAROW/ADA_ROW_Inventory_Image_Viewer/MapServer/6/50382/attachments/", "Photo Link")</f>
        <v>Photo Link</v>
      </c>
      <c r="Q10175" s="7" t="str">
        <f>HYPERLINK("http://data.mapchannels.com/dualmaps6/map.htm?lat=39.345765&amp;lng=-84.218839", "Map Channel Link")</f>
        <v>Map Channel Link</v>
      </c>
    </row>
    <row r="10176" spans="1:17" hidden="1" x14ac:dyDescent="0.25">
      <c r="A10176" t="s">
        <v>10537</v>
      </c>
      <c r="B10176" t="s">
        <v>12117</v>
      </c>
      <c r="C10176" t="s">
        <v>5383</v>
      </c>
      <c r="D10176">
        <v>7.1029999999999998</v>
      </c>
      <c r="E10176" t="s">
        <v>16286</v>
      </c>
      <c r="F10176" t="s">
        <v>10592</v>
      </c>
      <c r="G10176" s="6">
        <v>45889.471851851849</v>
      </c>
      <c r="H10176" t="s">
        <v>14509</v>
      </c>
      <c r="I10176" t="s">
        <v>44</v>
      </c>
      <c r="J10176"/>
      <c r="K10176" t="s">
        <v>38</v>
      </c>
      <c r="M10176"/>
      <c r="N10176" t="s">
        <v>14510</v>
      </c>
      <c r="P10176" s="7" t="str">
        <f>HYPERLINK("https://collectormobile.dot.state.oh.us/arcgis/rest/services/ADAROW/ADA_ROW_Inventory_Image_Viewer/MapServer/6/97563/attachments/", "Photo Link")</f>
        <v>Photo Link</v>
      </c>
      <c r="Q10176" s="7" t="str">
        <f>HYPERLINK("http://data.mapchannels.com/dualmaps6/map.htm?lat=39.345779&amp;lng=-84.219164", "Map Channel Link")</f>
        <v>Map Channel Link</v>
      </c>
    </row>
    <row r="10177" spans="1:17" hidden="1" x14ac:dyDescent="0.25">
      <c r="A10177" t="s">
        <v>10537</v>
      </c>
      <c r="B10177" t="s">
        <v>12117</v>
      </c>
      <c r="C10177" t="s">
        <v>5383</v>
      </c>
      <c r="D10177">
        <v>7.1029999999999998</v>
      </c>
      <c r="E10177" t="s">
        <v>16287</v>
      </c>
      <c r="F10177" t="s">
        <v>10592</v>
      </c>
      <c r="G10177" s="6">
        <v>45889.472222222219</v>
      </c>
      <c r="H10177" t="s">
        <v>14509</v>
      </c>
      <c r="I10177" t="s">
        <v>44</v>
      </c>
      <c r="J10177"/>
      <c r="K10177" t="s">
        <v>38</v>
      </c>
      <c r="M10177"/>
      <c r="N10177" t="s">
        <v>14510</v>
      </c>
      <c r="P10177" s="7" t="str">
        <f>HYPERLINK("https://collectormobile.dot.state.oh.us/arcgis/rest/services/ADAROW/ADA_ROW_Inventory_Image_Viewer/MapServer/6/97563/attachments/", "Photo Link")</f>
        <v>Photo Link</v>
      </c>
      <c r="Q10177" s="7" t="str">
        <f>HYPERLINK("http://data.mapchannels.com/dualmaps6/map.htm?lat=39.345779&amp;lng=-84.219164", "Map Channel Link")</f>
        <v>Map Channel Link</v>
      </c>
    </row>
    <row r="10178" spans="1:17" hidden="1" x14ac:dyDescent="0.25">
      <c r="A10178" t="s">
        <v>10537</v>
      </c>
      <c r="B10178" t="s">
        <v>12117</v>
      </c>
      <c r="C10178" t="s">
        <v>5383</v>
      </c>
      <c r="D10178">
        <v>7.1219999999999999</v>
      </c>
      <c r="E10178" t="s">
        <v>16288</v>
      </c>
      <c r="F10178" t="s">
        <v>11251</v>
      </c>
      <c r="G10178" s="6">
        <v>43337.594537037039</v>
      </c>
      <c r="H10178" t="s">
        <v>14509</v>
      </c>
      <c r="I10178" t="s">
        <v>44</v>
      </c>
      <c r="J10178"/>
      <c r="K10178" t="s">
        <v>28</v>
      </c>
      <c r="M10178"/>
      <c r="N10178" t="s">
        <v>14731</v>
      </c>
      <c r="P10178" s="7" t="str">
        <f>HYPERLINK("https://collectormobile.dot.state.oh.us/arcgis/rest/services/ADAROW/ADA_ROW_Inventory_Image_Viewer/MapServer/6/50383/attachments/", "Photo Link")</f>
        <v>Photo Link</v>
      </c>
      <c r="Q10178" s="7" t="str">
        <f>HYPERLINK("http://data.mapchannels.com/dualmaps6/map.htm?lat=39.346071&amp;lng=-84.218819", "Map Channel Link")</f>
        <v>Map Channel Link</v>
      </c>
    </row>
    <row r="10179" spans="1:17" hidden="1" x14ac:dyDescent="0.25">
      <c r="A10179" t="s">
        <v>10537</v>
      </c>
      <c r="B10179" t="s">
        <v>12117</v>
      </c>
      <c r="C10179" t="s">
        <v>5383</v>
      </c>
      <c r="D10179">
        <v>7.1230000000000002</v>
      </c>
      <c r="E10179" t="s">
        <v>16289</v>
      </c>
      <c r="F10179" t="s">
        <v>11251</v>
      </c>
      <c r="G10179" s="6">
        <v>43337.586284722223</v>
      </c>
      <c r="H10179" t="s">
        <v>14509</v>
      </c>
      <c r="I10179" t="s">
        <v>44</v>
      </c>
      <c r="J10179"/>
      <c r="K10179" t="s">
        <v>28</v>
      </c>
      <c r="M10179"/>
      <c r="N10179" t="s">
        <v>14731</v>
      </c>
      <c r="P10179" s="7" t="str">
        <f>HYPERLINK("https://collectormobile.dot.state.oh.us/arcgis/rest/services/ADAROW/ADA_ROW_Inventory_Image_Viewer/MapServer/6/50384/attachments/", "Photo Link")</f>
        <v>Photo Link</v>
      </c>
      <c r="Q10179" s="7" t="str">
        <f>HYPERLINK("http://data.mapchannels.com/dualmaps6/map.htm?lat=39.346076&amp;lng=-84.219138", "Map Channel Link")</f>
        <v>Map Channel Link</v>
      </c>
    </row>
    <row r="10180" spans="1:17" hidden="1" x14ac:dyDescent="0.25">
      <c r="A10180" t="s">
        <v>10537</v>
      </c>
      <c r="B10180" t="s">
        <v>12117</v>
      </c>
      <c r="C10180" t="s">
        <v>5383</v>
      </c>
      <c r="D10180">
        <v>7.4880000000000004</v>
      </c>
      <c r="E10180" t="s">
        <v>16290</v>
      </c>
      <c r="F10180" t="s">
        <v>10592</v>
      </c>
      <c r="G10180" s="6">
        <v>45889.474074074067</v>
      </c>
      <c r="H10180" t="s">
        <v>14509</v>
      </c>
      <c r="I10180" t="s">
        <v>44</v>
      </c>
      <c r="J10180"/>
      <c r="K10180" t="s">
        <v>124</v>
      </c>
      <c r="M10180"/>
      <c r="N10180" t="s">
        <v>14510</v>
      </c>
      <c r="P10180" s="7" t="str">
        <f>HYPERLINK("https://collectormobile.dot.state.oh.us/arcgis/rest/services/ADAROW/ADA_ROW_Inventory_Image_Viewer/MapServer/6/97163/attachments/", "Photo Link")</f>
        <v>Photo Link</v>
      </c>
      <c r="Q10180" s="7" t="str">
        <f>HYPERLINK("http://data.mapchannels.com/dualmaps6/map.htm?lat=39.351358&amp;lng=-84.219271", "Map Channel Link")</f>
        <v>Map Channel Link</v>
      </c>
    </row>
    <row r="10181" spans="1:17" hidden="1" x14ac:dyDescent="0.25">
      <c r="A10181" t="s">
        <v>10537</v>
      </c>
      <c r="B10181" t="s">
        <v>12117</v>
      </c>
      <c r="C10181" t="s">
        <v>5383</v>
      </c>
      <c r="D10181">
        <v>7.49</v>
      </c>
      <c r="E10181" t="s">
        <v>16291</v>
      </c>
      <c r="F10181" t="s">
        <v>11251</v>
      </c>
      <c r="G10181" s="6">
        <v>43337.570810185192</v>
      </c>
      <c r="H10181" t="s">
        <v>14509</v>
      </c>
      <c r="I10181" t="s">
        <v>44</v>
      </c>
      <c r="J10181"/>
      <c r="K10181"/>
      <c r="M10181"/>
      <c r="N10181" t="s">
        <v>14510</v>
      </c>
      <c r="P10181" s="7" t="str">
        <f>HYPERLINK("https://collectormobile.dot.state.oh.us/arcgis/rest/services/ADAROW/ADA_ROW_Inventory_Image_Viewer/MapServer/6/50380/attachments/", "Photo Link")</f>
        <v>Photo Link</v>
      </c>
      <c r="Q10181" s="7" t="str">
        <f>HYPERLINK("http://data.mapchannels.com/dualmaps6/map.htm?lat=39.351395&amp;lng=-84.219281", "Map Channel Link")</f>
        <v>Map Channel Link</v>
      </c>
    </row>
    <row r="10182" spans="1:17" hidden="1" x14ac:dyDescent="0.25">
      <c r="A10182" t="s">
        <v>10537</v>
      </c>
      <c r="B10182" t="s">
        <v>12117</v>
      </c>
      <c r="C10182" t="s">
        <v>5383</v>
      </c>
      <c r="D10182">
        <v>7.4909999999999997</v>
      </c>
      <c r="E10182" t="s">
        <v>16292</v>
      </c>
      <c r="F10182" t="s">
        <v>10592</v>
      </c>
      <c r="G10182" s="6">
        <v>45889.474502314813</v>
      </c>
      <c r="H10182" t="s">
        <v>14509</v>
      </c>
      <c r="I10182" t="s">
        <v>44</v>
      </c>
      <c r="J10182"/>
      <c r="K10182" t="s">
        <v>38</v>
      </c>
      <c r="M10182"/>
      <c r="N10182" t="s">
        <v>14510</v>
      </c>
      <c r="P10182" s="7" t="str">
        <f>HYPERLINK("https://collectormobile.dot.state.oh.us/arcgis/rest/services/ADAROW/ADA_ROW_Inventory_Image_Viewer/MapServer/6/97167/attachments/", "Photo Link")</f>
        <v>Photo Link</v>
      </c>
      <c r="Q10182" s="7" t="str">
        <f>HYPERLINK("http://data.mapchannels.com/dualmaps6/map.htm?lat=39.351400&amp;lng=-84.218952", "Map Channel Link")</f>
        <v>Map Channel Link</v>
      </c>
    </row>
    <row r="10183" spans="1:17" hidden="1" x14ac:dyDescent="0.25">
      <c r="A10183" t="s">
        <v>10537</v>
      </c>
      <c r="B10183" t="s">
        <v>12117</v>
      </c>
      <c r="C10183" t="s">
        <v>5383</v>
      </c>
      <c r="D10183">
        <v>7.4930000000000003</v>
      </c>
      <c r="E10183" t="s">
        <v>16293</v>
      </c>
      <c r="F10183" t="s">
        <v>11251</v>
      </c>
      <c r="G10183" s="6">
        <v>43337.572928240741</v>
      </c>
      <c r="H10183" t="s">
        <v>14509</v>
      </c>
      <c r="I10183" t="s">
        <v>44</v>
      </c>
      <c r="J10183"/>
      <c r="K10183"/>
      <c r="M10183"/>
      <c r="N10183" t="s">
        <v>14510</v>
      </c>
      <c r="P10183" s="7" t="str">
        <f>HYPERLINK("https://collectormobile.dot.state.oh.us/arcgis/rest/services/ADAROW/ADA_ROW_Inventory_Image_Viewer/MapServer/6/49981/attachments/", "Photo Link")</f>
        <v>Photo Link</v>
      </c>
      <c r="Q10183" s="7" t="str">
        <f>HYPERLINK("http://data.mapchannels.com/dualmaps6/map.htm?lat=39.351419&amp;lng=-84.218978", "Map Channel Link")</f>
        <v>Map Channel Link</v>
      </c>
    </row>
    <row r="10184" spans="1:17" hidden="1" x14ac:dyDescent="0.25">
      <c r="A10184" t="s">
        <v>10537</v>
      </c>
      <c r="B10184" t="s">
        <v>12117</v>
      </c>
      <c r="C10184" t="s">
        <v>5383</v>
      </c>
      <c r="D10184">
        <v>7.5119999999999996</v>
      </c>
      <c r="E10184" t="s">
        <v>16294</v>
      </c>
      <c r="F10184" t="s">
        <v>11251</v>
      </c>
      <c r="G10184" s="6">
        <v>43337.574861111112</v>
      </c>
      <c r="H10184" t="s">
        <v>14509</v>
      </c>
      <c r="I10184" t="s">
        <v>44</v>
      </c>
      <c r="J10184"/>
      <c r="K10184"/>
      <c r="M10184"/>
      <c r="N10184" t="s">
        <v>14510</v>
      </c>
      <c r="P10184" s="7" t="str">
        <f>HYPERLINK("https://collectormobile.dot.state.oh.us/arcgis/rest/services/ADAROW/ADA_ROW_Inventory_Image_Viewer/MapServer/6/50784/attachments/", "Photo Link")</f>
        <v>Photo Link</v>
      </c>
      <c r="Q10184" s="7" t="str">
        <f>HYPERLINK("http://data.mapchannels.com/dualmaps6/map.htm?lat=39.351714&amp;lng=-84.218960", "Map Channel Link")</f>
        <v>Map Channel Link</v>
      </c>
    </row>
    <row r="10185" spans="1:17" hidden="1" x14ac:dyDescent="0.25">
      <c r="A10185" t="s">
        <v>10537</v>
      </c>
      <c r="B10185" t="s">
        <v>12117</v>
      </c>
      <c r="C10185" t="s">
        <v>5383</v>
      </c>
      <c r="D10185">
        <v>7.5119999999999996</v>
      </c>
      <c r="E10185" t="s">
        <v>16295</v>
      </c>
      <c r="F10185" t="s">
        <v>11251</v>
      </c>
      <c r="G10185" s="6">
        <v>43337.58011574074</v>
      </c>
      <c r="H10185" t="s">
        <v>14509</v>
      </c>
      <c r="I10185" t="s">
        <v>44</v>
      </c>
      <c r="J10185"/>
      <c r="K10185"/>
      <c r="M10185"/>
      <c r="N10185" t="s">
        <v>14510</v>
      </c>
      <c r="P10185" s="7" t="str">
        <f>HYPERLINK("https://collectormobile.dot.state.oh.us/arcgis/rest/services/ADAROW/ADA_ROW_Inventory_Image_Viewer/MapServer/6/50783/attachments/", "Photo Link")</f>
        <v>Photo Link</v>
      </c>
      <c r="Q10185" s="7" t="str">
        <f>HYPERLINK("http://data.mapchannels.com/dualmaps6/map.htm?lat=39.351713&amp;lng=-84.219290", "Map Channel Link")</f>
        <v>Map Channel Link</v>
      </c>
    </row>
    <row r="10186" spans="1:17" hidden="1" x14ac:dyDescent="0.25">
      <c r="A10186" t="s">
        <v>10537</v>
      </c>
      <c r="B10186" t="s">
        <v>12117</v>
      </c>
      <c r="C10186" t="s">
        <v>5383</v>
      </c>
      <c r="D10186">
        <v>7.5129999999999999</v>
      </c>
      <c r="E10186" t="s">
        <v>16296</v>
      </c>
      <c r="F10186" t="s">
        <v>10592</v>
      </c>
      <c r="G10186" s="6">
        <v>45889.476087962961</v>
      </c>
      <c r="H10186" t="s">
        <v>14509</v>
      </c>
      <c r="I10186" t="s">
        <v>44</v>
      </c>
      <c r="J10186"/>
      <c r="K10186" t="s">
        <v>38</v>
      </c>
      <c r="M10186"/>
      <c r="N10186" t="s">
        <v>14510</v>
      </c>
      <c r="P10186" s="7" t="str">
        <f>HYPERLINK("https://collectormobile.dot.state.oh.us/arcgis/rest/services/ADAROW/ADA_ROW_Inventory_Image_Viewer/MapServer/6/97164/attachments/", "Photo Link")</f>
        <v>Photo Link</v>
      </c>
      <c r="Q10186" s="7" t="str">
        <f>HYPERLINK("http://data.mapchannels.com/dualmaps6/map.htm?lat=39.351719&amp;lng=-84.219311", "Map Channel Link")</f>
        <v>Map Channel Link</v>
      </c>
    </row>
    <row r="10187" spans="1:17" hidden="1" x14ac:dyDescent="0.25">
      <c r="A10187" t="s">
        <v>10537</v>
      </c>
      <c r="B10187" t="s">
        <v>12117</v>
      </c>
      <c r="C10187" t="s">
        <v>5383</v>
      </c>
      <c r="D10187">
        <v>8.0370000000000008</v>
      </c>
      <c r="E10187" t="s">
        <v>16297</v>
      </c>
      <c r="F10187" t="s">
        <v>11150</v>
      </c>
      <c r="G10187" s="6">
        <v>44476.587118055562</v>
      </c>
      <c r="H10187" t="s">
        <v>14509</v>
      </c>
      <c r="I10187" t="s">
        <v>44</v>
      </c>
      <c r="J10187"/>
      <c r="K10187" t="s">
        <v>28</v>
      </c>
      <c r="M10187"/>
      <c r="N10187" t="s">
        <v>14510</v>
      </c>
      <c r="P10187" s="7" t="str">
        <f>HYPERLINK("https://collectormobile.dot.state.oh.us/arcgis/rest/services/ADAROW/ADA_ROW_Inventory_Image_Viewer/MapServer/6/50782/attachments/", "Photo Link")</f>
        <v>Photo Link</v>
      </c>
      <c r="Q10187" s="7" t="str">
        <f>HYPERLINK("http://data.mapchannels.com/dualmaps6/map.htm?lat=39.359299&amp;lng=-84.219705", "Map Channel Link")</f>
        <v>Map Channel Link</v>
      </c>
    </row>
    <row r="10188" spans="1:17" hidden="1" x14ac:dyDescent="0.25">
      <c r="A10188" t="s">
        <v>10537</v>
      </c>
      <c r="B10188" t="s">
        <v>12117</v>
      </c>
      <c r="C10188" t="s">
        <v>5383</v>
      </c>
      <c r="D10188">
        <v>8.0370000000000008</v>
      </c>
      <c r="E10188" t="s">
        <v>16298</v>
      </c>
      <c r="F10188" t="s">
        <v>11150</v>
      </c>
      <c r="G10188" s="6">
        <v>44476.587673611109</v>
      </c>
      <c r="H10188" t="s">
        <v>14509</v>
      </c>
      <c r="I10188" t="s">
        <v>44</v>
      </c>
      <c r="J10188"/>
      <c r="K10188" t="s">
        <v>28</v>
      </c>
      <c r="M10188"/>
      <c r="N10188" t="s">
        <v>14510</v>
      </c>
      <c r="P10188" s="7" t="str">
        <f>HYPERLINK("https://collectormobile.dot.state.oh.us/arcgis/rest/services/ADAROW/ADA_ROW_Inventory_Image_Viewer/MapServer/6/50782/attachments/", "Photo Link")</f>
        <v>Photo Link</v>
      </c>
      <c r="Q10188" s="7" t="str">
        <f>HYPERLINK("http://data.mapchannels.com/dualmaps6/map.htm?lat=39.359299&amp;lng=-84.219705", "Map Channel Link")</f>
        <v>Map Channel Link</v>
      </c>
    </row>
    <row r="10189" spans="1:17" hidden="1" x14ac:dyDescent="0.25">
      <c r="A10189" t="s">
        <v>10537</v>
      </c>
      <c r="B10189" t="s">
        <v>12117</v>
      </c>
      <c r="C10189" t="s">
        <v>5383</v>
      </c>
      <c r="D10189">
        <v>8.0619999999999994</v>
      </c>
      <c r="E10189" t="s">
        <v>16299</v>
      </c>
      <c r="F10189" t="s">
        <v>11150</v>
      </c>
      <c r="G10189" s="6">
        <v>44476.574259259258</v>
      </c>
      <c r="H10189" t="s">
        <v>14509</v>
      </c>
      <c r="I10189" t="s">
        <v>44</v>
      </c>
      <c r="J10189"/>
      <c r="K10189" t="s">
        <v>28</v>
      </c>
      <c r="M10189"/>
      <c r="N10189" t="s">
        <v>14510</v>
      </c>
      <c r="P10189" s="7" t="str">
        <f>HYPERLINK("https://collectormobile.dot.state.oh.us/arcgis/rest/services/ADAROW/ADA_ROW_Inventory_Image_Viewer/MapServer/6/83633/attachments/", "Photo Link")</f>
        <v>Photo Link</v>
      </c>
      <c r="Q10189" s="7" t="str">
        <f>HYPERLINK("http://data.mapchannels.com/dualmaps6/map.htm?lat=39.359645&amp;lng=-84.219852", "Map Channel Link")</f>
        <v>Map Channel Link</v>
      </c>
    </row>
    <row r="10190" spans="1:17" hidden="1" x14ac:dyDescent="0.25">
      <c r="A10190" t="s">
        <v>10537</v>
      </c>
      <c r="B10190" t="s">
        <v>12117</v>
      </c>
      <c r="C10190" t="s">
        <v>5383</v>
      </c>
      <c r="D10190">
        <v>9.5139999999999993</v>
      </c>
      <c r="E10190" t="s">
        <v>16300</v>
      </c>
      <c r="F10190" t="s">
        <v>10782</v>
      </c>
      <c r="G10190" s="6">
        <v>44935.761782407397</v>
      </c>
      <c r="H10190" t="s">
        <v>14509</v>
      </c>
      <c r="I10190" t="s">
        <v>44</v>
      </c>
      <c r="J10190" t="s">
        <v>12182</v>
      </c>
      <c r="K10190"/>
      <c r="M10190"/>
      <c r="N10190" t="s">
        <v>14510</v>
      </c>
      <c r="P10190" s="7" t="str">
        <f>HYPERLINK("https://collectormobile.dot.state.oh.us/arcgis/rest/services/ADAROW/ADA_ROW_Inventory_Image_Viewer/MapServer/6/91466/attachments/", "Photo Link")</f>
        <v>Photo Link</v>
      </c>
      <c r="Q10190" s="7" t="str">
        <f>HYPERLINK("http://data.mapchannels.com/dualmaps6/map.htm?lat=39.379083&amp;lng=-84.223358", "Map Channel Link")</f>
        <v>Map Channel Link</v>
      </c>
    </row>
    <row r="10191" spans="1:17" hidden="1" x14ac:dyDescent="0.25">
      <c r="A10191" t="s">
        <v>10537</v>
      </c>
      <c r="B10191" t="s">
        <v>12117</v>
      </c>
      <c r="C10191" t="s">
        <v>3906</v>
      </c>
      <c r="D10191">
        <v>2.8650000000000002</v>
      </c>
      <c r="E10191" t="s">
        <v>16301</v>
      </c>
      <c r="F10191" t="s">
        <v>10550</v>
      </c>
      <c r="G10191" s="6">
        <v>43907.578576388893</v>
      </c>
      <c r="H10191" t="s">
        <v>14509</v>
      </c>
      <c r="I10191" t="s">
        <v>44</v>
      </c>
      <c r="J10191" t="s">
        <v>12186</v>
      </c>
      <c r="K10191" t="s">
        <v>38</v>
      </c>
      <c r="M10191"/>
      <c r="N10191" t="s">
        <v>14510</v>
      </c>
      <c r="P10191" s="7" t="str">
        <f>HYPERLINK("https://collectormobile.dot.state.oh.us/arcgis/rest/services/ADAROW/ADA_ROW_Inventory_Image_Viewer/MapServer/6/77536/attachments/", "Photo Link")</f>
        <v>Photo Link</v>
      </c>
      <c r="Q10191" s="7" t="str">
        <f>HYPERLINK("http://data.mapchannels.com/dualmaps6/map.htm?lat=39.336568&amp;lng=-84.290922", "Map Channel Link")</f>
        <v>Map Channel Link</v>
      </c>
    </row>
    <row r="10192" spans="1:17" hidden="1" x14ac:dyDescent="0.25">
      <c r="A10192" t="s">
        <v>10537</v>
      </c>
      <c r="B10192" t="s">
        <v>12117</v>
      </c>
      <c r="C10192" t="s">
        <v>3906</v>
      </c>
      <c r="D10192">
        <v>2.8650000000000002</v>
      </c>
      <c r="E10192" t="s">
        <v>16302</v>
      </c>
      <c r="F10192" t="s">
        <v>10550</v>
      </c>
      <c r="G10192" s="6">
        <v>43907.579548611109</v>
      </c>
      <c r="H10192" t="s">
        <v>14509</v>
      </c>
      <c r="I10192" t="s">
        <v>44</v>
      </c>
      <c r="J10192" t="s">
        <v>12186</v>
      </c>
      <c r="K10192" t="s">
        <v>38</v>
      </c>
      <c r="M10192"/>
      <c r="N10192" t="s">
        <v>14510</v>
      </c>
      <c r="P10192" s="7" t="str">
        <f>HYPERLINK("https://collectormobile.dot.state.oh.us/arcgis/rest/services/ADAROW/ADA_ROW_Inventory_Image_Viewer/MapServer/6/77536/attachments/", "Photo Link")</f>
        <v>Photo Link</v>
      </c>
      <c r="Q10192" s="7" t="str">
        <f>HYPERLINK("http://data.mapchannels.com/dualmaps6/map.htm?lat=39.336568&amp;lng=-84.290922", "Map Channel Link")</f>
        <v>Map Channel Link</v>
      </c>
    </row>
    <row r="10193" spans="1:17" hidden="1" x14ac:dyDescent="0.25">
      <c r="A10193" t="s">
        <v>10537</v>
      </c>
      <c r="B10193" t="s">
        <v>12117</v>
      </c>
      <c r="C10193" t="s">
        <v>577</v>
      </c>
      <c r="D10193">
        <v>4.609</v>
      </c>
      <c r="E10193" t="s">
        <v>16303</v>
      </c>
      <c r="F10193" t="s">
        <v>11071</v>
      </c>
      <c r="G10193" s="6">
        <v>43337.730567129627</v>
      </c>
      <c r="H10193" t="s">
        <v>14509</v>
      </c>
      <c r="I10193" t="s">
        <v>44</v>
      </c>
      <c r="J10193"/>
      <c r="K10193"/>
      <c r="M10193"/>
      <c r="N10193" t="s">
        <v>14510</v>
      </c>
      <c r="P10193" s="7" t="str">
        <f>HYPERLINK("https://collectormobile.dot.state.oh.us/arcgis/rest/services/ADAROW/ADA_ROW_Inventory_Image_Viewer/MapServer/6/55373/attachments/", "Photo Link")</f>
        <v>Photo Link</v>
      </c>
      <c r="Q10193" s="7" t="str">
        <f>HYPERLINK("http://data.mapchannels.com/dualmaps6/map.htm?lat=39.491076&amp;lng=-84.252439", "Map Channel Link")</f>
        <v>Map Channel Link</v>
      </c>
    </row>
    <row r="10194" spans="1:17" hidden="1" x14ac:dyDescent="0.25">
      <c r="A10194" t="s">
        <v>10537</v>
      </c>
      <c r="B10194" t="s">
        <v>12117</v>
      </c>
      <c r="C10194" t="s">
        <v>577</v>
      </c>
      <c r="D10194">
        <v>4.6159999999999997</v>
      </c>
      <c r="E10194" t="s">
        <v>16304</v>
      </c>
      <c r="F10194" t="s">
        <v>11071</v>
      </c>
      <c r="G10194" s="6">
        <v>43337.731979166667</v>
      </c>
      <c r="H10194" t="s">
        <v>14509</v>
      </c>
      <c r="I10194" t="s">
        <v>44</v>
      </c>
      <c r="J10194"/>
      <c r="K10194" t="s">
        <v>28</v>
      </c>
      <c r="M10194"/>
      <c r="N10194" t="s">
        <v>14640</v>
      </c>
      <c r="P10194" s="7" t="str">
        <f>HYPERLINK("https://collectormobile.dot.state.oh.us/arcgis/rest/services/ADAROW/ADA_ROW_Inventory_Image_Viewer/MapServer/6/797/attachments/", "Photo Link")</f>
        <v>Photo Link</v>
      </c>
      <c r="Q10194" s="7" t="str">
        <f>HYPERLINK("http://data.mapchannels.com/dualmaps6/map.htm?lat=39.491126&amp;lng=-84.252317", "Map Channel Link")</f>
        <v>Map Channel Link</v>
      </c>
    </row>
    <row r="10195" spans="1:17" hidden="1" x14ac:dyDescent="0.25">
      <c r="A10195" t="s">
        <v>10537</v>
      </c>
      <c r="B10195" t="s">
        <v>12117</v>
      </c>
      <c r="C10195" t="s">
        <v>577</v>
      </c>
      <c r="D10195">
        <v>4.7320000000000002</v>
      </c>
      <c r="E10195" t="s">
        <v>16305</v>
      </c>
      <c r="F10195" t="s">
        <v>11251</v>
      </c>
      <c r="G10195" s="6">
        <v>43337.696064814823</v>
      </c>
      <c r="H10195" t="s">
        <v>14509</v>
      </c>
      <c r="I10195" t="s">
        <v>44</v>
      </c>
      <c r="J10195"/>
      <c r="K10195" t="s">
        <v>38</v>
      </c>
      <c r="M10195"/>
      <c r="N10195" t="s">
        <v>14510</v>
      </c>
      <c r="P10195" s="7" t="str">
        <f>HYPERLINK("https://collectormobile.dot.state.oh.us/arcgis/rest/services/ADAROW/ADA_ROW_Inventory_Image_Viewer/MapServer/6/896/attachments/", "Photo Link")</f>
        <v>Photo Link</v>
      </c>
      <c r="Q10195" s="7" t="str">
        <f>HYPERLINK("http://data.mapchannels.com/dualmaps6/map.htm?lat=39.491067&amp;lng=-84.250129", "Map Channel Link")</f>
        <v>Map Channel Link</v>
      </c>
    </row>
    <row r="10196" spans="1:17" hidden="1" x14ac:dyDescent="0.25">
      <c r="A10196" t="s">
        <v>10537</v>
      </c>
      <c r="B10196" t="s">
        <v>12117</v>
      </c>
      <c r="C10196" t="s">
        <v>577</v>
      </c>
      <c r="D10196">
        <v>4.734</v>
      </c>
      <c r="E10196" t="s">
        <v>16306</v>
      </c>
      <c r="F10196" t="s">
        <v>11251</v>
      </c>
      <c r="G10196" s="6">
        <v>43337.692476851851</v>
      </c>
      <c r="H10196" t="s">
        <v>14509</v>
      </c>
      <c r="I10196" t="s">
        <v>44</v>
      </c>
      <c r="J10196"/>
      <c r="K10196" t="s">
        <v>38</v>
      </c>
      <c r="M10196"/>
      <c r="N10196" t="s">
        <v>14510</v>
      </c>
      <c r="P10196" s="7" t="str">
        <f>HYPERLINK("https://collectormobile.dot.state.oh.us/arcgis/rest/services/ADAROW/ADA_ROW_Inventory_Image_Viewer/MapServer/6/895/attachments/", "Photo Link")</f>
        <v>Photo Link</v>
      </c>
      <c r="Q10196" s="7" t="str">
        <f>HYPERLINK("http://data.mapchannels.com/dualmaps6/map.htm?lat=39.491051&amp;lng=-84.250088", "Map Channel Link")</f>
        <v>Map Channel Link</v>
      </c>
    </row>
    <row r="10197" spans="1:17" hidden="1" x14ac:dyDescent="0.25">
      <c r="A10197" t="s">
        <v>10537</v>
      </c>
      <c r="B10197" t="s">
        <v>12117</v>
      </c>
      <c r="C10197" t="s">
        <v>577</v>
      </c>
      <c r="D10197">
        <v>4.7389999999999999</v>
      </c>
      <c r="E10197" t="s">
        <v>16307</v>
      </c>
      <c r="F10197" t="s">
        <v>11251</v>
      </c>
      <c r="G10197" s="6">
        <v>43337.698761574073</v>
      </c>
      <c r="H10197" t="s">
        <v>14509</v>
      </c>
      <c r="I10197" t="s">
        <v>44</v>
      </c>
      <c r="J10197"/>
      <c r="K10197" t="s">
        <v>38</v>
      </c>
      <c r="M10197"/>
      <c r="N10197" t="s">
        <v>14510</v>
      </c>
      <c r="P10197" s="7" t="str">
        <f>HYPERLINK("https://collectormobile.dot.state.oh.us/arcgis/rest/services/ADAROW/ADA_ROW_Inventory_Image_Viewer/MapServer/6/899/attachments/", "Photo Link")</f>
        <v>Photo Link</v>
      </c>
      <c r="Q10197" s="7" t="str">
        <f>HYPERLINK("http://data.mapchannels.com/dualmaps6/map.htm?lat=39.491249&amp;lng=-84.250013", "Map Channel Link")</f>
        <v>Map Channel Link</v>
      </c>
    </row>
    <row r="10198" spans="1:17" hidden="1" x14ac:dyDescent="0.25">
      <c r="A10198" t="s">
        <v>10537</v>
      </c>
      <c r="B10198" t="s">
        <v>12117</v>
      </c>
      <c r="C10198" t="s">
        <v>577</v>
      </c>
      <c r="D10198">
        <v>4.7619999999999996</v>
      </c>
      <c r="E10198" t="s">
        <v>16308</v>
      </c>
      <c r="F10198" t="s">
        <v>11251</v>
      </c>
      <c r="G10198" s="6">
        <v>43337.679432870369</v>
      </c>
      <c r="H10198" t="s">
        <v>14509</v>
      </c>
      <c r="I10198" t="s">
        <v>44</v>
      </c>
      <c r="J10198"/>
      <c r="K10198" t="s">
        <v>28</v>
      </c>
      <c r="M10198"/>
      <c r="N10198" t="s">
        <v>14616</v>
      </c>
      <c r="P10198" s="7" t="str">
        <f>HYPERLINK("https://collectormobile.dot.state.oh.us/arcgis/rest/services/ADAROW/ADA_ROW_Inventory_Image_Viewer/MapServer/6/799/attachments/", "Photo Link")</f>
        <v>Photo Link</v>
      </c>
      <c r="Q10198" s="7" t="str">
        <f>HYPERLINK("http://data.mapchannels.com/dualmaps6/map.htm?lat=39.491098&amp;lng=-84.249567", "Map Channel Link")</f>
        <v>Map Channel Link</v>
      </c>
    </row>
    <row r="10199" spans="1:17" hidden="1" x14ac:dyDescent="0.25">
      <c r="A10199" t="s">
        <v>10537</v>
      </c>
      <c r="B10199" t="s">
        <v>12117</v>
      </c>
      <c r="C10199" t="s">
        <v>577</v>
      </c>
      <c r="D10199">
        <v>4.7699999999999996</v>
      </c>
      <c r="E10199" t="s">
        <v>16309</v>
      </c>
      <c r="F10199" t="s">
        <v>11251</v>
      </c>
      <c r="G10199" s="6">
        <v>43337.70994212963</v>
      </c>
      <c r="H10199" t="s">
        <v>14509</v>
      </c>
      <c r="I10199" t="s">
        <v>44</v>
      </c>
      <c r="J10199"/>
      <c r="K10199" t="s">
        <v>28</v>
      </c>
      <c r="M10199"/>
      <c r="N10199" t="s">
        <v>14640</v>
      </c>
      <c r="P10199" s="7" t="str">
        <f>HYPERLINK("https://collectormobile.dot.state.oh.us/arcgis/rest/services/ADAROW/ADA_ROW_Inventory_Image_Viewer/MapServer/6/898/attachments/", "Photo Link")</f>
        <v>Photo Link</v>
      </c>
      <c r="Q10199" s="7" t="str">
        <f>HYPERLINK("http://data.mapchannels.com/dualmaps6/map.htm?lat=39.491292&amp;lng=-84.249421", "Map Channel Link")</f>
        <v>Map Channel Link</v>
      </c>
    </row>
    <row r="10200" spans="1:17" hidden="1" x14ac:dyDescent="0.25">
      <c r="A10200" t="s">
        <v>10537</v>
      </c>
      <c r="B10200" t="s">
        <v>12117</v>
      </c>
      <c r="C10200" t="s">
        <v>577</v>
      </c>
      <c r="D10200">
        <v>4.7699999999999996</v>
      </c>
      <c r="E10200" t="s">
        <v>16310</v>
      </c>
      <c r="F10200" t="s">
        <v>11251</v>
      </c>
      <c r="G10200" s="6">
        <v>43337.710428240738</v>
      </c>
      <c r="H10200" t="s">
        <v>14509</v>
      </c>
      <c r="I10200" t="s">
        <v>44</v>
      </c>
      <c r="J10200"/>
      <c r="K10200" t="s">
        <v>28</v>
      </c>
      <c r="M10200"/>
      <c r="N10200" t="s">
        <v>14731</v>
      </c>
      <c r="P10200" s="7" t="str">
        <f>HYPERLINK("https://collectormobile.dot.state.oh.us/arcgis/rest/services/ADAROW/ADA_ROW_Inventory_Image_Viewer/MapServer/6/898/attachments/", "Photo Link")</f>
        <v>Photo Link</v>
      </c>
      <c r="Q10200" s="7" t="str">
        <f>HYPERLINK("http://data.mapchannels.com/dualmaps6/map.htm?lat=39.491292&amp;lng=-84.249421", "Map Channel Link")</f>
        <v>Map Channel Link</v>
      </c>
    </row>
    <row r="10201" spans="1:17" hidden="1" x14ac:dyDescent="0.25">
      <c r="A10201" t="s">
        <v>10537</v>
      </c>
      <c r="B10201" t="s">
        <v>12117</v>
      </c>
      <c r="C10201" t="s">
        <v>577</v>
      </c>
      <c r="D10201">
        <v>4.9770000000000003</v>
      </c>
      <c r="E10201" t="s">
        <v>16311</v>
      </c>
      <c r="F10201" t="s">
        <v>11071</v>
      </c>
      <c r="G10201" s="6">
        <v>43337.771979166668</v>
      </c>
      <c r="H10201" t="s">
        <v>14509</v>
      </c>
      <c r="I10201" t="s">
        <v>44</v>
      </c>
      <c r="J10201"/>
      <c r="K10201" t="s">
        <v>28</v>
      </c>
      <c r="M10201"/>
      <c r="N10201" t="s">
        <v>14640</v>
      </c>
      <c r="P10201" s="7" t="str">
        <f>HYPERLINK("https://collectormobile.dot.state.oh.us/arcgis/rest/services/ADAROW/ADA_ROW_Inventory_Image_Viewer/MapServer/6/54548/attachments/", "Photo Link")</f>
        <v>Photo Link</v>
      </c>
      <c r="Q10201" s="7" t="str">
        <f>HYPERLINK("http://data.mapchannels.com/dualmaps6/map.htm?lat=39.490888&amp;lng=-84.245577", "Map Channel Link")</f>
        <v>Map Channel Link</v>
      </c>
    </row>
    <row r="10202" spans="1:17" hidden="1" x14ac:dyDescent="0.25">
      <c r="A10202" t="s">
        <v>10537</v>
      </c>
      <c r="B10202" t="s">
        <v>12117</v>
      </c>
      <c r="C10202" t="s">
        <v>577</v>
      </c>
      <c r="D10202">
        <v>4.9870000000000001</v>
      </c>
      <c r="E10202" t="s">
        <v>16312</v>
      </c>
      <c r="F10202" t="s">
        <v>11071</v>
      </c>
      <c r="G10202" s="6">
        <v>43337.756886574083</v>
      </c>
      <c r="H10202" t="s">
        <v>14509</v>
      </c>
      <c r="I10202" t="s">
        <v>44</v>
      </c>
      <c r="J10202"/>
      <c r="K10202" t="s">
        <v>38</v>
      </c>
      <c r="M10202"/>
      <c r="N10202" t="s">
        <v>14510</v>
      </c>
      <c r="P10202" s="7" t="str">
        <f>HYPERLINK("https://collectormobile.dot.state.oh.us/arcgis/rest/services/ADAROW/ADA_ROW_Inventory_Image_Viewer/MapServer/6/802/attachments/", "Photo Link")</f>
        <v>Photo Link</v>
      </c>
      <c r="Q10202" s="7" t="str">
        <f>HYPERLINK("http://data.mapchannels.com/dualmaps6/map.htm?lat=39.491079&amp;lng=-84.245367", "Map Channel Link")</f>
        <v>Map Channel Link</v>
      </c>
    </row>
    <row r="10203" spans="1:17" hidden="1" x14ac:dyDescent="0.25">
      <c r="A10203" t="s">
        <v>10537</v>
      </c>
      <c r="B10203" t="s">
        <v>12117</v>
      </c>
      <c r="C10203" t="s">
        <v>577</v>
      </c>
      <c r="D10203">
        <v>5.0019999999999998</v>
      </c>
      <c r="E10203" t="s">
        <v>16313</v>
      </c>
      <c r="F10203" t="s">
        <v>11071</v>
      </c>
      <c r="G10203" s="6">
        <v>43337.767465277779</v>
      </c>
      <c r="H10203" t="s">
        <v>14509</v>
      </c>
      <c r="I10203" t="s">
        <v>44</v>
      </c>
      <c r="J10203"/>
      <c r="K10203" t="s">
        <v>28</v>
      </c>
      <c r="M10203"/>
      <c r="N10203" t="s">
        <v>14640</v>
      </c>
      <c r="P10203" s="7" t="str">
        <f>HYPERLINK("https://collectormobile.dot.state.oh.us/arcgis/rest/services/ADAROW/ADA_ROW_Inventory_Image_Viewer/MapServer/6/803/attachments/", "Photo Link")</f>
        <v>Photo Link</v>
      </c>
      <c r="Q10203" s="7" t="str">
        <f>HYPERLINK("http://data.mapchannels.com/dualmaps6/map.htm?lat=39.490814&amp;lng=-84.245118", "Map Channel Link")</f>
        <v>Map Channel Link</v>
      </c>
    </row>
    <row r="10204" spans="1:17" hidden="1" x14ac:dyDescent="0.25">
      <c r="A10204" t="s">
        <v>10537</v>
      </c>
      <c r="B10204" t="s">
        <v>12117</v>
      </c>
      <c r="C10204" t="s">
        <v>577</v>
      </c>
      <c r="D10204">
        <v>5.0119999999999996</v>
      </c>
      <c r="E10204" t="s">
        <v>16314</v>
      </c>
      <c r="F10204" t="s">
        <v>11071</v>
      </c>
      <c r="G10204" s="6">
        <v>43337.764999999999</v>
      </c>
      <c r="H10204" t="s">
        <v>14509</v>
      </c>
      <c r="I10204" t="s">
        <v>44</v>
      </c>
      <c r="J10204"/>
      <c r="K10204" t="s">
        <v>28</v>
      </c>
      <c r="M10204"/>
      <c r="N10204" t="s">
        <v>14640</v>
      </c>
      <c r="P10204" s="7" t="str">
        <f>HYPERLINK("https://collectormobile.dot.state.oh.us/arcgis/rest/services/ADAROW/ADA_ROW_Inventory_Image_Viewer/MapServer/6/804/attachments/", "Photo Link")</f>
        <v>Photo Link</v>
      </c>
      <c r="Q10204" s="7" t="str">
        <f>HYPERLINK("http://data.mapchannels.com/dualmaps6/map.htm?lat=39.490843&amp;lng=-84.244914", "Map Channel Link")</f>
        <v>Map Channel Link</v>
      </c>
    </row>
    <row r="10205" spans="1:17" hidden="1" x14ac:dyDescent="0.25">
      <c r="A10205" t="s">
        <v>10537</v>
      </c>
      <c r="B10205" t="s">
        <v>12117</v>
      </c>
      <c r="C10205" t="s">
        <v>577</v>
      </c>
      <c r="D10205">
        <v>5.0119999999999996</v>
      </c>
      <c r="E10205" t="s">
        <v>16315</v>
      </c>
      <c r="F10205" t="s">
        <v>11071</v>
      </c>
      <c r="G10205" s="6">
        <v>43337.761064814818</v>
      </c>
      <c r="H10205" t="s">
        <v>14509</v>
      </c>
      <c r="I10205" t="s">
        <v>44</v>
      </c>
      <c r="J10205"/>
      <c r="K10205" t="s">
        <v>38</v>
      </c>
      <c r="M10205"/>
      <c r="N10205" t="s">
        <v>14510</v>
      </c>
      <c r="P10205" s="7" t="str">
        <f>HYPERLINK("https://collectormobile.dot.state.oh.us/arcgis/rest/services/ADAROW/ADA_ROW_Inventory_Image_Viewer/MapServer/6/801/attachments/", "Photo Link")</f>
        <v>Photo Link</v>
      </c>
      <c r="Q10205" s="7" t="str">
        <f>HYPERLINK("http://data.mapchannels.com/dualmaps6/map.htm?lat=39.491052&amp;lng=-84.244900", "Map Channel Link")</f>
        <v>Map Channel Link</v>
      </c>
    </row>
    <row r="10206" spans="1:17" hidden="1" x14ac:dyDescent="0.25">
      <c r="A10206" t="s">
        <v>10537</v>
      </c>
      <c r="B10206" t="s">
        <v>12117</v>
      </c>
      <c r="C10206" t="s">
        <v>1379</v>
      </c>
      <c r="D10206">
        <v>23.963000000000001</v>
      </c>
      <c r="E10206" t="s">
        <v>16316</v>
      </c>
      <c r="F10206" t="s">
        <v>11071</v>
      </c>
      <c r="G10206" s="6">
        <v>43337.76966435185</v>
      </c>
      <c r="H10206" t="s">
        <v>14509</v>
      </c>
      <c r="I10206" t="s">
        <v>44</v>
      </c>
      <c r="J10206"/>
      <c r="K10206" t="s">
        <v>28</v>
      </c>
      <c r="M10206"/>
      <c r="N10206" t="s">
        <v>14640</v>
      </c>
      <c r="P10206" s="7" t="str">
        <f>HYPERLINK("https://collectormobile.dot.state.oh.us/arcgis/rest/services/ADAROW/ADA_ROW_Inventory_Image_Viewer/MapServer/6/800/attachments/", "Photo Link")</f>
        <v>Photo Link</v>
      </c>
      <c r="Q10206" s="7" t="str">
        <f>HYPERLINK("http://data.mapchannels.com/dualmaps6/map.htm?lat=39.490831&amp;lng=-84.245453", "Map Channel Link")</f>
        <v>Map Channel Link</v>
      </c>
    </row>
    <row r="10207" spans="1:17" hidden="1" x14ac:dyDescent="0.25">
      <c r="A10207" t="s">
        <v>10537</v>
      </c>
      <c r="B10207" t="s">
        <v>12117</v>
      </c>
      <c r="C10207" t="s">
        <v>1379</v>
      </c>
      <c r="D10207">
        <v>24.338999999999999</v>
      </c>
      <c r="E10207" t="s">
        <v>16317</v>
      </c>
      <c r="F10207" t="s">
        <v>11071</v>
      </c>
      <c r="G10207" s="6">
        <v>43337.735254629632</v>
      </c>
      <c r="H10207" t="s">
        <v>14509</v>
      </c>
      <c r="I10207" t="s">
        <v>44</v>
      </c>
      <c r="J10207"/>
      <c r="K10207" t="s">
        <v>28</v>
      </c>
      <c r="M10207"/>
      <c r="N10207" t="s">
        <v>14640</v>
      </c>
      <c r="P10207" s="7" t="str">
        <f>HYPERLINK("https://collectormobile.dot.state.oh.us/arcgis/rest/services/ADAROW/ADA_ROW_Inventory_Image_Viewer/MapServer/6/798/attachments/", "Photo Link")</f>
        <v>Photo Link</v>
      </c>
      <c r="Q10207" s="7" t="str">
        <f>HYPERLINK("http://data.mapchannels.com/dualmaps6/map.htm?lat=39.491162&amp;lng=-84.252020", "Map Channel Link")</f>
        <v>Map Channel Link</v>
      </c>
    </row>
    <row r="10208" spans="1:17" hidden="1" x14ac:dyDescent="0.25">
      <c r="A10208" t="s">
        <v>10537</v>
      </c>
      <c r="B10208" t="s">
        <v>12117</v>
      </c>
      <c r="C10208" t="s">
        <v>12233</v>
      </c>
      <c r="D10208">
        <v>0.20699999999999999</v>
      </c>
      <c r="E10208" t="s">
        <v>16318</v>
      </c>
      <c r="F10208" t="s">
        <v>10865</v>
      </c>
      <c r="G10208" s="6">
        <v>43287.464143518519</v>
      </c>
      <c r="H10208" t="s">
        <v>14509</v>
      </c>
      <c r="I10208" t="s">
        <v>44</v>
      </c>
      <c r="J10208"/>
      <c r="K10208" t="s">
        <v>28</v>
      </c>
      <c r="M10208"/>
      <c r="N10208" t="s">
        <v>14750</v>
      </c>
      <c r="P10208" s="7" t="str">
        <f>HYPERLINK("https://collectormobile.dot.state.oh.us/arcgis/rest/services/ADAROW/ADA_ROW_Inventory_Image_Viewer/MapServer/6/400/attachments/", "Photo Link")</f>
        <v>Photo Link</v>
      </c>
      <c r="Q10208" s="7" t="str">
        <f>HYPERLINK("http://data.mapchannels.com/dualmaps6/map.htm?lat=39.310253&amp;lng=-84.272884", "Map Channel Link")</f>
        <v>Map Channel Link</v>
      </c>
    </row>
    <row r="10209" spans="1:17" hidden="1" x14ac:dyDescent="0.25">
      <c r="A10209" t="s">
        <v>10537</v>
      </c>
      <c r="B10209" t="s">
        <v>12117</v>
      </c>
      <c r="C10209" t="s">
        <v>1028</v>
      </c>
      <c r="D10209">
        <v>1.7000000000000001E-2</v>
      </c>
      <c r="E10209" t="s">
        <v>16319</v>
      </c>
      <c r="F10209" t="s">
        <v>11080</v>
      </c>
      <c r="G10209" s="6">
        <v>43287.496122685188</v>
      </c>
      <c r="H10209" t="s">
        <v>14509</v>
      </c>
      <c r="I10209" t="s">
        <v>44</v>
      </c>
      <c r="J10209"/>
      <c r="K10209" t="s">
        <v>28</v>
      </c>
      <c r="M10209"/>
      <c r="N10209" t="s">
        <v>14559</v>
      </c>
      <c r="P10209" s="7" t="str">
        <f>HYPERLINK("https://collectormobile.dot.state.oh.us/arcgis/rest/services/ADAROW/ADA_ROW_Inventory_Image_Viewer/MapServer/6/12956/attachments/", "Photo Link")</f>
        <v>Photo Link</v>
      </c>
      <c r="Q10209" s="7" t="str">
        <f>HYPERLINK("http://data.mapchannels.com/dualmaps6/map.htm?lat=39.296138&amp;lng=-84.292232", "Map Channel Link")</f>
        <v>Map Channel Link</v>
      </c>
    </row>
    <row r="10210" spans="1:17" hidden="1" x14ac:dyDescent="0.25">
      <c r="A10210" t="s">
        <v>10537</v>
      </c>
      <c r="B10210" t="s">
        <v>12117</v>
      </c>
      <c r="C10210" t="s">
        <v>485</v>
      </c>
      <c r="D10210">
        <v>11.147</v>
      </c>
      <c r="E10210" t="s">
        <v>16320</v>
      </c>
      <c r="F10210" t="s">
        <v>11251</v>
      </c>
      <c r="G10210" s="6">
        <v>43337.714189814818</v>
      </c>
      <c r="H10210" t="s">
        <v>14509</v>
      </c>
      <c r="I10210" t="s">
        <v>44</v>
      </c>
      <c r="J10210"/>
      <c r="K10210" t="s">
        <v>38</v>
      </c>
      <c r="M10210"/>
      <c r="N10210" t="s">
        <v>14510</v>
      </c>
      <c r="P10210" s="7" t="str">
        <f>HYPERLINK("https://collectormobile.dot.state.oh.us/arcgis/rest/services/ADAROW/ADA_ROW_Inventory_Image_Viewer/MapServer/6/897/attachments/", "Photo Link")</f>
        <v>Photo Link</v>
      </c>
      <c r="Q10210" s="7" t="str">
        <f>HYPERLINK("http://data.mapchannels.com/dualmaps6/map.htm?lat=39.491071&amp;lng=-84.249700", "Map Channel Link")</f>
        <v>Map Channel Link</v>
      </c>
    </row>
    <row r="10211" spans="1:17" hidden="1" x14ac:dyDescent="0.25">
      <c r="A10211" t="s">
        <v>10537</v>
      </c>
      <c r="B10211" t="s">
        <v>12117</v>
      </c>
      <c r="C10211" t="s">
        <v>485</v>
      </c>
      <c r="D10211">
        <v>11.157999999999999</v>
      </c>
      <c r="E10211" t="s">
        <v>16321</v>
      </c>
      <c r="F10211" t="s">
        <v>11251</v>
      </c>
      <c r="G10211" s="6">
        <v>43337.704664351862</v>
      </c>
      <c r="H10211" t="s">
        <v>14509</v>
      </c>
      <c r="I10211" t="s">
        <v>44</v>
      </c>
      <c r="J10211"/>
      <c r="K10211" t="s">
        <v>28</v>
      </c>
      <c r="M10211"/>
      <c r="N10211" t="s">
        <v>14640</v>
      </c>
      <c r="P10211" s="7" t="str">
        <f>HYPERLINK("https://collectormobile.dot.state.oh.us/arcgis/rest/services/ADAROW/ADA_ROW_Inventory_Image_Viewer/MapServer/6/900/attachments/", "Photo Link")</f>
        <v>Photo Link</v>
      </c>
      <c r="Q10211" s="7" t="str">
        <f>HYPERLINK("http://data.mapchannels.com/dualmaps6/map.htm?lat=39.491290&amp;lng=-84.249803", "Map Channel Link")</f>
        <v>Map Channel Link</v>
      </c>
    </row>
    <row r="10212" spans="1:17" hidden="1" x14ac:dyDescent="0.25">
      <c r="A10212" t="s">
        <v>10537</v>
      </c>
      <c r="B10212" t="s">
        <v>12117</v>
      </c>
      <c r="C10212" t="s">
        <v>16322</v>
      </c>
      <c r="D10212">
        <v>0.01</v>
      </c>
      <c r="E10212" t="s">
        <v>16323</v>
      </c>
      <c r="F10212" t="s">
        <v>10592</v>
      </c>
      <c r="G10212" s="6">
        <v>45889.474826388891</v>
      </c>
      <c r="H10212" t="s">
        <v>14509</v>
      </c>
      <c r="I10212" t="s">
        <v>44</v>
      </c>
      <c r="J10212"/>
      <c r="K10212" t="s">
        <v>124</v>
      </c>
      <c r="M10212"/>
      <c r="N10212" t="s">
        <v>14510</v>
      </c>
      <c r="P10212" s="7" t="str">
        <f>HYPERLINK("https://collectormobile.dot.state.oh.us/arcgis/rest/services/ADAROW/ADA_ROW_Inventory_Image_Viewer/MapServer/6/97166/attachments/", "Photo Link")</f>
        <v>Photo Link</v>
      </c>
      <c r="Q10212" s="7" t="str">
        <f>HYPERLINK("http://data.mapchannels.com/dualmaps6/map.htm?lat=39.351510&amp;lng=-84.218914", "Map Channel Link")</f>
        <v>Map Channel Link</v>
      </c>
    </row>
    <row r="10213" spans="1:17" hidden="1" x14ac:dyDescent="0.25">
      <c r="A10213" t="s">
        <v>10537</v>
      </c>
      <c r="B10213" t="s">
        <v>12117</v>
      </c>
      <c r="C10213" t="s">
        <v>16322</v>
      </c>
      <c r="D10213">
        <v>1.2E-2</v>
      </c>
      <c r="E10213" t="s">
        <v>16324</v>
      </c>
      <c r="F10213" t="s">
        <v>10592</v>
      </c>
      <c r="G10213" s="6">
        <v>45889.475208333337</v>
      </c>
      <c r="H10213" t="s">
        <v>14509</v>
      </c>
      <c r="I10213" t="s">
        <v>44</v>
      </c>
      <c r="J10213"/>
      <c r="K10213" t="s">
        <v>124</v>
      </c>
      <c r="M10213"/>
      <c r="N10213" t="s">
        <v>14510</v>
      </c>
      <c r="P10213" s="7" t="str">
        <f>HYPERLINK("https://collectormobile.dot.state.oh.us/arcgis/rest/services/ADAROW/ADA_ROW_Inventory_Image_Viewer/MapServer/6/97165/attachments/", "Photo Link")</f>
        <v>Photo Link</v>
      </c>
      <c r="Q10213" s="7" t="str">
        <f>HYPERLINK("http://data.mapchannels.com/dualmaps6/map.htm?lat=39.351686&amp;lng=-84.218914", "Map Channel Link")</f>
        <v>Map Channel Link</v>
      </c>
    </row>
    <row r="10214" spans="1:17" hidden="1" x14ac:dyDescent="0.25">
      <c r="A10214" t="s">
        <v>10537</v>
      </c>
      <c r="B10214" t="s">
        <v>12117</v>
      </c>
      <c r="C10214" t="s">
        <v>12278</v>
      </c>
      <c r="D10214">
        <v>0.58599999999999997</v>
      </c>
      <c r="E10214" t="s">
        <v>16325</v>
      </c>
      <c r="F10214" t="s">
        <v>11080</v>
      </c>
      <c r="G10214" s="6">
        <v>43287.502847222233</v>
      </c>
      <c r="H10214" t="s">
        <v>14509</v>
      </c>
      <c r="I10214" t="s">
        <v>44</v>
      </c>
      <c r="J10214"/>
      <c r="K10214" t="s">
        <v>124</v>
      </c>
      <c r="M10214"/>
      <c r="N10214" t="s">
        <v>14696</v>
      </c>
      <c r="P10214" s="7" t="str">
        <f>HYPERLINK("https://collectormobile.dot.state.oh.us/arcgis/rest/services/ADAROW/ADA_ROW_Inventory_Image_Viewer/MapServer/6/392/attachments/", "Photo Link")</f>
        <v>Photo Link</v>
      </c>
      <c r="Q10214" s="7" t="str">
        <f>HYPERLINK("http://data.mapchannels.com/dualmaps6/map.htm?lat=39.293927&amp;lng=-84.295093", "Map Channel Link")</f>
        <v>Map Channel Link</v>
      </c>
    </row>
    <row r="10215" spans="1:17" hidden="1" x14ac:dyDescent="0.25">
      <c r="A10215" t="s">
        <v>10537</v>
      </c>
      <c r="B10215" t="s">
        <v>12117</v>
      </c>
      <c r="C10215" t="s">
        <v>12278</v>
      </c>
      <c r="D10215">
        <v>0.58599999999999997</v>
      </c>
      <c r="E10215" t="s">
        <v>16326</v>
      </c>
      <c r="F10215" t="s">
        <v>11076</v>
      </c>
      <c r="G10215" s="6">
        <v>43281.523032407407</v>
      </c>
      <c r="H10215" t="s">
        <v>14509</v>
      </c>
      <c r="I10215" t="s">
        <v>44</v>
      </c>
      <c r="J10215"/>
      <c r="K10215" t="s">
        <v>124</v>
      </c>
      <c r="M10215"/>
      <c r="N10215" t="s">
        <v>14654</v>
      </c>
      <c r="P10215" s="7" t="str">
        <f>HYPERLINK("https://collectormobile.dot.state.oh.us/arcgis/rest/services/ADAROW/ADA_ROW_Inventory_Image_Viewer/MapServer/6/392/attachments/", "Photo Link")</f>
        <v>Photo Link</v>
      </c>
      <c r="Q10215" s="7" t="str">
        <f>HYPERLINK("http://data.mapchannels.com/dualmaps6/map.htm?lat=39.293927&amp;lng=-84.295093", "Map Channel Link")</f>
        <v>Map Channel Link</v>
      </c>
    </row>
    <row r="10216" spans="1:17" hidden="1" x14ac:dyDescent="0.25">
      <c r="A10216" t="s">
        <v>10537</v>
      </c>
      <c r="B10216" t="s">
        <v>12117</v>
      </c>
      <c r="C10216" t="s">
        <v>6604</v>
      </c>
      <c r="D10216">
        <v>0.85399999999999998</v>
      </c>
      <c r="E10216" t="s">
        <v>16327</v>
      </c>
      <c r="F10216" t="s">
        <v>10865</v>
      </c>
      <c r="G10216" s="6">
        <v>43287.490115740737</v>
      </c>
      <c r="H10216" t="s">
        <v>14509</v>
      </c>
      <c r="I10216" t="s">
        <v>44</v>
      </c>
      <c r="J10216"/>
      <c r="K10216" t="s">
        <v>124</v>
      </c>
      <c r="M10216"/>
      <c r="N10216" t="s">
        <v>14696</v>
      </c>
      <c r="P10216" s="7" t="str">
        <f>HYPERLINK("https://collectormobile.dot.state.oh.us/arcgis/rest/services/ADAROW/ADA_ROW_Inventory_Image_Viewer/MapServer/6/393/attachments/", "Photo Link")</f>
        <v>Photo Link</v>
      </c>
      <c r="Q10216" s="7" t="str">
        <f>HYPERLINK("http://data.mapchannels.com/dualmaps6/map.htm?lat=39.303533&amp;lng=-84.283206", "Map Channel Link")</f>
        <v>Map Channel Link</v>
      </c>
    </row>
    <row r="10217" spans="1:17" hidden="1" x14ac:dyDescent="0.25">
      <c r="A10217" t="s">
        <v>10537</v>
      </c>
      <c r="B10217" t="s">
        <v>12117</v>
      </c>
      <c r="C10217" t="s">
        <v>12303</v>
      </c>
      <c r="D10217">
        <v>1.097</v>
      </c>
      <c r="E10217" t="s">
        <v>16328</v>
      </c>
      <c r="F10217" t="s">
        <v>11150</v>
      </c>
      <c r="G10217" s="6">
        <v>44476.612361111111</v>
      </c>
      <c r="H10217" t="s">
        <v>14509</v>
      </c>
      <c r="I10217" t="s">
        <v>44</v>
      </c>
      <c r="J10217"/>
      <c r="K10217" t="s">
        <v>38</v>
      </c>
      <c r="M10217"/>
      <c r="N10217" t="s">
        <v>14510</v>
      </c>
      <c r="P10217" s="7" t="str">
        <f>HYPERLINK("https://collectormobile.dot.state.oh.us/arcgis/rest/services/ADAROW/ADA_ROW_Inventory_Image_Viewer/MapServer/6/84035/attachments/", "Photo Link")</f>
        <v>Photo Link</v>
      </c>
      <c r="Q10217" s="7" t="str">
        <f>HYPERLINK("http://data.mapchannels.com/dualmaps6/map.htm?lat=39.359658&amp;lng=-84.220211", "Map Channel Link")</f>
        <v>Map Channel Link</v>
      </c>
    </row>
    <row r="10218" spans="1:17" hidden="1" x14ac:dyDescent="0.25">
      <c r="A10218" t="s">
        <v>10537</v>
      </c>
      <c r="B10218" t="s">
        <v>12117</v>
      </c>
      <c r="C10218" t="s">
        <v>12303</v>
      </c>
      <c r="D10218">
        <v>1.105</v>
      </c>
      <c r="E10218" t="s">
        <v>16329</v>
      </c>
      <c r="F10218" t="s">
        <v>11150</v>
      </c>
      <c r="G10218" s="6">
        <v>44476.618402777778</v>
      </c>
      <c r="H10218" t="s">
        <v>14509</v>
      </c>
      <c r="I10218" t="s">
        <v>44</v>
      </c>
      <c r="J10218"/>
      <c r="K10218" t="s">
        <v>38</v>
      </c>
      <c r="M10218"/>
      <c r="N10218" t="s">
        <v>14510</v>
      </c>
      <c r="P10218" s="7" t="str">
        <f>HYPERLINK("https://collectormobile.dot.state.oh.us/arcgis/rest/services/ADAROW/ADA_ROW_Inventory_Image_Viewer/MapServer/6/83634/attachments/", "Photo Link")</f>
        <v>Photo Link</v>
      </c>
      <c r="Q10218" s="7" t="str">
        <f>HYPERLINK("http://data.mapchannels.com/dualmaps6/map.htm?lat=39.359375&amp;lng=-84.220109", "Map Channel Link")</f>
        <v>Map Channel Link</v>
      </c>
    </row>
    <row r="10219" spans="1:17" hidden="1" x14ac:dyDescent="0.25">
      <c r="A10219" t="s">
        <v>10537</v>
      </c>
      <c r="B10219" t="s">
        <v>12117</v>
      </c>
      <c r="C10219" t="s">
        <v>12303</v>
      </c>
      <c r="D10219">
        <v>1.1060000000000001</v>
      </c>
      <c r="E10219" t="s">
        <v>16330</v>
      </c>
      <c r="F10219" t="s">
        <v>11251</v>
      </c>
      <c r="G10219" s="6">
        <v>43337.562627314823</v>
      </c>
      <c r="H10219" t="s">
        <v>14509</v>
      </c>
      <c r="I10219" t="s">
        <v>44</v>
      </c>
      <c r="J10219"/>
      <c r="K10219" t="s">
        <v>38</v>
      </c>
      <c r="M10219"/>
      <c r="N10219" t="s">
        <v>14529</v>
      </c>
      <c r="P10219" s="7" t="str">
        <f>HYPERLINK("https://collectormobile.dot.state.oh.us/arcgis/rest/services/ADAROW/ADA_ROW_Inventory_Image_Viewer/MapServer/6/50781/attachments/", "Photo Link")</f>
        <v>Photo Link</v>
      </c>
      <c r="Q10219" s="7" t="str">
        <f>HYPERLINK("http://data.mapchannels.com/dualmaps6/map.htm?lat=39.359306&amp;lng=-84.220077", "Map Channel Link")</f>
        <v>Map Channel Link</v>
      </c>
    </row>
    <row r="10220" spans="1:17" hidden="1" x14ac:dyDescent="0.25">
      <c r="A10220" t="s">
        <v>10537</v>
      </c>
      <c r="B10220" t="s">
        <v>12117</v>
      </c>
      <c r="C10220" t="s">
        <v>12328</v>
      </c>
      <c r="D10220">
        <v>0.84299999999999997</v>
      </c>
      <c r="E10220" t="s">
        <v>16331</v>
      </c>
      <c r="F10220" t="s">
        <v>10550</v>
      </c>
      <c r="G10220" s="6">
        <v>43907.713912037027</v>
      </c>
      <c r="H10220" t="s">
        <v>14509</v>
      </c>
      <c r="I10220" t="s">
        <v>44</v>
      </c>
      <c r="J10220" t="s">
        <v>12186</v>
      </c>
      <c r="K10220" t="s">
        <v>124</v>
      </c>
      <c r="M10220"/>
      <c r="N10220" t="s">
        <v>14510</v>
      </c>
      <c r="P10220" s="7" t="str">
        <f>HYPERLINK("https://collectormobile.dot.state.oh.us/arcgis/rest/services/ADAROW/ADA_ROW_Inventory_Image_Viewer/MapServer/6/77539/attachments/", "Photo Link")</f>
        <v>Photo Link</v>
      </c>
      <c r="Q10220" s="7" t="str">
        <f>HYPERLINK("http://data.mapchannels.com/dualmaps6/map.htm?lat=39.333642&amp;lng=-84.290254", "Map Channel Link")</f>
        <v>Map Channel Link</v>
      </c>
    </row>
    <row r="10221" spans="1:17" hidden="1" x14ac:dyDescent="0.25">
      <c r="A10221" t="s">
        <v>10537</v>
      </c>
      <c r="B10221" t="s">
        <v>12117</v>
      </c>
      <c r="C10221" t="s">
        <v>12328</v>
      </c>
      <c r="D10221">
        <v>0.84299999999999997</v>
      </c>
      <c r="E10221" t="s">
        <v>16332</v>
      </c>
      <c r="F10221" t="s">
        <v>10550</v>
      </c>
      <c r="G10221" s="6">
        <v>43907.714687500003</v>
      </c>
      <c r="H10221" t="s">
        <v>14509</v>
      </c>
      <c r="I10221" t="s">
        <v>44</v>
      </c>
      <c r="J10221" t="s">
        <v>12186</v>
      </c>
      <c r="K10221" t="s">
        <v>124</v>
      </c>
      <c r="M10221"/>
      <c r="N10221" t="s">
        <v>14510</v>
      </c>
      <c r="P10221" s="7" t="str">
        <f>HYPERLINK("https://collectormobile.dot.state.oh.us/arcgis/rest/services/ADAROW/ADA_ROW_Inventory_Image_Viewer/MapServer/6/77539/attachments/", "Photo Link")</f>
        <v>Photo Link</v>
      </c>
      <c r="Q10221" s="7" t="str">
        <f>HYPERLINK("http://data.mapchannels.com/dualmaps6/map.htm?lat=39.333642&amp;lng=-84.290254", "Map Channel Link")</f>
        <v>Map Channel Link</v>
      </c>
    </row>
    <row r="10222" spans="1:17" hidden="1" x14ac:dyDescent="0.25">
      <c r="A10222" t="s">
        <v>10537</v>
      </c>
      <c r="B10222" t="s">
        <v>12117</v>
      </c>
      <c r="C10222" t="s">
        <v>12351</v>
      </c>
      <c r="D10222">
        <v>0.442</v>
      </c>
      <c r="E10222" t="s">
        <v>16333</v>
      </c>
      <c r="F10222" t="s">
        <v>10865</v>
      </c>
      <c r="G10222" s="6">
        <v>43287.507118055553</v>
      </c>
      <c r="H10222" t="s">
        <v>14509</v>
      </c>
      <c r="I10222" t="s">
        <v>44</v>
      </c>
      <c r="J10222"/>
      <c r="K10222" t="s">
        <v>124</v>
      </c>
      <c r="M10222"/>
      <c r="N10222" t="s">
        <v>14696</v>
      </c>
      <c r="P10222" s="7" t="str">
        <f>HYPERLINK("https://collectormobile.dot.state.oh.us/arcgis/rest/services/ADAROW/ADA_ROW_Inventory_Image_Viewer/MapServer/6/323/attachments/", "Photo Link")</f>
        <v>Photo Link</v>
      </c>
      <c r="Q10222" s="7" t="str">
        <f>HYPERLINK("http://data.mapchannels.com/dualmaps6/map.htm?lat=39.292427&amp;lng=-84.297120", "Map Channel Link")</f>
        <v>Map Channel Link</v>
      </c>
    </row>
    <row r="10223" spans="1:17" hidden="1" x14ac:dyDescent="0.25">
      <c r="A10223" t="s">
        <v>10537</v>
      </c>
      <c r="B10223" t="s">
        <v>12117</v>
      </c>
      <c r="C10223" t="s">
        <v>12351</v>
      </c>
      <c r="D10223">
        <v>0.442</v>
      </c>
      <c r="E10223" t="s">
        <v>16334</v>
      </c>
      <c r="F10223" t="s">
        <v>11076</v>
      </c>
      <c r="G10223" s="6">
        <v>43281.544398148151</v>
      </c>
      <c r="H10223" t="s">
        <v>14509</v>
      </c>
      <c r="I10223" t="s">
        <v>44</v>
      </c>
      <c r="J10223"/>
      <c r="K10223" t="s">
        <v>124</v>
      </c>
      <c r="M10223"/>
      <c r="N10223" t="s">
        <v>14559</v>
      </c>
      <c r="P10223" s="7" t="str">
        <f>HYPERLINK("https://collectormobile.dot.state.oh.us/arcgis/rest/services/ADAROW/ADA_ROW_Inventory_Image_Viewer/MapServer/6/323/attachments/", "Photo Link")</f>
        <v>Photo Link</v>
      </c>
      <c r="Q10223" s="7" t="str">
        <f>HYPERLINK("http://data.mapchannels.com/dualmaps6/map.htm?lat=39.292427&amp;lng=-84.297120", "Map Channel Link")</f>
        <v>Map Channel Link</v>
      </c>
    </row>
    <row r="10224" spans="1:17" hidden="1" x14ac:dyDescent="0.25">
      <c r="A10224" t="s">
        <v>10537</v>
      </c>
      <c r="B10224" t="s">
        <v>12117</v>
      </c>
      <c r="C10224" t="s">
        <v>12351</v>
      </c>
      <c r="D10224">
        <v>0.44400000000000001</v>
      </c>
      <c r="E10224" t="s">
        <v>16335</v>
      </c>
      <c r="F10224" t="s">
        <v>11080</v>
      </c>
      <c r="G10224" s="6">
        <v>43287.509027777778</v>
      </c>
      <c r="H10224" t="s">
        <v>14509</v>
      </c>
      <c r="I10224" t="s">
        <v>44</v>
      </c>
      <c r="J10224"/>
      <c r="K10224" t="s">
        <v>124</v>
      </c>
      <c r="M10224"/>
      <c r="N10224" t="s">
        <v>14696</v>
      </c>
      <c r="P10224" s="7" t="str">
        <f>HYPERLINK("https://collectormobile.dot.state.oh.us/arcgis/rest/services/ADAROW/ADA_ROW_Inventory_Image_Viewer/MapServer/6/321/attachments/", "Photo Link")</f>
        <v>Photo Link</v>
      </c>
      <c r="Q10224" s="7" t="str">
        <f>HYPERLINK("http://data.mapchannels.com/dualmaps6/map.htm?lat=39.292243&amp;lng=-84.297346", "Map Channel Link")</f>
        <v>Map Channel Link</v>
      </c>
    </row>
    <row r="10225" spans="1:17" hidden="1" x14ac:dyDescent="0.25">
      <c r="A10225" t="s">
        <v>10537</v>
      </c>
      <c r="B10225" t="s">
        <v>12117</v>
      </c>
      <c r="C10225" t="s">
        <v>12351</v>
      </c>
      <c r="D10225">
        <v>0.44400000000000001</v>
      </c>
      <c r="E10225" t="s">
        <v>16336</v>
      </c>
      <c r="F10225" t="s">
        <v>11076</v>
      </c>
      <c r="G10225" s="6">
        <v>43281.551932870367</v>
      </c>
      <c r="H10225" t="s">
        <v>14509</v>
      </c>
      <c r="I10225" t="s">
        <v>44</v>
      </c>
      <c r="J10225"/>
      <c r="K10225" t="s">
        <v>124</v>
      </c>
      <c r="M10225"/>
      <c r="N10225" t="s">
        <v>14559</v>
      </c>
      <c r="P10225" s="7" t="str">
        <f>HYPERLINK("https://collectormobile.dot.state.oh.us/arcgis/rest/services/ADAROW/ADA_ROW_Inventory_Image_Viewer/MapServer/6/321/attachments/", "Photo Link")</f>
        <v>Photo Link</v>
      </c>
      <c r="Q10225" s="7" t="str">
        <f>HYPERLINK("http://data.mapchannels.com/dualmaps6/map.htm?lat=39.292243&amp;lng=-84.297346", "Map Channel Link")</f>
        <v>Map Channel Link</v>
      </c>
    </row>
    <row r="10226" spans="1:17" hidden="1" x14ac:dyDescent="0.25">
      <c r="A10226" t="s">
        <v>10537</v>
      </c>
      <c r="B10226" t="s">
        <v>12117</v>
      </c>
      <c r="C10226" t="s">
        <v>12359</v>
      </c>
      <c r="D10226">
        <v>0.215</v>
      </c>
      <c r="E10226" t="s">
        <v>16337</v>
      </c>
      <c r="F10226" t="s">
        <v>10592</v>
      </c>
      <c r="G10226" s="6">
        <v>45888.467233796298</v>
      </c>
      <c r="H10226" t="s">
        <v>14509</v>
      </c>
      <c r="I10226" t="s">
        <v>44</v>
      </c>
      <c r="J10226"/>
      <c r="K10226" t="s">
        <v>28</v>
      </c>
      <c r="M10226"/>
      <c r="N10226" t="s">
        <v>14640</v>
      </c>
      <c r="P10226" s="7" t="str">
        <f>HYPERLINK("https://collectormobile.dot.state.oh.us/arcgis/rest/services/ADAROW/ADA_ROW_Inventory_Image_Viewer/MapServer/6/98404/attachments/", "Photo Link")</f>
        <v>Photo Link</v>
      </c>
      <c r="Q10226" s="7" t="str">
        <f>HYPERLINK("http://data.mapchannels.com/dualmaps6/map.htm?lat=39.342915&amp;lng=-84.219394", "Map Channel Link")</f>
        <v>Map Channel Link</v>
      </c>
    </row>
    <row r="10227" spans="1:17" hidden="1" x14ac:dyDescent="0.25">
      <c r="A10227" t="s">
        <v>12361</v>
      </c>
      <c r="B10227" t="s">
        <v>12375</v>
      </c>
      <c r="C10227" t="s">
        <v>3521</v>
      </c>
      <c r="D10227">
        <v>19.927</v>
      </c>
      <c r="E10227" t="s">
        <v>16338</v>
      </c>
      <c r="F10227" t="s">
        <v>16339</v>
      </c>
      <c r="G10227" s="6">
        <v>44328.589456018519</v>
      </c>
      <c r="H10227" t="s">
        <v>14509</v>
      </c>
      <c r="I10227" t="s">
        <v>44</v>
      </c>
      <c r="J10227" t="s">
        <v>16340</v>
      </c>
      <c r="K10227"/>
      <c r="M10227"/>
      <c r="N10227" t="s">
        <v>14510</v>
      </c>
      <c r="P10227" s="7" t="str">
        <f>HYPERLINK("https://collectormobile.dot.state.oh.us/arcgis/rest/services/ADAROW/ADA_ROW_Inventory_Image_Viewer/MapServer/6/82402/attachments/", "Photo Link")</f>
        <v>Photo Link</v>
      </c>
      <c r="Q10227" s="7" t="str">
        <f>HYPERLINK("http://data.mapchannels.com/dualmaps6/map.htm?lat=38.662550&amp;lng=-83.768638", "Map Channel Link")</f>
        <v>Map Channel Link</v>
      </c>
    </row>
    <row r="10228" spans="1:17" hidden="1" x14ac:dyDescent="0.25">
      <c r="A10228" t="s">
        <v>12361</v>
      </c>
      <c r="B10228" t="s">
        <v>12485</v>
      </c>
      <c r="C10228" t="s">
        <v>87</v>
      </c>
      <c r="D10228">
        <v>19.405999999999999</v>
      </c>
      <c r="E10228" t="s">
        <v>16341</v>
      </c>
      <c r="F10228" t="s">
        <v>12380</v>
      </c>
      <c r="G10228" s="6">
        <v>43411.736319444448</v>
      </c>
      <c r="H10228" t="s">
        <v>14509</v>
      </c>
      <c r="I10228" t="s">
        <v>44</v>
      </c>
      <c r="J10228"/>
      <c r="K10228" t="s">
        <v>38</v>
      </c>
      <c r="M10228"/>
      <c r="N10228" t="s">
        <v>14559</v>
      </c>
      <c r="P10228" s="7" t="str">
        <f>HYPERLINK("https://collectormobile.dot.state.oh.us/arcgis/rest/services/ADAROW/ADA_ROW_Inventory_Image_Viewer/MapServer/6/412/attachments/", "Photo Link")</f>
        <v>Photo Link</v>
      </c>
      <c r="Q10228" s="7" t="str">
        <f>HYPERLINK("http://data.mapchannels.com/dualmaps6/map.htm?lat=39.349916&amp;lng=-83.050921", "Map Channel Link")</f>
        <v>Map Channel Link</v>
      </c>
    </row>
    <row r="10229" spans="1:17" hidden="1" x14ac:dyDescent="0.25">
      <c r="A10229" t="s">
        <v>12361</v>
      </c>
      <c r="B10229" t="s">
        <v>12485</v>
      </c>
      <c r="C10229" t="s">
        <v>87</v>
      </c>
      <c r="D10229">
        <v>19.405999999999999</v>
      </c>
      <c r="E10229" t="s">
        <v>16342</v>
      </c>
      <c r="F10229" t="s">
        <v>12380</v>
      </c>
      <c r="G10229" s="6">
        <v>43411.733703703707</v>
      </c>
      <c r="H10229" t="s">
        <v>14509</v>
      </c>
      <c r="I10229" t="s">
        <v>44</v>
      </c>
      <c r="J10229"/>
      <c r="K10229" t="s">
        <v>28</v>
      </c>
      <c r="M10229"/>
      <c r="N10229" t="s">
        <v>14559</v>
      </c>
      <c r="P10229" s="7" t="str">
        <f>HYPERLINK("https://collectormobile.dot.state.oh.us/arcgis/rest/services/ADAROW/ADA_ROW_Inventory_Image_Viewer/MapServer/6/413/attachments/", "Photo Link")</f>
        <v>Photo Link</v>
      </c>
      <c r="Q10229" s="7" t="str">
        <f>HYPERLINK("http://data.mapchannels.com/dualmaps6/map.htm?lat=39.350109&amp;lng=-83.050869", "Map Channel Link")</f>
        <v>Map Channel Link</v>
      </c>
    </row>
    <row r="10230" spans="1:17" hidden="1" x14ac:dyDescent="0.25">
      <c r="A10230" t="s">
        <v>12361</v>
      </c>
      <c r="B10230" t="s">
        <v>12485</v>
      </c>
      <c r="C10230" t="s">
        <v>87</v>
      </c>
      <c r="D10230">
        <v>19.405999999999999</v>
      </c>
      <c r="E10230" t="s">
        <v>16343</v>
      </c>
      <c r="F10230" t="s">
        <v>12380</v>
      </c>
      <c r="G10230" s="6">
        <v>43404.603900462957</v>
      </c>
      <c r="H10230" t="s">
        <v>14509</v>
      </c>
      <c r="I10230" t="s">
        <v>44</v>
      </c>
      <c r="J10230"/>
      <c r="K10230" t="s">
        <v>28</v>
      </c>
      <c r="M10230"/>
      <c r="N10230" t="s">
        <v>14559</v>
      </c>
      <c r="P10230" s="7" t="str">
        <f>HYPERLINK("https://collectormobile.dot.state.oh.us/arcgis/rest/services/ADAROW/ADA_ROW_Inventory_Image_Viewer/MapServer/6/413/attachments/", "Photo Link")</f>
        <v>Photo Link</v>
      </c>
      <c r="Q10230" s="7" t="str">
        <f>HYPERLINK("http://data.mapchannels.com/dualmaps6/map.htm?lat=39.350109&amp;lng=-83.050869", "Map Channel Link")</f>
        <v>Map Channel Link</v>
      </c>
    </row>
    <row r="10231" spans="1:17" hidden="1" x14ac:dyDescent="0.25">
      <c r="A10231" t="s">
        <v>12361</v>
      </c>
      <c r="B10231" t="s">
        <v>12485</v>
      </c>
      <c r="C10231" t="s">
        <v>87</v>
      </c>
      <c r="D10231">
        <v>19.405999999999999</v>
      </c>
      <c r="E10231" t="s">
        <v>16344</v>
      </c>
      <c r="F10231" t="s">
        <v>12380</v>
      </c>
      <c r="G10231" s="6">
        <v>43404.60261574074</v>
      </c>
      <c r="H10231" t="s">
        <v>14509</v>
      </c>
      <c r="I10231" t="s">
        <v>44</v>
      </c>
      <c r="J10231"/>
      <c r="K10231" t="s">
        <v>38</v>
      </c>
      <c r="M10231"/>
      <c r="N10231" t="s">
        <v>14559</v>
      </c>
      <c r="P10231" s="7" t="str">
        <f>HYPERLINK("https://collectormobile.dot.state.oh.us/arcgis/rest/services/ADAROW/ADA_ROW_Inventory_Image_Viewer/MapServer/6/412/attachments/", "Photo Link")</f>
        <v>Photo Link</v>
      </c>
      <c r="Q10231" s="7" t="str">
        <f>HYPERLINK("http://data.mapchannels.com/dualmaps6/map.htm?lat=39.349916&amp;lng=-83.050921", "Map Channel Link")</f>
        <v>Map Channel Link</v>
      </c>
    </row>
    <row r="10232" spans="1:17" hidden="1" x14ac:dyDescent="0.25">
      <c r="A10232" t="s">
        <v>12361</v>
      </c>
      <c r="B10232" t="s">
        <v>12501</v>
      </c>
      <c r="C10232" t="s">
        <v>840</v>
      </c>
      <c r="D10232">
        <v>10.718999999999999</v>
      </c>
      <c r="E10232" t="s">
        <v>16345</v>
      </c>
      <c r="F10232" t="s">
        <v>12380</v>
      </c>
      <c r="G10232" s="6">
        <v>43620.499895833331</v>
      </c>
      <c r="H10232" t="s">
        <v>14509</v>
      </c>
      <c r="I10232" t="s">
        <v>44</v>
      </c>
      <c r="J10232"/>
      <c r="K10232" t="s">
        <v>28</v>
      </c>
      <c r="M10232"/>
      <c r="N10232" t="s">
        <v>14559</v>
      </c>
      <c r="P10232" s="7" t="str">
        <f>HYPERLINK("https://collectormobile.dot.state.oh.us/arcgis/rest/services/ADAROW/ADA_ROW_Inventory_Image_Viewer/MapServer/6/69061/attachments/", "Photo Link")</f>
        <v>Photo Link</v>
      </c>
      <c r="Q10232" s="7" t="str">
        <f>HYPERLINK("http://data.mapchannels.com/dualmaps6/map.htm?lat=38.879433&amp;lng=-82.996984", "Map Channel Link")</f>
        <v>Map Channel Link</v>
      </c>
    </row>
    <row r="10233" spans="1:17" hidden="1" x14ac:dyDescent="0.25">
      <c r="A10233" t="s">
        <v>12361</v>
      </c>
      <c r="B10233" t="s">
        <v>12501</v>
      </c>
      <c r="C10233" t="s">
        <v>840</v>
      </c>
      <c r="D10233">
        <v>10.721</v>
      </c>
      <c r="E10233" t="s">
        <v>16346</v>
      </c>
      <c r="F10233" t="s">
        <v>12380</v>
      </c>
      <c r="G10233" s="6">
        <v>43620.499513888892</v>
      </c>
      <c r="H10233" t="s">
        <v>14509</v>
      </c>
      <c r="I10233" t="s">
        <v>44</v>
      </c>
      <c r="J10233"/>
      <c r="K10233" t="s">
        <v>28</v>
      </c>
      <c r="M10233"/>
      <c r="N10233" t="s">
        <v>14559</v>
      </c>
      <c r="P10233" s="7" t="str">
        <f>HYPERLINK("https://collectormobile.dot.state.oh.us/arcgis/rest/services/ADAROW/ADA_ROW_Inventory_Image_Viewer/MapServer/6/69062/attachments/", "Photo Link")</f>
        <v>Photo Link</v>
      </c>
      <c r="Q10233" s="7" t="str">
        <f>HYPERLINK("http://data.mapchannels.com/dualmaps6/map.htm?lat=38.879459&amp;lng=-82.996725", "Map Channel Link")</f>
        <v>Map Channel Link</v>
      </c>
    </row>
    <row r="10234" spans="1:17" hidden="1" x14ac:dyDescent="0.25">
      <c r="A10234" t="s">
        <v>12361</v>
      </c>
      <c r="B10234" t="s">
        <v>12501</v>
      </c>
      <c r="C10234" t="s">
        <v>840</v>
      </c>
      <c r="D10234">
        <v>10.737</v>
      </c>
      <c r="E10234" t="s">
        <v>16347</v>
      </c>
      <c r="F10234" t="s">
        <v>12380</v>
      </c>
      <c r="G10234" s="6">
        <v>43620.500648148147</v>
      </c>
      <c r="H10234" t="s">
        <v>14509</v>
      </c>
      <c r="I10234" t="s">
        <v>44</v>
      </c>
      <c r="J10234"/>
      <c r="K10234" t="s">
        <v>28</v>
      </c>
      <c r="M10234"/>
      <c r="N10234" t="s">
        <v>14559</v>
      </c>
      <c r="P10234" s="7" t="str">
        <f>HYPERLINK("https://collectormobile.dot.state.oh.us/arcgis/rest/services/ADAROW/ADA_ROW_Inventory_Image_Viewer/MapServer/6/69067/attachments/", "Photo Link")</f>
        <v>Photo Link</v>
      </c>
      <c r="Q10234" s="7" t="str">
        <f>HYPERLINK("http://data.mapchannels.com/dualmaps6/map.htm?lat=38.879694&amp;lng=-82.997001", "Map Channel Link")</f>
        <v>Map Channel Link</v>
      </c>
    </row>
    <row r="10235" spans="1:17" hidden="1" x14ac:dyDescent="0.25">
      <c r="A10235" t="s">
        <v>12361</v>
      </c>
      <c r="B10235" t="s">
        <v>12501</v>
      </c>
      <c r="C10235" t="s">
        <v>840</v>
      </c>
      <c r="D10235">
        <v>10.739000000000001</v>
      </c>
      <c r="E10235" t="s">
        <v>16348</v>
      </c>
      <c r="F10235" t="s">
        <v>12380</v>
      </c>
      <c r="G10235" s="6">
        <v>43620.497673611113</v>
      </c>
      <c r="H10235" t="s">
        <v>14509</v>
      </c>
      <c r="I10235" t="s">
        <v>44</v>
      </c>
      <c r="J10235"/>
      <c r="K10235" t="s">
        <v>28</v>
      </c>
      <c r="M10235"/>
      <c r="N10235" t="s">
        <v>14559</v>
      </c>
      <c r="P10235" s="7" t="str">
        <f>HYPERLINK("https://collectormobile.dot.state.oh.us/arcgis/rest/services/ADAROW/ADA_ROW_Inventory_Image_Viewer/MapServer/6/69065/attachments/", "Photo Link")</f>
        <v>Photo Link</v>
      </c>
      <c r="Q10235" s="7" t="str">
        <f>HYPERLINK("http://data.mapchannels.com/dualmaps6/map.htm?lat=38.879710&amp;lng=-82.996749", "Map Channel Link")</f>
        <v>Map Channel Link</v>
      </c>
    </row>
    <row r="10236" spans="1:17" hidden="1" x14ac:dyDescent="0.25">
      <c r="A10236" t="s">
        <v>12361</v>
      </c>
      <c r="B10236" t="s">
        <v>12501</v>
      </c>
      <c r="C10236" t="s">
        <v>840</v>
      </c>
      <c r="D10236">
        <v>10.74</v>
      </c>
      <c r="E10236" t="s">
        <v>16349</v>
      </c>
      <c r="F10236" t="s">
        <v>12380</v>
      </c>
      <c r="G10236" s="6">
        <v>43620.500972222217</v>
      </c>
      <c r="H10236" t="s">
        <v>14509</v>
      </c>
      <c r="I10236" t="s">
        <v>44</v>
      </c>
      <c r="J10236"/>
      <c r="K10236" t="s">
        <v>28</v>
      </c>
      <c r="M10236"/>
      <c r="N10236" t="s">
        <v>14559</v>
      </c>
      <c r="P10236" s="7" t="str">
        <f>HYPERLINK("https://collectormobile.dot.state.oh.us/arcgis/rest/services/ADAROW/ADA_ROW_Inventory_Image_Viewer/MapServer/6/69066/attachments/", "Photo Link")</f>
        <v>Photo Link</v>
      </c>
      <c r="Q10236" s="7" t="str">
        <f>HYPERLINK("http://data.mapchannels.com/dualmaps6/map.htm?lat=38.879729&amp;lng=-82.996952", "Map Channel Link")</f>
        <v>Map Channel Link</v>
      </c>
    </row>
    <row r="10237" spans="1:17" hidden="1" x14ac:dyDescent="0.25">
      <c r="A10237" t="s">
        <v>12361</v>
      </c>
      <c r="B10237" t="s">
        <v>12501</v>
      </c>
      <c r="C10237" t="s">
        <v>2860</v>
      </c>
      <c r="D10237">
        <v>0.502</v>
      </c>
      <c r="E10237" t="s">
        <v>16350</v>
      </c>
      <c r="F10237" t="s">
        <v>12380</v>
      </c>
      <c r="G10237" s="6">
        <v>43620.500289351847</v>
      </c>
      <c r="H10237" t="s">
        <v>14509</v>
      </c>
      <c r="I10237" t="s">
        <v>44</v>
      </c>
      <c r="J10237"/>
      <c r="K10237" t="s">
        <v>28</v>
      </c>
      <c r="M10237"/>
      <c r="N10237" t="s">
        <v>14787</v>
      </c>
      <c r="P10237" s="7" t="str">
        <f>HYPERLINK("https://collectormobile.dot.state.oh.us/arcgis/rest/services/ADAROW/ADA_ROW_Inventory_Image_Viewer/MapServer/6/69060/attachments/", "Photo Link")</f>
        <v>Photo Link</v>
      </c>
      <c r="Q10237" s="7" t="str">
        <f>HYPERLINK("http://data.mapchannels.com/dualmaps6/map.htm?lat=38.879487&amp;lng=-82.997020", "Map Channel Link")</f>
        <v>Map Channel Link</v>
      </c>
    </row>
    <row r="10238" spans="1:17" hidden="1" x14ac:dyDescent="0.25">
      <c r="A10238" t="s">
        <v>12361</v>
      </c>
      <c r="B10238" t="s">
        <v>12501</v>
      </c>
      <c r="C10238" t="s">
        <v>4337</v>
      </c>
      <c r="D10238">
        <v>8.9999999999999993E-3</v>
      </c>
      <c r="E10238" t="s">
        <v>16351</v>
      </c>
      <c r="F10238" t="s">
        <v>12380</v>
      </c>
      <c r="G10238" s="6">
        <v>43620.498368055552</v>
      </c>
      <c r="H10238" t="s">
        <v>14509</v>
      </c>
      <c r="I10238" t="s">
        <v>44</v>
      </c>
      <c r="J10238"/>
      <c r="K10238" t="s">
        <v>28</v>
      </c>
      <c r="M10238"/>
      <c r="N10238" t="s">
        <v>14559</v>
      </c>
      <c r="P10238" s="7" t="str">
        <f>HYPERLINK("https://collectormobile.dot.state.oh.us/arcgis/rest/services/ADAROW/ADA_ROW_Inventory_Image_Viewer/MapServer/6/69064/attachments/", "Photo Link")</f>
        <v>Photo Link</v>
      </c>
      <c r="Q10238" s="7" t="str">
        <f>HYPERLINK("http://data.mapchannels.com/dualmaps6/map.htm?lat=38.879658&amp;lng=-82.996696", "Map Channel Link")</f>
        <v>Map Channel Link</v>
      </c>
    </row>
    <row r="10239" spans="1:17" hidden="1" x14ac:dyDescent="0.25">
      <c r="A10239" t="s">
        <v>12361</v>
      </c>
      <c r="B10239" t="s">
        <v>12501</v>
      </c>
      <c r="C10239" t="s">
        <v>4337</v>
      </c>
      <c r="D10239">
        <v>8.9999999999999993E-3</v>
      </c>
      <c r="E10239" t="s">
        <v>16352</v>
      </c>
      <c r="F10239" t="s">
        <v>12380</v>
      </c>
      <c r="G10239" s="6">
        <v>43620.498773148152</v>
      </c>
      <c r="H10239" t="s">
        <v>14509</v>
      </c>
      <c r="I10239" t="s">
        <v>44</v>
      </c>
      <c r="J10239"/>
      <c r="K10239" t="s">
        <v>28</v>
      </c>
      <c r="M10239"/>
      <c r="N10239" t="s">
        <v>14559</v>
      </c>
      <c r="P10239" s="7" t="str">
        <f>HYPERLINK("https://collectormobile.dot.state.oh.us/arcgis/rest/services/ADAROW/ADA_ROW_Inventory_Image_Viewer/MapServer/6/69063/attachments/", "Photo Link")</f>
        <v>Photo Link</v>
      </c>
      <c r="Q10239" s="7" t="str">
        <f>HYPERLINK("http://data.mapchannels.com/dualmaps6/map.htm?lat=38.879485&amp;lng=-82.996686", "Map Channel Link")</f>
        <v>Map Channel Link</v>
      </c>
    </row>
    <row r="10240" spans="1:17" hidden="1" x14ac:dyDescent="0.25">
      <c r="A10240" t="s">
        <v>12361</v>
      </c>
      <c r="B10240" t="s">
        <v>12501</v>
      </c>
      <c r="C10240" t="s">
        <v>4337</v>
      </c>
      <c r="D10240">
        <v>8.9999999999999993E-3</v>
      </c>
      <c r="E10240" t="s">
        <v>16353</v>
      </c>
      <c r="F10240" t="s">
        <v>12380</v>
      </c>
      <c r="G10240" s="6">
        <v>43620.499189814807</v>
      </c>
      <c r="H10240" t="s">
        <v>14509</v>
      </c>
      <c r="I10240" t="s">
        <v>44</v>
      </c>
      <c r="J10240"/>
      <c r="K10240" t="s">
        <v>28</v>
      </c>
      <c r="M10240"/>
      <c r="N10240" t="s">
        <v>14559</v>
      </c>
      <c r="P10240" s="7" t="str">
        <f>HYPERLINK("https://collectormobile.dot.state.oh.us/arcgis/rest/services/ADAROW/ADA_ROW_Inventory_Image_Viewer/MapServer/6/69064/attachments/", "Photo Link")</f>
        <v>Photo Link</v>
      </c>
      <c r="Q10240" s="7" t="str">
        <f>HYPERLINK("http://data.mapchannels.com/dualmaps6/map.htm?lat=38.879658&amp;lng=-82.996696", "Map Channel Link")</f>
        <v>Map Channel Link</v>
      </c>
    </row>
    <row r="10241" spans="1:17" hidden="1" x14ac:dyDescent="0.25">
      <c r="A10241" t="s">
        <v>12505</v>
      </c>
      <c r="B10241" t="s">
        <v>12506</v>
      </c>
      <c r="C10241" t="s">
        <v>2743</v>
      </c>
      <c r="D10241">
        <v>0.63400000000000001</v>
      </c>
      <c r="E10241" t="s">
        <v>16354</v>
      </c>
      <c r="F10241" t="s">
        <v>12849</v>
      </c>
      <c r="G10241" s="6">
        <v>43341.792037037027</v>
      </c>
      <c r="H10241" t="s">
        <v>14509</v>
      </c>
      <c r="I10241" t="s">
        <v>44</v>
      </c>
      <c r="J10241"/>
      <c r="K10241" t="s">
        <v>28</v>
      </c>
      <c r="M10241"/>
      <c r="N10241" t="s">
        <v>14696</v>
      </c>
      <c r="P10241" s="7" t="str">
        <f>HYPERLINK("https://collectormobile.dot.state.oh.us/arcgis/rest/services/ADAROW/ADA_ROW_Inventory_Image_Viewer/MapServer/6/709/attachments/", "Photo Link")</f>
        <v>Photo Link</v>
      </c>
      <c r="Q10241" s="7" t="str">
        <f>HYPERLINK("http://data.mapchannels.com/dualmaps6/map.htm?lat=39.369111&amp;lng=-82.132386", "Map Channel Link")</f>
        <v>Map Channel Link</v>
      </c>
    </row>
    <row r="10242" spans="1:17" hidden="1" x14ac:dyDescent="0.25">
      <c r="A10242" t="s">
        <v>12505</v>
      </c>
      <c r="B10242" t="s">
        <v>12506</v>
      </c>
      <c r="C10242" t="s">
        <v>6553</v>
      </c>
      <c r="D10242">
        <v>5.319</v>
      </c>
      <c r="E10242" t="s">
        <v>16355</v>
      </c>
      <c r="F10242" t="s">
        <v>12849</v>
      </c>
      <c r="G10242" s="6">
        <v>43341.792037037027</v>
      </c>
      <c r="H10242" t="s">
        <v>14509</v>
      </c>
      <c r="I10242" t="s">
        <v>44</v>
      </c>
      <c r="J10242"/>
      <c r="K10242" t="s">
        <v>38</v>
      </c>
      <c r="M10242"/>
      <c r="N10242" t="s">
        <v>14529</v>
      </c>
      <c r="P10242" s="7" t="str">
        <f>HYPERLINK("https://collectormobile.dot.state.oh.us/arcgis/rest/services/ADAROW/ADA_ROW_Inventory_Image_Viewer/MapServer/6/711/attachments/", "Photo Link")</f>
        <v>Photo Link</v>
      </c>
      <c r="Q10242" s="7" t="str">
        <f>HYPERLINK("http://data.mapchannels.com/dualmaps6/map.htm?lat=39.369313&amp;lng=-82.132221", "Map Channel Link")</f>
        <v>Map Channel Link</v>
      </c>
    </row>
    <row r="10243" spans="1:17" hidden="1" x14ac:dyDescent="0.25">
      <c r="A10243" t="s">
        <v>12505</v>
      </c>
      <c r="B10243" t="s">
        <v>12506</v>
      </c>
      <c r="C10243" t="s">
        <v>6553</v>
      </c>
      <c r="D10243">
        <v>5.9480000000000004</v>
      </c>
      <c r="E10243" t="s">
        <v>16356</v>
      </c>
      <c r="F10243" t="s">
        <v>12849</v>
      </c>
      <c r="G10243" s="6">
        <v>43341.792037037027</v>
      </c>
      <c r="H10243" t="s">
        <v>14509</v>
      </c>
      <c r="I10243" t="s">
        <v>44</v>
      </c>
      <c r="J10243"/>
      <c r="K10243" t="s">
        <v>38</v>
      </c>
      <c r="M10243"/>
      <c r="N10243" t="s">
        <v>14625</v>
      </c>
      <c r="P10243" s="7" t="str">
        <f>HYPERLINK("https://collectormobile.dot.state.oh.us/arcgis/rest/services/ADAROW/ADA_ROW_Inventory_Image_Viewer/MapServer/6/403/attachments/", "Photo Link")</f>
        <v>Photo Link</v>
      </c>
      <c r="Q10243" s="7" t="str">
        <f>HYPERLINK("http://data.mapchannels.com/dualmaps6/map.htm?lat=39.378167&amp;lng=-82.135104", "Map Channel Link")</f>
        <v>Map Channel Link</v>
      </c>
    </row>
    <row r="10244" spans="1:17" hidden="1" x14ac:dyDescent="0.25">
      <c r="A10244" t="s">
        <v>12505</v>
      </c>
      <c r="B10244" t="s">
        <v>12506</v>
      </c>
      <c r="C10244" t="s">
        <v>6553</v>
      </c>
      <c r="D10244">
        <v>5.95</v>
      </c>
      <c r="E10244" t="s">
        <v>16357</v>
      </c>
      <c r="F10244" t="s">
        <v>12849</v>
      </c>
      <c r="G10244" s="6">
        <v>43341.792037037027</v>
      </c>
      <c r="H10244" t="s">
        <v>14509</v>
      </c>
      <c r="I10244" t="s">
        <v>44</v>
      </c>
      <c r="J10244"/>
      <c r="K10244" t="s">
        <v>38</v>
      </c>
      <c r="M10244"/>
      <c r="N10244" t="s">
        <v>14625</v>
      </c>
      <c r="P10244" s="7" t="str">
        <f>HYPERLINK("https://collectormobile.dot.state.oh.us/arcgis/rest/services/ADAROW/ADA_ROW_Inventory_Image_Viewer/MapServer/6/404/attachments/", "Photo Link")</f>
        <v>Photo Link</v>
      </c>
      <c r="Q10244" s="7" t="str">
        <f>HYPERLINK("http://data.mapchannels.com/dualmaps6/map.htm?lat=39.378152&amp;lng=-82.135352", "Map Channel Link")</f>
        <v>Map Channel Link</v>
      </c>
    </row>
    <row r="10245" spans="1:17" hidden="1" x14ac:dyDescent="0.25">
      <c r="A10245" t="s">
        <v>12505</v>
      </c>
      <c r="B10245" t="s">
        <v>12506</v>
      </c>
      <c r="C10245" t="s">
        <v>6553</v>
      </c>
      <c r="D10245">
        <v>5.9660000000000002</v>
      </c>
      <c r="E10245" t="s">
        <v>16358</v>
      </c>
      <c r="F10245" t="s">
        <v>12849</v>
      </c>
      <c r="G10245" s="6">
        <v>43341.792037037027</v>
      </c>
      <c r="H10245" t="s">
        <v>14509</v>
      </c>
      <c r="I10245" t="s">
        <v>44</v>
      </c>
      <c r="J10245"/>
      <c r="K10245" t="s">
        <v>38</v>
      </c>
      <c r="M10245"/>
      <c r="N10245" t="s">
        <v>14625</v>
      </c>
      <c r="P10245" s="7" t="str">
        <f>HYPERLINK("https://collectormobile.dot.state.oh.us/arcgis/rest/services/ADAROW/ADA_ROW_Inventory_Image_Viewer/MapServer/6/401/attachments/", "Photo Link")</f>
        <v>Photo Link</v>
      </c>
      <c r="Q10245" s="7" t="str">
        <f>HYPERLINK("http://data.mapchannels.com/dualmaps6/map.htm?lat=39.378420&amp;lng=-82.135201", "Map Channel Link")</f>
        <v>Map Channel Link</v>
      </c>
    </row>
    <row r="10246" spans="1:17" hidden="1" x14ac:dyDescent="0.25">
      <c r="A10246" t="s">
        <v>12505</v>
      </c>
      <c r="B10246" t="s">
        <v>12506</v>
      </c>
      <c r="C10246" t="s">
        <v>6553</v>
      </c>
      <c r="D10246">
        <v>5.968</v>
      </c>
      <c r="E10246" t="s">
        <v>16359</v>
      </c>
      <c r="F10246" t="s">
        <v>12849</v>
      </c>
      <c r="G10246" s="6">
        <v>43341.792037037027</v>
      </c>
      <c r="H10246" t="s">
        <v>14509</v>
      </c>
      <c r="I10246" t="s">
        <v>44</v>
      </c>
      <c r="J10246"/>
      <c r="K10246" t="s">
        <v>38</v>
      </c>
      <c r="M10246"/>
      <c r="N10246" t="s">
        <v>14529</v>
      </c>
      <c r="P10246" s="7" t="str">
        <f>HYPERLINK("https://collectormobile.dot.state.oh.us/arcgis/rest/services/ADAROW/ADA_ROW_Inventory_Image_Viewer/MapServer/6/406/attachments/", "Photo Link")</f>
        <v>Photo Link</v>
      </c>
      <c r="Q10246" s="7" t="str">
        <f>HYPERLINK("http://data.mapchannels.com/dualmaps6/map.htm?lat=39.378402&amp;lng=-82.135439", "Map Channel Link")</f>
        <v>Map Channel Link</v>
      </c>
    </row>
    <row r="10247" spans="1:17" hidden="1" x14ac:dyDescent="0.25">
      <c r="A10247" t="s">
        <v>12505</v>
      </c>
      <c r="B10247" t="s">
        <v>12506</v>
      </c>
      <c r="C10247" t="s">
        <v>12628</v>
      </c>
      <c r="D10247">
        <v>8.0000000000000002E-3</v>
      </c>
      <c r="E10247" t="s">
        <v>16360</v>
      </c>
      <c r="F10247" t="s">
        <v>12849</v>
      </c>
      <c r="G10247" s="6">
        <v>43341.792037037027</v>
      </c>
      <c r="H10247" t="s">
        <v>14509</v>
      </c>
      <c r="I10247" t="s">
        <v>44</v>
      </c>
      <c r="J10247"/>
      <c r="K10247" t="s">
        <v>28</v>
      </c>
      <c r="M10247"/>
      <c r="N10247" t="s">
        <v>14510</v>
      </c>
      <c r="P10247" s="7" t="str">
        <f>HYPERLINK("https://collectormobile.dot.state.oh.us/arcgis/rest/services/ADAROW/ADA_ROW_Inventory_Image_Viewer/MapServer/6/708/attachments/", "Photo Link")</f>
        <v>Photo Link</v>
      </c>
      <c r="Q10247" s="7" t="str">
        <f>HYPERLINK("http://data.mapchannels.com/dualmaps6/map.htm?lat=39.369116&amp;lng=-82.132141", "Map Channel Link")</f>
        <v>Map Channel Link</v>
      </c>
    </row>
    <row r="10248" spans="1:17" hidden="1" x14ac:dyDescent="0.25">
      <c r="A10248" t="s">
        <v>12505</v>
      </c>
      <c r="B10248" t="s">
        <v>12636</v>
      </c>
      <c r="C10248" t="s">
        <v>3857</v>
      </c>
      <c r="D10248">
        <v>3.0830000000000002</v>
      </c>
      <c r="E10248" t="s">
        <v>16361</v>
      </c>
      <c r="F10248" t="s">
        <v>12529</v>
      </c>
      <c r="G10248" s="6">
        <v>43382.568564814806</v>
      </c>
      <c r="H10248" t="s">
        <v>14509</v>
      </c>
      <c r="I10248" t="s">
        <v>44</v>
      </c>
      <c r="J10248"/>
      <c r="K10248" t="s">
        <v>28</v>
      </c>
      <c r="M10248"/>
      <c r="N10248" t="s">
        <v>14640</v>
      </c>
      <c r="P10248" s="7" t="str">
        <f>HYPERLINK("https://collectormobile.dot.state.oh.us/arcgis/rest/services/ADAROW/ADA_ROW_Inventory_Image_Viewer/MapServer/6/713/attachments/", "Photo Link")</f>
        <v>Photo Link</v>
      </c>
      <c r="Q10248" s="7" t="str">
        <f>HYPERLINK("http://data.mapchannels.com/dualmaps6/map.htm?lat=38.843935&amp;lng=-82.231660", "Map Channel Link")</f>
        <v>Map Channel Link</v>
      </c>
    </row>
    <row r="10249" spans="1:17" hidden="1" x14ac:dyDescent="0.25">
      <c r="A10249" t="s">
        <v>12505</v>
      </c>
      <c r="B10249" t="s">
        <v>12636</v>
      </c>
      <c r="C10249" t="s">
        <v>3857</v>
      </c>
      <c r="D10249">
        <v>3.0859999999999999</v>
      </c>
      <c r="E10249" t="s">
        <v>16362</v>
      </c>
      <c r="F10249" t="s">
        <v>12529</v>
      </c>
      <c r="G10249" s="6">
        <v>43382.568564814806</v>
      </c>
      <c r="H10249" t="s">
        <v>14509</v>
      </c>
      <c r="I10249" t="s">
        <v>44</v>
      </c>
      <c r="J10249"/>
      <c r="K10249" t="s">
        <v>28</v>
      </c>
      <c r="M10249"/>
      <c r="N10249" t="s">
        <v>14616</v>
      </c>
      <c r="P10249" s="7" t="str">
        <f>HYPERLINK("https://collectormobile.dot.state.oh.us/arcgis/rest/services/ADAROW/ADA_ROW_Inventory_Image_Viewer/MapServer/6/1024/attachments/", "Photo Link")</f>
        <v>Photo Link</v>
      </c>
      <c r="Q10249" s="7" t="str">
        <f>HYPERLINK("http://data.mapchannels.com/dualmaps6/map.htm?lat=38.843742&amp;lng=-82.231767", "Map Channel Link")</f>
        <v>Map Channel Link</v>
      </c>
    </row>
    <row r="10250" spans="1:17" hidden="1" x14ac:dyDescent="0.25">
      <c r="A10250" t="s">
        <v>12505</v>
      </c>
      <c r="B10250" t="s">
        <v>12835</v>
      </c>
      <c r="C10250" t="s">
        <v>41</v>
      </c>
      <c r="D10250">
        <v>25.879000000000001</v>
      </c>
      <c r="E10250" t="s">
        <v>16363</v>
      </c>
      <c r="F10250" t="s">
        <v>12849</v>
      </c>
      <c r="G10250" s="6">
        <v>43335.558703703697</v>
      </c>
      <c r="H10250" t="s">
        <v>14509</v>
      </c>
      <c r="I10250" t="s">
        <v>44</v>
      </c>
      <c r="J10250"/>
      <c r="K10250" t="s">
        <v>38</v>
      </c>
      <c r="M10250"/>
      <c r="N10250" t="s">
        <v>14510</v>
      </c>
      <c r="P10250" s="7" t="str">
        <f>HYPERLINK("https://collectormobile.dot.state.oh.us/arcgis/rest/services/ADAROW/ADA_ROW_Inventory_Image_Viewer/MapServer/6/407/attachments/", "Photo Link")</f>
        <v>Photo Link</v>
      </c>
      <c r="Q10250" s="7" t="str">
        <f>HYPERLINK("http://data.mapchannels.com/dualmaps6/map.htm?lat=39.391980&amp;lng=-81.404693", "Map Channel Link")</f>
        <v>Map Channel Link</v>
      </c>
    </row>
    <row r="10251" spans="1:17" hidden="1" x14ac:dyDescent="0.25">
      <c r="A10251" t="s">
        <v>12505</v>
      </c>
      <c r="B10251" t="s">
        <v>12835</v>
      </c>
      <c r="C10251" t="s">
        <v>41</v>
      </c>
      <c r="D10251">
        <v>25.885000000000002</v>
      </c>
      <c r="E10251" t="s">
        <v>16364</v>
      </c>
      <c r="F10251" t="s">
        <v>12849</v>
      </c>
      <c r="G10251" s="6">
        <v>43335.558703703697</v>
      </c>
      <c r="H10251" t="s">
        <v>14509</v>
      </c>
      <c r="I10251" t="s">
        <v>44</v>
      </c>
      <c r="J10251"/>
      <c r="K10251" t="s">
        <v>38</v>
      </c>
      <c r="M10251"/>
      <c r="N10251" t="s">
        <v>14625</v>
      </c>
      <c r="P10251" s="7" t="str">
        <f>HYPERLINK("https://collectormobile.dot.state.oh.us/arcgis/rest/services/ADAROW/ADA_ROW_Inventory_Image_Viewer/MapServer/6/408/attachments/", "Photo Link")</f>
        <v>Photo Link</v>
      </c>
      <c r="Q10251" s="7" t="str">
        <f>HYPERLINK("http://data.mapchannels.com/dualmaps6/map.htm?lat=39.392011&amp;lng=-81.404424", "Map Channel Link")</f>
        <v>Map Channel Link</v>
      </c>
    </row>
    <row r="10252" spans="1:17" hidden="1" x14ac:dyDescent="0.25">
      <c r="A10252" t="s">
        <v>12505</v>
      </c>
      <c r="B10252" t="s">
        <v>12835</v>
      </c>
      <c r="C10252" t="s">
        <v>3628</v>
      </c>
      <c r="D10252">
        <v>4.8369999999999997</v>
      </c>
      <c r="E10252" t="s">
        <v>16365</v>
      </c>
      <c r="F10252" t="s">
        <v>12529</v>
      </c>
      <c r="G10252" s="6">
        <v>43385.808622685188</v>
      </c>
      <c r="H10252" t="s">
        <v>14509</v>
      </c>
      <c r="I10252" t="s">
        <v>44</v>
      </c>
      <c r="J10252"/>
      <c r="K10252" t="s">
        <v>38</v>
      </c>
      <c r="M10252"/>
      <c r="N10252" t="s">
        <v>14696</v>
      </c>
      <c r="P10252" s="7" t="str">
        <f>HYPERLINK("https://collectormobile.dot.state.oh.us/arcgis/rest/services/ADAROW/ADA_ROW_Inventory_Image_Viewer/MapServer/6/698/attachments/", "Photo Link")</f>
        <v>Photo Link</v>
      </c>
      <c r="Q10252" s="7" t="str">
        <f>HYPERLINK("http://data.mapchannels.com/dualmaps6/map.htm?lat=39.543028&amp;lng=-81.641543", "Map Channel Link")</f>
        <v>Map Channel Link</v>
      </c>
    </row>
    <row r="10253" spans="1:17" hidden="1" x14ac:dyDescent="0.25">
      <c r="A10253" t="s">
        <v>12505</v>
      </c>
      <c r="B10253" t="s">
        <v>12835</v>
      </c>
      <c r="C10253" t="s">
        <v>2843</v>
      </c>
      <c r="D10253">
        <v>1.4999999999999999E-2</v>
      </c>
      <c r="E10253" t="s">
        <v>16366</v>
      </c>
      <c r="F10253" t="s">
        <v>12849</v>
      </c>
      <c r="G10253" s="6">
        <v>43335.558703703697</v>
      </c>
      <c r="H10253" t="s">
        <v>14509</v>
      </c>
      <c r="I10253" t="s">
        <v>44</v>
      </c>
      <c r="J10253"/>
      <c r="K10253" t="s">
        <v>38</v>
      </c>
      <c r="M10253"/>
      <c r="N10253" t="s">
        <v>14510</v>
      </c>
      <c r="P10253" s="7" t="str">
        <f>HYPERLINK("https://collectormobile.dot.state.oh.us/arcgis/rest/services/ADAROW/ADA_ROW_Inventory_Image_Viewer/MapServer/6/732/attachments/", "Photo Link")</f>
        <v>Photo Link</v>
      </c>
      <c r="Q10253" s="7" t="str">
        <f>HYPERLINK("http://data.mapchannels.com/dualmaps6/map.htm?lat=39.404438&amp;lng=-81.412504", "Map Channel Link")</f>
        <v>Map Channel Link</v>
      </c>
    </row>
    <row r="10254" spans="1:17" hidden="1" x14ac:dyDescent="0.25">
      <c r="A10254" t="s">
        <v>12505</v>
      </c>
      <c r="B10254" t="s">
        <v>12835</v>
      </c>
      <c r="C10254" t="s">
        <v>7798</v>
      </c>
      <c r="D10254">
        <v>0.11799999999999999</v>
      </c>
      <c r="E10254" t="s">
        <v>16367</v>
      </c>
      <c r="F10254" t="s">
        <v>12849</v>
      </c>
      <c r="G10254" s="6">
        <v>43335.558703703697</v>
      </c>
      <c r="H10254" t="s">
        <v>14509</v>
      </c>
      <c r="I10254" t="s">
        <v>44</v>
      </c>
      <c r="J10254"/>
      <c r="K10254" t="s">
        <v>124</v>
      </c>
      <c r="M10254"/>
      <c r="N10254" t="s">
        <v>14616</v>
      </c>
      <c r="P10254" s="7" t="str">
        <f>HYPERLINK("https://collectormobile.dot.state.oh.us/arcgis/rest/services/ADAROW/ADA_ROW_Inventory_Image_Viewer/MapServer/6/409/attachments/", "Photo Link")</f>
        <v>Photo Link</v>
      </c>
      <c r="Q10254" s="7" t="str">
        <f>HYPERLINK("http://data.mapchannels.com/dualmaps6/map.htm?lat=39.377202&amp;lng=-81.398771", "Map Channel Link")</f>
        <v>Map Channel Link</v>
      </c>
    </row>
    <row r="10255" spans="1:17" hidden="1" x14ac:dyDescent="0.25">
      <c r="A10255" t="s">
        <v>12902</v>
      </c>
      <c r="B10255" t="s">
        <v>12903</v>
      </c>
      <c r="C10255" t="s">
        <v>4164</v>
      </c>
      <c r="D10255">
        <v>26.061</v>
      </c>
      <c r="E10255" t="s">
        <v>16368</v>
      </c>
      <c r="F10255" t="s">
        <v>12919</v>
      </c>
      <c r="G10255" s="6">
        <v>43446.634733796287</v>
      </c>
      <c r="H10255" t="s">
        <v>14509</v>
      </c>
      <c r="I10255" t="s">
        <v>44</v>
      </c>
      <c r="J10255"/>
      <c r="K10255" t="s">
        <v>28</v>
      </c>
      <c r="M10255"/>
      <c r="N10255" t="s">
        <v>14559</v>
      </c>
      <c r="P10255" s="7" t="str">
        <f>HYPERLINK("https://collectormobile.dot.state.oh.us/arcgis/rest/services/ADAROW/ADA_ROW_Inventory_Image_Viewer/MapServer/6/1025/attachments/", "Photo Link")</f>
        <v>Photo Link</v>
      </c>
      <c r="Q10255" s="7" t="str">
        <f>HYPERLINK("http://data.mapchannels.com/dualmaps6/map.htm?lat=40.068308&amp;lng=-80.779347", "Map Channel Link")</f>
        <v>Map Channel Link</v>
      </c>
    </row>
    <row r="10256" spans="1:17" hidden="1" x14ac:dyDescent="0.25">
      <c r="A10256" t="s">
        <v>12902</v>
      </c>
      <c r="B10256" t="s">
        <v>12903</v>
      </c>
      <c r="C10256" t="s">
        <v>4164</v>
      </c>
      <c r="D10256">
        <v>26.082999999999998</v>
      </c>
      <c r="E10256" t="s">
        <v>16369</v>
      </c>
      <c r="F10256" t="s">
        <v>6148</v>
      </c>
      <c r="G10256" s="6">
        <v>43279.791817129633</v>
      </c>
      <c r="H10256" t="s">
        <v>14509</v>
      </c>
      <c r="I10256" t="s">
        <v>44</v>
      </c>
      <c r="J10256"/>
      <c r="K10256" t="s">
        <v>38</v>
      </c>
      <c r="M10256"/>
      <c r="N10256" t="s">
        <v>14696</v>
      </c>
      <c r="P10256" s="7" t="str">
        <f>HYPERLINK("https://collectormobile.dot.state.oh.us/arcgis/rest/services/ADAROW/ADA_ROW_Inventory_Image_Viewer/MapServer/6/1027/attachments/", "Photo Link")</f>
        <v>Photo Link</v>
      </c>
      <c r="Q10256" s="7" t="str">
        <f>HYPERLINK("http://data.mapchannels.com/dualmaps6/map.htm?lat=40.068001&amp;lng=-80.779126", "Map Channel Link")</f>
        <v>Map Channel Link</v>
      </c>
    </row>
    <row r="10257" spans="1:17" hidden="1" x14ac:dyDescent="0.25">
      <c r="A10257" t="s">
        <v>12902</v>
      </c>
      <c r="B10257" t="s">
        <v>12903</v>
      </c>
      <c r="C10257" t="s">
        <v>4164</v>
      </c>
      <c r="D10257">
        <v>26.085000000000001</v>
      </c>
      <c r="E10257" t="s">
        <v>16370</v>
      </c>
      <c r="F10257" t="s">
        <v>12919</v>
      </c>
      <c r="G10257" s="6">
        <v>43446.635011574072</v>
      </c>
      <c r="H10257" t="s">
        <v>14509</v>
      </c>
      <c r="I10257" t="s">
        <v>44</v>
      </c>
      <c r="J10257"/>
      <c r="K10257" t="s">
        <v>38</v>
      </c>
      <c r="M10257"/>
      <c r="N10257" t="s">
        <v>14559</v>
      </c>
      <c r="P10257" s="7" t="str">
        <f>HYPERLINK("https://collectormobile.dot.state.oh.us/arcgis/rest/services/ADAROW/ADA_ROW_Inventory_Image_Viewer/MapServer/6/1026/attachments/", "Photo Link")</f>
        <v>Photo Link</v>
      </c>
      <c r="Q10257" s="7" t="str">
        <f>HYPERLINK("http://data.mapchannels.com/dualmaps6/map.htm?lat=40.068133&amp;lng=-80.778966", "Map Channel Link")</f>
        <v>Map Channel Link</v>
      </c>
    </row>
    <row r="10258" spans="1:17" hidden="1" x14ac:dyDescent="0.25">
      <c r="A10258" t="s">
        <v>12902</v>
      </c>
      <c r="B10258" t="s">
        <v>12903</v>
      </c>
      <c r="C10258" t="s">
        <v>4164</v>
      </c>
      <c r="D10258">
        <v>26.085000000000001</v>
      </c>
      <c r="E10258" t="s">
        <v>16371</v>
      </c>
      <c r="F10258" t="s">
        <v>12919</v>
      </c>
      <c r="G10258" s="6">
        <v>43446.635428240741</v>
      </c>
      <c r="H10258" t="s">
        <v>14509</v>
      </c>
      <c r="I10258" t="s">
        <v>44</v>
      </c>
      <c r="J10258"/>
      <c r="K10258" t="s">
        <v>38</v>
      </c>
      <c r="M10258"/>
      <c r="N10258" t="s">
        <v>14559</v>
      </c>
      <c r="P10258" s="7" t="str">
        <f>HYPERLINK("https://collectormobile.dot.state.oh.us/arcgis/rest/services/ADAROW/ADA_ROW_Inventory_Image_Viewer/MapServer/6/1026/attachments/", "Photo Link")</f>
        <v>Photo Link</v>
      </c>
      <c r="Q10258" s="7" t="str">
        <f>HYPERLINK("http://data.mapchannels.com/dualmaps6/map.htm?lat=40.068133&amp;lng=-80.778966", "Map Channel Link")</f>
        <v>Map Channel Link</v>
      </c>
    </row>
    <row r="10259" spans="1:17" hidden="1" x14ac:dyDescent="0.25">
      <c r="A10259" t="s">
        <v>12902</v>
      </c>
      <c r="B10259" t="s">
        <v>12903</v>
      </c>
      <c r="C10259" t="s">
        <v>5936</v>
      </c>
      <c r="D10259">
        <v>24.141999999999999</v>
      </c>
      <c r="E10259" t="s">
        <v>16372</v>
      </c>
      <c r="F10259" t="s">
        <v>6148</v>
      </c>
      <c r="G10259" s="6">
        <v>43284.801030092603</v>
      </c>
      <c r="H10259" t="s">
        <v>14509</v>
      </c>
      <c r="I10259" t="s">
        <v>44</v>
      </c>
      <c r="J10259"/>
      <c r="K10259" t="s">
        <v>124</v>
      </c>
      <c r="M10259"/>
      <c r="N10259" t="s">
        <v>14696</v>
      </c>
      <c r="P10259" s="7" t="str">
        <f>HYPERLINK("https://collectormobile.dot.state.oh.us/arcgis/rest/services/ADAROW/ADA_ROW_Inventory_Image_Viewer/MapServer/6/637/attachments/", "Photo Link")</f>
        <v>Photo Link</v>
      </c>
      <c r="Q10259" s="7" t="str">
        <f>HYPERLINK("http://data.mapchannels.com/dualmaps6/map.htm?lat=40.062428&amp;lng=-81.054113", "Map Channel Link")</f>
        <v>Map Channel Link</v>
      </c>
    </row>
    <row r="10260" spans="1:17" hidden="1" x14ac:dyDescent="0.25">
      <c r="A10260" t="s">
        <v>12902</v>
      </c>
      <c r="B10260" t="s">
        <v>12903</v>
      </c>
      <c r="C10260" t="s">
        <v>5936</v>
      </c>
      <c r="D10260">
        <v>24.167000000000002</v>
      </c>
      <c r="E10260" t="s">
        <v>16373</v>
      </c>
      <c r="F10260" t="s">
        <v>6148</v>
      </c>
      <c r="G10260" s="6">
        <v>43304.595393518517</v>
      </c>
      <c r="H10260" t="s">
        <v>14509</v>
      </c>
      <c r="I10260" t="s">
        <v>44</v>
      </c>
      <c r="J10260"/>
      <c r="K10260" t="s">
        <v>124</v>
      </c>
      <c r="M10260"/>
      <c r="N10260" t="s">
        <v>14696</v>
      </c>
      <c r="P10260" s="7" t="str">
        <f>HYPERLINK("https://collectormobile.dot.state.oh.us/arcgis/rest/services/ADAROW/ADA_ROW_Inventory_Image_Viewer/MapServer/6/638/attachments/", "Photo Link")</f>
        <v>Photo Link</v>
      </c>
      <c r="Q10260" s="7" t="str">
        <f>HYPERLINK("http://data.mapchannels.com/dualmaps6/map.htm?lat=40.062724&amp;lng=-81.054390", "Map Channel Link")</f>
        <v>Map Channel Link</v>
      </c>
    </row>
    <row r="10261" spans="1:17" hidden="1" x14ac:dyDescent="0.25">
      <c r="A10261" t="s">
        <v>12902</v>
      </c>
      <c r="B10261" t="s">
        <v>12903</v>
      </c>
      <c r="C10261" t="s">
        <v>6358</v>
      </c>
      <c r="D10261">
        <v>0.47299999999999998</v>
      </c>
      <c r="E10261" t="s">
        <v>16374</v>
      </c>
      <c r="F10261" t="s">
        <v>12919</v>
      </c>
      <c r="G10261" s="6">
        <v>43446.636250000003</v>
      </c>
      <c r="H10261" t="s">
        <v>14509</v>
      </c>
      <c r="I10261" t="s">
        <v>44</v>
      </c>
      <c r="J10261"/>
      <c r="K10261" t="s">
        <v>28</v>
      </c>
      <c r="M10261"/>
      <c r="N10261" t="s">
        <v>14559</v>
      </c>
      <c r="P10261" s="7" t="str">
        <f>HYPERLINK("https://collectormobile.dot.state.oh.us/arcgis/rest/services/ADAROW/ADA_ROW_Inventory_Image_Viewer/MapServer/6/639/attachments/", "Photo Link")</f>
        <v>Photo Link</v>
      </c>
      <c r="Q10261" s="7" t="str">
        <f>HYPERLINK("http://data.mapchannels.com/dualmaps6/map.htm?lat=40.062602&amp;lng=-81.054712", "Map Channel Link")</f>
        <v>Map Channel Link</v>
      </c>
    </row>
    <row r="10262" spans="1:17" hidden="1" x14ac:dyDescent="0.25">
      <c r="A10262" t="s">
        <v>12902</v>
      </c>
      <c r="B10262" t="s">
        <v>12903</v>
      </c>
      <c r="C10262" t="s">
        <v>6358</v>
      </c>
      <c r="D10262">
        <v>0.47699999999999998</v>
      </c>
      <c r="E10262" t="s">
        <v>16375</v>
      </c>
      <c r="F10262" t="s">
        <v>12919</v>
      </c>
      <c r="G10262" s="6">
        <v>43446.636793981481</v>
      </c>
      <c r="H10262" t="s">
        <v>14509</v>
      </c>
      <c r="I10262" t="s">
        <v>44</v>
      </c>
      <c r="J10262"/>
      <c r="K10262" t="s">
        <v>38</v>
      </c>
      <c r="M10262"/>
      <c r="N10262" t="s">
        <v>14696</v>
      </c>
      <c r="P10262" s="7" t="str">
        <f>HYPERLINK("https://collectormobile.dot.state.oh.us/arcgis/rest/services/ADAROW/ADA_ROW_Inventory_Image_Viewer/MapServer/6/636/attachments/", "Photo Link")</f>
        <v>Photo Link</v>
      </c>
      <c r="Q10262" s="7" t="str">
        <f>HYPERLINK("http://data.mapchannels.com/dualmaps6/map.htm?lat=40.062383&amp;lng=-81.054524", "Map Channel Link")</f>
        <v>Map Channel Link</v>
      </c>
    </row>
    <row r="10263" spans="1:17" hidden="1" x14ac:dyDescent="0.25">
      <c r="A10263" t="s">
        <v>12902</v>
      </c>
      <c r="B10263" t="s">
        <v>13066</v>
      </c>
      <c r="C10263" t="s">
        <v>1403</v>
      </c>
      <c r="D10263">
        <v>1.702</v>
      </c>
      <c r="E10263" t="s">
        <v>16376</v>
      </c>
      <c r="F10263" t="s">
        <v>12919</v>
      </c>
      <c r="G10263" s="6">
        <v>43446.632789351846</v>
      </c>
      <c r="H10263" t="s">
        <v>14509</v>
      </c>
      <c r="I10263" t="s">
        <v>44</v>
      </c>
      <c r="J10263"/>
      <c r="K10263" t="s">
        <v>124</v>
      </c>
      <c r="M10263"/>
      <c r="N10263" t="s">
        <v>14696</v>
      </c>
      <c r="P10263" s="7" t="str">
        <f>HYPERLINK("https://collectormobile.dot.state.oh.us/arcgis/rest/services/ADAROW/ADA_ROW_Inventory_Image_Viewer/MapServer/6/1040/attachments/", "Photo Link")</f>
        <v>Photo Link</v>
      </c>
      <c r="Q10263" s="7" t="str">
        <f>HYPERLINK("http://data.mapchannels.com/dualmaps6/map.htm?lat=40.676402&amp;lng=-80.574454", "Map Channel Link")</f>
        <v>Map Channel Link</v>
      </c>
    </row>
    <row r="10264" spans="1:17" hidden="1" x14ac:dyDescent="0.25">
      <c r="A10264" t="s">
        <v>12902</v>
      </c>
      <c r="B10264" t="s">
        <v>13066</v>
      </c>
      <c r="C10264" t="s">
        <v>1403</v>
      </c>
      <c r="D10264">
        <v>1.7030000000000001</v>
      </c>
      <c r="E10264" t="s">
        <v>16377</v>
      </c>
      <c r="F10264" t="s">
        <v>12919</v>
      </c>
      <c r="G10264" s="6">
        <v>43446.6330787037</v>
      </c>
      <c r="H10264" t="s">
        <v>14509</v>
      </c>
      <c r="I10264" t="s">
        <v>44</v>
      </c>
      <c r="J10264"/>
      <c r="K10264" t="s">
        <v>124</v>
      </c>
      <c r="M10264"/>
      <c r="N10264" t="s">
        <v>14696</v>
      </c>
      <c r="P10264" s="7" t="str">
        <f>HYPERLINK("https://collectormobile.dot.state.oh.us/arcgis/rest/services/ADAROW/ADA_ROW_Inventory_Image_Viewer/MapServer/6/1039/attachments/", "Photo Link")</f>
        <v>Photo Link</v>
      </c>
      <c r="Q10264" s="7" t="str">
        <f>HYPERLINK("http://data.mapchannels.com/dualmaps6/map.htm?lat=40.676333&amp;lng=-80.574132", "Map Channel Link")</f>
        <v>Map Channel Link</v>
      </c>
    </row>
    <row r="10265" spans="1:17" hidden="1" x14ac:dyDescent="0.25">
      <c r="A10265" t="s">
        <v>12902</v>
      </c>
      <c r="B10265" t="s">
        <v>13066</v>
      </c>
      <c r="C10265" t="s">
        <v>1403</v>
      </c>
      <c r="D10265">
        <v>1.72</v>
      </c>
      <c r="E10265" t="s">
        <v>16378</v>
      </c>
      <c r="F10265" t="s">
        <v>12919</v>
      </c>
      <c r="G10265" s="6">
        <v>43446.632187499999</v>
      </c>
      <c r="H10265" t="s">
        <v>14509</v>
      </c>
      <c r="I10265" t="s">
        <v>44</v>
      </c>
      <c r="J10265"/>
      <c r="K10265" t="s">
        <v>124</v>
      </c>
      <c r="M10265"/>
      <c r="N10265" t="s">
        <v>14559</v>
      </c>
      <c r="P10265" s="7" t="str">
        <f>HYPERLINK("https://collectormobile.dot.state.oh.us/arcgis/rest/services/ADAROW/ADA_ROW_Inventory_Image_Viewer/MapServer/6/1037/attachments/", "Photo Link")</f>
        <v>Photo Link</v>
      </c>
      <c r="Q10265" s="7" t="str">
        <f>HYPERLINK("http://data.mapchannels.com/dualmaps6/map.htm?lat=40.676646&amp;lng=-80.574347", "Map Channel Link")</f>
        <v>Map Channel Link</v>
      </c>
    </row>
    <row r="10266" spans="1:17" hidden="1" x14ac:dyDescent="0.25">
      <c r="A10266" t="s">
        <v>12902</v>
      </c>
      <c r="B10266" t="s">
        <v>13066</v>
      </c>
      <c r="C10266" t="s">
        <v>4855</v>
      </c>
      <c r="D10266">
        <v>2.1</v>
      </c>
      <c r="E10266" t="s">
        <v>16379</v>
      </c>
      <c r="F10266" t="s">
        <v>12919</v>
      </c>
      <c r="G10266" s="6">
        <v>43446.6325</v>
      </c>
      <c r="H10266" t="s">
        <v>14509</v>
      </c>
      <c r="I10266" t="s">
        <v>44</v>
      </c>
      <c r="J10266"/>
      <c r="K10266" t="s">
        <v>124</v>
      </c>
      <c r="M10266"/>
      <c r="N10266" t="s">
        <v>14559</v>
      </c>
      <c r="P10266" s="7" t="str">
        <f>HYPERLINK("https://collectormobile.dot.state.oh.us/arcgis/rest/services/ADAROW/ADA_ROW_Inventory_Image_Viewer/MapServer/6/1038/attachments/", "Photo Link")</f>
        <v>Photo Link</v>
      </c>
      <c r="Q10266" s="7" t="str">
        <f>HYPERLINK("http://data.mapchannels.com/dualmaps6/map.htm?lat=40.676575&amp;lng=-80.574020", "Map Channel Link")</f>
        <v>Map Channel Link</v>
      </c>
    </row>
    <row r="10267" spans="1:17" hidden="1" x14ac:dyDescent="0.25">
      <c r="A10267" t="s">
        <v>12902</v>
      </c>
      <c r="B10267" t="s">
        <v>13183</v>
      </c>
      <c r="C10267" t="s">
        <v>884</v>
      </c>
      <c r="D10267">
        <v>24.196000000000002</v>
      </c>
      <c r="E10267" t="s">
        <v>16380</v>
      </c>
      <c r="F10267" t="s">
        <v>6148</v>
      </c>
      <c r="G10267" s="6">
        <v>43306.629351851851</v>
      </c>
      <c r="H10267" t="s">
        <v>14509</v>
      </c>
      <c r="I10267" t="s">
        <v>44</v>
      </c>
      <c r="J10267"/>
      <c r="K10267" t="s">
        <v>28</v>
      </c>
      <c r="M10267"/>
      <c r="N10267" t="s">
        <v>14696</v>
      </c>
      <c r="P10267" s="7" t="str">
        <f>HYPERLINK("https://collectormobile.dot.state.oh.us/arcgis/rest/services/ADAROW/ADA_ROW_Inventory_Image_Viewer/MapServer/6/140/attachments/", "Photo Link")</f>
        <v>Photo Link</v>
      </c>
      <c r="Q10267" s="7" t="str">
        <f>HYPERLINK("http://data.mapchannels.com/dualmaps6/map.htm?lat=40.561043&amp;lng=-81.794044", "Map Channel Link")</f>
        <v>Map Channel Link</v>
      </c>
    </row>
    <row r="10268" spans="1:17" hidden="1" x14ac:dyDescent="0.25">
      <c r="A10268" t="s">
        <v>12902</v>
      </c>
      <c r="B10268" t="s">
        <v>13183</v>
      </c>
      <c r="C10268" t="s">
        <v>884</v>
      </c>
      <c r="D10268">
        <v>24.198</v>
      </c>
      <c r="E10268" t="s">
        <v>16381</v>
      </c>
      <c r="F10268" t="s">
        <v>6148</v>
      </c>
      <c r="G10268" s="6">
        <v>43306.629351851851</v>
      </c>
      <c r="H10268" t="s">
        <v>14509</v>
      </c>
      <c r="I10268" t="s">
        <v>44</v>
      </c>
      <c r="J10268"/>
      <c r="K10268" t="s">
        <v>28</v>
      </c>
      <c r="M10268"/>
      <c r="N10268" t="s">
        <v>14696</v>
      </c>
      <c r="P10268" s="7" t="str">
        <f>HYPERLINK("https://collectormobile.dot.state.oh.us/arcgis/rest/services/ADAROW/ADA_ROW_Inventory_Image_Viewer/MapServer/6/137/attachments/", "Photo Link")</f>
        <v>Photo Link</v>
      </c>
      <c r="Q10268" s="7" t="str">
        <f>HYPERLINK("http://data.mapchannels.com/dualmaps6/map.htm?lat=40.561144&amp;lng=-81.793889", "Map Channel Link")</f>
        <v>Map Channel Link</v>
      </c>
    </row>
    <row r="10269" spans="1:17" hidden="1" x14ac:dyDescent="0.25">
      <c r="A10269" t="s">
        <v>12902</v>
      </c>
      <c r="B10269" t="s">
        <v>13183</v>
      </c>
      <c r="C10269" t="s">
        <v>884</v>
      </c>
      <c r="D10269">
        <v>28.24</v>
      </c>
      <c r="E10269" t="s">
        <v>16382</v>
      </c>
      <c r="F10269" t="s">
        <v>6148</v>
      </c>
      <c r="G10269" s="6">
        <v>43306.629351851851</v>
      </c>
      <c r="H10269" t="s">
        <v>14509</v>
      </c>
      <c r="I10269" t="s">
        <v>44</v>
      </c>
      <c r="J10269"/>
      <c r="K10269" t="s">
        <v>124</v>
      </c>
      <c r="M10269"/>
      <c r="N10269" t="s">
        <v>14559</v>
      </c>
      <c r="P10269" s="7" t="str">
        <f>HYPERLINK("https://collectormobile.dot.state.oh.us/arcgis/rest/services/ADAROW/ADA_ROW_Inventory_Image_Viewer/MapServer/6/628/attachments/", "Photo Link")</f>
        <v>Photo Link</v>
      </c>
      <c r="Q10269" s="7" t="str">
        <f>HYPERLINK("http://data.mapchannels.com/dualmaps6/map.htm?lat=40.541446&amp;lng=-81.726445", "Map Channel Link")</f>
        <v>Map Channel Link</v>
      </c>
    </row>
    <row r="10270" spans="1:17" hidden="1" x14ac:dyDescent="0.25">
      <c r="A10270" t="s">
        <v>12902</v>
      </c>
      <c r="B10270" t="s">
        <v>13183</v>
      </c>
      <c r="C10270" t="s">
        <v>884</v>
      </c>
      <c r="D10270">
        <v>28.265999999999998</v>
      </c>
      <c r="E10270" t="s">
        <v>16383</v>
      </c>
      <c r="F10270" t="s">
        <v>12919</v>
      </c>
      <c r="G10270" s="6">
        <v>43446.624803240738</v>
      </c>
      <c r="H10270" t="s">
        <v>14509</v>
      </c>
      <c r="I10270" t="s">
        <v>44</v>
      </c>
      <c r="J10270"/>
      <c r="K10270" t="s">
        <v>124</v>
      </c>
      <c r="M10270"/>
      <c r="N10270" t="s">
        <v>14787</v>
      </c>
      <c r="P10270" s="7" t="str">
        <f>HYPERLINK("https://collectormobile.dot.state.oh.us/arcgis/rest/services/ADAROW/ADA_ROW_Inventory_Image_Viewer/MapServer/6/627/attachments/", "Photo Link")</f>
        <v>Photo Link</v>
      </c>
      <c r="Q10270" s="7" t="str">
        <f>HYPERLINK("http://data.mapchannels.com/dualmaps6/map.htm?lat=40.541413&amp;lng=-81.725837", "Map Channel Link")</f>
        <v>Map Channel Link</v>
      </c>
    </row>
    <row r="10271" spans="1:17" hidden="1" x14ac:dyDescent="0.25">
      <c r="A10271" t="s">
        <v>12902</v>
      </c>
      <c r="B10271" t="s">
        <v>13183</v>
      </c>
      <c r="C10271" t="s">
        <v>4436</v>
      </c>
      <c r="D10271">
        <v>26.274000000000001</v>
      </c>
      <c r="E10271" t="s">
        <v>16384</v>
      </c>
      <c r="F10271" t="s">
        <v>6148</v>
      </c>
      <c r="G10271" s="6">
        <v>43306.629351851851</v>
      </c>
      <c r="H10271" t="s">
        <v>14509</v>
      </c>
      <c r="I10271" t="s">
        <v>44</v>
      </c>
      <c r="J10271"/>
      <c r="K10271" t="s">
        <v>28</v>
      </c>
      <c r="M10271"/>
      <c r="N10271" t="s">
        <v>14696</v>
      </c>
      <c r="P10271" s="7" t="str">
        <f>HYPERLINK("https://collectormobile.dot.state.oh.us/arcgis/rest/services/ADAROW/ADA_ROW_Inventory_Image_Viewer/MapServer/6/1028/attachments/", "Photo Link")</f>
        <v>Photo Link</v>
      </c>
      <c r="Q10271" s="7" t="str">
        <f>HYPERLINK("http://data.mapchannels.com/dualmaps6/map.htm?lat=40.561593&amp;lng=-81.797428", "Map Channel Link")</f>
        <v>Map Channel Link</v>
      </c>
    </row>
    <row r="10272" spans="1:17" hidden="1" x14ac:dyDescent="0.25">
      <c r="A10272" t="s">
        <v>12902</v>
      </c>
      <c r="B10272" t="s">
        <v>13183</v>
      </c>
      <c r="C10272" t="s">
        <v>4436</v>
      </c>
      <c r="D10272">
        <v>26.274000000000001</v>
      </c>
      <c r="E10272" t="s">
        <v>16385</v>
      </c>
      <c r="F10272" t="s">
        <v>6148</v>
      </c>
      <c r="G10272" s="6">
        <v>43306.629351851851</v>
      </c>
      <c r="H10272" t="s">
        <v>14509</v>
      </c>
      <c r="I10272" t="s">
        <v>44</v>
      </c>
      <c r="J10272"/>
      <c r="K10272" t="s">
        <v>28</v>
      </c>
      <c r="M10272"/>
      <c r="N10272" t="s">
        <v>14696</v>
      </c>
      <c r="P10272" s="7" t="str">
        <f>HYPERLINK("https://collectormobile.dot.state.oh.us/arcgis/rest/services/ADAROW/ADA_ROW_Inventory_Image_Viewer/MapServer/6/1028/attachments/", "Photo Link")</f>
        <v>Photo Link</v>
      </c>
      <c r="Q10272" s="7" t="str">
        <f>HYPERLINK("http://data.mapchannels.com/dualmaps6/map.htm?lat=40.561593&amp;lng=-81.797428", "Map Channel Link")</f>
        <v>Map Channel Link</v>
      </c>
    </row>
    <row r="10273" spans="1:17" hidden="1" x14ac:dyDescent="0.25">
      <c r="A10273" t="s">
        <v>12902</v>
      </c>
      <c r="B10273" t="s">
        <v>13183</v>
      </c>
      <c r="C10273" t="s">
        <v>4436</v>
      </c>
      <c r="D10273">
        <v>26.289000000000001</v>
      </c>
      <c r="E10273" t="s">
        <v>16386</v>
      </c>
      <c r="F10273" t="s">
        <v>6148</v>
      </c>
      <c r="G10273" s="6">
        <v>43306.629351851851</v>
      </c>
      <c r="H10273" t="s">
        <v>14509</v>
      </c>
      <c r="I10273" t="s">
        <v>44</v>
      </c>
      <c r="J10273"/>
      <c r="K10273" t="s">
        <v>28</v>
      </c>
      <c r="M10273"/>
      <c r="N10273" t="s">
        <v>14787</v>
      </c>
      <c r="P10273" s="7" t="str">
        <f>HYPERLINK("https://collectormobile.dot.state.oh.us/arcgis/rest/services/ADAROW/ADA_ROW_Inventory_Image_Viewer/MapServer/6/620/attachments/", "Photo Link")</f>
        <v>Photo Link</v>
      </c>
      <c r="Q10273" s="7" t="str">
        <f>HYPERLINK("http://data.mapchannels.com/dualmaps6/map.htm?lat=40.561611&amp;lng=-81.797149", "Map Channel Link")</f>
        <v>Map Channel Link</v>
      </c>
    </row>
    <row r="10274" spans="1:17" hidden="1" x14ac:dyDescent="0.25">
      <c r="A10274" t="s">
        <v>12902</v>
      </c>
      <c r="B10274" t="s">
        <v>13183</v>
      </c>
      <c r="C10274" t="s">
        <v>4436</v>
      </c>
      <c r="D10274">
        <v>26.289000000000001</v>
      </c>
      <c r="E10274" t="s">
        <v>16387</v>
      </c>
      <c r="F10274" t="s">
        <v>6148</v>
      </c>
      <c r="G10274" s="6">
        <v>43306.629351851851</v>
      </c>
      <c r="H10274" t="s">
        <v>14509</v>
      </c>
      <c r="I10274" t="s">
        <v>44</v>
      </c>
      <c r="J10274"/>
      <c r="K10274" t="s">
        <v>28</v>
      </c>
      <c r="M10274"/>
      <c r="N10274" t="s">
        <v>14787</v>
      </c>
      <c r="P10274" s="7" t="str">
        <f>HYPERLINK("https://collectormobile.dot.state.oh.us/arcgis/rest/services/ADAROW/ADA_ROW_Inventory_Image_Viewer/MapServer/6/620/attachments/", "Photo Link")</f>
        <v>Photo Link</v>
      </c>
      <c r="Q10274" s="7" t="str">
        <f>HYPERLINK("http://data.mapchannels.com/dualmaps6/map.htm?lat=40.561611&amp;lng=-81.797149", "Map Channel Link")</f>
        <v>Map Channel Link</v>
      </c>
    </row>
    <row r="10275" spans="1:17" hidden="1" x14ac:dyDescent="0.25">
      <c r="A10275" t="s">
        <v>12902</v>
      </c>
      <c r="B10275" t="s">
        <v>13183</v>
      </c>
      <c r="C10275" t="s">
        <v>4436</v>
      </c>
      <c r="D10275">
        <v>26.462</v>
      </c>
      <c r="E10275" t="s">
        <v>16388</v>
      </c>
      <c r="F10275" t="s">
        <v>6148</v>
      </c>
      <c r="G10275" s="6">
        <v>43306.629351851851</v>
      </c>
      <c r="H10275" t="s">
        <v>14509</v>
      </c>
      <c r="I10275" t="s">
        <v>44</v>
      </c>
      <c r="J10275"/>
      <c r="K10275" t="s">
        <v>28</v>
      </c>
      <c r="M10275"/>
      <c r="N10275" t="s">
        <v>14696</v>
      </c>
      <c r="P10275" s="7" t="str">
        <f>HYPERLINK("https://collectormobile.dot.state.oh.us/arcgis/rest/services/ADAROW/ADA_ROW_Inventory_Image_Viewer/MapServer/6/139/attachments/", "Photo Link")</f>
        <v>Photo Link</v>
      </c>
      <c r="Q10275" s="7" t="str">
        <f>HYPERLINK("http://data.mapchannels.com/dualmaps6/map.htm?lat=40.561369&amp;lng=-81.794101", "Map Channel Link")</f>
        <v>Map Channel Link</v>
      </c>
    </row>
    <row r="10276" spans="1:17" hidden="1" x14ac:dyDescent="0.25">
      <c r="A10276" t="s">
        <v>12902</v>
      </c>
      <c r="B10276" t="s">
        <v>13183</v>
      </c>
      <c r="C10276" t="s">
        <v>4436</v>
      </c>
      <c r="D10276">
        <v>26.463999999999999</v>
      </c>
      <c r="E10276" t="s">
        <v>16389</v>
      </c>
      <c r="F10276" t="s">
        <v>6148</v>
      </c>
      <c r="G10276" s="6">
        <v>43306.629351851851</v>
      </c>
      <c r="H10276" t="s">
        <v>14509</v>
      </c>
      <c r="I10276" t="s">
        <v>44</v>
      </c>
      <c r="J10276"/>
      <c r="K10276" t="s">
        <v>28</v>
      </c>
      <c r="M10276"/>
      <c r="N10276" t="s">
        <v>14696</v>
      </c>
      <c r="P10276" s="7" t="str">
        <f>HYPERLINK("https://collectormobile.dot.state.oh.us/arcgis/rest/services/ADAROW/ADA_ROW_Inventory_Image_Viewer/MapServer/6/138/attachments/", "Photo Link")</f>
        <v>Photo Link</v>
      </c>
      <c r="Q10276" s="7" t="str">
        <f>HYPERLINK("http://data.mapchannels.com/dualmaps6/map.htm?lat=40.561237&amp;lng=-81.793922", "Map Channel Link")</f>
        <v>Map Channel Link</v>
      </c>
    </row>
    <row r="10277" spans="1:17" hidden="1" x14ac:dyDescent="0.25">
      <c r="A10277" t="s">
        <v>12902</v>
      </c>
      <c r="B10277" t="s">
        <v>13183</v>
      </c>
      <c r="C10277" t="s">
        <v>4436</v>
      </c>
      <c r="D10277">
        <v>27.515999999999998</v>
      </c>
      <c r="E10277" t="s">
        <v>16390</v>
      </c>
      <c r="F10277" t="s">
        <v>6148</v>
      </c>
      <c r="G10277" s="6">
        <v>43306.629351851851</v>
      </c>
      <c r="H10277" t="s">
        <v>14509</v>
      </c>
      <c r="I10277" t="s">
        <v>44</v>
      </c>
      <c r="J10277"/>
      <c r="K10277" t="s">
        <v>28</v>
      </c>
      <c r="M10277"/>
      <c r="N10277" t="s">
        <v>14696</v>
      </c>
      <c r="P10277" s="7" t="str">
        <f>HYPERLINK("https://collectormobile.dot.state.oh.us/arcgis/rest/services/ADAROW/ADA_ROW_Inventory_Image_Viewer/MapServer/6/621/attachments/", "Photo Link")</f>
        <v>Photo Link</v>
      </c>
      <c r="Q10277" s="7" t="str">
        <f>HYPERLINK("http://data.mapchannels.com/dualmaps6/map.htm?lat=40.572888&amp;lng=-81.781239", "Map Channel Link")</f>
        <v>Map Channel Link</v>
      </c>
    </row>
    <row r="10278" spans="1:17" hidden="1" x14ac:dyDescent="0.25">
      <c r="A10278" t="s">
        <v>12902</v>
      </c>
      <c r="B10278" t="s">
        <v>13183</v>
      </c>
      <c r="C10278" t="s">
        <v>4436</v>
      </c>
      <c r="D10278">
        <v>27.538</v>
      </c>
      <c r="E10278" t="s">
        <v>16391</v>
      </c>
      <c r="F10278" t="s">
        <v>6148</v>
      </c>
      <c r="G10278" s="6">
        <v>43306.629351851851</v>
      </c>
      <c r="H10278" t="s">
        <v>14509</v>
      </c>
      <c r="I10278" t="s">
        <v>44</v>
      </c>
      <c r="J10278"/>
      <c r="K10278" t="s">
        <v>38</v>
      </c>
      <c r="M10278"/>
      <c r="N10278" t="s">
        <v>14625</v>
      </c>
      <c r="P10278" s="7" t="str">
        <f>HYPERLINK("https://collectormobile.dot.state.oh.us/arcgis/rest/services/ADAROW/ADA_ROW_Inventory_Image_Viewer/MapServer/6/1030/attachments/", "Photo Link")</f>
        <v>Photo Link</v>
      </c>
      <c r="Q10278" s="7" t="str">
        <f>HYPERLINK("http://data.mapchannels.com/dualmaps6/map.htm?lat=40.573012&amp;lng=-81.780750", "Map Channel Link")</f>
        <v>Map Channel Link</v>
      </c>
    </row>
    <row r="10279" spans="1:17" hidden="1" x14ac:dyDescent="0.25">
      <c r="A10279" t="s">
        <v>12902</v>
      </c>
      <c r="B10279" t="s">
        <v>13183</v>
      </c>
      <c r="C10279" t="s">
        <v>4436</v>
      </c>
      <c r="D10279">
        <v>27.539000000000001</v>
      </c>
      <c r="E10279" t="s">
        <v>16392</v>
      </c>
      <c r="F10279" t="s">
        <v>6148</v>
      </c>
      <c r="G10279" s="6">
        <v>43306.629351851851</v>
      </c>
      <c r="H10279" t="s">
        <v>14509</v>
      </c>
      <c r="I10279" t="s">
        <v>44</v>
      </c>
      <c r="J10279"/>
      <c r="K10279" t="s">
        <v>124</v>
      </c>
      <c r="M10279"/>
      <c r="N10279" t="s">
        <v>14696</v>
      </c>
      <c r="P10279" s="7" t="str">
        <f>HYPERLINK("https://collectormobile.dot.state.oh.us/arcgis/rest/services/ADAROW/ADA_ROW_Inventory_Image_Viewer/MapServer/6/622/attachments/", "Photo Link")</f>
        <v>Photo Link</v>
      </c>
      <c r="Q10279" s="7" t="str">
        <f>HYPERLINK("http://data.mapchannels.com/dualmaps6/map.htm?lat=40.573157&amp;lng=-81.781006", "Map Channel Link")</f>
        <v>Map Channel Link</v>
      </c>
    </row>
    <row r="10280" spans="1:17" hidden="1" x14ac:dyDescent="0.25">
      <c r="A10280" t="s">
        <v>12902</v>
      </c>
      <c r="B10280" t="s">
        <v>13183</v>
      </c>
      <c r="C10280" t="s">
        <v>4436</v>
      </c>
      <c r="D10280">
        <v>27.539000000000001</v>
      </c>
      <c r="E10280" t="s">
        <v>16393</v>
      </c>
      <c r="F10280" t="s">
        <v>6148</v>
      </c>
      <c r="G10280" s="6">
        <v>43306.629351851851</v>
      </c>
      <c r="H10280" t="s">
        <v>14509</v>
      </c>
      <c r="I10280" t="s">
        <v>44</v>
      </c>
      <c r="J10280"/>
      <c r="K10280" t="s">
        <v>124</v>
      </c>
      <c r="M10280"/>
      <c r="N10280" t="s">
        <v>14696</v>
      </c>
      <c r="P10280" s="7" t="str">
        <f>HYPERLINK("https://collectormobile.dot.state.oh.us/arcgis/rest/services/ADAROW/ADA_ROW_Inventory_Image_Viewer/MapServer/6/622/attachments/", "Photo Link")</f>
        <v>Photo Link</v>
      </c>
      <c r="Q10280" s="7" t="str">
        <f>HYPERLINK("http://data.mapchannels.com/dualmaps6/map.htm?lat=40.573157&amp;lng=-81.781006", "Map Channel Link")</f>
        <v>Map Channel Link</v>
      </c>
    </row>
    <row r="10281" spans="1:17" hidden="1" x14ac:dyDescent="0.25">
      <c r="A10281" t="s">
        <v>12902</v>
      </c>
      <c r="B10281" t="s">
        <v>13183</v>
      </c>
      <c r="C10281" t="s">
        <v>2307</v>
      </c>
      <c r="D10281">
        <v>1.448</v>
      </c>
      <c r="E10281" t="s">
        <v>16394</v>
      </c>
      <c r="F10281" t="s">
        <v>6148</v>
      </c>
      <c r="G10281" s="6">
        <v>43306.629351851851</v>
      </c>
      <c r="H10281" t="s">
        <v>14509</v>
      </c>
      <c r="I10281" t="s">
        <v>44</v>
      </c>
      <c r="J10281"/>
      <c r="K10281" t="s">
        <v>28</v>
      </c>
      <c r="M10281"/>
      <c r="N10281" t="s">
        <v>14696</v>
      </c>
      <c r="P10281" s="7" t="str">
        <f>HYPERLINK("https://collectormobile.dot.state.oh.us/arcgis/rest/services/ADAROW/ADA_ROW_Inventory_Image_Viewer/MapServer/6/1031/attachments/", "Photo Link")</f>
        <v>Photo Link</v>
      </c>
      <c r="Q10281" s="7" t="str">
        <f>HYPERLINK("http://data.mapchannels.com/dualmaps6/map.htm?lat=40.572685&amp;lng=-81.781035", "Map Channel Link")</f>
        <v>Map Channel Link</v>
      </c>
    </row>
    <row r="10282" spans="1:17" hidden="1" x14ac:dyDescent="0.25">
      <c r="A10282" t="s">
        <v>12902</v>
      </c>
      <c r="B10282" t="s">
        <v>13183</v>
      </c>
      <c r="C10282" t="s">
        <v>2307</v>
      </c>
      <c r="D10282">
        <v>1.448</v>
      </c>
      <c r="E10282" t="s">
        <v>16395</v>
      </c>
      <c r="F10282" t="s">
        <v>6148</v>
      </c>
      <c r="G10282" s="6">
        <v>43306.629351851851</v>
      </c>
      <c r="H10282" t="s">
        <v>14509</v>
      </c>
      <c r="I10282" t="s">
        <v>44</v>
      </c>
      <c r="J10282"/>
      <c r="K10282" t="s">
        <v>28</v>
      </c>
      <c r="M10282"/>
      <c r="N10282" t="s">
        <v>14696</v>
      </c>
      <c r="P10282" s="7" t="str">
        <f>HYPERLINK("https://collectormobile.dot.state.oh.us/arcgis/rest/services/ADAROW/ADA_ROW_Inventory_Image_Viewer/MapServer/6/1031/attachments/", "Photo Link")</f>
        <v>Photo Link</v>
      </c>
      <c r="Q10282" s="7" t="str">
        <f>HYPERLINK("http://data.mapchannels.com/dualmaps6/map.htm?lat=40.572685&amp;lng=-81.781035", "Map Channel Link")</f>
        <v>Map Channel Link</v>
      </c>
    </row>
    <row r="10283" spans="1:17" hidden="1" x14ac:dyDescent="0.25">
      <c r="A10283" t="s">
        <v>12902</v>
      </c>
      <c r="B10283" t="s">
        <v>13183</v>
      </c>
      <c r="C10283" t="s">
        <v>2307</v>
      </c>
      <c r="D10283">
        <v>1.454</v>
      </c>
      <c r="E10283" t="s">
        <v>16396</v>
      </c>
      <c r="F10283" t="s">
        <v>6148</v>
      </c>
      <c r="G10283" s="6">
        <v>43306.629351851851</v>
      </c>
      <c r="H10283" t="s">
        <v>14509</v>
      </c>
      <c r="I10283" t="s">
        <v>44</v>
      </c>
      <c r="J10283"/>
      <c r="K10283" t="s">
        <v>38</v>
      </c>
      <c r="M10283"/>
      <c r="N10283" t="s">
        <v>14625</v>
      </c>
      <c r="P10283" s="7" t="str">
        <f>HYPERLINK("https://collectormobile.dot.state.oh.us/arcgis/rest/services/ADAROW/ADA_ROW_Inventory_Image_Viewer/MapServer/6/623/attachments/", "Photo Link")</f>
        <v>Photo Link</v>
      </c>
      <c r="Q10283" s="7" t="str">
        <f>HYPERLINK("http://data.mapchannels.com/dualmaps6/map.htm?lat=40.572856&amp;lng=-81.780865", "Map Channel Link")</f>
        <v>Map Channel Link</v>
      </c>
    </row>
    <row r="10284" spans="1:17" hidden="1" x14ac:dyDescent="0.25">
      <c r="A10284" t="s">
        <v>12902</v>
      </c>
      <c r="B10284" t="s">
        <v>13183</v>
      </c>
      <c r="C10284" t="s">
        <v>2307</v>
      </c>
      <c r="D10284">
        <v>1.474</v>
      </c>
      <c r="E10284" t="s">
        <v>16397</v>
      </c>
      <c r="F10284" t="s">
        <v>6148</v>
      </c>
      <c r="G10284" s="6">
        <v>43306.629351851851</v>
      </c>
      <c r="H10284" t="s">
        <v>14509</v>
      </c>
      <c r="I10284" t="s">
        <v>44</v>
      </c>
      <c r="J10284"/>
      <c r="K10284" t="s">
        <v>38</v>
      </c>
      <c r="M10284"/>
      <c r="N10284" t="s">
        <v>14787</v>
      </c>
      <c r="P10284" s="7" t="str">
        <f>HYPERLINK("https://collectormobile.dot.state.oh.us/arcgis/rest/services/ADAROW/ADA_ROW_Inventory_Image_Viewer/MapServer/6/1032/attachments/", "Photo Link")</f>
        <v>Photo Link</v>
      </c>
      <c r="Q10284" s="7" t="str">
        <f>HYPERLINK("http://data.mapchannels.com/dualmaps6/map.htm?lat=40.573019&amp;lng=-81.781211", "Map Channel Link")</f>
        <v>Map Channel Link</v>
      </c>
    </row>
    <row r="10285" spans="1:17" hidden="1" x14ac:dyDescent="0.25">
      <c r="A10285" t="s">
        <v>12902</v>
      </c>
      <c r="B10285" t="s">
        <v>13183</v>
      </c>
      <c r="C10285" t="s">
        <v>719</v>
      </c>
      <c r="D10285">
        <v>0</v>
      </c>
      <c r="E10285" t="s">
        <v>16398</v>
      </c>
      <c r="F10285" t="s">
        <v>6148</v>
      </c>
      <c r="G10285" s="6">
        <v>43306.629351851851</v>
      </c>
      <c r="H10285" t="s">
        <v>14509</v>
      </c>
      <c r="I10285" t="s">
        <v>44</v>
      </c>
      <c r="J10285"/>
      <c r="K10285" t="s">
        <v>28</v>
      </c>
      <c r="M10285"/>
      <c r="N10285" t="s">
        <v>14696</v>
      </c>
      <c r="P10285" s="7" t="str">
        <f>HYPERLINK("https://collectormobile.dot.state.oh.us/arcgis/rest/services/ADAROW/ADA_ROW_Inventory_Image_Viewer/MapServer/6/1029/attachments/", "Photo Link")</f>
        <v>Photo Link</v>
      </c>
      <c r="Q10285" s="7" t="str">
        <f>HYPERLINK("http://data.mapchannels.com/dualmaps6/map.htm?lat=40.561774&amp;lng=-81.797373", "Map Channel Link")</f>
        <v>Map Channel Link</v>
      </c>
    </row>
    <row r="10286" spans="1:17" hidden="1" x14ac:dyDescent="0.25">
      <c r="A10286" t="s">
        <v>12902</v>
      </c>
      <c r="B10286" t="s">
        <v>13183</v>
      </c>
      <c r="C10286" t="s">
        <v>719</v>
      </c>
      <c r="D10286">
        <v>0</v>
      </c>
      <c r="E10286" t="s">
        <v>16399</v>
      </c>
      <c r="F10286" t="s">
        <v>6148</v>
      </c>
      <c r="G10286" s="6">
        <v>43306.629351851851</v>
      </c>
      <c r="H10286" t="s">
        <v>14509</v>
      </c>
      <c r="I10286" t="s">
        <v>44</v>
      </c>
      <c r="J10286"/>
      <c r="K10286" t="s">
        <v>28</v>
      </c>
      <c r="M10286"/>
      <c r="N10286" t="s">
        <v>14559</v>
      </c>
      <c r="P10286" s="7" t="str">
        <f>HYPERLINK("https://collectormobile.dot.state.oh.us/arcgis/rest/services/ADAROW/ADA_ROW_Inventory_Image_Viewer/MapServer/6/1029/attachments/", "Photo Link")</f>
        <v>Photo Link</v>
      </c>
      <c r="Q10286" s="7" t="str">
        <f>HYPERLINK("http://data.mapchannels.com/dualmaps6/map.htm?lat=40.561774&amp;lng=-81.797373", "Map Channel Link")</f>
        <v>Map Channel Link</v>
      </c>
    </row>
    <row r="10287" spans="1:17" hidden="1" x14ac:dyDescent="0.25">
      <c r="A10287" t="s">
        <v>12902</v>
      </c>
      <c r="B10287" t="s">
        <v>13183</v>
      </c>
      <c r="C10287" t="s">
        <v>719</v>
      </c>
      <c r="D10287">
        <v>2E-3</v>
      </c>
      <c r="E10287" t="s">
        <v>16400</v>
      </c>
      <c r="F10287" t="s">
        <v>6148</v>
      </c>
      <c r="G10287" s="6">
        <v>43306.629351851851</v>
      </c>
      <c r="H10287" t="s">
        <v>14509</v>
      </c>
      <c r="I10287" t="s">
        <v>44</v>
      </c>
      <c r="J10287"/>
      <c r="K10287" t="s">
        <v>124</v>
      </c>
      <c r="M10287"/>
      <c r="N10287" t="s">
        <v>14559</v>
      </c>
      <c r="P10287" s="7" t="str">
        <f>HYPERLINK("https://collectormobile.dot.state.oh.us/arcgis/rest/services/ADAROW/ADA_ROW_Inventory_Image_Viewer/MapServer/6/619/attachments/", "Photo Link")</f>
        <v>Photo Link</v>
      </c>
      <c r="Q10287" s="7" t="str">
        <f>HYPERLINK("http://data.mapchannels.com/dualmaps6/map.htm?lat=40.561786&amp;lng=-81.797142", "Map Channel Link")</f>
        <v>Map Channel Link</v>
      </c>
    </row>
    <row r="10288" spans="1:17" hidden="1" x14ac:dyDescent="0.25">
      <c r="A10288" t="s">
        <v>12902</v>
      </c>
      <c r="B10288" t="s">
        <v>13183</v>
      </c>
      <c r="C10288" t="s">
        <v>719</v>
      </c>
      <c r="D10288">
        <v>2E-3</v>
      </c>
      <c r="E10288" t="s">
        <v>16401</v>
      </c>
      <c r="F10288" t="s">
        <v>6148</v>
      </c>
      <c r="G10288" s="6">
        <v>43306.629351851851</v>
      </c>
      <c r="H10288" t="s">
        <v>14509</v>
      </c>
      <c r="I10288" t="s">
        <v>44</v>
      </c>
      <c r="J10288"/>
      <c r="K10288" t="s">
        <v>124</v>
      </c>
      <c r="M10288"/>
      <c r="N10288" t="s">
        <v>14559</v>
      </c>
      <c r="P10288" s="7" t="str">
        <f>HYPERLINK("https://collectormobile.dot.state.oh.us/arcgis/rest/services/ADAROW/ADA_ROW_Inventory_Image_Viewer/MapServer/6/619/attachments/", "Photo Link")</f>
        <v>Photo Link</v>
      </c>
      <c r="Q10288" s="7" t="str">
        <f>HYPERLINK("http://data.mapchannels.com/dualmaps6/map.htm?lat=40.561786&amp;lng=-81.797142", "Map Channel Link")</f>
        <v>Map Channel Link</v>
      </c>
    </row>
    <row r="10289" spans="1:17" hidden="1" x14ac:dyDescent="0.25">
      <c r="A10289" t="s">
        <v>12902</v>
      </c>
      <c r="B10289" t="s">
        <v>13183</v>
      </c>
      <c r="C10289" t="s">
        <v>5290</v>
      </c>
      <c r="D10289">
        <v>7.0000000000000001E-3</v>
      </c>
      <c r="E10289" t="s">
        <v>16402</v>
      </c>
      <c r="F10289" t="s">
        <v>6148</v>
      </c>
      <c r="G10289" s="6">
        <v>43306.629351851851</v>
      </c>
      <c r="H10289" t="s">
        <v>14509</v>
      </c>
      <c r="I10289" t="s">
        <v>44</v>
      </c>
      <c r="J10289"/>
      <c r="K10289" t="s">
        <v>124</v>
      </c>
      <c r="M10289"/>
      <c r="N10289" t="s">
        <v>14696</v>
      </c>
      <c r="P10289" s="7" t="str">
        <f>HYPERLINK("https://collectormobile.dot.state.oh.us/arcgis/rest/services/ADAROW/ADA_ROW_Inventory_Image_Viewer/MapServer/6/629/attachments/", "Photo Link")</f>
        <v>Photo Link</v>
      </c>
      <c r="Q10289" s="7" t="str">
        <f>HYPERLINK("http://data.mapchannels.com/dualmaps6/map.htm?lat=40.541588&amp;lng=-81.726099", "Map Channel Link")</f>
        <v>Map Channel Link</v>
      </c>
    </row>
    <row r="10290" spans="1:17" hidden="1" x14ac:dyDescent="0.25">
      <c r="A10290" t="s">
        <v>12902</v>
      </c>
      <c r="B10290" t="s">
        <v>13351</v>
      </c>
      <c r="C10290" t="s">
        <v>5139</v>
      </c>
      <c r="D10290">
        <v>3.327</v>
      </c>
      <c r="E10290" t="s">
        <v>16403</v>
      </c>
      <c r="F10290" t="s">
        <v>12919</v>
      </c>
      <c r="G10290" s="6">
        <v>43446.626585648148</v>
      </c>
      <c r="H10290" t="s">
        <v>14509</v>
      </c>
      <c r="I10290" t="s">
        <v>44</v>
      </c>
      <c r="J10290"/>
      <c r="K10290" t="s">
        <v>124</v>
      </c>
      <c r="M10290"/>
      <c r="N10290" t="s">
        <v>14750</v>
      </c>
      <c r="P10290" s="7" t="str">
        <f>HYPERLINK("https://collectormobile.dot.state.oh.us/arcgis/rest/services/ADAROW/ADA_ROW_Inventory_Image_Viewer/MapServer/6/1043/attachments/", "Photo Link")</f>
        <v>Photo Link</v>
      </c>
      <c r="Q10290" s="7" t="str">
        <f>HYPERLINK("http://data.mapchannels.com/dualmaps6/map.htm?lat=40.643719&amp;lng=-81.451252", "Map Channel Link")</f>
        <v>Map Channel Link</v>
      </c>
    </row>
    <row r="10291" spans="1:17" hidden="1" x14ac:dyDescent="0.25">
      <c r="A10291" t="s">
        <v>12902</v>
      </c>
      <c r="B10291" t="s">
        <v>13351</v>
      </c>
      <c r="C10291" t="s">
        <v>5139</v>
      </c>
      <c r="D10291">
        <v>3.331</v>
      </c>
      <c r="E10291" t="s">
        <v>16404</v>
      </c>
      <c r="F10291" t="s">
        <v>12919</v>
      </c>
      <c r="G10291" s="6">
        <v>43446.626238425917</v>
      </c>
      <c r="H10291" t="s">
        <v>14509</v>
      </c>
      <c r="I10291" t="s">
        <v>44</v>
      </c>
      <c r="J10291"/>
      <c r="K10291" t="s">
        <v>38</v>
      </c>
      <c r="M10291"/>
      <c r="N10291" t="s">
        <v>14696</v>
      </c>
      <c r="P10291" s="7" t="str">
        <f>HYPERLINK("https://collectormobile.dot.state.oh.us/arcgis/rest/services/ADAROW/ADA_ROW_Inventory_Image_Viewer/MapServer/6/1042/attachments/", "Photo Link")</f>
        <v>Photo Link</v>
      </c>
      <c r="Q10291" s="7" t="str">
        <f>HYPERLINK("http://data.mapchannels.com/dualmaps6/map.htm?lat=40.643510&amp;lng=-81.451316", "Map Channel Link")</f>
        <v>Map Channel Link</v>
      </c>
    </row>
    <row r="10292" spans="1:17" hidden="1" x14ac:dyDescent="0.25">
      <c r="A10292" t="s">
        <v>13371</v>
      </c>
      <c r="B10292" t="s">
        <v>13372</v>
      </c>
      <c r="C10292" t="s">
        <v>1482</v>
      </c>
      <c r="D10292">
        <v>6.0000000000000001E-3</v>
      </c>
      <c r="E10292" t="s">
        <v>16405</v>
      </c>
      <c r="F10292" t="s">
        <v>5141</v>
      </c>
      <c r="G10292" s="6">
        <v>43356.568460648137</v>
      </c>
      <c r="H10292" t="s">
        <v>14509</v>
      </c>
      <c r="I10292" t="s">
        <v>44</v>
      </c>
      <c r="J10292"/>
      <c r="K10292" t="s">
        <v>38</v>
      </c>
      <c r="M10292"/>
      <c r="N10292" t="s">
        <v>14510</v>
      </c>
      <c r="P10292" s="7" t="str">
        <f>HYPERLINK("https://collectormobile.dot.state.oh.us/arcgis/rest/services/ADAROW/ADA_ROW_Inventory_Image_Viewer/MapServer/6/20495/attachments/", "Photo Link")</f>
        <v>Photo Link</v>
      </c>
      <c r="Q10292" s="7" t="str">
        <f>HYPERLINK("http://data.mapchannels.com/dualmaps6/map.htm?lat=41.350925&amp;lng=-81.905214", "Map Channel Link")</f>
        <v>Map Channel Link</v>
      </c>
    </row>
    <row r="10293" spans="1:17" hidden="1" x14ac:dyDescent="0.25">
      <c r="A10293" t="s">
        <v>13371</v>
      </c>
      <c r="B10293" t="s">
        <v>13372</v>
      </c>
      <c r="C10293" t="s">
        <v>1482</v>
      </c>
      <c r="D10293">
        <v>6.0000000000000001E-3</v>
      </c>
      <c r="E10293" t="s">
        <v>16406</v>
      </c>
      <c r="F10293" t="s">
        <v>5141</v>
      </c>
      <c r="G10293" s="6">
        <v>43356.568888888891</v>
      </c>
      <c r="H10293" t="s">
        <v>14509</v>
      </c>
      <c r="I10293" t="s">
        <v>44</v>
      </c>
      <c r="J10293"/>
      <c r="K10293" t="s">
        <v>38</v>
      </c>
      <c r="M10293"/>
      <c r="N10293" t="s">
        <v>14510</v>
      </c>
      <c r="P10293" s="7" t="str">
        <f>HYPERLINK("https://collectormobile.dot.state.oh.us/arcgis/rest/services/ADAROW/ADA_ROW_Inventory_Image_Viewer/MapServer/6/20495/attachments/", "Photo Link")</f>
        <v>Photo Link</v>
      </c>
      <c r="Q10293" s="7" t="str">
        <f>HYPERLINK("http://data.mapchannels.com/dualmaps6/map.htm?lat=41.350925&amp;lng=-81.905214", "Map Channel Link")</f>
        <v>Map Channel Link</v>
      </c>
    </row>
    <row r="10294" spans="1:17" hidden="1" x14ac:dyDescent="0.25">
      <c r="A10294" t="s">
        <v>13371</v>
      </c>
      <c r="B10294" t="s">
        <v>13372</v>
      </c>
      <c r="C10294" t="s">
        <v>1482</v>
      </c>
      <c r="D10294">
        <v>0.01</v>
      </c>
      <c r="E10294" t="s">
        <v>16407</v>
      </c>
      <c r="F10294" t="s">
        <v>5141</v>
      </c>
      <c r="G10294" s="6">
        <v>43356.570138888892</v>
      </c>
      <c r="H10294" t="s">
        <v>14509</v>
      </c>
      <c r="I10294" t="s">
        <v>44</v>
      </c>
      <c r="J10294"/>
      <c r="K10294" t="s">
        <v>124</v>
      </c>
      <c r="M10294"/>
      <c r="N10294" t="s">
        <v>14640</v>
      </c>
      <c r="O10294" t="s">
        <v>16408</v>
      </c>
      <c r="P10294" s="7" t="str">
        <f>HYPERLINK("https://collectormobile.dot.state.oh.us/arcgis/rest/services/ADAROW/ADA_ROW_Inventory_Image_Viewer/MapServer/6/20492/attachments/", "Photo Link")</f>
        <v>Photo Link</v>
      </c>
      <c r="Q10294" s="7" t="str">
        <f>HYPERLINK("http://data.mapchannels.com/dualmaps6/map.htm?lat=41.350955&amp;lng=-81.904994", "Map Channel Link")</f>
        <v>Map Channel Link</v>
      </c>
    </row>
    <row r="10295" spans="1:17" hidden="1" x14ac:dyDescent="0.25">
      <c r="A10295" t="s">
        <v>13371</v>
      </c>
      <c r="B10295" t="s">
        <v>13372</v>
      </c>
      <c r="C10295" t="s">
        <v>1482</v>
      </c>
      <c r="D10295">
        <v>0.01</v>
      </c>
      <c r="E10295" t="s">
        <v>16409</v>
      </c>
      <c r="F10295" t="s">
        <v>5141</v>
      </c>
      <c r="G10295" s="6">
        <v>43356.570891203701</v>
      </c>
      <c r="H10295" t="s">
        <v>14509</v>
      </c>
      <c r="I10295" t="s">
        <v>44</v>
      </c>
      <c r="J10295"/>
      <c r="K10295" t="s">
        <v>124</v>
      </c>
      <c r="M10295"/>
      <c r="N10295" t="s">
        <v>14640</v>
      </c>
      <c r="O10295" t="s">
        <v>16408</v>
      </c>
      <c r="P10295" s="7" t="str">
        <f>HYPERLINK("https://collectormobile.dot.state.oh.us/arcgis/rest/services/ADAROW/ADA_ROW_Inventory_Image_Viewer/MapServer/6/20492/attachments/", "Photo Link")</f>
        <v>Photo Link</v>
      </c>
      <c r="Q10295" s="7" t="str">
        <f>HYPERLINK("http://data.mapchannels.com/dualmaps6/map.htm?lat=41.350955&amp;lng=-81.904994", "Map Channel Link")</f>
        <v>Map Channel Link</v>
      </c>
    </row>
    <row r="10296" spans="1:17" hidden="1" x14ac:dyDescent="0.25">
      <c r="A10296" t="s">
        <v>13371</v>
      </c>
      <c r="B10296" t="s">
        <v>13372</v>
      </c>
      <c r="C10296" t="s">
        <v>1482</v>
      </c>
      <c r="D10296">
        <v>2.899</v>
      </c>
      <c r="E10296" t="s">
        <v>16410</v>
      </c>
      <c r="F10296" t="s">
        <v>13394</v>
      </c>
      <c r="G10296" s="6">
        <v>43383.566689814812</v>
      </c>
      <c r="H10296" t="s">
        <v>14509</v>
      </c>
      <c r="I10296" t="s">
        <v>44</v>
      </c>
      <c r="J10296"/>
      <c r="K10296" t="s">
        <v>38</v>
      </c>
      <c r="M10296"/>
      <c r="N10296" t="s">
        <v>14559</v>
      </c>
      <c r="P10296" s="7" t="str">
        <f>HYPERLINK("https://collectormobile.dot.state.oh.us/arcgis/rest/services/ADAROW/ADA_ROW_Inventory_Image_Viewer/MapServer/6/525/attachments/", "Photo Link")</f>
        <v>Photo Link</v>
      </c>
      <c r="Q10296" s="7" t="str">
        <f>HYPERLINK("http://data.mapchannels.com/dualmaps6/map.htm?lat=41.391700&amp;lng=-81.903149", "Map Channel Link")</f>
        <v>Map Channel Link</v>
      </c>
    </row>
    <row r="10297" spans="1:17" hidden="1" x14ac:dyDescent="0.25">
      <c r="A10297" t="s">
        <v>13371</v>
      </c>
      <c r="B10297" t="s">
        <v>13372</v>
      </c>
      <c r="C10297" t="s">
        <v>1482</v>
      </c>
      <c r="D10297">
        <v>5.4210000000000003</v>
      </c>
      <c r="E10297" t="s">
        <v>16411</v>
      </c>
      <c r="F10297" t="s">
        <v>5141</v>
      </c>
      <c r="G10297" s="6">
        <v>43356.578935185193</v>
      </c>
      <c r="H10297" t="s">
        <v>14509</v>
      </c>
      <c r="I10297" t="s">
        <v>44</v>
      </c>
      <c r="J10297"/>
      <c r="K10297" t="s">
        <v>28</v>
      </c>
      <c r="M10297"/>
      <c r="N10297" t="s">
        <v>14616</v>
      </c>
      <c r="P10297" s="7" t="str">
        <f>HYPERLINK("https://collectormobile.dot.state.oh.us/arcgis/rest/services/ADAROW/ADA_ROW_Inventory_Image_Viewer/MapServer/6/20496/attachments/", "Photo Link")</f>
        <v>Photo Link</v>
      </c>
      <c r="Q10297" s="7" t="str">
        <f>HYPERLINK("http://data.mapchannels.com/dualmaps6/map.htm?lat=41.350903&amp;lng=-81.902798", "Map Channel Link")</f>
        <v>Map Channel Link</v>
      </c>
    </row>
    <row r="10298" spans="1:17" hidden="1" x14ac:dyDescent="0.25">
      <c r="A10298" t="s">
        <v>13371</v>
      </c>
      <c r="B10298" t="s">
        <v>13372</v>
      </c>
      <c r="C10298" t="s">
        <v>14477</v>
      </c>
      <c r="D10298">
        <v>0.81799999999999995</v>
      </c>
      <c r="E10298" t="s">
        <v>16412</v>
      </c>
      <c r="F10298" t="s">
        <v>14479</v>
      </c>
      <c r="G10298" s="6">
        <v>44341.535949074067</v>
      </c>
      <c r="H10298" t="s">
        <v>14509</v>
      </c>
      <c r="I10298" t="s">
        <v>44</v>
      </c>
      <c r="J10298"/>
      <c r="K10298" t="s">
        <v>28</v>
      </c>
      <c r="M10298"/>
      <c r="N10298" t="s">
        <v>14654</v>
      </c>
      <c r="P10298" s="7" t="str">
        <f>HYPERLINK("https://collectormobile.dot.state.oh.us/arcgis/rest/services/ADAROW/ADA_ROW_Inventory_Image_Viewer/MapServer/6/76741/attachments/", "Photo Link")</f>
        <v>Photo Link</v>
      </c>
      <c r="Q10298" s="7" t="str">
        <f>HYPERLINK("http://data.mapchannels.com/dualmaps6/map.htm?lat=41.415071&amp;lng=-81.615883", "Map Channel Link")</f>
        <v>Map Channel Link</v>
      </c>
    </row>
    <row r="10299" spans="1:17" hidden="1" x14ac:dyDescent="0.25">
      <c r="A10299" t="s">
        <v>13371</v>
      </c>
      <c r="B10299" t="s">
        <v>13568</v>
      </c>
      <c r="C10299" t="s">
        <v>78</v>
      </c>
      <c r="D10299">
        <v>4.2480000000000002</v>
      </c>
      <c r="E10299" t="s">
        <v>16413</v>
      </c>
      <c r="F10299" t="s">
        <v>13577</v>
      </c>
      <c r="G10299" s="6">
        <v>43271.583055555559</v>
      </c>
      <c r="H10299" t="s">
        <v>14509</v>
      </c>
      <c r="I10299" t="s">
        <v>44</v>
      </c>
      <c r="J10299"/>
      <c r="K10299" t="s">
        <v>38</v>
      </c>
      <c r="M10299"/>
      <c r="N10299" t="s">
        <v>14787</v>
      </c>
      <c r="P10299" s="7" t="str">
        <f>HYPERLINK("https://collectormobile.dot.state.oh.us/arcgis/rest/services/ADAROW/ADA_ROW_Inventory_Image_Viewer/MapServer/6/592/attachments/", "Photo Link")</f>
        <v>Photo Link</v>
      </c>
      <c r="Q10299" s="7" t="str">
        <f>HYPERLINK("http://data.mapchannels.com/dualmaps6/map.htm?lat=41.522539&amp;lng=-81.362454", "Map Channel Link")</f>
        <v>Map Channel Link</v>
      </c>
    </row>
    <row r="10300" spans="1:17" hidden="1" x14ac:dyDescent="0.25">
      <c r="A10300" t="s">
        <v>13371</v>
      </c>
      <c r="B10300" t="s">
        <v>13568</v>
      </c>
      <c r="C10300" t="s">
        <v>78</v>
      </c>
      <c r="D10300">
        <v>4.2480000000000002</v>
      </c>
      <c r="E10300" t="s">
        <v>16414</v>
      </c>
      <c r="F10300" t="s">
        <v>13577</v>
      </c>
      <c r="G10300" s="6">
        <v>43271.58321759259</v>
      </c>
      <c r="H10300" t="s">
        <v>14509</v>
      </c>
      <c r="I10300" t="s">
        <v>44</v>
      </c>
      <c r="J10300"/>
      <c r="K10300" t="s">
        <v>38</v>
      </c>
      <c r="M10300"/>
      <c r="N10300" t="s">
        <v>14787</v>
      </c>
      <c r="P10300" s="7" t="str">
        <f>HYPERLINK("https://collectormobile.dot.state.oh.us/arcgis/rest/services/ADAROW/ADA_ROW_Inventory_Image_Viewer/MapServer/6/592/attachments/", "Photo Link")</f>
        <v>Photo Link</v>
      </c>
      <c r="Q10300" s="7" t="str">
        <f>HYPERLINK("http://data.mapchannels.com/dualmaps6/map.htm?lat=41.522539&amp;lng=-81.362454", "Map Channel Link")</f>
        <v>Map Channel Link</v>
      </c>
    </row>
    <row r="10301" spans="1:17" hidden="1" x14ac:dyDescent="0.25">
      <c r="A10301" t="s">
        <v>13371</v>
      </c>
      <c r="B10301" t="s">
        <v>13568</v>
      </c>
      <c r="C10301" t="s">
        <v>82</v>
      </c>
      <c r="D10301">
        <v>0.62</v>
      </c>
      <c r="E10301" t="s">
        <v>16415</v>
      </c>
      <c r="F10301" t="s">
        <v>13394</v>
      </c>
      <c r="G10301" s="6">
        <v>43305.61650462963</v>
      </c>
      <c r="H10301" t="s">
        <v>14509</v>
      </c>
      <c r="I10301" t="s">
        <v>44</v>
      </c>
      <c r="J10301"/>
      <c r="K10301" t="s">
        <v>38</v>
      </c>
      <c r="M10301"/>
      <c r="N10301" t="s">
        <v>14787</v>
      </c>
      <c r="P10301" s="7" t="str">
        <f>HYPERLINK("https://collectormobile.dot.state.oh.us/arcgis/rest/services/ADAROW/ADA_ROW_Inventory_Image_Viewer/MapServer/6/125/attachments/", "Photo Link")</f>
        <v>Photo Link</v>
      </c>
      <c r="Q10301" s="7" t="str">
        <f>HYPERLINK("http://data.mapchannels.com/dualmaps6/map.htm?lat=41.354408&amp;lng=-81.386962", "Map Channel Link")</f>
        <v>Map Channel Link</v>
      </c>
    </row>
    <row r="10302" spans="1:17" hidden="1" x14ac:dyDescent="0.25">
      <c r="A10302" t="s">
        <v>13371</v>
      </c>
      <c r="B10302" t="s">
        <v>13568</v>
      </c>
      <c r="C10302" t="s">
        <v>177</v>
      </c>
      <c r="D10302">
        <v>2.0840000000000001</v>
      </c>
      <c r="E10302" t="s">
        <v>16416</v>
      </c>
      <c r="F10302" t="s">
        <v>13394</v>
      </c>
      <c r="G10302" s="6">
        <v>43300.626018518517</v>
      </c>
      <c r="H10302" t="s">
        <v>14509</v>
      </c>
      <c r="I10302" t="s">
        <v>44</v>
      </c>
      <c r="J10302"/>
      <c r="K10302" t="s">
        <v>124</v>
      </c>
      <c r="M10302"/>
      <c r="N10302" t="s">
        <v>14616</v>
      </c>
      <c r="O10302" t="s">
        <v>16417</v>
      </c>
      <c r="P10302" s="7" t="str">
        <f>HYPERLINK("https://collectormobile.dot.state.oh.us/arcgis/rest/services/ADAROW/ADA_ROW_Inventory_Image_Viewer/MapServer/6/1036/attachments/", "Photo Link")</f>
        <v>Photo Link</v>
      </c>
      <c r="Q10302" s="7" t="str">
        <f>HYPERLINK("http://data.mapchannels.com/dualmaps6/map.htm?lat=41.370424&amp;lng=-81.064090", "Map Channel Link")</f>
        <v>Map Channel Link</v>
      </c>
    </row>
    <row r="10303" spans="1:17" hidden="1" x14ac:dyDescent="0.25">
      <c r="A10303" t="s">
        <v>13371</v>
      </c>
      <c r="B10303" t="s">
        <v>13568</v>
      </c>
      <c r="C10303" t="s">
        <v>13405</v>
      </c>
      <c r="D10303">
        <v>1.4510000000000001</v>
      </c>
      <c r="E10303" t="s">
        <v>16418</v>
      </c>
      <c r="F10303" t="s">
        <v>13577</v>
      </c>
      <c r="G10303" s="6">
        <v>43271.585358796299</v>
      </c>
      <c r="H10303" t="s">
        <v>14509</v>
      </c>
      <c r="I10303" t="s">
        <v>44</v>
      </c>
      <c r="J10303"/>
      <c r="K10303" t="s">
        <v>28</v>
      </c>
      <c r="M10303"/>
      <c r="N10303" t="s">
        <v>14787</v>
      </c>
      <c r="P10303" s="7" t="str">
        <f>HYPERLINK("https://collectormobile.dot.state.oh.us/arcgis/rest/services/ADAROW/ADA_ROW_Inventory_Image_Viewer/MapServer/6/591/attachments/", "Photo Link")</f>
        <v>Photo Link</v>
      </c>
      <c r="Q10303" s="7" t="str">
        <f>HYPERLINK("http://data.mapchannels.com/dualmaps6/map.htm?lat=41.522518&amp;lng=-81.362778", "Map Channel Link")</f>
        <v>Map Channel Link</v>
      </c>
    </row>
    <row r="10304" spans="1:17" hidden="1" x14ac:dyDescent="0.25">
      <c r="A10304" t="s">
        <v>13371</v>
      </c>
      <c r="B10304" t="s">
        <v>13568</v>
      </c>
      <c r="C10304" t="s">
        <v>13405</v>
      </c>
      <c r="D10304">
        <v>1.4530000000000001</v>
      </c>
      <c r="E10304" t="s">
        <v>16419</v>
      </c>
      <c r="F10304" t="s">
        <v>13394</v>
      </c>
      <c r="G10304" s="6">
        <v>43271.571817129632</v>
      </c>
      <c r="H10304" t="s">
        <v>14509</v>
      </c>
      <c r="I10304" t="s">
        <v>44</v>
      </c>
      <c r="J10304"/>
      <c r="K10304" t="s">
        <v>28</v>
      </c>
      <c r="M10304"/>
      <c r="N10304" t="s">
        <v>14948</v>
      </c>
      <c r="P10304" s="7" t="str">
        <f>HYPERLINK("https://collectormobile.dot.state.oh.us/arcgis/rest/services/ADAROW/ADA_ROW_Inventory_Image_Viewer/MapServer/6/594/attachments/", "Photo Link")</f>
        <v>Photo Link</v>
      </c>
      <c r="Q10304" s="7" t="str">
        <f>HYPERLINK("http://data.mapchannels.com/dualmaps6/map.htm?lat=41.522330&amp;lng=-81.362746", "Map Channel Link")</f>
        <v>Map Channel Link</v>
      </c>
    </row>
    <row r="10305" spans="1:17" hidden="1" x14ac:dyDescent="0.25">
      <c r="A10305" t="s">
        <v>13371</v>
      </c>
      <c r="B10305" t="s">
        <v>13568</v>
      </c>
      <c r="C10305" t="s">
        <v>13405</v>
      </c>
      <c r="D10305">
        <v>1.472</v>
      </c>
      <c r="E10305" t="s">
        <v>16420</v>
      </c>
      <c r="F10305" t="s">
        <v>13577</v>
      </c>
      <c r="G10305" s="6">
        <v>43271.579386574071</v>
      </c>
      <c r="H10305" t="s">
        <v>14509</v>
      </c>
      <c r="I10305" t="s">
        <v>44</v>
      </c>
      <c r="J10305"/>
      <c r="K10305" t="s">
        <v>124</v>
      </c>
      <c r="M10305"/>
      <c r="N10305" t="s">
        <v>14654</v>
      </c>
      <c r="P10305" s="7" t="str">
        <f>HYPERLINK("https://collectormobile.dot.state.oh.us/arcgis/rest/services/ADAROW/ADA_ROW_Inventory_Image_Viewer/MapServer/6/593/attachments/", "Photo Link")</f>
        <v>Photo Link</v>
      </c>
      <c r="Q10305" s="7" t="str">
        <f>HYPERLINK("http://data.mapchannels.com/dualmaps6/map.htm?lat=41.522358&amp;lng=-81.362365", "Map Channel Link")</f>
        <v>Map Channel Link</v>
      </c>
    </row>
    <row r="10306" spans="1:17" hidden="1" x14ac:dyDescent="0.25">
      <c r="A10306" t="s">
        <v>13371</v>
      </c>
      <c r="B10306" t="s">
        <v>13568</v>
      </c>
      <c r="C10306" t="s">
        <v>13405</v>
      </c>
      <c r="D10306">
        <v>1.472</v>
      </c>
      <c r="E10306" t="s">
        <v>16421</v>
      </c>
      <c r="F10306" t="s">
        <v>13577</v>
      </c>
      <c r="G10306" s="6">
        <v>43271.579548611109</v>
      </c>
      <c r="H10306" t="s">
        <v>14509</v>
      </c>
      <c r="I10306" t="s">
        <v>44</v>
      </c>
      <c r="J10306"/>
      <c r="K10306" t="s">
        <v>124</v>
      </c>
      <c r="M10306"/>
      <c r="N10306" t="s">
        <v>14654</v>
      </c>
      <c r="P10306" s="7" t="str">
        <f>HYPERLINK("https://collectormobile.dot.state.oh.us/arcgis/rest/services/ADAROW/ADA_ROW_Inventory_Image_Viewer/MapServer/6/593/attachments/", "Photo Link")</f>
        <v>Photo Link</v>
      </c>
      <c r="Q10306" s="7" t="str">
        <f>HYPERLINK("http://data.mapchannels.com/dualmaps6/map.htm?lat=41.522358&amp;lng=-81.362365", "Map Channel Link")</f>
        <v>Map Channel Link</v>
      </c>
    </row>
    <row r="10307" spans="1:17" hidden="1" x14ac:dyDescent="0.25">
      <c r="A10307" t="s">
        <v>13371</v>
      </c>
      <c r="B10307" t="s">
        <v>13568</v>
      </c>
      <c r="C10307" t="s">
        <v>13405</v>
      </c>
      <c r="D10307">
        <v>14.42</v>
      </c>
      <c r="E10307" t="s">
        <v>16422</v>
      </c>
      <c r="F10307" t="s">
        <v>13394</v>
      </c>
      <c r="G10307" s="6">
        <v>43292.636689814812</v>
      </c>
      <c r="H10307" t="s">
        <v>14509</v>
      </c>
      <c r="I10307" t="s">
        <v>44</v>
      </c>
      <c r="J10307"/>
      <c r="K10307" t="s">
        <v>28</v>
      </c>
      <c r="M10307"/>
      <c r="N10307" t="s">
        <v>14559</v>
      </c>
      <c r="P10307" s="7" t="str">
        <f>HYPERLINK("https://collectormobile.dot.state.oh.us/arcgis/rest/services/ADAROW/ADA_ROW_Inventory_Image_Viewer/MapServer/6/27876/attachments/", "Photo Link")</f>
        <v>Photo Link</v>
      </c>
      <c r="Q10307" s="7" t="str">
        <f>HYPERLINK("http://data.mapchannels.com/dualmaps6/map.htm?lat=41.532535&amp;lng=-81.116062", "Map Channel Link")</f>
        <v>Map Channel Link</v>
      </c>
    </row>
    <row r="10308" spans="1:17" hidden="1" x14ac:dyDescent="0.25">
      <c r="A10308" t="s">
        <v>13371</v>
      </c>
      <c r="B10308" t="s">
        <v>13568</v>
      </c>
      <c r="C10308" t="s">
        <v>13405</v>
      </c>
      <c r="D10308">
        <v>14.42</v>
      </c>
      <c r="E10308" t="s">
        <v>16423</v>
      </c>
      <c r="F10308" t="s">
        <v>13394</v>
      </c>
      <c r="G10308" s="6">
        <v>43292.637291666673</v>
      </c>
      <c r="H10308" t="s">
        <v>14509</v>
      </c>
      <c r="I10308" t="s">
        <v>44</v>
      </c>
      <c r="J10308"/>
      <c r="K10308" t="s">
        <v>28</v>
      </c>
      <c r="M10308"/>
      <c r="N10308" t="s">
        <v>14559</v>
      </c>
      <c r="P10308" s="7" t="str">
        <f>HYPERLINK("https://collectormobile.dot.state.oh.us/arcgis/rest/services/ADAROW/ADA_ROW_Inventory_Image_Viewer/MapServer/6/27876/attachments/", "Photo Link")</f>
        <v>Photo Link</v>
      </c>
      <c r="Q10308" s="7" t="str">
        <f>HYPERLINK("http://data.mapchannels.com/dualmaps6/map.htm?lat=41.532535&amp;lng=-81.116062", "Map Channel Link")</f>
        <v>Map Channel Link</v>
      </c>
    </row>
    <row r="10309" spans="1:17" hidden="1" x14ac:dyDescent="0.25">
      <c r="A10309" t="s">
        <v>13371</v>
      </c>
      <c r="B10309" t="s">
        <v>13568</v>
      </c>
      <c r="C10309" t="s">
        <v>13405</v>
      </c>
      <c r="D10309">
        <v>17.759</v>
      </c>
      <c r="E10309" t="s">
        <v>16424</v>
      </c>
      <c r="F10309" t="s">
        <v>13394</v>
      </c>
      <c r="G10309" s="6">
        <v>43292.665046296293</v>
      </c>
      <c r="H10309" t="s">
        <v>14509</v>
      </c>
      <c r="I10309" t="s">
        <v>44</v>
      </c>
      <c r="J10309"/>
      <c r="K10309" t="s">
        <v>28</v>
      </c>
      <c r="M10309"/>
      <c r="N10309" t="s">
        <v>14654</v>
      </c>
      <c r="P10309" s="7" t="str">
        <f>HYPERLINK("https://collectormobile.dot.state.oh.us/arcgis/rest/services/ADAROW/ADA_ROW_Inventory_Image_Viewer/MapServer/6/28280/attachments/", "Photo Link")</f>
        <v>Photo Link</v>
      </c>
      <c r="Q10309" s="7" t="str">
        <f>HYPERLINK("http://data.mapchannels.com/dualmaps6/map.htm?lat=41.534960&amp;lng=-81.051977", "Map Channel Link")</f>
        <v>Map Channel Link</v>
      </c>
    </row>
    <row r="10310" spans="1:17" hidden="1" x14ac:dyDescent="0.25">
      <c r="A10310" t="s">
        <v>13371</v>
      </c>
      <c r="B10310" t="s">
        <v>13568</v>
      </c>
      <c r="C10310" t="s">
        <v>13405</v>
      </c>
      <c r="D10310">
        <v>17.759</v>
      </c>
      <c r="E10310" t="s">
        <v>16425</v>
      </c>
      <c r="F10310" t="s">
        <v>13394</v>
      </c>
      <c r="G10310" s="6">
        <v>43292.658518518518</v>
      </c>
      <c r="H10310" t="s">
        <v>14509</v>
      </c>
      <c r="I10310" t="s">
        <v>44</v>
      </c>
      <c r="J10310"/>
      <c r="K10310" t="s">
        <v>124</v>
      </c>
      <c r="M10310"/>
      <c r="N10310" t="s">
        <v>14559</v>
      </c>
      <c r="P10310" s="7" t="str">
        <f>HYPERLINK("https://collectormobile.dot.state.oh.us/arcgis/rest/services/ADAROW/ADA_ROW_Inventory_Image_Viewer/MapServer/6/29080/attachments/", "Photo Link")</f>
        <v>Photo Link</v>
      </c>
      <c r="Q10310" s="7" t="str">
        <f>HYPERLINK("http://data.mapchannels.com/dualmaps6/map.htm?lat=41.534839&amp;lng=-81.051982", "Map Channel Link")</f>
        <v>Map Channel Link</v>
      </c>
    </row>
    <row r="10311" spans="1:17" hidden="1" x14ac:dyDescent="0.25">
      <c r="A10311" t="s">
        <v>13371</v>
      </c>
      <c r="B10311" t="s">
        <v>13568</v>
      </c>
      <c r="C10311" t="s">
        <v>3395</v>
      </c>
      <c r="D10311">
        <v>17.379000000000001</v>
      </c>
      <c r="E10311" t="s">
        <v>16426</v>
      </c>
      <c r="F10311" t="s">
        <v>14479</v>
      </c>
      <c r="G10311" s="6">
        <v>44316.715960648151</v>
      </c>
      <c r="H10311" t="s">
        <v>14509</v>
      </c>
      <c r="I10311" t="s">
        <v>44</v>
      </c>
      <c r="J10311"/>
      <c r="K10311" t="s">
        <v>38</v>
      </c>
      <c r="M10311"/>
      <c r="N10311" t="s">
        <v>14787</v>
      </c>
      <c r="P10311" s="7" t="str">
        <f>HYPERLINK("https://collectormobile.dot.state.oh.us/arcgis/rest/services/ADAROW/ADA_ROW_Inventory_Image_Viewer/MapServer/6/76755/attachments/", "Photo Link")</f>
        <v>Photo Link</v>
      </c>
      <c r="Q10311" s="7" t="str">
        <f>HYPERLINK("http://data.mapchannels.com/dualmaps6/map.htm?lat=41.370426&amp;lng=-81.064004", "Map Channel Link")</f>
        <v>Map Channel Link</v>
      </c>
    </row>
    <row r="10312" spans="1:17" hidden="1" x14ac:dyDescent="0.25">
      <c r="A10312" t="s">
        <v>13371</v>
      </c>
      <c r="B10312" t="s">
        <v>13568</v>
      </c>
      <c r="C10312" t="s">
        <v>5056</v>
      </c>
      <c r="D10312">
        <v>7.4820000000000002</v>
      </c>
      <c r="E10312" t="s">
        <v>16427</v>
      </c>
      <c r="F10312" t="s">
        <v>13394</v>
      </c>
      <c r="G10312" s="6">
        <v>43292.631458333337</v>
      </c>
      <c r="H10312" t="s">
        <v>14509</v>
      </c>
      <c r="I10312" t="s">
        <v>44</v>
      </c>
      <c r="J10312"/>
      <c r="K10312" t="s">
        <v>38</v>
      </c>
      <c r="M10312"/>
      <c r="N10312" t="s">
        <v>14559</v>
      </c>
      <c r="P10312" s="7" t="str">
        <f>HYPERLINK("https://collectormobile.dot.state.oh.us/arcgis/rest/services/ADAROW/ADA_ROW_Inventory_Image_Viewer/MapServer/6/28279/attachments/", "Photo Link")</f>
        <v>Photo Link</v>
      </c>
      <c r="Q10312" s="7" t="str">
        <f>HYPERLINK("http://data.mapchannels.com/dualmaps6/map.htm?lat=41.532408&amp;lng=-81.115689", "Map Channel Link")</f>
        <v>Map Channel Link</v>
      </c>
    </row>
    <row r="10313" spans="1:17" hidden="1" x14ac:dyDescent="0.25">
      <c r="A10313" t="s">
        <v>13371</v>
      </c>
      <c r="B10313" t="s">
        <v>13568</v>
      </c>
      <c r="C10313" t="s">
        <v>5056</v>
      </c>
      <c r="D10313">
        <v>7.484</v>
      </c>
      <c r="E10313" t="s">
        <v>16428</v>
      </c>
      <c r="F10313" t="s">
        <v>13394</v>
      </c>
      <c r="G10313" s="6">
        <v>43292.625115740739</v>
      </c>
      <c r="H10313" t="s">
        <v>14509</v>
      </c>
      <c r="I10313" t="s">
        <v>44</v>
      </c>
      <c r="J10313"/>
      <c r="K10313" t="s">
        <v>28</v>
      </c>
      <c r="M10313"/>
      <c r="N10313" t="s">
        <v>14559</v>
      </c>
      <c r="P10313" s="7" t="str">
        <f>HYPERLINK("https://collectormobile.dot.state.oh.us/arcgis/rest/services/ADAROW/ADA_ROW_Inventory_Image_Viewer/MapServer/6/28278/attachments/", "Photo Link")</f>
        <v>Photo Link</v>
      </c>
      <c r="Q10313" s="7" t="str">
        <f>HYPERLINK("http://data.mapchannels.com/dualmaps6/map.htm?lat=41.532387&amp;lng=-81.115893", "Map Channel Link")</f>
        <v>Map Channel Link</v>
      </c>
    </row>
    <row r="10314" spans="1:17" hidden="1" x14ac:dyDescent="0.25">
      <c r="A10314" t="s">
        <v>13371</v>
      </c>
      <c r="B10314" t="s">
        <v>13568</v>
      </c>
      <c r="C10314" t="s">
        <v>5056</v>
      </c>
      <c r="D10314">
        <v>7.484</v>
      </c>
      <c r="E10314" t="s">
        <v>16429</v>
      </c>
      <c r="F10314" t="s">
        <v>13394</v>
      </c>
      <c r="G10314" s="6">
        <v>43292.625451388893</v>
      </c>
      <c r="H10314" t="s">
        <v>14509</v>
      </c>
      <c r="I10314" t="s">
        <v>44</v>
      </c>
      <c r="J10314"/>
      <c r="K10314" t="s">
        <v>28</v>
      </c>
      <c r="M10314"/>
      <c r="N10314" t="s">
        <v>14559</v>
      </c>
      <c r="P10314" s="7" t="str">
        <f>HYPERLINK("https://collectormobile.dot.state.oh.us/arcgis/rest/services/ADAROW/ADA_ROW_Inventory_Image_Viewer/MapServer/6/28278/attachments/", "Photo Link")</f>
        <v>Photo Link</v>
      </c>
      <c r="Q10314" s="7" t="str">
        <f>HYPERLINK("http://data.mapchannels.com/dualmaps6/map.htm?lat=41.532387&amp;lng=-81.115893", "Map Channel Link")</f>
        <v>Map Channel Link</v>
      </c>
    </row>
    <row r="10315" spans="1:17" hidden="1" x14ac:dyDescent="0.25">
      <c r="A10315" t="s">
        <v>13371</v>
      </c>
      <c r="B10315" t="s">
        <v>13568</v>
      </c>
      <c r="C10315" t="s">
        <v>5056</v>
      </c>
      <c r="D10315">
        <v>7.4960000000000004</v>
      </c>
      <c r="E10315" t="s">
        <v>16430</v>
      </c>
      <c r="F10315" t="s">
        <v>13394</v>
      </c>
      <c r="G10315" s="6">
        <v>43292.63521990741</v>
      </c>
      <c r="H10315" t="s">
        <v>14509</v>
      </c>
      <c r="I10315" t="s">
        <v>44</v>
      </c>
      <c r="J10315"/>
      <c r="K10315" t="s">
        <v>38</v>
      </c>
      <c r="M10315"/>
      <c r="N10315" t="s">
        <v>14787</v>
      </c>
      <c r="P10315" s="7" t="str">
        <f>HYPERLINK("https://collectormobile.dot.state.oh.us/arcgis/rest/services/ADAROW/ADA_ROW_Inventory_Image_Viewer/MapServer/6/28680/attachments/", "Photo Link")</f>
        <v>Photo Link</v>
      </c>
      <c r="Q10315" s="7" t="str">
        <f>HYPERLINK("http://data.mapchannels.com/dualmaps6/map.htm?lat=41.532605&amp;lng=-81.115778", "Map Channel Link")</f>
        <v>Map Channel Link</v>
      </c>
    </row>
    <row r="10316" spans="1:17" hidden="1" x14ac:dyDescent="0.25">
      <c r="A10316" t="s">
        <v>13371</v>
      </c>
      <c r="B10316" t="s">
        <v>13568</v>
      </c>
      <c r="C10316" t="s">
        <v>14488</v>
      </c>
      <c r="D10316">
        <v>6.6000000000000003E-2</v>
      </c>
      <c r="E10316" t="s">
        <v>16431</v>
      </c>
      <c r="F10316" t="s">
        <v>13577</v>
      </c>
      <c r="G10316" s="6">
        <v>43305.629733796297</v>
      </c>
      <c r="H10316" t="s">
        <v>14509</v>
      </c>
      <c r="I10316" t="s">
        <v>44</v>
      </c>
      <c r="J10316"/>
      <c r="K10316" t="s">
        <v>38</v>
      </c>
      <c r="M10316"/>
      <c r="N10316" t="s">
        <v>14787</v>
      </c>
      <c r="P10316" s="7" t="str">
        <f>HYPERLINK("https://collectormobile.dot.state.oh.us/arcgis/rest/services/ADAROW/ADA_ROW_Inventory_Image_Viewer/MapServer/6/616/attachments/", "Photo Link")</f>
        <v>Photo Link</v>
      </c>
      <c r="Q10316" s="7" t="str">
        <f>HYPERLINK("http://data.mapchannels.com/dualmaps6/map.htm?lat=41.352839&amp;lng=-81.385041", "Map Channel Link")</f>
        <v>Map Channel Link</v>
      </c>
    </row>
    <row r="10317" spans="1:17" hidden="1" x14ac:dyDescent="0.25">
      <c r="A10317" t="s">
        <v>13371</v>
      </c>
      <c r="B10317" t="s">
        <v>13568</v>
      </c>
      <c r="C10317" t="s">
        <v>14488</v>
      </c>
      <c r="D10317">
        <v>6.6000000000000003E-2</v>
      </c>
      <c r="E10317" t="s">
        <v>16432</v>
      </c>
      <c r="F10317" t="s">
        <v>13577</v>
      </c>
      <c r="G10317" s="6">
        <v>43305.630868055552</v>
      </c>
      <c r="H10317" t="s">
        <v>14509</v>
      </c>
      <c r="I10317" t="s">
        <v>44</v>
      </c>
      <c r="J10317"/>
      <c r="K10317" t="s">
        <v>38</v>
      </c>
      <c r="M10317"/>
      <c r="N10317" t="s">
        <v>14787</v>
      </c>
      <c r="P10317" s="7" t="str">
        <f>HYPERLINK("https://collectormobile.dot.state.oh.us/arcgis/rest/services/ADAROW/ADA_ROW_Inventory_Image_Viewer/MapServer/6/616/attachments/", "Photo Link")</f>
        <v>Photo Link</v>
      </c>
      <c r="Q10317" s="7" t="str">
        <f>HYPERLINK("http://data.mapchannels.com/dualmaps6/map.htm?lat=41.352839&amp;lng=-81.385041", "Map Channel Link")</f>
        <v>Map Channel Link</v>
      </c>
    </row>
    <row r="10318" spans="1:17" hidden="1" x14ac:dyDescent="0.25">
      <c r="A10318" t="s">
        <v>13371</v>
      </c>
      <c r="B10318" t="s">
        <v>13568</v>
      </c>
      <c r="C10318" t="s">
        <v>14488</v>
      </c>
      <c r="D10318">
        <v>6.9000000000000006E-2</v>
      </c>
      <c r="E10318" t="s">
        <v>16433</v>
      </c>
      <c r="F10318" t="s">
        <v>13577</v>
      </c>
      <c r="G10318" s="6">
        <v>43305.627754629633</v>
      </c>
      <c r="H10318" t="s">
        <v>14509</v>
      </c>
      <c r="I10318" t="s">
        <v>44</v>
      </c>
      <c r="J10318"/>
      <c r="K10318" t="s">
        <v>38</v>
      </c>
      <c r="M10318"/>
      <c r="N10318" t="s">
        <v>14559</v>
      </c>
      <c r="P10318" s="7" t="str">
        <f>HYPERLINK("https://collectormobile.dot.state.oh.us/arcgis/rest/services/ADAROW/ADA_ROW_Inventory_Image_Viewer/MapServer/6/615/attachments/", "Photo Link")</f>
        <v>Photo Link</v>
      </c>
      <c r="Q10318" s="7" t="str">
        <f>HYPERLINK("http://data.mapchannels.com/dualmaps6/map.htm?lat=41.352710&amp;lng=-81.384739", "Map Channel Link")</f>
        <v>Map Channel Link</v>
      </c>
    </row>
    <row r="10319" spans="1:17" hidden="1" x14ac:dyDescent="0.25">
      <c r="A10319" t="s">
        <v>13371</v>
      </c>
      <c r="B10319" t="s">
        <v>13568</v>
      </c>
      <c r="C10319" t="s">
        <v>13616</v>
      </c>
      <c r="D10319">
        <v>6.0999999999999999E-2</v>
      </c>
      <c r="E10319" t="s">
        <v>16434</v>
      </c>
      <c r="F10319" t="s">
        <v>13394</v>
      </c>
      <c r="G10319" s="6">
        <v>43305.621099537027</v>
      </c>
      <c r="H10319" t="s">
        <v>14509</v>
      </c>
      <c r="I10319" t="s">
        <v>44</v>
      </c>
      <c r="J10319"/>
      <c r="K10319" t="s">
        <v>28</v>
      </c>
      <c r="M10319"/>
      <c r="N10319" t="s">
        <v>14559</v>
      </c>
      <c r="P10319" s="7" t="str">
        <f>HYPERLINK("https://collectormobile.dot.state.oh.us/arcgis/rest/services/ADAROW/ADA_ROW_Inventory_Image_Viewer/MapServer/6/129/attachments/", "Photo Link")</f>
        <v>Photo Link</v>
      </c>
      <c r="Q10319" s="7" t="str">
        <f>HYPERLINK("http://data.mapchannels.com/dualmaps6/map.htm?lat=41.354211&amp;lng=-81.387191", "Map Channel Link")</f>
        <v>Map Channel Link</v>
      </c>
    </row>
    <row r="10320" spans="1:17" hidden="1" x14ac:dyDescent="0.25">
      <c r="A10320" t="s">
        <v>13371</v>
      </c>
      <c r="B10320" t="s">
        <v>13619</v>
      </c>
      <c r="C10320" t="s">
        <v>1586</v>
      </c>
      <c r="D10320">
        <v>1.4999999999999999E-2</v>
      </c>
      <c r="E10320" t="s">
        <v>16435</v>
      </c>
      <c r="F10320" t="s">
        <v>13577</v>
      </c>
      <c r="G10320" s="6">
        <v>43376.630798611113</v>
      </c>
      <c r="H10320" t="s">
        <v>14509</v>
      </c>
      <c r="I10320" t="s">
        <v>44</v>
      </c>
      <c r="J10320"/>
      <c r="K10320" t="s">
        <v>28</v>
      </c>
      <c r="M10320"/>
      <c r="N10320" t="s">
        <v>14559</v>
      </c>
      <c r="P10320" s="7" t="str">
        <f>HYPERLINK("https://collectormobile.dot.state.oh.us/arcgis/rest/services/ADAROW/ADA_ROW_Inventory_Image_Viewer/MapServer/6/823/attachments/", "Photo Link")</f>
        <v>Photo Link</v>
      </c>
      <c r="Q10320" s="7" t="str">
        <f>HYPERLINK("http://data.mapchannels.com/dualmaps6/map.htm?lat=41.801176&amp;lng=-81.073808", "Map Channel Link")</f>
        <v>Map Channel Link</v>
      </c>
    </row>
    <row r="10321" spans="1:17" hidden="1" x14ac:dyDescent="0.25">
      <c r="A10321" t="s">
        <v>13371</v>
      </c>
      <c r="B10321" t="s">
        <v>13619</v>
      </c>
      <c r="C10321" t="s">
        <v>837</v>
      </c>
      <c r="D10321">
        <v>0.75600000000000001</v>
      </c>
      <c r="E10321" t="s">
        <v>16436</v>
      </c>
      <c r="F10321" t="s">
        <v>13577</v>
      </c>
      <c r="G10321" s="6">
        <v>43376.644675925927</v>
      </c>
      <c r="H10321" t="s">
        <v>14509</v>
      </c>
      <c r="I10321" t="s">
        <v>44</v>
      </c>
      <c r="J10321"/>
      <c r="K10321" t="s">
        <v>28</v>
      </c>
      <c r="M10321"/>
      <c r="N10321" t="s">
        <v>14559</v>
      </c>
      <c r="P10321" s="7" t="str">
        <f>HYPERLINK("https://collectormobile.dot.state.oh.us/arcgis/rest/services/ADAROW/ADA_ROW_Inventory_Image_Viewer/MapServer/6/822/attachments/", "Photo Link")</f>
        <v>Photo Link</v>
      </c>
      <c r="Q10321" s="7" t="str">
        <f>HYPERLINK("http://data.mapchannels.com/dualmaps6/map.htm?lat=41.794241&amp;lng=-81.094397", "Map Channel Link")</f>
        <v>Map Channel Link</v>
      </c>
    </row>
    <row r="10322" spans="1:17" hidden="1" x14ac:dyDescent="0.25">
      <c r="A10322" t="s">
        <v>13371</v>
      </c>
      <c r="B10322" t="s">
        <v>13619</v>
      </c>
      <c r="C10322" t="s">
        <v>3747</v>
      </c>
      <c r="D10322">
        <v>13.535</v>
      </c>
      <c r="E10322" t="s">
        <v>16437</v>
      </c>
      <c r="F10322" t="s">
        <v>13394</v>
      </c>
      <c r="G10322" s="6">
        <v>43334.584618055553</v>
      </c>
      <c r="H10322" t="s">
        <v>14509</v>
      </c>
      <c r="I10322" t="s">
        <v>44</v>
      </c>
      <c r="J10322"/>
      <c r="K10322" t="s">
        <v>124</v>
      </c>
      <c r="M10322"/>
      <c r="N10322" t="s">
        <v>14787</v>
      </c>
      <c r="P10322" s="7" t="str">
        <f>HYPERLINK("https://collectormobile.dot.state.oh.us/arcgis/rest/services/ADAROW/ADA_ROW_Inventory_Image_Viewer/MapServer/6/554/attachments/", "Photo Link")</f>
        <v>Photo Link</v>
      </c>
      <c r="Q10322" s="7" t="str">
        <f>HYPERLINK("http://data.mapchannels.com/dualmaps6/map.htm?lat=41.699503&amp;lng=-81.277075", "Map Channel Link")</f>
        <v>Map Channel Link</v>
      </c>
    </row>
    <row r="10323" spans="1:17" hidden="1" x14ac:dyDescent="0.25">
      <c r="A10323" t="s">
        <v>13371</v>
      </c>
      <c r="B10323" t="s">
        <v>13619</v>
      </c>
      <c r="C10323" t="s">
        <v>3747</v>
      </c>
      <c r="D10323">
        <v>13.555</v>
      </c>
      <c r="E10323" t="s">
        <v>16438</v>
      </c>
      <c r="F10323" t="s">
        <v>13394</v>
      </c>
      <c r="G10323" s="6">
        <v>43334.592604166668</v>
      </c>
      <c r="H10323" t="s">
        <v>14509</v>
      </c>
      <c r="I10323" t="s">
        <v>44</v>
      </c>
      <c r="J10323"/>
      <c r="K10323" t="s">
        <v>28</v>
      </c>
      <c r="M10323"/>
      <c r="N10323" t="s">
        <v>14787</v>
      </c>
      <c r="P10323" s="7" t="str">
        <f>HYPERLINK("https://collectormobile.dot.state.oh.us/arcgis/rest/services/ADAROW/ADA_ROW_Inventory_Image_Viewer/MapServer/6/555/attachments/", "Photo Link")</f>
        <v>Photo Link</v>
      </c>
      <c r="Q10323" s="7" t="str">
        <f>HYPERLINK("http://data.mapchannels.com/dualmaps6/map.htm?lat=41.699710&amp;lng=-81.276819", "Map Channel Link")</f>
        <v>Map Channel Link</v>
      </c>
    </row>
    <row r="10324" spans="1:17" hidden="1" x14ac:dyDescent="0.25">
      <c r="A10324" t="s">
        <v>13371</v>
      </c>
      <c r="B10324" t="s">
        <v>13619</v>
      </c>
      <c r="C10324" t="s">
        <v>3747</v>
      </c>
      <c r="D10324">
        <v>13.555</v>
      </c>
      <c r="E10324" t="s">
        <v>16439</v>
      </c>
      <c r="F10324" t="s">
        <v>13394</v>
      </c>
      <c r="G10324" s="6">
        <v>43334.593541666669</v>
      </c>
      <c r="H10324" t="s">
        <v>14509</v>
      </c>
      <c r="I10324" t="s">
        <v>44</v>
      </c>
      <c r="J10324"/>
      <c r="K10324" t="s">
        <v>28</v>
      </c>
      <c r="M10324"/>
      <c r="N10324" t="s">
        <v>14787</v>
      </c>
      <c r="P10324" s="7" t="str">
        <f>HYPERLINK("https://collectormobile.dot.state.oh.us/arcgis/rest/services/ADAROW/ADA_ROW_Inventory_Image_Viewer/MapServer/6/555/attachments/", "Photo Link")</f>
        <v>Photo Link</v>
      </c>
      <c r="Q10324" s="7" t="str">
        <f>HYPERLINK("http://data.mapchannels.com/dualmaps6/map.htm?lat=41.699710&amp;lng=-81.276819", "Map Channel Link")</f>
        <v>Map Channel Link</v>
      </c>
    </row>
    <row r="10325" spans="1:17" hidden="1" x14ac:dyDescent="0.25">
      <c r="A10325" t="s">
        <v>13371</v>
      </c>
      <c r="B10325" t="s">
        <v>13619</v>
      </c>
      <c r="C10325" t="s">
        <v>3747</v>
      </c>
      <c r="D10325">
        <v>13.625999999999999</v>
      </c>
      <c r="E10325" t="s">
        <v>16440</v>
      </c>
      <c r="F10325" t="s">
        <v>13577</v>
      </c>
      <c r="G10325" s="6">
        <v>43334.626620370371</v>
      </c>
      <c r="H10325" t="s">
        <v>14509</v>
      </c>
      <c r="I10325" t="s">
        <v>44</v>
      </c>
      <c r="J10325"/>
      <c r="K10325" t="s">
        <v>124</v>
      </c>
      <c r="M10325"/>
      <c r="N10325" t="s">
        <v>14559</v>
      </c>
      <c r="P10325" s="7" t="str">
        <f>HYPERLINK("https://collectormobile.dot.state.oh.us/arcgis/rest/services/ADAROW/ADA_ROW_Inventory_Image_Viewer/MapServer/6/53309/attachments/", "Photo Link")</f>
        <v>Photo Link</v>
      </c>
      <c r="Q10325" s="7" t="str">
        <f>HYPERLINK("http://data.mapchannels.com/dualmaps6/map.htm?lat=41.700456&amp;lng=-81.275872", "Map Channel Link")</f>
        <v>Map Channel Link</v>
      </c>
    </row>
    <row r="10326" spans="1:17" hidden="1" x14ac:dyDescent="0.25">
      <c r="A10326" t="s">
        <v>13371</v>
      </c>
      <c r="B10326" t="s">
        <v>13619</v>
      </c>
      <c r="C10326" t="s">
        <v>3747</v>
      </c>
      <c r="D10326">
        <v>13.625999999999999</v>
      </c>
      <c r="E10326" t="s">
        <v>16441</v>
      </c>
      <c r="F10326" t="s">
        <v>13577</v>
      </c>
      <c r="G10326" s="6">
        <v>43334.626921296287</v>
      </c>
      <c r="H10326" t="s">
        <v>14509</v>
      </c>
      <c r="I10326" t="s">
        <v>44</v>
      </c>
      <c r="J10326"/>
      <c r="K10326" t="s">
        <v>124</v>
      </c>
      <c r="M10326"/>
      <c r="N10326" t="s">
        <v>14559</v>
      </c>
      <c r="P10326" s="7" t="str">
        <f>HYPERLINK("https://collectormobile.dot.state.oh.us/arcgis/rest/services/ADAROW/ADA_ROW_Inventory_Image_Viewer/MapServer/6/53309/attachments/", "Photo Link")</f>
        <v>Photo Link</v>
      </c>
      <c r="Q10326" s="7" t="str">
        <f>HYPERLINK("http://data.mapchannels.com/dualmaps6/map.htm?lat=41.700456&amp;lng=-81.275872", "Map Channel Link")</f>
        <v>Map Channel Link</v>
      </c>
    </row>
    <row r="10327" spans="1:17" hidden="1" x14ac:dyDescent="0.25">
      <c r="A10327" t="s">
        <v>13371</v>
      </c>
      <c r="B10327" t="s">
        <v>13619</v>
      </c>
      <c r="C10327" t="s">
        <v>3747</v>
      </c>
      <c r="D10327">
        <v>13.644</v>
      </c>
      <c r="E10327" t="s">
        <v>16442</v>
      </c>
      <c r="F10327" t="s">
        <v>13577</v>
      </c>
      <c r="G10327" s="6">
        <v>43334.62226851852</v>
      </c>
      <c r="H10327" t="s">
        <v>14509</v>
      </c>
      <c r="I10327" t="s">
        <v>44</v>
      </c>
      <c r="J10327"/>
      <c r="K10327" t="s">
        <v>28</v>
      </c>
      <c r="M10327"/>
      <c r="N10327" t="s">
        <v>14787</v>
      </c>
      <c r="P10327" s="7" t="str">
        <f>HYPERLINK("https://collectormobile.dot.state.oh.us/arcgis/rest/services/ADAROW/ADA_ROW_Inventory_Image_Viewer/MapServer/6/53308/attachments/", "Photo Link")</f>
        <v>Photo Link</v>
      </c>
      <c r="Q10327" s="7" t="str">
        <f>HYPERLINK("http://data.mapchannels.com/dualmaps6/map.htm?lat=41.700656&amp;lng=-81.275654", "Map Channel Link")</f>
        <v>Map Channel Link</v>
      </c>
    </row>
    <row r="10328" spans="1:17" hidden="1" x14ac:dyDescent="0.25">
      <c r="A10328" t="s">
        <v>13371</v>
      </c>
      <c r="B10328" t="s">
        <v>13619</v>
      </c>
      <c r="C10328" t="s">
        <v>3747</v>
      </c>
      <c r="D10328">
        <v>13.644</v>
      </c>
      <c r="E10328" t="s">
        <v>16443</v>
      </c>
      <c r="F10328" t="s">
        <v>13577</v>
      </c>
      <c r="G10328" s="6">
        <v>43334.622523148151</v>
      </c>
      <c r="H10328" t="s">
        <v>14509</v>
      </c>
      <c r="I10328" t="s">
        <v>44</v>
      </c>
      <c r="J10328"/>
      <c r="K10328" t="s">
        <v>28</v>
      </c>
      <c r="M10328"/>
      <c r="N10328" t="s">
        <v>14787</v>
      </c>
      <c r="P10328" s="7" t="str">
        <f>HYPERLINK("https://collectormobile.dot.state.oh.us/arcgis/rest/services/ADAROW/ADA_ROW_Inventory_Image_Viewer/MapServer/6/53308/attachments/", "Photo Link")</f>
        <v>Photo Link</v>
      </c>
      <c r="Q10328" s="7" t="str">
        <f>HYPERLINK("http://data.mapchannels.com/dualmaps6/map.htm?lat=41.700656&amp;lng=-81.275654", "Map Channel Link")</f>
        <v>Map Channel Link</v>
      </c>
    </row>
    <row r="10329" spans="1:17" hidden="1" x14ac:dyDescent="0.25">
      <c r="A10329" t="s">
        <v>13371</v>
      </c>
      <c r="B10329" t="s">
        <v>13619</v>
      </c>
      <c r="C10329" t="s">
        <v>3747</v>
      </c>
      <c r="D10329">
        <v>14.055</v>
      </c>
      <c r="E10329" t="s">
        <v>16444</v>
      </c>
      <c r="F10329" t="s">
        <v>13577</v>
      </c>
      <c r="G10329" s="6">
        <v>43334.659432870372</v>
      </c>
      <c r="H10329" t="s">
        <v>14509</v>
      </c>
      <c r="I10329" t="s">
        <v>44</v>
      </c>
      <c r="J10329"/>
      <c r="K10329" t="s">
        <v>124</v>
      </c>
      <c r="M10329"/>
      <c r="N10329" t="s">
        <v>14787</v>
      </c>
      <c r="P10329" s="7" t="str">
        <f>HYPERLINK("https://collectormobile.dot.state.oh.us/arcgis/rest/services/ADAROW/ADA_ROW_Inventory_Image_Viewer/MapServer/6/135/attachments/", "Photo Link")</f>
        <v>Photo Link</v>
      </c>
      <c r="Q10329" s="7" t="str">
        <f>HYPERLINK("http://data.mapchannels.com/dualmaps6/map.htm?lat=41.705025&amp;lng=-81.270255", "Map Channel Link")</f>
        <v>Map Channel Link</v>
      </c>
    </row>
    <row r="10330" spans="1:17" hidden="1" x14ac:dyDescent="0.25">
      <c r="A10330" t="s">
        <v>13371</v>
      </c>
      <c r="B10330" t="s">
        <v>13619</v>
      </c>
      <c r="C10330" t="s">
        <v>3747</v>
      </c>
      <c r="D10330">
        <v>14.077999999999999</v>
      </c>
      <c r="E10330" t="s">
        <v>16445</v>
      </c>
      <c r="F10330" t="s">
        <v>13577</v>
      </c>
      <c r="G10330" s="6">
        <v>43334.652592592603</v>
      </c>
      <c r="H10330" t="s">
        <v>14509</v>
      </c>
      <c r="I10330" t="s">
        <v>44</v>
      </c>
      <c r="J10330"/>
      <c r="K10330" t="s">
        <v>28</v>
      </c>
      <c r="M10330"/>
      <c r="N10330" t="s">
        <v>14559</v>
      </c>
      <c r="P10330" s="7" t="str">
        <f>HYPERLINK("https://collectormobile.dot.state.oh.us/arcgis/rest/services/ADAROW/ADA_ROW_Inventory_Image_Viewer/MapServer/6/134/attachments/", "Photo Link")</f>
        <v>Photo Link</v>
      </c>
      <c r="Q10330" s="7" t="str">
        <f>HYPERLINK("http://data.mapchannels.com/dualmaps6/map.htm?lat=41.705270&amp;lng=-81.269942", "Map Channel Link")</f>
        <v>Map Channel Link</v>
      </c>
    </row>
    <row r="10331" spans="1:17" hidden="1" x14ac:dyDescent="0.25">
      <c r="A10331" t="s">
        <v>13371</v>
      </c>
      <c r="B10331" t="s">
        <v>13619</v>
      </c>
      <c r="C10331" t="s">
        <v>3747</v>
      </c>
      <c r="D10331">
        <v>14.081</v>
      </c>
      <c r="E10331" t="s">
        <v>16446</v>
      </c>
      <c r="F10331" t="s">
        <v>13577</v>
      </c>
      <c r="G10331" s="6">
        <v>43334.653368055559</v>
      </c>
      <c r="H10331" t="s">
        <v>14509</v>
      </c>
      <c r="I10331" t="s">
        <v>44</v>
      </c>
      <c r="J10331"/>
      <c r="K10331" t="s">
        <v>28</v>
      </c>
      <c r="M10331"/>
      <c r="N10331" t="s">
        <v>14787</v>
      </c>
      <c r="P10331" s="7" t="str">
        <f>HYPERLINK("https://collectormobile.dot.state.oh.us/arcgis/rest/services/ADAROW/ADA_ROW_Inventory_Image_Viewer/MapServer/6/53711/attachments/", "Photo Link")</f>
        <v>Photo Link</v>
      </c>
      <c r="Q10331" s="7" t="str">
        <f>HYPERLINK("http://data.mapchannels.com/dualmaps6/map.htm?lat=41.705298&amp;lng=-81.269910", "Map Channel Link")</f>
        <v>Map Channel Link</v>
      </c>
    </row>
    <row r="10332" spans="1:17" hidden="1" x14ac:dyDescent="0.25">
      <c r="A10332" t="s">
        <v>13371</v>
      </c>
      <c r="B10332" t="s">
        <v>13619</v>
      </c>
      <c r="C10332" t="s">
        <v>3747</v>
      </c>
      <c r="D10332">
        <v>18.73</v>
      </c>
      <c r="E10332" t="s">
        <v>16447</v>
      </c>
      <c r="F10332" t="s">
        <v>13394</v>
      </c>
      <c r="G10332" s="6">
        <v>43362.596828703703</v>
      </c>
      <c r="H10332" t="s">
        <v>14509</v>
      </c>
      <c r="I10332" t="s">
        <v>44</v>
      </c>
      <c r="J10332"/>
      <c r="K10332" t="s">
        <v>124</v>
      </c>
      <c r="M10332"/>
      <c r="N10332" t="s">
        <v>14559</v>
      </c>
      <c r="O10332"/>
      <c r="P10332" s="7" t="str">
        <f>HYPERLINK("https://collectormobile.dot.state.oh.us/arcgis/rest/services/ADAROW/ADA_ROW_Inventory_Image_Viewer/MapServer/6/559/attachments/", "Photo Link")</f>
        <v>Photo Link</v>
      </c>
      <c r="Q10332" s="7" t="str">
        <f>HYPERLINK("http://data.mapchannels.com/dualmaps6/map.htm?lat=41.749459&amp;lng=-81.207636", "Map Channel Link")</f>
        <v>Map Channel Link</v>
      </c>
    </row>
    <row r="10333" spans="1:17" hidden="1" x14ac:dyDescent="0.25">
      <c r="A10333" t="s">
        <v>13371</v>
      </c>
      <c r="B10333" t="s">
        <v>13619</v>
      </c>
      <c r="C10333" t="s">
        <v>3747</v>
      </c>
      <c r="D10333">
        <v>18.920000000000002</v>
      </c>
      <c r="E10333" t="s">
        <v>16448</v>
      </c>
      <c r="F10333" t="s">
        <v>13394</v>
      </c>
      <c r="G10333" s="6">
        <v>43362.631655092591</v>
      </c>
      <c r="H10333" t="s">
        <v>14509</v>
      </c>
      <c r="I10333" t="s">
        <v>44</v>
      </c>
      <c r="J10333"/>
      <c r="K10333" t="s">
        <v>124</v>
      </c>
      <c r="M10333"/>
      <c r="N10333" t="s">
        <v>14654</v>
      </c>
      <c r="P10333" s="7" t="str">
        <f>HYPERLINK("https://collectormobile.dot.state.oh.us/arcgis/rest/services/ADAROW/ADA_ROW_Inventory_Image_Viewer/MapServer/6/59114/attachments/", "Photo Link")</f>
        <v>Photo Link</v>
      </c>
      <c r="Q10333" s="7" t="str">
        <f>HYPERLINK("http://data.mapchannels.com/dualmaps6/map.htm?lat=41.751328&amp;lng=-81.204912", "Map Channel Link")</f>
        <v>Map Channel Link</v>
      </c>
    </row>
    <row r="10334" spans="1:17" hidden="1" x14ac:dyDescent="0.25">
      <c r="A10334" t="s">
        <v>13371</v>
      </c>
      <c r="B10334" t="s">
        <v>13619</v>
      </c>
      <c r="C10334" t="s">
        <v>3747</v>
      </c>
      <c r="D10334">
        <v>20.524999999999999</v>
      </c>
      <c r="E10334" t="s">
        <v>16449</v>
      </c>
      <c r="F10334" t="s">
        <v>13394</v>
      </c>
      <c r="G10334" s="6">
        <v>43374.623078703713</v>
      </c>
      <c r="H10334" t="s">
        <v>14509</v>
      </c>
      <c r="I10334" t="s">
        <v>44</v>
      </c>
      <c r="J10334"/>
      <c r="K10334" t="s">
        <v>38</v>
      </c>
      <c r="M10334"/>
      <c r="N10334" t="s">
        <v>14559</v>
      </c>
      <c r="P10334" s="7" t="str">
        <f>HYPERLINK("https://collectormobile.dot.state.oh.us/arcgis/rest/services/ADAROW/ADA_ROW_Inventory_Image_Viewer/MapServer/6/540/attachments/", "Photo Link")</f>
        <v>Photo Link</v>
      </c>
      <c r="Q10334" s="7" t="str">
        <f>HYPERLINK("http://data.mapchannels.com/dualmaps6/map.htm?lat=41.766115&amp;lng=-81.181131", "Map Channel Link")</f>
        <v>Map Channel Link</v>
      </c>
    </row>
    <row r="10335" spans="1:17" hidden="1" x14ac:dyDescent="0.25">
      <c r="A10335" t="s">
        <v>13371</v>
      </c>
      <c r="B10335" t="s">
        <v>13619</v>
      </c>
      <c r="C10335" t="s">
        <v>3747</v>
      </c>
      <c r="D10335">
        <v>20.550999999999998</v>
      </c>
      <c r="E10335" t="s">
        <v>16450</v>
      </c>
      <c r="F10335" t="s">
        <v>13394</v>
      </c>
      <c r="G10335" s="6">
        <v>43374.630810185183</v>
      </c>
      <c r="H10335" t="s">
        <v>14509</v>
      </c>
      <c r="I10335" t="s">
        <v>44</v>
      </c>
      <c r="J10335"/>
      <c r="K10335" t="s">
        <v>28</v>
      </c>
      <c r="M10335"/>
      <c r="N10335" t="s">
        <v>14559</v>
      </c>
      <c r="P10335" s="7" t="str">
        <f>HYPERLINK("https://collectormobile.dot.state.oh.us/arcgis/rest/services/ADAROW/ADA_ROW_Inventory_Image_Viewer/MapServer/6/542/attachments/", "Photo Link")</f>
        <v>Photo Link</v>
      </c>
      <c r="Q10335" s="7" t="str">
        <f>HYPERLINK("http://data.mapchannels.com/dualmaps6/map.htm?lat=41.766514&amp;lng=-81.180911", "Map Channel Link")</f>
        <v>Map Channel Link</v>
      </c>
    </row>
    <row r="10336" spans="1:17" hidden="1" x14ac:dyDescent="0.25">
      <c r="A10336" t="s">
        <v>13371</v>
      </c>
      <c r="B10336" t="s">
        <v>13619</v>
      </c>
      <c r="C10336" t="s">
        <v>3747</v>
      </c>
      <c r="D10336">
        <v>22.539000000000001</v>
      </c>
      <c r="E10336" t="s">
        <v>16451</v>
      </c>
      <c r="F10336" t="s">
        <v>13577</v>
      </c>
      <c r="G10336" s="6">
        <v>43374.671331018522</v>
      </c>
      <c r="H10336" t="s">
        <v>14509</v>
      </c>
      <c r="I10336" t="s">
        <v>44</v>
      </c>
      <c r="J10336"/>
      <c r="K10336" t="s">
        <v>28</v>
      </c>
      <c r="M10336"/>
      <c r="N10336" t="s">
        <v>14559</v>
      </c>
      <c r="P10336" s="7" t="str">
        <f>HYPERLINK("https://collectormobile.dot.state.oh.us/arcgis/rest/services/ADAROW/ADA_ROW_Inventory_Image_Viewer/MapServer/6/564/attachments/", "Photo Link")</f>
        <v>Photo Link</v>
      </c>
      <c r="Q10336" s="7" t="str">
        <f>HYPERLINK("http://data.mapchannels.com/dualmaps6/map.htm?lat=41.779952&amp;lng=-81.147013", "Map Channel Link")</f>
        <v>Map Channel Link</v>
      </c>
    </row>
    <row r="10337" spans="1:17" hidden="1" x14ac:dyDescent="0.25">
      <c r="A10337" t="s">
        <v>13371</v>
      </c>
      <c r="B10337" t="s">
        <v>13619</v>
      </c>
      <c r="C10337" t="s">
        <v>3747</v>
      </c>
      <c r="D10337">
        <v>22.54</v>
      </c>
      <c r="E10337" t="s">
        <v>16452</v>
      </c>
      <c r="F10337" t="s">
        <v>13577</v>
      </c>
      <c r="G10337" s="6">
        <v>43374.667546296303</v>
      </c>
      <c r="H10337" t="s">
        <v>14509</v>
      </c>
      <c r="I10337" t="s">
        <v>44</v>
      </c>
      <c r="J10337"/>
      <c r="K10337" t="s">
        <v>124</v>
      </c>
      <c r="M10337"/>
      <c r="N10337" t="s">
        <v>15196</v>
      </c>
      <c r="P10337" s="7" t="str">
        <f>HYPERLINK("https://collectormobile.dot.state.oh.us/arcgis/rest/services/ADAROW/ADA_ROW_Inventory_Image_Viewer/MapServer/6/539/attachments/", "Photo Link")</f>
        <v>Photo Link</v>
      </c>
      <c r="Q10337" s="7" t="str">
        <f>HYPERLINK("http://data.mapchannels.com/dualmaps6/map.htm?lat=41.780161&amp;lng=-81.147100", "Map Channel Link")</f>
        <v>Map Channel Link</v>
      </c>
    </row>
    <row r="10338" spans="1:17" hidden="1" x14ac:dyDescent="0.25">
      <c r="A10338" t="s">
        <v>13371</v>
      </c>
      <c r="B10338" t="s">
        <v>13619</v>
      </c>
      <c r="C10338" t="s">
        <v>3747</v>
      </c>
      <c r="D10338">
        <v>22.567</v>
      </c>
      <c r="E10338" t="s">
        <v>16453</v>
      </c>
      <c r="F10338" t="s">
        <v>13577</v>
      </c>
      <c r="G10338" s="6">
        <v>43374.659143518518</v>
      </c>
      <c r="H10338" t="s">
        <v>14509</v>
      </c>
      <c r="I10338" t="s">
        <v>44</v>
      </c>
      <c r="J10338"/>
      <c r="K10338" t="s">
        <v>38</v>
      </c>
      <c r="M10338"/>
      <c r="N10338" t="s">
        <v>14559</v>
      </c>
      <c r="P10338" s="7" t="str">
        <f>HYPERLINK("https://collectormobile.dot.state.oh.us/arcgis/rest/services/ADAROW/ADA_ROW_Inventory_Image_Viewer/MapServer/6/538/attachments/", "Photo Link")</f>
        <v>Photo Link</v>
      </c>
      <c r="Q10338" s="7" t="str">
        <f>HYPERLINK("http://data.mapchannels.com/dualmaps6/map.htm?lat=41.780122&amp;lng=-81.146511", "Map Channel Link")</f>
        <v>Map Channel Link</v>
      </c>
    </row>
    <row r="10339" spans="1:17" hidden="1" x14ac:dyDescent="0.25">
      <c r="A10339" t="s">
        <v>13371</v>
      </c>
      <c r="B10339" t="s">
        <v>13619</v>
      </c>
      <c r="C10339" t="s">
        <v>3747</v>
      </c>
      <c r="D10339">
        <v>22.571999999999999</v>
      </c>
      <c r="E10339" t="s">
        <v>16454</v>
      </c>
      <c r="F10339" t="s">
        <v>13577</v>
      </c>
      <c r="G10339" s="6">
        <v>43374.662997685176</v>
      </c>
      <c r="H10339" t="s">
        <v>14509</v>
      </c>
      <c r="I10339" t="s">
        <v>44</v>
      </c>
      <c r="J10339"/>
      <c r="K10339" t="s">
        <v>28</v>
      </c>
      <c r="M10339"/>
      <c r="N10339" t="s">
        <v>14559</v>
      </c>
      <c r="P10339" s="7" t="str">
        <f>HYPERLINK("https://collectormobile.dot.state.oh.us/arcgis/rest/services/ADAROW/ADA_ROW_Inventory_Image_Viewer/MapServer/6/561/attachments/", "Photo Link")</f>
        <v>Photo Link</v>
      </c>
      <c r="Q10339" s="7" t="str">
        <f>HYPERLINK("http://data.mapchannels.com/dualmaps6/map.htm?lat=41.780374&amp;lng=-81.146565", "Map Channel Link")</f>
        <v>Map Channel Link</v>
      </c>
    </row>
    <row r="10340" spans="1:17" hidden="1" x14ac:dyDescent="0.25">
      <c r="A10340" t="s">
        <v>13371</v>
      </c>
      <c r="B10340" t="s">
        <v>13619</v>
      </c>
      <c r="C10340" t="s">
        <v>3747</v>
      </c>
      <c r="D10340">
        <v>24.914000000000001</v>
      </c>
      <c r="E10340" t="s">
        <v>16455</v>
      </c>
      <c r="F10340" t="s">
        <v>13577</v>
      </c>
      <c r="G10340" s="6">
        <v>43376.66810185185</v>
      </c>
      <c r="H10340" t="s">
        <v>14509</v>
      </c>
      <c r="I10340" t="s">
        <v>44</v>
      </c>
      <c r="J10340"/>
      <c r="K10340" t="s">
        <v>28</v>
      </c>
      <c r="M10340"/>
      <c r="N10340" t="s">
        <v>14559</v>
      </c>
      <c r="P10340" s="7" t="str">
        <f>HYPERLINK("https://collectormobile.dot.state.oh.us/arcgis/rest/services/ADAROW/ADA_ROW_Inventory_Image_Viewer/MapServer/6/536/attachments/", "Photo Link")</f>
        <v>Photo Link</v>
      </c>
      <c r="Q10340" s="7" t="str">
        <f>HYPERLINK("http://data.mapchannels.com/dualmaps6/map.htm?lat=41.791808&amp;lng=-81.104434", "Map Channel Link")</f>
        <v>Map Channel Link</v>
      </c>
    </row>
    <row r="10341" spans="1:17" hidden="1" x14ac:dyDescent="0.25">
      <c r="A10341" t="s">
        <v>13371</v>
      </c>
      <c r="B10341" t="s">
        <v>13619</v>
      </c>
      <c r="C10341" t="s">
        <v>3747</v>
      </c>
      <c r="D10341">
        <v>24.92</v>
      </c>
      <c r="E10341" t="s">
        <v>16456</v>
      </c>
      <c r="F10341" t="s">
        <v>13577</v>
      </c>
      <c r="G10341" s="6">
        <v>43376.670451388891</v>
      </c>
      <c r="H10341" t="s">
        <v>14509</v>
      </c>
      <c r="I10341" t="s">
        <v>44</v>
      </c>
      <c r="J10341"/>
      <c r="K10341" t="s">
        <v>124</v>
      </c>
      <c r="M10341"/>
      <c r="N10341" t="s">
        <v>14948</v>
      </c>
      <c r="P10341" s="7" t="str">
        <f>HYPERLINK("https://collectormobile.dot.state.oh.us/arcgis/rest/services/ADAROW/ADA_ROW_Inventory_Image_Viewer/MapServer/6/537/attachments/", "Photo Link")</f>
        <v>Photo Link</v>
      </c>
      <c r="Q10341" s="7" t="str">
        <f>HYPERLINK("http://data.mapchannels.com/dualmaps6/map.htm?lat=41.792064&amp;lng=-81.104412", "Map Channel Link")</f>
        <v>Map Channel Link</v>
      </c>
    </row>
    <row r="10342" spans="1:17" hidden="1" x14ac:dyDescent="0.25">
      <c r="A10342" t="s">
        <v>13371</v>
      </c>
      <c r="B10342" t="s">
        <v>13619</v>
      </c>
      <c r="C10342" t="s">
        <v>3747</v>
      </c>
      <c r="D10342">
        <v>24.934000000000001</v>
      </c>
      <c r="E10342" t="s">
        <v>16457</v>
      </c>
      <c r="F10342" t="s">
        <v>13577</v>
      </c>
      <c r="G10342" s="6">
        <v>43376.666504629633</v>
      </c>
      <c r="H10342" t="s">
        <v>14509</v>
      </c>
      <c r="I10342" t="s">
        <v>44</v>
      </c>
      <c r="J10342"/>
      <c r="K10342" t="s">
        <v>124</v>
      </c>
      <c r="M10342"/>
      <c r="N10342" t="s">
        <v>14559</v>
      </c>
      <c r="P10342" s="7" t="str">
        <f>HYPERLINK("https://collectormobile.dot.state.oh.us/arcgis/rest/services/ADAROW/ADA_ROW_Inventory_Image_Viewer/MapServer/6/535/attachments/", "Photo Link")</f>
        <v>Photo Link</v>
      </c>
      <c r="Q10342" s="7" t="str">
        <f>HYPERLINK("http://data.mapchannels.com/dualmaps6/map.htm?lat=41.791920&amp;lng=-81.104066", "Map Channel Link")</f>
        <v>Map Channel Link</v>
      </c>
    </row>
    <row r="10343" spans="1:17" hidden="1" x14ac:dyDescent="0.25">
      <c r="A10343" t="s">
        <v>13371</v>
      </c>
      <c r="B10343" t="s">
        <v>13619</v>
      </c>
      <c r="C10343" t="s">
        <v>3747</v>
      </c>
      <c r="D10343">
        <v>24.942</v>
      </c>
      <c r="E10343" t="s">
        <v>16458</v>
      </c>
      <c r="F10343" t="s">
        <v>13577</v>
      </c>
      <c r="G10343" s="6">
        <v>43376.662349537037</v>
      </c>
      <c r="H10343" t="s">
        <v>14509</v>
      </c>
      <c r="I10343" t="s">
        <v>44</v>
      </c>
      <c r="J10343"/>
      <c r="K10343" t="s">
        <v>124</v>
      </c>
      <c r="M10343"/>
      <c r="N10343" t="s">
        <v>14559</v>
      </c>
      <c r="P10343" s="7" t="str">
        <f>HYPERLINK("https://collectormobile.dot.state.oh.us/arcgis/rest/services/ADAROW/ADA_ROW_Inventory_Image_Viewer/MapServer/6/534/attachments/", "Photo Link")</f>
        <v>Photo Link</v>
      </c>
      <c r="Q10343" s="7" t="str">
        <f>HYPERLINK("http://data.mapchannels.com/dualmaps6/map.htm?lat=41.792186&amp;lng=-81.104024", "Map Channel Link")</f>
        <v>Map Channel Link</v>
      </c>
    </row>
    <row r="10344" spans="1:17" hidden="1" x14ac:dyDescent="0.25">
      <c r="A10344" t="s">
        <v>13371</v>
      </c>
      <c r="B10344" t="s">
        <v>13619</v>
      </c>
      <c r="C10344" t="s">
        <v>3747</v>
      </c>
      <c r="D10344">
        <v>25.446000000000002</v>
      </c>
      <c r="E10344" t="s">
        <v>16459</v>
      </c>
      <c r="F10344" t="s">
        <v>13577</v>
      </c>
      <c r="G10344" s="6">
        <v>43376.642222222217</v>
      </c>
      <c r="H10344" t="s">
        <v>14509</v>
      </c>
      <c r="I10344" t="s">
        <v>44</v>
      </c>
      <c r="J10344"/>
      <c r="K10344" t="s">
        <v>124</v>
      </c>
      <c r="M10344"/>
      <c r="N10344" t="s">
        <v>14654</v>
      </c>
      <c r="P10344" s="7" t="str">
        <f>HYPERLINK("https://collectormobile.dot.state.oh.us/arcgis/rest/services/ADAROW/ADA_ROW_Inventory_Image_Viewer/MapServer/6/821/attachments/", "Photo Link")</f>
        <v>Photo Link</v>
      </c>
      <c r="Q10344" s="7" t="str">
        <f>HYPERLINK("http://data.mapchannels.com/dualmaps6/map.htm?lat=41.794184&amp;lng=-81.094614", "Map Channel Link")</f>
        <v>Map Channel Link</v>
      </c>
    </row>
    <row r="10345" spans="1:17" hidden="1" x14ac:dyDescent="0.25">
      <c r="A10345" t="s">
        <v>13371</v>
      </c>
      <c r="B10345" t="s">
        <v>13619</v>
      </c>
      <c r="C10345" t="s">
        <v>3747</v>
      </c>
      <c r="D10345">
        <v>26.626999999999999</v>
      </c>
      <c r="E10345" t="s">
        <v>16460</v>
      </c>
      <c r="F10345" t="s">
        <v>13577</v>
      </c>
      <c r="G10345" s="6">
        <v>43376.633958333332</v>
      </c>
      <c r="H10345" t="s">
        <v>14509</v>
      </c>
      <c r="I10345" t="s">
        <v>44</v>
      </c>
      <c r="J10345"/>
      <c r="K10345" t="s">
        <v>124</v>
      </c>
      <c r="M10345"/>
      <c r="N10345" t="s">
        <v>14559</v>
      </c>
      <c r="P10345" s="7" t="str">
        <f>HYPERLINK("https://collectormobile.dot.state.oh.us/arcgis/rest/services/ADAROW/ADA_ROW_Inventory_Image_Viewer/MapServer/6/824/attachments/", "Photo Link")</f>
        <v>Photo Link</v>
      </c>
      <c r="Q10345" s="7" t="str">
        <f>HYPERLINK("http://data.mapchannels.com/dualmaps6/map.htm?lat=41.800946&amp;lng=-81.073600", "Map Channel Link")</f>
        <v>Map Channel Link</v>
      </c>
    </row>
    <row r="10346" spans="1:17" hidden="1" x14ac:dyDescent="0.25">
      <c r="A10346" t="s">
        <v>13371</v>
      </c>
      <c r="B10346" t="s">
        <v>13619</v>
      </c>
      <c r="C10346" t="s">
        <v>3747</v>
      </c>
      <c r="D10346">
        <v>27.942</v>
      </c>
      <c r="E10346" t="s">
        <v>16461</v>
      </c>
      <c r="F10346" t="s">
        <v>13394</v>
      </c>
      <c r="G10346" s="6">
        <v>43376.597708333327</v>
      </c>
      <c r="H10346" t="s">
        <v>14509</v>
      </c>
      <c r="I10346" t="s">
        <v>44</v>
      </c>
      <c r="J10346"/>
      <c r="K10346" t="s">
        <v>38</v>
      </c>
      <c r="M10346"/>
      <c r="N10346" t="s">
        <v>14559</v>
      </c>
      <c r="P10346" s="7" t="str">
        <f>HYPERLINK("https://collectormobile.dot.state.oh.us/arcgis/rest/services/ADAROW/ADA_ROW_Inventory_Image_Viewer/MapServer/6/1033/attachments/", "Photo Link")</f>
        <v>Photo Link</v>
      </c>
      <c r="Q10346" s="7" t="str">
        <f>HYPERLINK("http://data.mapchannels.com/dualmaps6/map.htm?lat=41.802263&amp;lng=-81.048745", "Map Channel Link")</f>
        <v>Map Channel Link</v>
      </c>
    </row>
    <row r="10347" spans="1:17" hidden="1" x14ac:dyDescent="0.25">
      <c r="A10347" t="s">
        <v>13371</v>
      </c>
      <c r="B10347" t="s">
        <v>13619</v>
      </c>
      <c r="C10347" t="s">
        <v>3747</v>
      </c>
      <c r="D10347">
        <v>27.943999999999999</v>
      </c>
      <c r="E10347" t="s">
        <v>16462</v>
      </c>
      <c r="F10347" t="s">
        <v>13394</v>
      </c>
      <c r="G10347" s="6">
        <v>43376.603090277778</v>
      </c>
      <c r="H10347" t="s">
        <v>14509</v>
      </c>
      <c r="I10347" t="s">
        <v>44</v>
      </c>
      <c r="J10347"/>
      <c r="K10347" t="s">
        <v>28</v>
      </c>
      <c r="M10347"/>
      <c r="N10347" t="s">
        <v>14559</v>
      </c>
      <c r="P10347" s="7" t="str">
        <f>HYPERLINK("https://collectormobile.dot.state.oh.us/arcgis/rest/services/ADAROW/ADA_ROW_Inventory_Image_Viewer/MapServer/6/1034/attachments/", "Photo Link")</f>
        <v>Photo Link</v>
      </c>
      <c r="Q10347" s="7" t="str">
        <f>HYPERLINK("http://data.mapchannels.com/dualmaps6/map.htm?lat=41.802044&amp;lng=-81.048751", "Map Channel Link")</f>
        <v>Map Channel Link</v>
      </c>
    </row>
    <row r="10348" spans="1:17" hidden="1" x14ac:dyDescent="0.25">
      <c r="A10348" t="s">
        <v>13371</v>
      </c>
      <c r="B10348" t="s">
        <v>13619</v>
      </c>
      <c r="C10348" t="s">
        <v>1325</v>
      </c>
      <c r="D10348">
        <v>17.423999999999999</v>
      </c>
      <c r="E10348" t="s">
        <v>16463</v>
      </c>
      <c r="F10348" t="s">
        <v>13577</v>
      </c>
      <c r="G10348" s="6">
        <v>43266.610532407409</v>
      </c>
      <c r="H10348" t="s">
        <v>14509</v>
      </c>
      <c r="I10348" t="s">
        <v>44</v>
      </c>
      <c r="J10348"/>
      <c r="K10348" t="s">
        <v>124</v>
      </c>
      <c r="M10348"/>
      <c r="N10348" t="s">
        <v>14616</v>
      </c>
      <c r="P10348" s="7" t="str">
        <f>HYPERLINK("https://collectormobile.dot.state.oh.us/arcgis/rest/services/ADAROW/ADA_ROW_Inventory_Image_Viewer/MapServer/6/589/attachments/", "Photo Link")</f>
        <v>Photo Link</v>
      </c>
      <c r="Q10348" s="7" t="str">
        <f>HYPERLINK("http://data.mapchannels.com/dualmaps6/map.htm?lat=41.706531&amp;lng=-81.238993", "Map Channel Link")</f>
        <v>Map Channel Link</v>
      </c>
    </row>
    <row r="10349" spans="1:17" hidden="1" x14ac:dyDescent="0.25">
      <c r="A10349" t="s">
        <v>13371</v>
      </c>
      <c r="B10349" t="s">
        <v>13619</v>
      </c>
      <c r="C10349" t="s">
        <v>1325</v>
      </c>
      <c r="D10349">
        <v>17.428999999999998</v>
      </c>
      <c r="E10349" t="s">
        <v>16464</v>
      </c>
      <c r="F10349" t="s">
        <v>13577</v>
      </c>
      <c r="G10349" s="6">
        <v>43266.611250000002</v>
      </c>
      <c r="H10349" t="s">
        <v>14509</v>
      </c>
      <c r="I10349" t="s">
        <v>44</v>
      </c>
      <c r="J10349"/>
      <c r="K10349" t="s">
        <v>124</v>
      </c>
      <c r="M10349"/>
      <c r="N10349" t="s">
        <v>14559</v>
      </c>
      <c r="P10349" s="7" t="str">
        <f>HYPERLINK("https://collectormobile.dot.state.oh.us/arcgis/rest/services/ADAROW/ADA_ROW_Inventory_Image_Viewer/MapServer/6/2277/attachments/", "Photo Link")</f>
        <v>Photo Link</v>
      </c>
      <c r="Q10349" s="7" t="str">
        <f>HYPERLINK("http://data.mapchannels.com/dualmaps6/map.htm?lat=41.706712&amp;lng=-81.239102", "Map Channel Link")</f>
        <v>Map Channel Link</v>
      </c>
    </row>
    <row r="10350" spans="1:17" hidden="1" x14ac:dyDescent="0.25">
      <c r="A10350" t="s">
        <v>13371</v>
      </c>
      <c r="B10350" t="s">
        <v>13619</v>
      </c>
      <c r="C10350" t="s">
        <v>1325</v>
      </c>
      <c r="D10350">
        <v>17.446999999999999</v>
      </c>
      <c r="E10350" t="s">
        <v>16465</v>
      </c>
      <c r="F10350" t="s">
        <v>13394</v>
      </c>
      <c r="G10350" s="6">
        <v>43258.620567129627</v>
      </c>
      <c r="H10350" t="s">
        <v>14509</v>
      </c>
      <c r="I10350" t="s">
        <v>44</v>
      </c>
      <c r="J10350"/>
      <c r="K10350"/>
      <c r="M10350"/>
      <c r="N10350" t="s">
        <v>14510</v>
      </c>
      <c r="P10350" s="7" t="str">
        <f>HYPERLINK("https://collectormobile.dot.state.oh.us/arcgis/rest/services/ADAROW/ADA_ROW_Inventory_Image_Viewer/MapServer/6/588/attachments/", "Photo Link")</f>
        <v>Photo Link</v>
      </c>
      <c r="Q10350" s="7" t="str">
        <f>HYPERLINK("http://data.mapchannels.com/dualmaps6/map.htm?lat=41.706774&amp;lng=-81.238709", "Map Channel Link")</f>
        <v>Map Channel Link</v>
      </c>
    </row>
    <row r="10351" spans="1:17" hidden="1" x14ac:dyDescent="0.25">
      <c r="A10351" t="s">
        <v>13371</v>
      </c>
      <c r="B10351" t="s">
        <v>13619</v>
      </c>
      <c r="C10351" t="s">
        <v>1379</v>
      </c>
      <c r="D10351">
        <v>2.5630000000000002</v>
      </c>
      <c r="E10351" t="s">
        <v>16466</v>
      </c>
      <c r="F10351" t="s">
        <v>13394</v>
      </c>
      <c r="G10351" s="6">
        <v>43374.63486111111</v>
      </c>
      <c r="H10351" t="s">
        <v>14509</v>
      </c>
      <c r="I10351" t="s">
        <v>44</v>
      </c>
      <c r="J10351"/>
      <c r="K10351" t="s">
        <v>38</v>
      </c>
      <c r="M10351"/>
      <c r="N10351" t="s">
        <v>14559</v>
      </c>
      <c r="P10351" s="7" t="str">
        <f>HYPERLINK("https://collectormobile.dot.state.oh.us/arcgis/rest/services/ADAROW/ADA_ROW_Inventory_Image_Viewer/MapServer/6/543/attachments/", "Photo Link")</f>
        <v>Photo Link</v>
      </c>
      <c r="Q10351" s="7" t="str">
        <f>HYPERLINK("http://data.mapchannels.com/dualmaps6/map.htm?lat=41.766254&amp;lng=-81.180846", "Map Channel Link")</f>
        <v>Map Channel Link</v>
      </c>
    </row>
    <row r="10352" spans="1:17" hidden="1" x14ac:dyDescent="0.25">
      <c r="A10352" t="s">
        <v>13371</v>
      </c>
      <c r="B10352" t="s">
        <v>13619</v>
      </c>
      <c r="C10352" t="s">
        <v>13668</v>
      </c>
      <c r="D10352">
        <v>2.3E-2</v>
      </c>
      <c r="E10352" t="s">
        <v>16467</v>
      </c>
      <c r="F10352" t="s">
        <v>13394</v>
      </c>
      <c r="G10352" s="6">
        <v>43362.602939814817</v>
      </c>
      <c r="H10352" t="s">
        <v>14509</v>
      </c>
      <c r="I10352" t="s">
        <v>44</v>
      </c>
      <c r="J10352"/>
      <c r="K10352" t="s">
        <v>38</v>
      </c>
      <c r="M10352"/>
      <c r="N10352" t="s">
        <v>14559</v>
      </c>
      <c r="P10352" s="7" t="str">
        <f>HYPERLINK("https://collectormobile.dot.state.oh.us/arcgis/rest/services/ADAROW/ADA_ROW_Inventory_Image_Viewer/MapServer/6/557/attachments/", "Photo Link")</f>
        <v>Photo Link</v>
      </c>
      <c r="Q10352" s="7" t="str">
        <f>HYPERLINK("http://data.mapchannels.com/dualmaps6/map.htm?lat=41.749718&amp;lng=-81.207814", "Map Channel Link")</f>
        <v>Map Channel Link</v>
      </c>
    </row>
    <row r="10353" spans="1:17" hidden="1" x14ac:dyDescent="0.25">
      <c r="A10353" t="s">
        <v>13371</v>
      </c>
      <c r="B10353" t="s">
        <v>13619</v>
      </c>
      <c r="C10353" t="s">
        <v>13405</v>
      </c>
      <c r="D10353">
        <v>0.01</v>
      </c>
      <c r="E10353" t="s">
        <v>16468</v>
      </c>
      <c r="F10353" t="s">
        <v>13394</v>
      </c>
      <c r="G10353" s="6">
        <v>43362.628321759257</v>
      </c>
      <c r="H10353" t="s">
        <v>14509</v>
      </c>
      <c r="I10353" t="s">
        <v>44</v>
      </c>
      <c r="J10353"/>
      <c r="K10353" t="s">
        <v>124</v>
      </c>
      <c r="M10353"/>
      <c r="N10353" t="s">
        <v>14559</v>
      </c>
      <c r="P10353" s="7" t="str">
        <f>HYPERLINK("https://collectormobile.dot.state.oh.us/arcgis/rest/services/ADAROW/ADA_ROW_Inventory_Image_Viewer/MapServer/6/58714/attachments/", "Photo Link")</f>
        <v>Photo Link</v>
      </c>
      <c r="Q10353" s="7" t="str">
        <f>HYPERLINK("http://data.mapchannels.com/dualmaps6/map.htm?lat=41.751144&amp;lng=-81.204700", "Map Channel Link")</f>
        <v>Map Channel Link</v>
      </c>
    </row>
    <row r="10354" spans="1:17" hidden="1" x14ac:dyDescent="0.25">
      <c r="A10354" t="s">
        <v>13371</v>
      </c>
      <c r="B10354" t="s">
        <v>13619</v>
      </c>
      <c r="C10354" t="s">
        <v>5444</v>
      </c>
      <c r="D10354">
        <v>0.36399999999999999</v>
      </c>
      <c r="E10354" t="s">
        <v>16469</v>
      </c>
      <c r="F10354" t="s">
        <v>13394</v>
      </c>
      <c r="G10354" s="6">
        <v>43327.668923611112</v>
      </c>
      <c r="H10354" t="s">
        <v>14509</v>
      </c>
      <c r="I10354" t="s">
        <v>44</v>
      </c>
      <c r="J10354"/>
      <c r="K10354" t="s">
        <v>38</v>
      </c>
      <c r="M10354"/>
      <c r="N10354" t="s">
        <v>14559</v>
      </c>
      <c r="P10354" s="7" t="str">
        <f>HYPERLINK("https://collectormobile.dot.state.oh.us/arcgis/rest/services/ADAROW/ADA_ROW_Inventory_Image_Viewer/MapServer/6/131/attachments/", "Photo Link")</f>
        <v>Photo Link</v>
      </c>
      <c r="Q10354" s="7" t="str">
        <f>HYPERLINK("http://data.mapchannels.com/dualmaps6/map.htm?lat=41.696335&amp;lng=-81.281281", "Map Channel Link")</f>
        <v>Map Channel Link</v>
      </c>
    </row>
    <row r="10355" spans="1:17" hidden="1" x14ac:dyDescent="0.25">
      <c r="A10355" t="s">
        <v>13371</v>
      </c>
      <c r="B10355" t="s">
        <v>13619</v>
      </c>
      <c r="C10355" t="s">
        <v>5444</v>
      </c>
      <c r="D10355">
        <v>0.36399999999999999</v>
      </c>
      <c r="E10355" t="s">
        <v>16470</v>
      </c>
      <c r="F10355" t="s">
        <v>13394</v>
      </c>
      <c r="G10355" s="6">
        <v>43327.669618055559</v>
      </c>
      <c r="H10355" t="s">
        <v>14509</v>
      </c>
      <c r="I10355" t="s">
        <v>44</v>
      </c>
      <c r="J10355"/>
      <c r="K10355" t="s">
        <v>124</v>
      </c>
      <c r="M10355"/>
      <c r="N10355" t="s">
        <v>15196</v>
      </c>
      <c r="P10355" s="7" t="str">
        <f>HYPERLINK("https://collectormobile.dot.state.oh.us/arcgis/rest/services/ADAROW/ADA_ROW_Inventory_Image_Viewer/MapServer/6/131/attachments/", "Photo Link")</f>
        <v>Photo Link</v>
      </c>
      <c r="Q10355" s="7" t="str">
        <f>HYPERLINK("http://data.mapchannels.com/dualmaps6/map.htm?lat=41.696335&amp;lng=-81.281281", "Map Channel Link")</f>
        <v>Map Channel Link</v>
      </c>
    </row>
    <row r="10356" spans="1:17" hidden="1" x14ac:dyDescent="0.25">
      <c r="A10356" t="s">
        <v>13371</v>
      </c>
      <c r="B10356" t="s">
        <v>13619</v>
      </c>
      <c r="C10356" t="s">
        <v>5444</v>
      </c>
      <c r="D10356">
        <v>0.36499999999999999</v>
      </c>
      <c r="E10356" t="s">
        <v>16471</v>
      </c>
      <c r="F10356" t="s">
        <v>13394</v>
      </c>
      <c r="G10356" s="6">
        <v>43327.664710648147</v>
      </c>
      <c r="H10356" t="s">
        <v>14509</v>
      </c>
      <c r="I10356" t="s">
        <v>44</v>
      </c>
      <c r="J10356"/>
      <c r="K10356" t="s">
        <v>124</v>
      </c>
      <c r="M10356"/>
      <c r="N10356" t="s">
        <v>14654</v>
      </c>
      <c r="P10356" s="7" t="str">
        <f>HYPERLINK("https://collectormobile.dot.state.oh.us/arcgis/rest/services/ADAROW/ADA_ROW_Inventory_Image_Viewer/MapServer/6/130/attachments/", "Photo Link")</f>
        <v>Photo Link</v>
      </c>
      <c r="Q10356" s="7" t="str">
        <f>HYPERLINK("http://data.mapchannels.com/dualmaps6/map.htm?lat=41.696199&amp;lng=-81.281438", "Map Channel Link")</f>
        <v>Map Channel Link</v>
      </c>
    </row>
    <row r="10357" spans="1:17" hidden="1" x14ac:dyDescent="0.25">
      <c r="A10357" t="s">
        <v>13371</v>
      </c>
      <c r="B10357" t="s">
        <v>13619</v>
      </c>
      <c r="C10357" t="s">
        <v>2884</v>
      </c>
      <c r="D10357">
        <v>4.7350000000000003</v>
      </c>
      <c r="E10357" t="s">
        <v>16472</v>
      </c>
      <c r="F10357" t="s">
        <v>13577</v>
      </c>
      <c r="G10357" s="6">
        <v>43266.613587962973</v>
      </c>
      <c r="H10357" t="s">
        <v>14509</v>
      </c>
      <c r="I10357" t="s">
        <v>44</v>
      </c>
      <c r="J10357"/>
      <c r="K10357" t="s">
        <v>28</v>
      </c>
      <c r="M10357"/>
      <c r="N10357" t="s">
        <v>14787</v>
      </c>
      <c r="O10357"/>
      <c r="P10357" s="7" t="str">
        <f>HYPERLINK("https://collectormobile.dot.state.oh.us/arcgis/rest/services/ADAROW/ADA_ROW_Inventory_Image_Viewer/MapServer/6/587/attachments/", "Photo Link")</f>
        <v>Photo Link</v>
      </c>
      <c r="Q10357" s="7" t="str">
        <f>HYPERLINK("http://data.mapchannels.com/dualmaps6/map.htm?lat=41.706808&amp;lng=-81.239024", "Map Channel Link")</f>
        <v>Map Channel Link</v>
      </c>
    </row>
    <row r="10358" spans="1:17" hidden="1" x14ac:dyDescent="0.25">
      <c r="A10358" t="s">
        <v>13371</v>
      </c>
      <c r="B10358" t="s">
        <v>13619</v>
      </c>
      <c r="C10358" t="s">
        <v>2884</v>
      </c>
      <c r="D10358">
        <v>4.74</v>
      </c>
      <c r="E10358" t="s">
        <v>16473</v>
      </c>
      <c r="F10358" t="s">
        <v>13577</v>
      </c>
      <c r="G10358" s="6">
        <v>43266.612268518518</v>
      </c>
      <c r="H10358" t="s">
        <v>14509</v>
      </c>
      <c r="I10358" t="s">
        <v>44</v>
      </c>
      <c r="J10358"/>
      <c r="K10358" t="s">
        <v>38</v>
      </c>
      <c r="M10358"/>
      <c r="N10358" t="s">
        <v>14559</v>
      </c>
      <c r="P10358" s="7" t="str">
        <f>HYPERLINK("https://collectormobile.dot.state.oh.us/arcgis/rest/services/ADAROW/ADA_ROW_Inventory_Image_Viewer/MapServer/6/586/attachments/", "Photo Link")</f>
        <v>Photo Link</v>
      </c>
      <c r="Q10358" s="7" t="str">
        <f>HYPERLINK("http://data.mapchannels.com/dualmaps6/map.htm?lat=41.706915&amp;lng=-81.238800", "Map Channel Link")</f>
        <v>Map Channel Link</v>
      </c>
    </row>
    <row r="10359" spans="1:17" hidden="1" x14ac:dyDescent="0.25">
      <c r="A10359" t="s">
        <v>13371</v>
      </c>
      <c r="B10359" t="s">
        <v>13619</v>
      </c>
      <c r="C10359" t="s">
        <v>2884</v>
      </c>
      <c r="D10359">
        <v>4.74</v>
      </c>
      <c r="E10359" t="s">
        <v>16474</v>
      </c>
      <c r="F10359" t="s">
        <v>13394</v>
      </c>
      <c r="G10359" s="6">
        <v>43258.608912037038</v>
      </c>
      <c r="H10359" t="s">
        <v>14509</v>
      </c>
      <c r="I10359" t="s">
        <v>44</v>
      </c>
      <c r="J10359"/>
      <c r="K10359" t="s">
        <v>38</v>
      </c>
      <c r="M10359"/>
      <c r="N10359" t="s">
        <v>14559</v>
      </c>
      <c r="P10359" s="7" t="str">
        <f>HYPERLINK("https://collectormobile.dot.state.oh.us/arcgis/rest/services/ADAROW/ADA_ROW_Inventory_Image_Viewer/MapServer/6/586/attachments/", "Photo Link")</f>
        <v>Photo Link</v>
      </c>
      <c r="Q10359" s="7" t="str">
        <f>HYPERLINK("http://data.mapchannels.com/dualmaps6/map.htm?lat=41.706915&amp;lng=-81.238800", "Map Channel Link")</f>
        <v>Map Channel Link</v>
      </c>
    </row>
    <row r="10360" spans="1:17" hidden="1" x14ac:dyDescent="0.25">
      <c r="A10360" t="s">
        <v>13371</v>
      </c>
      <c r="B10360" t="s">
        <v>13619</v>
      </c>
      <c r="C10360" t="s">
        <v>16475</v>
      </c>
      <c r="D10360">
        <v>8.9999999999999993E-3</v>
      </c>
      <c r="E10360" t="s">
        <v>16476</v>
      </c>
      <c r="F10360" t="s">
        <v>13394</v>
      </c>
      <c r="G10360" s="6">
        <v>43374.626979166656</v>
      </c>
      <c r="H10360" t="s">
        <v>14509</v>
      </c>
      <c r="I10360" t="s">
        <v>44</v>
      </c>
      <c r="J10360"/>
      <c r="K10360" t="s">
        <v>38</v>
      </c>
      <c r="M10360"/>
      <c r="N10360" t="s">
        <v>14559</v>
      </c>
      <c r="P10360" s="7" t="str">
        <f>HYPERLINK("https://collectormobile.dot.state.oh.us/arcgis/rest/services/ADAROW/ADA_ROW_Inventory_Image_Viewer/MapServer/6/541/attachments/", "Photo Link")</f>
        <v>Photo Link</v>
      </c>
      <c r="Q10360" s="7" t="str">
        <f>HYPERLINK("http://data.mapchannels.com/dualmaps6/map.htm?lat=41.766406&amp;lng=-81.181194", "Map Channel Link")</f>
        <v>Map Channel Link</v>
      </c>
    </row>
    <row r="10361" spans="1:17" hidden="1" x14ac:dyDescent="0.25">
      <c r="A10361" t="s">
        <v>13371</v>
      </c>
      <c r="B10361" t="s">
        <v>13619</v>
      </c>
      <c r="C10361" t="s">
        <v>13682</v>
      </c>
      <c r="D10361">
        <v>0.82299999999999995</v>
      </c>
      <c r="E10361" t="s">
        <v>16477</v>
      </c>
      <c r="F10361" t="s">
        <v>13577</v>
      </c>
      <c r="G10361" s="6">
        <v>43327.632592592592</v>
      </c>
      <c r="H10361" t="s">
        <v>14509</v>
      </c>
      <c r="I10361" t="s">
        <v>44</v>
      </c>
      <c r="J10361"/>
      <c r="K10361" t="s">
        <v>38</v>
      </c>
      <c r="M10361"/>
      <c r="N10361" t="s">
        <v>14787</v>
      </c>
      <c r="P10361" s="7" t="str">
        <f>HYPERLINK("https://collectormobile.dot.state.oh.us/arcgis/rest/services/ADAROW/ADA_ROW_Inventory_Image_Viewer/MapServer/6/51206/attachments/", "Photo Link")</f>
        <v>Photo Link</v>
      </c>
      <c r="Q10361" s="7" t="str">
        <f>HYPERLINK("http://data.mapchannels.com/dualmaps6/map.htm?lat=41.693411&amp;lng=-81.284211", "Map Channel Link")</f>
        <v>Map Channel Link</v>
      </c>
    </row>
    <row r="10362" spans="1:17" hidden="1" x14ac:dyDescent="0.25">
      <c r="A10362" t="s">
        <v>13371</v>
      </c>
      <c r="B10362" t="s">
        <v>13619</v>
      </c>
      <c r="C10362" t="s">
        <v>13682</v>
      </c>
      <c r="D10362">
        <v>0.82299999999999995</v>
      </c>
      <c r="E10362" t="s">
        <v>16478</v>
      </c>
      <c r="F10362" t="s">
        <v>13577</v>
      </c>
      <c r="G10362" s="6">
        <v>43327.632731481477</v>
      </c>
      <c r="H10362" t="s">
        <v>14509</v>
      </c>
      <c r="I10362" t="s">
        <v>44</v>
      </c>
      <c r="J10362"/>
      <c r="K10362" t="s">
        <v>38</v>
      </c>
      <c r="M10362"/>
      <c r="N10362" t="s">
        <v>14787</v>
      </c>
      <c r="P10362" s="7" t="str">
        <f>HYPERLINK("https://collectormobile.dot.state.oh.us/arcgis/rest/services/ADAROW/ADA_ROW_Inventory_Image_Viewer/MapServer/6/51206/attachments/", "Photo Link")</f>
        <v>Photo Link</v>
      </c>
      <c r="Q10362" s="7" t="str">
        <f>HYPERLINK("http://data.mapchannels.com/dualmaps6/map.htm?lat=41.693411&amp;lng=-81.284211", "Map Channel Link")</f>
        <v>Map Channel Link</v>
      </c>
    </row>
    <row r="10363" spans="1:17" hidden="1" x14ac:dyDescent="0.25">
      <c r="A10363" t="s">
        <v>13371</v>
      </c>
      <c r="B10363" t="s">
        <v>13619</v>
      </c>
      <c r="C10363" t="s">
        <v>13682</v>
      </c>
      <c r="D10363">
        <v>0.82399999999999995</v>
      </c>
      <c r="E10363" t="s">
        <v>16479</v>
      </c>
      <c r="F10363" t="s">
        <v>13577</v>
      </c>
      <c r="G10363" s="6">
        <v>43327.635659722233</v>
      </c>
      <c r="H10363" t="s">
        <v>14509</v>
      </c>
      <c r="I10363" t="s">
        <v>44</v>
      </c>
      <c r="J10363"/>
      <c r="K10363" t="s">
        <v>124</v>
      </c>
      <c r="M10363"/>
      <c r="N10363" t="s">
        <v>14654</v>
      </c>
      <c r="P10363" s="7" t="str">
        <f>HYPERLINK("https://collectormobile.dot.state.oh.us/arcgis/rest/services/ADAROW/ADA_ROW_Inventory_Image_Viewer/MapServer/6/51207/attachments/", "Photo Link")</f>
        <v>Photo Link</v>
      </c>
      <c r="Q10363" s="7" t="str">
        <f>HYPERLINK("http://data.mapchannels.com/dualmaps6/map.htm?lat=41.693512&amp;lng=-81.284145", "Map Channel Link")</f>
        <v>Map Channel Link</v>
      </c>
    </row>
    <row r="10364" spans="1:17" hidden="1" x14ac:dyDescent="0.25">
      <c r="A10364" t="s">
        <v>13371</v>
      </c>
      <c r="B10364" t="s">
        <v>13619</v>
      </c>
      <c r="C10364" t="s">
        <v>13697</v>
      </c>
      <c r="D10364">
        <v>0.23699999999999999</v>
      </c>
      <c r="E10364" t="s">
        <v>16480</v>
      </c>
      <c r="F10364" t="s">
        <v>13577</v>
      </c>
      <c r="G10364" s="6">
        <v>43334.631956018522</v>
      </c>
      <c r="H10364" t="s">
        <v>14509</v>
      </c>
      <c r="I10364" t="s">
        <v>44</v>
      </c>
      <c r="J10364"/>
      <c r="K10364" t="s">
        <v>28</v>
      </c>
      <c r="M10364"/>
      <c r="N10364" t="s">
        <v>14559</v>
      </c>
      <c r="P10364" s="7" t="str">
        <f>HYPERLINK("https://collectormobile.dot.state.oh.us/arcgis/rest/services/ADAROW/ADA_ROW_Inventory_Image_Viewer/MapServer/6/544/attachments/", "Photo Link")</f>
        <v>Photo Link</v>
      </c>
      <c r="Q10364" s="7" t="str">
        <f>HYPERLINK("http://data.mapchannels.com/dualmaps6/map.htm?lat=41.700612&amp;lng=-81.276111", "Map Channel Link")</f>
        <v>Map Channel Link</v>
      </c>
    </row>
    <row r="10365" spans="1:17" hidden="1" x14ac:dyDescent="0.25">
      <c r="A10365" t="s">
        <v>13371</v>
      </c>
      <c r="B10365" t="s">
        <v>13619</v>
      </c>
      <c r="C10365" t="s">
        <v>13697</v>
      </c>
      <c r="D10365">
        <v>0.23699999999999999</v>
      </c>
      <c r="E10365" t="s">
        <v>16481</v>
      </c>
      <c r="F10365" t="s">
        <v>13577</v>
      </c>
      <c r="G10365" s="6">
        <v>43334.632210648153</v>
      </c>
      <c r="H10365" t="s">
        <v>14509</v>
      </c>
      <c r="I10365" t="s">
        <v>44</v>
      </c>
      <c r="J10365"/>
      <c r="K10365" t="s">
        <v>28</v>
      </c>
      <c r="M10365"/>
      <c r="N10365" t="s">
        <v>14559</v>
      </c>
      <c r="P10365" s="7" t="str">
        <f>HYPERLINK("https://collectormobile.dot.state.oh.us/arcgis/rest/services/ADAROW/ADA_ROW_Inventory_Image_Viewer/MapServer/6/544/attachments/", "Photo Link")</f>
        <v>Photo Link</v>
      </c>
      <c r="Q10365" s="7" t="str">
        <f>HYPERLINK("http://data.mapchannels.com/dualmaps6/map.htm?lat=41.700612&amp;lng=-81.276111", "Map Channel Link")</f>
        <v>Map Channel Link</v>
      </c>
    </row>
    <row r="10366" spans="1:17" hidden="1" x14ac:dyDescent="0.25">
      <c r="A10366" t="s">
        <v>13371</v>
      </c>
      <c r="B10366" t="s">
        <v>13619</v>
      </c>
      <c r="C10366" t="s">
        <v>13697</v>
      </c>
      <c r="D10366">
        <v>0.23799999999999999</v>
      </c>
      <c r="E10366" t="s">
        <v>16482</v>
      </c>
      <c r="F10366" t="s">
        <v>13577</v>
      </c>
      <c r="G10366" s="6">
        <v>43334.619386574072</v>
      </c>
      <c r="H10366" t="s">
        <v>14509</v>
      </c>
      <c r="I10366" t="s">
        <v>44</v>
      </c>
      <c r="J10366"/>
      <c r="K10366" t="s">
        <v>28</v>
      </c>
      <c r="M10366"/>
      <c r="N10366" t="s">
        <v>14559</v>
      </c>
      <c r="P10366" s="7" t="str">
        <f>HYPERLINK("https://collectormobile.dot.state.oh.us/arcgis/rest/services/ADAROW/ADA_ROW_Inventory_Image_Viewer/MapServer/6/556/attachments/", "Photo Link")</f>
        <v>Photo Link</v>
      </c>
      <c r="Q10366" s="7" t="str">
        <f>HYPERLINK("http://data.mapchannels.com/dualmaps6/map.htm?lat=41.700744&amp;lng=-81.275959", "Map Channel Link")</f>
        <v>Map Channel Link</v>
      </c>
    </row>
    <row r="10367" spans="1:17" hidden="1" x14ac:dyDescent="0.25">
      <c r="A10367" t="s">
        <v>13371</v>
      </c>
      <c r="B10367" t="s">
        <v>13619</v>
      </c>
      <c r="C10367" t="s">
        <v>13697</v>
      </c>
      <c r="D10367">
        <v>0.23799999999999999</v>
      </c>
      <c r="E10367" t="s">
        <v>16483</v>
      </c>
      <c r="F10367" t="s">
        <v>13577</v>
      </c>
      <c r="G10367" s="6">
        <v>43334.619768518518</v>
      </c>
      <c r="H10367" t="s">
        <v>14509</v>
      </c>
      <c r="I10367" t="s">
        <v>44</v>
      </c>
      <c r="J10367"/>
      <c r="K10367" t="s">
        <v>28</v>
      </c>
      <c r="M10367"/>
      <c r="N10367" t="s">
        <v>14559</v>
      </c>
      <c r="P10367" s="7" t="str">
        <f>HYPERLINK("https://collectormobile.dot.state.oh.us/arcgis/rest/services/ADAROW/ADA_ROW_Inventory_Image_Viewer/MapServer/6/556/attachments/", "Photo Link")</f>
        <v>Photo Link</v>
      </c>
      <c r="Q10367" s="7" t="str">
        <f>HYPERLINK("http://data.mapchannels.com/dualmaps6/map.htm?lat=41.700744&amp;lng=-81.275959", "Map Channel Link")</f>
        <v>Map Channel Link</v>
      </c>
    </row>
    <row r="10368" spans="1:17" hidden="1" x14ac:dyDescent="0.25">
      <c r="A10368" t="s">
        <v>20</v>
      </c>
      <c r="B10368" t="s">
        <v>21</v>
      </c>
      <c r="C10368" t="s">
        <v>174</v>
      </c>
      <c r="D10368">
        <v>11.923999999999999</v>
      </c>
      <c r="E10368" t="s">
        <v>16484</v>
      </c>
      <c r="F10368" t="s">
        <v>143</v>
      </c>
      <c r="G10368" s="6">
        <v>43423.848009259258</v>
      </c>
      <c r="H10368" t="s">
        <v>16485</v>
      </c>
      <c r="I10368" t="s">
        <v>44</v>
      </c>
      <c r="J10368"/>
      <c r="K10368" t="s">
        <v>124</v>
      </c>
      <c r="M10368"/>
      <c r="N10368" t="s">
        <v>16486</v>
      </c>
      <c r="O10368" t="s">
        <v>16487</v>
      </c>
      <c r="P10368" s="7" t="str">
        <f>HYPERLINK("https://collectormobile.dot.state.oh.us/arcgis/rest/services/ADAROW/ADA_ROW_Inventory_Image_Viewer/MapServer/0/1/attachments/", "Photo Link")</f>
        <v>Photo Link</v>
      </c>
      <c r="Q10368" s="7" t="str">
        <f>HYPERLINK("http://data.mapchannels.com/dualmaps6/map.htm?lat=40.755326&amp;lng=-84.193669", "Map Channel Link")</f>
        <v>Map Channel Link</v>
      </c>
    </row>
    <row r="10369" spans="1:17" hidden="1" x14ac:dyDescent="0.25">
      <c r="A10369" t="s">
        <v>20</v>
      </c>
      <c r="B10369" t="s">
        <v>21</v>
      </c>
      <c r="C10369" t="s">
        <v>174</v>
      </c>
      <c r="D10369">
        <v>14.097</v>
      </c>
      <c r="E10369" t="s">
        <v>16488</v>
      </c>
      <c r="F10369" t="s">
        <v>396</v>
      </c>
      <c r="G10369" s="6">
        <v>43266.555555555547</v>
      </c>
      <c r="H10369" t="s">
        <v>16485</v>
      </c>
      <c r="I10369" t="s">
        <v>44</v>
      </c>
      <c r="J10369"/>
      <c r="K10369" t="s">
        <v>28</v>
      </c>
      <c r="M10369"/>
      <c r="N10369" t="s">
        <v>16489</v>
      </c>
      <c r="P10369" s="7" t="str">
        <f>HYPERLINK("https://collectormobile.dot.state.oh.us/arcgis/rest/services/ADAROW/ADA_ROW_Inventory_Image_Viewer/MapServer/0/2602/attachments/", "Photo Link")</f>
        <v>Photo Link</v>
      </c>
      <c r="Q10369" s="7" t="str">
        <f>HYPERLINK("http://data.mapchannels.com/dualmaps6/map.htm?lat=40.750365&amp;lng=-84.153621", "Map Channel Link")</f>
        <v>Map Channel Link</v>
      </c>
    </row>
    <row r="10370" spans="1:17" hidden="1" x14ac:dyDescent="0.25">
      <c r="A10370" t="s">
        <v>20</v>
      </c>
      <c r="B10370" t="s">
        <v>21</v>
      </c>
      <c r="C10370" t="s">
        <v>174</v>
      </c>
      <c r="D10370">
        <v>14.108000000000001</v>
      </c>
      <c r="E10370" t="s">
        <v>16490</v>
      </c>
      <c r="F10370" t="s">
        <v>396</v>
      </c>
      <c r="G10370" s="6">
        <v>43266.551006944443</v>
      </c>
      <c r="H10370" t="s">
        <v>16485</v>
      </c>
      <c r="I10370" t="s">
        <v>44</v>
      </c>
      <c r="J10370"/>
      <c r="K10370" t="s">
        <v>28</v>
      </c>
      <c r="M10370"/>
      <c r="N10370" t="s">
        <v>16489</v>
      </c>
      <c r="O10370" t="s">
        <v>16491</v>
      </c>
      <c r="P10370" s="7" t="str">
        <f>HYPERLINK("https://collectormobile.dot.state.oh.us/arcgis/rest/services/ADAROW/ADA_ROW_Inventory_Image_Viewer/MapServer/0/2612/attachments/", "Photo Link")</f>
        <v>Photo Link</v>
      </c>
      <c r="Q10370" s="7" t="str">
        <f>HYPERLINK("http://data.mapchannels.com/dualmaps6/map.htm?lat=40.750306&amp;lng=-84.153426", "Map Channel Link")</f>
        <v>Map Channel Link</v>
      </c>
    </row>
    <row r="10371" spans="1:17" hidden="1" x14ac:dyDescent="0.25">
      <c r="A10371" t="s">
        <v>20</v>
      </c>
      <c r="B10371" t="s">
        <v>21</v>
      </c>
      <c r="C10371" t="s">
        <v>227</v>
      </c>
      <c r="D10371">
        <v>18.439</v>
      </c>
      <c r="E10371" t="s">
        <v>16492</v>
      </c>
      <c r="F10371" t="s">
        <v>396</v>
      </c>
      <c r="G10371" s="6">
        <v>43271.626898148148</v>
      </c>
      <c r="H10371" t="s">
        <v>16485</v>
      </c>
      <c r="I10371" t="s">
        <v>44</v>
      </c>
      <c r="J10371"/>
      <c r="K10371" t="s">
        <v>38</v>
      </c>
      <c r="M10371"/>
      <c r="N10371" t="s">
        <v>16493</v>
      </c>
      <c r="P10371" s="7" t="str">
        <f>HYPERLINK("https://collectormobile.dot.state.oh.us/arcgis/rest/services/ADAROW/ADA_ROW_Inventory_Image_Viewer/MapServer/0/2604/attachments/", "Photo Link")</f>
        <v>Photo Link</v>
      </c>
      <c r="Q10371" s="7" t="str">
        <f>HYPERLINK("http://data.mapchannels.com/dualmaps6/map.htm?lat=40.730474&amp;lng=-84.076709", "Map Channel Link")</f>
        <v>Map Channel Link</v>
      </c>
    </row>
    <row r="10372" spans="1:17" hidden="1" x14ac:dyDescent="0.25">
      <c r="A10372" t="s">
        <v>20</v>
      </c>
      <c r="B10372" t="s">
        <v>21</v>
      </c>
      <c r="C10372" t="s">
        <v>227</v>
      </c>
      <c r="D10372">
        <v>18.466000000000001</v>
      </c>
      <c r="E10372" t="s">
        <v>16494</v>
      </c>
      <c r="F10372" t="s">
        <v>396</v>
      </c>
      <c r="G10372" s="6">
        <v>43271.613333333327</v>
      </c>
      <c r="H10372" t="s">
        <v>16485</v>
      </c>
      <c r="I10372" t="s">
        <v>44</v>
      </c>
      <c r="J10372"/>
      <c r="K10372" t="s">
        <v>38</v>
      </c>
      <c r="M10372"/>
      <c r="N10372" t="s">
        <v>16493</v>
      </c>
      <c r="P10372" s="7" t="str">
        <f>HYPERLINK("https://collectormobile.dot.state.oh.us/arcgis/rest/services/ADAROW/ADA_ROW_Inventory_Image_Viewer/MapServer/0/174/attachments/", "Photo Link")</f>
        <v>Photo Link</v>
      </c>
      <c r="Q10372" s="7" t="str">
        <f>HYPERLINK("http://data.mapchannels.com/dualmaps6/map.htm?lat=40.730758&amp;lng=-84.076201", "Map Channel Link")</f>
        <v>Map Channel Link</v>
      </c>
    </row>
    <row r="10373" spans="1:17" hidden="1" x14ac:dyDescent="0.25">
      <c r="A10373" t="s">
        <v>20</v>
      </c>
      <c r="B10373" t="s">
        <v>21</v>
      </c>
      <c r="C10373" t="s">
        <v>227</v>
      </c>
      <c r="D10373">
        <v>18.545999999999999</v>
      </c>
      <c r="E10373" t="s">
        <v>16495</v>
      </c>
      <c r="F10373" t="s">
        <v>396</v>
      </c>
      <c r="G10373" s="6">
        <v>43271.680324074077</v>
      </c>
      <c r="H10373" t="s">
        <v>16485</v>
      </c>
      <c r="I10373" t="s">
        <v>44</v>
      </c>
      <c r="J10373"/>
      <c r="K10373" t="s">
        <v>38</v>
      </c>
      <c r="M10373"/>
      <c r="N10373" t="s">
        <v>16493</v>
      </c>
      <c r="P10373" s="7" t="str">
        <f>HYPERLINK("https://collectormobile.dot.state.oh.us/arcgis/rest/services/ADAROW/ADA_ROW_Inventory_Image_Viewer/MapServer/0/179/attachments/", "Photo Link")</f>
        <v>Photo Link</v>
      </c>
      <c r="Q10373" s="7" t="str">
        <f>HYPERLINK("http://data.mapchannels.com/dualmaps6/map.htm?lat=40.730778&amp;lng=-84.074687", "Map Channel Link")</f>
        <v>Map Channel Link</v>
      </c>
    </row>
    <row r="10374" spans="1:17" hidden="1" x14ac:dyDescent="0.25">
      <c r="A10374" t="s">
        <v>20</v>
      </c>
      <c r="B10374" t="s">
        <v>21</v>
      </c>
      <c r="C10374" t="s">
        <v>227</v>
      </c>
      <c r="D10374">
        <v>18.568999999999999</v>
      </c>
      <c r="E10374" t="s">
        <v>16496</v>
      </c>
      <c r="F10374" t="s">
        <v>396</v>
      </c>
      <c r="G10374" s="6">
        <v>43271.674224537041</v>
      </c>
      <c r="H10374" t="s">
        <v>16485</v>
      </c>
      <c r="I10374" t="s">
        <v>44</v>
      </c>
      <c r="J10374"/>
      <c r="K10374"/>
      <c r="M10374"/>
      <c r="N10374" t="s">
        <v>16493</v>
      </c>
      <c r="P10374" s="7" t="str">
        <f>HYPERLINK("https://collectormobile.dot.state.oh.us/arcgis/rest/services/ADAROW/ADA_ROW_Inventory_Image_Viewer/MapServer/0/178/attachments/", "Photo Link")</f>
        <v>Photo Link</v>
      </c>
      <c r="Q10374" s="7" t="str">
        <f>HYPERLINK("http://data.mapchannels.com/dualmaps6/map.htm?lat=40.730830&amp;lng=-84.074282", "Map Channel Link")</f>
        <v>Map Channel Link</v>
      </c>
    </row>
    <row r="10375" spans="1:17" hidden="1" x14ac:dyDescent="0.25">
      <c r="A10375" t="s">
        <v>20</v>
      </c>
      <c r="B10375" t="s">
        <v>21</v>
      </c>
      <c r="C10375" t="s">
        <v>227</v>
      </c>
      <c r="D10375">
        <v>18.658000000000001</v>
      </c>
      <c r="E10375" t="s">
        <v>16497</v>
      </c>
      <c r="F10375" t="s">
        <v>396</v>
      </c>
      <c r="G10375" s="6">
        <v>43283.700277777767</v>
      </c>
      <c r="H10375" t="s">
        <v>16485</v>
      </c>
      <c r="I10375" t="s">
        <v>44</v>
      </c>
      <c r="J10375"/>
      <c r="K10375" t="s">
        <v>38</v>
      </c>
      <c r="M10375"/>
      <c r="N10375" t="s">
        <v>16493</v>
      </c>
      <c r="P10375" s="7" t="str">
        <f>HYPERLINK("https://collectormobile.dot.state.oh.us/arcgis/rest/services/ADAROW/ADA_ROW_Inventory_Image_Viewer/MapServer/0/172/attachments/", "Photo Link")</f>
        <v>Photo Link</v>
      </c>
      <c r="Q10375" s="7" t="str">
        <f>HYPERLINK("http://data.mapchannels.com/dualmaps6/map.htm?lat=40.730521&amp;lng=-84.072564", "Map Channel Link")</f>
        <v>Map Channel Link</v>
      </c>
    </row>
    <row r="10376" spans="1:17" hidden="1" x14ac:dyDescent="0.25">
      <c r="A10376" t="s">
        <v>20</v>
      </c>
      <c r="B10376" t="s">
        <v>21</v>
      </c>
      <c r="C10376" t="s">
        <v>227</v>
      </c>
      <c r="D10376">
        <v>18.727</v>
      </c>
      <c r="E10376" t="s">
        <v>16498</v>
      </c>
      <c r="F10376" t="s">
        <v>396</v>
      </c>
      <c r="G10376" s="6">
        <v>43272.520370370366</v>
      </c>
      <c r="H10376" t="s">
        <v>16485</v>
      </c>
      <c r="I10376" t="s">
        <v>44</v>
      </c>
      <c r="J10376"/>
      <c r="K10376" t="s">
        <v>28</v>
      </c>
      <c r="M10376"/>
      <c r="N10376" t="s">
        <v>16493</v>
      </c>
      <c r="P10376" s="7" t="str">
        <f>HYPERLINK("https://collectormobile.dot.state.oh.us/arcgis/rest/services/ADAROW/ADA_ROW_Inventory_Image_Viewer/MapServer/0/170/attachments/", "Photo Link")</f>
        <v>Photo Link</v>
      </c>
      <c r="Q10376" s="7" t="str">
        <f>HYPERLINK("http://data.mapchannels.com/dualmaps6/map.htm?lat=40.730535&amp;lng=-84.071254", "Map Channel Link")</f>
        <v>Map Channel Link</v>
      </c>
    </row>
    <row r="10377" spans="1:17" hidden="1" x14ac:dyDescent="0.25">
      <c r="A10377" t="s">
        <v>20</v>
      </c>
      <c r="B10377" t="s">
        <v>21</v>
      </c>
      <c r="C10377" t="s">
        <v>227</v>
      </c>
      <c r="D10377">
        <v>23.905999999999999</v>
      </c>
      <c r="E10377" t="s">
        <v>16499</v>
      </c>
      <c r="F10377" t="s">
        <v>24</v>
      </c>
      <c r="G10377" s="6">
        <v>45398.531782407408</v>
      </c>
      <c r="H10377" t="s">
        <v>16485</v>
      </c>
      <c r="I10377" t="s">
        <v>44</v>
      </c>
      <c r="J10377"/>
      <c r="K10377" t="s">
        <v>38</v>
      </c>
      <c r="M10377"/>
      <c r="N10377" t="s">
        <v>16493</v>
      </c>
      <c r="P10377" s="7" t="str">
        <f>HYPERLINK("https://collectormobile.dot.state.oh.us/arcgis/rest/services/ADAROW/ADA_ROW_Inventory_Image_Viewer/MapServer/0/107236/attachments/", "Photo Link")</f>
        <v>Photo Link</v>
      </c>
      <c r="Q10377" s="7" t="str">
        <f>HYPERLINK("http://data.mapchannels.com/dualmaps6/map.htm?lat=40.696908&amp;lng=-83.984994", "Map Channel Link")</f>
        <v>Map Channel Link</v>
      </c>
    </row>
    <row r="10378" spans="1:17" hidden="1" x14ac:dyDescent="0.25">
      <c r="A10378" t="s">
        <v>20</v>
      </c>
      <c r="B10378" t="s">
        <v>21</v>
      </c>
      <c r="C10378" t="s">
        <v>227</v>
      </c>
      <c r="D10378">
        <v>24.08</v>
      </c>
      <c r="E10378" t="s">
        <v>16500</v>
      </c>
      <c r="F10378" t="s">
        <v>24</v>
      </c>
      <c r="G10378" s="6">
        <v>45398.558171296303</v>
      </c>
      <c r="H10378" t="s">
        <v>16485</v>
      </c>
      <c r="I10378" t="s">
        <v>44</v>
      </c>
      <c r="J10378"/>
      <c r="K10378" t="s">
        <v>38</v>
      </c>
      <c r="M10378"/>
      <c r="N10378" t="s">
        <v>16493</v>
      </c>
      <c r="P10378" s="7" t="str">
        <f>HYPERLINK("https://collectormobile.dot.state.oh.us/arcgis/rest/services/ADAROW/ADA_ROW_Inventory_Image_Viewer/MapServer/0/107237/attachments/", "Photo Link")</f>
        <v>Photo Link</v>
      </c>
      <c r="Q10378" s="7" t="str">
        <f>HYPERLINK("http://data.mapchannels.com/dualmaps6/map.htm?lat=40.695624&amp;lng=-83.982138", "Map Channel Link")</f>
        <v>Map Channel Link</v>
      </c>
    </row>
    <row r="10379" spans="1:17" hidden="1" x14ac:dyDescent="0.25">
      <c r="A10379" t="s">
        <v>20</v>
      </c>
      <c r="B10379" t="s">
        <v>21</v>
      </c>
      <c r="C10379" t="s">
        <v>227</v>
      </c>
      <c r="D10379">
        <v>24.117000000000001</v>
      </c>
      <c r="E10379" t="s">
        <v>16501</v>
      </c>
      <c r="F10379" t="s">
        <v>24</v>
      </c>
      <c r="G10379" s="6">
        <v>45398.532511574071</v>
      </c>
      <c r="H10379" t="s">
        <v>16485</v>
      </c>
      <c r="I10379" t="s">
        <v>44</v>
      </c>
      <c r="J10379"/>
      <c r="K10379" t="s">
        <v>38</v>
      </c>
      <c r="M10379"/>
      <c r="N10379" t="s">
        <v>16493</v>
      </c>
      <c r="P10379" s="7" t="str">
        <f>HYPERLINK("https://collectormobile.dot.state.oh.us/arcgis/rest/services/ADAROW/ADA_ROW_Inventory_Image_Viewer/MapServer/0/107636/attachments/", "Photo Link")</f>
        <v>Photo Link</v>
      </c>
      <c r="Q10379" s="7" t="str">
        <f>HYPERLINK("http://data.mapchannels.com/dualmaps6/map.htm?lat=40.695216&amp;lng=-83.981618", "Map Channel Link")</f>
        <v>Map Channel Link</v>
      </c>
    </row>
    <row r="10380" spans="1:17" hidden="1" x14ac:dyDescent="0.25">
      <c r="A10380" t="s">
        <v>20</v>
      </c>
      <c r="B10380" t="s">
        <v>21</v>
      </c>
      <c r="C10380" t="s">
        <v>227</v>
      </c>
      <c r="D10380">
        <v>24.212</v>
      </c>
      <c r="E10380" t="s">
        <v>16502</v>
      </c>
      <c r="F10380" t="s">
        <v>24</v>
      </c>
      <c r="G10380" s="6">
        <v>45398.558969907397</v>
      </c>
      <c r="H10380" t="s">
        <v>16485</v>
      </c>
      <c r="I10380" t="s">
        <v>44</v>
      </c>
      <c r="J10380"/>
      <c r="K10380" t="s">
        <v>38</v>
      </c>
      <c r="M10380"/>
      <c r="N10380" t="s">
        <v>16493</v>
      </c>
      <c r="P10380" s="7" t="str">
        <f>HYPERLINK("https://collectormobile.dot.state.oh.us/arcgis/rest/services/ADAROW/ADA_ROW_Inventory_Image_Viewer/MapServer/0/107238/attachments/", "Photo Link")</f>
        <v>Photo Link</v>
      </c>
      <c r="Q10380" s="7" t="str">
        <f>HYPERLINK("http://data.mapchannels.com/dualmaps6/map.htm?lat=40.694253&amp;lng=-83.980409", "Map Channel Link")</f>
        <v>Map Channel Link</v>
      </c>
    </row>
    <row r="10381" spans="1:17" hidden="1" x14ac:dyDescent="0.25">
      <c r="A10381" t="s">
        <v>20</v>
      </c>
      <c r="B10381" t="s">
        <v>21</v>
      </c>
      <c r="C10381" t="s">
        <v>227</v>
      </c>
      <c r="D10381">
        <v>24.225999999999999</v>
      </c>
      <c r="E10381" t="s">
        <v>16503</v>
      </c>
      <c r="F10381" t="s">
        <v>24</v>
      </c>
      <c r="G10381" s="6">
        <v>45398.568564814806</v>
      </c>
      <c r="H10381" t="s">
        <v>16485</v>
      </c>
      <c r="I10381" t="s">
        <v>44</v>
      </c>
      <c r="J10381"/>
      <c r="K10381" t="s">
        <v>38</v>
      </c>
      <c r="M10381"/>
      <c r="N10381" t="s">
        <v>16493</v>
      </c>
      <c r="P10381" s="7" t="str">
        <f>HYPERLINK("https://collectormobile.dot.state.oh.us/arcgis/rest/services/ADAROW/ADA_ROW_Inventory_Image_Viewer/MapServer/0/107637/attachments/", "Photo Link")</f>
        <v>Photo Link</v>
      </c>
      <c r="Q10381" s="7" t="str">
        <f>HYPERLINK("http://data.mapchannels.com/dualmaps6/map.htm?lat=40.694089&amp;lng=-83.980260", "Map Channel Link")</f>
        <v>Map Channel Link</v>
      </c>
    </row>
    <row r="10382" spans="1:17" hidden="1" x14ac:dyDescent="0.25">
      <c r="A10382" t="s">
        <v>20</v>
      </c>
      <c r="B10382" t="s">
        <v>21</v>
      </c>
      <c r="C10382" t="s">
        <v>227</v>
      </c>
      <c r="D10382">
        <v>24.274000000000001</v>
      </c>
      <c r="E10382" t="s">
        <v>16504</v>
      </c>
      <c r="F10382" t="s">
        <v>24</v>
      </c>
      <c r="G10382" s="6">
        <v>45398.569085648152</v>
      </c>
      <c r="H10382" t="s">
        <v>16485</v>
      </c>
      <c r="I10382" t="s">
        <v>44</v>
      </c>
      <c r="J10382"/>
      <c r="K10382" t="s">
        <v>38</v>
      </c>
      <c r="M10382"/>
      <c r="N10382" t="s">
        <v>16493</v>
      </c>
      <c r="P10382" s="7" t="str">
        <f>HYPERLINK("https://collectormobile.dot.state.oh.us/arcgis/rest/services/ADAROW/ADA_ROW_Inventory_Image_Viewer/MapServer/0/107638/attachments/", "Photo Link")</f>
        <v>Photo Link</v>
      </c>
      <c r="Q10382" s="7" t="str">
        <f>HYPERLINK("http://data.mapchannels.com/dualmaps6/map.htm?lat=40.693471&amp;lng=-83.979842", "Map Channel Link")</f>
        <v>Map Channel Link</v>
      </c>
    </row>
    <row r="10383" spans="1:17" hidden="1" x14ac:dyDescent="0.25">
      <c r="A10383" t="s">
        <v>20</v>
      </c>
      <c r="B10383" t="s">
        <v>21</v>
      </c>
      <c r="C10383" t="s">
        <v>227</v>
      </c>
      <c r="D10383">
        <v>24.29</v>
      </c>
      <c r="E10383" t="s">
        <v>16505</v>
      </c>
      <c r="F10383" t="s">
        <v>24</v>
      </c>
      <c r="G10383" s="6">
        <v>45398.586319444446</v>
      </c>
      <c r="H10383" t="s">
        <v>16485</v>
      </c>
      <c r="I10383" t="s">
        <v>44</v>
      </c>
      <c r="J10383"/>
      <c r="K10383" t="s">
        <v>38</v>
      </c>
      <c r="M10383"/>
      <c r="N10383" t="s">
        <v>16493</v>
      </c>
      <c r="P10383" s="7" t="str">
        <f>HYPERLINK("https://collectormobile.dot.state.oh.us/arcgis/rest/services/ADAROW/ADA_ROW_Inventory_Image_Viewer/MapServer/0/107639/attachments/", "Photo Link")</f>
        <v>Photo Link</v>
      </c>
      <c r="Q10383" s="7" t="str">
        <f>HYPERLINK("http://data.mapchannels.com/dualmaps6/map.htm?lat=40.693266&amp;lng=-83.979692", "Map Channel Link")</f>
        <v>Map Channel Link</v>
      </c>
    </row>
    <row r="10384" spans="1:17" hidden="1" x14ac:dyDescent="0.25">
      <c r="A10384" t="s">
        <v>20</v>
      </c>
      <c r="B10384" t="s">
        <v>21</v>
      </c>
      <c r="C10384" t="s">
        <v>227</v>
      </c>
      <c r="D10384">
        <v>24.337</v>
      </c>
      <c r="E10384" t="s">
        <v>16506</v>
      </c>
      <c r="F10384" t="s">
        <v>24</v>
      </c>
      <c r="G10384" s="6">
        <v>45398.586840277778</v>
      </c>
      <c r="H10384" t="s">
        <v>16485</v>
      </c>
      <c r="I10384" t="s">
        <v>44</v>
      </c>
      <c r="J10384"/>
      <c r="K10384" t="s">
        <v>38</v>
      </c>
      <c r="M10384"/>
      <c r="N10384" t="s">
        <v>16493</v>
      </c>
      <c r="P10384" s="7" t="str">
        <f>HYPERLINK("https://collectormobile.dot.state.oh.us/arcgis/rest/services/ADAROW/ADA_ROW_Inventory_Image_Viewer/MapServer/0/107640/attachments/", "Photo Link")</f>
        <v>Photo Link</v>
      </c>
      <c r="Q10384" s="7" t="str">
        <f>HYPERLINK("http://data.mapchannels.com/dualmaps6/map.htm?lat=40.692672&amp;lng=-83.979287", "Map Channel Link")</f>
        <v>Map Channel Link</v>
      </c>
    </row>
    <row r="10385" spans="1:17" hidden="1" x14ac:dyDescent="0.25">
      <c r="A10385" t="s">
        <v>20</v>
      </c>
      <c r="B10385" t="s">
        <v>21</v>
      </c>
      <c r="C10385" t="s">
        <v>1384</v>
      </c>
      <c r="D10385">
        <v>1.2E-2</v>
      </c>
      <c r="E10385" t="s">
        <v>16507</v>
      </c>
      <c r="F10385" t="s">
        <v>396</v>
      </c>
      <c r="G10385" s="6">
        <v>43262.748067129629</v>
      </c>
      <c r="H10385" t="s">
        <v>16485</v>
      </c>
      <c r="I10385" t="s">
        <v>44</v>
      </c>
      <c r="J10385"/>
      <c r="K10385" t="s">
        <v>38</v>
      </c>
      <c r="M10385"/>
      <c r="N10385" t="s">
        <v>16493</v>
      </c>
      <c r="P10385" s="7" t="str">
        <f>HYPERLINK("https://collectormobile.dot.state.oh.us/arcgis/rest/services/ADAROW/ADA_ROW_Inventory_Image_Viewer/MapServer/0/5353/attachments/", "Photo Link")</f>
        <v>Photo Link</v>
      </c>
      <c r="Q10385" s="7" t="str">
        <f>HYPERLINK("http://data.mapchannels.com/dualmaps6/map.htm?lat=40.759593&amp;lng=-84.142001", "Map Channel Link")</f>
        <v>Map Channel Link</v>
      </c>
    </row>
    <row r="10386" spans="1:17" hidden="1" x14ac:dyDescent="0.25">
      <c r="A10386" t="s">
        <v>20</v>
      </c>
      <c r="B10386" t="s">
        <v>21</v>
      </c>
      <c r="C10386" t="s">
        <v>344</v>
      </c>
      <c r="D10386">
        <v>4.8000000000000001E-2</v>
      </c>
      <c r="E10386" t="s">
        <v>16508</v>
      </c>
      <c r="F10386" t="s">
        <v>24</v>
      </c>
      <c r="G10386" s="6">
        <v>45398.594027777777</v>
      </c>
      <c r="H10386" t="s">
        <v>16485</v>
      </c>
      <c r="I10386" t="s">
        <v>44</v>
      </c>
      <c r="J10386"/>
      <c r="K10386" t="s">
        <v>38</v>
      </c>
      <c r="M10386"/>
      <c r="N10386" t="s">
        <v>16493</v>
      </c>
      <c r="P10386" s="7" t="str">
        <f>HYPERLINK("https://collectormobile.dot.state.oh.us/arcgis/rest/services/ADAROW/ADA_ROW_Inventory_Image_Viewer/MapServer/0/107240/attachments/", "Photo Link")</f>
        <v>Photo Link</v>
      </c>
      <c r="Q10386" s="7" t="str">
        <f>HYPERLINK("http://data.mapchannels.com/dualmaps6/map.htm?lat=40.693248&amp;lng=-83.979910", "Map Channel Link")</f>
        <v>Map Channel Link</v>
      </c>
    </row>
    <row r="10387" spans="1:17" hidden="1" x14ac:dyDescent="0.25">
      <c r="A10387" t="s">
        <v>20</v>
      </c>
      <c r="B10387" t="s">
        <v>21</v>
      </c>
      <c r="C10387" t="s">
        <v>364</v>
      </c>
      <c r="D10387">
        <v>10.211</v>
      </c>
      <c r="E10387" t="s">
        <v>16509</v>
      </c>
      <c r="F10387" t="s">
        <v>396</v>
      </c>
      <c r="G10387" s="6">
        <v>43264.502743055556</v>
      </c>
      <c r="H10387" t="s">
        <v>16485</v>
      </c>
      <c r="I10387" t="s">
        <v>44</v>
      </c>
      <c r="J10387"/>
      <c r="K10387" t="s">
        <v>38</v>
      </c>
      <c r="M10387"/>
      <c r="N10387" t="s">
        <v>16493</v>
      </c>
      <c r="P10387" s="7" t="str">
        <f>HYPERLINK("https://collectormobile.dot.state.oh.us/arcgis/rest/services/ADAROW/ADA_ROW_Inventory_Image_Viewer/MapServer/0/5352/attachments/", "Photo Link")</f>
        <v>Photo Link</v>
      </c>
      <c r="Q10387" s="7" t="str">
        <f>HYPERLINK("http://data.mapchannels.com/dualmaps6/map.htm?lat=40.758777&amp;lng=-84.140118", "Map Channel Link")</f>
        <v>Map Channel Link</v>
      </c>
    </row>
    <row r="10388" spans="1:17" hidden="1" x14ac:dyDescent="0.25">
      <c r="A10388" t="s">
        <v>20</v>
      </c>
      <c r="B10388" t="s">
        <v>21</v>
      </c>
      <c r="C10388" t="s">
        <v>364</v>
      </c>
      <c r="D10388">
        <v>15.625999999999999</v>
      </c>
      <c r="E10388" t="s">
        <v>16510</v>
      </c>
      <c r="F10388" t="s">
        <v>396</v>
      </c>
      <c r="G10388" s="6">
        <v>43272.602881944447</v>
      </c>
      <c r="H10388" t="s">
        <v>16485</v>
      </c>
      <c r="I10388" t="s">
        <v>44</v>
      </c>
      <c r="J10388"/>
      <c r="K10388" t="s">
        <v>38</v>
      </c>
      <c r="M10388"/>
      <c r="N10388" t="s">
        <v>16493</v>
      </c>
      <c r="P10388" s="7" t="str">
        <f>HYPERLINK("https://collectormobile.dot.state.oh.us/arcgis/rest/services/ADAROW/ADA_ROW_Inventory_Image_Viewer/MapServer/0/6/attachments/", "Photo Link")</f>
        <v>Photo Link</v>
      </c>
      <c r="Q10388" s="7" t="str">
        <f>HYPERLINK("http://data.mapchannels.com/dualmaps6/map.htm?lat=40.730639&amp;lng=-84.061994", "Map Channel Link")</f>
        <v>Map Channel Link</v>
      </c>
    </row>
    <row r="10389" spans="1:17" hidden="1" x14ac:dyDescent="0.25">
      <c r="A10389" t="s">
        <v>20</v>
      </c>
      <c r="B10389" t="s">
        <v>21</v>
      </c>
      <c r="C10389" t="s">
        <v>2919</v>
      </c>
      <c r="D10389">
        <v>0.16600000000000001</v>
      </c>
      <c r="E10389" t="s">
        <v>16511</v>
      </c>
      <c r="F10389" t="s">
        <v>396</v>
      </c>
      <c r="G10389" s="6">
        <v>43270.628935185188</v>
      </c>
      <c r="H10389" t="s">
        <v>16485</v>
      </c>
      <c r="I10389" t="s">
        <v>44</v>
      </c>
      <c r="J10389"/>
      <c r="K10389" t="s">
        <v>38</v>
      </c>
      <c r="M10389"/>
      <c r="N10389" t="s">
        <v>16493</v>
      </c>
      <c r="P10389" s="7" t="str">
        <f>HYPERLINK("https://collectormobile.dot.state.oh.us/arcgis/rest/services/ADAROW/ADA_ROW_Inventory_Image_Viewer/MapServer/0/2839/attachments/", "Photo Link")</f>
        <v>Photo Link</v>
      </c>
      <c r="Q10389" s="7" t="str">
        <f>HYPERLINK("http://data.mapchannels.com/dualmaps6/map.htm?lat=40.730485&amp;lng=-84.078506", "Map Channel Link")</f>
        <v>Map Channel Link</v>
      </c>
    </row>
    <row r="10390" spans="1:17" hidden="1" x14ac:dyDescent="0.25">
      <c r="A10390" t="s">
        <v>20</v>
      </c>
      <c r="B10390" t="s">
        <v>21</v>
      </c>
      <c r="C10390" t="s">
        <v>9582</v>
      </c>
      <c r="D10390">
        <v>5.0000000000000001E-3</v>
      </c>
      <c r="E10390" t="s">
        <v>16512</v>
      </c>
      <c r="F10390" t="s">
        <v>396</v>
      </c>
      <c r="G10390" s="6">
        <v>43265.755972222221</v>
      </c>
      <c r="H10390" t="s">
        <v>16485</v>
      </c>
      <c r="I10390" t="s">
        <v>44</v>
      </c>
      <c r="J10390"/>
      <c r="K10390" t="s">
        <v>124</v>
      </c>
      <c r="M10390"/>
      <c r="N10390" t="s">
        <v>16513</v>
      </c>
      <c r="O10390" t="s">
        <v>16514</v>
      </c>
      <c r="P10390" s="7" t="str">
        <f>HYPERLINK("https://collectormobile.dot.state.oh.us/arcgis/rest/services/ADAROW/ADA_ROW_Inventory_Image_Viewer/MapServer/0/2/attachments/", "Photo Link")</f>
        <v>Photo Link</v>
      </c>
      <c r="Q10390" s="7" t="str">
        <f>HYPERLINK("http://data.mapchannels.com/dualmaps6/map.htm?lat=40.755629&amp;lng=-84.192719", "Map Channel Link")</f>
        <v>Map Channel Link</v>
      </c>
    </row>
    <row r="10391" spans="1:17" hidden="1" x14ac:dyDescent="0.25">
      <c r="A10391" t="s">
        <v>20</v>
      </c>
      <c r="B10391" t="s">
        <v>21</v>
      </c>
      <c r="C10391" t="s">
        <v>9582</v>
      </c>
      <c r="D10391">
        <v>5.0000000000000001E-3</v>
      </c>
      <c r="E10391" t="s">
        <v>16515</v>
      </c>
      <c r="F10391" t="s">
        <v>143</v>
      </c>
      <c r="G10391" s="6">
        <v>43433.566030092603</v>
      </c>
      <c r="H10391" t="s">
        <v>16485</v>
      </c>
      <c r="I10391" t="s">
        <v>44</v>
      </c>
      <c r="J10391"/>
      <c r="K10391" t="s">
        <v>124</v>
      </c>
      <c r="M10391"/>
      <c r="N10391" t="s">
        <v>16486</v>
      </c>
      <c r="O10391" t="s">
        <v>16516</v>
      </c>
      <c r="P10391" s="7" t="str">
        <f>HYPERLINK("https://collectormobile.dot.state.oh.us/arcgis/rest/services/ADAROW/ADA_ROW_Inventory_Image_Viewer/MapServer/0/4/attachments/", "Photo Link")</f>
        <v>Photo Link</v>
      </c>
      <c r="Q10391" s="7" t="str">
        <f>HYPERLINK("http://data.mapchannels.com/dualmaps6/map.htm?lat=40.755584&amp;lng=-84.192859", "Map Channel Link")</f>
        <v>Map Channel Link</v>
      </c>
    </row>
    <row r="10392" spans="1:17" hidden="1" x14ac:dyDescent="0.25">
      <c r="A10392" t="s">
        <v>20</v>
      </c>
      <c r="B10392" t="s">
        <v>21</v>
      </c>
      <c r="C10392" t="s">
        <v>5048</v>
      </c>
      <c r="D10392">
        <v>1.6E-2</v>
      </c>
      <c r="E10392" t="s">
        <v>16517</v>
      </c>
      <c r="F10392" t="s">
        <v>396</v>
      </c>
      <c r="G10392" s="6">
        <v>43271.64130787037</v>
      </c>
      <c r="H10392" t="s">
        <v>16485</v>
      </c>
      <c r="I10392" t="s">
        <v>44</v>
      </c>
      <c r="J10392"/>
      <c r="K10392" t="s">
        <v>38</v>
      </c>
      <c r="M10392"/>
      <c r="N10392" t="s">
        <v>16493</v>
      </c>
      <c r="P10392" s="7" t="str">
        <f>HYPERLINK("https://collectormobile.dot.state.oh.us/arcgis/rest/services/ADAROW/ADA_ROW_Inventory_Image_Viewer/MapServer/0/176/attachments/", "Photo Link")</f>
        <v>Photo Link</v>
      </c>
      <c r="Q10392" s="7" t="str">
        <f>HYPERLINK("http://data.mapchannels.com/dualmaps6/map.htm?lat=40.730828&amp;lng=-84.073466", "Map Channel Link")</f>
        <v>Map Channel Link</v>
      </c>
    </row>
    <row r="10393" spans="1:17" hidden="1" x14ac:dyDescent="0.25">
      <c r="A10393" t="s">
        <v>20</v>
      </c>
      <c r="B10393" t="s">
        <v>21</v>
      </c>
      <c r="C10393" t="s">
        <v>14607</v>
      </c>
      <c r="D10393">
        <v>1.2999999999999999E-2</v>
      </c>
      <c r="E10393" t="s">
        <v>16518</v>
      </c>
      <c r="F10393" t="s">
        <v>396</v>
      </c>
      <c r="G10393" s="6">
        <v>43272.633310185192</v>
      </c>
      <c r="H10393" t="s">
        <v>16485</v>
      </c>
      <c r="I10393" t="s">
        <v>44</v>
      </c>
      <c r="J10393"/>
      <c r="K10393" t="s">
        <v>28</v>
      </c>
      <c r="M10393"/>
      <c r="N10393" t="s">
        <v>16519</v>
      </c>
      <c r="O10393" t="s">
        <v>16520</v>
      </c>
      <c r="P10393" s="7" t="str">
        <f>HYPERLINK("https://collectormobile.dot.state.oh.us/arcgis/rest/services/ADAROW/ADA_ROW_Inventory_Image_Viewer/MapServer/0/2842/attachments/", "Photo Link")</f>
        <v>Photo Link</v>
      </c>
      <c r="Q10393" s="7" t="str">
        <f>HYPERLINK("http://data.mapchannels.com/dualmaps6/map.htm?lat=40.731050&amp;lng=-84.057342", "Map Channel Link")</f>
        <v>Map Channel Link</v>
      </c>
    </row>
    <row r="10394" spans="1:17" hidden="1" x14ac:dyDescent="0.25">
      <c r="A10394" t="s">
        <v>20</v>
      </c>
      <c r="B10394" t="s">
        <v>21</v>
      </c>
      <c r="C10394" t="s">
        <v>16521</v>
      </c>
      <c r="D10394">
        <v>1.4E-2</v>
      </c>
      <c r="E10394" t="s">
        <v>16522</v>
      </c>
      <c r="F10394" t="s">
        <v>24</v>
      </c>
      <c r="G10394" s="6">
        <v>45398.593263888892</v>
      </c>
      <c r="H10394" t="s">
        <v>16485</v>
      </c>
      <c r="I10394" t="s">
        <v>44</v>
      </c>
      <c r="J10394"/>
      <c r="K10394" t="s">
        <v>38</v>
      </c>
      <c r="M10394"/>
      <c r="N10394" t="s">
        <v>16493</v>
      </c>
      <c r="P10394" s="7" t="str">
        <f>HYPERLINK("https://collectormobile.dot.state.oh.us/arcgis/rest/services/ADAROW/ADA_ROW_Inventory_Image_Viewer/MapServer/0/107239/attachments/", "Photo Link")</f>
        <v>Photo Link</v>
      </c>
      <c r="Q10394" s="7" t="str">
        <f>HYPERLINK("http://data.mapchannels.com/dualmaps6/map.htm?lat=40.692907&amp;lng=-83.979639", "Map Channel Link")</f>
        <v>Map Channel Link</v>
      </c>
    </row>
    <row r="10395" spans="1:17" hidden="1" x14ac:dyDescent="0.25">
      <c r="A10395" t="s">
        <v>20</v>
      </c>
      <c r="B10395" t="s">
        <v>514</v>
      </c>
      <c r="C10395" t="s">
        <v>515</v>
      </c>
      <c r="D10395">
        <v>7.0389999999999997</v>
      </c>
      <c r="E10395" t="s">
        <v>16523</v>
      </c>
      <c r="F10395" t="s">
        <v>143</v>
      </c>
      <c r="G10395" s="6">
        <v>43301.451284722221</v>
      </c>
      <c r="H10395" t="s">
        <v>16485</v>
      </c>
      <c r="I10395" t="s">
        <v>26</v>
      </c>
      <c r="J10395"/>
      <c r="K10395" t="s">
        <v>124</v>
      </c>
      <c r="M10395"/>
      <c r="N10395" t="s">
        <v>16524</v>
      </c>
      <c r="P10395" s="7" t="str">
        <f>HYPERLINK("https://collectormobile.dot.state.oh.us/arcgis/rest/services/ADAROW/ADA_ROW_Inventory_Image_Viewer/MapServer/0/29661/attachments/", "Photo Link")</f>
        <v>Photo Link</v>
      </c>
      <c r="Q10395" s="7" t="str">
        <f>HYPERLINK("http://data.mapchannels.com/dualmaps6/map.htm?lat=41.426316&amp;lng=-84.396264", "Map Channel Link")</f>
        <v>Map Channel Link</v>
      </c>
    </row>
    <row r="10396" spans="1:17" hidden="1" x14ac:dyDescent="0.25">
      <c r="A10396" t="s">
        <v>20</v>
      </c>
      <c r="B10396" t="s">
        <v>514</v>
      </c>
      <c r="C10396" t="s">
        <v>297</v>
      </c>
      <c r="D10396">
        <v>7.32</v>
      </c>
      <c r="E10396" t="s">
        <v>16525</v>
      </c>
      <c r="F10396" t="s">
        <v>143</v>
      </c>
      <c r="G10396" s="6">
        <v>43301.451284722221</v>
      </c>
      <c r="H10396" t="s">
        <v>16485</v>
      </c>
      <c r="I10396" t="s">
        <v>26</v>
      </c>
      <c r="J10396"/>
      <c r="K10396" t="s">
        <v>38</v>
      </c>
      <c r="M10396"/>
      <c r="N10396" t="s">
        <v>16493</v>
      </c>
      <c r="P10396" s="7" t="str">
        <f>HYPERLINK("https://collectormobile.dot.state.oh.us/arcgis/rest/services/ADAROW/ADA_ROW_Inventory_Image_Viewer/MapServer/0/29671/attachments/", "Photo Link")</f>
        <v>Photo Link</v>
      </c>
      <c r="Q10396" s="7" t="str">
        <f>HYPERLINK("http://data.mapchannels.com/dualmaps6/map.htm?lat=41.425780&amp;lng=-84.396455", "Map Channel Link")</f>
        <v>Map Channel Link</v>
      </c>
    </row>
    <row r="10397" spans="1:17" hidden="1" x14ac:dyDescent="0.25">
      <c r="A10397" t="s">
        <v>20</v>
      </c>
      <c r="B10397" t="s">
        <v>514</v>
      </c>
      <c r="C10397" t="s">
        <v>297</v>
      </c>
      <c r="D10397">
        <v>7.343</v>
      </c>
      <c r="E10397" t="s">
        <v>16526</v>
      </c>
      <c r="F10397" t="s">
        <v>143</v>
      </c>
      <c r="G10397" s="6">
        <v>43301.451284722221</v>
      </c>
      <c r="H10397" t="s">
        <v>16485</v>
      </c>
      <c r="I10397" t="s">
        <v>26</v>
      </c>
      <c r="J10397"/>
      <c r="K10397" t="s">
        <v>38</v>
      </c>
      <c r="M10397"/>
      <c r="N10397" t="s">
        <v>16493</v>
      </c>
      <c r="P10397" s="7" t="str">
        <f>HYPERLINK("https://collectormobile.dot.state.oh.us/arcgis/rest/services/ADAROW/ADA_ROW_Inventory_Image_Viewer/MapServer/0/29665/attachments/", "Photo Link")</f>
        <v>Photo Link</v>
      </c>
      <c r="Q10397" s="7" t="str">
        <f>HYPERLINK("http://data.mapchannels.com/dualmaps6/map.htm?lat=41.426116&amp;lng=-84.396415", "Map Channel Link")</f>
        <v>Map Channel Link</v>
      </c>
    </row>
    <row r="10398" spans="1:17" hidden="1" x14ac:dyDescent="0.25">
      <c r="A10398" t="s">
        <v>20</v>
      </c>
      <c r="B10398" t="s">
        <v>514</v>
      </c>
      <c r="C10398" t="s">
        <v>9104</v>
      </c>
      <c r="D10398">
        <v>9.0630000000000006</v>
      </c>
      <c r="E10398" t="s">
        <v>16527</v>
      </c>
      <c r="F10398" t="s">
        <v>396</v>
      </c>
      <c r="G10398" s="6">
        <v>43273.759768518517</v>
      </c>
      <c r="H10398" t="s">
        <v>16485</v>
      </c>
      <c r="I10398" t="s">
        <v>44</v>
      </c>
      <c r="J10398"/>
      <c r="K10398" t="s">
        <v>124</v>
      </c>
      <c r="M10398"/>
      <c r="N10398" t="s">
        <v>16528</v>
      </c>
      <c r="O10398" t="s">
        <v>16529</v>
      </c>
      <c r="P10398" s="7" t="str">
        <f>HYPERLINK("https://collectormobile.dot.state.oh.us/arcgis/rest/services/ADAROW/ADA_ROW_Inventory_Image_Viewer/MapServer/0/2520/attachments/", "Photo Link")</f>
        <v>Photo Link</v>
      </c>
      <c r="Q10398" s="7" t="str">
        <f>HYPERLINK("http://data.mapchannels.com/dualmaps6/map.htm?lat=41.383312&amp;lng=-84.630971", "Map Channel Link")</f>
        <v>Map Channel Link</v>
      </c>
    </row>
    <row r="10399" spans="1:17" hidden="1" x14ac:dyDescent="0.25">
      <c r="A10399" t="s">
        <v>20</v>
      </c>
      <c r="B10399" t="s">
        <v>514</v>
      </c>
      <c r="C10399" t="s">
        <v>771</v>
      </c>
      <c r="D10399">
        <v>6.9000000000000006E-2</v>
      </c>
      <c r="E10399" t="s">
        <v>16530</v>
      </c>
      <c r="F10399" t="s">
        <v>143</v>
      </c>
      <c r="G10399" s="6">
        <v>43301.451284722221</v>
      </c>
      <c r="H10399" t="s">
        <v>16485</v>
      </c>
      <c r="I10399" t="s">
        <v>26</v>
      </c>
      <c r="J10399"/>
      <c r="K10399" t="s">
        <v>124</v>
      </c>
      <c r="M10399"/>
      <c r="N10399" t="s">
        <v>16486</v>
      </c>
      <c r="P10399" s="7" t="str">
        <f>HYPERLINK("https://collectormobile.dot.state.oh.us/arcgis/rest/services/ADAROW/ADA_ROW_Inventory_Image_Viewer/MapServer/0/29663/attachments/", "Photo Link")</f>
        <v>Photo Link</v>
      </c>
      <c r="Q10399" s="7" t="str">
        <f>HYPERLINK("http://data.mapchannels.com/dualmaps6/map.htm?lat=41.423383&amp;lng=-84.396448", "Map Channel Link")</f>
        <v>Map Channel Link</v>
      </c>
    </row>
    <row r="10400" spans="1:17" hidden="1" x14ac:dyDescent="0.25">
      <c r="A10400" t="s">
        <v>20</v>
      </c>
      <c r="B10400" t="s">
        <v>514</v>
      </c>
      <c r="C10400" t="s">
        <v>771</v>
      </c>
      <c r="D10400">
        <v>6.9000000000000006E-2</v>
      </c>
      <c r="E10400" t="s">
        <v>16531</v>
      </c>
      <c r="F10400" t="s">
        <v>143</v>
      </c>
      <c r="G10400" s="6">
        <v>43301.451284722221</v>
      </c>
      <c r="H10400" t="s">
        <v>16485</v>
      </c>
      <c r="I10400" t="s">
        <v>26</v>
      </c>
      <c r="J10400"/>
      <c r="K10400" t="s">
        <v>124</v>
      </c>
      <c r="M10400"/>
      <c r="N10400" t="s">
        <v>16486</v>
      </c>
      <c r="P10400" s="7" t="str">
        <f>HYPERLINK("https://collectormobile.dot.state.oh.us/arcgis/rest/services/ADAROW/ADA_ROW_Inventory_Image_Viewer/MapServer/0/29669/attachments/", "Photo Link")</f>
        <v>Photo Link</v>
      </c>
      <c r="Q10400" s="7" t="str">
        <f>HYPERLINK("http://data.mapchannels.com/dualmaps6/map.htm?lat=41.423322&amp;lng=-84.396464", "Map Channel Link")</f>
        <v>Map Channel Link</v>
      </c>
    </row>
    <row r="10401" spans="1:17" hidden="1" x14ac:dyDescent="0.25">
      <c r="A10401" t="s">
        <v>20</v>
      </c>
      <c r="B10401" t="s">
        <v>514</v>
      </c>
      <c r="C10401" t="s">
        <v>774</v>
      </c>
      <c r="D10401">
        <v>5.8999999999999997E-2</v>
      </c>
      <c r="E10401" t="s">
        <v>16532</v>
      </c>
      <c r="F10401" t="s">
        <v>143</v>
      </c>
      <c r="G10401" s="6">
        <v>43301.451284722221</v>
      </c>
      <c r="H10401" t="s">
        <v>16485</v>
      </c>
      <c r="I10401" t="s">
        <v>26</v>
      </c>
      <c r="J10401"/>
      <c r="K10401" t="s">
        <v>124</v>
      </c>
      <c r="M10401"/>
      <c r="N10401" t="s">
        <v>16528</v>
      </c>
      <c r="P10401" s="7" t="str">
        <f>HYPERLINK("https://collectormobile.dot.state.oh.us/arcgis/rest/services/ADAROW/ADA_ROW_Inventory_Image_Viewer/MapServer/0/29668/attachments/", "Photo Link")</f>
        <v>Photo Link</v>
      </c>
      <c r="Q10401" s="7" t="str">
        <f>HYPERLINK("http://data.mapchannels.com/dualmaps6/map.htm?lat=41.424361&amp;lng=-84.396561", "Map Channel Link")</f>
        <v>Map Channel Link</v>
      </c>
    </row>
    <row r="10402" spans="1:17" hidden="1" x14ac:dyDescent="0.25">
      <c r="A10402" t="s">
        <v>20</v>
      </c>
      <c r="B10402" t="s">
        <v>514</v>
      </c>
      <c r="C10402" t="s">
        <v>785</v>
      </c>
      <c r="D10402">
        <v>5.8999999999999997E-2</v>
      </c>
      <c r="E10402" t="s">
        <v>16533</v>
      </c>
      <c r="F10402" t="s">
        <v>143</v>
      </c>
      <c r="G10402" s="6">
        <v>43301.451284722221</v>
      </c>
      <c r="H10402" t="s">
        <v>16485</v>
      </c>
      <c r="I10402" t="s">
        <v>26</v>
      </c>
      <c r="J10402"/>
      <c r="K10402" t="s">
        <v>124</v>
      </c>
      <c r="M10402"/>
      <c r="N10402" t="s">
        <v>16528</v>
      </c>
      <c r="P10402" s="7" t="str">
        <f>HYPERLINK("https://collectormobile.dot.state.oh.us/arcgis/rest/services/ADAROW/ADA_ROW_Inventory_Image_Viewer/MapServer/0/29666/attachments/", "Photo Link")</f>
        <v>Photo Link</v>
      </c>
      <c r="Q10402" s="7" t="str">
        <f>HYPERLINK("http://data.mapchannels.com/dualmaps6/map.htm?lat=41.426292&amp;lng=-84.396422", "Map Channel Link")</f>
        <v>Map Channel Link</v>
      </c>
    </row>
    <row r="10403" spans="1:17" hidden="1" x14ac:dyDescent="0.25">
      <c r="A10403" t="s">
        <v>20</v>
      </c>
      <c r="B10403" t="s">
        <v>514</v>
      </c>
      <c r="C10403" t="s">
        <v>788</v>
      </c>
      <c r="D10403">
        <v>8.0000000000000002E-3</v>
      </c>
      <c r="E10403" t="s">
        <v>16534</v>
      </c>
      <c r="F10403" t="s">
        <v>396</v>
      </c>
      <c r="G10403" s="6">
        <v>43273.740578703713</v>
      </c>
      <c r="H10403" t="s">
        <v>16485</v>
      </c>
      <c r="I10403" t="s">
        <v>44</v>
      </c>
      <c r="J10403"/>
      <c r="K10403" t="s">
        <v>28</v>
      </c>
      <c r="M10403"/>
      <c r="N10403" t="s">
        <v>16489</v>
      </c>
      <c r="P10403" s="7" t="str">
        <f>HYPERLINK("https://collectormobile.dot.state.oh.us/arcgis/rest/services/ADAROW/ADA_ROW_Inventory_Image_Viewer/MapServer/0/169/attachments/", "Photo Link")</f>
        <v>Photo Link</v>
      </c>
      <c r="Q10403" s="7" t="str">
        <f>HYPERLINK("http://data.mapchannels.com/dualmaps6/map.htm?lat=41.308472&amp;lng=-84.389389", "Map Channel Link")</f>
        <v>Map Channel Link</v>
      </c>
    </row>
    <row r="10404" spans="1:17" hidden="1" x14ac:dyDescent="0.25">
      <c r="A10404" t="s">
        <v>20</v>
      </c>
      <c r="B10404" t="s">
        <v>796</v>
      </c>
      <c r="C10404" t="s">
        <v>974</v>
      </c>
      <c r="D10404">
        <v>6.0000000000000001E-3</v>
      </c>
      <c r="E10404" t="s">
        <v>16535</v>
      </c>
      <c r="F10404" t="s">
        <v>143</v>
      </c>
      <c r="G10404" s="6">
        <v>43402.428113425929</v>
      </c>
      <c r="H10404" t="s">
        <v>16485</v>
      </c>
      <c r="I10404" t="s">
        <v>26</v>
      </c>
      <c r="J10404" t="s">
        <v>976</v>
      </c>
      <c r="K10404" t="s">
        <v>124</v>
      </c>
      <c r="M10404"/>
      <c r="N10404" t="s">
        <v>16486</v>
      </c>
      <c r="P10404" s="7" t="str">
        <f>HYPERLINK("https://collectormobile.dot.state.oh.us/arcgis/rest/services/ADAROW/ADA_ROW_Inventory_Image_Viewer/MapServer/0/30774/attachments/", "Photo Link")</f>
        <v>Photo Link</v>
      </c>
      <c r="Q10404" s="7" t="str">
        <f>HYPERLINK("http://data.mapchannels.com/dualmaps6/map.htm?lat=40.902476&amp;lng=-83.726960", "Map Channel Link")</f>
        <v>Map Channel Link</v>
      </c>
    </row>
    <row r="10405" spans="1:17" hidden="1" x14ac:dyDescent="0.25">
      <c r="A10405" t="s">
        <v>20</v>
      </c>
      <c r="B10405" t="s">
        <v>796</v>
      </c>
      <c r="C10405" t="s">
        <v>432</v>
      </c>
      <c r="D10405">
        <v>0.01</v>
      </c>
      <c r="E10405" t="s">
        <v>16536</v>
      </c>
      <c r="F10405" t="s">
        <v>143</v>
      </c>
      <c r="G10405" s="6">
        <v>43402.428113425929</v>
      </c>
      <c r="H10405" t="s">
        <v>16485</v>
      </c>
      <c r="I10405" t="s">
        <v>26</v>
      </c>
      <c r="J10405" t="s">
        <v>976</v>
      </c>
      <c r="K10405" t="s">
        <v>124</v>
      </c>
      <c r="M10405"/>
      <c r="N10405" t="s">
        <v>16486</v>
      </c>
      <c r="O10405" t="s">
        <v>16537</v>
      </c>
      <c r="P10405" s="7" t="str">
        <f>HYPERLINK("https://collectormobile.dot.state.oh.us/arcgis/rest/services/ADAROW/ADA_ROW_Inventory_Image_Viewer/MapServer/0/33710/attachments/", "Photo Link")</f>
        <v>Photo Link</v>
      </c>
      <c r="Q10405" s="7" t="str">
        <f>HYPERLINK("http://data.mapchannels.com/dualmaps6/map.htm?lat=40.901223&amp;lng=-83.726884", "Map Channel Link")</f>
        <v>Map Channel Link</v>
      </c>
    </row>
    <row r="10406" spans="1:17" hidden="1" x14ac:dyDescent="0.25">
      <c r="A10406" t="s">
        <v>20</v>
      </c>
      <c r="B10406" t="s">
        <v>796</v>
      </c>
      <c r="C10406" t="s">
        <v>16538</v>
      </c>
      <c r="D10406">
        <v>5.0000000000000001E-3</v>
      </c>
      <c r="E10406" t="s">
        <v>16539</v>
      </c>
      <c r="F10406" t="s">
        <v>143</v>
      </c>
      <c r="G10406" s="6">
        <v>43402.428113425929</v>
      </c>
      <c r="H10406" t="s">
        <v>16485</v>
      </c>
      <c r="I10406" t="s">
        <v>26</v>
      </c>
      <c r="J10406" t="s">
        <v>976</v>
      </c>
      <c r="K10406" t="s">
        <v>124</v>
      </c>
      <c r="M10406"/>
      <c r="N10406" t="s">
        <v>16513</v>
      </c>
      <c r="P10406" s="7" t="str">
        <f>HYPERLINK("https://collectormobile.dot.state.oh.us/arcgis/rest/services/ADAROW/ADA_ROW_Inventory_Image_Viewer/MapServer/0/30367/attachments/", "Photo Link")</f>
        <v>Photo Link</v>
      </c>
      <c r="Q10406" s="7" t="str">
        <f>HYPERLINK("http://data.mapchannels.com/dualmaps6/map.htm?lat=40.900413&amp;lng=-83.726966", "Map Channel Link")</f>
        <v>Map Channel Link</v>
      </c>
    </row>
    <row r="10407" spans="1:17" hidden="1" x14ac:dyDescent="0.25">
      <c r="A10407" t="s">
        <v>20</v>
      </c>
      <c r="B10407" t="s">
        <v>796</v>
      </c>
      <c r="C10407" t="s">
        <v>16538</v>
      </c>
      <c r="D10407">
        <v>7.0000000000000001E-3</v>
      </c>
      <c r="E10407" t="s">
        <v>16540</v>
      </c>
      <c r="F10407" t="s">
        <v>143</v>
      </c>
      <c r="G10407" s="6">
        <v>43402.428113425929</v>
      </c>
      <c r="H10407" t="s">
        <v>16485</v>
      </c>
      <c r="I10407" t="s">
        <v>26</v>
      </c>
      <c r="J10407" t="s">
        <v>976</v>
      </c>
      <c r="K10407" t="s">
        <v>124</v>
      </c>
      <c r="M10407"/>
      <c r="N10407" t="s">
        <v>16528</v>
      </c>
      <c r="P10407" s="7" t="str">
        <f>HYPERLINK("https://collectormobile.dot.state.oh.us/arcgis/rest/services/ADAROW/ADA_ROW_Inventory_Image_Viewer/MapServer/0/30366/attachments/", "Photo Link")</f>
        <v>Photo Link</v>
      </c>
      <c r="Q10407" s="7" t="str">
        <f>HYPERLINK("http://data.mapchannels.com/dualmaps6/map.htm?lat=40.900534&amp;lng=-83.726935", "Map Channel Link")</f>
        <v>Map Channel Link</v>
      </c>
    </row>
    <row r="10408" spans="1:17" hidden="1" x14ac:dyDescent="0.25">
      <c r="A10408" t="s">
        <v>20</v>
      </c>
      <c r="B10408" t="s">
        <v>796</v>
      </c>
      <c r="C10408" t="s">
        <v>16538</v>
      </c>
      <c r="D10408">
        <v>8.9999999999999993E-3</v>
      </c>
      <c r="E10408" t="s">
        <v>16541</v>
      </c>
      <c r="F10408" t="s">
        <v>143</v>
      </c>
      <c r="G10408" s="6">
        <v>43402.428113425929</v>
      </c>
      <c r="H10408" t="s">
        <v>16485</v>
      </c>
      <c r="I10408" t="s">
        <v>26</v>
      </c>
      <c r="J10408" t="s">
        <v>976</v>
      </c>
      <c r="K10408" t="s">
        <v>124</v>
      </c>
      <c r="M10408"/>
      <c r="N10408" t="s">
        <v>16528</v>
      </c>
      <c r="P10408" s="7" t="str">
        <f>HYPERLINK("https://collectormobile.dot.state.oh.us/arcgis/rest/services/ADAROW/ADA_ROW_Inventory_Image_Viewer/MapServer/0/30770/attachments/", "Photo Link")</f>
        <v>Photo Link</v>
      </c>
      <c r="Q10408" s="7" t="str">
        <f>HYPERLINK("http://data.mapchannels.com/dualmaps6/map.htm?lat=40.900413&amp;lng=-83.726895", "Map Channel Link")</f>
        <v>Map Channel Link</v>
      </c>
    </row>
    <row r="10409" spans="1:17" hidden="1" x14ac:dyDescent="0.25">
      <c r="A10409" t="s">
        <v>20</v>
      </c>
      <c r="B10409" t="s">
        <v>796</v>
      </c>
      <c r="C10409" t="s">
        <v>16538</v>
      </c>
      <c r="D10409">
        <v>1.0999999999999999E-2</v>
      </c>
      <c r="E10409" t="s">
        <v>16542</v>
      </c>
      <c r="F10409" t="s">
        <v>143</v>
      </c>
      <c r="G10409" s="6">
        <v>43402.428113425929</v>
      </c>
      <c r="H10409" t="s">
        <v>16485</v>
      </c>
      <c r="I10409" t="s">
        <v>26</v>
      </c>
      <c r="J10409" t="s">
        <v>976</v>
      </c>
      <c r="K10409" t="s">
        <v>124</v>
      </c>
      <c r="M10409"/>
      <c r="N10409" t="s">
        <v>16486</v>
      </c>
      <c r="P10409" s="7" t="str">
        <f>HYPERLINK("https://collectormobile.dot.state.oh.us/arcgis/rest/services/ADAROW/ADA_ROW_Inventory_Image_Viewer/MapServer/0/29563/attachments/", "Photo Link")</f>
        <v>Photo Link</v>
      </c>
      <c r="Q10409" s="7" t="str">
        <f>HYPERLINK("http://data.mapchannels.com/dualmaps6/map.htm?lat=40.900516&amp;lng=-83.726867", "Map Channel Link")</f>
        <v>Map Channel Link</v>
      </c>
    </row>
    <row r="10410" spans="1:17" hidden="1" x14ac:dyDescent="0.25">
      <c r="A10410" t="s">
        <v>20</v>
      </c>
      <c r="B10410" t="s">
        <v>796</v>
      </c>
      <c r="C10410" t="s">
        <v>2094</v>
      </c>
      <c r="D10410">
        <v>0.03</v>
      </c>
      <c r="E10410" t="s">
        <v>16543</v>
      </c>
      <c r="F10410" t="s">
        <v>143</v>
      </c>
      <c r="G10410" s="6">
        <v>43402.428113425929</v>
      </c>
      <c r="H10410" t="s">
        <v>16485</v>
      </c>
      <c r="I10410" t="s">
        <v>26</v>
      </c>
      <c r="J10410" t="s">
        <v>976</v>
      </c>
      <c r="K10410" t="s">
        <v>124</v>
      </c>
      <c r="M10410"/>
      <c r="N10410" t="s">
        <v>16486</v>
      </c>
      <c r="P10410" s="7" t="str">
        <f>HYPERLINK("https://collectormobile.dot.state.oh.us/arcgis/rest/services/ADAROW/ADA_ROW_Inventory_Image_Viewer/MapServer/0/30771/attachments/", "Photo Link")</f>
        <v>Photo Link</v>
      </c>
      <c r="Q10410" s="7" t="str">
        <f>HYPERLINK("http://data.mapchannels.com/dualmaps6/map.htm?lat=40.901208&amp;lng=-83.727178", "Map Channel Link")</f>
        <v>Map Channel Link</v>
      </c>
    </row>
    <row r="10411" spans="1:17" hidden="1" x14ac:dyDescent="0.25">
      <c r="A10411" t="s">
        <v>20</v>
      </c>
      <c r="B10411" t="s">
        <v>796</v>
      </c>
      <c r="C10411" t="s">
        <v>16544</v>
      </c>
      <c r="D10411">
        <v>5.8000000000000003E-2</v>
      </c>
      <c r="E10411" t="s">
        <v>16545</v>
      </c>
      <c r="F10411" t="s">
        <v>143</v>
      </c>
      <c r="G10411" s="6">
        <v>43402.428113425929</v>
      </c>
      <c r="H10411" t="s">
        <v>16485</v>
      </c>
      <c r="I10411" t="s">
        <v>26</v>
      </c>
      <c r="J10411" t="s">
        <v>976</v>
      </c>
      <c r="K10411" t="s">
        <v>28</v>
      </c>
      <c r="M10411"/>
      <c r="N10411" t="s">
        <v>16493</v>
      </c>
      <c r="P10411" s="7" t="str">
        <f>HYPERLINK("https://collectormobile.dot.state.oh.us/arcgis/rest/services/ADAROW/ADA_ROW_Inventory_Image_Viewer/MapServer/0/28327/attachments/", "Photo Link")</f>
        <v>Photo Link</v>
      </c>
      <c r="Q10411" s="7" t="str">
        <f>HYPERLINK("http://data.mapchannels.com/dualmaps6/map.htm?lat=40.898358&amp;lng=-83.727209", "Map Channel Link")</f>
        <v>Map Channel Link</v>
      </c>
    </row>
    <row r="10412" spans="1:17" hidden="1" x14ac:dyDescent="0.25">
      <c r="A10412" t="s">
        <v>20</v>
      </c>
      <c r="B10412" t="s">
        <v>796</v>
      </c>
      <c r="C10412" t="s">
        <v>1192</v>
      </c>
      <c r="D10412">
        <v>0.42299999999999999</v>
      </c>
      <c r="E10412" t="s">
        <v>16546</v>
      </c>
      <c r="F10412" t="s">
        <v>143</v>
      </c>
      <c r="G10412" s="6">
        <v>43402.428113425929</v>
      </c>
      <c r="H10412" t="s">
        <v>16485</v>
      </c>
      <c r="I10412" t="s">
        <v>26</v>
      </c>
      <c r="J10412" t="s">
        <v>976</v>
      </c>
      <c r="K10412" t="s">
        <v>38</v>
      </c>
      <c r="M10412"/>
      <c r="N10412" t="s">
        <v>16493</v>
      </c>
      <c r="P10412" s="7" t="str">
        <f>HYPERLINK("https://collectormobile.dot.state.oh.us/arcgis/rest/services/ADAROW/ADA_ROW_Inventory_Image_Viewer/MapServer/0/27932/attachments/", "Photo Link")</f>
        <v>Photo Link</v>
      </c>
      <c r="Q10412" s="7" t="str">
        <f>HYPERLINK("http://data.mapchannels.com/dualmaps6/map.htm?lat=40.898257&amp;lng=-83.726962", "Map Channel Link")</f>
        <v>Map Channel Link</v>
      </c>
    </row>
    <row r="10413" spans="1:17" hidden="1" x14ac:dyDescent="0.25">
      <c r="A10413" t="s">
        <v>20</v>
      </c>
      <c r="B10413" t="s">
        <v>796</v>
      </c>
      <c r="C10413" t="s">
        <v>1192</v>
      </c>
      <c r="D10413">
        <v>0.442</v>
      </c>
      <c r="E10413" t="s">
        <v>16547</v>
      </c>
      <c r="F10413" t="s">
        <v>143</v>
      </c>
      <c r="G10413" s="6">
        <v>43402.428113425929</v>
      </c>
      <c r="H10413" t="s">
        <v>16485</v>
      </c>
      <c r="I10413" t="s">
        <v>26</v>
      </c>
      <c r="J10413" t="s">
        <v>976</v>
      </c>
      <c r="K10413" t="s">
        <v>124</v>
      </c>
      <c r="M10413"/>
      <c r="N10413" t="s">
        <v>16524</v>
      </c>
      <c r="P10413" s="7" t="str">
        <f>HYPERLINK("https://collectormobile.dot.state.oh.us/arcgis/rest/services/ADAROW/ADA_ROW_Inventory_Image_Viewer/MapServer/0/28326/attachments/", "Photo Link")</f>
        <v>Photo Link</v>
      </c>
      <c r="Q10413" s="7" t="str">
        <f>HYPERLINK("http://data.mapchannels.com/dualmaps6/map.htm?lat=40.898522&amp;lng=-83.727200", "Map Channel Link")</f>
        <v>Map Channel Link</v>
      </c>
    </row>
    <row r="10414" spans="1:17" hidden="1" x14ac:dyDescent="0.25">
      <c r="A10414" t="s">
        <v>20</v>
      </c>
      <c r="B10414" t="s">
        <v>796</v>
      </c>
      <c r="C10414" t="s">
        <v>1192</v>
      </c>
      <c r="D10414">
        <v>0.503</v>
      </c>
      <c r="E10414" t="s">
        <v>16548</v>
      </c>
      <c r="F10414" t="s">
        <v>143</v>
      </c>
      <c r="G10414" s="6">
        <v>43402.428113425929</v>
      </c>
      <c r="H10414" t="s">
        <v>16485</v>
      </c>
      <c r="I10414" t="s">
        <v>26</v>
      </c>
      <c r="J10414" t="s">
        <v>976</v>
      </c>
      <c r="K10414" t="s">
        <v>38</v>
      </c>
      <c r="M10414"/>
      <c r="N10414" t="s">
        <v>16493</v>
      </c>
      <c r="P10414" s="7" t="str">
        <f>HYPERLINK("https://collectormobile.dot.state.oh.us/arcgis/rest/services/ADAROW/ADA_ROW_Inventory_Image_Viewer/MapServer/0/30765/attachments/", "Photo Link")</f>
        <v>Photo Link</v>
      </c>
      <c r="Q10414" s="7" t="str">
        <f>HYPERLINK("http://data.mapchannels.com/dualmaps6/map.htm?lat=40.899419&amp;lng=-83.726948", "Map Channel Link")</f>
        <v>Map Channel Link</v>
      </c>
    </row>
    <row r="10415" spans="1:17" hidden="1" x14ac:dyDescent="0.25">
      <c r="A10415" t="s">
        <v>20</v>
      </c>
      <c r="B10415" t="s">
        <v>796</v>
      </c>
      <c r="C10415" t="s">
        <v>1192</v>
      </c>
      <c r="D10415">
        <v>0.52500000000000002</v>
      </c>
      <c r="E10415" t="s">
        <v>16549</v>
      </c>
      <c r="F10415" t="s">
        <v>143</v>
      </c>
      <c r="G10415" s="6">
        <v>43402.428113425929</v>
      </c>
      <c r="H10415" t="s">
        <v>16485</v>
      </c>
      <c r="I10415" t="s">
        <v>26</v>
      </c>
      <c r="J10415" t="s">
        <v>976</v>
      </c>
      <c r="K10415" t="s">
        <v>124</v>
      </c>
      <c r="M10415"/>
      <c r="N10415" t="s">
        <v>16524</v>
      </c>
      <c r="P10415" s="7" t="str">
        <f>HYPERLINK("https://collectormobile.dot.state.oh.us/arcgis/rest/services/ADAROW/ADA_ROW_Inventory_Image_Viewer/MapServer/0/29962/attachments/", "Photo Link")</f>
        <v>Photo Link</v>
      </c>
      <c r="Q10415" s="7" t="str">
        <f>HYPERLINK("http://data.mapchannels.com/dualmaps6/map.htm?lat=40.899739&amp;lng=-83.726944", "Map Channel Link")</f>
        <v>Map Channel Link</v>
      </c>
    </row>
    <row r="10416" spans="1:17" hidden="1" x14ac:dyDescent="0.25">
      <c r="A10416" t="s">
        <v>20</v>
      </c>
      <c r="B10416" t="s">
        <v>796</v>
      </c>
      <c r="C10416" t="s">
        <v>1192</v>
      </c>
      <c r="D10416">
        <v>0.59899999999999998</v>
      </c>
      <c r="E10416" t="s">
        <v>16550</v>
      </c>
      <c r="F10416" t="s">
        <v>143</v>
      </c>
      <c r="G10416" s="6">
        <v>43402.428113425929</v>
      </c>
      <c r="H10416" t="s">
        <v>16485</v>
      </c>
      <c r="I10416" t="s">
        <v>26</v>
      </c>
      <c r="J10416" t="s">
        <v>976</v>
      </c>
      <c r="K10416" t="s">
        <v>38</v>
      </c>
      <c r="M10416"/>
      <c r="N10416" t="s">
        <v>16551</v>
      </c>
      <c r="P10416" s="7" t="str">
        <f>HYPERLINK("https://collectormobile.dot.state.oh.us/arcgis/rest/services/ADAROW/ADA_ROW_Inventory_Image_Viewer/MapServer/0/29965/attachments/", "Photo Link")</f>
        <v>Photo Link</v>
      </c>
      <c r="Q10416" s="7" t="str">
        <f>HYPERLINK("http://data.mapchannels.com/dualmaps6/map.htm?lat=40.900814&amp;lng=-83.726957", "Map Channel Link")</f>
        <v>Map Channel Link</v>
      </c>
    </row>
    <row r="10417" spans="1:17" hidden="1" x14ac:dyDescent="0.25">
      <c r="A10417" t="s">
        <v>20</v>
      </c>
      <c r="B10417" t="s">
        <v>796</v>
      </c>
      <c r="C10417" t="s">
        <v>1192</v>
      </c>
      <c r="D10417">
        <v>0.61</v>
      </c>
      <c r="E10417" t="s">
        <v>16552</v>
      </c>
      <c r="F10417" t="s">
        <v>143</v>
      </c>
      <c r="G10417" s="6">
        <v>43402.428113425929</v>
      </c>
      <c r="H10417" t="s">
        <v>16485</v>
      </c>
      <c r="I10417" t="s">
        <v>26</v>
      </c>
      <c r="J10417" t="s">
        <v>976</v>
      </c>
      <c r="K10417" t="s">
        <v>124</v>
      </c>
      <c r="M10417"/>
      <c r="N10417" t="s">
        <v>16528</v>
      </c>
      <c r="P10417" s="7" t="str">
        <f>HYPERLINK("https://collectormobile.dot.state.oh.us/arcgis/rest/services/ADAROW/ADA_ROW_Inventory_Image_Viewer/MapServer/0/30368/attachments/", "Photo Link")</f>
        <v>Photo Link</v>
      </c>
      <c r="Q10417" s="7" t="str">
        <f>HYPERLINK("http://data.mapchannels.com/dualmaps6/map.htm?lat=40.900967&amp;lng=-83.726988", "Map Channel Link")</f>
        <v>Map Channel Link</v>
      </c>
    </row>
    <row r="10418" spans="1:17" hidden="1" x14ac:dyDescent="0.25">
      <c r="A10418" t="s">
        <v>20</v>
      </c>
      <c r="B10418" t="s">
        <v>796</v>
      </c>
      <c r="C10418" t="s">
        <v>1192</v>
      </c>
      <c r="D10418">
        <v>0.67700000000000005</v>
      </c>
      <c r="E10418" t="s">
        <v>16553</v>
      </c>
      <c r="F10418" t="s">
        <v>143</v>
      </c>
      <c r="G10418" s="6">
        <v>43402.428113425929</v>
      </c>
      <c r="H10418" t="s">
        <v>16485</v>
      </c>
      <c r="I10418" t="s">
        <v>26</v>
      </c>
      <c r="J10418" t="s">
        <v>976</v>
      </c>
      <c r="K10418" t="s">
        <v>38</v>
      </c>
      <c r="M10418"/>
      <c r="N10418" t="s">
        <v>16493</v>
      </c>
      <c r="P10418" s="7" t="str">
        <f>HYPERLINK("https://collectormobile.dot.state.oh.us/arcgis/rest/services/ADAROW/ADA_ROW_Inventory_Image_Viewer/MapServer/0/30772/attachments/", "Photo Link")</f>
        <v>Photo Link</v>
      </c>
      <c r="Q10418" s="7" t="str">
        <f>HYPERLINK("http://data.mapchannels.com/dualmaps6/map.htm?lat=40.901933&amp;lng=-83.726956", "Map Channel Link")</f>
        <v>Map Channel Link</v>
      </c>
    </row>
    <row r="10419" spans="1:17" hidden="1" x14ac:dyDescent="0.25">
      <c r="A10419" t="s">
        <v>20</v>
      </c>
      <c r="B10419" t="s">
        <v>796</v>
      </c>
      <c r="C10419" t="s">
        <v>1192</v>
      </c>
      <c r="D10419">
        <v>0.71599999999999997</v>
      </c>
      <c r="E10419" t="s">
        <v>16554</v>
      </c>
      <c r="F10419" t="s">
        <v>143</v>
      </c>
      <c r="G10419" s="6">
        <v>43402.428113425929</v>
      </c>
      <c r="H10419" t="s">
        <v>16485</v>
      </c>
      <c r="I10419" t="s">
        <v>26</v>
      </c>
      <c r="J10419" t="s">
        <v>976</v>
      </c>
      <c r="K10419" t="s">
        <v>124</v>
      </c>
      <c r="M10419"/>
      <c r="N10419" t="s">
        <v>16486</v>
      </c>
      <c r="P10419" s="7" t="str">
        <f>HYPERLINK("https://collectormobile.dot.state.oh.us/arcgis/rest/services/ADAROW/ADA_ROW_Inventory_Image_Viewer/MapServer/0/30370/attachments/", "Photo Link")</f>
        <v>Photo Link</v>
      </c>
      <c r="Q10419" s="7" t="str">
        <f>HYPERLINK("http://data.mapchannels.com/dualmaps6/map.htm?lat=40.902497&amp;lng=-83.726978", "Map Channel Link")</f>
        <v>Map Channel Link</v>
      </c>
    </row>
    <row r="10420" spans="1:17" hidden="1" x14ac:dyDescent="0.25">
      <c r="A10420" t="s">
        <v>20</v>
      </c>
      <c r="B10420" t="s">
        <v>796</v>
      </c>
      <c r="C10420" t="s">
        <v>1216</v>
      </c>
      <c r="D10420">
        <v>0.01</v>
      </c>
      <c r="E10420" t="s">
        <v>16555</v>
      </c>
      <c r="F10420" t="s">
        <v>143</v>
      </c>
      <c r="G10420" s="6">
        <v>43402.428113425929</v>
      </c>
      <c r="H10420" t="s">
        <v>16485</v>
      </c>
      <c r="I10420" t="s">
        <v>26</v>
      </c>
      <c r="J10420" t="s">
        <v>976</v>
      </c>
      <c r="K10420" t="s">
        <v>124</v>
      </c>
      <c r="M10420"/>
      <c r="N10420" t="s">
        <v>16513</v>
      </c>
      <c r="P10420" s="7" t="str">
        <f>HYPERLINK("https://collectormobile.dot.state.oh.us/arcgis/rest/services/ADAROW/ADA_ROW_Inventory_Image_Viewer/MapServer/0/29562/attachments/", "Photo Link")</f>
        <v>Photo Link</v>
      </c>
      <c r="Q10420" s="7" t="str">
        <f>HYPERLINK("http://data.mapchannels.com/dualmaps6/map.htm?lat=40.899695&amp;lng=-83.726886", "Map Channel Link")</f>
        <v>Map Channel Link</v>
      </c>
    </row>
    <row r="10421" spans="1:17" hidden="1" x14ac:dyDescent="0.25">
      <c r="A10421" t="s">
        <v>20</v>
      </c>
      <c r="B10421" t="s">
        <v>1219</v>
      </c>
      <c r="C10421" t="s">
        <v>227</v>
      </c>
      <c r="D10421">
        <v>3.9489999999999998</v>
      </c>
      <c r="E10421" t="s">
        <v>16556</v>
      </c>
      <c r="F10421" t="s">
        <v>143</v>
      </c>
      <c r="G10421" s="6">
        <v>43441.515567129631</v>
      </c>
      <c r="H10421" t="s">
        <v>16485</v>
      </c>
      <c r="I10421" t="s">
        <v>44</v>
      </c>
      <c r="J10421"/>
      <c r="K10421" t="s">
        <v>38</v>
      </c>
      <c r="M10421"/>
      <c r="N10421" t="s">
        <v>16551</v>
      </c>
      <c r="P10421" s="7" t="str">
        <f>HYPERLINK("https://collectormobile.dot.state.oh.us/arcgis/rest/services/ADAROW/ADA_ROW_Inventory_Image_Viewer/MapServer/0/14/attachments/", "Photo Link")</f>
        <v>Photo Link</v>
      </c>
      <c r="Q10421" s="7" t="str">
        <f>HYPERLINK("http://data.mapchannels.com/dualmaps6/map.htm?lat=40.559095&amp;lng=-83.835329", "Map Channel Link")</f>
        <v>Map Channel Link</v>
      </c>
    </row>
    <row r="10422" spans="1:17" hidden="1" x14ac:dyDescent="0.25">
      <c r="A10422" t="s">
        <v>20</v>
      </c>
      <c r="B10422" t="s">
        <v>2111</v>
      </c>
      <c r="C10422" t="s">
        <v>803</v>
      </c>
      <c r="D10422">
        <v>7.0999999999999994E-2</v>
      </c>
      <c r="E10422" t="s">
        <v>16557</v>
      </c>
      <c r="F10422" t="s">
        <v>396</v>
      </c>
      <c r="G10422" s="6">
        <v>43300.801041666673</v>
      </c>
      <c r="H10422" t="s">
        <v>16485</v>
      </c>
      <c r="I10422" t="s">
        <v>44</v>
      </c>
      <c r="J10422"/>
      <c r="K10422" t="s">
        <v>28</v>
      </c>
      <c r="M10422"/>
      <c r="N10422" t="s">
        <v>16489</v>
      </c>
      <c r="P10422" s="7" t="str">
        <f>HYPERLINK("https://collectormobile.dot.state.oh.us/arcgis/rest/services/ADAROW/ADA_ROW_Inventory_Image_Viewer/MapServer/0/2512/attachments/", "Photo Link")</f>
        <v>Photo Link</v>
      </c>
      <c r="Q10422" s="7" t="str">
        <f>HYPERLINK("http://data.mapchannels.com/dualmaps6/map.htm?lat=40.881636&amp;lng=-84.149024", "Map Channel Link")</f>
        <v>Map Channel Link</v>
      </c>
    </row>
    <row r="10423" spans="1:17" hidden="1" x14ac:dyDescent="0.25">
      <c r="A10423" t="s">
        <v>20</v>
      </c>
      <c r="B10423" t="s">
        <v>2111</v>
      </c>
      <c r="C10423" t="s">
        <v>803</v>
      </c>
      <c r="D10423">
        <v>8.5999999999999993E-2</v>
      </c>
      <c r="E10423" t="s">
        <v>16558</v>
      </c>
      <c r="F10423" t="s">
        <v>396</v>
      </c>
      <c r="G10423" s="6">
        <v>43300.801041666673</v>
      </c>
      <c r="H10423" t="s">
        <v>16485</v>
      </c>
      <c r="I10423" t="s">
        <v>44</v>
      </c>
      <c r="J10423"/>
      <c r="K10423" t="s">
        <v>38</v>
      </c>
      <c r="M10423"/>
      <c r="N10423" t="s">
        <v>16551</v>
      </c>
      <c r="O10423" t="s">
        <v>16559</v>
      </c>
      <c r="P10423" s="7" t="str">
        <f>HYPERLINK("https://collectormobile.dot.state.oh.us/arcgis/rest/services/ADAROW/ADA_ROW_Inventory_Image_Viewer/MapServer/0/29660/attachments/", "Photo Link")</f>
        <v>Photo Link</v>
      </c>
      <c r="Q10423" s="7" t="str">
        <f>HYPERLINK("http://data.mapchannels.com/dualmaps6/map.htm?lat=40.881661&amp;lng=-84.148750", "Map Channel Link")</f>
        <v>Map Channel Link</v>
      </c>
    </row>
    <row r="10424" spans="1:17" hidden="1" x14ac:dyDescent="0.25">
      <c r="A10424" t="s">
        <v>20</v>
      </c>
      <c r="B10424" t="s">
        <v>2111</v>
      </c>
      <c r="C10424" t="s">
        <v>803</v>
      </c>
      <c r="D10424">
        <v>0.152</v>
      </c>
      <c r="E10424" t="s">
        <v>16560</v>
      </c>
      <c r="F10424" t="s">
        <v>396</v>
      </c>
      <c r="G10424" s="6">
        <v>43300.801041666673</v>
      </c>
      <c r="H10424" t="s">
        <v>16485</v>
      </c>
      <c r="I10424" t="s">
        <v>44</v>
      </c>
      <c r="J10424"/>
      <c r="K10424" t="s">
        <v>28</v>
      </c>
      <c r="M10424"/>
      <c r="N10424" t="s">
        <v>16493</v>
      </c>
      <c r="P10424" s="7" t="str">
        <f>HYPERLINK("https://collectormobile.dot.state.oh.us/arcgis/rest/services/ADAROW/ADA_ROW_Inventory_Image_Viewer/MapServer/0/2474/attachments/", "Photo Link")</f>
        <v>Photo Link</v>
      </c>
      <c r="Q10424" s="7" t="str">
        <f>HYPERLINK("http://data.mapchannels.com/dualmaps6/map.htm?lat=40.881492&amp;lng=-84.147492", "Map Channel Link")</f>
        <v>Map Channel Link</v>
      </c>
    </row>
    <row r="10425" spans="1:17" hidden="1" x14ac:dyDescent="0.25">
      <c r="A10425" t="s">
        <v>20</v>
      </c>
      <c r="B10425" t="s">
        <v>2111</v>
      </c>
      <c r="C10425" t="s">
        <v>2384</v>
      </c>
      <c r="D10425">
        <v>1.68</v>
      </c>
      <c r="E10425" t="s">
        <v>16561</v>
      </c>
      <c r="F10425" t="s">
        <v>396</v>
      </c>
      <c r="G10425" s="6">
        <v>43300.801041666673</v>
      </c>
      <c r="H10425" t="s">
        <v>16485</v>
      </c>
      <c r="I10425" t="s">
        <v>44</v>
      </c>
      <c r="J10425"/>
      <c r="K10425" t="s">
        <v>124</v>
      </c>
      <c r="M10425"/>
      <c r="N10425" t="s">
        <v>16486</v>
      </c>
      <c r="P10425" s="7" t="str">
        <f>HYPERLINK("https://collectormobile.dot.state.oh.us/arcgis/rest/services/ADAROW/ADA_ROW_Inventory_Image_Viewer/MapServer/0/2877/attachments/", "Photo Link")</f>
        <v>Photo Link</v>
      </c>
      <c r="Q10425" s="7" t="str">
        <f>HYPERLINK("http://data.mapchannels.com/dualmaps6/map.htm?lat=40.882157&amp;lng=-84.150862", "Map Channel Link")</f>
        <v>Map Channel Link</v>
      </c>
    </row>
    <row r="10426" spans="1:17" hidden="1" x14ac:dyDescent="0.25">
      <c r="A10426" t="s">
        <v>20</v>
      </c>
      <c r="B10426" t="s">
        <v>2111</v>
      </c>
      <c r="C10426" t="s">
        <v>2384</v>
      </c>
      <c r="D10426">
        <v>1.6919999999999999</v>
      </c>
      <c r="E10426" t="s">
        <v>16562</v>
      </c>
      <c r="F10426" t="s">
        <v>143</v>
      </c>
      <c r="G10426" s="6">
        <v>43418.847673611112</v>
      </c>
      <c r="H10426" t="s">
        <v>16485</v>
      </c>
      <c r="I10426" t="s">
        <v>44</v>
      </c>
      <c r="J10426"/>
      <c r="K10426" t="s">
        <v>124</v>
      </c>
      <c r="M10426"/>
      <c r="N10426" t="s">
        <v>16563</v>
      </c>
      <c r="O10426" t="s">
        <v>16564</v>
      </c>
      <c r="P10426" s="7" t="str">
        <f>HYPERLINK("https://collectormobile.dot.state.oh.us/arcgis/rest/services/ADAROW/ADA_ROW_Inventory_Image_Viewer/MapServer/0/2878/attachments/", "Photo Link")</f>
        <v>Photo Link</v>
      </c>
      <c r="Q10426" s="7" t="str">
        <f>HYPERLINK("http://data.mapchannels.com/dualmaps6/map.htm?lat=40.882292&amp;lng=-84.150998", "Map Channel Link")</f>
        <v>Map Channel Link</v>
      </c>
    </row>
    <row r="10427" spans="1:17" hidden="1" x14ac:dyDescent="0.25">
      <c r="A10427" t="s">
        <v>20</v>
      </c>
      <c r="B10427" t="s">
        <v>2111</v>
      </c>
      <c r="C10427" t="s">
        <v>780</v>
      </c>
      <c r="D10427">
        <v>0.01</v>
      </c>
      <c r="E10427" t="s">
        <v>16565</v>
      </c>
      <c r="F10427" t="s">
        <v>396</v>
      </c>
      <c r="G10427" s="6">
        <v>43300.801041666673</v>
      </c>
      <c r="H10427" t="s">
        <v>16485</v>
      </c>
      <c r="I10427" t="s">
        <v>44</v>
      </c>
      <c r="J10427"/>
      <c r="K10427" t="s">
        <v>28</v>
      </c>
      <c r="M10427"/>
      <c r="N10427" t="s">
        <v>16489</v>
      </c>
      <c r="P10427" s="7" t="str">
        <f>HYPERLINK("https://collectormobile.dot.state.oh.us/arcgis/rest/services/ADAROW/ADA_ROW_Inventory_Image_Viewer/MapServer/0/2471/attachments/", "Photo Link")</f>
        <v>Photo Link</v>
      </c>
      <c r="Q10427" s="7" t="str">
        <f>HYPERLINK("http://data.mapchannels.com/dualmaps6/map.htm?lat=40.881660&amp;lng=-84.149001", "Map Channel Link")</f>
        <v>Map Channel Link</v>
      </c>
    </row>
    <row r="10428" spans="1:17" hidden="1" x14ac:dyDescent="0.25">
      <c r="A10428" t="s">
        <v>20</v>
      </c>
      <c r="B10428" t="s">
        <v>3424</v>
      </c>
      <c r="C10428" t="s">
        <v>518</v>
      </c>
      <c r="D10428">
        <v>0.17299999999999999</v>
      </c>
      <c r="E10428" t="s">
        <v>16566</v>
      </c>
      <c r="F10428" t="s">
        <v>396</v>
      </c>
      <c r="G10428" s="6">
        <v>43294.808923611112</v>
      </c>
      <c r="H10428" t="s">
        <v>16485</v>
      </c>
      <c r="I10428" t="s">
        <v>44</v>
      </c>
      <c r="J10428"/>
      <c r="K10428" t="s">
        <v>38</v>
      </c>
      <c r="M10428"/>
      <c r="N10428" t="s">
        <v>16551</v>
      </c>
      <c r="P10428" s="7" t="str">
        <f>HYPERLINK("https://collectormobile.dot.state.oh.us/arcgis/rest/services/ADAROW/ADA_ROW_Inventory_Image_Viewer/MapServer/0/75/attachments/", "Photo Link")</f>
        <v>Photo Link</v>
      </c>
      <c r="Q10428" s="7" t="str">
        <f>HYPERLINK("http://data.mapchannels.com/dualmaps6/map.htm?lat=40.992752&amp;lng=-83.258245", "Map Channel Link")</f>
        <v>Map Channel Link</v>
      </c>
    </row>
    <row r="10429" spans="1:17" hidden="1" x14ac:dyDescent="0.25">
      <c r="A10429" t="s">
        <v>20</v>
      </c>
      <c r="B10429" t="s">
        <v>3424</v>
      </c>
      <c r="C10429" t="s">
        <v>8443</v>
      </c>
      <c r="D10429">
        <v>0.13200000000000001</v>
      </c>
      <c r="E10429" t="s">
        <v>16567</v>
      </c>
      <c r="F10429" t="s">
        <v>396</v>
      </c>
      <c r="G10429" s="6">
        <v>43294.808923611112</v>
      </c>
      <c r="H10429" t="s">
        <v>16485</v>
      </c>
      <c r="I10429" t="s">
        <v>44</v>
      </c>
      <c r="J10429"/>
      <c r="K10429"/>
      <c r="M10429"/>
      <c r="N10429" t="s">
        <v>16551</v>
      </c>
      <c r="P10429" s="7" t="str">
        <f>HYPERLINK("https://collectormobile.dot.state.oh.us/arcgis/rest/services/ADAROW/ADA_ROW_Inventory_Image_Viewer/MapServer/0/38/attachments/", "Photo Link")</f>
        <v>Photo Link</v>
      </c>
      <c r="Q10429" s="7" t="str">
        <f>HYPERLINK("http://data.mapchannels.com/dualmaps6/map.htm?lat=40.989607&amp;lng=-83.260965", "Map Channel Link")</f>
        <v>Map Channel Link</v>
      </c>
    </row>
    <row r="10430" spans="1:17" hidden="1" x14ac:dyDescent="0.25">
      <c r="A10430" t="s">
        <v>3734</v>
      </c>
      <c r="B10430" t="s">
        <v>3735</v>
      </c>
      <c r="C10430" t="s">
        <v>3747</v>
      </c>
      <c r="D10430">
        <v>4.1429999999999998</v>
      </c>
      <c r="E10430" t="s">
        <v>16568</v>
      </c>
      <c r="F10430" t="s">
        <v>3761</v>
      </c>
      <c r="G10430" s="6">
        <v>43396.695208333331</v>
      </c>
      <c r="H10430" t="s">
        <v>16485</v>
      </c>
      <c r="I10430" t="s">
        <v>44</v>
      </c>
      <c r="J10430"/>
      <c r="K10430" t="s">
        <v>28</v>
      </c>
      <c r="M10430"/>
      <c r="N10430" t="s">
        <v>16551</v>
      </c>
      <c r="P10430" s="7" t="str">
        <f>HYPERLINK("https://collectormobile.dot.state.oh.us/arcgis/rest/services/ADAROW/ADA_ROW_Inventory_Image_Viewer/MapServer/0/40/attachments/", "Photo Link")</f>
        <v>Photo Link</v>
      </c>
      <c r="Q10430" s="7" t="str">
        <f>HYPERLINK("http://data.mapchannels.com/dualmaps6/map.htm?lat=41.572239&amp;lng=-84.306557", "Map Channel Link")</f>
        <v>Map Channel Link</v>
      </c>
    </row>
    <row r="10431" spans="1:17" hidden="1" x14ac:dyDescent="0.25">
      <c r="A10431" t="s">
        <v>3734</v>
      </c>
      <c r="B10431" t="s">
        <v>3735</v>
      </c>
      <c r="C10431" t="s">
        <v>3747</v>
      </c>
      <c r="D10431">
        <v>4.3109999999999999</v>
      </c>
      <c r="E10431" t="s">
        <v>16569</v>
      </c>
      <c r="F10431" t="s">
        <v>3753</v>
      </c>
      <c r="G10431" s="6">
        <v>43318.618125000001</v>
      </c>
      <c r="H10431" t="s">
        <v>16485</v>
      </c>
      <c r="I10431" t="s">
        <v>44</v>
      </c>
      <c r="J10431"/>
      <c r="K10431" t="s">
        <v>124</v>
      </c>
      <c r="M10431"/>
      <c r="N10431" t="s">
        <v>16570</v>
      </c>
      <c r="P10431" s="7" t="str">
        <f>HYPERLINK("https://collectormobile.dot.state.oh.us/arcgis/rest/services/ADAROW/ADA_ROW_Inventory_Image_Viewer/MapServer/0/182/attachments/", "Photo Link")</f>
        <v>Photo Link</v>
      </c>
      <c r="Q10431" s="7" t="str">
        <f>HYPERLINK("http://data.mapchannels.com/dualmaps6/map.htm?lat=41.572249&amp;lng=-84.303306", "Map Channel Link")</f>
        <v>Map Channel Link</v>
      </c>
    </row>
    <row r="10432" spans="1:17" hidden="1" x14ac:dyDescent="0.25">
      <c r="A10432" t="s">
        <v>3734</v>
      </c>
      <c r="B10432" t="s">
        <v>3735</v>
      </c>
      <c r="C10432" t="s">
        <v>3747</v>
      </c>
      <c r="D10432">
        <v>26.212</v>
      </c>
      <c r="E10432" t="s">
        <v>16571</v>
      </c>
      <c r="F10432" t="s">
        <v>3753</v>
      </c>
      <c r="G10432" s="6">
        <v>43322.5077662037</v>
      </c>
      <c r="H10432" t="s">
        <v>16485</v>
      </c>
      <c r="I10432" t="s">
        <v>44</v>
      </c>
      <c r="J10432"/>
      <c r="K10432" t="s">
        <v>38</v>
      </c>
      <c r="M10432"/>
      <c r="N10432" t="s">
        <v>16493</v>
      </c>
      <c r="P10432" s="7" t="str">
        <f>HYPERLINK("https://collectormobile.dot.state.oh.us/arcgis/rest/services/ADAROW/ADA_ROW_Inventory_Image_Viewer/MapServer/0/2466/attachments/", "Photo Link")</f>
        <v>Photo Link</v>
      </c>
      <c r="Q10432" s="7" t="str">
        <f>HYPERLINK("http://data.mapchannels.com/dualmaps6/map.htm?lat=41.671997&amp;lng=-83.911740", "Map Channel Link")</f>
        <v>Map Channel Link</v>
      </c>
    </row>
    <row r="10433" spans="1:17" hidden="1" x14ac:dyDescent="0.25">
      <c r="A10433" t="s">
        <v>3734</v>
      </c>
      <c r="B10433" t="s">
        <v>3735</v>
      </c>
      <c r="C10433" t="s">
        <v>120</v>
      </c>
      <c r="D10433">
        <v>5.9660000000000002</v>
      </c>
      <c r="E10433" t="s">
        <v>16572</v>
      </c>
      <c r="F10433" t="s">
        <v>3755</v>
      </c>
      <c r="G10433" s="6">
        <v>43318.61377314815</v>
      </c>
      <c r="H10433" t="s">
        <v>16485</v>
      </c>
      <c r="I10433" t="s">
        <v>44</v>
      </c>
      <c r="J10433"/>
      <c r="K10433" t="s">
        <v>28</v>
      </c>
      <c r="M10433"/>
      <c r="N10433" t="s">
        <v>16489</v>
      </c>
      <c r="P10433" s="7" t="str">
        <f>HYPERLINK("https://collectormobile.dot.state.oh.us/arcgis/rest/services/ADAROW/ADA_ROW_Inventory_Image_Viewer/MapServer/0/48/attachments/", "Photo Link")</f>
        <v>Photo Link</v>
      </c>
      <c r="Q10433" s="7" t="str">
        <f>HYPERLINK("http://data.mapchannels.com/dualmaps6/map.htm?lat=41.572183&amp;lng=-84.306956", "Map Channel Link")</f>
        <v>Map Channel Link</v>
      </c>
    </row>
    <row r="10434" spans="1:17" hidden="1" x14ac:dyDescent="0.25">
      <c r="A10434" t="s">
        <v>3734</v>
      </c>
      <c r="B10434" t="s">
        <v>3889</v>
      </c>
      <c r="C10434" t="s">
        <v>1567</v>
      </c>
      <c r="D10434">
        <v>4.4359999999999999</v>
      </c>
      <c r="E10434" t="s">
        <v>16573</v>
      </c>
      <c r="F10434" t="s">
        <v>3753</v>
      </c>
      <c r="G10434" s="6">
        <v>43318.568506944437</v>
      </c>
      <c r="H10434" t="s">
        <v>16485</v>
      </c>
      <c r="I10434" t="s">
        <v>44</v>
      </c>
      <c r="J10434"/>
      <c r="K10434" t="s">
        <v>38</v>
      </c>
      <c r="M10434"/>
      <c r="N10434" t="s">
        <v>16493</v>
      </c>
      <c r="P10434" s="7" t="str">
        <f>HYPERLINK("https://collectormobile.dot.state.oh.us/arcgis/rest/services/ADAROW/ADA_ROW_Inventory_Image_Viewer/MapServer/0/49/attachments/", "Photo Link")</f>
        <v>Photo Link</v>
      </c>
      <c r="Q10434" s="7" t="str">
        <f>HYPERLINK("http://data.mapchannels.com/dualmaps6/map.htm?lat=41.438000&amp;lng=-84.257347", "Map Channel Link")</f>
        <v>Map Channel Link</v>
      </c>
    </row>
    <row r="10435" spans="1:17" hidden="1" x14ac:dyDescent="0.25">
      <c r="A10435" t="s">
        <v>3734</v>
      </c>
      <c r="B10435" t="s">
        <v>3965</v>
      </c>
      <c r="C10435" t="s">
        <v>518</v>
      </c>
      <c r="D10435">
        <v>9.3469999999999995</v>
      </c>
      <c r="E10435" t="s">
        <v>16574</v>
      </c>
      <c r="F10435" t="s">
        <v>3969</v>
      </c>
      <c r="G10435" s="6">
        <v>43327.735127314823</v>
      </c>
      <c r="H10435" t="s">
        <v>16485</v>
      </c>
      <c r="I10435" t="s">
        <v>44</v>
      </c>
      <c r="J10435"/>
      <c r="K10435" t="s">
        <v>124</v>
      </c>
      <c r="M10435"/>
      <c r="N10435" t="s">
        <v>16528</v>
      </c>
      <c r="O10435" t="s">
        <v>16575</v>
      </c>
      <c r="P10435" s="7" t="str">
        <f>HYPERLINK("https://collectormobile.dot.state.oh.us/arcgis/rest/services/ADAROW/ADA_ROW_Inventory_Image_Viewer/MapServer/0/85/attachments/", "Photo Link")</f>
        <v>Photo Link</v>
      </c>
      <c r="Q10435" s="7" t="str">
        <f>HYPERLINK("http://data.mapchannels.com/dualmaps6/map.htm?lat=41.610680&amp;lng=-83.709578", "Map Channel Link")</f>
        <v>Map Channel Link</v>
      </c>
    </row>
    <row r="10436" spans="1:17" hidden="1" x14ac:dyDescent="0.25">
      <c r="A10436" t="s">
        <v>3734</v>
      </c>
      <c r="B10436" t="s">
        <v>3965</v>
      </c>
      <c r="C10436" t="s">
        <v>518</v>
      </c>
      <c r="D10436">
        <v>9.6910000000000007</v>
      </c>
      <c r="E10436" t="s">
        <v>16576</v>
      </c>
      <c r="F10436" t="s">
        <v>3996</v>
      </c>
      <c r="G10436" s="6">
        <v>43397.611238425918</v>
      </c>
      <c r="H10436" t="s">
        <v>16485</v>
      </c>
      <c r="I10436" t="s">
        <v>44</v>
      </c>
      <c r="J10436"/>
      <c r="K10436" t="s">
        <v>124</v>
      </c>
      <c r="M10436"/>
      <c r="N10436" t="s">
        <v>16524</v>
      </c>
      <c r="O10436" t="s">
        <v>16577</v>
      </c>
      <c r="P10436" s="7" t="str">
        <f>HYPERLINK("https://collectormobile.dot.state.oh.us/arcgis/rest/services/ADAROW/ADA_ROW_Inventory_Image_Viewer/MapServer/0/75310/attachments/", "Photo Link")</f>
        <v>Photo Link</v>
      </c>
      <c r="Q10436" s="7" t="str">
        <f>HYPERLINK("http://data.mapchannels.com/dualmaps6/map.htm?lat=41.611728&amp;lng=-83.703216", "Map Channel Link")</f>
        <v>Map Channel Link</v>
      </c>
    </row>
    <row r="10437" spans="1:17" hidden="1" x14ac:dyDescent="0.25">
      <c r="A10437" t="s">
        <v>3734</v>
      </c>
      <c r="B10437" t="s">
        <v>3965</v>
      </c>
      <c r="C10437" t="s">
        <v>1576</v>
      </c>
      <c r="D10437">
        <v>8.9999999999999993E-3</v>
      </c>
      <c r="E10437" t="s">
        <v>16578</v>
      </c>
      <c r="F10437" t="s">
        <v>3996</v>
      </c>
      <c r="G10437" s="6">
        <v>43397.611238425918</v>
      </c>
      <c r="H10437" t="s">
        <v>16485</v>
      </c>
      <c r="I10437" t="s">
        <v>44</v>
      </c>
      <c r="J10437"/>
      <c r="K10437" t="s">
        <v>38</v>
      </c>
      <c r="M10437"/>
      <c r="N10437" t="s">
        <v>16551</v>
      </c>
      <c r="P10437" s="7" t="str">
        <f>HYPERLINK("https://collectormobile.dot.state.oh.us/arcgis/rest/services/ADAROW/ADA_ROW_Inventory_Image_Viewer/MapServer/0/75308/attachments/", "Photo Link")</f>
        <v>Photo Link</v>
      </c>
      <c r="Q10437" s="7" t="str">
        <f>HYPERLINK("http://data.mapchannels.com/dualmaps6/map.htm?lat=41.705137&amp;lng=-83.661599", "Map Channel Link")</f>
        <v>Map Channel Link</v>
      </c>
    </row>
    <row r="10438" spans="1:17" hidden="1" x14ac:dyDescent="0.25">
      <c r="A10438" t="s">
        <v>3734</v>
      </c>
      <c r="B10438" t="s">
        <v>3965</v>
      </c>
      <c r="C10438" t="s">
        <v>3747</v>
      </c>
      <c r="D10438">
        <v>8.07</v>
      </c>
      <c r="E10438" t="s">
        <v>16579</v>
      </c>
      <c r="F10438" t="s">
        <v>3969</v>
      </c>
      <c r="G10438" s="6">
        <v>43332.613576388889</v>
      </c>
      <c r="H10438" t="s">
        <v>16485</v>
      </c>
      <c r="I10438" t="s">
        <v>44</v>
      </c>
      <c r="J10438"/>
      <c r="K10438" t="s">
        <v>38</v>
      </c>
      <c r="M10438"/>
      <c r="N10438" t="s">
        <v>16551</v>
      </c>
      <c r="P10438" s="7" t="str">
        <f>HYPERLINK("https://collectormobile.dot.state.oh.us/arcgis/rest/services/ADAROW/ADA_ROW_Inventory_Image_Viewer/MapServer/0/56/attachments/", "Photo Link")</f>
        <v>Photo Link</v>
      </c>
      <c r="Q10438" s="7" t="str">
        <f>HYPERLINK("http://data.mapchannels.com/dualmaps6/map.htm?lat=41.674009&amp;lng=-83.722983", "Map Channel Link")</f>
        <v>Map Channel Link</v>
      </c>
    </row>
    <row r="10439" spans="1:17" hidden="1" x14ac:dyDescent="0.25">
      <c r="A10439" t="s">
        <v>3734</v>
      </c>
      <c r="B10439" t="s">
        <v>3965</v>
      </c>
      <c r="C10439" t="s">
        <v>3747</v>
      </c>
      <c r="D10439">
        <v>9.1259999999999994</v>
      </c>
      <c r="E10439" t="s">
        <v>16580</v>
      </c>
      <c r="F10439" t="s">
        <v>3996</v>
      </c>
      <c r="G10439" s="6">
        <v>43397.611238425918</v>
      </c>
      <c r="H10439" t="s">
        <v>16485</v>
      </c>
      <c r="I10439" t="s">
        <v>44</v>
      </c>
      <c r="J10439"/>
      <c r="K10439" t="s">
        <v>28</v>
      </c>
      <c r="M10439"/>
      <c r="N10439" t="s">
        <v>16551</v>
      </c>
      <c r="P10439" s="7" t="str">
        <f>HYPERLINK("https://collectormobile.dot.state.oh.us/arcgis/rest/services/ADAROW/ADA_ROW_Inventory_Image_Viewer/MapServer/0/75306/attachments/", "Photo Link")</f>
        <v>Photo Link</v>
      </c>
      <c r="Q10439" s="7" t="str">
        <f>HYPERLINK("http://data.mapchannels.com/dualmaps6/map.htm?lat=41.675043&amp;lng=-83.702753", "Map Channel Link")</f>
        <v>Map Channel Link</v>
      </c>
    </row>
    <row r="10440" spans="1:17" hidden="1" x14ac:dyDescent="0.25">
      <c r="A10440" t="s">
        <v>3734</v>
      </c>
      <c r="B10440" t="s">
        <v>3965</v>
      </c>
      <c r="C10440" t="s">
        <v>3747</v>
      </c>
      <c r="D10440">
        <v>9.2569999999999997</v>
      </c>
      <c r="E10440" t="s">
        <v>16581</v>
      </c>
      <c r="F10440" t="s">
        <v>3996</v>
      </c>
      <c r="G10440" s="6">
        <v>43397.611238425918</v>
      </c>
      <c r="H10440" t="s">
        <v>16485</v>
      </c>
      <c r="I10440" t="s">
        <v>44</v>
      </c>
      <c r="J10440"/>
      <c r="K10440" t="s">
        <v>28</v>
      </c>
      <c r="M10440"/>
      <c r="N10440" t="s">
        <v>16551</v>
      </c>
      <c r="P10440" s="7" t="str">
        <f>HYPERLINK("https://collectormobile.dot.state.oh.us/arcgis/rest/services/ADAROW/ADA_ROW_Inventory_Image_Viewer/MapServer/0/75313/attachments/", "Photo Link")</f>
        <v>Photo Link</v>
      </c>
      <c r="Q10440" s="7" t="str">
        <f>HYPERLINK("http://data.mapchannels.com/dualmaps6/map.htm?lat=41.675567&amp;lng=-83.700311", "Map Channel Link")</f>
        <v>Map Channel Link</v>
      </c>
    </row>
    <row r="10441" spans="1:17" hidden="1" x14ac:dyDescent="0.25">
      <c r="A10441" t="s">
        <v>3734</v>
      </c>
      <c r="B10441" t="s">
        <v>3965</v>
      </c>
      <c r="C10441" t="s">
        <v>3747</v>
      </c>
      <c r="D10441">
        <v>10.215999999999999</v>
      </c>
      <c r="E10441" t="s">
        <v>16582</v>
      </c>
      <c r="F10441" t="s">
        <v>3996</v>
      </c>
      <c r="G10441" s="6">
        <v>43397.611238425918</v>
      </c>
      <c r="H10441" t="s">
        <v>16485</v>
      </c>
      <c r="I10441" t="s">
        <v>44</v>
      </c>
      <c r="J10441"/>
      <c r="K10441" t="s">
        <v>38</v>
      </c>
      <c r="M10441"/>
      <c r="N10441" t="s">
        <v>16493</v>
      </c>
      <c r="P10441" s="7" t="str">
        <f>HYPERLINK("https://collectormobile.dot.state.oh.us/arcgis/rest/services/ADAROW/ADA_ROW_Inventory_Image_Viewer/MapServer/0/75317/attachments/", "Photo Link")</f>
        <v>Photo Link</v>
      </c>
      <c r="Q10441" s="7" t="str">
        <f>HYPERLINK("http://data.mapchannels.com/dualmaps6/map.htm?lat=41.676433&amp;lng=-83.682522", "Map Channel Link")</f>
        <v>Map Channel Link</v>
      </c>
    </row>
    <row r="10442" spans="1:17" hidden="1" x14ac:dyDescent="0.25">
      <c r="A10442" t="s">
        <v>3734</v>
      </c>
      <c r="B10442" t="s">
        <v>3965</v>
      </c>
      <c r="C10442" t="s">
        <v>171</v>
      </c>
      <c r="D10442">
        <v>3.3929999999999998</v>
      </c>
      <c r="E10442" t="s">
        <v>16583</v>
      </c>
      <c r="F10442" t="s">
        <v>3969</v>
      </c>
      <c r="G10442" s="6">
        <v>43332.607858796298</v>
      </c>
      <c r="H10442" t="s">
        <v>16485</v>
      </c>
      <c r="I10442" t="s">
        <v>44</v>
      </c>
      <c r="J10442"/>
      <c r="K10442" t="s">
        <v>38</v>
      </c>
      <c r="M10442"/>
      <c r="N10442" t="s">
        <v>16551</v>
      </c>
      <c r="P10442" s="7" t="str">
        <f>HYPERLINK("https://collectormobile.dot.state.oh.us/arcgis/rest/services/ADAROW/ADA_ROW_Inventory_Image_Viewer/MapServer/0/115/attachments/", "Photo Link")</f>
        <v>Photo Link</v>
      </c>
      <c r="Q10442" s="7" t="str">
        <f>HYPERLINK("http://data.mapchannels.com/dualmaps6/map.htm?lat=41.673663&amp;lng=-83.722938", "Map Channel Link")</f>
        <v>Map Channel Link</v>
      </c>
    </row>
    <row r="10443" spans="1:17" hidden="1" x14ac:dyDescent="0.25">
      <c r="A10443" t="s">
        <v>3734</v>
      </c>
      <c r="B10443" t="s">
        <v>3965</v>
      </c>
      <c r="C10443" t="s">
        <v>2303</v>
      </c>
      <c r="D10443">
        <v>2.3E-2</v>
      </c>
      <c r="E10443" t="s">
        <v>16584</v>
      </c>
      <c r="F10443" t="s">
        <v>3996</v>
      </c>
      <c r="G10443" s="6">
        <v>43397.611238425918</v>
      </c>
      <c r="H10443" t="s">
        <v>16485</v>
      </c>
      <c r="I10443" t="s">
        <v>44</v>
      </c>
      <c r="J10443"/>
      <c r="K10443" t="s">
        <v>38</v>
      </c>
      <c r="M10443"/>
      <c r="N10443" t="s">
        <v>16551</v>
      </c>
      <c r="P10443" s="7" t="str">
        <f>HYPERLINK("https://collectormobile.dot.state.oh.us/arcgis/rest/services/ADAROW/ADA_ROW_Inventory_Image_Viewer/MapServer/0/75292/attachments/", "Photo Link")</f>
        <v>Photo Link</v>
      </c>
      <c r="Q10443" s="7" t="str">
        <f>HYPERLINK("http://data.mapchannels.com/dualmaps6/map.htm?lat=41.612184&amp;lng=-83.703606", "Map Channel Link")</f>
        <v>Map Channel Link</v>
      </c>
    </row>
    <row r="10444" spans="1:17" hidden="1" x14ac:dyDescent="0.25">
      <c r="A10444" t="s">
        <v>3734</v>
      </c>
      <c r="B10444" t="s">
        <v>3965</v>
      </c>
      <c r="C10444" t="s">
        <v>2303</v>
      </c>
      <c r="D10444">
        <v>4.3849999999999998</v>
      </c>
      <c r="E10444" t="s">
        <v>16585</v>
      </c>
      <c r="F10444" t="s">
        <v>3996</v>
      </c>
      <c r="G10444" s="6">
        <v>43397.611238425918</v>
      </c>
      <c r="H10444" t="s">
        <v>16485</v>
      </c>
      <c r="I10444" t="s">
        <v>44</v>
      </c>
      <c r="J10444"/>
      <c r="K10444" t="s">
        <v>124</v>
      </c>
      <c r="M10444"/>
      <c r="N10444" t="s">
        <v>16486</v>
      </c>
      <c r="O10444" t="s">
        <v>16586</v>
      </c>
      <c r="P10444" s="7" t="str">
        <f>HYPERLINK("https://collectormobile.dot.state.oh.us/arcgis/rest/services/ADAROW/ADA_ROW_Inventory_Image_Viewer/MapServer/0/75312/attachments/", "Photo Link")</f>
        <v>Photo Link</v>
      </c>
      <c r="Q10444" s="7" t="str">
        <f>HYPERLINK("http://data.mapchannels.com/dualmaps6/map.htm?lat=41.675001&amp;lng=-83.702855", "Map Channel Link")</f>
        <v>Map Channel Link</v>
      </c>
    </row>
    <row r="10445" spans="1:17" hidden="1" x14ac:dyDescent="0.25">
      <c r="A10445" t="s">
        <v>3734</v>
      </c>
      <c r="B10445" t="s">
        <v>3965</v>
      </c>
      <c r="C10445" t="s">
        <v>4029</v>
      </c>
      <c r="D10445">
        <v>6.0000000000000001E-3</v>
      </c>
      <c r="E10445" t="s">
        <v>16587</v>
      </c>
      <c r="F10445" t="s">
        <v>3969</v>
      </c>
      <c r="G10445" s="6">
        <v>43332.489618055559</v>
      </c>
      <c r="H10445" t="s">
        <v>16485</v>
      </c>
      <c r="I10445" t="s">
        <v>44</v>
      </c>
      <c r="J10445"/>
      <c r="K10445" t="s">
        <v>28</v>
      </c>
      <c r="M10445"/>
      <c r="N10445" t="s">
        <v>16551</v>
      </c>
      <c r="P10445" s="7" t="str">
        <f>HYPERLINK("https://collectormobile.dot.state.oh.us/arcgis/rest/services/ADAROW/ADA_ROW_Inventory_Image_Viewer/MapServer/0/2623/attachments/", "Photo Link")</f>
        <v>Photo Link</v>
      </c>
      <c r="Q10445" s="7" t="str">
        <f>HYPERLINK("http://data.mapchannels.com/dualmaps6/map.htm?lat=41.705998&amp;lng=-83.665179", "Map Channel Link")</f>
        <v>Map Channel Link</v>
      </c>
    </row>
    <row r="10446" spans="1:17" hidden="1" x14ac:dyDescent="0.25">
      <c r="A10446" t="s">
        <v>3734</v>
      </c>
      <c r="B10446" t="s">
        <v>3965</v>
      </c>
      <c r="C10446" t="s">
        <v>4029</v>
      </c>
      <c r="D10446">
        <v>1.4E-2</v>
      </c>
      <c r="E10446" t="s">
        <v>16588</v>
      </c>
      <c r="F10446" t="s">
        <v>3969</v>
      </c>
      <c r="G10446" s="6">
        <v>43332.490289351852</v>
      </c>
      <c r="H10446" t="s">
        <v>16485</v>
      </c>
      <c r="I10446" t="s">
        <v>44</v>
      </c>
      <c r="J10446"/>
      <c r="K10446" t="s">
        <v>38</v>
      </c>
      <c r="M10446"/>
      <c r="N10446" t="s">
        <v>16551</v>
      </c>
      <c r="P10446" s="7" t="str">
        <f>HYPERLINK("https://collectormobile.dot.state.oh.us/arcgis/rest/services/ADAROW/ADA_ROW_Inventory_Image_Viewer/MapServer/0/2631/attachments/", "Photo Link")</f>
        <v>Photo Link</v>
      </c>
      <c r="Q10446" s="7" t="str">
        <f>HYPERLINK("http://data.mapchannels.com/dualmaps6/map.htm?lat=41.706065&amp;lng=-83.665076", "Map Channel Link")</f>
        <v>Map Channel Link</v>
      </c>
    </row>
    <row r="10447" spans="1:17" hidden="1" x14ac:dyDescent="0.25">
      <c r="A10447" t="s">
        <v>3734</v>
      </c>
      <c r="B10447" t="s">
        <v>3965</v>
      </c>
      <c r="C10447" t="s">
        <v>4029</v>
      </c>
      <c r="D10447">
        <v>1.845</v>
      </c>
      <c r="E10447" t="s">
        <v>16589</v>
      </c>
      <c r="F10447" t="s">
        <v>3996</v>
      </c>
      <c r="G10447" s="6">
        <v>43397.611238425918</v>
      </c>
      <c r="H10447" t="s">
        <v>16485</v>
      </c>
      <c r="I10447" t="s">
        <v>44</v>
      </c>
      <c r="J10447"/>
      <c r="K10447" t="s">
        <v>28</v>
      </c>
      <c r="M10447"/>
      <c r="N10447" t="s">
        <v>16519</v>
      </c>
      <c r="O10447" t="s">
        <v>3999</v>
      </c>
      <c r="P10447" s="7" t="str">
        <f>HYPERLINK("https://collectormobile.dot.state.oh.us/arcgis/rest/services/ADAROW/ADA_ROW_Inventory_Image_Viewer/MapServer/0/75302/attachments/", "Photo Link")</f>
        <v>Photo Link</v>
      </c>
      <c r="Q10447" s="7" t="str">
        <f>HYPERLINK("http://data.mapchannels.com/dualmaps6/map.htm?lat=41.717699&amp;lng=-83.665785", "Map Channel Link")</f>
        <v>Map Channel Link</v>
      </c>
    </row>
    <row r="10448" spans="1:17" hidden="1" x14ac:dyDescent="0.25">
      <c r="A10448" t="s">
        <v>3734</v>
      </c>
      <c r="B10448" t="s">
        <v>3965</v>
      </c>
      <c r="C10448" t="s">
        <v>4029</v>
      </c>
      <c r="D10448">
        <v>1.847</v>
      </c>
      <c r="E10448" t="s">
        <v>16590</v>
      </c>
      <c r="F10448" t="s">
        <v>3996</v>
      </c>
      <c r="G10448" s="6">
        <v>43397.611238425918</v>
      </c>
      <c r="H10448" t="s">
        <v>16485</v>
      </c>
      <c r="I10448" t="s">
        <v>44</v>
      </c>
      <c r="J10448"/>
      <c r="K10448" t="s">
        <v>28</v>
      </c>
      <c r="M10448"/>
      <c r="N10448" t="s">
        <v>16493</v>
      </c>
      <c r="O10448" t="s">
        <v>3999</v>
      </c>
      <c r="P10448" s="7" t="str">
        <f>HYPERLINK("https://collectormobile.dot.state.oh.us/arcgis/rest/services/ADAROW/ADA_ROW_Inventory_Image_Viewer/MapServer/0/75333/attachments/", "Photo Link")</f>
        <v>Photo Link</v>
      </c>
      <c r="Q10448" s="7" t="str">
        <f>HYPERLINK("http://data.mapchannels.com/dualmaps6/map.htm?lat=41.717722&amp;lng=-83.665997", "Map Channel Link")</f>
        <v>Map Channel Link</v>
      </c>
    </row>
    <row r="10449" spans="1:17" hidden="1" x14ac:dyDescent="0.25">
      <c r="A10449" t="s">
        <v>3734</v>
      </c>
      <c r="B10449" t="s">
        <v>3965</v>
      </c>
      <c r="C10449" t="s">
        <v>4029</v>
      </c>
      <c r="D10449">
        <v>1.8480000000000001</v>
      </c>
      <c r="E10449" t="s">
        <v>16591</v>
      </c>
      <c r="F10449" t="s">
        <v>3996</v>
      </c>
      <c r="G10449" s="6">
        <v>43397.611238425918</v>
      </c>
      <c r="H10449" t="s">
        <v>16485</v>
      </c>
      <c r="I10449" t="s">
        <v>44</v>
      </c>
      <c r="J10449"/>
      <c r="K10449" t="s">
        <v>28</v>
      </c>
      <c r="M10449"/>
      <c r="N10449" t="s">
        <v>16519</v>
      </c>
      <c r="O10449" t="s">
        <v>3999</v>
      </c>
      <c r="P10449" s="7" t="str">
        <f>HYPERLINK("https://collectormobile.dot.state.oh.us/arcgis/rest/services/ADAROW/ADA_ROW_Inventory_Image_Viewer/MapServer/0/75331/attachments/", "Photo Link")</f>
        <v>Photo Link</v>
      </c>
      <c r="Q10449" s="7" t="str">
        <f>HYPERLINK("http://data.mapchannels.com/dualmaps6/map.htm?lat=41.717744&amp;lng=-83.665744", "Map Channel Link")</f>
        <v>Map Channel Link</v>
      </c>
    </row>
    <row r="10450" spans="1:17" hidden="1" x14ac:dyDescent="0.25">
      <c r="A10450" t="s">
        <v>3734</v>
      </c>
      <c r="B10450" t="s">
        <v>3965</v>
      </c>
      <c r="C10450" t="s">
        <v>202</v>
      </c>
      <c r="D10450">
        <v>1.7849999999999999</v>
      </c>
      <c r="E10450" t="s">
        <v>16592</v>
      </c>
      <c r="F10450" t="s">
        <v>3969</v>
      </c>
      <c r="G10450" s="6">
        <v>43327.628958333327</v>
      </c>
      <c r="H10450" t="s">
        <v>16485</v>
      </c>
      <c r="I10450" t="s">
        <v>44</v>
      </c>
      <c r="J10450"/>
      <c r="K10450" t="s">
        <v>124</v>
      </c>
      <c r="M10450"/>
      <c r="N10450" t="s">
        <v>16513</v>
      </c>
      <c r="O10450" t="s">
        <v>16593</v>
      </c>
      <c r="P10450" s="7" t="str">
        <f>HYPERLINK("https://collectormobile.dot.state.oh.us/arcgis/rest/services/ADAROW/ADA_ROW_Inventory_Image_Viewer/MapServer/0/51/attachments/", "Photo Link")</f>
        <v>Photo Link</v>
      </c>
      <c r="Q10450" s="7" t="str">
        <f>HYPERLINK("http://data.mapchannels.com/dualmaps6/map.htm?lat=41.610007&amp;lng=-83.713105", "Map Channel Link")</f>
        <v>Map Channel Link</v>
      </c>
    </row>
    <row r="10451" spans="1:17" hidden="1" x14ac:dyDescent="0.25">
      <c r="A10451" t="s">
        <v>3734</v>
      </c>
      <c r="B10451" t="s">
        <v>3965</v>
      </c>
      <c r="C10451" t="s">
        <v>202</v>
      </c>
      <c r="D10451">
        <v>1.7869999999999999</v>
      </c>
      <c r="E10451" t="s">
        <v>16594</v>
      </c>
      <c r="F10451" t="s">
        <v>3969</v>
      </c>
      <c r="G10451" s="6">
        <v>43327.638310185182</v>
      </c>
      <c r="H10451" t="s">
        <v>16485</v>
      </c>
      <c r="I10451" t="s">
        <v>44</v>
      </c>
      <c r="J10451"/>
      <c r="K10451" t="s">
        <v>28</v>
      </c>
      <c r="M10451"/>
      <c r="N10451" t="s">
        <v>16489</v>
      </c>
      <c r="P10451" s="7" t="str">
        <f>HYPERLINK("https://collectormobile.dot.state.oh.us/arcgis/rest/services/ADAROW/ADA_ROW_Inventory_Image_Viewer/MapServer/0/50/attachments/", "Photo Link")</f>
        <v>Photo Link</v>
      </c>
      <c r="Q10451" s="7" t="str">
        <f>HYPERLINK("http://data.mapchannels.com/dualmaps6/map.htm?lat=41.610035&amp;lng=-83.713395", "Map Channel Link")</f>
        <v>Map Channel Link</v>
      </c>
    </row>
    <row r="10452" spans="1:17" hidden="1" x14ac:dyDescent="0.25">
      <c r="A10452" t="s">
        <v>3734</v>
      </c>
      <c r="B10452" t="s">
        <v>3965</v>
      </c>
      <c r="C10452" t="s">
        <v>202</v>
      </c>
      <c r="D10452">
        <v>1.819</v>
      </c>
      <c r="E10452" t="s">
        <v>16595</v>
      </c>
      <c r="F10452" t="s">
        <v>3969</v>
      </c>
      <c r="G10452" s="6">
        <v>43327.619050925918</v>
      </c>
      <c r="H10452" t="s">
        <v>16485</v>
      </c>
      <c r="I10452" t="s">
        <v>44</v>
      </c>
      <c r="J10452"/>
      <c r="K10452" t="s">
        <v>28</v>
      </c>
      <c r="M10452"/>
      <c r="N10452" t="s">
        <v>16489</v>
      </c>
      <c r="P10452" s="7" t="str">
        <f>HYPERLINK("https://collectormobile.dot.state.oh.us/arcgis/rest/services/ADAROW/ADA_ROW_Inventory_Image_Viewer/MapServer/0/53/attachments/", "Photo Link")</f>
        <v>Photo Link</v>
      </c>
      <c r="Q10452" s="7" t="str">
        <f>HYPERLINK("http://data.mapchannels.com/dualmaps6/map.htm?lat=41.610503&amp;lng=-83.713127", "Map Channel Link")</f>
        <v>Map Channel Link</v>
      </c>
    </row>
    <row r="10453" spans="1:17" hidden="1" x14ac:dyDescent="0.25">
      <c r="A10453" t="s">
        <v>3734</v>
      </c>
      <c r="B10453" t="s">
        <v>3965</v>
      </c>
      <c r="C10453" t="s">
        <v>202</v>
      </c>
      <c r="D10453">
        <v>1.821</v>
      </c>
      <c r="E10453" t="s">
        <v>16596</v>
      </c>
      <c r="F10453" t="s">
        <v>3969</v>
      </c>
      <c r="G10453" s="6">
        <v>43327.608865740738</v>
      </c>
      <c r="H10453" t="s">
        <v>16485</v>
      </c>
      <c r="I10453" t="s">
        <v>44</v>
      </c>
      <c r="J10453"/>
      <c r="K10453" t="s">
        <v>28</v>
      </c>
      <c r="M10453"/>
      <c r="N10453" t="s">
        <v>16493</v>
      </c>
      <c r="P10453" s="7" t="str">
        <f>HYPERLINK("https://collectormobile.dot.state.oh.us/arcgis/rest/services/ADAROW/ADA_ROW_Inventory_Image_Viewer/MapServer/0/84/attachments/", "Photo Link")</f>
        <v>Photo Link</v>
      </c>
      <c r="Q10453" s="7" t="str">
        <f>HYPERLINK("http://data.mapchannels.com/dualmaps6/map.htm?lat=41.610523&amp;lng=-83.713311", "Map Channel Link")</f>
        <v>Map Channel Link</v>
      </c>
    </row>
    <row r="10454" spans="1:17" hidden="1" x14ac:dyDescent="0.25">
      <c r="A10454" t="s">
        <v>3734</v>
      </c>
      <c r="B10454" t="s">
        <v>3965</v>
      </c>
      <c r="C10454" t="s">
        <v>1931</v>
      </c>
      <c r="D10454">
        <v>1.5109999999999999</v>
      </c>
      <c r="E10454" t="s">
        <v>16597</v>
      </c>
      <c r="F10454" t="s">
        <v>3996</v>
      </c>
      <c r="G10454" s="6">
        <v>43397.611238425918</v>
      </c>
      <c r="H10454" t="s">
        <v>16485</v>
      </c>
      <c r="I10454" t="s">
        <v>44</v>
      </c>
      <c r="J10454"/>
      <c r="K10454" t="s">
        <v>38</v>
      </c>
      <c r="M10454"/>
      <c r="N10454" t="s">
        <v>16493</v>
      </c>
      <c r="O10454" t="s">
        <v>3999</v>
      </c>
      <c r="P10454" s="7" t="str">
        <f>HYPERLINK("https://collectormobile.dot.state.oh.us/arcgis/rest/services/ADAROW/ADA_ROW_Inventory_Image_Viewer/MapServer/0/75332/attachments/", "Photo Link")</f>
        <v>Photo Link</v>
      </c>
      <c r="Q10454" s="7" t="str">
        <f>HYPERLINK("http://data.mapchannels.com/dualmaps6/map.htm?lat=41.717910&amp;lng=-83.666016", "Map Channel Link")</f>
        <v>Map Channel Link</v>
      </c>
    </row>
    <row r="10455" spans="1:17" hidden="1" x14ac:dyDescent="0.25">
      <c r="A10455" t="s">
        <v>3734</v>
      </c>
      <c r="B10455" t="s">
        <v>3965</v>
      </c>
      <c r="C10455" t="s">
        <v>16598</v>
      </c>
      <c r="D10455">
        <v>7.2999999999999995E-2</v>
      </c>
      <c r="E10455" t="s">
        <v>16599</v>
      </c>
      <c r="F10455" t="s">
        <v>3761</v>
      </c>
      <c r="G10455" s="6">
        <v>43402.615115740737</v>
      </c>
      <c r="H10455" t="s">
        <v>16485</v>
      </c>
      <c r="I10455" t="s">
        <v>44</v>
      </c>
      <c r="J10455"/>
      <c r="K10455" t="s">
        <v>28</v>
      </c>
      <c r="M10455"/>
      <c r="N10455" t="s">
        <v>16493</v>
      </c>
      <c r="O10455"/>
      <c r="P10455" s="7" t="str">
        <f>HYPERLINK("https://collectormobile.dot.state.oh.us/arcgis/rest/services/ADAROW/ADA_ROW_Inventory_Image_Viewer/MapServer/0/2638/attachments/", "Photo Link")</f>
        <v>Photo Link</v>
      </c>
      <c r="Q10455" s="7" t="str">
        <f>HYPERLINK("http://data.mapchannels.com/dualmaps6/map.htm?lat=41.415195&amp;lng=-83.860546", "Map Channel Link")</f>
        <v>Map Channel Link</v>
      </c>
    </row>
    <row r="10456" spans="1:17" hidden="1" x14ac:dyDescent="0.25">
      <c r="A10456" t="s">
        <v>3734</v>
      </c>
      <c r="B10456" t="s">
        <v>3965</v>
      </c>
      <c r="C10456" t="s">
        <v>16598</v>
      </c>
      <c r="D10456">
        <v>9.9000000000000005E-2</v>
      </c>
      <c r="E10456" t="s">
        <v>16600</v>
      </c>
      <c r="F10456" t="s">
        <v>3761</v>
      </c>
      <c r="G10456" s="6">
        <v>43402.611608796287</v>
      </c>
      <c r="H10456" t="s">
        <v>16485</v>
      </c>
      <c r="I10456" t="s">
        <v>44</v>
      </c>
      <c r="J10456"/>
      <c r="K10456" t="s">
        <v>28</v>
      </c>
      <c r="M10456"/>
      <c r="N10456" t="s">
        <v>16551</v>
      </c>
      <c r="O10456" t="s">
        <v>16601</v>
      </c>
      <c r="P10456" s="7" t="str">
        <f>HYPERLINK("https://collectormobile.dot.state.oh.us/arcgis/rest/services/ADAROW/ADA_ROW_Inventory_Image_Viewer/MapServer/0/2632/attachments/", "Photo Link")</f>
        <v>Photo Link</v>
      </c>
      <c r="Q10456" s="7" t="str">
        <f>HYPERLINK("http://data.mapchannels.com/dualmaps6/map.htm?lat=41.415556&amp;lng=-83.860429", "Map Channel Link")</f>
        <v>Map Channel Link</v>
      </c>
    </row>
    <row r="10457" spans="1:17" hidden="1" x14ac:dyDescent="0.25">
      <c r="A10457" t="s">
        <v>3734</v>
      </c>
      <c r="B10457" t="s">
        <v>3965</v>
      </c>
      <c r="C10457" t="s">
        <v>16598</v>
      </c>
      <c r="D10457">
        <v>0.10100000000000001</v>
      </c>
      <c r="E10457" t="s">
        <v>16602</v>
      </c>
      <c r="F10457" t="s">
        <v>3761</v>
      </c>
      <c r="G10457" s="6">
        <v>43402.608506944453</v>
      </c>
      <c r="H10457" t="s">
        <v>16485</v>
      </c>
      <c r="I10457" t="s">
        <v>44</v>
      </c>
      <c r="J10457"/>
      <c r="K10457" t="s">
        <v>38</v>
      </c>
      <c r="M10457"/>
      <c r="N10457" t="s">
        <v>16551</v>
      </c>
      <c r="O10457" t="s">
        <v>16603</v>
      </c>
      <c r="P10457" s="7" t="str">
        <f>HYPERLINK("https://collectormobile.dot.state.oh.us/arcgis/rest/services/ADAROW/ADA_ROW_Inventory_Image_Viewer/MapServer/0/2633/attachments/", "Photo Link")</f>
        <v>Photo Link</v>
      </c>
      <c r="Q10457" s="7" t="str">
        <f>HYPERLINK("http://data.mapchannels.com/dualmaps6/map.htm?lat=41.415556&amp;lng=-83.860249", "Map Channel Link")</f>
        <v>Map Channel Link</v>
      </c>
    </row>
    <row r="10458" spans="1:17" hidden="1" x14ac:dyDescent="0.25">
      <c r="A10458" t="s">
        <v>3734</v>
      </c>
      <c r="B10458" t="s">
        <v>3965</v>
      </c>
      <c r="C10458" t="s">
        <v>1519</v>
      </c>
      <c r="D10458">
        <v>0.48499999999999999</v>
      </c>
      <c r="E10458" t="s">
        <v>16604</v>
      </c>
      <c r="F10458" t="s">
        <v>3761</v>
      </c>
      <c r="G10458" s="6">
        <v>43403.68954861111</v>
      </c>
      <c r="H10458" t="s">
        <v>16485</v>
      </c>
      <c r="I10458" t="s">
        <v>44</v>
      </c>
      <c r="J10458"/>
      <c r="K10458" t="s">
        <v>28</v>
      </c>
      <c r="M10458"/>
      <c r="N10458" t="s">
        <v>16493</v>
      </c>
      <c r="O10458" t="s">
        <v>16605</v>
      </c>
      <c r="P10458" s="7" t="str">
        <f>HYPERLINK("https://collectormobile.dot.state.oh.us/arcgis/rest/services/ADAROW/ADA_ROW_Inventory_Image_Viewer/MapServer/0/2538/attachments/", "Photo Link")</f>
        <v>Photo Link</v>
      </c>
      <c r="Q10458" s="7" t="str">
        <f>HYPERLINK("http://data.mapchannels.com/dualmaps6/map.htm?lat=41.638547&amp;lng=-83.268461", "Map Channel Link")</f>
        <v>Map Channel Link</v>
      </c>
    </row>
    <row r="10459" spans="1:17" hidden="1" x14ac:dyDescent="0.25">
      <c r="A10459" t="s">
        <v>3734</v>
      </c>
      <c r="B10459" t="s">
        <v>3965</v>
      </c>
      <c r="C10459" t="s">
        <v>1172</v>
      </c>
      <c r="D10459">
        <v>5.7000000000000002E-2</v>
      </c>
      <c r="E10459" t="s">
        <v>16606</v>
      </c>
      <c r="F10459" t="s">
        <v>3755</v>
      </c>
      <c r="G10459" s="6">
        <v>43313.699606481481</v>
      </c>
      <c r="H10459" t="s">
        <v>16485</v>
      </c>
      <c r="I10459" t="s">
        <v>44</v>
      </c>
      <c r="J10459"/>
      <c r="K10459" t="s">
        <v>38</v>
      </c>
      <c r="M10459"/>
      <c r="N10459" t="s">
        <v>16493</v>
      </c>
      <c r="P10459" s="7" t="str">
        <f>HYPERLINK("https://collectormobile.dot.state.oh.us/arcgis/rest/services/ADAROW/ADA_ROW_Inventory_Image_Viewer/MapServer/0/2537/attachments/", "Photo Link")</f>
        <v>Photo Link</v>
      </c>
      <c r="Q10459" s="7" t="str">
        <f>HYPERLINK("http://data.mapchannels.com/dualmaps6/map.htm?lat=41.638482&amp;lng=-83.269216", "Map Channel Link")</f>
        <v>Map Channel Link</v>
      </c>
    </row>
    <row r="10460" spans="1:17" hidden="1" x14ac:dyDescent="0.25">
      <c r="A10460" t="s">
        <v>3734</v>
      </c>
      <c r="B10460" t="s">
        <v>3965</v>
      </c>
      <c r="C10460" t="s">
        <v>4065</v>
      </c>
      <c r="D10460">
        <v>1.2E-2</v>
      </c>
      <c r="E10460" t="s">
        <v>16607</v>
      </c>
      <c r="F10460" t="s">
        <v>3996</v>
      </c>
      <c r="G10460" s="6">
        <v>43397.611238425918</v>
      </c>
      <c r="H10460" t="s">
        <v>16485</v>
      </c>
      <c r="I10460" t="s">
        <v>44</v>
      </c>
      <c r="J10460"/>
      <c r="K10460" t="s">
        <v>28</v>
      </c>
      <c r="M10460"/>
      <c r="N10460" t="s">
        <v>16489</v>
      </c>
      <c r="P10460" s="7" t="str">
        <f>HYPERLINK("https://collectormobile.dot.state.oh.us/arcgis/rest/services/ADAROW/ADA_ROW_Inventory_Image_Viewer/MapServer/0/75320/attachments/", "Photo Link")</f>
        <v>Photo Link</v>
      </c>
      <c r="Q10460" s="7" t="str">
        <f>HYPERLINK("http://data.mapchannels.com/dualmaps6/map.htm?lat=41.674477&amp;lng=-83.709030", "Map Channel Link")</f>
        <v>Map Channel Link</v>
      </c>
    </row>
    <row r="10461" spans="1:17" hidden="1" x14ac:dyDescent="0.25">
      <c r="A10461" t="s">
        <v>3734</v>
      </c>
      <c r="B10461" t="s">
        <v>3965</v>
      </c>
      <c r="C10461" t="s">
        <v>4065</v>
      </c>
      <c r="D10461">
        <v>1.4999999999999999E-2</v>
      </c>
      <c r="E10461" t="s">
        <v>16608</v>
      </c>
      <c r="F10461" t="s">
        <v>3996</v>
      </c>
      <c r="G10461" s="6">
        <v>43397.611238425918</v>
      </c>
      <c r="H10461" t="s">
        <v>16485</v>
      </c>
      <c r="I10461" t="s">
        <v>44</v>
      </c>
      <c r="J10461"/>
      <c r="K10461" t="s">
        <v>38</v>
      </c>
      <c r="M10461"/>
      <c r="N10461" t="s">
        <v>16551</v>
      </c>
      <c r="P10461" s="7" t="str">
        <f>HYPERLINK("https://collectormobile.dot.state.oh.us/arcgis/rest/services/ADAROW/ADA_ROW_Inventory_Image_Viewer/MapServer/0/75294/attachments/", "Photo Link")</f>
        <v>Photo Link</v>
      </c>
      <c r="Q10461" s="7" t="str">
        <f>HYPERLINK("http://data.mapchannels.com/dualmaps6/map.htm?lat=41.674502&amp;lng=-83.709108", "Map Channel Link")</f>
        <v>Map Channel Link</v>
      </c>
    </row>
    <row r="10462" spans="1:17" hidden="1" x14ac:dyDescent="0.25">
      <c r="A10462" t="s">
        <v>3734</v>
      </c>
      <c r="B10462" t="s">
        <v>3965</v>
      </c>
      <c r="C10462" t="s">
        <v>4065</v>
      </c>
      <c r="D10462">
        <v>1.9E-2</v>
      </c>
      <c r="E10462" t="s">
        <v>16609</v>
      </c>
      <c r="F10462" t="s">
        <v>3996</v>
      </c>
      <c r="G10462" s="6">
        <v>43397.611238425918</v>
      </c>
      <c r="H10462" t="s">
        <v>16485</v>
      </c>
      <c r="I10462" t="s">
        <v>44</v>
      </c>
      <c r="J10462"/>
      <c r="K10462" t="s">
        <v>28</v>
      </c>
      <c r="M10462"/>
      <c r="N10462" t="s">
        <v>16489</v>
      </c>
      <c r="P10462" s="7" t="str">
        <f>HYPERLINK("https://collectormobile.dot.state.oh.us/arcgis/rest/services/ADAROW/ADA_ROW_Inventory_Image_Viewer/MapServer/0/75301/attachments/", "Photo Link")</f>
        <v>Photo Link</v>
      </c>
      <c r="Q10462" s="7" t="str">
        <f>HYPERLINK("http://data.mapchannels.com/dualmaps6/map.htm?lat=41.674430&amp;lng=-83.709456", "Map Channel Link")</f>
        <v>Map Channel Link</v>
      </c>
    </row>
    <row r="10463" spans="1:17" hidden="1" x14ac:dyDescent="0.25">
      <c r="A10463" t="s">
        <v>3734</v>
      </c>
      <c r="B10463" t="s">
        <v>3965</v>
      </c>
      <c r="C10463" t="s">
        <v>4065</v>
      </c>
      <c r="D10463">
        <v>0.02</v>
      </c>
      <c r="E10463" t="s">
        <v>16610</v>
      </c>
      <c r="F10463" t="s">
        <v>3996</v>
      </c>
      <c r="G10463" s="6">
        <v>43397.611238425918</v>
      </c>
      <c r="H10463" t="s">
        <v>16485</v>
      </c>
      <c r="I10463" t="s">
        <v>44</v>
      </c>
      <c r="J10463"/>
      <c r="K10463" t="s">
        <v>38</v>
      </c>
      <c r="M10463"/>
      <c r="N10463" t="s">
        <v>16551</v>
      </c>
      <c r="P10463" s="7" t="str">
        <f>HYPERLINK("https://collectormobile.dot.state.oh.us/arcgis/rest/services/ADAROW/ADA_ROW_Inventory_Image_Viewer/MapServer/0/75316/attachments/", "Photo Link")</f>
        <v>Photo Link</v>
      </c>
      <c r="Q10463" s="7" t="str">
        <f>HYPERLINK("http://data.mapchannels.com/dualmaps6/map.htm?lat=41.674471&amp;lng=-83.709422", "Map Channel Link")</f>
        <v>Map Channel Link</v>
      </c>
    </row>
    <row r="10464" spans="1:17" hidden="1" x14ac:dyDescent="0.25">
      <c r="A10464" t="s">
        <v>3734</v>
      </c>
      <c r="B10464" t="s">
        <v>3965</v>
      </c>
      <c r="C10464" t="s">
        <v>4070</v>
      </c>
      <c r="D10464">
        <v>0.97599999999999998</v>
      </c>
      <c r="E10464" t="s">
        <v>16611</v>
      </c>
      <c r="F10464" t="s">
        <v>3996</v>
      </c>
      <c r="G10464" s="6">
        <v>43397.611238425918</v>
      </c>
      <c r="H10464" t="s">
        <v>16485</v>
      </c>
      <c r="I10464" t="s">
        <v>44</v>
      </c>
      <c r="J10464"/>
      <c r="K10464"/>
      <c r="M10464"/>
      <c r="N10464" t="s">
        <v>16551</v>
      </c>
      <c r="P10464" s="7" t="str">
        <f>HYPERLINK("https://collectormobile.dot.state.oh.us/arcgis/rest/services/ADAROW/ADA_ROW_Inventory_Image_Viewer/MapServer/0/75293/attachments/", "Photo Link")</f>
        <v>Photo Link</v>
      </c>
      <c r="Q10464" s="7" t="str">
        <f>HYPERLINK("http://data.mapchannels.com/dualmaps6/map.htm?lat=41.673476&amp;lng=-83.732193", "Map Channel Link")</f>
        <v>Map Channel Link</v>
      </c>
    </row>
    <row r="10465" spans="1:17" hidden="1" x14ac:dyDescent="0.25">
      <c r="A10465" t="s">
        <v>3734</v>
      </c>
      <c r="B10465" t="s">
        <v>3965</v>
      </c>
      <c r="C10465" t="s">
        <v>15742</v>
      </c>
      <c r="D10465">
        <v>0.29399999999999998</v>
      </c>
      <c r="E10465" t="s">
        <v>16612</v>
      </c>
      <c r="F10465" t="s">
        <v>3761</v>
      </c>
      <c r="G10465" s="6">
        <v>43896.840196759258</v>
      </c>
      <c r="H10465" t="s">
        <v>16485</v>
      </c>
      <c r="I10465" t="s">
        <v>44</v>
      </c>
      <c r="J10465"/>
      <c r="K10465" t="s">
        <v>38</v>
      </c>
      <c r="M10465"/>
      <c r="N10465" t="s">
        <v>16551</v>
      </c>
      <c r="P10465" s="7" t="str">
        <f>HYPERLINK("https://collectormobile.dot.state.oh.us/arcgis/rest/services/ADAROW/ADA_ROW_Inventory_Image_Viewer/MapServer/0/90972/attachments/", "Photo Link")</f>
        <v>Photo Link</v>
      </c>
      <c r="Q10465" s="7" t="str">
        <f>HYPERLINK("http://data.mapchannels.com/dualmaps6/map.htm?lat=41.675810&amp;lng=-83.687610", "Map Channel Link")</f>
        <v>Map Channel Link</v>
      </c>
    </row>
    <row r="10466" spans="1:17" hidden="1" x14ac:dyDescent="0.25">
      <c r="A10466" t="s">
        <v>3734</v>
      </c>
      <c r="B10466" t="s">
        <v>3965</v>
      </c>
      <c r="C10466" t="s">
        <v>16613</v>
      </c>
      <c r="D10466">
        <v>2.9390000000000001</v>
      </c>
      <c r="E10466" t="s">
        <v>16614</v>
      </c>
      <c r="F10466" t="s">
        <v>3996</v>
      </c>
      <c r="G10466" s="6">
        <v>43397.611238425918</v>
      </c>
      <c r="H10466" t="s">
        <v>16485</v>
      </c>
      <c r="I10466" t="s">
        <v>44</v>
      </c>
      <c r="J10466"/>
      <c r="K10466" t="s">
        <v>38</v>
      </c>
      <c r="M10466"/>
      <c r="N10466" t="s">
        <v>16551</v>
      </c>
      <c r="P10466" s="7" t="str">
        <f>HYPERLINK("https://collectormobile.dot.state.oh.us/arcgis/rest/services/ADAROW/ADA_ROW_Inventory_Image_Viewer/MapServer/0/75298/attachments/", "Photo Link")</f>
        <v>Photo Link</v>
      </c>
      <c r="Q10466" s="7" t="str">
        <f>HYPERLINK("http://data.mapchannels.com/dualmaps6/map.htm?lat=41.611633&amp;lng=-83.703619", "Map Channel Link")</f>
        <v>Map Channel Link</v>
      </c>
    </row>
    <row r="10467" spans="1:17" hidden="1" x14ac:dyDescent="0.25">
      <c r="A10467" t="s">
        <v>3734</v>
      </c>
      <c r="B10467" t="s">
        <v>3965</v>
      </c>
      <c r="C10467" t="s">
        <v>4084</v>
      </c>
      <c r="D10467">
        <v>1.391</v>
      </c>
      <c r="E10467" t="s">
        <v>16615</v>
      </c>
      <c r="F10467" t="s">
        <v>3761</v>
      </c>
      <c r="G10467" s="6">
        <v>43402.752303240741</v>
      </c>
      <c r="H10467" t="s">
        <v>16485</v>
      </c>
      <c r="I10467" t="s">
        <v>44</v>
      </c>
      <c r="J10467"/>
      <c r="K10467" t="s">
        <v>28</v>
      </c>
      <c r="M10467"/>
      <c r="N10467" t="s">
        <v>16493</v>
      </c>
      <c r="P10467" s="7" t="str">
        <f>HYPERLINK("https://collectormobile.dot.state.oh.us/arcgis/rest/services/ADAROW/ADA_ROW_Inventory_Image_Viewer/MapServer/0/75311/attachments/", "Photo Link")</f>
        <v>Photo Link</v>
      </c>
      <c r="Q10467" s="7" t="str">
        <f>HYPERLINK("http://data.mapchannels.com/dualmaps6/map.htm?lat=41.614073&amp;lng=-83.683966", "Map Channel Link")</f>
        <v>Map Channel Link</v>
      </c>
    </row>
    <row r="10468" spans="1:17" hidden="1" x14ac:dyDescent="0.25">
      <c r="A10468" t="s">
        <v>3734</v>
      </c>
      <c r="B10468" t="s">
        <v>3965</v>
      </c>
      <c r="C10468" t="s">
        <v>14704</v>
      </c>
      <c r="D10468">
        <v>0.503</v>
      </c>
      <c r="E10468" t="s">
        <v>16616</v>
      </c>
      <c r="F10468" t="s">
        <v>3996</v>
      </c>
      <c r="G10468" s="6">
        <v>43397.611238425918</v>
      </c>
      <c r="H10468" t="s">
        <v>16485</v>
      </c>
      <c r="I10468" t="s">
        <v>44</v>
      </c>
      <c r="J10468"/>
      <c r="K10468" t="s">
        <v>38</v>
      </c>
      <c r="M10468"/>
      <c r="N10468" t="s">
        <v>16551</v>
      </c>
      <c r="P10468" s="7" t="str">
        <f>HYPERLINK("https://collectormobile.dot.state.oh.us/arcgis/rest/services/ADAROW/ADA_ROW_Inventory_Image_Viewer/MapServer/0/75322/attachments/", "Photo Link")</f>
        <v>Photo Link</v>
      </c>
      <c r="Q10468" s="7" t="str">
        <f>HYPERLINK("http://data.mapchannels.com/dualmaps6/map.htm?lat=41.674118&amp;lng=-83.709011", "Map Channel Link")</f>
        <v>Map Channel Link</v>
      </c>
    </row>
    <row r="10469" spans="1:17" hidden="1" x14ac:dyDescent="0.25">
      <c r="A10469" t="s">
        <v>3734</v>
      </c>
      <c r="B10469" t="s">
        <v>3965</v>
      </c>
      <c r="C10469" t="s">
        <v>4100</v>
      </c>
      <c r="D10469">
        <v>0.42199999999999999</v>
      </c>
      <c r="E10469" t="s">
        <v>16617</v>
      </c>
      <c r="F10469" t="s">
        <v>3969</v>
      </c>
      <c r="G10469" s="6">
        <v>43332.720173611109</v>
      </c>
      <c r="H10469" t="s">
        <v>16485</v>
      </c>
      <c r="I10469" t="s">
        <v>44</v>
      </c>
      <c r="J10469"/>
      <c r="K10469" t="s">
        <v>28</v>
      </c>
      <c r="M10469"/>
      <c r="N10469" t="s">
        <v>16551</v>
      </c>
      <c r="P10469" s="7" t="str">
        <f>HYPERLINK("https://collectormobile.dot.state.oh.us/arcgis/rest/services/ADAROW/ADA_ROW_Inventory_Image_Viewer/MapServer/0/119/attachments/", "Photo Link")</f>
        <v>Photo Link</v>
      </c>
      <c r="Q10469" s="7" t="str">
        <f>HYPERLINK("http://data.mapchannels.com/dualmaps6/map.htm?lat=41.673490&amp;lng=-83.713743", "Map Channel Link")</f>
        <v>Map Channel Link</v>
      </c>
    </row>
    <row r="10470" spans="1:17" hidden="1" x14ac:dyDescent="0.25">
      <c r="A10470" t="s">
        <v>3734</v>
      </c>
      <c r="B10470" t="s">
        <v>3965</v>
      </c>
      <c r="C10470" t="s">
        <v>4104</v>
      </c>
      <c r="D10470">
        <v>0.41299999999999998</v>
      </c>
      <c r="E10470" t="s">
        <v>16618</v>
      </c>
      <c r="F10470" t="s">
        <v>3969</v>
      </c>
      <c r="G10470" s="6">
        <v>43332.691655092603</v>
      </c>
      <c r="H10470" t="s">
        <v>16485</v>
      </c>
      <c r="I10470" t="s">
        <v>44</v>
      </c>
      <c r="J10470"/>
      <c r="K10470" t="s">
        <v>28</v>
      </c>
      <c r="M10470"/>
      <c r="N10470" t="s">
        <v>16489</v>
      </c>
      <c r="P10470" s="7" t="str">
        <f>HYPERLINK("https://collectormobile.dot.state.oh.us/arcgis/rest/services/ADAROW/ADA_ROW_Inventory_Image_Viewer/MapServer/0/57/attachments/", "Photo Link")</f>
        <v>Photo Link</v>
      </c>
      <c r="Q10470" s="7" t="str">
        <f>HYPERLINK("http://data.mapchannels.com/dualmaps6/map.htm?lat=41.673515&amp;lng=-83.716750", "Map Channel Link")</f>
        <v>Map Channel Link</v>
      </c>
    </row>
    <row r="10471" spans="1:17" hidden="1" x14ac:dyDescent="0.25">
      <c r="A10471" t="s">
        <v>3734</v>
      </c>
      <c r="B10471" t="s">
        <v>3965</v>
      </c>
      <c r="C10471" t="s">
        <v>4104</v>
      </c>
      <c r="D10471">
        <v>0.41599999999999998</v>
      </c>
      <c r="E10471" t="s">
        <v>16619</v>
      </c>
      <c r="F10471" t="s">
        <v>3969</v>
      </c>
      <c r="G10471" s="6">
        <v>43332.691238425927</v>
      </c>
      <c r="H10471" t="s">
        <v>16485</v>
      </c>
      <c r="I10471" t="s">
        <v>44</v>
      </c>
      <c r="J10471"/>
      <c r="K10471" t="s">
        <v>28</v>
      </c>
      <c r="M10471"/>
      <c r="N10471" t="s">
        <v>16489</v>
      </c>
      <c r="P10471" s="7" t="str">
        <f>HYPERLINK("https://collectormobile.dot.state.oh.us/arcgis/rest/services/ADAROW/ADA_ROW_Inventory_Image_Viewer/MapServer/0/2467/attachments/", "Photo Link")</f>
        <v>Photo Link</v>
      </c>
      <c r="Q10471" s="7" t="str">
        <f>HYPERLINK("http://data.mapchannels.com/dualmaps6/map.htm?lat=41.673562&amp;lng=-83.716818", "Map Channel Link")</f>
        <v>Map Channel Link</v>
      </c>
    </row>
    <row r="10472" spans="1:17" hidden="1" x14ac:dyDescent="0.25">
      <c r="A10472" t="s">
        <v>3734</v>
      </c>
      <c r="B10472" t="s">
        <v>3965</v>
      </c>
      <c r="C10472" t="s">
        <v>4120</v>
      </c>
      <c r="D10472">
        <v>1.4999999999999999E-2</v>
      </c>
      <c r="E10472" t="s">
        <v>16620</v>
      </c>
      <c r="F10472" t="s">
        <v>3969</v>
      </c>
      <c r="G10472" s="6">
        <v>43332.704317129632</v>
      </c>
      <c r="H10472" t="s">
        <v>16485</v>
      </c>
      <c r="I10472" t="s">
        <v>44</v>
      </c>
      <c r="J10472"/>
      <c r="K10472" t="s">
        <v>38</v>
      </c>
      <c r="M10472"/>
      <c r="N10472" t="s">
        <v>16551</v>
      </c>
      <c r="P10472" s="7" t="str">
        <f>HYPERLINK("https://collectormobile.dot.state.oh.us/arcgis/rest/services/ADAROW/ADA_ROW_Inventory_Image_Viewer/MapServer/0/2507/attachments/", "Photo Link")</f>
        <v>Photo Link</v>
      </c>
      <c r="Q10472" s="7" t="str">
        <f>HYPERLINK("http://data.mapchannels.com/dualmaps6/map.htm?lat=41.673918&amp;lng=-83.715110", "Map Channel Link")</f>
        <v>Map Channel Link</v>
      </c>
    </row>
    <row r="10473" spans="1:17" hidden="1" x14ac:dyDescent="0.25">
      <c r="A10473" t="s">
        <v>3734</v>
      </c>
      <c r="B10473" t="s">
        <v>3965</v>
      </c>
      <c r="C10473" t="s">
        <v>4123</v>
      </c>
      <c r="D10473">
        <v>0.27700000000000002</v>
      </c>
      <c r="E10473" t="s">
        <v>16621</v>
      </c>
      <c r="F10473" t="s">
        <v>3761</v>
      </c>
      <c r="G10473" s="6">
        <v>43403.767789351848</v>
      </c>
      <c r="H10473" t="s">
        <v>16485</v>
      </c>
      <c r="I10473" t="s">
        <v>44</v>
      </c>
      <c r="J10473"/>
      <c r="K10473" t="s">
        <v>38</v>
      </c>
      <c r="M10473"/>
      <c r="N10473" t="s">
        <v>16551</v>
      </c>
      <c r="P10473" s="7" t="str">
        <f>HYPERLINK("https://collectormobile.dot.state.oh.us/arcgis/rest/services/ADAROW/ADA_ROW_Inventory_Image_Viewer/MapServer/0/93/attachments/", "Photo Link")</f>
        <v>Photo Link</v>
      </c>
      <c r="Q10473" s="7" t="str">
        <f>HYPERLINK("http://data.mapchannels.com/dualmaps6/map.htm?lat=41.673628&amp;lng=-83.711666", "Map Channel Link")</f>
        <v>Map Channel Link</v>
      </c>
    </row>
    <row r="10474" spans="1:17" hidden="1" x14ac:dyDescent="0.25">
      <c r="A10474" t="s">
        <v>3734</v>
      </c>
      <c r="B10474" t="s">
        <v>3965</v>
      </c>
      <c r="C10474" t="s">
        <v>4123</v>
      </c>
      <c r="D10474">
        <v>0.27900000000000003</v>
      </c>
      <c r="E10474" t="s">
        <v>16622</v>
      </c>
      <c r="F10474" t="s">
        <v>3761</v>
      </c>
      <c r="G10474" s="6">
        <v>43403.767314814817</v>
      </c>
      <c r="H10474" t="s">
        <v>16485</v>
      </c>
      <c r="I10474" t="s">
        <v>44</v>
      </c>
      <c r="J10474"/>
      <c r="K10474" t="s">
        <v>28</v>
      </c>
      <c r="M10474"/>
      <c r="N10474" t="s">
        <v>16551</v>
      </c>
      <c r="P10474" s="7" t="str">
        <f>HYPERLINK("https://collectormobile.dot.state.oh.us/arcgis/rest/services/ADAROW/ADA_ROW_Inventory_Image_Viewer/MapServer/0/122/attachments/", "Photo Link")</f>
        <v>Photo Link</v>
      </c>
      <c r="Q10474" s="7" t="str">
        <f>HYPERLINK("http://data.mapchannels.com/dualmaps6/map.htm?lat=41.673652&amp;lng=-83.711646", "Map Channel Link")</f>
        <v>Map Channel Link</v>
      </c>
    </row>
    <row r="10475" spans="1:17" hidden="1" x14ac:dyDescent="0.25">
      <c r="A10475" t="s">
        <v>3734</v>
      </c>
      <c r="B10475" t="s">
        <v>3965</v>
      </c>
      <c r="C10475" t="s">
        <v>4123</v>
      </c>
      <c r="D10475">
        <v>0.28499999999999998</v>
      </c>
      <c r="E10475" t="s">
        <v>16623</v>
      </c>
      <c r="F10475" t="s">
        <v>3761</v>
      </c>
      <c r="G10475" s="6">
        <v>43403.765798611108</v>
      </c>
      <c r="H10475" t="s">
        <v>16485</v>
      </c>
      <c r="I10475" t="s">
        <v>44</v>
      </c>
      <c r="J10475"/>
      <c r="K10475" t="s">
        <v>38</v>
      </c>
      <c r="M10475"/>
      <c r="N10475" t="s">
        <v>16551</v>
      </c>
      <c r="O10475" t="s">
        <v>16624</v>
      </c>
      <c r="P10475" s="7" t="str">
        <f>HYPERLINK("https://collectormobile.dot.state.oh.us/arcgis/rest/services/ADAROW/ADA_ROW_Inventory_Image_Viewer/MapServer/0/121/attachments/", "Photo Link")</f>
        <v>Photo Link</v>
      </c>
      <c r="Q10475" s="7" t="str">
        <f>HYPERLINK("http://data.mapchannels.com/dualmaps6/map.htm?lat=41.673596&amp;lng=-83.712003", "Map Channel Link")</f>
        <v>Map Channel Link</v>
      </c>
    </row>
    <row r="10476" spans="1:17" hidden="1" x14ac:dyDescent="0.25">
      <c r="A10476" t="s">
        <v>3734</v>
      </c>
      <c r="B10476" t="s">
        <v>3965</v>
      </c>
      <c r="C10476" t="s">
        <v>4123</v>
      </c>
      <c r="D10476">
        <v>0.28599999999999998</v>
      </c>
      <c r="E10476" t="s">
        <v>16625</v>
      </c>
      <c r="F10476" t="s">
        <v>3761</v>
      </c>
      <c r="G10476" s="6">
        <v>43403.764456018522</v>
      </c>
      <c r="H10476" t="s">
        <v>16485</v>
      </c>
      <c r="I10476" t="s">
        <v>44</v>
      </c>
      <c r="J10476"/>
      <c r="K10476" t="s">
        <v>38</v>
      </c>
      <c r="M10476"/>
      <c r="N10476" t="s">
        <v>16551</v>
      </c>
      <c r="P10476" s="7" t="str">
        <f>HYPERLINK("https://collectormobile.dot.state.oh.us/arcgis/rest/services/ADAROW/ADA_ROW_Inventory_Image_Viewer/MapServer/0/2469/attachments/", "Photo Link")</f>
        <v>Photo Link</v>
      </c>
      <c r="Q10476" s="7" t="str">
        <f>HYPERLINK("http://data.mapchannels.com/dualmaps6/map.htm?lat=41.673614&amp;lng=-83.712027", "Map Channel Link")</f>
        <v>Map Channel Link</v>
      </c>
    </row>
    <row r="10477" spans="1:17" hidden="1" x14ac:dyDescent="0.25">
      <c r="A10477" t="s">
        <v>3734</v>
      </c>
      <c r="B10477" t="s">
        <v>3965</v>
      </c>
      <c r="C10477" t="s">
        <v>4128</v>
      </c>
      <c r="D10477">
        <v>0.57099999999999995</v>
      </c>
      <c r="E10477" t="s">
        <v>16626</v>
      </c>
      <c r="F10477" t="s">
        <v>3761</v>
      </c>
      <c r="G10477" s="6">
        <v>43399.693391203713</v>
      </c>
      <c r="H10477" t="s">
        <v>16485</v>
      </c>
      <c r="I10477" t="s">
        <v>44</v>
      </c>
      <c r="J10477"/>
      <c r="K10477" t="s">
        <v>28</v>
      </c>
      <c r="M10477"/>
      <c r="N10477" t="s">
        <v>16493</v>
      </c>
      <c r="O10477" t="s">
        <v>16627</v>
      </c>
      <c r="P10477" s="7" t="str">
        <f>HYPERLINK("https://collectormobile.dot.state.oh.us/arcgis/rest/services/ADAROW/ADA_ROW_Inventory_Image_Viewer/MapServer/0/75325/attachments/", "Photo Link")</f>
        <v>Photo Link</v>
      </c>
      <c r="Q10477" s="7" t="str">
        <f>HYPERLINK("http://data.mapchannels.com/dualmaps6/map.htm?lat=41.572086&amp;lng=-83.695857", "Map Channel Link")</f>
        <v>Map Channel Link</v>
      </c>
    </row>
    <row r="10478" spans="1:17" hidden="1" x14ac:dyDescent="0.25">
      <c r="A10478" t="s">
        <v>3734</v>
      </c>
      <c r="B10478" t="s">
        <v>3965</v>
      </c>
      <c r="C10478" t="s">
        <v>4135</v>
      </c>
      <c r="D10478">
        <v>1.4E-2</v>
      </c>
      <c r="E10478" t="s">
        <v>16628</v>
      </c>
      <c r="F10478" t="s">
        <v>3969</v>
      </c>
      <c r="G10478" s="6">
        <v>43332.635092592587</v>
      </c>
      <c r="H10478" t="s">
        <v>16485</v>
      </c>
      <c r="I10478" t="s">
        <v>44</v>
      </c>
      <c r="J10478"/>
      <c r="K10478" t="s">
        <v>38</v>
      </c>
      <c r="M10478"/>
      <c r="N10478" t="s">
        <v>16551</v>
      </c>
      <c r="P10478" s="7" t="str">
        <f>HYPERLINK("https://collectormobile.dot.state.oh.us/arcgis/rest/services/ADAROW/ADA_ROW_Inventory_Image_Viewer/MapServer/0/2379/attachments/", "Photo Link")</f>
        <v>Photo Link</v>
      </c>
      <c r="Q10478" s="7" t="str">
        <f>HYPERLINK("http://data.mapchannels.com/dualmaps6/map.htm?lat=41.673995&amp;lng=-83.719841", "Map Channel Link")</f>
        <v>Map Channel Link</v>
      </c>
    </row>
    <row r="10479" spans="1:17" hidden="1" x14ac:dyDescent="0.25">
      <c r="A10479" t="s">
        <v>3734</v>
      </c>
      <c r="B10479" t="s">
        <v>3965</v>
      </c>
      <c r="C10479" t="s">
        <v>4135</v>
      </c>
      <c r="D10479">
        <v>1.4999999999999999E-2</v>
      </c>
      <c r="E10479" t="s">
        <v>16629</v>
      </c>
      <c r="F10479" t="s">
        <v>3969</v>
      </c>
      <c r="G10479" s="6">
        <v>43332.629606481481</v>
      </c>
      <c r="H10479" t="s">
        <v>16485</v>
      </c>
      <c r="I10479" t="s">
        <v>44</v>
      </c>
      <c r="J10479"/>
      <c r="K10479" t="s">
        <v>28</v>
      </c>
      <c r="M10479"/>
      <c r="N10479" t="s">
        <v>16489</v>
      </c>
      <c r="P10479" s="7" t="str">
        <f>HYPERLINK("https://collectormobile.dot.state.oh.us/arcgis/rest/services/ADAROW/ADA_ROW_Inventory_Image_Viewer/MapServer/0/116/attachments/", "Photo Link")</f>
        <v>Photo Link</v>
      </c>
      <c r="Q10479" s="7" t="str">
        <f>HYPERLINK("http://data.mapchannels.com/dualmaps6/map.htm?lat=41.673998&amp;lng=-83.720124", "Map Channel Link")</f>
        <v>Map Channel Link</v>
      </c>
    </row>
    <row r="10480" spans="1:17" hidden="1" x14ac:dyDescent="0.25">
      <c r="A10480" t="s">
        <v>3734</v>
      </c>
      <c r="B10480" t="s">
        <v>4146</v>
      </c>
      <c r="C10480" t="s">
        <v>4268</v>
      </c>
      <c r="D10480">
        <v>3.879</v>
      </c>
      <c r="E10480" t="s">
        <v>16630</v>
      </c>
      <c r="F10480" t="s">
        <v>3755</v>
      </c>
      <c r="G10480" s="6">
        <v>43314.54892361111</v>
      </c>
      <c r="H10480" t="s">
        <v>16485</v>
      </c>
      <c r="I10480" t="s">
        <v>44</v>
      </c>
      <c r="J10480"/>
      <c r="K10480" t="s">
        <v>38</v>
      </c>
      <c r="M10480"/>
      <c r="N10480" t="s">
        <v>16493</v>
      </c>
      <c r="P10480" s="7" t="str">
        <f>HYPERLINK("https://collectormobile.dot.state.oh.us/arcgis/rest/services/ADAROW/ADA_ROW_Inventory_Image_Viewer/MapServer/0/152/attachments/", "Photo Link")</f>
        <v>Photo Link</v>
      </c>
      <c r="Q10480" s="7" t="str">
        <f>HYPERLINK("http://data.mapchannels.com/dualmaps6/map.htm?lat=41.603376&amp;lng=-83.340987", "Map Channel Link")</f>
        <v>Map Channel Link</v>
      </c>
    </row>
    <row r="10481" spans="1:17" hidden="1" x14ac:dyDescent="0.25">
      <c r="A10481" t="s">
        <v>3734</v>
      </c>
      <c r="B10481" t="s">
        <v>4359</v>
      </c>
      <c r="C10481" t="s">
        <v>546</v>
      </c>
      <c r="D10481">
        <v>8.0850000000000009</v>
      </c>
      <c r="E10481" t="s">
        <v>16631</v>
      </c>
      <c r="F10481" t="s">
        <v>3761</v>
      </c>
      <c r="G10481" s="6">
        <v>43398.746030092603</v>
      </c>
      <c r="H10481" t="s">
        <v>16485</v>
      </c>
      <c r="I10481" t="s">
        <v>44</v>
      </c>
      <c r="J10481"/>
      <c r="K10481" t="s">
        <v>124</v>
      </c>
      <c r="M10481"/>
      <c r="N10481" t="s">
        <v>16570</v>
      </c>
      <c r="O10481" t="s">
        <v>16632</v>
      </c>
      <c r="P10481" s="7" t="str">
        <f>HYPERLINK("https://collectormobile.dot.state.oh.us/arcgis/rest/services/ADAROW/ADA_ROW_Inventory_Image_Viewer/MapServer/0/65/attachments/", "Photo Link")</f>
        <v>Photo Link</v>
      </c>
      <c r="Q10481" s="7" t="str">
        <f>HYPERLINK("http://data.mapchannels.com/dualmaps6/map.htm?lat=41.132961&amp;lng=-83.286995", "Map Channel Link")</f>
        <v>Map Channel Link</v>
      </c>
    </row>
    <row r="10482" spans="1:17" hidden="1" x14ac:dyDescent="0.25">
      <c r="A10482" t="s">
        <v>3734</v>
      </c>
      <c r="B10482" t="s">
        <v>4359</v>
      </c>
      <c r="C10482" t="s">
        <v>546</v>
      </c>
      <c r="D10482">
        <v>8.2490000000000006</v>
      </c>
      <c r="E10482" t="s">
        <v>16633</v>
      </c>
      <c r="F10482" t="s">
        <v>3755</v>
      </c>
      <c r="G10482" s="6">
        <v>43300.601643518523</v>
      </c>
      <c r="H10482" t="s">
        <v>16485</v>
      </c>
      <c r="I10482" t="s">
        <v>44</v>
      </c>
      <c r="J10482"/>
      <c r="K10482" t="s">
        <v>124</v>
      </c>
      <c r="M10482"/>
      <c r="N10482" t="s">
        <v>16570</v>
      </c>
      <c r="P10482" s="7" t="str">
        <f>HYPERLINK("https://collectormobile.dot.state.oh.us/arcgis/rest/services/ADAROW/ADA_ROW_Inventory_Image_Viewer/MapServer/0/132/attachments/", "Photo Link")</f>
        <v>Photo Link</v>
      </c>
      <c r="Q10482" s="7" t="str">
        <f>HYPERLINK("http://data.mapchannels.com/dualmaps6/map.htm?lat=41.132810&amp;lng=-83.283867", "Map Channel Link")</f>
        <v>Map Channel Link</v>
      </c>
    </row>
    <row r="10483" spans="1:17" hidden="1" x14ac:dyDescent="0.25">
      <c r="A10483" t="s">
        <v>3734</v>
      </c>
      <c r="B10483" t="s">
        <v>4359</v>
      </c>
      <c r="C10483" t="s">
        <v>546</v>
      </c>
      <c r="D10483">
        <v>8.3699999999999992</v>
      </c>
      <c r="E10483" t="s">
        <v>16634</v>
      </c>
      <c r="F10483" t="s">
        <v>3753</v>
      </c>
      <c r="G10483" s="6">
        <v>43299.742592592593</v>
      </c>
      <c r="H10483" t="s">
        <v>16485</v>
      </c>
      <c r="I10483" t="s">
        <v>44</v>
      </c>
      <c r="J10483"/>
      <c r="K10483" t="s">
        <v>28</v>
      </c>
      <c r="M10483"/>
      <c r="N10483" t="s">
        <v>16489</v>
      </c>
      <c r="P10483" s="7" t="str">
        <f>HYPERLINK("https://collectormobile.dot.state.oh.us/arcgis/rest/services/ADAROW/ADA_ROW_Inventory_Image_Viewer/MapServer/0/136/attachments/", "Photo Link")</f>
        <v>Photo Link</v>
      </c>
      <c r="Q10483" s="7" t="str">
        <f>HYPERLINK("http://data.mapchannels.com/dualmaps6/map.htm?lat=41.132533&amp;lng=-83.281572", "Map Channel Link")</f>
        <v>Map Channel Link</v>
      </c>
    </row>
    <row r="10484" spans="1:17" hidden="1" x14ac:dyDescent="0.25">
      <c r="A10484" t="s">
        <v>3734</v>
      </c>
      <c r="B10484" t="s">
        <v>4359</v>
      </c>
      <c r="C10484" t="s">
        <v>546</v>
      </c>
      <c r="D10484">
        <v>8.4429999999999996</v>
      </c>
      <c r="E10484" t="s">
        <v>16635</v>
      </c>
      <c r="F10484" t="s">
        <v>3761</v>
      </c>
      <c r="G10484" s="6">
        <v>43398.70113425926</v>
      </c>
      <c r="H10484" t="s">
        <v>16485</v>
      </c>
      <c r="I10484" t="s">
        <v>44</v>
      </c>
      <c r="J10484"/>
      <c r="K10484" t="s">
        <v>28</v>
      </c>
      <c r="M10484"/>
      <c r="N10484" t="s">
        <v>16489</v>
      </c>
      <c r="O10484" t="s">
        <v>16636</v>
      </c>
      <c r="P10484" s="7" t="str">
        <f>HYPERLINK("https://collectormobile.dot.state.oh.us/arcgis/rest/services/ADAROW/ADA_ROW_Inventory_Image_Viewer/MapServer/0/73/attachments/", "Photo Link")</f>
        <v>Photo Link</v>
      </c>
      <c r="Q10484" s="7" t="str">
        <f>HYPERLINK("http://data.mapchannels.com/dualmaps6/map.htm?lat=41.132440&amp;lng=-83.280178", "Map Channel Link")</f>
        <v>Map Channel Link</v>
      </c>
    </row>
    <row r="10485" spans="1:17" hidden="1" x14ac:dyDescent="0.25">
      <c r="A10485" t="s">
        <v>3734</v>
      </c>
      <c r="B10485" t="s">
        <v>4359</v>
      </c>
      <c r="C10485" t="s">
        <v>546</v>
      </c>
      <c r="D10485">
        <v>8.4510000000000005</v>
      </c>
      <c r="E10485" t="s">
        <v>16637</v>
      </c>
      <c r="F10485" t="s">
        <v>3761</v>
      </c>
      <c r="G10485" s="6">
        <v>43398.708043981482</v>
      </c>
      <c r="H10485" t="s">
        <v>16485</v>
      </c>
      <c r="I10485" t="s">
        <v>44</v>
      </c>
      <c r="J10485"/>
      <c r="K10485" t="s">
        <v>28</v>
      </c>
      <c r="M10485"/>
      <c r="N10485" t="s">
        <v>16519</v>
      </c>
      <c r="O10485" t="s">
        <v>16638</v>
      </c>
      <c r="P10485" s="7" t="str">
        <f>HYPERLINK("https://collectormobile.dot.state.oh.us/arcgis/rest/services/ADAROW/ADA_ROW_Inventory_Image_Viewer/MapServer/0/103/attachments/", "Photo Link")</f>
        <v>Photo Link</v>
      </c>
      <c r="Q10485" s="7" t="str">
        <f>HYPERLINK("http://data.mapchannels.com/dualmaps6/map.htm?lat=41.132434&amp;lng=-83.280019", "Map Channel Link")</f>
        <v>Map Channel Link</v>
      </c>
    </row>
    <row r="10486" spans="1:17" hidden="1" x14ac:dyDescent="0.25">
      <c r="A10486" t="s">
        <v>3734</v>
      </c>
      <c r="B10486" t="s">
        <v>4359</v>
      </c>
      <c r="C10486" t="s">
        <v>4194</v>
      </c>
      <c r="D10486">
        <v>0.11</v>
      </c>
      <c r="E10486" t="s">
        <v>16639</v>
      </c>
      <c r="F10486" t="s">
        <v>396</v>
      </c>
      <c r="G10486" s="6">
        <v>43294.808923611112</v>
      </c>
      <c r="H10486" t="s">
        <v>16485</v>
      </c>
      <c r="I10486" t="s">
        <v>44</v>
      </c>
      <c r="J10486"/>
      <c r="K10486" t="s">
        <v>38</v>
      </c>
      <c r="M10486"/>
      <c r="N10486" t="s">
        <v>16493</v>
      </c>
      <c r="P10486" s="7" t="str">
        <f>HYPERLINK("https://collectormobile.dot.state.oh.us/arcgis/rest/services/ADAROW/ADA_ROW_Inventory_Image_Viewer/MapServer/0/107/attachments/", "Photo Link")</f>
        <v>Photo Link</v>
      </c>
      <c r="Q10486" s="7" t="str">
        <f>HYPERLINK("http://data.mapchannels.com/dualmaps6/map.htm?lat=40.993994&amp;lng=-83.257005", "Map Channel Link")</f>
        <v>Map Channel Link</v>
      </c>
    </row>
    <row r="10487" spans="1:17" hidden="1" x14ac:dyDescent="0.25">
      <c r="A10487" t="s">
        <v>3734</v>
      </c>
      <c r="B10487" t="s">
        <v>4359</v>
      </c>
      <c r="C10487" t="s">
        <v>4194</v>
      </c>
      <c r="D10487">
        <v>0.156</v>
      </c>
      <c r="E10487" t="s">
        <v>16640</v>
      </c>
      <c r="F10487" t="s">
        <v>396</v>
      </c>
      <c r="G10487" s="6">
        <v>43294.808923611112</v>
      </c>
      <c r="H10487" t="s">
        <v>16485</v>
      </c>
      <c r="I10487" t="s">
        <v>44</v>
      </c>
      <c r="J10487"/>
      <c r="K10487" t="s">
        <v>28</v>
      </c>
      <c r="M10487"/>
      <c r="N10487" t="s">
        <v>16519</v>
      </c>
      <c r="P10487" s="7" t="str">
        <f>HYPERLINK("https://collectormobile.dot.state.oh.us/arcgis/rest/services/ADAROW/ADA_ROW_Inventory_Image_Viewer/MapServer/0/139/attachments/", "Photo Link")</f>
        <v>Photo Link</v>
      </c>
      <c r="Q10487" s="7" t="str">
        <f>HYPERLINK("http://data.mapchannels.com/dualmaps6/map.htm?lat=40.994616&amp;lng=-83.256642", "Map Channel Link")</f>
        <v>Map Channel Link</v>
      </c>
    </row>
    <row r="10488" spans="1:17" hidden="1" x14ac:dyDescent="0.25">
      <c r="A10488" t="s">
        <v>3734</v>
      </c>
      <c r="B10488" t="s">
        <v>4359</v>
      </c>
      <c r="C10488" t="s">
        <v>4194</v>
      </c>
      <c r="D10488">
        <v>0.17100000000000001</v>
      </c>
      <c r="E10488" t="s">
        <v>16641</v>
      </c>
      <c r="F10488" t="s">
        <v>3761</v>
      </c>
      <c r="G10488" s="6">
        <v>43398.655115740738</v>
      </c>
      <c r="H10488" t="s">
        <v>16485</v>
      </c>
      <c r="I10488" t="s">
        <v>44</v>
      </c>
      <c r="J10488"/>
      <c r="K10488" t="s">
        <v>28</v>
      </c>
      <c r="M10488"/>
      <c r="N10488" t="s">
        <v>16489</v>
      </c>
      <c r="O10488"/>
      <c r="P10488" s="7" t="str">
        <f>HYPERLINK("https://collectormobile.dot.state.oh.us/arcgis/rest/services/ADAROW/ADA_ROW_Inventory_Image_Viewer/MapServer/0/77/attachments/", "Photo Link")</f>
        <v>Photo Link</v>
      </c>
      <c r="Q10488" s="7" t="str">
        <f>HYPERLINK("http://data.mapchannels.com/dualmaps6/map.htm?lat=40.994788&amp;lng=-83.256471", "Map Channel Link")</f>
        <v>Map Channel Link</v>
      </c>
    </row>
    <row r="10489" spans="1:17" hidden="1" x14ac:dyDescent="0.25">
      <c r="A10489" t="s">
        <v>3734</v>
      </c>
      <c r="B10489" t="s">
        <v>4359</v>
      </c>
      <c r="C10489" t="s">
        <v>4964</v>
      </c>
      <c r="D10489">
        <v>4.9329999999999998</v>
      </c>
      <c r="E10489" t="s">
        <v>16642</v>
      </c>
      <c r="F10489" t="s">
        <v>396</v>
      </c>
      <c r="G10489" s="6">
        <v>43294.808923611112</v>
      </c>
      <c r="H10489" t="s">
        <v>16485</v>
      </c>
      <c r="I10489" t="s">
        <v>44</v>
      </c>
      <c r="J10489"/>
      <c r="K10489" t="s">
        <v>28</v>
      </c>
      <c r="M10489"/>
      <c r="N10489" t="s">
        <v>16489</v>
      </c>
      <c r="P10489" s="7" t="str">
        <f>HYPERLINK("https://collectormobile.dot.state.oh.us/arcgis/rest/services/ADAROW/ADA_ROW_Inventory_Image_Viewer/MapServer/0/106/attachments/", "Photo Link")</f>
        <v>Photo Link</v>
      </c>
      <c r="Q10489" s="7" t="str">
        <f>HYPERLINK("http://data.mapchannels.com/dualmaps6/map.htm?lat=40.992842&amp;lng=-83.258430", "Map Channel Link")</f>
        <v>Map Channel Link</v>
      </c>
    </row>
    <row r="10490" spans="1:17" hidden="1" x14ac:dyDescent="0.25">
      <c r="A10490" t="s">
        <v>3734</v>
      </c>
      <c r="B10490" t="s">
        <v>4359</v>
      </c>
      <c r="C10490" t="s">
        <v>1278</v>
      </c>
      <c r="D10490">
        <v>2.48</v>
      </c>
      <c r="E10490" t="s">
        <v>16643</v>
      </c>
      <c r="F10490" t="s">
        <v>3753</v>
      </c>
      <c r="G10490" s="6">
        <v>43298.685590277782</v>
      </c>
      <c r="H10490" t="s">
        <v>16485</v>
      </c>
      <c r="I10490" t="s">
        <v>44</v>
      </c>
      <c r="J10490"/>
      <c r="K10490" t="s">
        <v>38</v>
      </c>
      <c r="M10490"/>
      <c r="N10490" t="s">
        <v>16493</v>
      </c>
      <c r="P10490" s="7" t="str">
        <f>HYPERLINK("https://collectormobile.dot.state.oh.us/arcgis/rest/services/ADAROW/ADA_ROW_Inventory_Image_Viewer/MapServer/0/160/attachments/", "Photo Link")</f>
        <v>Photo Link</v>
      </c>
      <c r="Q10490" s="7" t="str">
        <f>HYPERLINK("http://data.mapchannels.com/dualmaps6/map.htm?lat=41.022705&amp;lng=-83.109715", "Map Channel Link")</f>
        <v>Map Channel Link</v>
      </c>
    </row>
    <row r="10491" spans="1:17" hidden="1" x14ac:dyDescent="0.25">
      <c r="A10491" t="s">
        <v>3734</v>
      </c>
      <c r="B10491" t="s">
        <v>4359</v>
      </c>
      <c r="C10491" t="s">
        <v>4505</v>
      </c>
      <c r="D10491">
        <v>8.1679999999999993</v>
      </c>
      <c r="E10491" t="s">
        <v>16644</v>
      </c>
      <c r="F10491" t="s">
        <v>3755</v>
      </c>
      <c r="G10491" s="6">
        <v>43304.528043981481</v>
      </c>
      <c r="H10491" t="s">
        <v>16485</v>
      </c>
      <c r="I10491" t="s">
        <v>44</v>
      </c>
      <c r="J10491"/>
      <c r="K10491" t="s">
        <v>124</v>
      </c>
      <c r="M10491"/>
      <c r="N10491" t="s">
        <v>16528</v>
      </c>
      <c r="P10491" s="7" t="str">
        <f>HYPERLINK("https://collectormobile.dot.state.oh.us/arcgis/rest/services/ADAROW/ADA_ROW_Inventory_Image_Viewer/MapServer/0/2593/attachments/", "Photo Link")</f>
        <v>Photo Link</v>
      </c>
      <c r="Q10491" s="7" t="str">
        <f>HYPERLINK("http://data.mapchannels.com/dualmaps6/map.htm?lat=41.245575&amp;lng=-83.283686", "Map Channel Link")</f>
        <v>Map Channel Link</v>
      </c>
    </row>
    <row r="10492" spans="1:17" hidden="1" x14ac:dyDescent="0.25">
      <c r="A10492" t="s">
        <v>3734</v>
      </c>
      <c r="B10492" t="s">
        <v>4359</v>
      </c>
      <c r="C10492" t="s">
        <v>4505</v>
      </c>
      <c r="D10492">
        <v>8.202</v>
      </c>
      <c r="E10492" t="s">
        <v>16645</v>
      </c>
      <c r="F10492" t="s">
        <v>3755</v>
      </c>
      <c r="G10492" s="6">
        <v>43304.530706018522</v>
      </c>
      <c r="H10492" t="s">
        <v>16485</v>
      </c>
      <c r="I10492" t="s">
        <v>44</v>
      </c>
      <c r="J10492"/>
      <c r="K10492" t="s">
        <v>124</v>
      </c>
      <c r="M10492"/>
      <c r="N10492" t="s">
        <v>16524</v>
      </c>
      <c r="P10492" s="7" t="str">
        <f>HYPERLINK("https://collectormobile.dot.state.oh.us/arcgis/rest/services/ADAROW/ADA_ROW_Inventory_Image_Viewer/MapServer/0/2582/attachments/", "Photo Link")</f>
        <v>Photo Link</v>
      </c>
      <c r="Q10492" s="7" t="str">
        <f>HYPERLINK("http://data.mapchannels.com/dualmaps6/map.htm?lat=41.246083&amp;lng=-83.283675", "Map Channel Link")</f>
        <v>Map Channel Link</v>
      </c>
    </row>
    <row r="10493" spans="1:17" hidden="1" x14ac:dyDescent="0.25">
      <c r="A10493" t="s">
        <v>3734</v>
      </c>
      <c r="B10493" t="s">
        <v>4359</v>
      </c>
      <c r="C10493" t="s">
        <v>4512</v>
      </c>
      <c r="D10493">
        <v>8.9999999999999993E-3</v>
      </c>
      <c r="E10493" t="s">
        <v>16646</v>
      </c>
      <c r="F10493" t="s">
        <v>3753</v>
      </c>
      <c r="G10493" s="6">
        <v>43304.546793981477</v>
      </c>
      <c r="H10493" t="s">
        <v>16485</v>
      </c>
      <c r="I10493" t="s">
        <v>44</v>
      </c>
      <c r="J10493"/>
      <c r="K10493" t="s">
        <v>124</v>
      </c>
      <c r="M10493"/>
      <c r="N10493" t="s">
        <v>16570</v>
      </c>
      <c r="P10493" s="7" t="str">
        <f>HYPERLINK("https://collectormobile.dot.state.oh.us/arcgis/rest/services/ADAROW/ADA_ROW_Inventory_Image_Viewer/MapServer/0/2552/attachments/", "Photo Link")</f>
        <v>Photo Link</v>
      </c>
      <c r="Q10493" s="7" t="str">
        <f>HYPERLINK("http://data.mapchannels.com/dualmaps6/map.htm?lat=41.245020&amp;lng=-83.280695", "Map Channel Link")</f>
        <v>Map Channel Link</v>
      </c>
    </row>
    <row r="10494" spans="1:17" hidden="1" x14ac:dyDescent="0.25">
      <c r="A10494" t="s">
        <v>3734</v>
      </c>
      <c r="B10494" t="s">
        <v>4359</v>
      </c>
      <c r="C10494" t="s">
        <v>771</v>
      </c>
      <c r="D10494">
        <v>8.0000000000000002E-3</v>
      </c>
      <c r="E10494" t="s">
        <v>16647</v>
      </c>
      <c r="F10494" t="s">
        <v>3755</v>
      </c>
      <c r="G10494" s="6">
        <v>43304.544050925928</v>
      </c>
      <c r="H10494" t="s">
        <v>16485</v>
      </c>
      <c r="I10494" t="s">
        <v>44</v>
      </c>
      <c r="J10494"/>
      <c r="K10494" t="s">
        <v>28</v>
      </c>
      <c r="M10494"/>
      <c r="N10494" t="s">
        <v>16489</v>
      </c>
      <c r="P10494" s="7" t="str">
        <f>HYPERLINK("https://collectormobile.dot.state.oh.us/arcgis/rest/services/ADAROW/ADA_ROW_Inventory_Image_Viewer/MapServer/0/2584/attachments/", "Photo Link")</f>
        <v>Photo Link</v>
      </c>
      <c r="Q10494" s="7" t="str">
        <f>HYPERLINK("http://data.mapchannels.com/dualmaps6/map.htm?lat=41.245041&amp;lng=-83.281359", "Map Channel Link")</f>
        <v>Map Channel Link</v>
      </c>
    </row>
    <row r="10495" spans="1:17" hidden="1" x14ac:dyDescent="0.25">
      <c r="A10495" t="s">
        <v>3734</v>
      </c>
      <c r="B10495" t="s">
        <v>4359</v>
      </c>
      <c r="C10495" t="s">
        <v>771</v>
      </c>
      <c r="D10495">
        <v>8.0000000000000002E-3</v>
      </c>
      <c r="E10495" t="s">
        <v>16648</v>
      </c>
      <c r="F10495" t="s">
        <v>3755</v>
      </c>
      <c r="G10495" s="6">
        <v>43304.542164351849</v>
      </c>
      <c r="H10495" t="s">
        <v>16485</v>
      </c>
      <c r="I10495" t="s">
        <v>44</v>
      </c>
      <c r="J10495"/>
      <c r="K10495" t="s">
        <v>124</v>
      </c>
      <c r="M10495"/>
      <c r="N10495" t="s">
        <v>16570</v>
      </c>
      <c r="P10495" s="7" t="str">
        <f>HYPERLINK("https://collectormobile.dot.state.oh.us/arcgis/rest/services/ADAROW/ADA_ROW_Inventory_Image_Viewer/MapServer/0/2595/attachments/", "Photo Link")</f>
        <v>Photo Link</v>
      </c>
      <c r="Q10495" s="7" t="str">
        <f>HYPERLINK("http://data.mapchannels.com/dualmaps6/map.htm?lat=41.245041&amp;lng=-83.281516", "Map Channel Link")</f>
        <v>Map Channel Link</v>
      </c>
    </row>
    <row r="10496" spans="1:17" hidden="1" x14ac:dyDescent="0.25">
      <c r="A10496" t="s">
        <v>3734</v>
      </c>
      <c r="B10496" t="s">
        <v>4359</v>
      </c>
      <c r="C10496" t="s">
        <v>774</v>
      </c>
      <c r="D10496">
        <v>8.0000000000000002E-3</v>
      </c>
      <c r="E10496" t="s">
        <v>16649</v>
      </c>
      <c r="F10496" t="s">
        <v>3761</v>
      </c>
      <c r="G10496" s="6">
        <v>43398.791747685187</v>
      </c>
      <c r="H10496" t="s">
        <v>16485</v>
      </c>
      <c r="I10496" t="s">
        <v>44</v>
      </c>
      <c r="J10496"/>
      <c r="K10496" t="s">
        <v>124</v>
      </c>
      <c r="M10496"/>
      <c r="N10496" t="s">
        <v>16563</v>
      </c>
      <c r="O10496" t="s">
        <v>4519</v>
      </c>
      <c r="P10496" s="7" t="str">
        <f>HYPERLINK("https://collectormobile.dot.state.oh.us/arcgis/rest/services/ADAROW/ADA_ROW_Inventory_Image_Viewer/MapServer/0/2583/attachments/", "Photo Link")</f>
        <v>Photo Link</v>
      </c>
      <c r="Q10496" s="7" t="str">
        <f>HYPERLINK("http://data.mapchannels.com/dualmaps6/map.htm?lat=41.245055&amp;lng=-83.281944", "Map Channel Link")</f>
        <v>Map Channel Link</v>
      </c>
    </row>
    <row r="10497" spans="1:17" hidden="1" x14ac:dyDescent="0.25">
      <c r="A10497" t="s">
        <v>3734</v>
      </c>
      <c r="B10497" t="s">
        <v>4359</v>
      </c>
      <c r="C10497" t="s">
        <v>774</v>
      </c>
      <c r="D10497">
        <v>8.0000000000000002E-3</v>
      </c>
      <c r="E10497" t="s">
        <v>16650</v>
      </c>
      <c r="F10497" t="s">
        <v>3753</v>
      </c>
      <c r="G10497" s="6">
        <v>43304.539895833332</v>
      </c>
      <c r="H10497" t="s">
        <v>16485</v>
      </c>
      <c r="I10497" t="s">
        <v>44</v>
      </c>
      <c r="J10497"/>
      <c r="K10497" t="s">
        <v>124</v>
      </c>
      <c r="M10497"/>
      <c r="N10497" t="s">
        <v>16528</v>
      </c>
      <c r="P10497" s="7" t="str">
        <f>HYPERLINK("https://collectormobile.dot.state.oh.us/arcgis/rest/services/ADAROW/ADA_ROW_Inventory_Image_Viewer/MapServer/0/2594/attachments/", "Photo Link")</f>
        <v>Photo Link</v>
      </c>
      <c r="Q10497" s="7" t="str">
        <f>HYPERLINK("http://data.mapchannels.com/dualmaps6/map.htm?lat=41.245048&amp;lng=-83.281769", "Map Channel Link")</f>
        <v>Map Channel Link</v>
      </c>
    </row>
    <row r="10498" spans="1:17" hidden="1" x14ac:dyDescent="0.25">
      <c r="A10498" t="s">
        <v>3734</v>
      </c>
      <c r="B10498" t="s">
        <v>4359</v>
      </c>
      <c r="C10498" t="s">
        <v>4520</v>
      </c>
      <c r="D10498">
        <v>6.0999999999999999E-2</v>
      </c>
      <c r="E10498" t="s">
        <v>16651</v>
      </c>
      <c r="F10498" t="s">
        <v>3753</v>
      </c>
      <c r="G10498" s="6">
        <v>43304.533425925933</v>
      </c>
      <c r="H10498" t="s">
        <v>16485</v>
      </c>
      <c r="I10498" t="s">
        <v>44</v>
      </c>
      <c r="J10498"/>
      <c r="K10498" t="s">
        <v>28</v>
      </c>
      <c r="M10498"/>
      <c r="N10498" t="s">
        <v>16489</v>
      </c>
      <c r="P10498" s="7" t="str">
        <f>HYPERLINK("https://collectormobile.dot.state.oh.us/arcgis/rest/services/ADAROW/ADA_ROW_Inventory_Image_Viewer/MapServer/0/2578/attachments/", "Photo Link")</f>
        <v>Photo Link</v>
      </c>
      <c r="Q10498" s="7" t="str">
        <f>HYPERLINK("http://data.mapchannels.com/dualmaps6/map.htm?lat=41.246388&amp;lng=-83.283675", "Map Channel Link")</f>
        <v>Map Channel Link</v>
      </c>
    </row>
    <row r="10499" spans="1:17" hidden="1" x14ac:dyDescent="0.25">
      <c r="A10499" t="s">
        <v>3734</v>
      </c>
      <c r="B10499" t="s">
        <v>4359</v>
      </c>
      <c r="C10499" t="s">
        <v>4522</v>
      </c>
      <c r="D10499">
        <v>9.1999999999999998E-2</v>
      </c>
      <c r="E10499" t="s">
        <v>16652</v>
      </c>
      <c r="F10499" t="s">
        <v>3753</v>
      </c>
      <c r="G10499" s="6">
        <v>43304.529351851852</v>
      </c>
      <c r="H10499" t="s">
        <v>16485</v>
      </c>
      <c r="I10499" t="s">
        <v>44</v>
      </c>
      <c r="J10499"/>
      <c r="K10499" t="s">
        <v>124</v>
      </c>
      <c r="M10499"/>
      <c r="N10499" t="s">
        <v>16570</v>
      </c>
      <c r="P10499" s="7" t="str">
        <f>HYPERLINK("https://collectormobile.dot.state.oh.us/arcgis/rest/services/ADAROW/ADA_ROW_Inventory_Image_Viewer/MapServer/0/2592/attachments/", "Photo Link")</f>
        <v>Photo Link</v>
      </c>
      <c r="Q10499" s="7" t="str">
        <f>HYPERLINK("http://data.mapchannels.com/dualmaps6/map.htm?lat=41.245881&amp;lng=-83.283688", "Map Channel Link")</f>
        <v>Map Channel Link</v>
      </c>
    </row>
    <row r="10500" spans="1:17" hidden="1" x14ac:dyDescent="0.25">
      <c r="A10500" t="s">
        <v>3734</v>
      </c>
      <c r="B10500" t="s">
        <v>4359</v>
      </c>
      <c r="C10500" t="s">
        <v>4525</v>
      </c>
      <c r="D10500">
        <v>6.0999999999999999E-2</v>
      </c>
      <c r="E10500" t="s">
        <v>16653</v>
      </c>
      <c r="F10500" t="s">
        <v>3753</v>
      </c>
      <c r="G10500" s="6">
        <v>43301.601678240739</v>
      </c>
      <c r="H10500" t="s">
        <v>16485</v>
      </c>
      <c r="I10500" t="s">
        <v>44</v>
      </c>
      <c r="J10500"/>
      <c r="K10500" t="s">
        <v>28</v>
      </c>
      <c r="M10500"/>
      <c r="N10500" t="s">
        <v>16489</v>
      </c>
      <c r="P10500" s="7" t="str">
        <f>HYPERLINK("https://collectormobile.dot.state.oh.us/arcgis/rest/services/ADAROW/ADA_ROW_Inventory_Image_Viewer/MapServer/0/2551/attachments/", "Photo Link")</f>
        <v>Photo Link</v>
      </c>
      <c r="Q10500" s="7" t="str">
        <f>HYPERLINK("http://data.mapchannels.com/dualmaps6/map.htm?lat=41.245423&amp;lng=-83.283699", "Map Channel Link")</f>
        <v>Map Channel Link</v>
      </c>
    </row>
    <row r="10501" spans="1:17" hidden="1" x14ac:dyDescent="0.25">
      <c r="A10501" t="s">
        <v>3734</v>
      </c>
      <c r="B10501" t="s">
        <v>4359</v>
      </c>
      <c r="C10501" t="s">
        <v>4530</v>
      </c>
      <c r="D10501">
        <v>5.0000000000000001E-3</v>
      </c>
      <c r="E10501" t="s">
        <v>16654</v>
      </c>
      <c r="F10501" t="s">
        <v>3761</v>
      </c>
      <c r="G10501" s="6">
        <v>43399.616099537037</v>
      </c>
      <c r="H10501" t="s">
        <v>16485</v>
      </c>
      <c r="I10501" t="s">
        <v>44</v>
      </c>
      <c r="J10501"/>
      <c r="K10501" t="s">
        <v>124</v>
      </c>
      <c r="M10501"/>
      <c r="N10501" t="s">
        <v>16563</v>
      </c>
      <c r="O10501" t="s">
        <v>16655</v>
      </c>
      <c r="P10501" s="7" t="str">
        <f>HYPERLINK("https://collectormobile.dot.state.oh.us/arcgis/rest/services/ADAROW/ADA_ROW_Inventory_Image_Viewer/MapServer/0/66/attachments/", "Photo Link")</f>
        <v>Photo Link</v>
      </c>
      <c r="Q10501" s="7" t="str">
        <f>HYPERLINK("http://data.mapchannels.com/dualmaps6/map.htm?lat=41.132950&amp;lng=-83.286764", "Map Channel Link")</f>
        <v>Map Channel Link</v>
      </c>
    </row>
    <row r="10502" spans="1:17" hidden="1" x14ac:dyDescent="0.25">
      <c r="A10502" t="s">
        <v>3734</v>
      </c>
      <c r="B10502" t="s">
        <v>4359</v>
      </c>
      <c r="C10502" t="s">
        <v>4272</v>
      </c>
      <c r="D10502">
        <v>0.11799999999999999</v>
      </c>
      <c r="E10502" t="s">
        <v>16656</v>
      </c>
      <c r="F10502" t="s">
        <v>3755</v>
      </c>
      <c r="G10502" s="6">
        <v>43299.693425925929</v>
      </c>
      <c r="H10502" t="s">
        <v>16485</v>
      </c>
      <c r="I10502" t="s">
        <v>44</v>
      </c>
      <c r="J10502"/>
      <c r="K10502" t="s">
        <v>28</v>
      </c>
      <c r="M10502"/>
      <c r="N10502" t="s">
        <v>16489</v>
      </c>
      <c r="P10502" s="7" t="str">
        <f>HYPERLINK("https://collectormobile.dot.state.oh.us/arcgis/rest/services/ADAROW/ADA_ROW_Inventory_Image_Viewer/MapServer/0/167/attachments/", "Photo Link")</f>
        <v>Photo Link</v>
      </c>
      <c r="Q10502" s="7" t="str">
        <f>HYPERLINK("http://data.mapchannels.com/dualmaps6/map.htm?lat=41.133465&amp;lng=-83.285376", "Map Channel Link")</f>
        <v>Map Channel Link</v>
      </c>
    </row>
    <row r="10503" spans="1:17" hidden="1" x14ac:dyDescent="0.25">
      <c r="A10503" t="s">
        <v>3734</v>
      </c>
      <c r="B10503" t="s">
        <v>4359</v>
      </c>
      <c r="C10503" t="s">
        <v>4272</v>
      </c>
      <c r="D10503">
        <v>0.11899999999999999</v>
      </c>
      <c r="E10503" t="s">
        <v>16657</v>
      </c>
      <c r="F10503" t="s">
        <v>3753</v>
      </c>
      <c r="G10503" s="6">
        <v>43299.69494212963</v>
      </c>
      <c r="H10503" t="s">
        <v>16485</v>
      </c>
      <c r="I10503" t="s">
        <v>44</v>
      </c>
      <c r="J10503"/>
      <c r="K10503" t="s">
        <v>28</v>
      </c>
      <c r="M10503"/>
      <c r="N10503" t="s">
        <v>16551</v>
      </c>
      <c r="P10503" s="7" t="str">
        <f>HYPERLINK("https://collectormobile.dot.state.oh.us/arcgis/rest/services/ADAROW/ADA_ROW_Inventory_Image_Viewer/MapServer/0/166/attachments/", "Photo Link")</f>
        <v>Photo Link</v>
      </c>
      <c r="Q10503" s="7" t="str">
        <f>HYPERLINK("http://data.mapchannels.com/dualmaps6/map.htm?lat=41.133364&amp;lng=-83.285384", "Map Channel Link")</f>
        <v>Map Channel Link</v>
      </c>
    </row>
    <row r="10504" spans="1:17" hidden="1" x14ac:dyDescent="0.25">
      <c r="A10504" t="s">
        <v>3734</v>
      </c>
      <c r="B10504" t="s">
        <v>4359</v>
      </c>
      <c r="C10504" t="s">
        <v>4535</v>
      </c>
      <c r="D10504">
        <v>0.28299999999999997</v>
      </c>
      <c r="E10504" t="s">
        <v>16658</v>
      </c>
      <c r="F10504" t="s">
        <v>3755</v>
      </c>
      <c r="G10504" s="6">
        <v>43299.747696759259</v>
      </c>
      <c r="H10504" t="s">
        <v>16485</v>
      </c>
      <c r="I10504" t="s">
        <v>44</v>
      </c>
      <c r="J10504"/>
      <c r="K10504" t="s">
        <v>28</v>
      </c>
      <c r="M10504"/>
      <c r="N10504" t="s">
        <v>16489</v>
      </c>
      <c r="P10504" s="7" t="str">
        <f>HYPERLINK("https://collectormobile.dot.state.oh.us/arcgis/rest/services/ADAROW/ADA_ROW_Inventory_Image_Viewer/MapServer/0/159/attachments/", "Photo Link")</f>
        <v>Photo Link</v>
      </c>
      <c r="Q10504" s="7" t="str">
        <f>HYPERLINK("http://data.mapchannels.com/dualmaps6/map.htm?lat=41.132485&amp;lng=-83.280781", "Map Channel Link")</f>
        <v>Map Channel Link</v>
      </c>
    </row>
    <row r="10505" spans="1:17" hidden="1" x14ac:dyDescent="0.25">
      <c r="A10505" t="s">
        <v>3734</v>
      </c>
      <c r="B10505" t="s">
        <v>4359</v>
      </c>
      <c r="C10505" t="s">
        <v>4535</v>
      </c>
      <c r="D10505">
        <v>0.29599999999999999</v>
      </c>
      <c r="E10505" t="s">
        <v>16659</v>
      </c>
      <c r="F10505" t="s">
        <v>3753</v>
      </c>
      <c r="G10505" s="6">
        <v>43300.617326388892</v>
      </c>
      <c r="H10505" t="s">
        <v>16485</v>
      </c>
      <c r="I10505" t="s">
        <v>44</v>
      </c>
      <c r="J10505"/>
      <c r="K10505" t="s">
        <v>28</v>
      </c>
      <c r="M10505"/>
      <c r="N10505" t="s">
        <v>16489</v>
      </c>
      <c r="P10505" s="7" t="str">
        <f>HYPERLINK("https://collectormobile.dot.state.oh.us/arcgis/rest/services/ADAROW/ADA_ROW_Inventory_Image_Viewer/MapServer/0/101/attachments/", "Photo Link")</f>
        <v>Photo Link</v>
      </c>
      <c r="Q10505" s="7" t="str">
        <f>HYPERLINK("http://data.mapchannels.com/dualmaps6/map.htm?lat=41.132667&amp;lng=-83.280926", "Map Channel Link")</f>
        <v>Map Channel Link</v>
      </c>
    </row>
    <row r="10506" spans="1:17" hidden="1" x14ac:dyDescent="0.25">
      <c r="A10506" t="s">
        <v>3734</v>
      </c>
      <c r="B10506" t="s">
        <v>4359</v>
      </c>
      <c r="C10506" t="s">
        <v>4535</v>
      </c>
      <c r="D10506">
        <v>0.29599999999999999</v>
      </c>
      <c r="E10506" t="s">
        <v>16660</v>
      </c>
      <c r="F10506" t="s">
        <v>3755</v>
      </c>
      <c r="G10506" s="6">
        <v>43300.618530092594</v>
      </c>
      <c r="H10506" t="s">
        <v>16485</v>
      </c>
      <c r="I10506" t="s">
        <v>44</v>
      </c>
      <c r="J10506"/>
      <c r="K10506" t="s">
        <v>28</v>
      </c>
      <c r="M10506"/>
      <c r="N10506" t="s">
        <v>16551</v>
      </c>
      <c r="P10506" s="7" t="str">
        <f>HYPERLINK("https://collectormobile.dot.state.oh.us/arcgis/rest/services/ADAROW/ADA_ROW_Inventory_Image_Viewer/MapServer/0/102/attachments/", "Photo Link")</f>
        <v>Photo Link</v>
      </c>
      <c r="Q10506" s="7" t="str">
        <f>HYPERLINK("http://data.mapchannels.com/dualmaps6/map.htm?lat=41.132660&amp;lng=-83.280730", "Map Channel Link")</f>
        <v>Map Channel Link</v>
      </c>
    </row>
    <row r="10507" spans="1:17" hidden="1" x14ac:dyDescent="0.25">
      <c r="A10507" t="s">
        <v>3734</v>
      </c>
      <c r="B10507" t="s">
        <v>4359</v>
      </c>
      <c r="C10507" t="s">
        <v>4540</v>
      </c>
      <c r="D10507">
        <v>5.6000000000000001E-2</v>
      </c>
      <c r="E10507" t="s">
        <v>16661</v>
      </c>
      <c r="F10507" t="s">
        <v>3755</v>
      </c>
      <c r="G10507" s="6">
        <v>43299.741412037038</v>
      </c>
      <c r="H10507" t="s">
        <v>16485</v>
      </c>
      <c r="I10507" t="s">
        <v>44</v>
      </c>
      <c r="J10507"/>
      <c r="K10507" t="s">
        <v>124</v>
      </c>
      <c r="M10507"/>
      <c r="N10507" t="s">
        <v>16513</v>
      </c>
      <c r="P10507" s="7" t="str">
        <f>HYPERLINK("https://collectormobile.dot.state.oh.us/arcgis/rest/services/ADAROW/ADA_ROW_Inventory_Image_Viewer/MapServer/0/70/attachments/", "Photo Link")</f>
        <v>Photo Link</v>
      </c>
      <c r="Q10507" s="7" t="str">
        <f>HYPERLINK("http://data.mapchannels.com/dualmaps6/map.htm?lat=41.132555&amp;lng=-83.282066", "Map Channel Link")</f>
        <v>Map Channel Link</v>
      </c>
    </row>
    <row r="10508" spans="1:17" hidden="1" x14ac:dyDescent="0.25">
      <c r="A10508" t="s">
        <v>3734</v>
      </c>
      <c r="B10508" t="s">
        <v>4359</v>
      </c>
      <c r="C10508" t="s">
        <v>4540</v>
      </c>
      <c r="D10508">
        <v>5.6000000000000001E-2</v>
      </c>
      <c r="E10508" t="s">
        <v>16662</v>
      </c>
      <c r="F10508" t="s">
        <v>3753</v>
      </c>
      <c r="G10508" s="6">
        <v>43299.740127314813</v>
      </c>
      <c r="H10508" t="s">
        <v>16485</v>
      </c>
      <c r="I10508" t="s">
        <v>44</v>
      </c>
      <c r="J10508"/>
      <c r="K10508" t="s">
        <v>124</v>
      </c>
      <c r="M10508"/>
      <c r="N10508" t="s">
        <v>16570</v>
      </c>
      <c r="P10508" s="7" t="str">
        <f>HYPERLINK("https://collectormobile.dot.state.oh.us/arcgis/rest/services/ADAROW/ADA_ROW_Inventory_Image_Viewer/MapServer/0/158/attachments/", "Photo Link")</f>
        <v>Photo Link</v>
      </c>
      <c r="Q10508" s="7" t="str">
        <f>HYPERLINK("http://data.mapchannels.com/dualmaps6/map.htm?lat=41.132566&amp;lng=-83.282200", "Map Channel Link")</f>
        <v>Map Channel Link</v>
      </c>
    </row>
    <row r="10509" spans="1:17" hidden="1" x14ac:dyDescent="0.25">
      <c r="A10509" t="s">
        <v>3734</v>
      </c>
      <c r="B10509" t="s">
        <v>4359</v>
      </c>
      <c r="C10509" t="s">
        <v>4545</v>
      </c>
      <c r="D10509">
        <v>6.8000000000000005E-2</v>
      </c>
      <c r="E10509" t="s">
        <v>16663</v>
      </c>
      <c r="F10509" t="s">
        <v>3755</v>
      </c>
      <c r="G10509" s="6">
        <v>43300.615208333344</v>
      </c>
      <c r="H10509" t="s">
        <v>16485</v>
      </c>
      <c r="I10509" t="s">
        <v>44</v>
      </c>
      <c r="J10509"/>
      <c r="K10509" t="s">
        <v>28</v>
      </c>
      <c r="M10509"/>
      <c r="N10509" t="s">
        <v>16489</v>
      </c>
      <c r="P10509" s="7" t="str">
        <f>HYPERLINK("https://collectormobile.dot.state.oh.us/arcgis/rest/services/ADAROW/ADA_ROW_Inventory_Image_Viewer/MapServer/0/72/attachments/", "Photo Link")</f>
        <v>Photo Link</v>
      </c>
      <c r="Q10509" s="7" t="str">
        <f>HYPERLINK("http://data.mapchannels.com/dualmaps6/map.htm?lat=41.132699&amp;lng=-83.281422", "Map Channel Link")</f>
        <v>Map Channel Link</v>
      </c>
    </row>
    <row r="10510" spans="1:17" hidden="1" x14ac:dyDescent="0.25">
      <c r="A10510" t="s">
        <v>3734</v>
      </c>
      <c r="B10510" t="s">
        <v>4359</v>
      </c>
      <c r="C10510" t="s">
        <v>4551</v>
      </c>
      <c r="D10510">
        <v>5.7000000000000002E-2</v>
      </c>
      <c r="E10510" t="s">
        <v>16664</v>
      </c>
      <c r="F10510" t="s">
        <v>3753</v>
      </c>
      <c r="G10510" s="6">
        <v>43299.735902777778</v>
      </c>
      <c r="H10510" t="s">
        <v>16485</v>
      </c>
      <c r="I10510" t="s">
        <v>44</v>
      </c>
      <c r="J10510"/>
      <c r="K10510" t="s">
        <v>124</v>
      </c>
      <c r="M10510"/>
      <c r="N10510" t="s">
        <v>16563</v>
      </c>
      <c r="P10510" s="7" t="str">
        <f>HYPERLINK("https://collectormobile.dot.state.oh.us/arcgis/rest/services/ADAROW/ADA_ROW_Inventory_Image_Viewer/MapServer/0/134/attachments/", "Photo Link")</f>
        <v>Photo Link</v>
      </c>
      <c r="Q10510" s="7" t="str">
        <f>HYPERLINK("http://data.mapchannels.com/dualmaps6/map.htm?lat=41.132594&amp;lng=-83.282841", "Map Channel Link")</f>
        <v>Map Channel Link</v>
      </c>
    </row>
    <row r="10511" spans="1:17" hidden="1" x14ac:dyDescent="0.25">
      <c r="A10511" t="s">
        <v>3734</v>
      </c>
      <c r="B10511" t="s">
        <v>4359</v>
      </c>
      <c r="C10511" t="s">
        <v>4551</v>
      </c>
      <c r="D10511">
        <v>5.7000000000000002E-2</v>
      </c>
      <c r="E10511" t="s">
        <v>16665</v>
      </c>
      <c r="F10511" t="s">
        <v>3755</v>
      </c>
      <c r="G10511" s="6">
        <v>43299.73810185185</v>
      </c>
      <c r="H10511" t="s">
        <v>16485</v>
      </c>
      <c r="I10511" t="s">
        <v>44</v>
      </c>
      <c r="J10511"/>
      <c r="K10511" t="s">
        <v>28</v>
      </c>
      <c r="M10511"/>
      <c r="N10511" t="s">
        <v>16489</v>
      </c>
      <c r="P10511" s="7" t="str">
        <f>HYPERLINK("https://collectormobile.dot.state.oh.us/arcgis/rest/services/ADAROW/ADA_ROW_Inventory_Image_Viewer/MapServer/0/155/attachments/", "Photo Link")</f>
        <v>Photo Link</v>
      </c>
      <c r="Q10511" s="7" t="str">
        <f>HYPERLINK("http://data.mapchannels.com/dualmaps6/map.htm?lat=41.132580&amp;lng=-83.282678", "Map Channel Link")</f>
        <v>Map Channel Link</v>
      </c>
    </row>
    <row r="10512" spans="1:17" hidden="1" x14ac:dyDescent="0.25">
      <c r="A10512" t="s">
        <v>3734</v>
      </c>
      <c r="B10512" t="s">
        <v>4359</v>
      </c>
      <c r="C10512" t="s">
        <v>4551</v>
      </c>
      <c r="D10512">
        <v>6.8000000000000005E-2</v>
      </c>
      <c r="E10512" t="s">
        <v>16666</v>
      </c>
      <c r="F10512" t="s">
        <v>3753</v>
      </c>
      <c r="G10512" s="6">
        <v>43300.606620370367</v>
      </c>
      <c r="H10512" t="s">
        <v>16485</v>
      </c>
      <c r="I10512" t="s">
        <v>44</v>
      </c>
      <c r="J10512"/>
      <c r="K10512" t="s">
        <v>124</v>
      </c>
      <c r="M10512"/>
      <c r="N10512" t="s">
        <v>16570</v>
      </c>
      <c r="P10512" s="7" t="str">
        <f>HYPERLINK("https://collectormobile.dot.state.oh.us/arcgis/rest/services/ADAROW/ADA_ROW_Inventory_Image_Viewer/MapServer/0/69/attachments/", "Photo Link")</f>
        <v>Photo Link</v>
      </c>
      <c r="Q10512" s="7" t="str">
        <f>HYPERLINK("http://data.mapchannels.com/dualmaps6/map.htm?lat=41.132761&amp;lng=-83.282833", "Map Channel Link")</f>
        <v>Map Channel Link</v>
      </c>
    </row>
    <row r="10513" spans="1:17" hidden="1" x14ac:dyDescent="0.25">
      <c r="A10513" t="s">
        <v>3734</v>
      </c>
      <c r="B10513" t="s">
        <v>4359</v>
      </c>
      <c r="C10513" t="s">
        <v>4557</v>
      </c>
      <c r="D10513">
        <v>5.7000000000000002E-2</v>
      </c>
      <c r="E10513" t="s">
        <v>16667</v>
      </c>
      <c r="F10513" t="s">
        <v>3761</v>
      </c>
      <c r="G10513" s="6">
        <v>43398.739930555559</v>
      </c>
      <c r="H10513" t="s">
        <v>16485</v>
      </c>
      <c r="I10513" t="s">
        <v>44</v>
      </c>
      <c r="J10513"/>
      <c r="K10513" t="s">
        <v>124</v>
      </c>
      <c r="M10513"/>
      <c r="N10513" t="s">
        <v>16570</v>
      </c>
      <c r="O10513" t="s">
        <v>16668</v>
      </c>
      <c r="P10513" s="7" t="str">
        <f>HYPERLINK("https://collectormobile.dot.state.oh.us/arcgis/rest/services/ADAROW/ADA_ROW_Inventory_Image_Viewer/MapServer/0/133/attachments/", "Photo Link")</f>
        <v>Photo Link</v>
      </c>
      <c r="Q10513" s="7" t="str">
        <f>HYPERLINK("http://data.mapchannels.com/dualmaps6/map.htm?lat=41.132656&amp;lng=-83.284095", "Map Channel Link")</f>
        <v>Map Channel Link</v>
      </c>
    </row>
    <row r="10514" spans="1:17" hidden="1" x14ac:dyDescent="0.25">
      <c r="A10514" t="s">
        <v>3734</v>
      </c>
      <c r="B10514" t="s">
        <v>4359</v>
      </c>
      <c r="C10514" t="s">
        <v>4557</v>
      </c>
      <c r="D10514">
        <v>6.9000000000000006E-2</v>
      </c>
      <c r="E10514" t="s">
        <v>16669</v>
      </c>
      <c r="F10514" t="s">
        <v>3753</v>
      </c>
      <c r="G10514" s="6">
        <v>43300.600289351853</v>
      </c>
      <c r="H10514" t="s">
        <v>16485</v>
      </c>
      <c r="I10514" t="s">
        <v>44</v>
      </c>
      <c r="J10514"/>
      <c r="K10514"/>
      <c r="M10514"/>
      <c r="N10514" t="s">
        <v>16551</v>
      </c>
      <c r="P10514" s="7" t="str">
        <f>HYPERLINK("https://collectormobile.dot.state.oh.us/arcgis/rest/services/ADAROW/ADA_ROW_Inventory_Image_Viewer/MapServer/0/131/attachments/", "Photo Link")</f>
        <v>Photo Link</v>
      </c>
      <c r="Q10514" s="7" t="str">
        <f>HYPERLINK("http://data.mapchannels.com/dualmaps6/map.htm?lat=41.132820&amp;lng=-83.284068", "Map Channel Link")</f>
        <v>Map Channel Link</v>
      </c>
    </row>
    <row r="10515" spans="1:17" hidden="1" x14ac:dyDescent="0.25">
      <c r="A10515" t="s">
        <v>3734</v>
      </c>
      <c r="B10515" t="s">
        <v>4359</v>
      </c>
      <c r="C10515" t="s">
        <v>4562</v>
      </c>
      <c r="D10515">
        <v>7.0000000000000001E-3</v>
      </c>
      <c r="E10515" t="s">
        <v>16670</v>
      </c>
      <c r="F10515" t="s">
        <v>3753</v>
      </c>
      <c r="G10515" s="6">
        <v>43300.620949074073</v>
      </c>
      <c r="H10515" t="s">
        <v>16485</v>
      </c>
      <c r="I10515" t="s">
        <v>44</v>
      </c>
      <c r="J10515"/>
      <c r="K10515" t="s">
        <v>124</v>
      </c>
      <c r="M10515"/>
      <c r="N10515" t="s">
        <v>16570</v>
      </c>
      <c r="P10515" s="7" t="str">
        <f>HYPERLINK("https://collectormobile.dot.state.oh.us/arcgis/rest/services/ADAROW/ADA_ROW_Inventory_Image_Viewer/MapServer/0/105/attachments/", "Photo Link")</f>
        <v>Photo Link</v>
      </c>
      <c r="Q10515" s="7" t="str">
        <f>HYPERLINK("http://data.mapchannels.com/dualmaps6/map.htm?lat=41.132606&amp;lng=-83.280156", "Map Channel Link")</f>
        <v>Map Channel Link</v>
      </c>
    </row>
    <row r="10516" spans="1:17" hidden="1" x14ac:dyDescent="0.25">
      <c r="A10516" t="s">
        <v>3734</v>
      </c>
      <c r="B10516" t="s">
        <v>4359</v>
      </c>
      <c r="C10516" t="s">
        <v>4567</v>
      </c>
      <c r="D10516">
        <v>6.9000000000000006E-2</v>
      </c>
      <c r="E10516" t="s">
        <v>16671</v>
      </c>
      <c r="F10516" t="s">
        <v>3755</v>
      </c>
      <c r="G10516" s="6">
        <v>43300.604212962957</v>
      </c>
      <c r="H10516" t="s">
        <v>16485</v>
      </c>
      <c r="I10516" t="s">
        <v>44</v>
      </c>
      <c r="J10516"/>
      <c r="K10516" t="s">
        <v>124</v>
      </c>
      <c r="M10516"/>
      <c r="N10516" t="s">
        <v>16513</v>
      </c>
      <c r="P10516" s="7" t="str">
        <f>HYPERLINK("https://collectormobile.dot.state.oh.us/arcgis/rest/services/ADAROW/ADA_ROW_Inventory_Image_Viewer/MapServer/0/68/attachments/", "Photo Link")</f>
        <v>Photo Link</v>
      </c>
      <c r="Q10516" s="7" t="str">
        <f>HYPERLINK("http://data.mapchannels.com/dualmaps6/map.htm?lat=41.132788&amp;lng=-83.283315", "Map Channel Link")</f>
        <v>Map Channel Link</v>
      </c>
    </row>
    <row r="10517" spans="1:17" hidden="1" x14ac:dyDescent="0.25">
      <c r="A10517" t="s">
        <v>3734</v>
      </c>
      <c r="B10517" t="s">
        <v>4359</v>
      </c>
      <c r="C10517" t="s">
        <v>4567</v>
      </c>
      <c r="D10517">
        <v>6.9000000000000006E-2</v>
      </c>
      <c r="E10517" t="s">
        <v>16672</v>
      </c>
      <c r="F10517" t="s">
        <v>3753</v>
      </c>
      <c r="G10517" s="6">
        <v>43300.602858796286</v>
      </c>
      <c r="H10517" t="s">
        <v>16485</v>
      </c>
      <c r="I10517" t="s">
        <v>44</v>
      </c>
      <c r="J10517"/>
      <c r="K10517" t="s">
        <v>124</v>
      </c>
      <c r="M10517"/>
      <c r="N10517" t="s">
        <v>16563</v>
      </c>
      <c r="P10517" s="7" t="str">
        <f>HYPERLINK("https://collectormobile.dot.state.oh.us/arcgis/rest/services/ADAROW/ADA_ROW_Inventory_Image_Viewer/MapServer/0/99/attachments/", "Photo Link")</f>
        <v>Photo Link</v>
      </c>
      <c r="Q10517" s="7" t="str">
        <f>HYPERLINK("http://data.mapchannels.com/dualmaps6/map.htm?lat=41.132795&amp;lng=-83.283433", "Map Channel Link")</f>
        <v>Map Channel Link</v>
      </c>
    </row>
    <row r="10518" spans="1:17" hidden="1" x14ac:dyDescent="0.25">
      <c r="A10518" t="s">
        <v>3734</v>
      </c>
      <c r="B10518" t="s">
        <v>4359</v>
      </c>
      <c r="C10518" t="s">
        <v>4575</v>
      </c>
      <c r="D10518">
        <v>7.0000000000000007E-2</v>
      </c>
      <c r="E10518" t="s">
        <v>16673</v>
      </c>
      <c r="F10518" t="s">
        <v>3755</v>
      </c>
      <c r="G10518" s="6">
        <v>43299.578449074077</v>
      </c>
      <c r="H10518" t="s">
        <v>16485</v>
      </c>
      <c r="I10518" t="s">
        <v>44</v>
      </c>
      <c r="J10518"/>
      <c r="K10518" t="s">
        <v>28</v>
      </c>
      <c r="M10518"/>
      <c r="N10518" t="s">
        <v>16489</v>
      </c>
      <c r="P10518" s="7" t="str">
        <f>HYPERLINK("https://collectormobile.dot.state.oh.us/arcgis/rest/services/ADAROW/ADA_ROW_Inventory_Image_Viewer/MapServer/0/142/attachments/", "Photo Link")</f>
        <v>Photo Link</v>
      </c>
      <c r="Q10518" s="7" t="str">
        <f>HYPERLINK("http://data.mapchannels.com/dualmaps6/map.htm?lat=41.025014&amp;lng=-83.110447", "Map Channel Link")</f>
        <v>Map Channel Link</v>
      </c>
    </row>
    <row r="10519" spans="1:17" hidden="1" x14ac:dyDescent="0.25">
      <c r="A10519" t="s">
        <v>3734</v>
      </c>
      <c r="B10519" t="s">
        <v>4359</v>
      </c>
      <c r="C10519" t="s">
        <v>4575</v>
      </c>
      <c r="D10519">
        <v>7.5999999999999998E-2</v>
      </c>
      <c r="E10519" t="s">
        <v>16674</v>
      </c>
      <c r="F10519" t="s">
        <v>3753</v>
      </c>
      <c r="G10519" s="6">
        <v>43299.576585648138</v>
      </c>
      <c r="H10519" t="s">
        <v>16485</v>
      </c>
      <c r="I10519" t="s">
        <v>44</v>
      </c>
      <c r="J10519"/>
      <c r="K10519"/>
      <c r="M10519"/>
      <c r="N10519" t="s">
        <v>16551</v>
      </c>
      <c r="P10519" s="7" t="str">
        <f>HYPERLINK("https://collectormobile.dot.state.oh.us/arcgis/rest/services/ADAROW/ADA_ROW_Inventory_Image_Viewer/MapServer/0/111/attachments/", "Photo Link")</f>
        <v>Photo Link</v>
      </c>
      <c r="Q10519" s="7" t="str">
        <f>HYPERLINK("http://data.mapchannels.com/dualmaps6/map.htm?lat=41.025124&amp;lng=-83.110521", "Map Channel Link")</f>
        <v>Map Channel Link</v>
      </c>
    </row>
    <row r="10520" spans="1:17" hidden="1" x14ac:dyDescent="0.25">
      <c r="A10520" t="s">
        <v>3734</v>
      </c>
      <c r="B10520" t="s">
        <v>4359</v>
      </c>
      <c r="C10520" t="s">
        <v>4580</v>
      </c>
      <c r="D10520">
        <v>0.26200000000000001</v>
      </c>
      <c r="E10520" t="s">
        <v>16675</v>
      </c>
      <c r="F10520" t="s">
        <v>3753</v>
      </c>
      <c r="G10520" s="6">
        <v>43298.721192129633</v>
      </c>
      <c r="H10520" t="s">
        <v>16485</v>
      </c>
      <c r="I10520" t="s">
        <v>44</v>
      </c>
      <c r="J10520"/>
      <c r="K10520" t="s">
        <v>28</v>
      </c>
      <c r="M10520"/>
      <c r="N10520" t="s">
        <v>16551</v>
      </c>
      <c r="P10520" s="7" t="str">
        <f>HYPERLINK("https://collectormobile.dot.state.oh.us/arcgis/rest/services/ADAROW/ADA_ROW_Inventory_Image_Viewer/MapServer/0/36692/attachments/", "Photo Link")</f>
        <v>Photo Link</v>
      </c>
      <c r="Q10520" s="7" t="str">
        <f>HYPERLINK("http://data.mapchannels.com/dualmaps6/map.htm?lat=41.025367&amp;lng=-83.110660", "Map Channel Link")</f>
        <v>Map Channel Link</v>
      </c>
    </row>
    <row r="10521" spans="1:17" hidden="1" x14ac:dyDescent="0.25">
      <c r="A10521" t="s">
        <v>3734</v>
      </c>
      <c r="B10521" t="s">
        <v>4359</v>
      </c>
      <c r="C10521" t="s">
        <v>4586</v>
      </c>
      <c r="D10521">
        <v>0.22900000000000001</v>
      </c>
      <c r="E10521" t="s">
        <v>16676</v>
      </c>
      <c r="F10521" t="s">
        <v>3755</v>
      </c>
      <c r="G10521" s="6">
        <v>43299.606840277767</v>
      </c>
      <c r="H10521" t="s">
        <v>16485</v>
      </c>
      <c r="I10521" t="s">
        <v>44</v>
      </c>
      <c r="J10521"/>
      <c r="K10521" t="s">
        <v>28</v>
      </c>
      <c r="M10521"/>
      <c r="N10521" t="s">
        <v>16489</v>
      </c>
      <c r="P10521" s="7" t="str">
        <f>HYPERLINK("https://collectormobile.dot.state.oh.us/arcgis/rest/services/ADAROW/ADA_ROW_Inventory_Image_Viewer/MapServer/0/39166/attachments/", "Photo Link")</f>
        <v>Photo Link</v>
      </c>
      <c r="Q10521" s="7" t="str">
        <f>HYPERLINK("http://data.mapchannels.com/dualmaps6/map.htm?lat=41.084847&amp;lng=-82.878181", "Map Channel Link")</f>
        <v>Map Channel Link</v>
      </c>
    </row>
    <row r="10522" spans="1:17" hidden="1" x14ac:dyDescent="0.25">
      <c r="A10522" t="s">
        <v>3734</v>
      </c>
      <c r="B10522" t="s">
        <v>4930</v>
      </c>
      <c r="C10522" t="s">
        <v>3747</v>
      </c>
      <c r="D10522">
        <v>3.5510000000000002</v>
      </c>
      <c r="E10522" t="s">
        <v>16677</v>
      </c>
      <c r="F10522" t="s">
        <v>3755</v>
      </c>
      <c r="G10522" s="6">
        <v>43315.525833333333</v>
      </c>
      <c r="H10522" t="s">
        <v>16485</v>
      </c>
      <c r="I10522" t="s">
        <v>44</v>
      </c>
      <c r="J10522"/>
      <c r="K10522" t="s">
        <v>38</v>
      </c>
      <c r="M10522"/>
      <c r="N10522" t="s">
        <v>16493</v>
      </c>
      <c r="P10522" s="7" t="str">
        <f>HYPERLINK("https://collectormobile.dot.state.oh.us/arcgis/rest/services/ADAROW/ADA_ROW_Inventory_Image_Viewer/MapServer/0/2530/attachments/", "Photo Link")</f>
        <v>Photo Link</v>
      </c>
      <c r="Q10522" s="7" t="str">
        <f>HYPERLINK("http://data.mapchannels.com/dualmaps6/map.htm?lat=41.545487&amp;lng=-83.591228", "Map Channel Link")</f>
        <v>Map Channel Link</v>
      </c>
    </row>
    <row r="10523" spans="1:17" hidden="1" x14ac:dyDescent="0.25">
      <c r="A10523" t="s">
        <v>3734</v>
      </c>
      <c r="B10523" t="s">
        <v>4930</v>
      </c>
      <c r="C10523" t="s">
        <v>5281</v>
      </c>
      <c r="D10523">
        <v>2.4769999999999999</v>
      </c>
      <c r="E10523" t="s">
        <v>16678</v>
      </c>
      <c r="F10523" t="s">
        <v>3755</v>
      </c>
      <c r="G10523" s="6">
        <v>43314.812037037038</v>
      </c>
      <c r="H10523" t="s">
        <v>16485</v>
      </c>
      <c r="I10523" t="s">
        <v>44</v>
      </c>
      <c r="J10523"/>
      <c r="K10523" t="s">
        <v>28</v>
      </c>
      <c r="M10523"/>
      <c r="N10523" t="s">
        <v>16493</v>
      </c>
      <c r="P10523" s="7" t="str">
        <f>HYPERLINK("https://collectormobile.dot.state.oh.us/arcgis/rest/services/ADAROW/ADA_ROW_Inventory_Image_Viewer/MapServer/0/2651/attachments/", "Photo Link")</f>
        <v>Photo Link</v>
      </c>
      <c r="Q10523" s="7" t="str">
        <f>HYPERLINK("http://data.mapchannels.com/dualmaps6/map.htm?lat=41.543164&amp;lng=-83.587106", "Map Channel Link")</f>
        <v>Map Channel Link</v>
      </c>
    </row>
    <row r="10524" spans="1:17" hidden="1" x14ac:dyDescent="0.25">
      <c r="A10524" t="s">
        <v>5129</v>
      </c>
      <c r="B10524" t="s">
        <v>5130</v>
      </c>
      <c r="C10524" t="s">
        <v>4964</v>
      </c>
      <c r="D10524">
        <v>3.1</v>
      </c>
      <c r="E10524" t="s">
        <v>16679</v>
      </c>
      <c r="F10524" t="s">
        <v>5132</v>
      </c>
      <c r="G10524" s="6">
        <v>43272.794803240737</v>
      </c>
      <c r="H10524" t="s">
        <v>16485</v>
      </c>
      <c r="I10524" t="s">
        <v>44</v>
      </c>
      <c r="J10524"/>
      <c r="K10524" t="s">
        <v>28</v>
      </c>
      <c r="M10524"/>
      <c r="N10524" t="s">
        <v>16519</v>
      </c>
      <c r="O10524" t="s">
        <v>16680</v>
      </c>
      <c r="P10524" s="7" t="str">
        <f>HYPERLINK("https://collectormobile.dot.state.oh.us/arcgis/rest/services/ADAROW/ADA_ROW_Inventory_Image_Viewer/MapServer/0/11693/attachments/", "Photo Link")</f>
        <v>Photo Link</v>
      </c>
      <c r="Q10524" s="7" t="str">
        <f>HYPERLINK("http://data.mapchannels.com/dualmaps6/map.htm?lat=40.920204&amp;lng=-82.281639", "Map Channel Link")</f>
        <v>Map Channel Link</v>
      </c>
    </row>
    <row r="10525" spans="1:17" hidden="1" x14ac:dyDescent="0.25">
      <c r="A10525" t="s">
        <v>5129</v>
      </c>
      <c r="B10525" t="s">
        <v>5130</v>
      </c>
      <c r="C10525" t="s">
        <v>4964</v>
      </c>
      <c r="D10525">
        <v>3.157</v>
      </c>
      <c r="E10525" t="s">
        <v>16681</v>
      </c>
      <c r="F10525" t="s">
        <v>5141</v>
      </c>
      <c r="G10525" s="6">
        <v>43361.714398148149</v>
      </c>
      <c r="H10525" t="s">
        <v>16485</v>
      </c>
      <c r="I10525" t="s">
        <v>44</v>
      </c>
      <c r="J10525"/>
      <c r="K10525" t="s">
        <v>124</v>
      </c>
      <c r="M10525"/>
      <c r="N10525" t="s">
        <v>16570</v>
      </c>
      <c r="O10525" t="s">
        <v>16682</v>
      </c>
      <c r="P10525" s="7" t="str">
        <f>HYPERLINK("https://collectormobile.dot.state.oh.us/arcgis/rest/services/ADAROW/ADA_ROW_Inventory_Image_Viewer/MapServer/0/11691/attachments/", "Photo Link")</f>
        <v>Photo Link</v>
      </c>
      <c r="Q10525" s="7" t="str">
        <f>HYPERLINK("http://data.mapchannels.com/dualmaps6/map.htm?lat=40.921030&amp;lng=-82.281669", "Map Channel Link")</f>
        <v>Map Channel Link</v>
      </c>
    </row>
    <row r="10526" spans="1:17" hidden="1" x14ac:dyDescent="0.25">
      <c r="A10526" t="s">
        <v>5129</v>
      </c>
      <c r="B10526" t="s">
        <v>5130</v>
      </c>
      <c r="C10526" t="s">
        <v>4964</v>
      </c>
      <c r="D10526">
        <v>3.1949999999999998</v>
      </c>
      <c r="E10526" t="s">
        <v>16683</v>
      </c>
      <c r="F10526" t="s">
        <v>5132</v>
      </c>
      <c r="G10526" s="6">
        <v>43272.636516203696</v>
      </c>
      <c r="H10526" t="s">
        <v>16485</v>
      </c>
      <c r="I10526" t="s">
        <v>44</v>
      </c>
      <c r="J10526"/>
      <c r="K10526" t="s">
        <v>124</v>
      </c>
      <c r="M10526"/>
      <c r="N10526" t="s">
        <v>16570</v>
      </c>
      <c r="O10526" t="s">
        <v>16684</v>
      </c>
      <c r="P10526" s="7" t="str">
        <f>HYPERLINK("https://collectormobile.dot.state.oh.us/arcgis/rest/services/ADAROW/ADA_ROW_Inventory_Image_Viewer/MapServer/0/184/attachments/", "Photo Link")</f>
        <v>Photo Link</v>
      </c>
      <c r="Q10526" s="7" t="str">
        <f>HYPERLINK("http://data.mapchannels.com/dualmaps6/map.htm?lat=40.921575&amp;lng=-82.281647", "Map Channel Link")</f>
        <v>Map Channel Link</v>
      </c>
    </row>
    <row r="10527" spans="1:17" hidden="1" x14ac:dyDescent="0.25">
      <c r="A10527" t="s">
        <v>5129</v>
      </c>
      <c r="B10527" t="s">
        <v>5130</v>
      </c>
      <c r="C10527" t="s">
        <v>4964</v>
      </c>
      <c r="D10527">
        <v>11.4</v>
      </c>
      <c r="E10527" t="s">
        <v>16685</v>
      </c>
      <c r="F10527" t="s">
        <v>5132</v>
      </c>
      <c r="G10527" s="6">
        <v>43291.801840277767</v>
      </c>
      <c r="H10527" t="s">
        <v>16485</v>
      </c>
      <c r="I10527" t="s">
        <v>44</v>
      </c>
      <c r="J10527"/>
      <c r="K10527" t="s">
        <v>124</v>
      </c>
      <c r="M10527"/>
      <c r="N10527" t="s">
        <v>16486</v>
      </c>
      <c r="O10527" t="s">
        <v>16686</v>
      </c>
      <c r="P10527" s="7" t="str">
        <f>HYPERLINK("https://collectormobile.dot.state.oh.us/arcgis/rest/services/ADAROW/ADA_ROW_Inventory_Image_Viewer/MapServer/0/27896/attachments/", "Photo Link")</f>
        <v>Photo Link</v>
      </c>
      <c r="Q10527" s="7" t="str">
        <f>HYPERLINK("http://data.mapchannels.com/dualmaps6/map.htm?lat=41.025170&amp;lng=-82.222271", "Map Channel Link")</f>
        <v>Map Channel Link</v>
      </c>
    </row>
    <row r="10528" spans="1:17" hidden="1" x14ac:dyDescent="0.25">
      <c r="A10528" t="s">
        <v>5129</v>
      </c>
      <c r="B10528" t="s">
        <v>5130</v>
      </c>
      <c r="C10528" t="s">
        <v>4964</v>
      </c>
      <c r="D10528">
        <v>11.406000000000001</v>
      </c>
      <c r="E10528" t="s">
        <v>16687</v>
      </c>
      <c r="F10528" t="s">
        <v>5132</v>
      </c>
      <c r="G10528" s="6">
        <v>43291.801840277767</v>
      </c>
      <c r="H10528" t="s">
        <v>16485</v>
      </c>
      <c r="I10528" t="s">
        <v>44</v>
      </c>
      <c r="J10528"/>
      <c r="K10528" t="s">
        <v>124</v>
      </c>
      <c r="M10528"/>
      <c r="N10528" t="s">
        <v>16563</v>
      </c>
      <c r="O10528" t="s">
        <v>16688</v>
      </c>
      <c r="P10528" s="7" t="str">
        <f>HYPERLINK("https://collectormobile.dot.state.oh.us/arcgis/rest/services/ADAROW/ADA_ROW_Inventory_Image_Viewer/MapServer/0/27893/attachments/", "Photo Link")</f>
        <v>Photo Link</v>
      </c>
      <c r="Q10528" s="7" t="str">
        <f>HYPERLINK("http://data.mapchannels.com/dualmaps6/map.htm?lat=41.025262&amp;lng=-82.222026", "Map Channel Link")</f>
        <v>Map Channel Link</v>
      </c>
    </row>
    <row r="10529" spans="1:17" hidden="1" x14ac:dyDescent="0.25">
      <c r="A10529" t="s">
        <v>5129</v>
      </c>
      <c r="B10529" t="s">
        <v>5130</v>
      </c>
      <c r="C10529" t="s">
        <v>4964</v>
      </c>
      <c r="D10529">
        <v>11.606999999999999</v>
      </c>
      <c r="E10529" t="s">
        <v>16689</v>
      </c>
      <c r="F10529" t="s">
        <v>5132</v>
      </c>
      <c r="G10529" s="6">
        <v>43291.801840277767</v>
      </c>
      <c r="H10529" t="s">
        <v>16485</v>
      </c>
      <c r="I10529" t="s">
        <v>44</v>
      </c>
      <c r="J10529"/>
      <c r="K10529" t="s">
        <v>28</v>
      </c>
      <c r="M10529"/>
      <c r="N10529" t="s">
        <v>16489</v>
      </c>
      <c r="O10529" t="s">
        <v>16690</v>
      </c>
      <c r="P10529" s="7" t="str">
        <f>HYPERLINK("https://collectormobile.dot.state.oh.us/arcgis/rest/services/ADAROW/ADA_ROW_Inventory_Image_Viewer/MapServer/0/189/attachments/", "Photo Link")</f>
        <v>Photo Link</v>
      </c>
      <c r="Q10529" s="7" t="str">
        <f>HYPERLINK("http://data.mapchannels.com/dualmaps6/map.htm?lat=41.028175&amp;lng=-82.221891", "Map Channel Link")</f>
        <v>Map Channel Link</v>
      </c>
    </row>
    <row r="10530" spans="1:17" hidden="1" x14ac:dyDescent="0.25">
      <c r="A10530" t="s">
        <v>5129</v>
      </c>
      <c r="B10530" t="s">
        <v>5130</v>
      </c>
      <c r="C10530" t="s">
        <v>4964</v>
      </c>
      <c r="D10530">
        <v>11.624000000000001</v>
      </c>
      <c r="E10530" t="s">
        <v>16691</v>
      </c>
      <c r="F10530" t="s">
        <v>5132</v>
      </c>
      <c r="G10530" s="6">
        <v>43291.801840277767</v>
      </c>
      <c r="H10530" t="s">
        <v>16485</v>
      </c>
      <c r="I10530" t="s">
        <v>44</v>
      </c>
      <c r="J10530"/>
      <c r="K10530" t="s">
        <v>28</v>
      </c>
      <c r="M10530"/>
      <c r="N10530" t="s">
        <v>16489</v>
      </c>
      <c r="P10530" s="7" t="str">
        <f>HYPERLINK("https://collectormobile.dot.state.oh.us/arcgis/rest/services/ADAROW/ADA_ROW_Inventory_Image_Viewer/MapServer/0/207/attachments/", "Photo Link")</f>
        <v>Photo Link</v>
      </c>
      <c r="Q10530" s="7" t="str">
        <f>HYPERLINK("http://data.mapchannels.com/dualmaps6/map.htm?lat=41.028419&amp;lng=-82.222170", "Map Channel Link")</f>
        <v>Map Channel Link</v>
      </c>
    </row>
    <row r="10531" spans="1:17" hidden="1" x14ac:dyDescent="0.25">
      <c r="A10531" t="s">
        <v>5129</v>
      </c>
      <c r="B10531" t="s">
        <v>5130</v>
      </c>
      <c r="C10531" t="s">
        <v>4964</v>
      </c>
      <c r="D10531">
        <v>11.625</v>
      </c>
      <c r="E10531" t="s">
        <v>16692</v>
      </c>
      <c r="F10531" t="s">
        <v>5132</v>
      </c>
      <c r="G10531" s="6">
        <v>43291.801840277767</v>
      </c>
      <c r="H10531" t="s">
        <v>16485</v>
      </c>
      <c r="I10531" t="s">
        <v>44</v>
      </c>
      <c r="J10531"/>
      <c r="K10531" t="s">
        <v>124</v>
      </c>
      <c r="M10531"/>
      <c r="N10531" t="s">
        <v>16486</v>
      </c>
      <c r="O10531" t="s">
        <v>16693</v>
      </c>
      <c r="P10531" s="7" t="str">
        <f>HYPERLINK("https://collectormobile.dot.state.oh.us/arcgis/rest/services/ADAROW/ADA_ROW_Inventory_Image_Viewer/MapServer/0/188/attachments/", "Photo Link")</f>
        <v>Photo Link</v>
      </c>
      <c r="Q10531" s="7" t="str">
        <f>HYPERLINK("http://data.mapchannels.com/dualmaps6/map.htm?lat=41.028429&amp;lng=-82.221882", "Map Channel Link")</f>
        <v>Map Channel Link</v>
      </c>
    </row>
    <row r="10532" spans="1:17" hidden="1" x14ac:dyDescent="0.25">
      <c r="A10532" t="s">
        <v>5129</v>
      </c>
      <c r="B10532" t="s">
        <v>5130</v>
      </c>
      <c r="C10532" t="s">
        <v>4964</v>
      </c>
      <c r="D10532">
        <v>11.736000000000001</v>
      </c>
      <c r="E10532" t="s">
        <v>16694</v>
      </c>
      <c r="F10532" t="s">
        <v>5132</v>
      </c>
      <c r="G10532" s="6">
        <v>43291.801840277767</v>
      </c>
      <c r="H10532" t="s">
        <v>16485</v>
      </c>
      <c r="I10532" t="s">
        <v>44</v>
      </c>
      <c r="J10532"/>
      <c r="K10532" t="s">
        <v>124</v>
      </c>
      <c r="M10532"/>
      <c r="N10532" t="s">
        <v>16570</v>
      </c>
      <c r="P10532" s="7" t="str">
        <f>HYPERLINK("https://collectormobile.dot.state.oh.us/arcgis/rest/services/ADAROW/ADA_ROW_Inventory_Image_Viewer/MapServer/0/190/attachments/", "Photo Link")</f>
        <v>Photo Link</v>
      </c>
      <c r="Q10532" s="7" t="str">
        <f>HYPERLINK("http://data.mapchannels.com/dualmaps6/map.htm?lat=41.030034&amp;lng=-82.221856", "Map Channel Link")</f>
        <v>Map Channel Link</v>
      </c>
    </row>
    <row r="10533" spans="1:17" hidden="1" x14ac:dyDescent="0.25">
      <c r="A10533" t="s">
        <v>5129</v>
      </c>
      <c r="B10533" t="s">
        <v>5130</v>
      </c>
      <c r="C10533" t="s">
        <v>4964</v>
      </c>
      <c r="D10533">
        <v>11.773</v>
      </c>
      <c r="E10533" t="s">
        <v>16695</v>
      </c>
      <c r="F10533" t="s">
        <v>5141</v>
      </c>
      <c r="G10533" s="6">
        <v>43361.704398148147</v>
      </c>
      <c r="H10533" t="s">
        <v>16485</v>
      </c>
      <c r="I10533" t="s">
        <v>44</v>
      </c>
      <c r="J10533"/>
      <c r="K10533" t="s">
        <v>124</v>
      </c>
      <c r="M10533"/>
      <c r="N10533" t="s">
        <v>16563</v>
      </c>
      <c r="O10533" t="s">
        <v>16696</v>
      </c>
      <c r="P10533" s="7" t="str">
        <f>HYPERLINK("https://collectormobile.dot.state.oh.us/arcgis/rest/services/ADAROW/ADA_ROW_Inventory_Image_Viewer/MapServer/0/11698/attachments/", "Photo Link")</f>
        <v>Photo Link</v>
      </c>
      <c r="Q10533" s="7" t="str">
        <f>HYPERLINK("http://data.mapchannels.com/dualmaps6/map.htm?lat=41.030567&amp;lng=-82.222125", "Map Channel Link")</f>
        <v>Map Channel Link</v>
      </c>
    </row>
    <row r="10534" spans="1:17" hidden="1" x14ac:dyDescent="0.25">
      <c r="A10534" t="s">
        <v>5129</v>
      </c>
      <c r="B10534" t="s">
        <v>5130</v>
      </c>
      <c r="C10534" t="s">
        <v>5139</v>
      </c>
      <c r="D10534">
        <v>5.0000000000000001E-3</v>
      </c>
      <c r="E10534" t="s">
        <v>16697</v>
      </c>
      <c r="F10534" t="s">
        <v>5132</v>
      </c>
      <c r="G10534" s="6">
        <v>43291.801840277767</v>
      </c>
      <c r="H10534" t="s">
        <v>16485</v>
      </c>
      <c r="I10534" t="s">
        <v>44</v>
      </c>
      <c r="J10534"/>
      <c r="K10534" t="s">
        <v>124</v>
      </c>
      <c r="M10534"/>
      <c r="N10534" t="s">
        <v>16570</v>
      </c>
      <c r="O10534" t="s">
        <v>8768</v>
      </c>
      <c r="P10534" s="7" t="str">
        <f>HYPERLINK("https://collectormobile.dot.state.oh.us/arcgis/rest/services/ADAROW/ADA_ROW_Inventory_Image_Viewer/MapServer/0/191/attachments/", "Photo Link")</f>
        <v>Photo Link</v>
      </c>
      <c r="Q10534" s="7" t="str">
        <f>HYPERLINK("http://data.mapchannels.com/dualmaps6/map.htm?lat=41.034053&amp;lng=-82.221878", "Map Channel Link")</f>
        <v>Map Channel Link</v>
      </c>
    </row>
    <row r="10535" spans="1:17" hidden="1" x14ac:dyDescent="0.25">
      <c r="A10535" t="s">
        <v>5129</v>
      </c>
      <c r="B10535" t="s">
        <v>5130</v>
      </c>
      <c r="C10535" t="s">
        <v>5139</v>
      </c>
      <c r="D10535">
        <v>5.0000000000000001E-3</v>
      </c>
      <c r="E10535" t="s">
        <v>16698</v>
      </c>
      <c r="F10535" t="s">
        <v>5132</v>
      </c>
      <c r="G10535" s="6">
        <v>43291.801840277767</v>
      </c>
      <c r="H10535" t="s">
        <v>16485</v>
      </c>
      <c r="I10535" t="s">
        <v>44</v>
      </c>
      <c r="J10535"/>
      <c r="K10535" t="s">
        <v>124</v>
      </c>
      <c r="M10535"/>
      <c r="N10535" t="s">
        <v>16570</v>
      </c>
      <c r="O10535" t="s">
        <v>16699</v>
      </c>
      <c r="P10535" s="7" t="str">
        <f>HYPERLINK("https://collectormobile.dot.state.oh.us/arcgis/rest/services/ADAROW/ADA_ROW_Inventory_Image_Viewer/MapServer/0/201/attachments/", "Photo Link")</f>
        <v>Photo Link</v>
      </c>
      <c r="Q10535" s="7" t="str">
        <f>HYPERLINK("http://data.mapchannels.com/dualmaps6/map.htm?lat=41.033968&amp;lng=-82.221883", "Map Channel Link")</f>
        <v>Map Channel Link</v>
      </c>
    </row>
    <row r="10536" spans="1:17" hidden="1" x14ac:dyDescent="0.25">
      <c r="A10536" t="s">
        <v>5129</v>
      </c>
      <c r="B10536" t="s">
        <v>5130</v>
      </c>
      <c r="C10536" t="s">
        <v>2527</v>
      </c>
      <c r="D10536">
        <v>10.843999999999999</v>
      </c>
      <c r="E10536" t="s">
        <v>16700</v>
      </c>
      <c r="F10536" t="s">
        <v>5132</v>
      </c>
      <c r="G10536" s="6">
        <v>43291.801840277767</v>
      </c>
      <c r="H10536" t="s">
        <v>16485</v>
      </c>
      <c r="I10536" t="s">
        <v>44</v>
      </c>
      <c r="J10536"/>
      <c r="K10536" t="s">
        <v>124</v>
      </c>
      <c r="M10536"/>
      <c r="N10536" t="s">
        <v>16570</v>
      </c>
      <c r="O10536" t="s">
        <v>16701</v>
      </c>
      <c r="P10536" s="7" t="str">
        <f>HYPERLINK("https://collectormobile.dot.state.oh.us/arcgis/rest/services/ADAROW/ADA_ROW_Inventory_Image_Viewer/MapServer/0/27894/attachments/", "Photo Link")</f>
        <v>Photo Link</v>
      </c>
      <c r="Q10536" s="7" t="str">
        <f>HYPERLINK("http://data.mapchannels.com/dualmaps6/map.htm?lat=41.028427&amp;lng=-82.227415", "Map Channel Link")</f>
        <v>Map Channel Link</v>
      </c>
    </row>
    <row r="10537" spans="1:17" hidden="1" x14ac:dyDescent="0.25">
      <c r="A10537" t="s">
        <v>5129</v>
      </c>
      <c r="B10537" t="s">
        <v>5130</v>
      </c>
      <c r="C10537" t="s">
        <v>2527</v>
      </c>
      <c r="D10537">
        <v>11.111000000000001</v>
      </c>
      <c r="E10537" t="s">
        <v>16702</v>
      </c>
      <c r="F10537" t="s">
        <v>5132</v>
      </c>
      <c r="G10537" s="6">
        <v>43291.801840277767</v>
      </c>
      <c r="H10537" t="s">
        <v>16485</v>
      </c>
      <c r="I10537" t="s">
        <v>44</v>
      </c>
      <c r="J10537"/>
      <c r="K10537" t="s">
        <v>124</v>
      </c>
      <c r="M10537"/>
      <c r="N10537" t="s">
        <v>16486</v>
      </c>
      <c r="P10537" s="7" t="str">
        <f>HYPERLINK("https://collectormobile.dot.state.oh.us/arcgis/rest/services/ADAROW/ADA_ROW_Inventory_Image_Viewer/MapServer/0/11700/attachments/", "Photo Link")</f>
        <v>Photo Link</v>
      </c>
      <c r="Q10537" s="7" t="str">
        <f>HYPERLINK("http://data.mapchannels.com/dualmaps6/map.htm?lat=41.028200&amp;lng=-82.222282", "Map Channel Link")</f>
        <v>Map Channel Link</v>
      </c>
    </row>
    <row r="10538" spans="1:17" hidden="1" x14ac:dyDescent="0.25">
      <c r="A10538" t="s">
        <v>5129</v>
      </c>
      <c r="B10538" t="s">
        <v>5130</v>
      </c>
      <c r="C10538" t="s">
        <v>2527</v>
      </c>
      <c r="D10538">
        <v>11.132999999999999</v>
      </c>
      <c r="E10538" t="s">
        <v>16703</v>
      </c>
      <c r="F10538" t="s">
        <v>5132</v>
      </c>
      <c r="G10538" s="6">
        <v>43291.801840277767</v>
      </c>
      <c r="H10538" t="s">
        <v>16485</v>
      </c>
      <c r="I10538" t="s">
        <v>44</v>
      </c>
      <c r="J10538"/>
      <c r="K10538"/>
      <c r="M10538"/>
      <c r="N10538" t="s">
        <v>16551</v>
      </c>
      <c r="O10538" t="s">
        <v>16704</v>
      </c>
      <c r="P10538" s="7" t="str">
        <f>HYPERLINK("https://collectormobile.dot.state.oh.us/arcgis/rest/services/ADAROW/ADA_ROW_Inventory_Image_Viewer/MapServer/0/199/attachments/", "Photo Link")</f>
        <v>Photo Link</v>
      </c>
      <c r="Q10538" s="7" t="str">
        <f>HYPERLINK("http://data.mapchannels.com/dualmaps6/map.htm?lat=41.028404&amp;lng=-82.221856", "Map Channel Link")</f>
        <v>Map Channel Link</v>
      </c>
    </row>
    <row r="10539" spans="1:17" hidden="1" x14ac:dyDescent="0.25">
      <c r="A10539" t="s">
        <v>5129</v>
      </c>
      <c r="B10539" t="s">
        <v>5130</v>
      </c>
      <c r="C10539" t="s">
        <v>2527</v>
      </c>
      <c r="D10539">
        <v>11.266</v>
      </c>
      <c r="E10539" t="s">
        <v>16705</v>
      </c>
      <c r="F10539" t="s">
        <v>5132</v>
      </c>
      <c r="G10539" s="6">
        <v>43291.801840277767</v>
      </c>
      <c r="H10539" t="s">
        <v>16485</v>
      </c>
      <c r="I10539" t="s">
        <v>44</v>
      </c>
      <c r="J10539"/>
      <c r="K10539" t="s">
        <v>28</v>
      </c>
      <c r="M10539"/>
      <c r="N10539" t="s">
        <v>16489</v>
      </c>
      <c r="O10539" t="s">
        <v>16704</v>
      </c>
      <c r="P10539" s="7" t="str">
        <f>HYPERLINK("https://collectormobile.dot.state.oh.us/arcgis/rest/services/ADAROW/ADA_ROW_Inventory_Image_Viewer/MapServer/0/11699/attachments/", "Photo Link")</f>
        <v>Photo Link</v>
      </c>
      <c r="Q10539" s="7" t="str">
        <f>HYPERLINK("http://data.mapchannels.com/dualmaps6/map.htm?lat=41.028351&amp;lng=-82.219321", "Map Channel Link")</f>
        <v>Map Channel Link</v>
      </c>
    </row>
    <row r="10540" spans="1:17" hidden="1" x14ac:dyDescent="0.25">
      <c r="A10540" t="s">
        <v>5129</v>
      </c>
      <c r="B10540" t="s">
        <v>5130</v>
      </c>
      <c r="C10540" t="s">
        <v>2527</v>
      </c>
      <c r="D10540">
        <v>11.281000000000001</v>
      </c>
      <c r="E10540" t="s">
        <v>16706</v>
      </c>
      <c r="F10540" t="s">
        <v>5132</v>
      </c>
      <c r="G10540" s="6">
        <v>43291.801840277767</v>
      </c>
      <c r="H10540" t="s">
        <v>16485</v>
      </c>
      <c r="I10540" t="s">
        <v>44</v>
      </c>
      <c r="J10540"/>
      <c r="K10540" t="s">
        <v>28</v>
      </c>
      <c r="M10540"/>
      <c r="N10540" t="s">
        <v>16489</v>
      </c>
      <c r="O10540" t="s">
        <v>16707</v>
      </c>
      <c r="P10540" s="7" t="str">
        <f>HYPERLINK("https://collectormobile.dot.state.oh.us/arcgis/rest/services/ADAROW/ADA_ROW_Inventory_Image_Viewer/MapServer/0/11697/attachments/", "Photo Link")</f>
        <v>Photo Link</v>
      </c>
      <c r="Q10540" s="7" t="str">
        <f>HYPERLINK("http://data.mapchannels.com/dualmaps6/map.htm?lat=41.028359&amp;lng=-82.219036", "Map Channel Link")</f>
        <v>Map Channel Link</v>
      </c>
    </row>
    <row r="10541" spans="1:17" hidden="1" x14ac:dyDescent="0.25">
      <c r="A10541" t="s">
        <v>5129</v>
      </c>
      <c r="B10541" t="s">
        <v>5130</v>
      </c>
      <c r="C10541" t="s">
        <v>2527</v>
      </c>
      <c r="D10541">
        <v>11.538</v>
      </c>
      <c r="E10541" t="s">
        <v>16708</v>
      </c>
      <c r="F10541" t="s">
        <v>5132</v>
      </c>
      <c r="G10541" s="6">
        <v>43291.801840277767</v>
      </c>
      <c r="H10541" t="s">
        <v>16485</v>
      </c>
      <c r="I10541" t="s">
        <v>44</v>
      </c>
      <c r="J10541"/>
      <c r="K10541" t="s">
        <v>124</v>
      </c>
      <c r="M10541"/>
      <c r="N10541" t="s">
        <v>16570</v>
      </c>
      <c r="O10541" t="s">
        <v>16709</v>
      </c>
      <c r="P10541" s="7" t="str">
        <f>HYPERLINK("https://collectormobile.dot.state.oh.us/arcgis/rest/services/ADAROW/ADA_ROW_Inventory_Image_Viewer/MapServer/0/27895/attachments/", "Photo Link")</f>
        <v>Photo Link</v>
      </c>
      <c r="Q10541" s="7" t="str">
        <f>HYPERLINK("http://data.mapchannels.com/dualmaps6/map.htm?lat=41.028303&amp;lng=-82.214122", "Map Channel Link")</f>
        <v>Map Channel Link</v>
      </c>
    </row>
    <row r="10542" spans="1:17" hidden="1" x14ac:dyDescent="0.25">
      <c r="A10542" t="s">
        <v>5129</v>
      </c>
      <c r="B10542" t="s">
        <v>5130</v>
      </c>
      <c r="C10542" t="s">
        <v>2027</v>
      </c>
      <c r="D10542">
        <v>7.5999999999999998E-2</v>
      </c>
      <c r="E10542" t="s">
        <v>16710</v>
      </c>
      <c r="F10542" t="s">
        <v>5141</v>
      </c>
      <c r="G10542" s="6">
        <v>43361.704560185193</v>
      </c>
      <c r="H10542" t="s">
        <v>16485</v>
      </c>
      <c r="I10542" t="s">
        <v>44</v>
      </c>
      <c r="J10542"/>
      <c r="K10542" t="s">
        <v>124</v>
      </c>
      <c r="M10542"/>
      <c r="N10542" t="s">
        <v>16563</v>
      </c>
      <c r="O10542" t="s">
        <v>16696</v>
      </c>
      <c r="P10542" s="7" t="str">
        <f>HYPERLINK("https://collectormobile.dot.state.oh.us/arcgis/rest/services/ADAROW/ADA_ROW_Inventory_Image_Viewer/MapServer/0/27900/attachments/", "Photo Link")</f>
        <v>Photo Link</v>
      </c>
      <c r="Q10542" s="7" t="str">
        <f>HYPERLINK("http://data.mapchannels.com/dualmaps6/map.htm?lat=41.030348&amp;lng=-82.222158", "Map Channel Link")</f>
        <v>Map Channel Link</v>
      </c>
    </row>
    <row r="10543" spans="1:17" hidden="1" x14ac:dyDescent="0.25">
      <c r="A10543" t="s">
        <v>5129</v>
      </c>
      <c r="B10543" t="s">
        <v>5130</v>
      </c>
      <c r="C10543" t="s">
        <v>2027</v>
      </c>
      <c r="D10543">
        <v>0.129</v>
      </c>
      <c r="E10543" t="s">
        <v>16711</v>
      </c>
      <c r="F10543" t="s">
        <v>5132</v>
      </c>
      <c r="G10543" s="6">
        <v>43291.801840277767</v>
      </c>
      <c r="H10543" t="s">
        <v>16485</v>
      </c>
      <c r="I10543" t="s">
        <v>44</v>
      </c>
      <c r="J10543"/>
      <c r="K10543" t="s">
        <v>124</v>
      </c>
      <c r="M10543"/>
      <c r="N10543" t="s">
        <v>16528</v>
      </c>
      <c r="P10543" s="7" t="str">
        <f>HYPERLINK("https://collectormobile.dot.state.oh.us/arcgis/rest/services/ADAROW/ADA_ROW_Inventory_Image_Viewer/MapServer/0/200/attachments/", "Photo Link")</f>
        <v>Photo Link</v>
      </c>
      <c r="Q10543" s="7" t="str">
        <f>HYPERLINK("http://data.mapchannels.com/dualmaps6/map.htm?lat=41.029837&amp;lng=-82.221866", "Map Channel Link")</f>
        <v>Map Channel Link</v>
      </c>
    </row>
    <row r="10544" spans="1:17" hidden="1" x14ac:dyDescent="0.25">
      <c r="A10544" t="s">
        <v>5129</v>
      </c>
      <c r="B10544" t="s">
        <v>5130</v>
      </c>
      <c r="C10544" t="s">
        <v>2059</v>
      </c>
      <c r="D10544">
        <v>6.9029999999999996</v>
      </c>
      <c r="E10544" t="s">
        <v>16712</v>
      </c>
      <c r="F10544" t="s">
        <v>16713</v>
      </c>
      <c r="G10544" s="6">
        <v>43676.6172337963</v>
      </c>
      <c r="H10544" t="s">
        <v>16485</v>
      </c>
      <c r="I10544" t="s">
        <v>44</v>
      </c>
      <c r="J10544"/>
      <c r="K10544" t="s">
        <v>28</v>
      </c>
      <c r="M10544"/>
      <c r="N10544" t="s">
        <v>16519</v>
      </c>
      <c r="P10544" s="7" t="str">
        <f>HYPERLINK("https://collectormobile.dot.state.oh.us/arcgis/rest/services/ADAROW/ADA_ROW_Inventory_Image_Viewer/MapServer/0/82333/attachments/", "Photo Link")</f>
        <v>Photo Link</v>
      </c>
      <c r="Q10544" s="7" t="str">
        <f>HYPERLINK("http://data.mapchannels.com/dualmaps6/map.htm?lat=40.965685&amp;lng=-82.364641", "Map Channel Link")</f>
        <v>Map Channel Link</v>
      </c>
    </row>
    <row r="10545" spans="1:17" hidden="1" x14ac:dyDescent="0.25">
      <c r="A10545" t="s">
        <v>5129</v>
      </c>
      <c r="B10545" t="s">
        <v>5130</v>
      </c>
      <c r="C10545" t="s">
        <v>2059</v>
      </c>
      <c r="D10545">
        <v>7.1189999999999998</v>
      </c>
      <c r="E10545" t="s">
        <v>16714</v>
      </c>
      <c r="F10545" t="s">
        <v>16713</v>
      </c>
      <c r="G10545" s="6">
        <v>43676.6172337963</v>
      </c>
      <c r="H10545" t="s">
        <v>16485</v>
      </c>
      <c r="I10545" t="s">
        <v>44</v>
      </c>
      <c r="J10545"/>
      <c r="K10545" t="s">
        <v>124</v>
      </c>
      <c r="M10545"/>
      <c r="N10545" t="s">
        <v>16570</v>
      </c>
      <c r="P10545" s="7" t="str">
        <f>HYPERLINK("https://collectormobile.dot.state.oh.us/arcgis/rest/services/ADAROW/ADA_ROW_Inventory_Image_Viewer/MapServer/0/82735/attachments/", "Photo Link")</f>
        <v>Photo Link</v>
      </c>
      <c r="Q10545" s="7" t="str">
        <f>HYPERLINK("http://data.mapchannels.com/dualmaps6/map.htm?lat=40.962553&amp;lng=-82.364762", "Map Channel Link")</f>
        <v>Map Channel Link</v>
      </c>
    </row>
    <row r="10546" spans="1:17" hidden="1" x14ac:dyDescent="0.25">
      <c r="A10546" t="s">
        <v>5129</v>
      </c>
      <c r="B10546" t="s">
        <v>5130</v>
      </c>
      <c r="C10546" t="s">
        <v>2059</v>
      </c>
      <c r="D10546">
        <v>7.1559999999999997</v>
      </c>
      <c r="E10546" t="s">
        <v>16715</v>
      </c>
      <c r="F10546" t="s">
        <v>16713</v>
      </c>
      <c r="G10546" s="6">
        <v>43676.6172337963</v>
      </c>
      <c r="H10546" t="s">
        <v>16485</v>
      </c>
      <c r="I10546" t="s">
        <v>44</v>
      </c>
      <c r="J10546"/>
      <c r="K10546" t="s">
        <v>124</v>
      </c>
      <c r="M10546"/>
      <c r="N10546" t="s">
        <v>16570</v>
      </c>
      <c r="P10546" s="7" t="str">
        <f>HYPERLINK("https://collectormobile.dot.state.oh.us/arcgis/rest/services/ADAROW/ADA_ROW_Inventory_Image_Viewer/MapServer/0/82337/attachments/", "Photo Link")</f>
        <v>Photo Link</v>
      </c>
      <c r="Q10546" s="7" t="str">
        <f>HYPERLINK("http://data.mapchannels.com/dualmaps6/map.htm?lat=40.962023&amp;lng=-82.364571", "Map Channel Link")</f>
        <v>Map Channel Link</v>
      </c>
    </row>
    <row r="10547" spans="1:17" hidden="1" x14ac:dyDescent="0.25">
      <c r="A10547" t="s">
        <v>5129</v>
      </c>
      <c r="B10547" t="s">
        <v>5130</v>
      </c>
      <c r="C10547" t="s">
        <v>2767</v>
      </c>
      <c r="D10547">
        <v>8.6649999999999991</v>
      </c>
      <c r="E10547" t="s">
        <v>16716</v>
      </c>
      <c r="F10547" t="s">
        <v>5132</v>
      </c>
      <c r="G10547" s="6">
        <v>43272.636516203696</v>
      </c>
      <c r="H10547" t="s">
        <v>16485</v>
      </c>
      <c r="I10547" t="s">
        <v>44</v>
      </c>
      <c r="J10547"/>
      <c r="K10547" t="s">
        <v>28</v>
      </c>
      <c r="M10547"/>
      <c r="N10547" t="s">
        <v>16489</v>
      </c>
      <c r="P10547" s="7" t="str">
        <f>HYPERLINK("https://collectormobile.dot.state.oh.us/arcgis/rest/services/ADAROW/ADA_ROW_Inventory_Image_Viewer/MapServer/0/10864/attachments/", "Photo Link")</f>
        <v>Photo Link</v>
      </c>
      <c r="Q10547" s="7" t="str">
        <f>HYPERLINK("http://data.mapchannels.com/dualmaps6/map.htm?lat=40.921653&amp;lng=-82.277922", "Map Channel Link")</f>
        <v>Map Channel Link</v>
      </c>
    </row>
    <row r="10548" spans="1:17" hidden="1" x14ac:dyDescent="0.25">
      <c r="A10548" t="s">
        <v>5129</v>
      </c>
      <c r="B10548" t="s">
        <v>5130</v>
      </c>
      <c r="C10548" t="s">
        <v>2767</v>
      </c>
      <c r="D10548">
        <v>8.6920000000000002</v>
      </c>
      <c r="E10548" t="s">
        <v>16717</v>
      </c>
      <c r="F10548" t="s">
        <v>5132</v>
      </c>
      <c r="G10548" s="6">
        <v>43272.636516203696</v>
      </c>
      <c r="H10548" t="s">
        <v>16485</v>
      </c>
      <c r="I10548" t="s">
        <v>44</v>
      </c>
      <c r="J10548"/>
      <c r="K10548" t="s">
        <v>28</v>
      </c>
      <c r="M10548"/>
      <c r="N10548" t="s">
        <v>16519</v>
      </c>
      <c r="O10548" t="s">
        <v>16718</v>
      </c>
      <c r="P10548" s="7" t="str">
        <f>HYPERLINK("https://collectormobile.dot.state.oh.us/arcgis/rest/services/ADAROW/ADA_ROW_Inventory_Image_Viewer/MapServer/0/10869/attachments/", "Photo Link")</f>
        <v>Photo Link</v>
      </c>
      <c r="Q10548" s="7" t="str">
        <f>HYPERLINK("http://data.mapchannels.com/dualmaps6/map.htm?lat=40.921650&amp;lng=-82.278448", "Map Channel Link")</f>
        <v>Map Channel Link</v>
      </c>
    </row>
    <row r="10549" spans="1:17" hidden="1" x14ac:dyDescent="0.25">
      <c r="A10549" t="s">
        <v>5129</v>
      </c>
      <c r="B10549" t="s">
        <v>5130</v>
      </c>
      <c r="C10549" t="s">
        <v>2767</v>
      </c>
      <c r="D10549">
        <v>8.782</v>
      </c>
      <c r="E10549" t="s">
        <v>16719</v>
      </c>
      <c r="F10549" t="s">
        <v>5132</v>
      </c>
      <c r="G10549" s="6">
        <v>43272.636516203696</v>
      </c>
      <c r="H10549" t="s">
        <v>16485</v>
      </c>
      <c r="I10549" t="s">
        <v>44</v>
      </c>
      <c r="J10549"/>
      <c r="K10549" t="s">
        <v>28</v>
      </c>
      <c r="M10549"/>
      <c r="N10549" t="s">
        <v>16519</v>
      </c>
      <c r="P10549" s="7" t="str">
        <f>HYPERLINK("https://collectormobile.dot.state.oh.us/arcgis/rest/services/ADAROW/ADA_ROW_Inventory_Image_Viewer/MapServer/0/204/attachments/", "Photo Link")</f>
        <v>Photo Link</v>
      </c>
      <c r="Q10549" s="7" t="str">
        <f>HYPERLINK("http://data.mapchannels.com/dualmaps6/map.htm?lat=40.921749&amp;lng=-82.280163", "Map Channel Link")</f>
        <v>Map Channel Link</v>
      </c>
    </row>
    <row r="10550" spans="1:17" hidden="1" x14ac:dyDescent="0.25">
      <c r="A10550" t="s">
        <v>5129</v>
      </c>
      <c r="B10550" t="s">
        <v>5130</v>
      </c>
      <c r="C10550" t="s">
        <v>2767</v>
      </c>
      <c r="D10550">
        <v>8.798</v>
      </c>
      <c r="E10550" t="s">
        <v>16720</v>
      </c>
      <c r="F10550" t="s">
        <v>5132</v>
      </c>
      <c r="G10550" s="6">
        <v>43272.636516203696</v>
      </c>
      <c r="H10550" t="s">
        <v>16485</v>
      </c>
      <c r="I10550" t="s">
        <v>44</v>
      </c>
      <c r="J10550"/>
      <c r="K10550" t="s">
        <v>28</v>
      </c>
      <c r="M10550"/>
      <c r="N10550" t="s">
        <v>16489</v>
      </c>
      <c r="P10550" s="7" t="str">
        <f>HYPERLINK("https://collectormobile.dot.state.oh.us/arcgis/rest/services/ADAROW/ADA_ROW_Inventory_Image_Viewer/MapServer/0/197/attachments/", "Photo Link")</f>
        <v>Photo Link</v>
      </c>
      <c r="Q10550" s="7" t="str">
        <f>HYPERLINK("http://data.mapchannels.com/dualmaps6/map.htm?lat=40.921609&amp;lng=-82.280467", "Map Channel Link")</f>
        <v>Map Channel Link</v>
      </c>
    </row>
    <row r="10551" spans="1:17" hidden="1" x14ac:dyDescent="0.25">
      <c r="A10551" t="s">
        <v>5129</v>
      </c>
      <c r="B10551" t="s">
        <v>5130</v>
      </c>
      <c r="C10551" t="s">
        <v>2767</v>
      </c>
      <c r="D10551">
        <v>8.798</v>
      </c>
      <c r="E10551" t="s">
        <v>16721</v>
      </c>
      <c r="F10551" t="s">
        <v>5132</v>
      </c>
      <c r="G10551" s="6">
        <v>43272.636516203696</v>
      </c>
      <c r="H10551" t="s">
        <v>16485</v>
      </c>
      <c r="I10551" t="s">
        <v>44</v>
      </c>
      <c r="J10551"/>
      <c r="K10551" t="s">
        <v>28</v>
      </c>
      <c r="M10551"/>
      <c r="N10551" t="s">
        <v>16489</v>
      </c>
      <c r="P10551" s="7" t="str">
        <f>HYPERLINK("https://collectormobile.dot.state.oh.us/arcgis/rest/services/ADAROW/ADA_ROW_Inventory_Image_Viewer/MapServer/0/10868/attachments/", "Photo Link")</f>
        <v>Photo Link</v>
      </c>
      <c r="Q10551" s="7" t="str">
        <f>HYPERLINK("http://data.mapchannels.com/dualmaps6/map.htm?lat=40.921725&amp;lng=-82.280468", "Map Channel Link")</f>
        <v>Map Channel Link</v>
      </c>
    </row>
    <row r="10552" spans="1:17" hidden="1" x14ac:dyDescent="0.25">
      <c r="A10552" t="s">
        <v>5129</v>
      </c>
      <c r="B10552" t="s">
        <v>5130</v>
      </c>
      <c r="C10552" t="s">
        <v>2767</v>
      </c>
      <c r="D10552">
        <v>8.8629999999999995</v>
      </c>
      <c r="E10552" t="s">
        <v>16722</v>
      </c>
      <c r="F10552" t="s">
        <v>5132</v>
      </c>
      <c r="G10552" s="6">
        <v>43272.636516203696</v>
      </c>
      <c r="H10552" t="s">
        <v>16485</v>
      </c>
      <c r="I10552" t="s">
        <v>44</v>
      </c>
      <c r="J10552"/>
      <c r="K10552" t="s">
        <v>28</v>
      </c>
      <c r="M10552"/>
      <c r="N10552" t="s">
        <v>16489</v>
      </c>
      <c r="P10552" s="7" t="str">
        <f>HYPERLINK("https://collectormobile.dot.state.oh.us/arcgis/rest/services/ADAROW/ADA_ROW_Inventory_Image_Viewer/MapServer/0/10866/attachments/", "Photo Link")</f>
        <v>Photo Link</v>
      </c>
      <c r="Q10552" s="7" t="str">
        <f>HYPERLINK("http://data.mapchannels.com/dualmaps6/map.htm?lat=40.921729&amp;lng=-82.281701", "Map Channel Link")</f>
        <v>Map Channel Link</v>
      </c>
    </row>
    <row r="10553" spans="1:17" hidden="1" x14ac:dyDescent="0.25">
      <c r="A10553" t="s">
        <v>5129</v>
      </c>
      <c r="B10553" t="s">
        <v>5130</v>
      </c>
      <c r="C10553" t="s">
        <v>2767</v>
      </c>
      <c r="D10553">
        <v>8.8650000000000002</v>
      </c>
      <c r="E10553" t="s">
        <v>16723</v>
      </c>
      <c r="F10553" t="s">
        <v>5132</v>
      </c>
      <c r="G10553" s="6">
        <v>43272.636516203696</v>
      </c>
      <c r="H10553" t="s">
        <v>16485</v>
      </c>
      <c r="I10553" t="s">
        <v>44</v>
      </c>
      <c r="J10553"/>
      <c r="K10553" t="s">
        <v>28</v>
      </c>
      <c r="M10553"/>
      <c r="N10553" t="s">
        <v>16489</v>
      </c>
      <c r="P10553" s="7" t="str">
        <f>HYPERLINK("https://collectormobile.dot.state.oh.us/arcgis/rest/services/ADAROW/ADA_ROW_Inventory_Image_Viewer/MapServer/0/10870/attachments/", "Photo Link")</f>
        <v>Photo Link</v>
      </c>
      <c r="Q10553" s="7" t="str">
        <f>HYPERLINK("http://data.mapchannels.com/dualmaps6/map.htm?lat=40.921620&amp;lng=-82.281733", "Map Channel Link")</f>
        <v>Map Channel Link</v>
      </c>
    </row>
    <row r="10554" spans="1:17" hidden="1" x14ac:dyDescent="0.25">
      <c r="A10554" t="s">
        <v>5129</v>
      </c>
      <c r="B10554" t="s">
        <v>5130</v>
      </c>
      <c r="C10554" t="s">
        <v>2767</v>
      </c>
      <c r="D10554">
        <v>8.8930000000000007</v>
      </c>
      <c r="E10554" t="s">
        <v>16724</v>
      </c>
      <c r="F10554" t="s">
        <v>5132</v>
      </c>
      <c r="G10554" s="6">
        <v>43272.636516203696</v>
      </c>
      <c r="H10554" t="s">
        <v>16485</v>
      </c>
      <c r="I10554" t="s">
        <v>44</v>
      </c>
      <c r="J10554"/>
      <c r="K10554" t="s">
        <v>28</v>
      </c>
      <c r="M10554"/>
      <c r="N10554" t="s">
        <v>16489</v>
      </c>
      <c r="P10554" s="7" t="str">
        <f>HYPERLINK("https://collectormobile.dot.state.oh.us/arcgis/rest/services/ADAROW/ADA_ROW_Inventory_Image_Viewer/MapServer/0/10863/attachments/", "Photo Link")</f>
        <v>Photo Link</v>
      </c>
      <c r="Q10554" s="7" t="str">
        <f>HYPERLINK("http://data.mapchannels.com/dualmaps6/map.htm?lat=40.921719&amp;lng=-82.282259", "Map Channel Link")</f>
        <v>Map Channel Link</v>
      </c>
    </row>
    <row r="10555" spans="1:17" hidden="1" x14ac:dyDescent="0.25">
      <c r="A10555" t="s">
        <v>5129</v>
      </c>
      <c r="B10555" t="s">
        <v>5130</v>
      </c>
      <c r="C10555" t="s">
        <v>2767</v>
      </c>
      <c r="D10555">
        <v>8.9139999999999997</v>
      </c>
      <c r="E10555" t="s">
        <v>16725</v>
      </c>
      <c r="F10555" t="s">
        <v>5132</v>
      </c>
      <c r="G10555" s="6">
        <v>43272.636516203696</v>
      </c>
      <c r="H10555" t="s">
        <v>16485</v>
      </c>
      <c r="I10555" t="s">
        <v>44</v>
      </c>
      <c r="J10555"/>
      <c r="K10555" t="s">
        <v>28</v>
      </c>
      <c r="M10555"/>
      <c r="N10555" t="s">
        <v>16489</v>
      </c>
      <c r="P10555" s="7" t="str">
        <f>HYPERLINK("https://collectormobile.dot.state.oh.us/arcgis/rest/services/ADAROW/ADA_ROW_Inventory_Image_Viewer/MapServer/0/10865/attachments/", "Photo Link")</f>
        <v>Photo Link</v>
      </c>
      <c r="Q10555" s="7" t="str">
        <f>HYPERLINK("http://data.mapchannels.com/dualmaps6/map.htm?lat=40.921624&amp;lng=-82.282650", "Map Channel Link")</f>
        <v>Map Channel Link</v>
      </c>
    </row>
    <row r="10556" spans="1:17" hidden="1" x14ac:dyDescent="0.25">
      <c r="A10556" t="s">
        <v>5129</v>
      </c>
      <c r="B10556" t="s">
        <v>5130</v>
      </c>
      <c r="C10556" t="s">
        <v>5197</v>
      </c>
      <c r="D10556">
        <v>6.0000000000000001E-3</v>
      </c>
      <c r="E10556" t="s">
        <v>16726</v>
      </c>
      <c r="F10556" t="s">
        <v>5141</v>
      </c>
      <c r="G10556" s="6">
        <v>43251.447638888887</v>
      </c>
      <c r="H10556" t="s">
        <v>16485</v>
      </c>
      <c r="I10556" t="s">
        <v>44</v>
      </c>
      <c r="J10556"/>
      <c r="K10556" t="s">
        <v>28</v>
      </c>
      <c r="M10556"/>
      <c r="N10556" t="s">
        <v>16551</v>
      </c>
      <c r="O10556" t="s">
        <v>16727</v>
      </c>
      <c r="P10556" s="7" t="str">
        <f>HYPERLINK("https://collectormobile.dot.state.oh.us/arcgis/rest/services/ADAROW/ADA_ROW_Inventory_Image_Viewer/MapServer/0/192/attachments/", "Photo Link")</f>
        <v>Photo Link</v>
      </c>
      <c r="Q10556" s="7" t="str">
        <f>HYPERLINK("http://data.mapchannels.com/dualmaps6/map.htm?lat=41.029133&amp;lng=-82.307236", "Map Channel Link")</f>
        <v>Map Channel Link</v>
      </c>
    </row>
    <row r="10557" spans="1:17" hidden="1" x14ac:dyDescent="0.25">
      <c r="A10557" t="s">
        <v>5129</v>
      </c>
      <c r="B10557" t="s">
        <v>5130</v>
      </c>
      <c r="C10557" t="s">
        <v>5200</v>
      </c>
      <c r="D10557">
        <v>5.0000000000000001E-3</v>
      </c>
      <c r="E10557" t="s">
        <v>16728</v>
      </c>
      <c r="F10557" t="s">
        <v>5132</v>
      </c>
      <c r="G10557" s="6">
        <v>43272.636516203696</v>
      </c>
      <c r="H10557" t="s">
        <v>16485</v>
      </c>
      <c r="I10557" t="s">
        <v>44</v>
      </c>
      <c r="J10557"/>
      <c r="K10557" t="s">
        <v>124</v>
      </c>
      <c r="M10557"/>
      <c r="N10557" t="s">
        <v>16563</v>
      </c>
      <c r="O10557" t="s">
        <v>16729</v>
      </c>
      <c r="P10557" s="7" t="str">
        <f>HYPERLINK("https://collectormobile.dot.state.oh.us/arcgis/rest/services/ADAROW/ADA_ROW_Inventory_Image_Viewer/MapServer/0/198/attachments/", "Photo Link")</f>
        <v>Photo Link</v>
      </c>
      <c r="Q10557" s="7" t="str">
        <f>HYPERLINK("http://data.mapchannels.com/dualmaps6/map.htm?lat=40.923045&amp;lng=-82.281474", "Map Channel Link")</f>
        <v>Map Channel Link</v>
      </c>
    </row>
    <row r="10558" spans="1:17" hidden="1" x14ac:dyDescent="0.25">
      <c r="A10558" t="s">
        <v>5129</v>
      </c>
      <c r="B10558" t="s">
        <v>5130</v>
      </c>
      <c r="C10558" t="s">
        <v>5213</v>
      </c>
      <c r="D10558">
        <v>3.4000000000000002E-2</v>
      </c>
      <c r="E10558" t="s">
        <v>16730</v>
      </c>
      <c r="F10558" t="s">
        <v>5132</v>
      </c>
      <c r="G10558" s="6">
        <v>43272.636516203696</v>
      </c>
      <c r="H10558" t="s">
        <v>16485</v>
      </c>
      <c r="I10558" t="s">
        <v>44</v>
      </c>
      <c r="J10558"/>
      <c r="K10558" t="s">
        <v>28</v>
      </c>
      <c r="M10558"/>
      <c r="N10558" t="s">
        <v>16519</v>
      </c>
      <c r="O10558" t="s">
        <v>16731</v>
      </c>
      <c r="P10558" s="7" t="str">
        <f>HYPERLINK("https://collectormobile.dot.state.oh.us/arcgis/rest/services/ADAROW/ADA_ROW_Inventory_Image_Viewer/MapServer/0/185/attachments/", "Photo Link")</f>
        <v>Photo Link</v>
      </c>
      <c r="Q10558" s="7" t="str">
        <f>HYPERLINK("http://data.mapchannels.com/dualmaps6/map.htm?lat=40.922169&amp;lng=-82.281466", "Map Channel Link")</f>
        <v>Map Channel Link</v>
      </c>
    </row>
    <row r="10559" spans="1:17" hidden="1" x14ac:dyDescent="0.25">
      <c r="A10559" t="s">
        <v>5129</v>
      </c>
      <c r="B10559" t="s">
        <v>5130</v>
      </c>
      <c r="C10559" t="s">
        <v>5213</v>
      </c>
      <c r="D10559">
        <v>3.4000000000000002E-2</v>
      </c>
      <c r="E10559" t="s">
        <v>16732</v>
      </c>
      <c r="F10559" t="s">
        <v>5132</v>
      </c>
      <c r="G10559" s="6">
        <v>43272.636516203696</v>
      </c>
      <c r="H10559" t="s">
        <v>16485</v>
      </c>
      <c r="I10559" t="s">
        <v>44</v>
      </c>
      <c r="J10559"/>
      <c r="K10559" t="s">
        <v>38</v>
      </c>
      <c r="M10559"/>
      <c r="N10559" t="s">
        <v>16493</v>
      </c>
      <c r="O10559" t="s">
        <v>16733</v>
      </c>
      <c r="P10559" s="7" t="str">
        <f>HYPERLINK("https://collectormobile.dot.state.oh.us/arcgis/rest/services/ADAROW/ADA_ROW_Inventory_Image_Viewer/MapServer/0/186/attachments/", "Photo Link")</f>
        <v>Photo Link</v>
      </c>
      <c r="Q10559" s="7" t="str">
        <f>HYPERLINK("http://data.mapchannels.com/dualmaps6/map.htm?lat=40.922064&amp;lng=-82.281472", "Map Channel Link")</f>
        <v>Map Channel Link</v>
      </c>
    </row>
    <row r="10560" spans="1:17" hidden="1" x14ac:dyDescent="0.25">
      <c r="A10560" t="s">
        <v>5129</v>
      </c>
      <c r="B10560" t="s">
        <v>5130</v>
      </c>
      <c r="C10560" t="s">
        <v>16734</v>
      </c>
      <c r="D10560">
        <v>5.8000000000000003E-2</v>
      </c>
      <c r="E10560" t="s">
        <v>16735</v>
      </c>
      <c r="F10560" t="s">
        <v>5132</v>
      </c>
      <c r="G10560" s="6">
        <v>43272.794803240737</v>
      </c>
      <c r="H10560" t="s">
        <v>16485</v>
      </c>
      <c r="I10560" t="s">
        <v>44</v>
      </c>
      <c r="J10560"/>
      <c r="K10560" t="s">
        <v>124</v>
      </c>
      <c r="M10560"/>
      <c r="N10560" t="s">
        <v>16570</v>
      </c>
      <c r="O10560" t="s">
        <v>16736</v>
      </c>
      <c r="P10560" s="7" t="str">
        <f>HYPERLINK("https://collectormobile.dot.state.oh.us/arcgis/rest/services/ADAROW/ADA_ROW_Inventory_Image_Viewer/MapServer/0/11696/attachments/", "Photo Link")</f>
        <v>Photo Link</v>
      </c>
      <c r="Q10560" s="7" t="str">
        <f>HYPERLINK("http://data.mapchannels.com/dualmaps6/map.htm?lat=40.919355&amp;lng=-82.281660", "Map Channel Link")</f>
        <v>Map Channel Link</v>
      </c>
    </row>
    <row r="10561" spans="1:17" hidden="1" x14ac:dyDescent="0.25">
      <c r="A10561" t="s">
        <v>5129</v>
      </c>
      <c r="B10561" t="s">
        <v>5130</v>
      </c>
      <c r="C10561" t="s">
        <v>16737</v>
      </c>
      <c r="D10561">
        <v>0.123</v>
      </c>
      <c r="E10561" t="s">
        <v>16738</v>
      </c>
      <c r="F10561" t="s">
        <v>5132</v>
      </c>
      <c r="G10561" s="6">
        <v>43272.794803240737</v>
      </c>
      <c r="H10561" t="s">
        <v>16485</v>
      </c>
      <c r="I10561" t="s">
        <v>44</v>
      </c>
      <c r="J10561"/>
      <c r="K10561" t="s">
        <v>124</v>
      </c>
      <c r="M10561"/>
      <c r="N10561" t="s">
        <v>16563</v>
      </c>
      <c r="O10561" t="s">
        <v>16739</v>
      </c>
      <c r="P10561" s="7" t="str">
        <f>HYPERLINK("https://collectormobile.dot.state.oh.us/arcgis/rest/services/ADAROW/ADA_ROW_Inventory_Image_Viewer/MapServer/0/11694/attachments/", "Photo Link")</f>
        <v>Photo Link</v>
      </c>
      <c r="Q10561" s="7" t="str">
        <f>HYPERLINK("http://data.mapchannels.com/dualmaps6/map.htm?lat=40.918883&amp;lng=-82.281643", "Map Channel Link")</f>
        <v>Map Channel Link</v>
      </c>
    </row>
    <row r="10562" spans="1:17" hidden="1" x14ac:dyDescent="0.25">
      <c r="A10562" t="s">
        <v>5129</v>
      </c>
      <c r="B10562" t="s">
        <v>5130</v>
      </c>
      <c r="C10562" t="s">
        <v>11910</v>
      </c>
      <c r="D10562">
        <v>6.3E-2</v>
      </c>
      <c r="E10562" t="s">
        <v>16740</v>
      </c>
      <c r="F10562" t="s">
        <v>5132</v>
      </c>
      <c r="G10562" s="6">
        <v>43272.636516203696</v>
      </c>
      <c r="H10562" t="s">
        <v>16485</v>
      </c>
      <c r="I10562" t="s">
        <v>44</v>
      </c>
      <c r="J10562"/>
      <c r="K10562" t="s">
        <v>28</v>
      </c>
      <c r="M10562"/>
      <c r="N10562" t="s">
        <v>16489</v>
      </c>
      <c r="P10562" s="7" t="str">
        <f>HYPERLINK("https://collectormobile.dot.state.oh.us/arcgis/rest/services/ADAROW/ADA_ROW_Inventory_Image_Viewer/MapServer/0/10867/attachments/", "Photo Link")</f>
        <v>Photo Link</v>
      </c>
      <c r="Q10562" s="7" t="str">
        <f>HYPERLINK("http://data.mapchannels.com/dualmaps6/map.htm?lat=40.921593&amp;lng=-82.281026", "Map Channel Link")</f>
        <v>Map Channel Link</v>
      </c>
    </row>
    <row r="10563" spans="1:17" hidden="1" x14ac:dyDescent="0.25">
      <c r="A10563" t="s">
        <v>5129</v>
      </c>
      <c r="B10563" t="s">
        <v>5229</v>
      </c>
      <c r="C10563" t="s">
        <v>4522</v>
      </c>
      <c r="D10563">
        <v>3.1E-2</v>
      </c>
      <c r="E10563" t="s">
        <v>16741</v>
      </c>
      <c r="F10563" t="s">
        <v>5141</v>
      </c>
      <c r="G10563" s="6">
        <v>43249.563634259262</v>
      </c>
      <c r="H10563" t="s">
        <v>16485</v>
      </c>
      <c r="I10563" t="s">
        <v>44</v>
      </c>
      <c r="J10563"/>
      <c r="K10563" t="s">
        <v>124</v>
      </c>
      <c r="M10563"/>
      <c r="N10563" t="s">
        <v>16570</v>
      </c>
      <c r="O10563" t="s">
        <v>16742</v>
      </c>
      <c r="P10563" s="7" t="str">
        <f>HYPERLINK("https://collectormobile.dot.state.oh.us/arcgis/rest/services/ADAROW/ADA_ROW_Inventory_Image_Viewer/MapServer/0/211/attachments/", "Photo Link")</f>
        <v>Photo Link</v>
      </c>
      <c r="Q10563" s="7" t="str">
        <f>HYPERLINK("http://data.mapchannels.com/dualmaps6/map.htm?lat=40.871402&amp;lng=-82.876299", "Map Channel Link")</f>
        <v>Map Channel Link</v>
      </c>
    </row>
    <row r="10564" spans="1:17" hidden="1" x14ac:dyDescent="0.25">
      <c r="A10564" t="s">
        <v>5129</v>
      </c>
      <c r="B10564" t="s">
        <v>5229</v>
      </c>
      <c r="C10564" t="s">
        <v>4522</v>
      </c>
      <c r="D10564">
        <v>3.1E-2</v>
      </c>
      <c r="E10564" t="s">
        <v>16743</v>
      </c>
      <c r="F10564" t="s">
        <v>5141</v>
      </c>
      <c r="G10564" s="6">
        <v>43249.570706018523</v>
      </c>
      <c r="H10564" t="s">
        <v>16485</v>
      </c>
      <c r="I10564" t="s">
        <v>44</v>
      </c>
      <c r="J10564"/>
      <c r="K10564" t="s">
        <v>124</v>
      </c>
      <c r="M10564"/>
      <c r="N10564" t="s">
        <v>16563</v>
      </c>
      <c r="O10564" t="s">
        <v>16744</v>
      </c>
      <c r="P10564" s="7" t="str">
        <f>HYPERLINK("https://collectormobile.dot.state.oh.us/arcgis/rest/services/ADAROW/ADA_ROW_Inventory_Image_Viewer/MapServer/0/212/attachments/", "Photo Link")</f>
        <v>Photo Link</v>
      </c>
      <c r="Q10564" s="7" t="str">
        <f>HYPERLINK("http://data.mapchannels.com/dualmaps6/map.htm?lat=40.871464&amp;lng=-82.876180", "Map Channel Link")</f>
        <v>Map Channel Link</v>
      </c>
    </row>
    <row r="10565" spans="1:17" hidden="1" x14ac:dyDescent="0.25">
      <c r="A10565" t="s">
        <v>5129</v>
      </c>
      <c r="B10565" t="s">
        <v>5229</v>
      </c>
      <c r="C10565" t="s">
        <v>4522</v>
      </c>
      <c r="D10565">
        <v>4.4999999999999998E-2</v>
      </c>
      <c r="E10565" t="s">
        <v>16745</v>
      </c>
      <c r="F10565" t="s">
        <v>5141</v>
      </c>
      <c r="G10565" s="6">
        <v>43249.559155092589</v>
      </c>
      <c r="H10565" t="s">
        <v>16485</v>
      </c>
      <c r="I10565" t="s">
        <v>44</v>
      </c>
      <c r="J10565"/>
      <c r="K10565" t="s">
        <v>124</v>
      </c>
      <c r="M10565"/>
      <c r="N10565" t="s">
        <v>16519</v>
      </c>
      <c r="O10565" t="s">
        <v>16746</v>
      </c>
      <c r="P10565" s="7" t="str">
        <f>HYPERLINK("https://collectormobile.dot.state.oh.us/arcgis/rest/services/ADAROW/ADA_ROW_Inventory_Image_Viewer/MapServer/0/213/attachments/", "Photo Link")</f>
        <v>Photo Link</v>
      </c>
      <c r="Q10565" s="7" t="str">
        <f>HYPERLINK("http://data.mapchannels.com/dualmaps6/map.htm?lat=40.871554&amp;lng=-82.876489", "Map Channel Link")</f>
        <v>Map Channel Link</v>
      </c>
    </row>
    <row r="10566" spans="1:17" hidden="1" x14ac:dyDescent="0.25">
      <c r="A10566" t="s">
        <v>5129</v>
      </c>
      <c r="B10566" t="s">
        <v>5229</v>
      </c>
      <c r="C10566" t="s">
        <v>4522</v>
      </c>
      <c r="D10566">
        <v>4.4999999999999998E-2</v>
      </c>
      <c r="E10566" t="s">
        <v>16747</v>
      </c>
      <c r="F10566" t="s">
        <v>5141</v>
      </c>
      <c r="G10566" s="6">
        <v>43249.549074074072</v>
      </c>
      <c r="H10566" t="s">
        <v>16485</v>
      </c>
      <c r="I10566" t="s">
        <v>44</v>
      </c>
      <c r="J10566"/>
      <c r="K10566" t="s">
        <v>124</v>
      </c>
      <c r="M10566"/>
      <c r="N10566" t="s">
        <v>16513</v>
      </c>
      <c r="O10566" t="s">
        <v>16748</v>
      </c>
      <c r="P10566" s="7" t="str">
        <f>HYPERLINK("https://collectormobile.dot.state.oh.us/arcgis/rest/services/ADAROW/ADA_ROW_Inventory_Image_Viewer/MapServer/0/3279/attachments/", "Photo Link")</f>
        <v>Photo Link</v>
      </c>
      <c r="Q10566" s="7" t="str">
        <f>HYPERLINK("http://data.mapchannels.com/dualmaps6/map.htm?lat=40.871626&amp;lng=-82.876339", "Map Channel Link")</f>
        <v>Map Channel Link</v>
      </c>
    </row>
    <row r="10567" spans="1:17" hidden="1" x14ac:dyDescent="0.25">
      <c r="A10567" t="s">
        <v>5129</v>
      </c>
      <c r="B10567" t="s">
        <v>5374</v>
      </c>
      <c r="C10567" t="s">
        <v>797</v>
      </c>
      <c r="D10567">
        <v>2.6619999999999999</v>
      </c>
      <c r="E10567" t="s">
        <v>16749</v>
      </c>
      <c r="F10567" t="s">
        <v>5141</v>
      </c>
      <c r="G10567" s="6">
        <v>43277.767013888893</v>
      </c>
      <c r="H10567" t="s">
        <v>16485</v>
      </c>
      <c r="I10567" t="s">
        <v>44</v>
      </c>
      <c r="J10567"/>
      <c r="K10567" t="s">
        <v>28</v>
      </c>
      <c r="M10567"/>
      <c r="N10567" t="s">
        <v>16493</v>
      </c>
      <c r="P10567" s="7" t="str">
        <f>HYPERLINK("https://collectormobile.dot.state.oh.us/arcgis/rest/services/ADAROW/ADA_ROW_Inventory_Image_Viewer/MapServer/0/15168/attachments/", "Photo Link")</f>
        <v>Photo Link</v>
      </c>
      <c r="Q10567" s="7" t="str">
        <f>HYPERLINK("http://data.mapchannels.com/dualmaps6/map.htm?lat=41.432577&amp;lng=-82.688529", "Map Channel Link")</f>
        <v>Map Channel Link</v>
      </c>
    </row>
    <row r="10568" spans="1:17" hidden="1" x14ac:dyDescent="0.25">
      <c r="A10568" t="s">
        <v>5129</v>
      </c>
      <c r="B10568" t="s">
        <v>5374</v>
      </c>
      <c r="C10568" t="s">
        <v>3660</v>
      </c>
      <c r="D10568">
        <v>20.411000000000001</v>
      </c>
      <c r="E10568" t="s">
        <v>16750</v>
      </c>
      <c r="F10568" t="s">
        <v>5132</v>
      </c>
      <c r="G10568" s="6">
        <v>43271.792002314818</v>
      </c>
      <c r="H10568" t="s">
        <v>16485</v>
      </c>
      <c r="I10568" t="s">
        <v>44</v>
      </c>
      <c r="J10568"/>
      <c r="K10568" t="s">
        <v>124</v>
      </c>
      <c r="M10568"/>
      <c r="N10568" t="s">
        <v>16570</v>
      </c>
      <c r="O10568" t="s">
        <v>16751</v>
      </c>
      <c r="P10568" s="7" t="str">
        <f>HYPERLINK("https://collectormobile.dot.state.oh.us/arcgis/rest/services/ADAROW/ADA_ROW_Inventory_Image_Viewer/MapServer/0/9641/attachments/", "Photo Link")</f>
        <v>Photo Link</v>
      </c>
      <c r="Q10568" s="7" t="str">
        <f>HYPERLINK("http://data.mapchannels.com/dualmaps6/map.htm?lat=41.331262&amp;lng=-82.352463", "Map Channel Link")</f>
        <v>Map Channel Link</v>
      </c>
    </row>
    <row r="10569" spans="1:17" hidden="1" x14ac:dyDescent="0.25">
      <c r="A10569" t="s">
        <v>5129</v>
      </c>
      <c r="B10569" t="s">
        <v>5374</v>
      </c>
      <c r="C10569" t="s">
        <v>2059</v>
      </c>
      <c r="D10569">
        <v>1.1559999999999999</v>
      </c>
      <c r="E10569" t="s">
        <v>16752</v>
      </c>
      <c r="F10569" t="s">
        <v>5141</v>
      </c>
      <c r="G10569" s="6">
        <v>43277.767013888893</v>
      </c>
      <c r="H10569" t="s">
        <v>16485</v>
      </c>
      <c r="I10569" t="s">
        <v>44</v>
      </c>
      <c r="J10569"/>
      <c r="K10569" t="s">
        <v>28</v>
      </c>
      <c r="M10569"/>
      <c r="N10569" t="s">
        <v>16493</v>
      </c>
      <c r="P10569" s="7" t="str">
        <f>HYPERLINK("https://collectormobile.dot.state.oh.us/arcgis/rest/services/ADAROW/ADA_ROW_Inventory_Image_Viewer/MapServer/0/15164/attachments/", "Photo Link")</f>
        <v>Photo Link</v>
      </c>
      <c r="Q10569" s="7" t="str">
        <f>HYPERLINK("http://data.mapchannels.com/dualmaps6/map.htm?lat=41.432478&amp;lng=-82.687946", "Map Channel Link")</f>
        <v>Map Channel Link</v>
      </c>
    </row>
    <row r="10570" spans="1:17" hidden="1" x14ac:dyDescent="0.25">
      <c r="A10570" t="s">
        <v>5129</v>
      </c>
      <c r="B10570" t="s">
        <v>5374</v>
      </c>
      <c r="C10570" t="s">
        <v>2059</v>
      </c>
      <c r="D10570">
        <v>1.583</v>
      </c>
      <c r="E10570" t="s">
        <v>16753</v>
      </c>
      <c r="F10570" t="s">
        <v>5141</v>
      </c>
      <c r="G10570" s="6">
        <v>43271.791689814818</v>
      </c>
      <c r="H10570" t="s">
        <v>16485</v>
      </c>
      <c r="I10570" t="s">
        <v>44</v>
      </c>
      <c r="J10570"/>
      <c r="K10570" t="s">
        <v>38</v>
      </c>
      <c r="M10570"/>
      <c r="N10570" t="s">
        <v>16551</v>
      </c>
      <c r="P10570" s="7" t="str">
        <f>HYPERLINK("https://collectormobile.dot.state.oh.us/arcgis/rest/services/ADAROW/ADA_ROW_Inventory_Image_Viewer/MapServer/0/2540/attachments/", "Photo Link")</f>
        <v>Photo Link</v>
      </c>
      <c r="Q10570" s="7" t="str">
        <f>HYPERLINK("http://data.mapchannels.com/dualmaps6/map.htm?lat=41.427340&amp;lng=-82.683354", "Map Channel Link")</f>
        <v>Map Channel Link</v>
      </c>
    </row>
    <row r="10571" spans="1:17" hidden="1" x14ac:dyDescent="0.25">
      <c r="A10571" t="s">
        <v>5129</v>
      </c>
      <c r="B10571" t="s">
        <v>5374</v>
      </c>
      <c r="C10571" t="s">
        <v>2059</v>
      </c>
      <c r="D10571">
        <v>1.7769999999999999</v>
      </c>
      <c r="E10571" t="s">
        <v>16754</v>
      </c>
      <c r="F10571" t="s">
        <v>5132</v>
      </c>
      <c r="G10571" s="6">
        <v>43271.792002314818</v>
      </c>
      <c r="H10571" t="s">
        <v>16485</v>
      </c>
      <c r="I10571" t="s">
        <v>44</v>
      </c>
      <c r="J10571"/>
      <c r="K10571" t="s">
        <v>38</v>
      </c>
      <c r="M10571"/>
      <c r="N10571" t="s">
        <v>16551</v>
      </c>
      <c r="O10571" t="s">
        <v>16755</v>
      </c>
      <c r="P10571" s="7" t="str">
        <f>HYPERLINK("https://collectormobile.dot.state.oh.us/arcgis/rest/services/ADAROW/ADA_ROW_Inventory_Image_Viewer/MapServer/0/2557/attachments/", "Photo Link")</f>
        <v>Photo Link</v>
      </c>
      <c r="Q10571" s="7" t="str">
        <f>HYPERLINK("http://data.mapchannels.com/dualmaps6/map.htm?lat=41.425060&amp;lng=-82.681136", "Map Channel Link")</f>
        <v>Map Channel Link</v>
      </c>
    </row>
    <row r="10572" spans="1:17" hidden="1" x14ac:dyDescent="0.25">
      <c r="A10572" t="s">
        <v>5129</v>
      </c>
      <c r="B10572" t="s">
        <v>5374</v>
      </c>
      <c r="C10572" t="s">
        <v>2059</v>
      </c>
      <c r="D10572">
        <v>1.907</v>
      </c>
      <c r="E10572" t="s">
        <v>16756</v>
      </c>
      <c r="F10572" t="s">
        <v>5141</v>
      </c>
      <c r="G10572" s="6">
        <v>43271.791689814818</v>
      </c>
      <c r="H10572" t="s">
        <v>16485</v>
      </c>
      <c r="I10572" t="s">
        <v>44</v>
      </c>
      <c r="J10572"/>
      <c r="K10572" t="s">
        <v>28</v>
      </c>
      <c r="M10572"/>
      <c r="N10572" t="s">
        <v>16551</v>
      </c>
      <c r="P10572" s="7" t="str">
        <f>HYPERLINK("https://collectormobile.dot.state.oh.us/arcgis/rest/services/ADAROW/ADA_ROW_Inventory_Image_Viewer/MapServer/0/234/attachments/", "Photo Link")</f>
        <v>Photo Link</v>
      </c>
      <c r="Q10572" s="7" t="str">
        <f>HYPERLINK("http://data.mapchannels.com/dualmaps6/map.htm?lat=41.423631&amp;lng=-82.679756", "Map Channel Link")</f>
        <v>Map Channel Link</v>
      </c>
    </row>
    <row r="10573" spans="1:17" hidden="1" x14ac:dyDescent="0.25">
      <c r="A10573" t="s">
        <v>5129</v>
      </c>
      <c r="B10573" t="s">
        <v>5374</v>
      </c>
      <c r="C10573" t="s">
        <v>2059</v>
      </c>
      <c r="D10573">
        <v>1.925</v>
      </c>
      <c r="E10573" t="s">
        <v>16757</v>
      </c>
      <c r="F10573" t="s">
        <v>5376</v>
      </c>
      <c r="G10573" s="6">
        <v>43294.78638888889</v>
      </c>
      <c r="H10573" t="s">
        <v>16485</v>
      </c>
      <c r="I10573" t="s">
        <v>44</v>
      </c>
      <c r="J10573"/>
      <c r="K10573" t="s">
        <v>38</v>
      </c>
      <c r="M10573"/>
      <c r="N10573" t="s">
        <v>16493</v>
      </c>
      <c r="P10573" s="7" t="str">
        <f>HYPERLINK("https://collectormobile.dot.state.oh.us/arcgis/rest/services/ADAROW/ADA_ROW_Inventory_Image_Viewer/MapServer/0/16032/attachments/", "Photo Link")</f>
        <v>Photo Link</v>
      </c>
      <c r="Q10573" s="7" t="str">
        <f>HYPERLINK("http://data.mapchannels.com/dualmaps6/map.htm?lat=41.423496&amp;lng=-82.679187", "Map Channel Link")</f>
        <v>Map Channel Link</v>
      </c>
    </row>
    <row r="10574" spans="1:17" hidden="1" x14ac:dyDescent="0.25">
      <c r="A10574" t="s">
        <v>5129</v>
      </c>
      <c r="B10574" t="s">
        <v>5374</v>
      </c>
      <c r="C10574" t="s">
        <v>2059</v>
      </c>
      <c r="D10574">
        <v>2.085</v>
      </c>
      <c r="E10574" t="s">
        <v>16758</v>
      </c>
      <c r="F10574" t="s">
        <v>5132</v>
      </c>
      <c r="G10574" s="6">
        <v>43273.784236111111</v>
      </c>
      <c r="H10574" t="s">
        <v>16485</v>
      </c>
      <c r="I10574" t="s">
        <v>44</v>
      </c>
      <c r="J10574"/>
      <c r="K10574"/>
      <c r="M10574"/>
      <c r="N10574" t="s">
        <v>16493</v>
      </c>
      <c r="P10574" s="7" t="str">
        <f>HYPERLINK("https://collectormobile.dot.state.oh.us/arcgis/rest/services/ADAROW/ADA_ROW_Inventory_Image_Viewer/MapServer/0/239/attachments/", "Photo Link")</f>
        <v>Photo Link</v>
      </c>
      <c r="Q10574" s="7" t="str">
        <f>HYPERLINK("http://data.mapchannels.com/dualmaps6/map.htm?lat=41.421446&amp;lng=-82.677651", "Map Channel Link")</f>
        <v>Map Channel Link</v>
      </c>
    </row>
    <row r="10575" spans="1:17" hidden="1" x14ac:dyDescent="0.25">
      <c r="A10575" t="s">
        <v>5129</v>
      </c>
      <c r="B10575" t="s">
        <v>5374</v>
      </c>
      <c r="C10575" t="s">
        <v>2059</v>
      </c>
      <c r="D10575">
        <v>2.105</v>
      </c>
      <c r="E10575" t="s">
        <v>16759</v>
      </c>
      <c r="F10575" t="s">
        <v>5376</v>
      </c>
      <c r="G10575" s="6">
        <v>43294.78638888889</v>
      </c>
      <c r="H10575" t="s">
        <v>16485</v>
      </c>
      <c r="I10575" t="s">
        <v>44</v>
      </c>
      <c r="J10575"/>
      <c r="K10575" t="s">
        <v>38</v>
      </c>
      <c r="M10575"/>
      <c r="N10575" t="s">
        <v>16493</v>
      </c>
      <c r="P10575" s="7" t="str">
        <f>HYPERLINK("https://collectormobile.dot.state.oh.us/arcgis/rest/services/ADAROW/ADA_ROW_Inventory_Image_Viewer/MapServer/0/33292/attachments/", "Photo Link")</f>
        <v>Photo Link</v>
      </c>
      <c r="Q10575" s="7" t="str">
        <f>HYPERLINK("http://data.mapchannels.com/dualmaps6/map.htm?lat=41.421383&amp;lng=-82.677121", "Map Channel Link")</f>
        <v>Map Channel Link</v>
      </c>
    </row>
    <row r="10576" spans="1:17" hidden="1" x14ac:dyDescent="0.25">
      <c r="A10576" t="s">
        <v>5129</v>
      </c>
      <c r="B10576" t="s">
        <v>5374</v>
      </c>
      <c r="C10576" t="s">
        <v>2059</v>
      </c>
      <c r="D10576">
        <v>2.371</v>
      </c>
      <c r="E10576" t="s">
        <v>16760</v>
      </c>
      <c r="F10576" t="s">
        <v>5376</v>
      </c>
      <c r="G10576" s="6">
        <v>43294.78638888889</v>
      </c>
      <c r="H10576" t="s">
        <v>16485</v>
      </c>
      <c r="I10576" t="s">
        <v>44</v>
      </c>
      <c r="J10576"/>
      <c r="K10576" t="s">
        <v>38</v>
      </c>
      <c r="M10576"/>
      <c r="N10576" t="s">
        <v>16493</v>
      </c>
      <c r="P10576" s="7" t="str">
        <f>HYPERLINK("https://collectormobile.dot.state.oh.us/arcgis/rest/services/ADAROW/ADA_ROW_Inventory_Image_Viewer/MapServer/0/15213/attachments/", "Photo Link")</f>
        <v>Photo Link</v>
      </c>
      <c r="Q10576" s="7" t="str">
        <f>HYPERLINK("http://data.mapchannels.com/dualmaps6/map.htm?lat=41.418327&amp;lng=-82.674012", "Map Channel Link")</f>
        <v>Map Channel Link</v>
      </c>
    </row>
    <row r="10577" spans="1:17" hidden="1" x14ac:dyDescent="0.25">
      <c r="A10577" t="s">
        <v>5129</v>
      </c>
      <c r="B10577" t="s">
        <v>5374</v>
      </c>
      <c r="C10577" t="s">
        <v>2059</v>
      </c>
      <c r="D10577">
        <v>2.5030000000000001</v>
      </c>
      <c r="E10577" t="s">
        <v>16761</v>
      </c>
      <c r="F10577" t="s">
        <v>5132</v>
      </c>
      <c r="G10577" s="6">
        <v>43273.784236111111</v>
      </c>
      <c r="H10577" t="s">
        <v>16485</v>
      </c>
      <c r="I10577" t="s">
        <v>44</v>
      </c>
      <c r="J10577"/>
      <c r="K10577" t="s">
        <v>38</v>
      </c>
      <c r="M10577"/>
      <c r="N10577" t="s">
        <v>16493</v>
      </c>
      <c r="P10577" s="7" t="str">
        <f>HYPERLINK("https://collectormobile.dot.state.oh.us/arcgis/rest/services/ADAROW/ADA_ROW_Inventory_Image_Viewer/MapServer/0/12140/attachments/", "Photo Link")</f>
        <v>Photo Link</v>
      </c>
      <c r="Q10577" s="7" t="str">
        <f>HYPERLINK("http://data.mapchannels.com/dualmaps6/map.htm?lat=41.416636&amp;lng=-82.672768", "Map Channel Link")</f>
        <v>Map Channel Link</v>
      </c>
    </row>
    <row r="10578" spans="1:17" hidden="1" x14ac:dyDescent="0.25">
      <c r="A10578" t="s">
        <v>5129</v>
      </c>
      <c r="B10578" t="s">
        <v>5374</v>
      </c>
      <c r="C10578" t="s">
        <v>2059</v>
      </c>
      <c r="D10578">
        <v>2.9350000000000001</v>
      </c>
      <c r="E10578" t="s">
        <v>16762</v>
      </c>
      <c r="F10578" t="s">
        <v>5132</v>
      </c>
      <c r="G10578" s="6">
        <v>43273.784236111111</v>
      </c>
      <c r="H10578" t="s">
        <v>16485</v>
      </c>
      <c r="I10578" t="s">
        <v>44</v>
      </c>
      <c r="J10578"/>
      <c r="K10578" t="s">
        <v>38</v>
      </c>
      <c r="M10578"/>
      <c r="N10578" t="s">
        <v>16493</v>
      </c>
      <c r="P10578" s="7" t="str">
        <f>HYPERLINK("https://collectormobile.dot.state.oh.us/arcgis/rest/services/ADAROW/ADA_ROW_Inventory_Image_Viewer/MapServer/0/12137/attachments/", "Photo Link")</f>
        <v>Photo Link</v>
      </c>
      <c r="Q10578" s="7" t="str">
        <f>HYPERLINK("http://data.mapchannels.com/dualmaps6/map.htm?lat=41.411691&amp;lng=-82.667710", "Map Channel Link")</f>
        <v>Map Channel Link</v>
      </c>
    </row>
    <row r="10579" spans="1:17" hidden="1" x14ac:dyDescent="0.25">
      <c r="A10579" t="s">
        <v>5129</v>
      </c>
      <c r="B10579" t="s">
        <v>5374</v>
      </c>
      <c r="C10579" t="s">
        <v>2059</v>
      </c>
      <c r="D10579">
        <v>2.9649999999999999</v>
      </c>
      <c r="E10579" t="s">
        <v>16763</v>
      </c>
      <c r="F10579" t="s">
        <v>5376</v>
      </c>
      <c r="G10579" s="6">
        <v>43291.760439814818</v>
      </c>
      <c r="H10579" t="s">
        <v>16485</v>
      </c>
      <c r="I10579" t="s">
        <v>44</v>
      </c>
      <c r="J10579"/>
      <c r="K10579"/>
      <c r="M10579"/>
      <c r="N10579" t="s">
        <v>16493</v>
      </c>
      <c r="P10579" s="7" t="str">
        <f>HYPERLINK("https://collectormobile.dot.state.oh.us/arcgis/rest/services/ADAROW/ADA_ROW_Inventory_Image_Viewer/MapServer/0/16028/attachments/", "Photo Link")</f>
        <v>Photo Link</v>
      </c>
      <c r="Q10579" s="7" t="str">
        <f>HYPERLINK("http://data.mapchannels.com/dualmaps6/map.htm?lat=41.411508&amp;lng=-82.667040", "Map Channel Link")</f>
        <v>Map Channel Link</v>
      </c>
    </row>
    <row r="10580" spans="1:17" hidden="1" x14ac:dyDescent="0.25">
      <c r="A10580" t="s">
        <v>5129</v>
      </c>
      <c r="B10580" t="s">
        <v>5374</v>
      </c>
      <c r="C10580" t="s">
        <v>2059</v>
      </c>
      <c r="D10580">
        <v>3.1640000000000001</v>
      </c>
      <c r="E10580" t="s">
        <v>16764</v>
      </c>
      <c r="F10580" t="s">
        <v>5376</v>
      </c>
      <c r="G10580" s="6">
        <v>43291.760439814818</v>
      </c>
      <c r="H10580" t="s">
        <v>16485</v>
      </c>
      <c r="I10580" t="s">
        <v>44</v>
      </c>
      <c r="J10580"/>
      <c r="K10580" t="s">
        <v>38</v>
      </c>
      <c r="M10580"/>
      <c r="N10580" t="s">
        <v>16493</v>
      </c>
      <c r="P10580" s="7" t="str">
        <f>HYPERLINK("https://collectormobile.dot.state.oh.us/arcgis/rest/services/ADAROW/ADA_ROW_Inventory_Image_Viewer/MapServer/0/12143/attachments/", "Photo Link")</f>
        <v>Photo Link</v>
      </c>
      <c r="Q10580" s="7" t="str">
        <f>HYPERLINK("http://data.mapchannels.com/dualmaps6/map.htm?lat=41.409195&amp;lng=-82.664764", "Map Channel Link")</f>
        <v>Map Channel Link</v>
      </c>
    </row>
    <row r="10581" spans="1:17" hidden="1" x14ac:dyDescent="0.25">
      <c r="A10581" t="s">
        <v>5129</v>
      </c>
      <c r="B10581" t="s">
        <v>5374</v>
      </c>
      <c r="C10581" t="s">
        <v>2059</v>
      </c>
      <c r="D10581">
        <v>3.4220000000000002</v>
      </c>
      <c r="E10581" t="s">
        <v>16765</v>
      </c>
      <c r="F10581" t="s">
        <v>5141</v>
      </c>
      <c r="G10581" s="6">
        <v>43277.767013888893</v>
      </c>
      <c r="H10581" t="s">
        <v>16485</v>
      </c>
      <c r="I10581" t="s">
        <v>44</v>
      </c>
      <c r="J10581"/>
      <c r="K10581" t="s">
        <v>38</v>
      </c>
      <c r="M10581"/>
      <c r="N10581" t="s">
        <v>16493</v>
      </c>
      <c r="P10581" s="7" t="str">
        <f>HYPERLINK("https://collectormobile.dot.state.oh.us/arcgis/rest/services/ADAROW/ADA_ROW_Inventory_Image_Viewer/MapServer/0/15161/attachments/", "Photo Link")</f>
        <v>Photo Link</v>
      </c>
      <c r="Q10581" s="7" t="str">
        <f>HYPERLINK("http://data.mapchannels.com/dualmaps6/map.htm?lat=41.406041&amp;lng=-82.662060", "Map Channel Link")</f>
        <v>Map Channel Link</v>
      </c>
    </row>
    <row r="10582" spans="1:17" hidden="1" x14ac:dyDescent="0.25">
      <c r="A10582" t="s">
        <v>5129</v>
      </c>
      <c r="B10582" t="s">
        <v>5374</v>
      </c>
      <c r="C10582" t="s">
        <v>2059</v>
      </c>
      <c r="D10582">
        <v>3.5670000000000002</v>
      </c>
      <c r="E10582" t="s">
        <v>16766</v>
      </c>
      <c r="F10582" t="s">
        <v>5376</v>
      </c>
      <c r="G10582" s="6">
        <v>43291.760439814818</v>
      </c>
      <c r="H10582" t="s">
        <v>16485</v>
      </c>
      <c r="I10582" t="s">
        <v>44</v>
      </c>
      <c r="J10582"/>
      <c r="K10582" t="s">
        <v>38</v>
      </c>
      <c r="M10582"/>
      <c r="N10582" t="s">
        <v>16493</v>
      </c>
      <c r="P10582" s="7" t="str">
        <f>HYPERLINK("https://collectormobile.dot.state.oh.us/arcgis/rest/services/ADAROW/ADA_ROW_Inventory_Image_Viewer/MapServer/0/15616/attachments/", "Photo Link")</f>
        <v>Photo Link</v>
      </c>
      <c r="Q10582" s="7" t="str">
        <f>HYPERLINK("http://data.mapchannels.com/dualmaps6/map.htm?lat=41.404528&amp;lng=-82.660103", "Map Channel Link")</f>
        <v>Map Channel Link</v>
      </c>
    </row>
    <row r="10583" spans="1:17" hidden="1" x14ac:dyDescent="0.25">
      <c r="A10583" t="s">
        <v>5129</v>
      </c>
      <c r="B10583" t="s">
        <v>5374</v>
      </c>
      <c r="C10583" t="s">
        <v>2059</v>
      </c>
      <c r="D10583">
        <v>3.5870000000000002</v>
      </c>
      <c r="E10583" t="s">
        <v>16767</v>
      </c>
      <c r="F10583" t="s">
        <v>5376</v>
      </c>
      <c r="G10583" s="6">
        <v>43291.760439814818</v>
      </c>
      <c r="H10583" t="s">
        <v>16485</v>
      </c>
      <c r="I10583" t="s">
        <v>44</v>
      </c>
      <c r="J10583"/>
      <c r="K10583" t="s">
        <v>38</v>
      </c>
      <c r="M10583"/>
      <c r="N10583" t="s">
        <v>16493</v>
      </c>
      <c r="P10583" s="7" t="str">
        <f>HYPERLINK("https://collectormobile.dot.state.oh.us/arcgis/rest/services/ADAROW/ADA_ROW_Inventory_Image_Viewer/MapServer/0/15617/attachments/", "Photo Link")</f>
        <v>Photo Link</v>
      </c>
      <c r="Q10583" s="7" t="str">
        <f>HYPERLINK("http://data.mapchannels.com/dualmaps6/map.htm?lat=41.404301&amp;lng=-82.659874", "Map Channel Link")</f>
        <v>Map Channel Link</v>
      </c>
    </row>
    <row r="10584" spans="1:17" hidden="1" x14ac:dyDescent="0.25">
      <c r="A10584" t="s">
        <v>5129</v>
      </c>
      <c r="B10584" t="s">
        <v>5374</v>
      </c>
      <c r="C10584" t="s">
        <v>5459</v>
      </c>
      <c r="D10584">
        <v>0.59199999999999997</v>
      </c>
      <c r="E10584" t="s">
        <v>16768</v>
      </c>
      <c r="F10584" t="s">
        <v>5141</v>
      </c>
      <c r="G10584" s="6">
        <v>43271.791689814818</v>
      </c>
      <c r="H10584" t="s">
        <v>16485</v>
      </c>
      <c r="I10584" t="s">
        <v>44</v>
      </c>
      <c r="J10584"/>
      <c r="K10584" t="s">
        <v>38</v>
      </c>
      <c r="M10584"/>
      <c r="N10584" t="s">
        <v>16493</v>
      </c>
      <c r="P10584" s="7" t="str">
        <f>HYPERLINK("https://collectormobile.dot.state.oh.us/arcgis/rest/services/ADAROW/ADA_ROW_Inventory_Image_Viewer/MapServer/0/2532/attachments/", "Photo Link")</f>
        <v>Photo Link</v>
      </c>
      <c r="Q10584" s="7" t="str">
        <f>HYPERLINK("http://data.mapchannels.com/dualmaps6/map.htm?lat=41.425274&amp;lng=-82.681359", "Map Channel Link")</f>
        <v>Map Channel Link</v>
      </c>
    </row>
    <row r="10585" spans="1:17" hidden="1" x14ac:dyDescent="0.25">
      <c r="A10585" t="s">
        <v>5129</v>
      </c>
      <c r="B10585" t="s">
        <v>5374</v>
      </c>
      <c r="C10585" t="s">
        <v>5463</v>
      </c>
      <c r="D10585">
        <v>0.221</v>
      </c>
      <c r="E10585" t="s">
        <v>16769</v>
      </c>
      <c r="F10585" t="s">
        <v>5141</v>
      </c>
      <c r="G10585" s="6">
        <v>43271.791689814818</v>
      </c>
      <c r="H10585" t="s">
        <v>16485</v>
      </c>
      <c r="I10585" t="s">
        <v>44</v>
      </c>
      <c r="J10585"/>
      <c r="K10585" t="s">
        <v>28</v>
      </c>
      <c r="M10585"/>
      <c r="N10585" t="s">
        <v>16551</v>
      </c>
      <c r="P10585" s="7" t="str">
        <f>HYPERLINK("https://collectormobile.dot.state.oh.us/arcgis/rest/services/ADAROW/ADA_ROW_Inventory_Image_Viewer/MapServer/0/2565/attachments/", "Photo Link")</f>
        <v>Photo Link</v>
      </c>
      <c r="Q10585" s="7" t="str">
        <f>HYPERLINK("http://data.mapchannels.com/dualmaps6/map.htm?lat=41.424615&amp;lng=-82.680723", "Map Channel Link")</f>
        <v>Map Channel Link</v>
      </c>
    </row>
    <row r="10586" spans="1:17" hidden="1" x14ac:dyDescent="0.25">
      <c r="A10586" t="s">
        <v>5129</v>
      </c>
      <c r="B10586" t="s">
        <v>5374</v>
      </c>
      <c r="C10586" t="s">
        <v>5470</v>
      </c>
      <c r="D10586">
        <v>0.14199999999999999</v>
      </c>
      <c r="E10586" t="s">
        <v>16770</v>
      </c>
      <c r="F10586" t="s">
        <v>5132</v>
      </c>
      <c r="G10586" s="6">
        <v>43271.792002314818</v>
      </c>
      <c r="H10586" t="s">
        <v>16485</v>
      </c>
      <c r="I10586" t="s">
        <v>44</v>
      </c>
      <c r="J10586"/>
      <c r="K10586" t="s">
        <v>38</v>
      </c>
      <c r="M10586"/>
      <c r="N10586" t="s">
        <v>16493</v>
      </c>
      <c r="O10586" t="s">
        <v>16771</v>
      </c>
      <c r="P10586" s="7" t="str">
        <f>HYPERLINK("https://collectormobile.dot.state.oh.us/arcgis/rest/services/ADAROW/ADA_ROW_Inventory_Image_Viewer/MapServer/0/232/attachments/", "Photo Link")</f>
        <v>Photo Link</v>
      </c>
      <c r="Q10586" s="7" t="str">
        <f>HYPERLINK("http://data.mapchannels.com/dualmaps6/map.htm?lat=41.331031&amp;lng=-82.354093", "Map Channel Link")</f>
        <v>Map Channel Link</v>
      </c>
    </row>
    <row r="10587" spans="1:17" hidden="1" x14ac:dyDescent="0.25">
      <c r="A10587" t="s">
        <v>5129</v>
      </c>
      <c r="B10587" t="s">
        <v>5374</v>
      </c>
      <c r="C10587" t="s">
        <v>5472</v>
      </c>
      <c r="D10587">
        <v>0.20599999999999999</v>
      </c>
      <c r="E10587" t="s">
        <v>16772</v>
      </c>
      <c r="F10587" t="s">
        <v>5132</v>
      </c>
      <c r="G10587" s="6">
        <v>43271.792002314818</v>
      </c>
      <c r="H10587" t="s">
        <v>16485</v>
      </c>
      <c r="I10587" t="s">
        <v>44</v>
      </c>
      <c r="J10587"/>
      <c r="K10587" t="s">
        <v>38</v>
      </c>
      <c r="M10587"/>
      <c r="N10587" t="s">
        <v>16493</v>
      </c>
      <c r="P10587" s="7" t="str">
        <f>HYPERLINK("https://collectormobile.dot.state.oh.us/arcgis/rest/services/ADAROW/ADA_ROW_Inventory_Image_Viewer/MapServer/0/218/attachments/", "Photo Link")</f>
        <v>Photo Link</v>
      </c>
      <c r="Q10587" s="7" t="str">
        <f>HYPERLINK("http://data.mapchannels.com/dualmaps6/map.htm?lat=41.431966&amp;lng=-82.687821", "Map Channel Link")</f>
        <v>Map Channel Link</v>
      </c>
    </row>
    <row r="10588" spans="1:17" hidden="1" x14ac:dyDescent="0.25">
      <c r="A10588" t="s">
        <v>5129</v>
      </c>
      <c r="B10588" t="s">
        <v>5479</v>
      </c>
      <c r="C10588" t="s">
        <v>4964</v>
      </c>
      <c r="D10588">
        <v>6.4130000000000003</v>
      </c>
      <c r="E10588" t="s">
        <v>16773</v>
      </c>
      <c r="F10588" t="s">
        <v>5141</v>
      </c>
      <c r="G10588" s="6">
        <v>43249.716631944437</v>
      </c>
      <c r="H10588" t="s">
        <v>16485</v>
      </c>
      <c r="I10588" t="s">
        <v>44</v>
      </c>
      <c r="J10588"/>
      <c r="K10588" t="s">
        <v>124</v>
      </c>
      <c r="M10588"/>
      <c r="N10588" t="s">
        <v>16570</v>
      </c>
      <c r="O10588" t="s">
        <v>16774</v>
      </c>
      <c r="P10588" s="7" t="str">
        <f>HYPERLINK("https://collectormobile.dot.state.oh.us/arcgis/rest/services/ADAROW/ADA_ROW_Inventory_Image_Viewer/MapServer/0/235/attachments/", "Photo Link")</f>
        <v>Photo Link</v>
      </c>
      <c r="Q10588" s="7" t="str">
        <f>HYPERLINK("http://data.mapchannels.com/dualmaps6/map.htm?lat=41.248109&amp;lng=-82.491691", "Map Channel Link")</f>
        <v>Map Channel Link</v>
      </c>
    </row>
    <row r="10589" spans="1:17" hidden="1" x14ac:dyDescent="0.25">
      <c r="A10589" t="s">
        <v>5129</v>
      </c>
      <c r="B10589" t="s">
        <v>5479</v>
      </c>
      <c r="C10589" t="s">
        <v>4964</v>
      </c>
      <c r="D10589">
        <v>6.4329999999999998</v>
      </c>
      <c r="E10589" t="s">
        <v>16775</v>
      </c>
      <c r="F10589" t="s">
        <v>5141</v>
      </c>
      <c r="G10589" s="6">
        <v>43249.72142361111</v>
      </c>
      <c r="H10589" t="s">
        <v>16485</v>
      </c>
      <c r="I10589" t="s">
        <v>44</v>
      </c>
      <c r="J10589"/>
      <c r="K10589" t="s">
        <v>28</v>
      </c>
      <c r="M10589"/>
      <c r="N10589" t="s">
        <v>16489</v>
      </c>
      <c r="O10589"/>
      <c r="P10589" s="7" t="str">
        <f>HYPERLINK("https://collectormobile.dot.state.oh.us/arcgis/rest/services/ADAROW/ADA_ROW_Inventory_Image_Viewer/MapServer/0/225/attachments/", "Photo Link")</f>
        <v>Photo Link</v>
      </c>
      <c r="Q10589" s="7" t="str">
        <f>HYPERLINK("http://data.mapchannels.com/dualmaps6/map.htm?lat=41.248401&amp;lng=-82.491696", "Map Channel Link")</f>
        <v>Map Channel Link</v>
      </c>
    </row>
    <row r="10590" spans="1:17" hidden="1" x14ac:dyDescent="0.25">
      <c r="A10590" t="s">
        <v>5129</v>
      </c>
      <c r="B10590" t="s">
        <v>5479</v>
      </c>
      <c r="C10590" t="s">
        <v>208</v>
      </c>
      <c r="D10590">
        <v>2.1720000000000002</v>
      </c>
      <c r="E10590" t="s">
        <v>16776</v>
      </c>
      <c r="F10590" t="s">
        <v>5141</v>
      </c>
      <c r="G10590" s="6">
        <v>43249.59579861111</v>
      </c>
      <c r="H10590" t="s">
        <v>16485</v>
      </c>
      <c r="I10590" t="s">
        <v>44</v>
      </c>
      <c r="J10590"/>
      <c r="K10590" t="s">
        <v>28</v>
      </c>
      <c r="M10590"/>
      <c r="N10590" t="s">
        <v>16551</v>
      </c>
      <c r="O10590" t="s">
        <v>16777</v>
      </c>
      <c r="P10590" s="7" t="str">
        <f>HYPERLINK("https://collectormobile.dot.state.oh.us/arcgis/rest/services/ADAROW/ADA_ROW_Inventory_Image_Viewer/MapServer/0/242/attachments/", "Photo Link")</f>
        <v>Photo Link</v>
      </c>
      <c r="Q10590" s="7" t="str">
        <f>HYPERLINK("http://data.mapchannels.com/dualmaps6/map.htm?lat=41.027141&amp;lng=-82.731606", "Map Channel Link")</f>
        <v>Map Channel Link</v>
      </c>
    </row>
    <row r="10591" spans="1:17" hidden="1" x14ac:dyDescent="0.25">
      <c r="A10591" t="s">
        <v>5129</v>
      </c>
      <c r="B10591" t="s">
        <v>5479</v>
      </c>
      <c r="C10591" t="s">
        <v>2696</v>
      </c>
      <c r="D10591">
        <v>4.0000000000000001E-3</v>
      </c>
      <c r="E10591" t="s">
        <v>16778</v>
      </c>
      <c r="F10591" t="s">
        <v>5141</v>
      </c>
      <c r="G10591" s="6">
        <v>43249.608738425923</v>
      </c>
      <c r="H10591" t="s">
        <v>16485</v>
      </c>
      <c r="I10591" t="s">
        <v>44</v>
      </c>
      <c r="J10591"/>
      <c r="K10591" t="s">
        <v>28</v>
      </c>
      <c r="M10591"/>
      <c r="N10591" t="s">
        <v>16519</v>
      </c>
      <c r="O10591" t="s">
        <v>16779</v>
      </c>
      <c r="P10591" s="7" t="str">
        <f>HYPERLINK("https://collectormobile.dot.state.oh.us/arcgis/rest/services/ADAROW/ADA_ROW_Inventory_Image_Viewer/MapServer/0/241/attachments/", "Photo Link")</f>
        <v>Photo Link</v>
      </c>
      <c r="Q10591" s="7" t="str">
        <f>HYPERLINK("http://data.mapchannels.com/dualmaps6/map.htm?lat=41.029629&amp;lng=-82.731685", "Map Channel Link")</f>
        <v>Map Channel Link</v>
      </c>
    </row>
    <row r="10592" spans="1:17" hidden="1" x14ac:dyDescent="0.25">
      <c r="A10592" t="s">
        <v>5129</v>
      </c>
      <c r="B10592" t="s">
        <v>5680</v>
      </c>
      <c r="C10592" t="s">
        <v>515</v>
      </c>
      <c r="D10592">
        <v>13.579000000000001</v>
      </c>
      <c r="E10592" t="s">
        <v>16780</v>
      </c>
      <c r="F10592" t="s">
        <v>5141</v>
      </c>
      <c r="G10592" s="6">
        <v>43284.518761574072</v>
      </c>
      <c r="H10592" t="s">
        <v>16485</v>
      </c>
      <c r="I10592" t="s">
        <v>44</v>
      </c>
      <c r="J10592"/>
      <c r="K10592" t="s">
        <v>28</v>
      </c>
      <c r="M10592"/>
      <c r="N10592" t="s">
        <v>16489</v>
      </c>
      <c r="P10592" s="7" t="str">
        <f>HYPERLINK("https://collectormobile.dot.state.oh.us/arcgis/rest/services/ADAROW/ADA_ROW_Inventory_Image_Viewer/MapServer/0/289/attachments/", "Photo Link")</f>
        <v>Photo Link</v>
      </c>
      <c r="Q10592" s="7" t="str">
        <f>HYPERLINK("http://data.mapchannels.com/dualmaps6/map.htm?lat=41.418877&amp;lng=-82.119551", "Map Channel Link")</f>
        <v>Map Channel Link</v>
      </c>
    </row>
    <row r="10593" spans="1:17" hidden="1" x14ac:dyDescent="0.25">
      <c r="A10593" t="s">
        <v>5129</v>
      </c>
      <c r="B10593" t="s">
        <v>5680</v>
      </c>
      <c r="C10593" t="s">
        <v>515</v>
      </c>
      <c r="D10593">
        <v>13.579000000000001</v>
      </c>
      <c r="E10593" t="s">
        <v>16781</v>
      </c>
      <c r="F10593" t="s">
        <v>5141</v>
      </c>
      <c r="G10593" s="6">
        <v>43284.518761574072</v>
      </c>
      <c r="H10593" t="s">
        <v>16485</v>
      </c>
      <c r="I10593" t="s">
        <v>44</v>
      </c>
      <c r="J10593"/>
      <c r="K10593" t="s">
        <v>38</v>
      </c>
      <c r="M10593"/>
      <c r="N10593" t="s">
        <v>16493</v>
      </c>
      <c r="P10593" s="7" t="str">
        <f>HYPERLINK("https://collectormobile.dot.state.oh.us/arcgis/rest/services/ADAROW/ADA_ROW_Inventory_Image_Viewer/MapServer/0/290/attachments/", "Photo Link")</f>
        <v>Photo Link</v>
      </c>
      <c r="Q10593" s="7" t="str">
        <f>HYPERLINK("http://data.mapchannels.com/dualmaps6/map.htm?lat=41.418642&amp;lng=-82.119537", "Map Channel Link")</f>
        <v>Map Channel Link</v>
      </c>
    </row>
    <row r="10594" spans="1:17" hidden="1" x14ac:dyDescent="0.25">
      <c r="A10594" t="s">
        <v>5129</v>
      </c>
      <c r="B10594" t="s">
        <v>5680</v>
      </c>
      <c r="C10594" t="s">
        <v>546</v>
      </c>
      <c r="D10594">
        <v>11.416</v>
      </c>
      <c r="E10594" t="s">
        <v>16782</v>
      </c>
      <c r="F10594" t="s">
        <v>5141</v>
      </c>
      <c r="G10594" s="6">
        <v>43284.518761574072</v>
      </c>
      <c r="H10594" t="s">
        <v>16485</v>
      </c>
      <c r="I10594" t="s">
        <v>44</v>
      </c>
      <c r="J10594"/>
      <c r="K10594" t="s">
        <v>28</v>
      </c>
      <c r="M10594"/>
      <c r="N10594" t="s">
        <v>16489</v>
      </c>
      <c r="O10594" t="s">
        <v>16783</v>
      </c>
      <c r="P10594" s="7" t="str">
        <f>HYPERLINK("https://collectormobile.dot.state.oh.us/arcgis/rest/services/ADAROW/ADA_ROW_Inventory_Image_Viewer/MapServer/0/19485/attachments/", "Photo Link")</f>
        <v>Photo Link</v>
      </c>
      <c r="Q10594" s="7" t="str">
        <f>HYPERLINK("http://data.mapchannels.com/dualmaps6/map.htm?lat=41.168721&amp;lng=-82.120900", "Map Channel Link")</f>
        <v>Map Channel Link</v>
      </c>
    </row>
    <row r="10595" spans="1:17" hidden="1" x14ac:dyDescent="0.25">
      <c r="A10595" t="s">
        <v>5129</v>
      </c>
      <c r="B10595" t="s">
        <v>5680</v>
      </c>
      <c r="C10595" t="s">
        <v>3747</v>
      </c>
      <c r="D10595">
        <v>8.0000000000000002E-3</v>
      </c>
      <c r="E10595" t="s">
        <v>16784</v>
      </c>
      <c r="F10595" t="s">
        <v>5141</v>
      </c>
      <c r="G10595" s="6">
        <v>43284.518761574072</v>
      </c>
      <c r="H10595" t="s">
        <v>16485</v>
      </c>
      <c r="I10595" t="s">
        <v>44</v>
      </c>
      <c r="J10595"/>
      <c r="K10595" t="s">
        <v>38</v>
      </c>
      <c r="M10595"/>
      <c r="N10595" t="s">
        <v>16493</v>
      </c>
      <c r="P10595" s="7" t="str">
        <f>HYPERLINK("https://collectormobile.dot.state.oh.us/arcgis/rest/services/ADAROW/ADA_ROW_Inventory_Image_Viewer/MapServer/0/308/attachments/", "Photo Link")</f>
        <v>Photo Link</v>
      </c>
      <c r="Q10595" s="7" t="str">
        <f>HYPERLINK("http://data.mapchannels.com/dualmaps6/map.htm?lat=41.420534&amp;lng=-82.103792", "Map Channel Link")</f>
        <v>Map Channel Link</v>
      </c>
    </row>
    <row r="10596" spans="1:17" hidden="1" x14ac:dyDescent="0.25">
      <c r="A10596" t="s">
        <v>5129</v>
      </c>
      <c r="B10596" t="s">
        <v>5680</v>
      </c>
      <c r="C10596" t="s">
        <v>3747</v>
      </c>
      <c r="D10596">
        <v>6.2069999999999999</v>
      </c>
      <c r="E10596" t="s">
        <v>16785</v>
      </c>
      <c r="F10596" t="s">
        <v>5141</v>
      </c>
      <c r="G10596" s="6">
        <v>43284.518761574072</v>
      </c>
      <c r="H10596" t="s">
        <v>16485</v>
      </c>
      <c r="I10596" t="s">
        <v>44</v>
      </c>
      <c r="J10596"/>
      <c r="K10596" t="s">
        <v>38</v>
      </c>
      <c r="M10596"/>
      <c r="N10596" t="s">
        <v>16493</v>
      </c>
      <c r="P10596" s="7" t="str">
        <f>HYPERLINK("https://collectormobile.dot.state.oh.us/arcgis/rest/services/ADAROW/ADA_ROW_Inventory_Image_Viewer/MapServer/0/2569/attachments/", "Photo Link")</f>
        <v>Photo Link</v>
      </c>
      <c r="Q10596" s="7" t="str">
        <f>HYPERLINK("http://data.mapchannels.com/dualmaps6/map.htm?lat=41.419170&amp;lng=-82.113724", "Map Channel Link")</f>
        <v>Map Channel Link</v>
      </c>
    </row>
    <row r="10597" spans="1:17" hidden="1" x14ac:dyDescent="0.25">
      <c r="A10597" t="s">
        <v>5129</v>
      </c>
      <c r="B10597" t="s">
        <v>5680</v>
      </c>
      <c r="C10597" t="s">
        <v>4964</v>
      </c>
      <c r="D10597">
        <v>2.5430000000000001</v>
      </c>
      <c r="E10597" t="s">
        <v>16786</v>
      </c>
      <c r="F10597" t="s">
        <v>5132</v>
      </c>
      <c r="G10597" s="6">
        <v>43357.511053240742</v>
      </c>
      <c r="H10597" t="s">
        <v>16485</v>
      </c>
      <c r="I10597" t="s">
        <v>44</v>
      </c>
      <c r="J10597"/>
      <c r="K10597" t="s">
        <v>124</v>
      </c>
      <c r="M10597"/>
      <c r="N10597" t="s">
        <v>16563</v>
      </c>
      <c r="O10597" t="s">
        <v>16787</v>
      </c>
      <c r="P10597" s="7" t="str">
        <f>HYPERLINK("https://collectormobile.dot.state.oh.us/arcgis/rest/services/ADAROW/ADA_ROW_Inventory_Image_Viewer/MapServer/0/2382/attachments/", "Photo Link")</f>
        <v>Photo Link</v>
      </c>
      <c r="Q10597" s="7" t="str">
        <f>HYPERLINK("http://data.mapchannels.com/dualmaps6/map.htm?lat=41.100888&amp;lng=-82.220135", "Map Channel Link")</f>
        <v>Map Channel Link</v>
      </c>
    </row>
    <row r="10598" spans="1:17" hidden="1" x14ac:dyDescent="0.25">
      <c r="A10598" t="s">
        <v>5129</v>
      </c>
      <c r="B10598" t="s">
        <v>5680</v>
      </c>
      <c r="C10598" t="s">
        <v>4964</v>
      </c>
      <c r="D10598">
        <v>2.62</v>
      </c>
      <c r="E10598" t="s">
        <v>16788</v>
      </c>
      <c r="F10598" t="s">
        <v>5132</v>
      </c>
      <c r="G10598" s="6">
        <v>43283.745636574073</v>
      </c>
      <c r="H10598" t="s">
        <v>16485</v>
      </c>
      <c r="I10598" t="s">
        <v>44</v>
      </c>
      <c r="J10598"/>
      <c r="K10598" t="s">
        <v>124</v>
      </c>
      <c r="M10598"/>
      <c r="N10598" t="s">
        <v>16486</v>
      </c>
      <c r="O10598" t="s">
        <v>16789</v>
      </c>
      <c r="P10598" s="7" t="str">
        <f>HYPERLINK("https://collectormobile.dot.state.oh.us/arcgis/rest/services/ADAROW/ADA_ROW_Inventory_Image_Viewer/MapServer/0/19078/attachments/", "Photo Link")</f>
        <v>Photo Link</v>
      </c>
      <c r="Q10598" s="7" t="str">
        <f>HYPERLINK("http://data.mapchannels.com/dualmaps6/map.htm?lat=41.102005&amp;lng=-82.220078", "Map Channel Link")</f>
        <v>Map Channel Link</v>
      </c>
    </row>
    <row r="10599" spans="1:17" hidden="1" x14ac:dyDescent="0.25">
      <c r="A10599" t="s">
        <v>5129</v>
      </c>
      <c r="B10599" t="s">
        <v>5680</v>
      </c>
      <c r="C10599" t="s">
        <v>4964</v>
      </c>
      <c r="D10599">
        <v>2.827</v>
      </c>
      <c r="E10599" t="s">
        <v>16790</v>
      </c>
      <c r="F10599" t="s">
        <v>5132</v>
      </c>
      <c r="G10599" s="6">
        <v>43283.745636574073</v>
      </c>
      <c r="H10599" t="s">
        <v>16485</v>
      </c>
      <c r="I10599" t="s">
        <v>44</v>
      </c>
      <c r="J10599"/>
      <c r="K10599" t="s">
        <v>124</v>
      </c>
      <c r="M10599"/>
      <c r="N10599" t="s">
        <v>16486</v>
      </c>
      <c r="P10599" s="7" t="str">
        <f>HYPERLINK("https://collectormobile.dot.state.oh.us/arcgis/rest/services/ADAROW/ADA_ROW_Inventory_Image_Viewer/MapServer/0/19075/attachments/", "Photo Link")</f>
        <v>Photo Link</v>
      </c>
      <c r="Q10599" s="7" t="str">
        <f>HYPERLINK("http://data.mapchannels.com/dualmaps6/map.htm?lat=41.105004&amp;lng=-82.220029", "Map Channel Link")</f>
        <v>Map Channel Link</v>
      </c>
    </row>
    <row r="10600" spans="1:17" hidden="1" x14ac:dyDescent="0.25">
      <c r="A10600" t="s">
        <v>5129</v>
      </c>
      <c r="B10600" t="s">
        <v>5680</v>
      </c>
      <c r="C10600" t="s">
        <v>5538</v>
      </c>
      <c r="D10600">
        <v>7.508</v>
      </c>
      <c r="E10600" t="s">
        <v>16791</v>
      </c>
      <c r="F10600" t="s">
        <v>5376</v>
      </c>
      <c r="G10600" s="6">
        <v>43284.777499999997</v>
      </c>
      <c r="H10600" t="s">
        <v>16485</v>
      </c>
      <c r="I10600" t="s">
        <v>44</v>
      </c>
      <c r="J10600"/>
      <c r="K10600" t="s">
        <v>28</v>
      </c>
      <c r="M10600"/>
      <c r="N10600" t="s">
        <v>16489</v>
      </c>
      <c r="P10600" s="7" t="str">
        <f>HYPERLINK("https://collectormobile.dot.state.oh.us/arcgis/rest/services/ADAROW/ADA_ROW_Inventory_Image_Viewer/MapServer/0/296/attachments/", "Photo Link")</f>
        <v>Photo Link</v>
      </c>
      <c r="Q10600" s="7" t="str">
        <f>HYPERLINK("http://data.mapchannels.com/dualmaps6/map.htm?lat=41.312612&amp;lng=-81.925608", "Map Channel Link")</f>
        <v>Map Channel Link</v>
      </c>
    </row>
    <row r="10601" spans="1:17" hidden="1" x14ac:dyDescent="0.25">
      <c r="A10601" t="s">
        <v>5129</v>
      </c>
      <c r="B10601" t="s">
        <v>5680</v>
      </c>
      <c r="C10601" t="s">
        <v>5538</v>
      </c>
      <c r="D10601">
        <v>7.5380000000000003</v>
      </c>
      <c r="E10601" t="s">
        <v>16792</v>
      </c>
      <c r="F10601" t="s">
        <v>5376</v>
      </c>
      <c r="G10601" s="6">
        <v>43284.777499999997</v>
      </c>
      <c r="H10601" t="s">
        <v>16485</v>
      </c>
      <c r="I10601" t="s">
        <v>44</v>
      </c>
      <c r="J10601"/>
      <c r="K10601" t="s">
        <v>28</v>
      </c>
      <c r="M10601"/>
      <c r="N10601" t="s">
        <v>16489</v>
      </c>
      <c r="P10601" s="7" t="str">
        <f>HYPERLINK("https://collectormobile.dot.state.oh.us/arcgis/rest/services/ADAROW/ADA_ROW_Inventory_Image_Viewer/MapServer/0/295/attachments/", "Photo Link")</f>
        <v>Photo Link</v>
      </c>
      <c r="Q10601" s="7" t="str">
        <f>HYPERLINK("http://data.mapchannels.com/dualmaps6/map.htm?lat=41.312604&amp;lng=-81.925035", "Map Channel Link")</f>
        <v>Map Channel Link</v>
      </c>
    </row>
    <row r="10602" spans="1:17" hidden="1" x14ac:dyDescent="0.25">
      <c r="A10602" t="s">
        <v>5129</v>
      </c>
      <c r="B10602" t="s">
        <v>5680</v>
      </c>
      <c r="C10602" t="s">
        <v>5538</v>
      </c>
      <c r="D10602">
        <v>9.9930000000000003</v>
      </c>
      <c r="E10602" t="s">
        <v>16793</v>
      </c>
      <c r="F10602" t="s">
        <v>5376</v>
      </c>
      <c r="G10602" s="6">
        <v>43284.777499999997</v>
      </c>
      <c r="H10602" t="s">
        <v>16485</v>
      </c>
      <c r="I10602" t="s">
        <v>44</v>
      </c>
      <c r="J10602"/>
      <c r="K10602" t="s">
        <v>38</v>
      </c>
      <c r="M10602"/>
      <c r="N10602" t="s">
        <v>16493</v>
      </c>
      <c r="P10602" s="7" t="str">
        <f>HYPERLINK("https://collectormobile.dot.state.oh.us/arcgis/rest/services/ADAROW/ADA_ROW_Inventory_Image_Viewer/MapServer/0/20724/attachments/", "Photo Link")</f>
        <v>Photo Link</v>
      </c>
      <c r="Q10602" s="7" t="str">
        <f>HYPERLINK("http://data.mapchannels.com/dualmaps6/map.htm?lat=41.312355&amp;lng=-81.877877", "Map Channel Link")</f>
        <v>Map Channel Link</v>
      </c>
    </row>
    <row r="10603" spans="1:17" hidden="1" x14ac:dyDescent="0.25">
      <c r="A10603" t="s">
        <v>5129</v>
      </c>
      <c r="B10603" t="s">
        <v>5680</v>
      </c>
      <c r="C10603" t="s">
        <v>4449</v>
      </c>
      <c r="D10603">
        <v>6.1609999999999996</v>
      </c>
      <c r="E10603" t="s">
        <v>16794</v>
      </c>
      <c r="F10603" t="s">
        <v>5132</v>
      </c>
      <c r="G10603" s="6">
        <v>43283.745636574073</v>
      </c>
      <c r="H10603" t="s">
        <v>16485</v>
      </c>
      <c r="I10603" t="s">
        <v>44</v>
      </c>
      <c r="J10603"/>
      <c r="K10603" t="s">
        <v>124</v>
      </c>
      <c r="M10603"/>
      <c r="N10603" t="s">
        <v>16570</v>
      </c>
      <c r="O10603" t="s">
        <v>16795</v>
      </c>
      <c r="P10603" s="7" t="str">
        <f>HYPERLINK("https://collectormobile.dot.state.oh.us/arcgis/rest/services/ADAROW/ADA_ROW_Inventory_Image_Viewer/MapServer/0/19076/attachments/", "Photo Link")</f>
        <v>Photo Link</v>
      </c>
      <c r="Q10603" s="7" t="str">
        <f>HYPERLINK("http://data.mapchannels.com/dualmaps6/map.htm?lat=41.100734&amp;lng=-82.220097", "Map Channel Link")</f>
        <v>Map Channel Link</v>
      </c>
    </row>
    <row r="10604" spans="1:17" hidden="1" x14ac:dyDescent="0.25">
      <c r="A10604" t="s">
        <v>5129</v>
      </c>
      <c r="B10604" t="s">
        <v>5680</v>
      </c>
      <c r="C10604" t="s">
        <v>1482</v>
      </c>
      <c r="D10604">
        <v>5.43</v>
      </c>
      <c r="E10604" t="s">
        <v>16796</v>
      </c>
      <c r="F10604" t="s">
        <v>5376</v>
      </c>
      <c r="G10604" s="6">
        <v>43284.777499999997</v>
      </c>
      <c r="H10604" t="s">
        <v>16485</v>
      </c>
      <c r="I10604" t="s">
        <v>44</v>
      </c>
      <c r="J10604"/>
      <c r="K10604" t="s">
        <v>38</v>
      </c>
      <c r="M10604"/>
      <c r="N10604" t="s">
        <v>16551</v>
      </c>
      <c r="P10604" s="7" t="str">
        <f>HYPERLINK("https://collectormobile.dot.state.oh.us/arcgis/rest/services/ADAROW/ADA_ROW_Inventory_Image_Viewer/MapServer/0/297/attachments/", "Photo Link")</f>
        <v>Photo Link</v>
      </c>
      <c r="Q10604" s="7" t="str">
        <f>HYPERLINK("http://data.mapchannels.com/dualmaps6/map.htm?lat=41.350731&amp;lng=-81.902971", "Map Channel Link")</f>
        <v>Map Channel Link</v>
      </c>
    </row>
    <row r="10605" spans="1:17" hidden="1" x14ac:dyDescent="0.25">
      <c r="A10605" t="s">
        <v>5129</v>
      </c>
      <c r="B10605" t="s">
        <v>5680</v>
      </c>
      <c r="C10605" t="s">
        <v>5696</v>
      </c>
      <c r="D10605">
        <v>1.4E-2</v>
      </c>
      <c r="E10605" t="s">
        <v>16797</v>
      </c>
      <c r="F10605" t="s">
        <v>5141</v>
      </c>
      <c r="G10605" s="6">
        <v>43284.518761574072</v>
      </c>
      <c r="H10605" t="s">
        <v>16485</v>
      </c>
      <c r="I10605" t="s">
        <v>44</v>
      </c>
      <c r="J10605"/>
      <c r="K10605" t="s">
        <v>28</v>
      </c>
      <c r="M10605"/>
      <c r="N10605" t="s">
        <v>16551</v>
      </c>
      <c r="P10605" s="7" t="str">
        <f>HYPERLINK("https://collectormobile.dot.state.oh.us/arcgis/rest/services/ADAROW/ADA_ROW_Inventory_Image_Viewer/MapServer/0/291/attachments/", "Photo Link")</f>
        <v>Photo Link</v>
      </c>
      <c r="Q10605" s="7" t="str">
        <f>HYPERLINK("http://data.mapchannels.com/dualmaps6/map.htm?lat=41.418874&amp;lng=-82.118775", "Map Channel Link")</f>
        <v>Map Channel Link</v>
      </c>
    </row>
    <row r="10606" spans="1:17" hidden="1" x14ac:dyDescent="0.25">
      <c r="A10606" t="s">
        <v>5129</v>
      </c>
      <c r="B10606" t="s">
        <v>5680</v>
      </c>
      <c r="C10606" t="s">
        <v>5696</v>
      </c>
      <c r="D10606">
        <v>9.5000000000000001E-2</v>
      </c>
      <c r="E10606" t="s">
        <v>16798</v>
      </c>
      <c r="F10606" t="s">
        <v>5141</v>
      </c>
      <c r="G10606" s="6">
        <v>43284.518761574072</v>
      </c>
      <c r="H10606" t="s">
        <v>16485</v>
      </c>
      <c r="I10606" t="s">
        <v>44</v>
      </c>
      <c r="J10606"/>
      <c r="K10606" t="s">
        <v>28</v>
      </c>
      <c r="M10606"/>
      <c r="N10606" t="s">
        <v>16551</v>
      </c>
      <c r="P10606" s="7" t="str">
        <f>HYPERLINK("https://collectormobile.dot.state.oh.us/arcgis/rest/services/ADAROW/ADA_ROW_Inventory_Image_Viewer/MapServer/0/300/attachments/", "Photo Link")</f>
        <v>Photo Link</v>
      </c>
      <c r="Q10606" s="7" t="str">
        <f>HYPERLINK("http://data.mapchannels.com/dualmaps6/map.htm?lat=41.418794&amp;lng=-82.117187", "Map Channel Link")</f>
        <v>Map Channel Link</v>
      </c>
    </row>
    <row r="10607" spans="1:17" hidden="1" x14ac:dyDescent="0.25">
      <c r="A10607" t="s">
        <v>5129</v>
      </c>
      <c r="B10607" t="s">
        <v>5680</v>
      </c>
      <c r="C10607" t="s">
        <v>5696</v>
      </c>
      <c r="D10607">
        <v>0.222</v>
      </c>
      <c r="E10607" t="s">
        <v>16799</v>
      </c>
      <c r="F10607" t="s">
        <v>5141</v>
      </c>
      <c r="G10607" s="6">
        <v>43284.518761574072</v>
      </c>
      <c r="H10607" t="s">
        <v>16485</v>
      </c>
      <c r="I10607" t="s">
        <v>44</v>
      </c>
      <c r="J10607"/>
      <c r="K10607" t="s">
        <v>28</v>
      </c>
      <c r="M10607"/>
      <c r="N10607" t="s">
        <v>16493</v>
      </c>
      <c r="P10607" s="7" t="str">
        <f>HYPERLINK("https://collectormobile.dot.state.oh.us/arcgis/rest/services/ADAROW/ADA_ROW_Inventory_Image_Viewer/MapServer/0/306/attachments/", "Photo Link")</f>
        <v>Photo Link</v>
      </c>
      <c r="Q10607" s="7" t="str">
        <f>HYPERLINK("http://data.mapchannels.com/dualmaps6/map.htm?lat=41.419218&amp;lng=-82.114816", "Map Channel Link")</f>
        <v>Map Channel Link</v>
      </c>
    </row>
    <row r="10608" spans="1:17" hidden="1" x14ac:dyDescent="0.25">
      <c r="A10608" t="s">
        <v>5129</v>
      </c>
      <c r="B10608" t="s">
        <v>5680</v>
      </c>
      <c r="C10608" t="s">
        <v>5696</v>
      </c>
      <c r="D10608">
        <v>0.25600000000000001</v>
      </c>
      <c r="E10608" t="s">
        <v>16800</v>
      </c>
      <c r="F10608" t="s">
        <v>5141</v>
      </c>
      <c r="G10608" s="6">
        <v>43284.518761574072</v>
      </c>
      <c r="H10608" t="s">
        <v>16485</v>
      </c>
      <c r="I10608" t="s">
        <v>44</v>
      </c>
      <c r="J10608"/>
      <c r="K10608" t="s">
        <v>38</v>
      </c>
      <c r="M10608"/>
      <c r="N10608" t="s">
        <v>16493</v>
      </c>
      <c r="P10608" s="7" t="str">
        <f>HYPERLINK("https://collectormobile.dot.state.oh.us/arcgis/rest/services/ADAROW/ADA_ROW_Inventory_Image_Viewer/MapServer/0/304/attachments/", "Photo Link")</f>
        <v>Photo Link</v>
      </c>
      <c r="Q10608" s="7" t="str">
        <f>HYPERLINK("http://data.mapchannels.com/dualmaps6/map.htm?lat=41.419128&amp;lng=-82.114122", "Map Channel Link")</f>
        <v>Map Channel Link</v>
      </c>
    </row>
    <row r="10609" spans="1:17" hidden="1" x14ac:dyDescent="0.25">
      <c r="A10609" t="s">
        <v>5129</v>
      </c>
      <c r="B10609" t="s">
        <v>5680</v>
      </c>
      <c r="C10609" t="s">
        <v>5696</v>
      </c>
      <c r="D10609">
        <v>0.26200000000000001</v>
      </c>
      <c r="E10609" t="s">
        <v>16801</v>
      </c>
      <c r="F10609" t="s">
        <v>5141</v>
      </c>
      <c r="G10609" s="6">
        <v>43284.518761574072</v>
      </c>
      <c r="H10609" t="s">
        <v>16485</v>
      </c>
      <c r="I10609" t="s">
        <v>44</v>
      </c>
      <c r="J10609"/>
      <c r="K10609" t="s">
        <v>38</v>
      </c>
      <c r="M10609"/>
      <c r="N10609" t="s">
        <v>16493</v>
      </c>
      <c r="P10609" s="7" t="str">
        <f>HYPERLINK("https://collectormobile.dot.state.oh.us/arcgis/rest/services/ADAROW/ADA_ROW_Inventory_Image_Viewer/MapServer/0/307/attachments/", "Photo Link")</f>
        <v>Photo Link</v>
      </c>
      <c r="Q10609" s="7" t="str">
        <f>HYPERLINK("http://data.mapchannels.com/dualmaps6/map.htm?lat=41.419125&amp;lng=-82.114016", "Map Channel Link")</f>
        <v>Map Channel Link</v>
      </c>
    </row>
    <row r="10610" spans="1:17" hidden="1" x14ac:dyDescent="0.25">
      <c r="A10610" t="s">
        <v>5129</v>
      </c>
      <c r="B10610" t="s">
        <v>5680</v>
      </c>
      <c r="C10610" t="s">
        <v>5696</v>
      </c>
      <c r="D10610">
        <v>0.27900000000000003</v>
      </c>
      <c r="E10610" t="s">
        <v>16802</v>
      </c>
      <c r="F10610" t="s">
        <v>5141</v>
      </c>
      <c r="G10610" s="6">
        <v>43284.518761574072</v>
      </c>
      <c r="H10610" t="s">
        <v>16485</v>
      </c>
      <c r="I10610" t="s">
        <v>44</v>
      </c>
      <c r="J10610"/>
      <c r="K10610" t="s">
        <v>38</v>
      </c>
      <c r="M10610"/>
      <c r="N10610" t="s">
        <v>16493</v>
      </c>
      <c r="P10610" s="7" t="str">
        <f>HYPERLINK("https://collectormobile.dot.state.oh.us/arcgis/rest/services/ADAROW/ADA_ROW_Inventory_Image_Viewer/MapServer/0/286/attachments/", "Photo Link")</f>
        <v>Photo Link</v>
      </c>
      <c r="Q10610" s="7" t="str">
        <f>HYPERLINK("http://data.mapchannels.com/dualmaps6/map.htm?lat=41.419367&amp;lng=-82.113735", "Map Channel Link")</f>
        <v>Map Channel Link</v>
      </c>
    </row>
    <row r="10611" spans="1:17" hidden="1" x14ac:dyDescent="0.25">
      <c r="A10611" t="s">
        <v>5129</v>
      </c>
      <c r="B10611" t="s">
        <v>5680</v>
      </c>
      <c r="C10611" t="s">
        <v>5696</v>
      </c>
      <c r="D10611">
        <v>0.41599999999999998</v>
      </c>
      <c r="E10611" t="s">
        <v>16803</v>
      </c>
      <c r="F10611" t="s">
        <v>5141</v>
      </c>
      <c r="G10611" s="6">
        <v>43284.518761574072</v>
      </c>
      <c r="H10611" t="s">
        <v>16485</v>
      </c>
      <c r="I10611" t="s">
        <v>44</v>
      </c>
      <c r="J10611"/>
      <c r="K10611" t="s">
        <v>38</v>
      </c>
      <c r="M10611"/>
      <c r="N10611" t="s">
        <v>16493</v>
      </c>
      <c r="P10611" s="7" t="str">
        <f>HYPERLINK("https://collectormobile.dot.state.oh.us/arcgis/rest/services/ADAROW/ADA_ROW_Inventory_Image_Viewer/MapServer/0/19487/attachments/", "Photo Link")</f>
        <v>Photo Link</v>
      </c>
      <c r="Q10611" s="7" t="str">
        <f>HYPERLINK("http://data.mapchannels.com/dualmaps6/map.htm?lat=41.419656&amp;lng=-82.111131", "Map Channel Link")</f>
        <v>Map Channel Link</v>
      </c>
    </row>
    <row r="10612" spans="1:17" hidden="1" x14ac:dyDescent="0.25">
      <c r="A10612" t="s">
        <v>5129</v>
      </c>
      <c r="B10612" t="s">
        <v>5680</v>
      </c>
      <c r="C10612" t="s">
        <v>5696</v>
      </c>
      <c r="D10612">
        <v>0.88700000000000001</v>
      </c>
      <c r="E10612" t="s">
        <v>16804</v>
      </c>
      <c r="F10612" t="s">
        <v>5141</v>
      </c>
      <c r="G10612" s="6">
        <v>43284.518761574072</v>
      </c>
      <c r="H10612" t="s">
        <v>16485</v>
      </c>
      <c r="I10612" t="s">
        <v>44</v>
      </c>
      <c r="J10612"/>
      <c r="K10612" t="s">
        <v>38</v>
      </c>
      <c r="M10612"/>
      <c r="N10612" t="s">
        <v>16551</v>
      </c>
      <c r="O10612" t="s">
        <v>16805</v>
      </c>
      <c r="P10612" s="7" t="str">
        <f>HYPERLINK("https://collectormobile.dot.state.oh.us/arcgis/rest/services/ADAROW/ADA_ROW_Inventory_Image_Viewer/MapServer/0/309/attachments/", "Photo Link")</f>
        <v>Photo Link</v>
      </c>
      <c r="Q10612" s="7" t="str">
        <f>HYPERLINK("http://data.mapchannels.com/dualmaps6/map.htm?lat=41.420504&amp;lng=-82.102149", "Map Channel Link")</f>
        <v>Map Channel Link</v>
      </c>
    </row>
    <row r="10613" spans="1:17" hidden="1" x14ac:dyDescent="0.25">
      <c r="A10613" t="s">
        <v>5129</v>
      </c>
      <c r="B10613" t="s">
        <v>5680</v>
      </c>
      <c r="C10613" t="s">
        <v>4334</v>
      </c>
      <c r="D10613">
        <v>7.27</v>
      </c>
      <c r="E10613" t="s">
        <v>16806</v>
      </c>
      <c r="F10613" t="s">
        <v>5132</v>
      </c>
      <c r="G10613" s="6">
        <v>43283.745636574073</v>
      </c>
      <c r="H10613" t="s">
        <v>16485</v>
      </c>
      <c r="I10613" t="s">
        <v>44</v>
      </c>
      <c r="J10613"/>
      <c r="K10613" t="s">
        <v>28</v>
      </c>
      <c r="M10613"/>
      <c r="N10613" t="s">
        <v>16519</v>
      </c>
      <c r="P10613" s="7" t="str">
        <f>HYPERLINK("https://collectormobile.dot.state.oh.us/arcgis/rest/services/ADAROW/ADA_ROW_Inventory_Image_Viewer/MapServer/0/19079/attachments/", "Photo Link")</f>
        <v>Photo Link</v>
      </c>
      <c r="Q10613" s="7" t="str">
        <f>HYPERLINK("http://data.mapchannels.com/dualmaps6/map.htm?lat=41.170542&amp;lng=-82.309199", "Map Channel Link")</f>
        <v>Map Channel Link</v>
      </c>
    </row>
    <row r="10614" spans="1:17" hidden="1" x14ac:dyDescent="0.25">
      <c r="A10614" t="s">
        <v>5129</v>
      </c>
      <c r="B10614" t="s">
        <v>5680</v>
      </c>
      <c r="C10614" t="s">
        <v>4334</v>
      </c>
      <c r="D10614">
        <v>7.28</v>
      </c>
      <c r="E10614" t="s">
        <v>16807</v>
      </c>
      <c r="F10614" t="s">
        <v>5132</v>
      </c>
      <c r="G10614" s="6">
        <v>43283.745636574073</v>
      </c>
      <c r="H10614" t="s">
        <v>16485</v>
      </c>
      <c r="I10614" t="s">
        <v>44</v>
      </c>
      <c r="J10614"/>
      <c r="K10614" t="s">
        <v>28</v>
      </c>
      <c r="M10614"/>
      <c r="N10614" t="s">
        <v>16551</v>
      </c>
      <c r="O10614" t="s">
        <v>16808</v>
      </c>
      <c r="P10614" s="7" t="str">
        <f>HYPERLINK("https://collectormobile.dot.state.oh.us/arcgis/rest/services/ADAROW/ADA_ROW_Inventory_Image_Viewer/MapServer/0/19077/attachments/", "Photo Link")</f>
        <v>Photo Link</v>
      </c>
      <c r="Q10614" s="7" t="str">
        <f>HYPERLINK("http://data.mapchannels.com/dualmaps6/map.htm?lat=41.170696&amp;lng=-82.309173", "Map Channel Link")</f>
        <v>Map Channel Link</v>
      </c>
    </row>
    <row r="10615" spans="1:17" hidden="1" x14ac:dyDescent="0.25">
      <c r="A10615" t="s">
        <v>5129</v>
      </c>
      <c r="B10615" t="s">
        <v>5680</v>
      </c>
      <c r="C10615" t="s">
        <v>4535</v>
      </c>
      <c r="D10615">
        <v>7.0000000000000001E-3</v>
      </c>
      <c r="E10615" t="s">
        <v>16809</v>
      </c>
      <c r="F10615" t="s">
        <v>5141</v>
      </c>
      <c r="G10615" s="6">
        <v>43284.518761574072</v>
      </c>
      <c r="H10615" t="s">
        <v>16485</v>
      </c>
      <c r="I10615" t="s">
        <v>44</v>
      </c>
      <c r="J10615"/>
      <c r="K10615" t="s">
        <v>38</v>
      </c>
      <c r="M10615"/>
      <c r="N10615" t="s">
        <v>16493</v>
      </c>
      <c r="P10615" s="7" t="str">
        <f>HYPERLINK("https://collectormobile.dot.state.oh.us/arcgis/rest/services/ADAROW/ADA_ROW_Inventory_Image_Viewer/MapServer/0/284/attachments/", "Photo Link")</f>
        <v>Photo Link</v>
      </c>
      <c r="Q10615" s="7" t="str">
        <f>HYPERLINK("http://data.mapchannels.com/dualmaps6/map.htm?lat=41.418896&amp;lng=-82.117969", "Map Channel Link")</f>
        <v>Map Channel Link</v>
      </c>
    </row>
    <row r="10616" spans="1:17" hidden="1" x14ac:dyDescent="0.25">
      <c r="A10616" t="s">
        <v>5129</v>
      </c>
      <c r="B10616" t="s">
        <v>5680</v>
      </c>
      <c r="C10616" t="s">
        <v>4562</v>
      </c>
      <c r="D10616">
        <v>8.0000000000000002E-3</v>
      </c>
      <c r="E10616" t="s">
        <v>16810</v>
      </c>
      <c r="F10616" t="s">
        <v>5141</v>
      </c>
      <c r="G10616" s="6">
        <v>43284.518761574072</v>
      </c>
      <c r="H10616" t="s">
        <v>16485</v>
      </c>
      <c r="I10616" t="s">
        <v>44</v>
      </c>
      <c r="J10616"/>
      <c r="K10616" t="s">
        <v>38</v>
      </c>
      <c r="M10616"/>
      <c r="N10616" t="s">
        <v>16493</v>
      </c>
      <c r="P10616" s="7" t="str">
        <f>HYPERLINK("https://collectormobile.dot.state.oh.us/arcgis/rest/services/ADAROW/ADA_ROW_Inventory_Image_Viewer/MapServer/0/2568/attachments/", "Photo Link")</f>
        <v>Photo Link</v>
      </c>
      <c r="Q10616" s="7" t="str">
        <f>HYPERLINK("http://data.mapchannels.com/dualmaps6/map.htm?lat=41.419365&amp;lng=-82.113808", "Map Channel Link")</f>
        <v>Map Channel Link</v>
      </c>
    </row>
    <row r="10617" spans="1:17" hidden="1" x14ac:dyDescent="0.25">
      <c r="A10617" t="s">
        <v>5129</v>
      </c>
      <c r="B10617" t="s">
        <v>5680</v>
      </c>
      <c r="C10617" t="s">
        <v>4567</v>
      </c>
      <c r="D10617">
        <v>7.0000000000000001E-3</v>
      </c>
      <c r="E10617" t="s">
        <v>16811</v>
      </c>
      <c r="F10617" t="s">
        <v>5141</v>
      </c>
      <c r="G10617" s="6">
        <v>43284.518761574072</v>
      </c>
      <c r="H10617" t="s">
        <v>16485</v>
      </c>
      <c r="I10617" t="s">
        <v>44</v>
      </c>
      <c r="J10617"/>
      <c r="K10617" t="s">
        <v>28</v>
      </c>
      <c r="M10617"/>
      <c r="N10617" t="s">
        <v>16493</v>
      </c>
      <c r="P10617" s="7" t="str">
        <f>HYPERLINK("https://collectormobile.dot.state.oh.us/arcgis/rest/services/ADAROW/ADA_ROW_Inventory_Image_Viewer/MapServer/0/305/attachments/", "Photo Link")</f>
        <v>Photo Link</v>
      </c>
      <c r="Q10617" s="7" t="str">
        <f>HYPERLINK("http://data.mapchannels.com/dualmaps6/map.htm?lat=41.419477&amp;lng=-82.112814", "Map Channel Link")</f>
        <v>Map Channel Link</v>
      </c>
    </row>
    <row r="10618" spans="1:17" hidden="1" x14ac:dyDescent="0.25">
      <c r="A10618" t="s">
        <v>5129</v>
      </c>
      <c r="B10618" t="s">
        <v>5721</v>
      </c>
      <c r="C10618" t="s">
        <v>22</v>
      </c>
      <c r="D10618">
        <v>3.2149999999999999</v>
      </c>
      <c r="E10618" t="s">
        <v>16812</v>
      </c>
      <c r="F10618" t="s">
        <v>5136</v>
      </c>
      <c r="G10618" s="6">
        <v>44998.599872685183</v>
      </c>
      <c r="H10618" t="s">
        <v>16485</v>
      </c>
      <c r="I10618" t="s">
        <v>26</v>
      </c>
      <c r="J10618" t="s">
        <v>16813</v>
      </c>
      <c r="K10618" t="s">
        <v>28</v>
      </c>
      <c r="M10618"/>
      <c r="N10618" t="s">
        <v>16519</v>
      </c>
      <c r="P10618" s="7" t="str">
        <f>HYPERLINK("https://collectormobile.dot.state.oh.us/arcgis/rest/services/ADAROW/ADA_ROW_Inventory_Image_Viewer/MapServer/0/31201/attachments/", "Photo Link")</f>
        <v>Photo Link</v>
      </c>
      <c r="Q10618" s="7" t="str">
        <f>HYPERLINK("http://data.mapchannels.com/dualmaps6/map.htm?lat=41.022492&amp;lng=-81.862655", "Map Channel Link")</f>
        <v>Map Channel Link</v>
      </c>
    </row>
    <row r="10619" spans="1:17" hidden="1" x14ac:dyDescent="0.25">
      <c r="A10619" t="s">
        <v>5129</v>
      </c>
      <c r="B10619" t="s">
        <v>5721</v>
      </c>
      <c r="C10619" t="s">
        <v>546</v>
      </c>
      <c r="D10619">
        <v>2.5990000000000002</v>
      </c>
      <c r="E10619" t="s">
        <v>16814</v>
      </c>
      <c r="F10619" t="s">
        <v>5376</v>
      </c>
      <c r="G10619" s="6">
        <v>43298.717766203707</v>
      </c>
      <c r="H10619" t="s">
        <v>16485</v>
      </c>
      <c r="I10619" t="s">
        <v>44</v>
      </c>
      <c r="J10619"/>
      <c r="K10619" t="s">
        <v>124</v>
      </c>
      <c r="M10619"/>
      <c r="N10619" t="s">
        <v>16570</v>
      </c>
      <c r="P10619" s="7" t="str">
        <f>HYPERLINK("https://collectormobile.dot.state.oh.us/arcgis/rest/services/ADAROW/ADA_ROW_Inventory_Image_Viewer/MapServer/0/317/attachments/", "Photo Link")</f>
        <v>Photo Link</v>
      </c>
      <c r="Q10619" s="7" t="str">
        <f>HYPERLINK("http://data.mapchannels.com/dualmaps6/map.htm?lat=41.167750&amp;lng=-82.023665", "Map Channel Link")</f>
        <v>Map Channel Link</v>
      </c>
    </row>
    <row r="10620" spans="1:17" hidden="1" x14ac:dyDescent="0.25">
      <c r="A10620" t="s">
        <v>5129</v>
      </c>
      <c r="B10620" t="s">
        <v>5721</v>
      </c>
      <c r="C10620" t="s">
        <v>546</v>
      </c>
      <c r="D10620">
        <v>2.64</v>
      </c>
      <c r="E10620" t="s">
        <v>16815</v>
      </c>
      <c r="F10620" t="s">
        <v>5141</v>
      </c>
      <c r="G10620" s="6">
        <v>43397.876481481479</v>
      </c>
      <c r="H10620" t="s">
        <v>16485</v>
      </c>
      <c r="I10620" t="s">
        <v>44</v>
      </c>
      <c r="J10620"/>
      <c r="K10620" t="s">
        <v>28</v>
      </c>
      <c r="M10620"/>
      <c r="N10620" t="s">
        <v>16489</v>
      </c>
      <c r="O10620" t="s">
        <v>16816</v>
      </c>
      <c r="P10620" s="7" t="str">
        <f>HYPERLINK("https://collectormobile.dot.state.oh.us/arcgis/rest/services/ADAROW/ADA_ROW_Inventory_Image_Viewer/MapServer/0/365/attachments/", "Photo Link")</f>
        <v>Photo Link</v>
      </c>
      <c r="Q10620" s="7" t="str">
        <f>HYPERLINK("http://data.mapchannels.com/dualmaps6/map.htm?lat=41.167658&amp;lng=-82.022965", "Map Channel Link")</f>
        <v>Map Channel Link</v>
      </c>
    </row>
    <row r="10621" spans="1:17" hidden="1" x14ac:dyDescent="0.25">
      <c r="A10621" t="s">
        <v>5129</v>
      </c>
      <c r="B10621" t="s">
        <v>5721</v>
      </c>
      <c r="C10621" t="s">
        <v>546</v>
      </c>
      <c r="D10621">
        <v>2.6829999999999998</v>
      </c>
      <c r="E10621" t="s">
        <v>16817</v>
      </c>
      <c r="F10621" t="s">
        <v>5376</v>
      </c>
      <c r="G10621" s="6">
        <v>43298.717766203707</v>
      </c>
      <c r="H10621" t="s">
        <v>16485</v>
      </c>
      <c r="I10621" t="s">
        <v>44</v>
      </c>
      <c r="J10621"/>
      <c r="K10621" t="s">
        <v>28</v>
      </c>
      <c r="M10621"/>
      <c r="N10621" t="s">
        <v>16551</v>
      </c>
      <c r="P10621" s="7" t="str">
        <f>HYPERLINK("https://collectormobile.dot.state.oh.us/arcgis/rest/services/ADAROW/ADA_ROW_Inventory_Image_Viewer/MapServer/0/37940/attachments/", "Photo Link")</f>
        <v>Photo Link</v>
      </c>
      <c r="Q10621" s="7" t="str">
        <f>HYPERLINK("http://data.mapchannels.com/dualmaps6/map.htm?lat=41.167777&amp;lng=-82.022184", "Map Channel Link")</f>
        <v>Map Channel Link</v>
      </c>
    </row>
    <row r="10622" spans="1:17" hidden="1" x14ac:dyDescent="0.25">
      <c r="A10622" t="s">
        <v>5129</v>
      </c>
      <c r="B10622" t="s">
        <v>5721</v>
      </c>
      <c r="C10622" t="s">
        <v>546</v>
      </c>
      <c r="D10622">
        <v>7.5659999999999998</v>
      </c>
      <c r="E10622" t="s">
        <v>16818</v>
      </c>
      <c r="F10622" t="s">
        <v>5132</v>
      </c>
      <c r="G10622" s="6">
        <v>43293.798692129632</v>
      </c>
      <c r="H10622" t="s">
        <v>16485</v>
      </c>
      <c r="I10622" t="s">
        <v>44</v>
      </c>
      <c r="J10622"/>
      <c r="K10622" t="s">
        <v>124</v>
      </c>
      <c r="M10622"/>
      <c r="N10622" t="s">
        <v>16486</v>
      </c>
      <c r="O10622" t="s">
        <v>16819</v>
      </c>
      <c r="P10622" s="7" t="str">
        <f>HYPERLINK("https://collectormobile.dot.state.oh.us/arcgis/rest/services/ADAROW/ADA_ROW_Inventory_Image_Viewer/MapServer/0/31204/attachments/", "Photo Link")</f>
        <v>Photo Link</v>
      </c>
      <c r="Q10622" s="7" t="str">
        <f>HYPERLINK("http://data.mapchannels.com/dualmaps6/map.htm?lat=41.167348&amp;lng=-81.928620", "Map Channel Link")</f>
        <v>Map Channel Link</v>
      </c>
    </row>
    <row r="10623" spans="1:17" hidden="1" x14ac:dyDescent="0.25">
      <c r="A10623" t="s">
        <v>5129</v>
      </c>
      <c r="B10623" t="s">
        <v>5721</v>
      </c>
      <c r="C10623" t="s">
        <v>546</v>
      </c>
      <c r="D10623">
        <v>7.6040000000000001</v>
      </c>
      <c r="E10623" t="s">
        <v>16820</v>
      </c>
      <c r="F10623" t="s">
        <v>5132</v>
      </c>
      <c r="G10623" s="6">
        <v>43293.798692129632</v>
      </c>
      <c r="H10623" t="s">
        <v>16485</v>
      </c>
      <c r="I10623" t="s">
        <v>44</v>
      </c>
      <c r="J10623"/>
      <c r="K10623" t="s">
        <v>28</v>
      </c>
      <c r="M10623"/>
      <c r="N10623" t="s">
        <v>16489</v>
      </c>
      <c r="P10623" s="7" t="str">
        <f>HYPERLINK("https://collectormobile.dot.state.oh.us/arcgis/rest/services/ADAROW/ADA_ROW_Inventory_Image_Viewer/MapServer/0/370/attachments/", "Photo Link")</f>
        <v>Photo Link</v>
      </c>
      <c r="Q10623" s="7" t="str">
        <f>HYPERLINK("http://data.mapchannels.com/dualmaps6/map.htm?lat=41.167187&amp;lng=-81.927892", "Map Channel Link")</f>
        <v>Map Channel Link</v>
      </c>
    </row>
    <row r="10624" spans="1:17" hidden="1" x14ac:dyDescent="0.25">
      <c r="A10624" t="s">
        <v>5129</v>
      </c>
      <c r="B10624" t="s">
        <v>5721</v>
      </c>
      <c r="C10624" t="s">
        <v>546</v>
      </c>
      <c r="D10624">
        <v>7.74</v>
      </c>
      <c r="E10624" t="s">
        <v>16821</v>
      </c>
      <c r="F10624" t="s">
        <v>5132</v>
      </c>
      <c r="G10624" s="6">
        <v>43293.798692129632</v>
      </c>
      <c r="H10624" t="s">
        <v>16485</v>
      </c>
      <c r="I10624" t="s">
        <v>44</v>
      </c>
      <c r="J10624"/>
      <c r="K10624" t="s">
        <v>28</v>
      </c>
      <c r="M10624"/>
      <c r="N10624" t="s">
        <v>16489</v>
      </c>
      <c r="P10624" s="7" t="str">
        <f>HYPERLINK("https://collectormobile.dot.state.oh.us/arcgis/rest/services/ADAROW/ADA_ROW_Inventory_Image_Viewer/MapServer/0/345/attachments/", "Photo Link")</f>
        <v>Photo Link</v>
      </c>
      <c r="Q10624" s="7" t="str">
        <f>HYPERLINK("http://data.mapchannels.com/dualmaps6/map.htm?lat=41.167165&amp;lng=-81.925293", "Map Channel Link")</f>
        <v>Map Channel Link</v>
      </c>
    </row>
    <row r="10625" spans="1:17" hidden="1" x14ac:dyDescent="0.25">
      <c r="A10625" t="s">
        <v>5129</v>
      </c>
      <c r="B10625" t="s">
        <v>5721</v>
      </c>
      <c r="C10625" t="s">
        <v>1624</v>
      </c>
      <c r="D10625">
        <v>18.809999999999999</v>
      </c>
      <c r="E10625" t="s">
        <v>16822</v>
      </c>
      <c r="F10625" t="s">
        <v>5141</v>
      </c>
      <c r="G10625" s="6">
        <v>43364.712314814817</v>
      </c>
      <c r="H10625" t="s">
        <v>16485</v>
      </c>
      <c r="I10625" t="s">
        <v>44</v>
      </c>
      <c r="J10625"/>
      <c r="K10625" t="s">
        <v>28</v>
      </c>
      <c r="M10625"/>
      <c r="N10625" t="s">
        <v>16493</v>
      </c>
      <c r="P10625" s="7" t="str">
        <f>HYPERLINK("https://collectormobile.dot.state.oh.us/arcgis/rest/services/ADAROW/ADA_ROW_Inventory_Image_Viewer/MapServer/0/70855/attachments/", "Photo Link")</f>
        <v>Photo Link</v>
      </c>
      <c r="Q10625" s="7" t="str">
        <f>HYPERLINK("http://data.mapchannels.com/dualmaps6/map.htm?lat=41.163558&amp;lng=-81.862344", "Map Channel Link")</f>
        <v>Map Channel Link</v>
      </c>
    </row>
    <row r="10626" spans="1:17" hidden="1" x14ac:dyDescent="0.25">
      <c r="A10626" t="s">
        <v>5129</v>
      </c>
      <c r="B10626" t="s">
        <v>5721</v>
      </c>
      <c r="C10626" t="s">
        <v>1624</v>
      </c>
      <c r="D10626">
        <v>18.864000000000001</v>
      </c>
      <c r="E10626" t="s">
        <v>16823</v>
      </c>
      <c r="F10626" t="s">
        <v>5141</v>
      </c>
      <c r="G10626" s="6">
        <v>43364.699374999997</v>
      </c>
      <c r="H10626" t="s">
        <v>16485</v>
      </c>
      <c r="I10626" t="s">
        <v>44</v>
      </c>
      <c r="J10626"/>
      <c r="K10626" t="s">
        <v>28</v>
      </c>
      <c r="M10626"/>
      <c r="N10626" t="s">
        <v>16493</v>
      </c>
      <c r="P10626" s="7" t="str">
        <f>HYPERLINK("https://collectormobile.dot.state.oh.us/arcgis/rest/services/ADAROW/ADA_ROW_Inventory_Image_Viewer/MapServer/0/70853/attachments/", "Photo Link")</f>
        <v>Photo Link</v>
      </c>
      <c r="Q10626" s="7" t="str">
        <f>HYPERLINK("http://data.mapchannels.com/dualmaps6/map.htm?lat=41.164332&amp;lng=-81.862334", "Map Channel Link")</f>
        <v>Map Channel Link</v>
      </c>
    </row>
    <row r="10627" spans="1:17" hidden="1" x14ac:dyDescent="0.25">
      <c r="A10627" t="s">
        <v>5129</v>
      </c>
      <c r="B10627" t="s">
        <v>5721</v>
      </c>
      <c r="C10627" t="s">
        <v>1624</v>
      </c>
      <c r="D10627">
        <v>18.997</v>
      </c>
      <c r="E10627" t="s">
        <v>16824</v>
      </c>
      <c r="F10627" t="s">
        <v>5141</v>
      </c>
      <c r="G10627" s="6">
        <v>43364.588796296302</v>
      </c>
      <c r="H10627" t="s">
        <v>16485</v>
      </c>
      <c r="I10627" t="s">
        <v>44</v>
      </c>
      <c r="J10627"/>
      <c r="K10627" t="s">
        <v>38</v>
      </c>
      <c r="M10627"/>
      <c r="N10627" t="s">
        <v>16493</v>
      </c>
      <c r="P10627" s="7" t="str">
        <f>HYPERLINK("https://collectormobile.dot.state.oh.us/arcgis/rest/services/ADAROW/ADA_ROW_Inventory_Image_Viewer/MapServer/0/69653/attachments/", "Photo Link")</f>
        <v>Photo Link</v>
      </c>
      <c r="Q10627" s="7" t="str">
        <f>HYPERLINK("http://data.mapchannels.com/dualmaps6/map.htm?lat=41.166230&amp;lng=-81.861775", "Map Channel Link")</f>
        <v>Map Channel Link</v>
      </c>
    </row>
    <row r="10628" spans="1:17" hidden="1" x14ac:dyDescent="0.25">
      <c r="A10628" t="s">
        <v>5129</v>
      </c>
      <c r="B10628" t="s">
        <v>5721</v>
      </c>
      <c r="C10628" t="s">
        <v>1624</v>
      </c>
      <c r="D10628">
        <v>19.3</v>
      </c>
      <c r="E10628" t="s">
        <v>16825</v>
      </c>
      <c r="F10628" t="s">
        <v>5141</v>
      </c>
      <c r="G10628" s="6">
        <v>43364.617488425924</v>
      </c>
      <c r="H10628" t="s">
        <v>16485</v>
      </c>
      <c r="I10628" t="s">
        <v>44</v>
      </c>
      <c r="J10628"/>
      <c r="K10628" t="s">
        <v>28</v>
      </c>
      <c r="M10628"/>
      <c r="N10628" t="s">
        <v>16493</v>
      </c>
      <c r="O10628" t="s">
        <v>16826</v>
      </c>
      <c r="P10628" s="7" t="str">
        <f>HYPERLINK("https://collectormobile.dot.state.oh.us/arcgis/rest/services/ADAROW/ADA_ROW_Inventory_Image_Viewer/MapServer/0/68355/attachments/", "Photo Link")</f>
        <v>Photo Link</v>
      </c>
      <c r="Q10628" s="7" t="str">
        <f>HYPERLINK("http://data.mapchannels.com/dualmaps6/map.htm?lat=41.170551&amp;lng=-81.860915", "Map Channel Link")</f>
        <v>Map Channel Link</v>
      </c>
    </row>
    <row r="10629" spans="1:17" hidden="1" x14ac:dyDescent="0.25">
      <c r="A10629" t="s">
        <v>5129</v>
      </c>
      <c r="B10629" t="s">
        <v>5721</v>
      </c>
      <c r="C10629" t="s">
        <v>1624</v>
      </c>
      <c r="D10629">
        <v>19.346</v>
      </c>
      <c r="E10629" t="s">
        <v>16827</v>
      </c>
      <c r="F10629" t="s">
        <v>5141</v>
      </c>
      <c r="G10629" s="6">
        <v>43364.636203703703</v>
      </c>
      <c r="H10629" t="s">
        <v>16485</v>
      </c>
      <c r="I10629" t="s">
        <v>44</v>
      </c>
      <c r="J10629"/>
      <c r="K10629" t="s">
        <v>28</v>
      </c>
      <c r="M10629"/>
      <c r="N10629" t="s">
        <v>16493</v>
      </c>
      <c r="P10629" s="7" t="str">
        <f>HYPERLINK("https://collectormobile.dot.state.oh.us/arcgis/rest/services/ADAROW/ADA_ROW_Inventory_Image_Viewer/MapServer/0/70056/attachments/", "Photo Link")</f>
        <v>Photo Link</v>
      </c>
      <c r="Q10629" s="7" t="str">
        <f>HYPERLINK("http://data.mapchannels.com/dualmaps6/map.htm?lat=41.171081&amp;lng=-81.860268", "Map Channel Link")</f>
        <v>Map Channel Link</v>
      </c>
    </row>
    <row r="10630" spans="1:17" hidden="1" x14ac:dyDescent="0.25">
      <c r="A10630" t="s">
        <v>5129</v>
      </c>
      <c r="B10630" t="s">
        <v>5721</v>
      </c>
      <c r="C10630" t="s">
        <v>1718</v>
      </c>
      <c r="D10630">
        <v>8.109</v>
      </c>
      <c r="E10630" t="s">
        <v>16828</v>
      </c>
      <c r="F10630" t="s">
        <v>5132</v>
      </c>
      <c r="G10630" s="6">
        <v>43293.798692129632</v>
      </c>
      <c r="H10630" t="s">
        <v>16485</v>
      </c>
      <c r="I10630" t="s">
        <v>44</v>
      </c>
      <c r="J10630"/>
      <c r="K10630" t="s">
        <v>28</v>
      </c>
      <c r="M10630"/>
      <c r="N10630" t="s">
        <v>16489</v>
      </c>
      <c r="P10630" s="7" t="str">
        <f>HYPERLINK("https://collectormobile.dot.state.oh.us/arcgis/rest/services/ADAROW/ADA_ROW_Inventory_Image_Viewer/MapServer/0/326/attachments/", "Photo Link")</f>
        <v>Photo Link</v>
      </c>
      <c r="Q10630" s="7" t="str">
        <f>HYPERLINK("http://data.mapchannels.com/dualmaps6/map.htm?lat=41.099217&amp;lng=-82.024405", "Map Channel Link")</f>
        <v>Map Channel Link</v>
      </c>
    </row>
    <row r="10631" spans="1:17" hidden="1" x14ac:dyDescent="0.25">
      <c r="A10631" t="s">
        <v>5129</v>
      </c>
      <c r="B10631" t="s">
        <v>5721</v>
      </c>
      <c r="C10631" t="s">
        <v>1718</v>
      </c>
      <c r="D10631">
        <v>8.1240000000000006</v>
      </c>
      <c r="E10631" t="s">
        <v>16829</v>
      </c>
      <c r="F10631" t="s">
        <v>5132</v>
      </c>
      <c r="G10631" s="6">
        <v>43293.798692129632</v>
      </c>
      <c r="H10631" t="s">
        <v>16485</v>
      </c>
      <c r="I10631" t="s">
        <v>44</v>
      </c>
      <c r="J10631"/>
      <c r="K10631" t="s">
        <v>28</v>
      </c>
      <c r="M10631"/>
      <c r="N10631" t="s">
        <v>16489</v>
      </c>
      <c r="O10631" t="s">
        <v>16830</v>
      </c>
      <c r="P10631" s="7" t="str">
        <f>HYPERLINK("https://collectormobile.dot.state.oh.us/arcgis/rest/services/ADAROW/ADA_ROW_Inventory_Image_Viewer/MapServer/0/374/attachments/", "Photo Link")</f>
        <v>Photo Link</v>
      </c>
      <c r="Q10631" s="7" t="str">
        <f>HYPERLINK("http://data.mapchannels.com/dualmaps6/map.htm?lat=41.099431&amp;lng=-82.024411", "Map Channel Link")</f>
        <v>Map Channel Link</v>
      </c>
    </row>
    <row r="10632" spans="1:17" hidden="1" x14ac:dyDescent="0.25">
      <c r="A10632" t="s">
        <v>5129</v>
      </c>
      <c r="B10632" t="s">
        <v>5721</v>
      </c>
      <c r="C10632" t="s">
        <v>1718</v>
      </c>
      <c r="D10632">
        <v>8.1579999999999995</v>
      </c>
      <c r="E10632" t="s">
        <v>16831</v>
      </c>
      <c r="F10632" t="s">
        <v>5132</v>
      </c>
      <c r="G10632" s="6">
        <v>43293.798692129632</v>
      </c>
      <c r="H10632" t="s">
        <v>16485</v>
      </c>
      <c r="I10632" t="s">
        <v>44</v>
      </c>
      <c r="J10632"/>
      <c r="K10632" t="s">
        <v>28</v>
      </c>
      <c r="M10632"/>
      <c r="N10632" t="s">
        <v>16489</v>
      </c>
      <c r="P10632" s="7" t="str">
        <f>HYPERLINK("https://collectormobile.dot.state.oh.us/arcgis/rest/services/ADAROW/ADA_ROW_Inventory_Image_Viewer/MapServer/0/31215/attachments/", "Photo Link")</f>
        <v>Photo Link</v>
      </c>
      <c r="Q10632" s="7" t="str">
        <f>HYPERLINK("http://data.mapchannels.com/dualmaps6/map.htm?lat=41.099924&amp;lng=-82.024167", "Map Channel Link")</f>
        <v>Map Channel Link</v>
      </c>
    </row>
    <row r="10633" spans="1:17" hidden="1" x14ac:dyDescent="0.25">
      <c r="A10633" t="s">
        <v>5129</v>
      </c>
      <c r="B10633" t="s">
        <v>5721</v>
      </c>
      <c r="C10633" t="s">
        <v>1718</v>
      </c>
      <c r="D10633">
        <v>8.2690000000000001</v>
      </c>
      <c r="E10633" t="s">
        <v>16832</v>
      </c>
      <c r="F10633" t="s">
        <v>5132</v>
      </c>
      <c r="G10633" s="6">
        <v>43293.798692129632</v>
      </c>
      <c r="H10633" t="s">
        <v>16485</v>
      </c>
      <c r="I10633" t="s">
        <v>44</v>
      </c>
      <c r="J10633"/>
      <c r="K10633" t="s">
        <v>28</v>
      </c>
      <c r="M10633"/>
      <c r="N10633" t="s">
        <v>16489</v>
      </c>
      <c r="P10633" s="7" t="str">
        <f>HYPERLINK("https://collectormobile.dot.state.oh.us/arcgis/rest/services/ADAROW/ADA_ROW_Inventory_Image_Viewer/MapServer/0/31205/attachments/", "Photo Link")</f>
        <v>Photo Link</v>
      </c>
      <c r="Q10633" s="7" t="str">
        <f>HYPERLINK("http://data.mapchannels.com/dualmaps6/map.htm?lat=41.101537&amp;lng=-82.024417", "Map Channel Link")</f>
        <v>Map Channel Link</v>
      </c>
    </row>
    <row r="10634" spans="1:17" hidden="1" x14ac:dyDescent="0.25">
      <c r="A10634" t="s">
        <v>5129</v>
      </c>
      <c r="B10634" t="s">
        <v>5721</v>
      </c>
      <c r="C10634" t="s">
        <v>1718</v>
      </c>
      <c r="D10634">
        <v>8.2970000000000006</v>
      </c>
      <c r="E10634" t="s">
        <v>16833</v>
      </c>
      <c r="F10634" t="s">
        <v>5132</v>
      </c>
      <c r="G10634" s="6">
        <v>43293.798692129632</v>
      </c>
      <c r="H10634" t="s">
        <v>16485</v>
      </c>
      <c r="I10634" t="s">
        <v>44</v>
      </c>
      <c r="J10634"/>
      <c r="K10634" t="s">
        <v>28</v>
      </c>
      <c r="M10634"/>
      <c r="N10634" t="s">
        <v>16489</v>
      </c>
      <c r="P10634" s="7" t="str">
        <f>HYPERLINK("https://collectormobile.dot.state.oh.us/arcgis/rest/services/ADAROW/ADA_ROW_Inventory_Image_Viewer/MapServer/0/31208/attachments/", "Photo Link")</f>
        <v>Photo Link</v>
      </c>
      <c r="Q10634" s="7" t="str">
        <f>HYPERLINK("http://data.mapchannels.com/dualmaps6/map.htm?lat=41.101941&amp;lng=-82.024136", "Map Channel Link")</f>
        <v>Map Channel Link</v>
      </c>
    </row>
    <row r="10635" spans="1:17" hidden="1" x14ac:dyDescent="0.25">
      <c r="A10635" t="s">
        <v>5129</v>
      </c>
      <c r="B10635" t="s">
        <v>5721</v>
      </c>
      <c r="C10635" t="s">
        <v>1718</v>
      </c>
      <c r="D10635">
        <v>12.817</v>
      </c>
      <c r="E10635" t="s">
        <v>16834</v>
      </c>
      <c r="F10635" t="s">
        <v>5376</v>
      </c>
      <c r="G10635" s="6">
        <v>43298.717766203707</v>
      </c>
      <c r="H10635" t="s">
        <v>16485</v>
      </c>
      <c r="I10635" t="s">
        <v>44</v>
      </c>
      <c r="J10635"/>
      <c r="K10635" t="s">
        <v>38</v>
      </c>
      <c r="M10635"/>
      <c r="N10635" t="s">
        <v>16551</v>
      </c>
      <c r="P10635" s="7" t="str">
        <f>HYPERLINK("https://collectormobile.dot.state.oh.us/arcgis/rest/services/ADAROW/ADA_ROW_Inventory_Image_Viewer/MapServer/0/37939/attachments/", "Photo Link")</f>
        <v>Photo Link</v>
      </c>
      <c r="Q10635" s="7" t="str">
        <f>HYPERLINK("http://data.mapchannels.com/dualmaps6/map.htm?lat=41.167412&amp;lng=-82.022919", "Map Channel Link")</f>
        <v>Map Channel Link</v>
      </c>
    </row>
    <row r="10636" spans="1:17" hidden="1" x14ac:dyDescent="0.25">
      <c r="A10636" t="s">
        <v>5129</v>
      </c>
      <c r="B10636" t="s">
        <v>5721</v>
      </c>
      <c r="C10636" t="s">
        <v>1718</v>
      </c>
      <c r="D10636">
        <v>12.817</v>
      </c>
      <c r="E10636" t="s">
        <v>16835</v>
      </c>
      <c r="F10636" t="s">
        <v>5376</v>
      </c>
      <c r="G10636" s="6">
        <v>43298.717766203707</v>
      </c>
      <c r="H10636" t="s">
        <v>16485</v>
      </c>
      <c r="I10636" t="s">
        <v>44</v>
      </c>
      <c r="J10636"/>
      <c r="K10636" t="s">
        <v>28</v>
      </c>
      <c r="M10636"/>
      <c r="N10636" t="s">
        <v>16489</v>
      </c>
      <c r="P10636" s="7" t="str">
        <f>HYPERLINK("https://collectormobile.dot.state.oh.us/arcgis/rest/services/ADAROW/ADA_ROW_Inventory_Image_Viewer/MapServer/0/37941/attachments/", "Photo Link")</f>
        <v>Photo Link</v>
      </c>
      <c r="Q10636" s="7" t="str">
        <f>HYPERLINK("http://data.mapchannels.com/dualmaps6/map.htm?lat=41.167406&amp;lng=-82.023119", "Map Channel Link")</f>
        <v>Map Channel Link</v>
      </c>
    </row>
    <row r="10637" spans="1:17" hidden="1" x14ac:dyDescent="0.25">
      <c r="A10637" t="s">
        <v>5129</v>
      </c>
      <c r="B10637" t="s">
        <v>5721</v>
      </c>
      <c r="C10637" t="s">
        <v>1718</v>
      </c>
      <c r="D10637">
        <v>12.819000000000001</v>
      </c>
      <c r="E10637" t="s">
        <v>16836</v>
      </c>
      <c r="F10637" t="s">
        <v>5376</v>
      </c>
      <c r="G10637" s="6">
        <v>43298.717766203707</v>
      </c>
      <c r="H10637" t="s">
        <v>16485</v>
      </c>
      <c r="I10637" t="s">
        <v>44</v>
      </c>
      <c r="J10637"/>
      <c r="K10637" t="s">
        <v>28</v>
      </c>
      <c r="M10637"/>
      <c r="N10637" t="s">
        <v>16551</v>
      </c>
      <c r="P10637" s="7" t="str">
        <f>HYPERLINK("https://collectormobile.dot.state.oh.us/arcgis/rest/services/ADAROW/ADA_ROW_Inventory_Image_Viewer/MapServer/0/37942/attachments/", "Photo Link")</f>
        <v>Photo Link</v>
      </c>
      <c r="Q10637" s="7" t="str">
        <f>HYPERLINK("http://data.mapchannels.com/dualmaps6/map.htm?lat=41.167442&amp;lng=-82.023175", "Map Channel Link")</f>
        <v>Map Channel Link</v>
      </c>
    </row>
    <row r="10638" spans="1:17" hidden="1" x14ac:dyDescent="0.25">
      <c r="A10638" t="s">
        <v>5129</v>
      </c>
      <c r="B10638" t="s">
        <v>5721</v>
      </c>
      <c r="C10638" t="s">
        <v>188</v>
      </c>
      <c r="D10638">
        <v>7.9459999999999997</v>
      </c>
      <c r="E10638" t="s">
        <v>16837</v>
      </c>
      <c r="F10638" t="s">
        <v>5376</v>
      </c>
      <c r="G10638" s="6">
        <v>43299.626354166663</v>
      </c>
      <c r="H10638" t="s">
        <v>16485</v>
      </c>
      <c r="I10638" t="s">
        <v>44</v>
      </c>
      <c r="J10638"/>
      <c r="K10638" t="s">
        <v>28</v>
      </c>
      <c r="M10638"/>
      <c r="N10638" t="s">
        <v>16551</v>
      </c>
      <c r="P10638" s="7" t="str">
        <f>HYPERLINK("https://collectormobile.dot.state.oh.us/arcgis/rest/services/ADAROW/ADA_ROW_Inventory_Image_Viewer/MapServer/0/361/attachments/", "Photo Link")</f>
        <v>Photo Link</v>
      </c>
      <c r="Q10638" s="7" t="str">
        <f>HYPERLINK("http://data.mapchannels.com/dualmaps6/map.htm?lat=41.099261&amp;lng=-81.734850", "Map Channel Link")</f>
        <v>Map Channel Link</v>
      </c>
    </row>
    <row r="10639" spans="1:17" hidden="1" x14ac:dyDescent="0.25">
      <c r="A10639" t="s">
        <v>5129</v>
      </c>
      <c r="B10639" t="s">
        <v>5721</v>
      </c>
      <c r="C10639" t="s">
        <v>188</v>
      </c>
      <c r="D10639">
        <v>7.9939999999999998</v>
      </c>
      <c r="E10639" t="s">
        <v>16838</v>
      </c>
      <c r="F10639" t="s">
        <v>5376</v>
      </c>
      <c r="G10639" s="6">
        <v>43299.626354166663</v>
      </c>
      <c r="H10639" t="s">
        <v>16485</v>
      </c>
      <c r="I10639" t="s">
        <v>44</v>
      </c>
      <c r="J10639"/>
      <c r="K10639" t="s">
        <v>38</v>
      </c>
      <c r="M10639"/>
      <c r="N10639" t="s">
        <v>16551</v>
      </c>
      <c r="P10639" s="7" t="str">
        <f>HYPERLINK("https://collectormobile.dot.state.oh.us/arcgis/rest/services/ADAROW/ADA_ROW_Inventory_Image_Viewer/MapServer/0/327/attachments/", "Photo Link")</f>
        <v>Photo Link</v>
      </c>
      <c r="Q10639" s="7" t="str">
        <f>HYPERLINK("http://data.mapchannels.com/dualmaps6/map.htm?lat=41.099732&amp;lng=-81.735410", "Map Channel Link")</f>
        <v>Map Channel Link</v>
      </c>
    </row>
    <row r="10640" spans="1:17" hidden="1" x14ac:dyDescent="0.25">
      <c r="A10640" t="s">
        <v>5129</v>
      </c>
      <c r="B10640" t="s">
        <v>5721</v>
      </c>
      <c r="C10640" t="s">
        <v>188</v>
      </c>
      <c r="D10640">
        <v>8.2159999999999993</v>
      </c>
      <c r="E10640" t="s">
        <v>16839</v>
      </c>
      <c r="F10640" t="s">
        <v>5376</v>
      </c>
      <c r="G10640" s="6">
        <v>43299.626354166663</v>
      </c>
      <c r="H10640" t="s">
        <v>16485</v>
      </c>
      <c r="I10640" t="s">
        <v>44</v>
      </c>
      <c r="J10640"/>
      <c r="K10640" t="s">
        <v>38</v>
      </c>
      <c r="M10640"/>
      <c r="N10640" t="s">
        <v>16551</v>
      </c>
      <c r="P10640" s="7" t="str">
        <f>HYPERLINK("https://collectormobile.dot.state.oh.us/arcgis/rest/services/ADAROW/ADA_ROW_Inventory_Image_Viewer/MapServer/0/38762/attachments/", "Photo Link")</f>
        <v>Photo Link</v>
      </c>
      <c r="Q10640" s="7" t="str">
        <f>HYPERLINK("http://data.mapchannels.com/dualmaps6/map.htm?lat=41.102942&amp;lng=-81.735361", "Map Channel Link")</f>
        <v>Map Channel Link</v>
      </c>
    </row>
    <row r="10641" spans="1:17" hidden="1" x14ac:dyDescent="0.25">
      <c r="A10641" t="s">
        <v>5129</v>
      </c>
      <c r="B10641" t="s">
        <v>5721</v>
      </c>
      <c r="C10641" t="s">
        <v>4449</v>
      </c>
      <c r="D10641">
        <v>7.5750000000000002</v>
      </c>
      <c r="E10641" t="s">
        <v>16840</v>
      </c>
      <c r="F10641" t="s">
        <v>5132</v>
      </c>
      <c r="G10641" s="6">
        <v>43293.798692129632</v>
      </c>
      <c r="H10641" t="s">
        <v>16485</v>
      </c>
      <c r="I10641" t="s">
        <v>44</v>
      </c>
      <c r="J10641"/>
      <c r="K10641" t="s">
        <v>28</v>
      </c>
      <c r="M10641"/>
      <c r="N10641" t="s">
        <v>16489</v>
      </c>
      <c r="P10641" s="7" t="str">
        <f>HYPERLINK("https://collectormobile.dot.state.oh.us/arcgis/rest/services/ADAROW/ADA_ROW_Inventory_Image_Viewer/MapServer/0/31210/attachments/", "Photo Link")</f>
        <v>Photo Link</v>
      </c>
      <c r="Q10641" s="7" t="str">
        <f>HYPERLINK("http://data.mapchannels.com/dualmaps6/map.htm?lat=41.099271&amp;lng=-82.025675", "Map Channel Link")</f>
        <v>Map Channel Link</v>
      </c>
    </row>
    <row r="10642" spans="1:17" hidden="1" x14ac:dyDescent="0.25">
      <c r="A10642" t="s">
        <v>5129</v>
      </c>
      <c r="B10642" t="s">
        <v>5721</v>
      </c>
      <c r="C10642" t="s">
        <v>4449</v>
      </c>
      <c r="D10642">
        <v>7.64</v>
      </c>
      <c r="E10642" t="s">
        <v>16841</v>
      </c>
      <c r="F10642" t="s">
        <v>5132</v>
      </c>
      <c r="G10642" s="6">
        <v>43293.798692129632</v>
      </c>
      <c r="H10642" t="s">
        <v>16485</v>
      </c>
      <c r="I10642" t="s">
        <v>44</v>
      </c>
      <c r="J10642"/>
      <c r="K10642" t="s">
        <v>28</v>
      </c>
      <c r="M10642"/>
      <c r="N10642" t="s">
        <v>16489</v>
      </c>
      <c r="P10642" s="7" t="str">
        <f>HYPERLINK("https://collectormobile.dot.state.oh.us/arcgis/rest/services/ADAROW/ADA_ROW_Inventory_Image_Viewer/MapServer/0/31200/attachments/", "Photo Link")</f>
        <v>Photo Link</v>
      </c>
      <c r="Q10642" s="7" t="str">
        <f>HYPERLINK("http://data.mapchannels.com/dualmaps6/map.htm?lat=41.099243&amp;lng=-82.024430", "Map Channel Link")</f>
        <v>Map Channel Link</v>
      </c>
    </row>
    <row r="10643" spans="1:17" hidden="1" x14ac:dyDescent="0.25">
      <c r="A10643" t="s">
        <v>5129</v>
      </c>
      <c r="B10643" t="s">
        <v>5721</v>
      </c>
      <c r="C10643" t="s">
        <v>4449</v>
      </c>
      <c r="D10643">
        <v>7.6669999999999998</v>
      </c>
      <c r="E10643" t="s">
        <v>16842</v>
      </c>
      <c r="F10643" t="s">
        <v>5132</v>
      </c>
      <c r="G10643" s="6">
        <v>43293.798692129632</v>
      </c>
      <c r="H10643" t="s">
        <v>16485</v>
      </c>
      <c r="I10643" t="s">
        <v>44</v>
      </c>
      <c r="J10643"/>
      <c r="K10643" t="s">
        <v>28</v>
      </c>
      <c r="M10643"/>
      <c r="N10643" t="s">
        <v>16489</v>
      </c>
      <c r="P10643" s="7" t="str">
        <f>HYPERLINK("https://collectormobile.dot.state.oh.us/arcgis/rest/services/ADAROW/ADA_ROW_Inventory_Image_Viewer/MapServer/0/31213/attachments/", "Photo Link")</f>
        <v>Photo Link</v>
      </c>
      <c r="Q10643" s="7" t="str">
        <f>HYPERLINK("http://data.mapchannels.com/dualmaps6/map.htm?lat=41.099383&amp;lng=-82.023911", "Map Channel Link")</f>
        <v>Map Channel Link</v>
      </c>
    </row>
    <row r="10644" spans="1:17" hidden="1" x14ac:dyDescent="0.25">
      <c r="A10644" t="s">
        <v>5129</v>
      </c>
      <c r="B10644" t="s">
        <v>5721</v>
      </c>
      <c r="C10644" t="s">
        <v>4449</v>
      </c>
      <c r="D10644">
        <v>7.7290000000000001</v>
      </c>
      <c r="E10644" t="s">
        <v>16843</v>
      </c>
      <c r="F10644" t="s">
        <v>5132</v>
      </c>
      <c r="G10644" s="6">
        <v>43293.798692129632</v>
      </c>
      <c r="H10644" t="s">
        <v>16485</v>
      </c>
      <c r="I10644" t="s">
        <v>44</v>
      </c>
      <c r="J10644"/>
      <c r="K10644" t="s">
        <v>28</v>
      </c>
      <c r="M10644"/>
      <c r="N10644" t="s">
        <v>16489</v>
      </c>
      <c r="P10644" s="7" t="str">
        <f>HYPERLINK("https://collectormobile.dot.state.oh.us/arcgis/rest/services/ADAROW/ADA_ROW_Inventory_Image_Viewer/MapServer/0/31214/attachments/", "Photo Link")</f>
        <v>Photo Link</v>
      </c>
      <c r="Q10644" s="7" t="str">
        <f>HYPERLINK("http://data.mapchannels.com/dualmaps6/map.htm?lat=41.099375&amp;lng=-82.022720", "Map Channel Link")</f>
        <v>Map Channel Link</v>
      </c>
    </row>
    <row r="10645" spans="1:17" hidden="1" x14ac:dyDescent="0.25">
      <c r="A10645" t="s">
        <v>5129</v>
      </c>
      <c r="B10645" t="s">
        <v>5721</v>
      </c>
      <c r="C10645" t="s">
        <v>4449</v>
      </c>
      <c r="D10645">
        <v>24.175000000000001</v>
      </c>
      <c r="E10645" t="s">
        <v>16844</v>
      </c>
      <c r="F10645" t="s">
        <v>5376</v>
      </c>
      <c r="G10645" s="6">
        <v>43299.626354166663</v>
      </c>
      <c r="H10645" t="s">
        <v>16485</v>
      </c>
      <c r="I10645" t="s">
        <v>44</v>
      </c>
      <c r="J10645"/>
      <c r="K10645" t="s">
        <v>124</v>
      </c>
      <c r="M10645"/>
      <c r="N10645" t="s">
        <v>16551</v>
      </c>
      <c r="P10645" s="7" t="str">
        <f>HYPERLINK("https://collectormobile.dot.state.oh.us/arcgis/rest/services/ADAROW/ADA_ROW_Inventory_Image_Viewer/MapServer/0/377/attachments/", "Photo Link")</f>
        <v>Photo Link</v>
      </c>
      <c r="Q10645" s="7" t="str">
        <f>HYPERLINK("http://data.mapchannels.com/dualmaps6/map.htm?lat=41.099239&amp;lng=-81.734775", "Map Channel Link")</f>
        <v>Map Channel Link</v>
      </c>
    </row>
    <row r="10646" spans="1:17" hidden="1" x14ac:dyDescent="0.25">
      <c r="A10646" t="s">
        <v>5129</v>
      </c>
      <c r="B10646" t="s">
        <v>5721</v>
      </c>
      <c r="C10646" t="s">
        <v>5139</v>
      </c>
      <c r="D10646">
        <v>0.01</v>
      </c>
      <c r="E10646" t="s">
        <v>16845</v>
      </c>
      <c r="F10646" t="s">
        <v>5141</v>
      </c>
      <c r="G10646" s="6">
        <v>43397.876481481479</v>
      </c>
      <c r="H10646" t="s">
        <v>16485</v>
      </c>
      <c r="I10646" t="s">
        <v>44</v>
      </c>
      <c r="J10646"/>
      <c r="K10646"/>
      <c r="M10646"/>
      <c r="N10646" t="s">
        <v>16493</v>
      </c>
      <c r="O10646" t="s">
        <v>16846</v>
      </c>
      <c r="P10646" s="7" t="str">
        <f>HYPERLINK("https://collectormobile.dot.state.oh.us/arcgis/rest/services/ADAROW/ADA_ROW_Inventory_Image_Viewer/MapServer/0/75336/attachments/", "Photo Link")</f>
        <v>Photo Link</v>
      </c>
      <c r="Q10646" s="7" t="str">
        <f>HYPERLINK("http://data.mapchannels.com/dualmaps6/map.htm?lat=41.237748&amp;lng=-81.928280", "Map Channel Link")</f>
        <v>Map Channel Link</v>
      </c>
    </row>
    <row r="10647" spans="1:17" hidden="1" x14ac:dyDescent="0.25">
      <c r="A10647" t="s">
        <v>5129</v>
      </c>
      <c r="B10647" t="s">
        <v>5721</v>
      </c>
      <c r="C10647" t="s">
        <v>2696</v>
      </c>
      <c r="D10647">
        <v>0.107</v>
      </c>
      <c r="E10647" t="s">
        <v>16847</v>
      </c>
      <c r="F10647" t="s">
        <v>5132</v>
      </c>
      <c r="G10647" s="6">
        <v>43293.798692129632</v>
      </c>
      <c r="H10647" t="s">
        <v>16485</v>
      </c>
      <c r="I10647" t="s">
        <v>44</v>
      </c>
      <c r="J10647"/>
      <c r="K10647" t="s">
        <v>28</v>
      </c>
      <c r="M10647"/>
      <c r="N10647" t="s">
        <v>16489</v>
      </c>
      <c r="O10647" t="s">
        <v>16709</v>
      </c>
      <c r="P10647" s="7" t="str">
        <f>HYPERLINK("https://collectormobile.dot.state.oh.us/arcgis/rest/services/ADAROW/ADA_ROW_Inventory_Image_Viewer/MapServer/0/344/attachments/", "Photo Link")</f>
        <v>Photo Link</v>
      </c>
      <c r="Q10647" s="7" t="str">
        <f>HYPERLINK("http://data.mapchannels.com/dualmaps6/map.htm?lat=41.167185&amp;lng=-81.927677", "Map Channel Link")</f>
        <v>Map Channel Link</v>
      </c>
    </row>
    <row r="10648" spans="1:17" hidden="1" x14ac:dyDescent="0.25">
      <c r="A10648" t="s">
        <v>5129</v>
      </c>
      <c r="B10648" t="s">
        <v>5721</v>
      </c>
      <c r="C10648" t="s">
        <v>2722</v>
      </c>
      <c r="D10648">
        <v>5.0000000000000001E-3</v>
      </c>
      <c r="E10648" t="s">
        <v>16848</v>
      </c>
      <c r="F10648" t="s">
        <v>5132</v>
      </c>
      <c r="G10648" s="6">
        <v>43293.798692129632</v>
      </c>
      <c r="H10648" t="s">
        <v>16485</v>
      </c>
      <c r="I10648" t="s">
        <v>44</v>
      </c>
      <c r="J10648"/>
      <c r="K10648" t="s">
        <v>28</v>
      </c>
      <c r="M10648"/>
      <c r="N10648" t="s">
        <v>16489</v>
      </c>
      <c r="P10648" s="7" t="str">
        <f>HYPERLINK("https://collectormobile.dot.state.oh.us/arcgis/rest/services/ADAROW/ADA_ROW_Inventory_Image_Viewer/MapServer/0/321/attachments/", "Photo Link")</f>
        <v>Photo Link</v>
      </c>
      <c r="Q10648" s="7" t="str">
        <f>HYPERLINK("http://data.mapchannels.com/dualmaps6/map.htm?lat=41.167316&amp;lng=-81.923774", "Map Channel Link")</f>
        <v>Map Channel Link</v>
      </c>
    </row>
    <row r="10649" spans="1:17" hidden="1" x14ac:dyDescent="0.25">
      <c r="A10649" t="s">
        <v>5129</v>
      </c>
      <c r="B10649" t="s">
        <v>5721</v>
      </c>
      <c r="C10649" t="s">
        <v>5782</v>
      </c>
      <c r="D10649">
        <v>8.6999999999999994E-2</v>
      </c>
      <c r="E10649" t="s">
        <v>16849</v>
      </c>
      <c r="F10649" t="s">
        <v>5132</v>
      </c>
      <c r="G10649" s="6">
        <v>43293.798692129632</v>
      </c>
      <c r="H10649" t="s">
        <v>16485</v>
      </c>
      <c r="I10649" t="s">
        <v>44</v>
      </c>
      <c r="J10649"/>
      <c r="K10649" t="s">
        <v>28</v>
      </c>
      <c r="M10649"/>
      <c r="N10649" t="s">
        <v>16489</v>
      </c>
      <c r="P10649" s="7" t="str">
        <f>HYPERLINK("https://collectormobile.dot.state.oh.us/arcgis/rest/services/ADAROW/ADA_ROW_Inventory_Image_Viewer/MapServer/0/356/attachments/", "Photo Link")</f>
        <v>Photo Link</v>
      </c>
      <c r="Q10649" s="7" t="str">
        <f>HYPERLINK("http://data.mapchannels.com/dualmaps6/map.htm?lat=41.097076&amp;lng=-82.024426", "Map Channel Link")</f>
        <v>Map Channel Link</v>
      </c>
    </row>
    <row r="10650" spans="1:17" hidden="1" x14ac:dyDescent="0.25">
      <c r="A10650" t="s">
        <v>5129</v>
      </c>
      <c r="B10650" t="s">
        <v>5721</v>
      </c>
      <c r="C10650" t="s">
        <v>617</v>
      </c>
      <c r="D10650">
        <v>2.101</v>
      </c>
      <c r="E10650" t="s">
        <v>16850</v>
      </c>
      <c r="F10650" t="s">
        <v>5141</v>
      </c>
      <c r="G10650" s="6">
        <v>43397.876481481479</v>
      </c>
      <c r="H10650" t="s">
        <v>16485</v>
      </c>
      <c r="I10650" t="s">
        <v>44</v>
      </c>
      <c r="J10650"/>
      <c r="K10650" t="s">
        <v>28</v>
      </c>
      <c r="M10650"/>
      <c r="N10650" t="s">
        <v>16519</v>
      </c>
      <c r="P10650" s="7" t="str">
        <f>HYPERLINK("https://collectormobile.dot.state.oh.us/arcgis/rest/services/ADAROW/ADA_ROW_Inventory_Image_Viewer/MapServer/0/381/attachments/", "Photo Link")</f>
        <v>Photo Link</v>
      </c>
      <c r="Q10650" s="7" t="str">
        <f>HYPERLINK("http://data.mapchannels.com/dualmaps6/map.htm?lat=41.237717&amp;lng=-81.932945", "Map Channel Link")</f>
        <v>Map Channel Link</v>
      </c>
    </row>
    <row r="10651" spans="1:17" hidden="1" x14ac:dyDescent="0.25">
      <c r="A10651" t="s">
        <v>5129</v>
      </c>
      <c r="B10651" t="s">
        <v>5721</v>
      </c>
      <c r="C10651" t="s">
        <v>617</v>
      </c>
      <c r="D10651">
        <v>2.218</v>
      </c>
      <c r="E10651" t="s">
        <v>16851</v>
      </c>
      <c r="F10651" t="s">
        <v>5141</v>
      </c>
      <c r="G10651" s="6">
        <v>43397.876481481479</v>
      </c>
      <c r="H10651" t="s">
        <v>16485</v>
      </c>
      <c r="I10651" t="s">
        <v>44</v>
      </c>
      <c r="J10651"/>
      <c r="K10651" t="s">
        <v>28</v>
      </c>
      <c r="M10651"/>
      <c r="N10651" t="s">
        <v>16489</v>
      </c>
      <c r="P10651" s="7" t="str">
        <f>HYPERLINK("https://collectormobile.dot.state.oh.us/arcgis/rest/services/ADAROW/ADA_ROW_Inventory_Image_Viewer/MapServer/0/390/attachments/", "Photo Link")</f>
        <v>Photo Link</v>
      </c>
      <c r="Q10651" s="7" t="str">
        <f>HYPERLINK("http://data.mapchannels.com/dualmaps6/map.htm?lat=41.237709&amp;lng=-81.930698", "Map Channel Link")</f>
        <v>Map Channel Link</v>
      </c>
    </row>
    <row r="10652" spans="1:17" hidden="1" x14ac:dyDescent="0.25">
      <c r="A10652" t="s">
        <v>5129</v>
      </c>
      <c r="B10652" t="s">
        <v>5721</v>
      </c>
      <c r="C10652" t="s">
        <v>617</v>
      </c>
      <c r="D10652">
        <v>2.2360000000000002</v>
      </c>
      <c r="E10652" t="s">
        <v>16852</v>
      </c>
      <c r="F10652" t="s">
        <v>5141</v>
      </c>
      <c r="G10652" s="6">
        <v>43397.876481481479</v>
      </c>
      <c r="H10652" t="s">
        <v>16485</v>
      </c>
      <c r="I10652" t="s">
        <v>44</v>
      </c>
      <c r="J10652"/>
      <c r="K10652" t="s">
        <v>28</v>
      </c>
      <c r="M10652"/>
      <c r="N10652" t="s">
        <v>16489</v>
      </c>
      <c r="P10652" s="7" t="str">
        <f>HYPERLINK("https://collectormobile.dot.state.oh.us/arcgis/rest/services/ADAROW/ADA_ROW_Inventory_Image_Viewer/MapServer/0/389/attachments/", "Photo Link")</f>
        <v>Photo Link</v>
      </c>
      <c r="Q10652" s="7" t="str">
        <f>HYPERLINK("http://data.mapchannels.com/dualmaps6/map.htm?lat=41.237712&amp;lng=-81.930352", "Map Channel Link")</f>
        <v>Map Channel Link</v>
      </c>
    </row>
    <row r="10653" spans="1:17" hidden="1" x14ac:dyDescent="0.25">
      <c r="A10653" t="s">
        <v>5129</v>
      </c>
      <c r="B10653" t="s">
        <v>5721</v>
      </c>
      <c r="C10653" t="s">
        <v>617</v>
      </c>
      <c r="D10653">
        <v>2.31</v>
      </c>
      <c r="E10653" t="s">
        <v>16853</v>
      </c>
      <c r="F10653" t="s">
        <v>5141</v>
      </c>
      <c r="G10653" s="6">
        <v>43397.876481481479</v>
      </c>
      <c r="H10653" t="s">
        <v>16485</v>
      </c>
      <c r="I10653" t="s">
        <v>44</v>
      </c>
      <c r="J10653"/>
      <c r="K10653" t="s">
        <v>124</v>
      </c>
      <c r="M10653"/>
      <c r="N10653" t="s">
        <v>16513</v>
      </c>
      <c r="P10653" s="7" t="str">
        <f>HYPERLINK("https://collectormobile.dot.state.oh.us/arcgis/rest/services/ADAROW/ADA_ROW_Inventory_Image_Viewer/MapServer/0/382/attachments/", "Photo Link")</f>
        <v>Photo Link</v>
      </c>
      <c r="Q10653" s="7" t="str">
        <f>HYPERLINK("http://data.mapchannels.com/dualmaps6/map.htm?lat=41.237721&amp;lng=-81.928950", "Map Channel Link")</f>
        <v>Map Channel Link</v>
      </c>
    </row>
    <row r="10654" spans="1:17" hidden="1" x14ac:dyDescent="0.25">
      <c r="A10654" t="s">
        <v>5129</v>
      </c>
      <c r="B10654" t="s">
        <v>5721</v>
      </c>
      <c r="C10654" t="s">
        <v>617</v>
      </c>
      <c r="D10654">
        <v>2.3860000000000001</v>
      </c>
      <c r="E10654" t="s">
        <v>16854</v>
      </c>
      <c r="F10654" t="s">
        <v>5141</v>
      </c>
      <c r="G10654" s="6">
        <v>43397.876481481479</v>
      </c>
      <c r="H10654" t="s">
        <v>16485</v>
      </c>
      <c r="I10654" t="s">
        <v>44</v>
      </c>
      <c r="J10654"/>
      <c r="K10654" t="s">
        <v>28</v>
      </c>
      <c r="M10654"/>
      <c r="N10654" t="s">
        <v>16489</v>
      </c>
      <c r="P10654" s="7" t="str">
        <f>HYPERLINK("https://collectormobile.dot.state.oh.us/arcgis/rest/services/ADAROW/ADA_ROW_Inventory_Image_Viewer/MapServer/0/75337/attachments/", "Photo Link")</f>
        <v>Photo Link</v>
      </c>
      <c r="Q10654" s="7" t="str">
        <f>HYPERLINK("http://data.mapchannels.com/dualmaps6/map.htm?lat=41.237555&amp;lng=-81.927487", "Map Channel Link")</f>
        <v>Map Channel Link</v>
      </c>
    </row>
    <row r="10655" spans="1:17" hidden="1" x14ac:dyDescent="0.25">
      <c r="A10655" t="s">
        <v>5129</v>
      </c>
      <c r="B10655" t="s">
        <v>5721</v>
      </c>
      <c r="C10655" t="s">
        <v>617</v>
      </c>
      <c r="D10655">
        <v>2.4390000000000001</v>
      </c>
      <c r="E10655" t="s">
        <v>16855</v>
      </c>
      <c r="F10655" t="s">
        <v>5141</v>
      </c>
      <c r="G10655" s="6">
        <v>43397.876481481479</v>
      </c>
      <c r="H10655" t="s">
        <v>16485</v>
      </c>
      <c r="I10655" t="s">
        <v>44</v>
      </c>
      <c r="J10655"/>
      <c r="K10655" t="s">
        <v>28</v>
      </c>
      <c r="M10655"/>
      <c r="N10655" t="s">
        <v>16519</v>
      </c>
      <c r="O10655" t="s">
        <v>16856</v>
      </c>
      <c r="P10655" s="7" t="str">
        <f>HYPERLINK("https://collectormobile.dot.state.oh.us/arcgis/rest/services/ADAROW/ADA_ROW_Inventory_Image_Viewer/MapServer/0/75335/attachments/", "Photo Link")</f>
        <v>Photo Link</v>
      </c>
      <c r="Q10655" s="7" t="str">
        <f>HYPERLINK("http://data.mapchannels.com/dualmaps6/map.htm?lat=41.237778&amp;lng=-81.926470", "Map Channel Link")</f>
        <v>Map Channel Link</v>
      </c>
    </row>
    <row r="10656" spans="1:17" hidden="1" x14ac:dyDescent="0.25">
      <c r="A10656" t="s">
        <v>5129</v>
      </c>
      <c r="B10656" t="s">
        <v>5721</v>
      </c>
      <c r="C10656" t="s">
        <v>617</v>
      </c>
      <c r="D10656">
        <v>2.4470000000000001</v>
      </c>
      <c r="E10656" t="s">
        <v>16857</v>
      </c>
      <c r="F10656" t="s">
        <v>5141</v>
      </c>
      <c r="G10656" s="6">
        <v>43397.876481481479</v>
      </c>
      <c r="H10656" t="s">
        <v>16485</v>
      </c>
      <c r="I10656" t="s">
        <v>44</v>
      </c>
      <c r="J10656"/>
      <c r="K10656" t="s">
        <v>28</v>
      </c>
      <c r="M10656"/>
      <c r="N10656" t="s">
        <v>16489</v>
      </c>
      <c r="P10656" s="7" t="str">
        <f>HYPERLINK("https://collectormobile.dot.state.oh.us/arcgis/rest/services/ADAROW/ADA_ROW_Inventory_Image_Viewer/MapServer/0/75339/attachments/", "Photo Link")</f>
        <v>Photo Link</v>
      </c>
      <c r="Q10656" s="7" t="str">
        <f>HYPERLINK("http://data.mapchannels.com/dualmaps6/map.htm?lat=41.237545&amp;lng=-81.926322", "Map Channel Link")</f>
        <v>Map Channel Link</v>
      </c>
    </row>
    <row r="10657" spans="1:17" hidden="1" x14ac:dyDescent="0.25">
      <c r="A10657" t="s">
        <v>5129</v>
      </c>
      <c r="B10657" t="s">
        <v>5721</v>
      </c>
      <c r="C10657" t="s">
        <v>4065</v>
      </c>
      <c r="D10657">
        <v>1.2999999999999999E-2</v>
      </c>
      <c r="E10657" t="s">
        <v>16858</v>
      </c>
      <c r="F10657" t="s">
        <v>5132</v>
      </c>
      <c r="G10657" s="6">
        <v>43291.801840277767</v>
      </c>
      <c r="H10657" t="s">
        <v>16485</v>
      </c>
      <c r="I10657" t="s">
        <v>44</v>
      </c>
      <c r="J10657"/>
      <c r="K10657" t="s">
        <v>38</v>
      </c>
      <c r="M10657"/>
      <c r="N10657" t="s">
        <v>16551</v>
      </c>
      <c r="P10657" s="7" t="str">
        <f>HYPERLINK("https://collectormobile.dot.state.oh.us/arcgis/rest/services/ADAROW/ADA_ROW_Inventory_Image_Viewer/MapServer/0/391/attachments/", "Photo Link")</f>
        <v>Photo Link</v>
      </c>
      <c r="Q10657" s="7" t="str">
        <f>HYPERLINK("http://data.mapchannels.com/dualmaps6/map.htm?lat=41.238150&amp;lng=-81.869173", "Map Channel Link")</f>
        <v>Map Channel Link</v>
      </c>
    </row>
    <row r="10658" spans="1:17" hidden="1" x14ac:dyDescent="0.25">
      <c r="A10658" t="s">
        <v>5129</v>
      </c>
      <c r="B10658" t="s">
        <v>5721</v>
      </c>
      <c r="C10658" t="s">
        <v>5801</v>
      </c>
      <c r="D10658">
        <v>7.0000000000000001E-3</v>
      </c>
      <c r="E10658" t="s">
        <v>16859</v>
      </c>
      <c r="F10658" t="s">
        <v>5132</v>
      </c>
      <c r="G10658" s="6">
        <v>43291.801840277767</v>
      </c>
      <c r="H10658" t="s">
        <v>16485</v>
      </c>
      <c r="I10658" t="s">
        <v>44</v>
      </c>
      <c r="J10658"/>
      <c r="K10658" t="s">
        <v>28</v>
      </c>
      <c r="M10658"/>
      <c r="N10658" t="s">
        <v>16489</v>
      </c>
      <c r="P10658" s="7" t="str">
        <f>HYPERLINK("https://collectormobile.dot.state.oh.us/arcgis/rest/services/ADAROW/ADA_ROW_Inventory_Image_Viewer/MapServer/0/402/attachments/", "Photo Link")</f>
        <v>Photo Link</v>
      </c>
      <c r="Q10658" s="7" t="str">
        <f>HYPERLINK("http://data.mapchannels.com/dualmaps6/map.htm?lat=41.238126&amp;lng=-81.865248", "Map Channel Link")</f>
        <v>Map Channel Link</v>
      </c>
    </row>
    <row r="10659" spans="1:17" hidden="1" x14ac:dyDescent="0.25">
      <c r="A10659" t="s">
        <v>5129</v>
      </c>
      <c r="B10659" t="s">
        <v>5812</v>
      </c>
      <c r="C10659" t="s">
        <v>884</v>
      </c>
      <c r="D10659">
        <v>12.547000000000001</v>
      </c>
      <c r="E10659" t="s">
        <v>16860</v>
      </c>
      <c r="F10659" t="s">
        <v>5141</v>
      </c>
      <c r="G10659" s="6">
        <v>43251.784375000003</v>
      </c>
      <c r="H10659" t="s">
        <v>16485</v>
      </c>
      <c r="I10659" t="s">
        <v>44</v>
      </c>
      <c r="J10659"/>
      <c r="K10659" t="s">
        <v>28</v>
      </c>
      <c r="M10659"/>
      <c r="N10659" t="s">
        <v>16489</v>
      </c>
      <c r="P10659" s="7" t="str">
        <f>HYPERLINK("https://collectormobile.dot.state.oh.us/arcgis/rest/services/ADAROW/ADA_ROW_Inventory_Image_Viewer/MapServer/0/395/attachments/", "Photo Link")</f>
        <v>Photo Link</v>
      </c>
      <c r="Q10659" s="7" t="str">
        <f>HYPERLINK("http://data.mapchannels.com/dualmaps6/map.htm?lat=40.785465&amp;lng=-82.553302", "Map Channel Link")</f>
        <v>Map Channel Link</v>
      </c>
    </row>
    <row r="10660" spans="1:17" hidden="1" x14ac:dyDescent="0.25">
      <c r="A10660" t="s">
        <v>5129</v>
      </c>
      <c r="B10660" t="s">
        <v>5812</v>
      </c>
      <c r="C10660" t="s">
        <v>884</v>
      </c>
      <c r="D10660">
        <v>12.769</v>
      </c>
      <c r="E10660" t="s">
        <v>16861</v>
      </c>
      <c r="F10660" t="s">
        <v>5141</v>
      </c>
      <c r="G10660" s="6">
        <v>43251.784375000003</v>
      </c>
      <c r="H10660" t="s">
        <v>16485</v>
      </c>
      <c r="I10660" t="s">
        <v>44</v>
      </c>
      <c r="J10660"/>
      <c r="K10660" t="s">
        <v>124</v>
      </c>
      <c r="M10660"/>
      <c r="N10660" t="s">
        <v>16570</v>
      </c>
      <c r="O10660" t="s">
        <v>5908</v>
      </c>
      <c r="P10660" s="7" t="str">
        <f>HYPERLINK("https://collectormobile.dot.state.oh.us/arcgis/rest/services/ADAROW/ADA_ROW_Inventory_Image_Viewer/MapServer/0/386/attachments/", "Photo Link")</f>
        <v>Photo Link</v>
      </c>
      <c r="Q10660" s="7" t="str">
        <f>HYPERLINK("http://data.mapchannels.com/dualmaps6/map.htm?lat=40.784314&amp;lng=-82.549474", "Map Channel Link")</f>
        <v>Map Channel Link</v>
      </c>
    </row>
    <row r="10661" spans="1:17" hidden="1" x14ac:dyDescent="0.25">
      <c r="A10661" t="s">
        <v>5129</v>
      </c>
      <c r="B10661" t="s">
        <v>5812</v>
      </c>
      <c r="C10661" t="s">
        <v>4812</v>
      </c>
      <c r="D10661">
        <v>4.5439999999999996</v>
      </c>
      <c r="E10661" t="s">
        <v>16862</v>
      </c>
      <c r="F10661" t="s">
        <v>5132</v>
      </c>
      <c r="G10661" s="6">
        <v>43251.742824074077</v>
      </c>
      <c r="H10661" t="s">
        <v>16485</v>
      </c>
      <c r="I10661" t="s">
        <v>44</v>
      </c>
      <c r="J10661"/>
      <c r="K10661" t="s">
        <v>38</v>
      </c>
      <c r="M10661"/>
      <c r="N10661" t="s">
        <v>16493</v>
      </c>
      <c r="P10661" s="7" t="str">
        <f>HYPERLINK("https://collectormobile.dot.state.oh.us/arcgis/rest/services/ADAROW/ADA_ROW_Inventory_Image_Viewer/MapServer/0/399/attachments/", "Photo Link")</f>
        <v>Photo Link</v>
      </c>
      <c r="Q10661" s="7" t="str">
        <f>HYPERLINK("http://data.mapchannels.com/dualmaps6/map.htm?lat=40.784462&amp;lng=-82.551910", "Map Channel Link")</f>
        <v>Map Channel Link</v>
      </c>
    </row>
    <row r="10662" spans="1:17" hidden="1" x14ac:dyDescent="0.25">
      <c r="A10662" t="s">
        <v>5129</v>
      </c>
      <c r="B10662" t="s">
        <v>5812</v>
      </c>
      <c r="C10662" t="s">
        <v>5848</v>
      </c>
      <c r="D10662">
        <v>0.33200000000000002</v>
      </c>
      <c r="E10662" t="s">
        <v>16863</v>
      </c>
      <c r="F10662" t="s">
        <v>5141</v>
      </c>
      <c r="G10662" s="6">
        <v>43251.784375000003</v>
      </c>
      <c r="H10662" t="s">
        <v>16485</v>
      </c>
      <c r="I10662" t="s">
        <v>44</v>
      </c>
      <c r="J10662"/>
      <c r="K10662" t="s">
        <v>38</v>
      </c>
      <c r="M10662"/>
      <c r="N10662" t="s">
        <v>16551</v>
      </c>
      <c r="O10662" t="s">
        <v>16864</v>
      </c>
      <c r="P10662" s="7" t="str">
        <f>HYPERLINK("https://collectormobile.dot.state.oh.us/arcgis/rest/services/ADAROW/ADA_ROW_Inventory_Image_Viewer/MapServer/0/404/attachments/", "Photo Link")</f>
        <v>Photo Link</v>
      </c>
      <c r="Q10662" s="7" t="str">
        <f>HYPERLINK("http://data.mapchannels.com/dualmaps6/map.htm?lat=40.758092&amp;lng=-82.488039", "Map Channel Link")</f>
        <v>Map Channel Link</v>
      </c>
    </row>
    <row r="10663" spans="1:17" hidden="1" x14ac:dyDescent="0.25">
      <c r="A10663" t="s">
        <v>5129</v>
      </c>
      <c r="B10663" t="s">
        <v>5812</v>
      </c>
      <c r="C10663" t="s">
        <v>4572</v>
      </c>
      <c r="D10663">
        <v>0.17100000000000001</v>
      </c>
      <c r="E10663" t="s">
        <v>16865</v>
      </c>
      <c r="F10663" t="s">
        <v>5141</v>
      </c>
      <c r="G10663" s="6">
        <v>43251.784375000003</v>
      </c>
      <c r="H10663" t="s">
        <v>16485</v>
      </c>
      <c r="I10663" t="s">
        <v>44</v>
      </c>
      <c r="J10663"/>
      <c r="K10663" t="s">
        <v>124</v>
      </c>
      <c r="M10663"/>
      <c r="N10663" t="s">
        <v>16486</v>
      </c>
      <c r="O10663" t="s">
        <v>16866</v>
      </c>
      <c r="P10663" s="7" t="str">
        <f>HYPERLINK("https://collectormobile.dot.state.oh.us/arcgis/rest/services/ADAROW/ADA_ROW_Inventory_Image_Viewer/MapServer/0/3706/attachments/", "Photo Link")</f>
        <v>Photo Link</v>
      </c>
      <c r="Q10663" s="7" t="str">
        <f>HYPERLINK("http://data.mapchannels.com/dualmaps6/map.htm?lat=40.758087&amp;lng=-82.489464", "Map Channel Link")</f>
        <v>Map Channel Link</v>
      </c>
    </row>
    <row r="10664" spans="1:17" hidden="1" x14ac:dyDescent="0.25">
      <c r="A10664" t="s">
        <v>5129</v>
      </c>
      <c r="B10664" t="s">
        <v>5812</v>
      </c>
      <c r="C10664" t="s">
        <v>5916</v>
      </c>
      <c r="D10664">
        <v>5.0000000000000001E-3</v>
      </c>
      <c r="E10664" t="s">
        <v>16867</v>
      </c>
      <c r="F10664" t="s">
        <v>5141</v>
      </c>
      <c r="G10664" s="6">
        <v>43251.784375000003</v>
      </c>
      <c r="H10664" t="s">
        <v>16485</v>
      </c>
      <c r="I10664" t="s">
        <v>44</v>
      </c>
      <c r="J10664"/>
      <c r="K10664" t="s">
        <v>28</v>
      </c>
      <c r="M10664"/>
      <c r="N10664" t="s">
        <v>16519</v>
      </c>
      <c r="O10664" t="s">
        <v>16868</v>
      </c>
      <c r="P10664" s="7" t="str">
        <f>HYPERLINK("https://collectormobile.dot.state.oh.us/arcgis/rest/services/ADAROW/ADA_ROW_Inventory_Image_Viewer/MapServer/0/394/attachments/", "Photo Link")</f>
        <v>Photo Link</v>
      </c>
      <c r="Q10664" s="7" t="str">
        <f>HYPERLINK("http://data.mapchannels.com/dualmaps6/map.htm?lat=40.786414&amp;lng=-82.554939", "Map Channel Link")</f>
        <v>Map Channel Link</v>
      </c>
    </row>
    <row r="10665" spans="1:17" hidden="1" x14ac:dyDescent="0.25">
      <c r="A10665" t="s">
        <v>5129</v>
      </c>
      <c r="B10665" t="s">
        <v>5812</v>
      </c>
      <c r="C10665" t="s">
        <v>5916</v>
      </c>
      <c r="D10665">
        <v>8.9999999999999993E-3</v>
      </c>
      <c r="E10665" t="s">
        <v>16869</v>
      </c>
      <c r="F10665" t="s">
        <v>5141</v>
      </c>
      <c r="G10665" s="6">
        <v>43251.784375000003</v>
      </c>
      <c r="H10665" t="s">
        <v>16485</v>
      </c>
      <c r="I10665" t="s">
        <v>44</v>
      </c>
      <c r="J10665"/>
      <c r="K10665" t="s">
        <v>28</v>
      </c>
      <c r="M10665"/>
      <c r="N10665" t="s">
        <v>16519</v>
      </c>
      <c r="O10665" t="s">
        <v>16870</v>
      </c>
      <c r="P10665" s="7" t="str">
        <f>HYPERLINK("https://collectormobile.dot.state.oh.us/arcgis/rest/services/ADAROW/ADA_ROW_Inventory_Image_Viewer/MapServer/0/384/attachments/", "Photo Link")</f>
        <v>Photo Link</v>
      </c>
      <c r="Q10665" s="7" t="str">
        <f>HYPERLINK("http://data.mapchannels.com/dualmaps6/map.htm?lat=40.786519&amp;lng=-82.555121", "Map Channel Link")</f>
        <v>Map Channel Link</v>
      </c>
    </row>
    <row r="10666" spans="1:17" hidden="1" x14ac:dyDescent="0.25">
      <c r="A10666" t="s">
        <v>5129</v>
      </c>
      <c r="B10666" t="s">
        <v>5920</v>
      </c>
      <c r="C10666" t="s">
        <v>2399</v>
      </c>
      <c r="D10666">
        <v>1.603</v>
      </c>
      <c r="E10666" t="s">
        <v>16871</v>
      </c>
      <c r="F10666" t="s">
        <v>5141</v>
      </c>
      <c r="G10666" s="6">
        <v>43251.447638888887</v>
      </c>
      <c r="H10666" t="s">
        <v>16485</v>
      </c>
      <c r="I10666" t="s">
        <v>44</v>
      </c>
      <c r="J10666"/>
      <c r="K10666" t="s">
        <v>124</v>
      </c>
      <c r="M10666"/>
      <c r="N10666" t="s">
        <v>16570</v>
      </c>
      <c r="O10666" t="s">
        <v>16872</v>
      </c>
      <c r="P10666" s="7" t="str">
        <f>HYPERLINK("https://collectormobile.dot.state.oh.us/arcgis/rest/services/ADAROW/ADA_ROW_Inventory_Image_Viewer/MapServer/0/388/attachments/", "Photo Link")</f>
        <v>Photo Link</v>
      </c>
      <c r="Q10666" s="7" t="str">
        <f>HYPERLINK("http://data.mapchannels.com/dualmaps6/map.htm?lat=40.838745&amp;lng=-82.098650", "Map Channel Link")</f>
        <v>Map Channel Link</v>
      </c>
    </row>
    <row r="10667" spans="1:17" hidden="1" x14ac:dyDescent="0.25">
      <c r="A10667" t="s">
        <v>5129</v>
      </c>
      <c r="B10667" t="s">
        <v>5920</v>
      </c>
      <c r="C10667" t="s">
        <v>2059</v>
      </c>
      <c r="D10667">
        <v>1.42</v>
      </c>
      <c r="E10667" t="s">
        <v>16873</v>
      </c>
      <c r="F10667" t="s">
        <v>5141</v>
      </c>
      <c r="G10667" s="6">
        <v>43251.447638888887</v>
      </c>
      <c r="H10667" t="s">
        <v>16485</v>
      </c>
      <c r="I10667" t="s">
        <v>44</v>
      </c>
      <c r="J10667"/>
      <c r="K10667" t="s">
        <v>124</v>
      </c>
      <c r="M10667"/>
      <c r="N10667" t="s">
        <v>16563</v>
      </c>
      <c r="P10667" s="7" t="str">
        <f>HYPERLINK("https://collectormobile.dot.state.oh.us/arcgis/rest/services/ADAROW/ADA_ROW_Inventory_Image_Viewer/MapServer/0/400/attachments/", "Photo Link")</f>
        <v>Photo Link</v>
      </c>
      <c r="Q10667" s="7" t="str">
        <f>HYPERLINK("http://data.mapchannels.com/dualmaps6/map.htm?lat=40.840029&amp;lng=-82.102043", "Map Channel Link")</f>
        <v>Map Channel Link</v>
      </c>
    </row>
    <row r="10668" spans="1:17" hidden="1" x14ac:dyDescent="0.25">
      <c r="A10668" t="s">
        <v>5129</v>
      </c>
      <c r="B10668" t="s">
        <v>5920</v>
      </c>
      <c r="C10668" t="s">
        <v>2059</v>
      </c>
      <c r="D10668">
        <v>1.429</v>
      </c>
      <c r="E10668" t="s">
        <v>16874</v>
      </c>
      <c r="F10668" t="s">
        <v>5141</v>
      </c>
      <c r="G10668" s="6">
        <v>43251.447638888887</v>
      </c>
      <c r="H10668" t="s">
        <v>16485</v>
      </c>
      <c r="I10668" t="s">
        <v>44</v>
      </c>
      <c r="J10668"/>
      <c r="K10668" t="s">
        <v>28</v>
      </c>
      <c r="M10668"/>
      <c r="N10668" t="s">
        <v>16489</v>
      </c>
      <c r="O10668" t="s">
        <v>16875</v>
      </c>
      <c r="P10668" s="7" t="str">
        <f>HYPERLINK("https://collectormobile.dot.state.oh.us/arcgis/rest/services/ADAROW/ADA_ROW_Inventory_Image_Viewer/MapServer/0/401/attachments/", "Photo Link")</f>
        <v>Photo Link</v>
      </c>
      <c r="Q10668" s="7" t="str">
        <f>HYPERLINK("http://data.mapchannels.com/dualmaps6/map.htm?lat=40.839974&amp;lng=-82.101893", "Map Channel Link")</f>
        <v>Map Channel Link</v>
      </c>
    </row>
    <row r="10669" spans="1:17" hidden="1" x14ac:dyDescent="0.25">
      <c r="A10669" t="s">
        <v>5129</v>
      </c>
      <c r="B10669" t="s">
        <v>5920</v>
      </c>
      <c r="C10669" t="s">
        <v>2059</v>
      </c>
      <c r="D10669">
        <v>1.536</v>
      </c>
      <c r="E10669" t="s">
        <v>16876</v>
      </c>
      <c r="F10669" t="s">
        <v>5141</v>
      </c>
      <c r="G10669" s="6">
        <v>43251.447638888887</v>
      </c>
      <c r="H10669" t="s">
        <v>16485</v>
      </c>
      <c r="I10669" t="s">
        <v>44</v>
      </c>
      <c r="J10669"/>
      <c r="K10669" t="s">
        <v>28</v>
      </c>
      <c r="M10669"/>
      <c r="N10669" t="s">
        <v>16519</v>
      </c>
      <c r="O10669" t="s">
        <v>16877</v>
      </c>
      <c r="P10669" s="7" t="str">
        <f>HYPERLINK("https://collectormobile.dot.state.oh.us/arcgis/rest/services/ADAROW/ADA_ROW_Inventory_Image_Viewer/MapServer/0/3282/attachments/", "Photo Link")</f>
        <v>Photo Link</v>
      </c>
      <c r="Q10669" s="7" t="str">
        <f>HYPERLINK("http://data.mapchannels.com/dualmaps6/map.htm?lat=40.839207&amp;lng=-82.100128", "Map Channel Link")</f>
        <v>Map Channel Link</v>
      </c>
    </row>
    <row r="10670" spans="1:17" hidden="1" x14ac:dyDescent="0.25">
      <c r="A10670" t="s">
        <v>5129</v>
      </c>
      <c r="B10670" t="s">
        <v>5920</v>
      </c>
      <c r="C10670" t="s">
        <v>2059</v>
      </c>
      <c r="D10670">
        <v>1.548</v>
      </c>
      <c r="E10670" t="s">
        <v>16878</v>
      </c>
      <c r="F10670" t="s">
        <v>5141</v>
      </c>
      <c r="G10670" s="6">
        <v>43251.447638888887</v>
      </c>
      <c r="H10670" t="s">
        <v>16485</v>
      </c>
      <c r="I10670" t="s">
        <v>44</v>
      </c>
      <c r="J10670"/>
      <c r="K10670" t="s">
        <v>124</v>
      </c>
      <c r="M10670"/>
      <c r="N10670" t="s">
        <v>16563</v>
      </c>
      <c r="O10670" t="s">
        <v>16879</v>
      </c>
      <c r="P10670" s="7" t="str">
        <f>HYPERLINK("https://collectormobile.dot.state.oh.us/arcgis/rest/services/ADAROW/ADA_ROW_Inventory_Image_Viewer/MapServer/0/405/attachments/", "Photo Link")</f>
        <v>Photo Link</v>
      </c>
      <c r="Q10670" s="7" t="str">
        <f>HYPERLINK("http://data.mapchannels.com/dualmaps6/map.htm?lat=40.839127&amp;lng=-82.099919", "Map Channel Link")</f>
        <v>Map Channel Link</v>
      </c>
    </row>
    <row r="10671" spans="1:17" hidden="1" x14ac:dyDescent="0.25">
      <c r="A10671" t="s">
        <v>5129</v>
      </c>
      <c r="B10671" t="s">
        <v>5920</v>
      </c>
      <c r="C10671" t="s">
        <v>2059</v>
      </c>
      <c r="D10671">
        <v>1.63</v>
      </c>
      <c r="E10671" t="s">
        <v>16880</v>
      </c>
      <c r="F10671" t="s">
        <v>5141</v>
      </c>
      <c r="G10671" s="6">
        <v>43251.447638888887</v>
      </c>
      <c r="H10671" t="s">
        <v>16485</v>
      </c>
      <c r="I10671" t="s">
        <v>44</v>
      </c>
      <c r="J10671"/>
      <c r="K10671" t="s">
        <v>124</v>
      </c>
      <c r="M10671"/>
      <c r="N10671" t="s">
        <v>16570</v>
      </c>
      <c r="O10671" t="s">
        <v>16881</v>
      </c>
      <c r="P10671" s="7" t="str">
        <f>HYPERLINK("https://collectormobile.dot.state.oh.us/arcgis/rest/services/ADAROW/ADA_ROW_Inventory_Image_Viewer/MapServer/0/387/attachments/", "Photo Link")</f>
        <v>Photo Link</v>
      </c>
      <c r="Q10671" s="7" t="str">
        <f>HYPERLINK("http://data.mapchannels.com/dualmaps6/map.htm?lat=40.838672&amp;lng=-82.098474", "Map Channel Link")</f>
        <v>Map Channel Link</v>
      </c>
    </row>
    <row r="10672" spans="1:17" hidden="1" x14ac:dyDescent="0.25">
      <c r="A10672" t="s">
        <v>5946</v>
      </c>
      <c r="B10672" t="s">
        <v>5947</v>
      </c>
      <c r="C10672" t="s">
        <v>3747</v>
      </c>
      <c r="D10672">
        <v>8.9999999999999993E-3</v>
      </c>
      <c r="E10672" t="s">
        <v>16882</v>
      </c>
      <c r="F10672" t="s">
        <v>5953</v>
      </c>
      <c r="G10672" s="6">
        <v>43308.5783912037</v>
      </c>
      <c r="H10672" t="s">
        <v>16485</v>
      </c>
      <c r="I10672" t="s">
        <v>44</v>
      </c>
      <c r="J10672"/>
      <c r="K10672" t="s">
        <v>124</v>
      </c>
      <c r="M10672"/>
      <c r="N10672" t="s">
        <v>16486</v>
      </c>
      <c r="O10672" t="s">
        <v>16883</v>
      </c>
      <c r="P10672" s="7" t="str">
        <f>HYPERLINK("https://collectormobile.dot.state.oh.us/arcgis/rest/services/ADAROW/ADA_ROW_Inventory_Image_Viewer/MapServer/0/2574/attachments/", "Photo Link")</f>
        <v>Photo Link</v>
      </c>
      <c r="Q10672" s="7" t="str">
        <f>HYPERLINK("http://data.mapchannels.com/dualmaps6/map.htm?lat=41.799469&amp;lng=-81.002321", "Map Channel Link")</f>
        <v>Map Channel Link</v>
      </c>
    </row>
    <row r="10673" spans="1:17" hidden="1" x14ac:dyDescent="0.25">
      <c r="A10673" t="s">
        <v>5946</v>
      </c>
      <c r="B10673" t="s">
        <v>5947</v>
      </c>
      <c r="C10673" t="s">
        <v>3747</v>
      </c>
      <c r="D10673">
        <v>1.6519999999999999</v>
      </c>
      <c r="E10673" t="s">
        <v>16884</v>
      </c>
      <c r="F10673" t="s">
        <v>5957</v>
      </c>
      <c r="G10673" s="6">
        <v>43308.586967592593</v>
      </c>
      <c r="H10673" t="s">
        <v>16485</v>
      </c>
      <c r="I10673" t="s">
        <v>44</v>
      </c>
      <c r="J10673"/>
      <c r="K10673" t="s">
        <v>124</v>
      </c>
      <c r="M10673"/>
      <c r="N10673" t="s">
        <v>16524</v>
      </c>
      <c r="O10673" t="s">
        <v>16885</v>
      </c>
      <c r="P10673" s="7" t="str">
        <f>HYPERLINK("https://collectormobile.dot.state.oh.us/arcgis/rest/services/ADAROW/ADA_ROW_Inventory_Image_Viewer/MapServer/0/2653/attachments/", "Photo Link")</f>
        <v>Photo Link</v>
      </c>
      <c r="Q10673" s="7" t="str">
        <f>HYPERLINK("http://data.mapchannels.com/dualmaps6/map.htm?lat=41.799780&amp;lng=-80.970809", "Map Channel Link")</f>
        <v>Map Channel Link</v>
      </c>
    </row>
    <row r="10674" spans="1:17" hidden="1" x14ac:dyDescent="0.25">
      <c r="A10674" t="s">
        <v>5946</v>
      </c>
      <c r="B10674" t="s">
        <v>5947</v>
      </c>
      <c r="C10674" t="s">
        <v>3747</v>
      </c>
      <c r="D10674">
        <v>1.6919999999999999</v>
      </c>
      <c r="E10674" t="s">
        <v>16886</v>
      </c>
      <c r="F10674" t="s">
        <v>5953</v>
      </c>
      <c r="G10674" s="6">
        <v>43308.585682870369</v>
      </c>
      <c r="H10674" t="s">
        <v>16485</v>
      </c>
      <c r="I10674" t="s">
        <v>44</v>
      </c>
      <c r="J10674"/>
      <c r="K10674" t="s">
        <v>124</v>
      </c>
      <c r="M10674"/>
      <c r="N10674" t="s">
        <v>16524</v>
      </c>
      <c r="O10674" t="s">
        <v>16887</v>
      </c>
      <c r="P10674" s="7" t="str">
        <f>HYPERLINK("https://collectormobile.dot.state.oh.us/arcgis/rest/services/ADAROW/ADA_ROW_Inventory_Image_Viewer/MapServer/0/406/attachments/", "Photo Link")</f>
        <v>Photo Link</v>
      </c>
      <c r="Q10674" s="7" t="str">
        <f>HYPERLINK("http://data.mapchannels.com/dualmaps6/map.htm?lat=41.799790&amp;lng=-80.970023", "Map Channel Link")</f>
        <v>Map Channel Link</v>
      </c>
    </row>
    <row r="10675" spans="1:17" hidden="1" x14ac:dyDescent="0.25">
      <c r="A10675" t="s">
        <v>5946</v>
      </c>
      <c r="B10675" t="s">
        <v>5947</v>
      </c>
      <c r="C10675" t="s">
        <v>3747</v>
      </c>
      <c r="D10675">
        <v>10.565</v>
      </c>
      <c r="E10675" t="s">
        <v>16888</v>
      </c>
      <c r="F10675" t="s">
        <v>5957</v>
      </c>
      <c r="G10675" s="6">
        <v>43307.620081018518</v>
      </c>
      <c r="H10675" t="s">
        <v>16485</v>
      </c>
      <c r="I10675" t="s">
        <v>44</v>
      </c>
      <c r="J10675"/>
      <c r="K10675" t="s">
        <v>38</v>
      </c>
      <c r="M10675"/>
      <c r="N10675" t="s">
        <v>16493</v>
      </c>
      <c r="P10675" s="7" t="str">
        <f>HYPERLINK("https://collectormobile.dot.state.oh.us/arcgis/rest/services/ADAROW/ADA_ROW_Inventory_Image_Viewer/MapServer/0/42665/attachments/", "Photo Link")</f>
        <v>Photo Link</v>
      </c>
      <c r="Q10675" s="7" t="str">
        <f>HYPERLINK("http://data.mapchannels.com/dualmaps6/map.htm?lat=41.854573&amp;lng=-80.817053", "Map Channel Link")</f>
        <v>Map Channel Link</v>
      </c>
    </row>
    <row r="10676" spans="1:17" hidden="1" x14ac:dyDescent="0.25">
      <c r="A10676" t="s">
        <v>5946</v>
      </c>
      <c r="B10676" t="s">
        <v>5947</v>
      </c>
      <c r="C10676" t="s">
        <v>3747</v>
      </c>
      <c r="D10676">
        <v>13.138999999999999</v>
      </c>
      <c r="E10676" t="s">
        <v>16889</v>
      </c>
      <c r="F10676" t="s">
        <v>5957</v>
      </c>
      <c r="G10676" s="6">
        <v>43307.591678240737</v>
      </c>
      <c r="H10676" t="s">
        <v>16485</v>
      </c>
      <c r="I10676" t="s">
        <v>44</v>
      </c>
      <c r="J10676"/>
      <c r="K10676" t="s">
        <v>38</v>
      </c>
      <c r="M10676"/>
      <c r="N10676" t="s">
        <v>16493</v>
      </c>
      <c r="P10676" s="7" t="str">
        <f>HYPERLINK("https://collectormobile.dot.state.oh.us/arcgis/rest/services/ADAROW/ADA_ROW_Inventory_Image_Viewer/MapServer/0/441/attachments/", "Photo Link")</f>
        <v>Photo Link</v>
      </c>
      <c r="Q10676" s="7" t="str">
        <f>HYPERLINK("http://data.mapchannels.com/dualmaps6/map.htm?lat=41.874380&amp;lng=-80.774995", "Map Channel Link")</f>
        <v>Map Channel Link</v>
      </c>
    </row>
    <row r="10677" spans="1:17" hidden="1" x14ac:dyDescent="0.25">
      <c r="A10677" t="s">
        <v>5946</v>
      </c>
      <c r="B10677" t="s">
        <v>5947</v>
      </c>
      <c r="C10677" t="s">
        <v>3747</v>
      </c>
      <c r="D10677">
        <v>13.231</v>
      </c>
      <c r="E10677" t="s">
        <v>16890</v>
      </c>
      <c r="F10677" t="s">
        <v>5957</v>
      </c>
      <c r="G10677" s="6">
        <v>43307.595925925933</v>
      </c>
      <c r="H10677" t="s">
        <v>16485</v>
      </c>
      <c r="I10677" t="s">
        <v>44</v>
      </c>
      <c r="J10677"/>
      <c r="K10677"/>
      <c r="M10677"/>
      <c r="N10677" t="s">
        <v>16493</v>
      </c>
      <c r="P10677" s="7" t="str">
        <f>HYPERLINK("https://collectormobile.dot.state.oh.us/arcgis/rest/services/ADAROW/ADA_ROW_Inventory_Image_Viewer/MapServer/0/43899/attachments/", "Photo Link")</f>
        <v>Photo Link</v>
      </c>
      <c r="Q10677" s="7" t="str">
        <f>HYPERLINK("http://data.mapchannels.com/dualmaps6/map.htm?lat=41.874473&amp;lng=-80.773201", "Map Channel Link")</f>
        <v>Map Channel Link</v>
      </c>
    </row>
    <row r="10678" spans="1:17" hidden="1" x14ac:dyDescent="0.25">
      <c r="A10678" t="s">
        <v>5946</v>
      </c>
      <c r="B10678" t="s">
        <v>5947</v>
      </c>
      <c r="C10678" t="s">
        <v>3747</v>
      </c>
      <c r="D10678">
        <v>13.282</v>
      </c>
      <c r="E10678" t="s">
        <v>16891</v>
      </c>
      <c r="F10678" t="s">
        <v>5953</v>
      </c>
      <c r="G10678" s="6">
        <v>43307.588622685187</v>
      </c>
      <c r="H10678" t="s">
        <v>16485</v>
      </c>
      <c r="I10678" t="s">
        <v>44</v>
      </c>
      <c r="J10678"/>
      <c r="K10678" t="s">
        <v>38</v>
      </c>
      <c r="M10678"/>
      <c r="N10678" t="s">
        <v>16493</v>
      </c>
      <c r="P10678" s="7" t="str">
        <f>HYPERLINK("https://collectormobile.dot.state.oh.us/arcgis/rest/services/ADAROW/ADA_ROW_Inventory_Image_Viewer/MapServer/0/458/attachments/", "Photo Link")</f>
        <v>Photo Link</v>
      </c>
      <c r="Q10678" s="7" t="str">
        <f>HYPERLINK("http://data.mapchannels.com/dualmaps6/map.htm?lat=41.874600&amp;lng=-80.772236", "Map Channel Link")</f>
        <v>Map Channel Link</v>
      </c>
    </row>
    <row r="10679" spans="1:17" hidden="1" x14ac:dyDescent="0.25">
      <c r="A10679" t="s">
        <v>5946</v>
      </c>
      <c r="B10679" t="s">
        <v>5947</v>
      </c>
      <c r="C10679" t="s">
        <v>3488</v>
      </c>
      <c r="D10679">
        <v>4.43</v>
      </c>
      <c r="E10679" t="s">
        <v>16892</v>
      </c>
      <c r="F10679" t="s">
        <v>5953</v>
      </c>
      <c r="G10679" s="6">
        <v>43307.584363425929</v>
      </c>
      <c r="H10679" t="s">
        <v>16485</v>
      </c>
      <c r="I10679" t="s">
        <v>44</v>
      </c>
      <c r="J10679"/>
      <c r="K10679" t="s">
        <v>38</v>
      </c>
      <c r="M10679"/>
      <c r="N10679" t="s">
        <v>16551</v>
      </c>
      <c r="O10679" t="s">
        <v>16893</v>
      </c>
      <c r="P10679" s="7" t="str">
        <f>HYPERLINK("https://collectormobile.dot.state.oh.us/arcgis/rest/services/ADAROW/ADA_ROW_Inventory_Image_Viewer/MapServer/0/415/attachments/", "Photo Link")</f>
        <v>Photo Link</v>
      </c>
      <c r="Q10679" s="7" t="str">
        <f>HYPERLINK("http://data.mapchannels.com/dualmaps6/map.htm?lat=41.874478&amp;lng=-80.772577", "Map Channel Link")</f>
        <v>Map Channel Link</v>
      </c>
    </row>
    <row r="10680" spans="1:17" hidden="1" x14ac:dyDescent="0.25">
      <c r="A10680" t="s">
        <v>5946</v>
      </c>
      <c r="B10680" t="s">
        <v>5947</v>
      </c>
      <c r="C10680" t="s">
        <v>3488</v>
      </c>
      <c r="D10680">
        <v>4.4329999999999998</v>
      </c>
      <c r="E10680" t="s">
        <v>16894</v>
      </c>
      <c r="F10680" t="s">
        <v>5953</v>
      </c>
      <c r="G10680" s="6">
        <v>43308.785624999997</v>
      </c>
      <c r="H10680" t="s">
        <v>16485</v>
      </c>
      <c r="I10680" t="s">
        <v>44</v>
      </c>
      <c r="J10680"/>
      <c r="K10680" t="s">
        <v>124</v>
      </c>
      <c r="M10680"/>
      <c r="N10680" t="s">
        <v>16528</v>
      </c>
      <c r="O10680" t="s">
        <v>16895</v>
      </c>
      <c r="P10680" s="7" t="str">
        <f>HYPERLINK("https://collectormobile.dot.state.oh.us/arcgis/rest/services/ADAROW/ADA_ROW_Inventory_Image_Viewer/MapServer/0/43897/attachments/", "Photo Link")</f>
        <v>Photo Link</v>
      </c>
      <c r="Q10680" s="7" t="str">
        <f>HYPERLINK("http://data.mapchannels.com/dualmaps6/map.htm?lat=41.874520&amp;lng=-80.772336", "Map Channel Link")</f>
        <v>Map Channel Link</v>
      </c>
    </row>
    <row r="10681" spans="1:17" hidden="1" x14ac:dyDescent="0.25">
      <c r="A10681" t="s">
        <v>5946</v>
      </c>
      <c r="B10681" t="s">
        <v>5947</v>
      </c>
      <c r="C10681" t="s">
        <v>887</v>
      </c>
      <c r="D10681">
        <v>18.739000000000001</v>
      </c>
      <c r="E10681" t="s">
        <v>16896</v>
      </c>
      <c r="F10681" t="s">
        <v>5957</v>
      </c>
      <c r="G10681" s="6">
        <v>43307.655486111107</v>
      </c>
      <c r="H10681" t="s">
        <v>16485</v>
      </c>
      <c r="I10681" t="s">
        <v>44</v>
      </c>
      <c r="J10681"/>
      <c r="K10681" t="s">
        <v>28</v>
      </c>
      <c r="M10681"/>
      <c r="N10681" t="s">
        <v>16489</v>
      </c>
      <c r="P10681" s="7" t="str">
        <f>HYPERLINK("https://collectormobile.dot.state.oh.us/arcgis/rest/services/ADAROW/ADA_ROW_Inventory_Image_Viewer/MapServer/0/43497/attachments/", "Photo Link")</f>
        <v>Photo Link</v>
      </c>
      <c r="Q10681" s="7" t="str">
        <f>HYPERLINK("http://data.mapchannels.com/dualmaps6/map.htm?lat=41.770645&amp;lng=-80.854645", "Map Channel Link")</f>
        <v>Map Channel Link</v>
      </c>
    </row>
    <row r="10682" spans="1:17" hidden="1" x14ac:dyDescent="0.25">
      <c r="A10682" t="s">
        <v>5946</v>
      </c>
      <c r="B10682" t="s">
        <v>5947</v>
      </c>
      <c r="C10682" t="s">
        <v>2444</v>
      </c>
      <c r="D10682">
        <v>27.242999999999999</v>
      </c>
      <c r="E10682" t="s">
        <v>16897</v>
      </c>
      <c r="F10682" t="s">
        <v>5957</v>
      </c>
      <c r="G10682" s="6">
        <v>43306.620254629634</v>
      </c>
      <c r="H10682" t="s">
        <v>16485</v>
      </c>
      <c r="I10682" t="s">
        <v>44</v>
      </c>
      <c r="J10682"/>
      <c r="K10682" t="s">
        <v>124</v>
      </c>
      <c r="M10682"/>
      <c r="N10682" t="s">
        <v>16513</v>
      </c>
      <c r="P10682" s="7" t="str">
        <f>HYPERLINK("https://collectormobile.dot.state.oh.us/arcgis/rest/services/ADAROW/ADA_ROW_Inventory_Image_Viewer/MapServer/0/43494/attachments/", "Photo Link")</f>
        <v>Photo Link</v>
      </c>
      <c r="Q10682" s="7" t="str">
        <f>HYPERLINK("http://data.mapchannels.com/dualmaps6/map.htm?lat=41.889558&amp;lng=-80.675550", "Map Channel Link")</f>
        <v>Map Channel Link</v>
      </c>
    </row>
    <row r="10683" spans="1:17" hidden="1" x14ac:dyDescent="0.25">
      <c r="A10683" t="s">
        <v>5946</v>
      </c>
      <c r="B10683" t="s">
        <v>5947</v>
      </c>
      <c r="C10683" t="s">
        <v>6002</v>
      </c>
      <c r="D10683">
        <v>7.9039999999999999</v>
      </c>
      <c r="E10683" t="s">
        <v>16898</v>
      </c>
      <c r="F10683" t="s">
        <v>5957</v>
      </c>
      <c r="G10683" s="6">
        <v>43307.656018518523</v>
      </c>
      <c r="H10683" t="s">
        <v>16485</v>
      </c>
      <c r="I10683" t="s">
        <v>44</v>
      </c>
      <c r="J10683"/>
      <c r="K10683" t="s">
        <v>124</v>
      </c>
      <c r="M10683"/>
      <c r="N10683" t="s">
        <v>16513</v>
      </c>
      <c r="P10683" s="7" t="str">
        <f>HYPERLINK("https://collectormobile.dot.state.oh.us/arcgis/rest/services/ADAROW/ADA_ROW_Inventory_Image_Viewer/MapServer/0/2647/attachments/", "Photo Link")</f>
        <v>Photo Link</v>
      </c>
      <c r="Q10683" s="7" t="str">
        <f>HYPERLINK("http://data.mapchannels.com/dualmaps6/map.htm?lat=41.772041&amp;lng=-80.852867", "Map Channel Link")</f>
        <v>Map Channel Link</v>
      </c>
    </row>
    <row r="10684" spans="1:17" hidden="1" x14ac:dyDescent="0.25">
      <c r="A10684" t="s">
        <v>5946</v>
      </c>
      <c r="B10684" t="s">
        <v>5947</v>
      </c>
      <c r="C10684" t="s">
        <v>6016</v>
      </c>
      <c r="D10684">
        <v>0.317</v>
      </c>
      <c r="E10684" t="s">
        <v>16899</v>
      </c>
      <c r="F10684" t="s">
        <v>5957</v>
      </c>
      <c r="G10684" s="6">
        <v>43306.64943287037</v>
      </c>
      <c r="H10684" t="s">
        <v>16485</v>
      </c>
      <c r="I10684" t="s">
        <v>44</v>
      </c>
      <c r="J10684"/>
      <c r="K10684" t="s">
        <v>38</v>
      </c>
      <c r="M10684"/>
      <c r="N10684" t="s">
        <v>16551</v>
      </c>
      <c r="P10684" s="7" t="str">
        <f>HYPERLINK("https://collectormobile.dot.state.oh.us/arcgis/rest/services/ADAROW/ADA_ROW_Inventory_Image_Viewer/MapServer/0/446/attachments/", "Photo Link")</f>
        <v>Photo Link</v>
      </c>
      <c r="Q10684" s="7" t="str">
        <f>HYPERLINK("http://data.mapchannels.com/dualmaps6/map.htm?lat=41.875283&amp;lng=-80.767365", "Map Channel Link")</f>
        <v>Map Channel Link</v>
      </c>
    </row>
    <row r="10685" spans="1:17" hidden="1" x14ac:dyDescent="0.25">
      <c r="A10685" t="s">
        <v>5946</v>
      </c>
      <c r="B10685" t="s">
        <v>5947</v>
      </c>
      <c r="C10685" t="s">
        <v>6019</v>
      </c>
      <c r="D10685">
        <v>8.0000000000000002E-3</v>
      </c>
      <c r="E10685" t="s">
        <v>16900</v>
      </c>
      <c r="F10685" t="s">
        <v>5953</v>
      </c>
      <c r="G10685" s="6">
        <v>43306.673657407409</v>
      </c>
      <c r="H10685" t="s">
        <v>16485</v>
      </c>
      <c r="I10685" t="s">
        <v>44</v>
      </c>
      <c r="J10685"/>
      <c r="K10685" t="s">
        <v>38</v>
      </c>
      <c r="M10685"/>
      <c r="N10685" t="s">
        <v>16551</v>
      </c>
      <c r="P10685" s="7" t="str">
        <f>HYPERLINK("https://collectormobile.dot.state.oh.us/arcgis/rest/services/ADAROW/ADA_ROW_Inventory_Image_Viewer/MapServer/0/416/attachments/", "Photo Link")</f>
        <v>Photo Link</v>
      </c>
      <c r="Q10685" s="7" t="str">
        <f>HYPERLINK("http://data.mapchannels.com/dualmaps6/map.htm?lat=41.875409&amp;lng=-80.768238", "Map Channel Link")</f>
        <v>Map Channel Link</v>
      </c>
    </row>
    <row r="10686" spans="1:17" hidden="1" x14ac:dyDescent="0.25">
      <c r="A10686" t="s">
        <v>5946</v>
      </c>
      <c r="B10686" t="s">
        <v>5947</v>
      </c>
      <c r="C10686" t="s">
        <v>16901</v>
      </c>
      <c r="D10686">
        <v>0.01</v>
      </c>
      <c r="E10686" t="s">
        <v>16902</v>
      </c>
      <c r="F10686" t="s">
        <v>5957</v>
      </c>
      <c r="G10686" s="6">
        <v>43307.601736111108</v>
      </c>
      <c r="H10686" t="s">
        <v>16485</v>
      </c>
      <c r="I10686" t="s">
        <v>44</v>
      </c>
      <c r="J10686"/>
      <c r="K10686" t="s">
        <v>38</v>
      </c>
      <c r="M10686"/>
      <c r="N10686" t="s">
        <v>16551</v>
      </c>
      <c r="P10686" s="7" t="str">
        <f>HYPERLINK("https://collectormobile.dot.state.oh.us/arcgis/rest/services/ADAROW/ADA_ROW_Inventory_Image_Viewer/MapServer/0/22168/attachments/", "Photo Link")</f>
        <v>Photo Link</v>
      </c>
      <c r="Q10686" s="7" t="str">
        <f>HYPERLINK("http://data.mapchannels.com/dualmaps6/map.htm?lat=41.874619&amp;lng=-80.773808", "Map Channel Link")</f>
        <v>Map Channel Link</v>
      </c>
    </row>
    <row r="10687" spans="1:17" hidden="1" x14ac:dyDescent="0.25">
      <c r="A10687" t="s">
        <v>5946</v>
      </c>
      <c r="B10687" t="s">
        <v>5947</v>
      </c>
      <c r="C10687" t="s">
        <v>16901</v>
      </c>
      <c r="D10687">
        <v>1.0999999999999999E-2</v>
      </c>
      <c r="E10687" t="s">
        <v>16903</v>
      </c>
      <c r="F10687" t="s">
        <v>5953</v>
      </c>
      <c r="G10687" s="6">
        <v>43308.784583333327</v>
      </c>
      <c r="H10687" t="s">
        <v>16485</v>
      </c>
      <c r="I10687" t="s">
        <v>44</v>
      </c>
      <c r="J10687"/>
      <c r="K10687" t="s">
        <v>28</v>
      </c>
      <c r="M10687"/>
      <c r="N10687" t="s">
        <v>16489</v>
      </c>
      <c r="P10687" s="7" t="str">
        <f>HYPERLINK("https://collectormobile.dot.state.oh.us/arcgis/rest/services/ADAROW/ADA_ROW_Inventory_Image_Viewer/MapServer/0/43900/attachments/", "Photo Link")</f>
        <v>Photo Link</v>
      </c>
      <c r="Q10687" s="7" t="str">
        <f>HYPERLINK("http://data.mapchannels.com/dualmaps6/map.htm?lat=41.874656&amp;lng=-80.773639", "Map Channel Link")</f>
        <v>Map Channel Link</v>
      </c>
    </row>
    <row r="10688" spans="1:17" hidden="1" x14ac:dyDescent="0.25">
      <c r="A10688" t="s">
        <v>5946</v>
      </c>
      <c r="B10688" t="s">
        <v>5947</v>
      </c>
      <c r="C10688" t="s">
        <v>4520</v>
      </c>
      <c r="D10688">
        <v>5.0000000000000001E-3</v>
      </c>
      <c r="E10688" t="s">
        <v>16904</v>
      </c>
      <c r="F10688" t="s">
        <v>5957</v>
      </c>
      <c r="G10688" s="6">
        <v>43307.658761574072</v>
      </c>
      <c r="H10688" t="s">
        <v>16485</v>
      </c>
      <c r="I10688" t="s">
        <v>44</v>
      </c>
      <c r="J10688"/>
      <c r="K10688" t="s">
        <v>28</v>
      </c>
      <c r="M10688"/>
      <c r="N10688" t="s">
        <v>16489</v>
      </c>
      <c r="P10688" s="7" t="str">
        <f>HYPERLINK("https://collectormobile.dot.state.oh.us/arcgis/rest/services/ADAROW/ADA_ROW_Inventory_Image_Viewer/MapServer/0/43904/attachments/", "Photo Link")</f>
        <v>Photo Link</v>
      </c>
      <c r="Q10688" s="7" t="str">
        <f>HYPERLINK("http://data.mapchannels.com/dualmaps6/map.htm?lat=41.772036&amp;lng=-80.852651", "Map Channel Link")</f>
        <v>Map Channel Link</v>
      </c>
    </row>
    <row r="10689" spans="1:17" hidden="1" x14ac:dyDescent="0.25">
      <c r="A10689" t="s">
        <v>5946</v>
      </c>
      <c r="B10689" t="s">
        <v>5947</v>
      </c>
      <c r="C10689" t="s">
        <v>4520</v>
      </c>
      <c r="D10689">
        <v>0.26</v>
      </c>
      <c r="E10689" t="s">
        <v>16905</v>
      </c>
      <c r="F10689" t="s">
        <v>5953</v>
      </c>
      <c r="G10689" s="6">
        <v>43307.655081018522</v>
      </c>
      <c r="H10689" t="s">
        <v>16485</v>
      </c>
      <c r="I10689" t="s">
        <v>44</v>
      </c>
      <c r="J10689"/>
      <c r="K10689" t="s">
        <v>124</v>
      </c>
      <c r="M10689"/>
      <c r="N10689" t="s">
        <v>16486</v>
      </c>
      <c r="O10689" t="s">
        <v>16906</v>
      </c>
      <c r="P10689" s="7" t="str">
        <f>HYPERLINK("https://collectormobile.dot.state.oh.us/arcgis/rest/services/ADAROW/ADA_ROW_Inventory_Image_Viewer/MapServer/0/438/attachments/", "Photo Link")</f>
        <v>Photo Link</v>
      </c>
      <c r="Q10689" s="7" t="str">
        <f>HYPERLINK("http://data.mapchannels.com/dualmaps6/map.htm?lat=41.774354&amp;lng=-80.854668", "Map Channel Link")</f>
        <v>Map Channel Link</v>
      </c>
    </row>
    <row r="10690" spans="1:17" hidden="1" x14ac:dyDescent="0.25">
      <c r="A10690" t="s">
        <v>5946</v>
      </c>
      <c r="B10690" t="s">
        <v>5947</v>
      </c>
      <c r="C10690" t="s">
        <v>6029</v>
      </c>
      <c r="D10690">
        <v>8.9999999999999993E-3</v>
      </c>
      <c r="E10690" t="s">
        <v>16907</v>
      </c>
      <c r="F10690" t="s">
        <v>5953</v>
      </c>
      <c r="G10690" s="6">
        <v>43307.682326388887</v>
      </c>
      <c r="H10690" t="s">
        <v>16485</v>
      </c>
      <c r="I10690" t="s">
        <v>44</v>
      </c>
      <c r="J10690"/>
      <c r="K10690" t="s">
        <v>124</v>
      </c>
      <c r="M10690"/>
      <c r="N10690" t="s">
        <v>16528</v>
      </c>
      <c r="O10690" t="s">
        <v>16908</v>
      </c>
      <c r="P10690" s="7" t="str">
        <f>HYPERLINK("https://collectormobile.dot.state.oh.us/arcgis/rest/services/ADAROW/ADA_ROW_Inventory_Image_Viewer/MapServer/0/470/attachments/", "Photo Link")</f>
        <v>Photo Link</v>
      </c>
      <c r="Q10690" s="7" t="str">
        <f>HYPERLINK("http://data.mapchannels.com/dualmaps6/map.htm?lat=41.772000&amp;lng=-80.860444", "Map Channel Link")</f>
        <v>Map Channel Link</v>
      </c>
    </row>
    <row r="10691" spans="1:17" hidden="1" x14ac:dyDescent="0.25">
      <c r="A10691" t="s">
        <v>5946</v>
      </c>
      <c r="B10691" t="s">
        <v>6033</v>
      </c>
      <c r="C10691" t="s">
        <v>41</v>
      </c>
      <c r="D10691">
        <v>6.08</v>
      </c>
      <c r="E10691" t="s">
        <v>16909</v>
      </c>
      <c r="F10691" t="s">
        <v>5953</v>
      </c>
      <c r="G10691" s="6">
        <v>43297.725787037038</v>
      </c>
      <c r="H10691" t="s">
        <v>16485</v>
      </c>
      <c r="I10691" t="s">
        <v>44</v>
      </c>
      <c r="J10691"/>
      <c r="K10691" t="s">
        <v>124</v>
      </c>
      <c r="M10691"/>
      <c r="N10691" t="s">
        <v>16528</v>
      </c>
      <c r="O10691" t="s">
        <v>16910</v>
      </c>
      <c r="P10691" s="7" t="str">
        <f>HYPERLINK("https://collectormobile.dot.state.oh.us/arcgis/rest/services/ADAROW/ADA_ROW_Inventory_Image_Viewer/MapServer/0/538/attachments/", "Photo Link")</f>
        <v>Photo Link</v>
      </c>
      <c r="Q10691" s="7" t="str">
        <f>HYPERLINK("http://data.mapchannels.com/dualmaps6/map.htm?lat=40.986209&amp;lng=-80.662661", "Map Channel Link")</f>
        <v>Map Channel Link</v>
      </c>
    </row>
    <row r="10692" spans="1:17" hidden="1" x14ac:dyDescent="0.25">
      <c r="A10692" t="s">
        <v>5946</v>
      </c>
      <c r="B10692" t="s">
        <v>6033</v>
      </c>
      <c r="C10692" t="s">
        <v>41</v>
      </c>
      <c r="D10692">
        <v>8.1859999999999999</v>
      </c>
      <c r="E10692" t="s">
        <v>16911</v>
      </c>
      <c r="F10692" t="s">
        <v>5953</v>
      </c>
      <c r="G10692" s="6">
        <v>43311.597349537027</v>
      </c>
      <c r="H10692" t="s">
        <v>16485</v>
      </c>
      <c r="I10692" t="s">
        <v>44</v>
      </c>
      <c r="J10692"/>
      <c r="K10692" t="s">
        <v>28</v>
      </c>
      <c r="M10692"/>
      <c r="N10692" t="s">
        <v>16493</v>
      </c>
      <c r="O10692" t="s">
        <v>16912</v>
      </c>
      <c r="P10692" s="7" t="str">
        <f>HYPERLINK("https://collectormobile.dot.state.oh.us/arcgis/rest/services/ADAROW/ADA_ROW_Inventory_Image_Viewer/MapServer/0/540/attachments/", "Photo Link")</f>
        <v>Photo Link</v>
      </c>
      <c r="Q10692" s="7" t="str">
        <f>HYPERLINK("http://data.mapchannels.com/dualmaps6/map.htm?lat=41.016687&amp;lng=-80.662589", "Map Channel Link")</f>
        <v>Map Channel Link</v>
      </c>
    </row>
    <row r="10693" spans="1:17" hidden="1" x14ac:dyDescent="0.25">
      <c r="A10693" t="s">
        <v>5946</v>
      </c>
      <c r="B10693" t="s">
        <v>6033</v>
      </c>
      <c r="C10693" t="s">
        <v>41</v>
      </c>
      <c r="D10693">
        <v>8.3439999999999994</v>
      </c>
      <c r="E10693" t="s">
        <v>16913</v>
      </c>
      <c r="F10693" t="s">
        <v>5957</v>
      </c>
      <c r="G10693" s="6">
        <v>43297.698807870373</v>
      </c>
      <c r="H10693" t="s">
        <v>16485</v>
      </c>
      <c r="I10693" t="s">
        <v>44</v>
      </c>
      <c r="J10693"/>
      <c r="K10693" t="s">
        <v>28</v>
      </c>
      <c r="M10693"/>
      <c r="N10693" t="s">
        <v>16493</v>
      </c>
      <c r="P10693" s="7" t="str">
        <f>HYPERLINK("https://collectormobile.dot.state.oh.us/arcgis/rest/services/ADAROW/ADA_ROW_Inventory_Image_Viewer/MapServer/0/477/attachments/", "Photo Link")</f>
        <v>Photo Link</v>
      </c>
      <c r="Q10693" s="7" t="str">
        <f>HYPERLINK("http://data.mapchannels.com/dualmaps6/map.htm?lat=41.018972&amp;lng=-80.662897", "Map Channel Link")</f>
        <v>Map Channel Link</v>
      </c>
    </row>
    <row r="10694" spans="1:17" hidden="1" x14ac:dyDescent="0.25">
      <c r="A10694" t="s">
        <v>5946</v>
      </c>
      <c r="B10694" t="s">
        <v>6033</v>
      </c>
      <c r="C10694" t="s">
        <v>41</v>
      </c>
      <c r="D10694">
        <v>8.6980000000000004</v>
      </c>
      <c r="E10694" t="s">
        <v>16914</v>
      </c>
      <c r="F10694" t="s">
        <v>5957</v>
      </c>
      <c r="G10694" s="6">
        <v>43298.611712962957</v>
      </c>
      <c r="H10694" t="s">
        <v>16485</v>
      </c>
      <c r="I10694" t="s">
        <v>44</v>
      </c>
      <c r="J10694"/>
      <c r="K10694" t="s">
        <v>38</v>
      </c>
      <c r="M10694"/>
      <c r="N10694" t="s">
        <v>16551</v>
      </c>
      <c r="P10694" s="7" t="str">
        <f>HYPERLINK("https://collectormobile.dot.state.oh.us/arcgis/rest/services/ADAROW/ADA_ROW_Inventory_Image_Viewer/MapServer/0/543/attachments/", "Photo Link")</f>
        <v>Photo Link</v>
      </c>
      <c r="Q10694" s="7" t="str">
        <f>HYPERLINK("http://data.mapchannels.com/dualmaps6/map.htm?lat=41.024107&amp;lng=-80.662521", "Map Channel Link")</f>
        <v>Map Channel Link</v>
      </c>
    </row>
    <row r="10695" spans="1:17" hidden="1" x14ac:dyDescent="0.25">
      <c r="A10695" t="s">
        <v>5946</v>
      </c>
      <c r="B10695" t="s">
        <v>6033</v>
      </c>
      <c r="C10695" t="s">
        <v>41</v>
      </c>
      <c r="D10695">
        <v>10.52</v>
      </c>
      <c r="E10695" t="s">
        <v>16915</v>
      </c>
      <c r="F10695" t="s">
        <v>5957</v>
      </c>
      <c r="G10695" s="6">
        <v>43299.610810185193</v>
      </c>
      <c r="H10695" t="s">
        <v>16485</v>
      </c>
      <c r="I10695" t="s">
        <v>44</v>
      </c>
      <c r="J10695"/>
      <c r="K10695" t="s">
        <v>124</v>
      </c>
      <c r="M10695"/>
      <c r="N10695" t="s">
        <v>16528</v>
      </c>
      <c r="P10695" s="7" t="str">
        <f>HYPERLINK("https://collectormobile.dot.state.oh.us/arcgis/rest/services/ADAROW/ADA_ROW_Inventory_Image_Viewer/MapServer/0/29577/attachments/", "Photo Link")</f>
        <v>Photo Link</v>
      </c>
      <c r="Q10695" s="7" t="str">
        <f>HYPERLINK("http://data.mapchannels.com/dualmaps6/map.htm?lat=41.050473&amp;lng=-80.662928", "Map Channel Link")</f>
        <v>Map Channel Link</v>
      </c>
    </row>
    <row r="10696" spans="1:17" hidden="1" x14ac:dyDescent="0.25">
      <c r="A10696" t="s">
        <v>5946</v>
      </c>
      <c r="B10696" t="s">
        <v>6033</v>
      </c>
      <c r="C10696" t="s">
        <v>41</v>
      </c>
      <c r="D10696">
        <v>10.728</v>
      </c>
      <c r="E10696" t="s">
        <v>16916</v>
      </c>
      <c r="F10696" t="s">
        <v>5953</v>
      </c>
      <c r="G10696" s="6">
        <v>43299.593009259261</v>
      </c>
      <c r="H10696" t="s">
        <v>16485</v>
      </c>
      <c r="I10696" t="s">
        <v>44</v>
      </c>
      <c r="J10696"/>
      <c r="K10696" t="s">
        <v>124</v>
      </c>
      <c r="M10696"/>
      <c r="N10696" t="s">
        <v>16528</v>
      </c>
      <c r="O10696" t="s">
        <v>16917</v>
      </c>
      <c r="P10696" s="7" t="str">
        <f>HYPERLINK("https://collectormobile.dot.state.oh.us/arcgis/rest/services/ADAROW/ADA_ROW_Inventory_Image_Viewer/MapServer/0/562/attachments/", "Photo Link")</f>
        <v>Photo Link</v>
      </c>
      <c r="Q10696" s="7" t="str">
        <f>HYPERLINK("http://data.mapchannels.com/dualmaps6/map.htm?lat=41.053477&amp;lng=-80.662946", "Map Channel Link")</f>
        <v>Map Channel Link</v>
      </c>
    </row>
    <row r="10697" spans="1:17" hidden="1" x14ac:dyDescent="0.25">
      <c r="A10697" t="s">
        <v>5946</v>
      </c>
      <c r="B10697" t="s">
        <v>6033</v>
      </c>
      <c r="C10697" t="s">
        <v>41</v>
      </c>
      <c r="D10697">
        <v>10.89</v>
      </c>
      <c r="E10697" t="s">
        <v>16918</v>
      </c>
      <c r="F10697" t="s">
        <v>5953</v>
      </c>
      <c r="G10697" s="6">
        <v>43311.621122685188</v>
      </c>
      <c r="H10697" t="s">
        <v>16485</v>
      </c>
      <c r="I10697" t="s">
        <v>44</v>
      </c>
      <c r="J10697"/>
      <c r="K10697" t="s">
        <v>124</v>
      </c>
      <c r="M10697"/>
      <c r="N10697" t="s">
        <v>16524</v>
      </c>
      <c r="O10697" t="s">
        <v>16919</v>
      </c>
      <c r="P10697" s="7" t="str">
        <f>HYPERLINK("https://collectormobile.dot.state.oh.us/arcgis/rest/services/ADAROW/ADA_ROW_Inventory_Image_Viewer/MapServer/0/39163/attachments/", "Photo Link")</f>
        <v>Photo Link</v>
      </c>
      <c r="Q10697" s="7" t="str">
        <f>HYPERLINK("http://data.mapchannels.com/dualmaps6/map.htm?lat=41.055816&amp;lng=-80.662938", "Map Channel Link")</f>
        <v>Map Channel Link</v>
      </c>
    </row>
    <row r="10698" spans="1:17" hidden="1" x14ac:dyDescent="0.25">
      <c r="A10698" t="s">
        <v>5946</v>
      </c>
      <c r="B10698" t="s">
        <v>6033</v>
      </c>
      <c r="C10698" t="s">
        <v>41</v>
      </c>
      <c r="D10698">
        <v>10.909000000000001</v>
      </c>
      <c r="E10698" t="s">
        <v>16920</v>
      </c>
      <c r="F10698" t="s">
        <v>5953</v>
      </c>
      <c r="G10698" s="6">
        <v>43299.573206018518</v>
      </c>
      <c r="H10698" t="s">
        <v>16485</v>
      </c>
      <c r="I10698" t="s">
        <v>44</v>
      </c>
      <c r="J10698"/>
      <c r="K10698" t="s">
        <v>124</v>
      </c>
      <c r="M10698"/>
      <c r="N10698" t="s">
        <v>16528</v>
      </c>
      <c r="O10698" t="s">
        <v>16921</v>
      </c>
      <c r="P10698" s="7" t="str">
        <f>HYPERLINK("https://collectormobile.dot.state.oh.us/arcgis/rest/services/ADAROW/ADA_ROW_Inventory_Image_Viewer/MapServer/0/564/attachments/", "Photo Link")</f>
        <v>Photo Link</v>
      </c>
      <c r="Q10698" s="7" t="str">
        <f>HYPERLINK("http://data.mapchannels.com/dualmaps6/map.htm?lat=41.056092&amp;lng=-80.662934", "Map Channel Link")</f>
        <v>Map Channel Link</v>
      </c>
    </row>
    <row r="10699" spans="1:17" hidden="1" x14ac:dyDescent="0.25">
      <c r="A10699" t="s">
        <v>5946</v>
      </c>
      <c r="B10699" t="s">
        <v>6033</v>
      </c>
      <c r="C10699" t="s">
        <v>41</v>
      </c>
      <c r="D10699">
        <v>11.262</v>
      </c>
      <c r="E10699" t="s">
        <v>16922</v>
      </c>
      <c r="F10699" t="s">
        <v>5957</v>
      </c>
      <c r="G10699" s="6">
        <v>43299.561041666668</v>
      </c>
      <c r="H10699" t="s">
        <v>16485</v>
      </c>
      <c r="I10699" t="s">
        <v>44</v>
      </c>
      <c r="J10699"/>
      <c r="K10699" t="s">
        <v>124</v>
      </c>
      <c r="M10699"/>
      <c r="N10699" t="s">
        <v>16493</v>
      </c>
      <c r="P10699" s="7" t="str">
        <f>HYPERLINK("https://collectormobile.dot.state.oh.us/arcgis/rest/services/ADAROW/ADA_ROW_Inventory_Image_Viewer/MapServer/0/697/attachments/", "Photo Link")</f>
        <v>Photo Link</v>
      </c>
      <c r="Q10699" s="7" t="str">
        <f>HYPERLINK("http://data.mapchannels.com/dualmaps6/map.htm?lat=41.061082&amp;lng=-80.661652", "Map Channel Link")</f>
        <v>Map Channel Link</v>
      </c>
    </row>
    <row r="10700" spans="1:17" hidden="1" x14ac:dyDescent="0.25">
      <c r="A10700" t="s">
        <v>5946</v>
      </c>
      <c r="B10700" t="s">
        <v>6033</v>
      </c>
      <c r="C10700" t="s">
        <v>546</v>
      </c>
      <c r="D10700">
        <v>12.643000000000001</v>
      </c>
      <c r="E10700" t="s">
        <v>16923</v>
      </c>
      <c r="F10700" t="s">
        <v>5953</v>
      </c>
      <c r="G10700" s="6">
        <v>43301.580069444448</v>
      </c>
      <c r="H10700" t="s">
        <v>16485</v>
      </c>
      <c r="I10700" t="s">
        <v>44</v>
      </c>
      <c r="J10700"/>
      <c r="K10700"/>
      <c r="M10700"/>
      <c r="N10700" t="s">
        <v>16493</v>
      </c>
      <c r="P10700" s="7" t="str">
        <f>HYPERLINK("https://collectormobile.dot.state.oh.us/arcgis/rest/services/ADAROW/ADA_ROW_Inventory_Image_Viewer/MapServer/0/679/attachments/", "Photo Link")</f>
        <v>Photo Link</v>
      </c>
      <c r="Q10700" s="7" t="str">
        <f>HYPERLINK("http://data.mapchannels.com/dualmaps6/map.htm?lat=41.099507&amp;lng=-80.763543", "Map Channel Link")</f>
        <v>Map Channel Link</v>
      </c>
    </row>
    <row r="10701" spans="1:17" hidden="1" x14ac:dyDescent="0.25">
      <c r="A10701" t="s">
        <v>5946</v>
      </c>
      <c r="B10701" t="s">
        <v>6033</v>
      </c>
      <c r="C10701" t="s">
        <v>887</v>
      </c>
      <c r="D10701">
        <v>11.786</v>
      </c>
      <c r="E10701" t="s">
        <v>16924</v>
      </c>
      <c r="F10701" t="s">
        <v>5953</v>
      </c>
      <c r="G10701" s="6">
        <v>43301.54478009259</v>
      </c>
      <c r="H10701" t="s">
        <v>16485</v>
      </c>
      <c r="I10701" t="s">
        <v>44</v>
      </c>
      <c r="J10701"/>
      <c r="K10701" t="s">
        <v>124</v>
      </c>
      <c r="M10701"/>
      <c r="N10701" t="s">
        <v>16528</v>
      </c>
      <c r="O10701" t="s">
        <v>16925</v>
      </c>
      <c r="P10701" s="7" t="str">
        <f>HYPERLINK("https://collectormobile.dot.state.oh.us/arcgis/rest/services/ADAROW/ADA_ROW_Inventory_Image_Viewer/MapServer/0/569/attachments/", "Photo Link")</f>
        <v>Photo Link</v>
      </c>
      <c r="Q10701" s="7" t="str">
        <f>HYPERLINK("http://data.mapchannels.com/dualmaps6/map.htm?lat=41.100277&amp;lng=-80.857285", "Map Channel Link")</f>
        <v>Map Channel Link</v>
      </c>
    </row>
    <row r="10702" spans="1:17" hidden="1" x14ac:dyDescent="0.25">
      <c r="A10702" t="s">
        <v>5946</v>
      </c>
      <c r="B10702" t="s">
        <v>6033</v>
      </c>
      <c r="C10702" t="s">
        <v>891</v>
      </c>
      <c r="D10702">
        <v>14.724</v>
      </c>
      <c r="E10702" t="s">
        <v>16926</v>
      </c>
      <c r="F10702" t="s">
        <v>5957</v>
      </c>
      <c r="G10702" s="6">
        <v>43301.574687499997</v>
      </c>
      <c r="H10702" t="s">
        <v>16485</v>
      </c>
      <c r="I10702" t="s">
        <v>44</v>
      </c>
      <c r="J10702"/>
      <c r="K10702" t="s">
        <v>124</v>
      </c>
      <c r="M10702"/>
      <c r="N10702" t="s">
        <v>16524</v>
      </c>
      <c r="O10702" t="s">
        <v>16927</v>
      </c>
      <c r="P10702" s="7" t="str">
        <f>HYPERLINK("https://collectormobile.dot.state.oh.us/arcgis/rest/services/ADAROW/ADA_ROW_Inventory_Image_Viewer/MapServer/0/710/attachments/", "Photo Link")</f>
        <v>Photo Link</v>
      </c>
      <c r="Q10702" s="7" t="str">
        <f>HYPERLINK("http://data.mapchannels.com/dualmaps6/map.htm?lat=41.099977&amp;lng=-80.764029", "Map Channel Link")</f>
        <v>Map Channel Link</v>
      </c>
    </row>
    <row r="10703" spans="1:17" hidden="1" x14ac:dyDescent="0.25">
      <c r="A10703" t="s">
        <v>5946</v>
      </c>
      <c r="B10703" t="s">
        <v>6033</v>
      </c>
      <c r="C10703" t="s">
        <v>891</v>
      </c>
      <c r="D10703">
        <v>17.003</v>
      </c>
      <c r="E10703" t="s">
        <v>16928</v>
      </c>
      <c r="F10703" t="s">
        <v>5957</v>
      </c>
      <c r="G10703" s="6">
        <v>43301.598182870373</v>
      </c>
      <c r="H10703" t="s">
        <v>16485</v>
      </c>
      <c r="I10703" t="s">
        <v>44</v>
      </c>
      <c r="J10703"/>
      <c r="K10703" t="s">
        <v>124</v>
      </c>
      <c r="M10703"/>
      <c r="N10703" t="s">
        <v>16528</v>
      </c>
      <c r="O10703" t="s">
        <v>16929</v>
      </c>
      <c r="P10703" s="7" t="str">
        <f>HYPERLINK("https://collectormobile.dot.state.oh.us/arcgis/rest/services/ADAROW/ADA_ROW_Inventory_Image_Viewer/MapServer/0/654/attachments/", "Photo Link")</f>
        <v>Photo Link</v>
      </c>
      <c r="Q10703" s="7" t="str">
        <f>HYPERLINK("http://data.mapchannels.com/dualmaps6/map.htm?lat=41.132495&amp;lng=-80.768645", "Map Channel Link")</f>
        <v>Map Channel Link</v>
      </c>
    </row>
    <row r="10704" spans="1:17" hidden="1" x14ac:dyDescent="0.25">
      <c r="A10704" t="s">
        <v>5946</v>
      </c>
      <c r="B10704" t="s">
        <v>6033</v>
      </c>
      <c r="C10704" t="s">
        <v>4436</v>
      </c>
      <c r="D10704">
        <v>6.819</v>
      </c>
      <c r="E10704" t="s">
        <v>16930</v>
      </c>
      <c r="F10704" t="s">
        <v>6148</v>
      </c>
      <c r="G10704" s="6">
        <v>43305.787499999999</v>
      </c>
      <c r="H10704" t="s">
        <v>16485</v>
      </c>
      <c r="I10704" t="s">
        <v>44</v>
      </c>
      <c r="J10704"/>
      <c r="K10704" t="s">
        <v>28</v>
      </c>
      <c r="M10704"/>
      <c r="N10704" t="s">
        <v>16489</v>
      </c>
      <c r="P10704" s="7" t="str">
        <f>HYPERLINK("https://collectormobile.dot.state.oh.us/arcgis/rest/services/ADAROW/ADA_ROW_Inventory_Image_Viewer/MapServer/0/1275/attachments/", "Photo Link")</f>
        <v>Photo Link</v>
      </c>
      <c r="Q10704" s="7" t="str">
        <f>HYPERLINK("http://data.mapchannels.com/dualmaps6/map.htm?lat=40.901483&amp;lng=-80.956461", "Map Channel Link")</f>
        <v>Map Channel Link</v>
      </c>
    </row>
    <row r="10705" spans="1:17" hidden="1" x14ac:dyDescent="0.25">
      <c r="A10705" t="s">
        <v>5946</v>
      </c>
      <c r="B10705" t="s">
        <v>6033</v>
      </c>
      <c r="C10705" t="s">
        <v>4436</v>
      </c>
      <c r="D10705">
        <v>6.835</v>
      </c>
      <c r="E10705" t="s">
        <v>16931</v>
      </c>
      <c r="F10705" t="s">
        <v>6148</v>
      </c>
      <c r="G10705" s="6">
        <v>43305.787499999999</v>
      </c>
      <c r="H10705" t="s">
        <v>16485</v>
      </c>
      <c r="I10705" t="s">
        <v>44</v>
      </c>
      <c r="J10705"/>
      <c r="K10705" t="s">
        <v>28</v>
      </c>
      <c r="M10705"/>
      <c r="N10705" t="s">
        <v>16489</v>
      </c>
      <c r="P10705" s="7" t="str">
        <f>HYPERLINK("https://collectormobile.dot.state.oh.us/arcgis/rest/services/ADAROW/ADA_ROW_Inventory_Image_Viewer/MapServer/0/1300/attachments/", "Photo Link")</f>
        <v>Photo Link</v>
      </c>
      <c r="Q10705" s="7" t="str">
        <f>HYPERLINK("http://data.mapchannels.com/dualmaps6/map.htm?lat=40.901480&amp;lng=-80.956154", "Map Channel Link")</f>
        <v>Map Channel Link</v>
      </c>
    </row>
    <row r="10706" spans="1:17" hidden="1" x14ac:dyDescent="0.25">
      <c r="A10706" t="s">
        <v>5946</v>
      </c>
      <c r="B10706" t="s">
        <v>6033</v>
      </c>
      <c r="C10706" t="s">
        <v>4436</v>
      </c>
      <c r="D10706">
        <v>6.8849999999999998</v>
      </c>
      <c r="E10706" t="s">
        <v>16932</v>
      </c>
      <c r="F10706" t="s">
        <v>5953</v>
      </c>
      <c r="G10706" s="6">
        <v>43293.595300925917</v>
      </c>
      <c r="H10706" t="s">
        <v>16485</v>
      </c>
      <c r="I10706" t="s">
        <v>44</v>
      </c>
      <c r="J10706"/>
      <c r="K10706" t="s">
        <v>28</v>
      </c>
      <c r="M10706"/>
      <c r="N10706" t="s">
        <v>16489</v>
      </c>
      <c r="O10706" t="s">
        <v>6095</v>
      </c>
      <c r="P10706" s="7" t="str">
        <f>HYPERLINK("https://collectormobile.dot.state.oh.us/arcgis/rest/services/ADAROW/ADA_ROW_Inventory_Image_Viewer/MapServer/0/706/attachments/", "Photo Link")</f>
        <v>Photo Link</v>
      </c>
      <c r="Q10706" s="7" t="str">
        <f>HYPERLINK("http://data.mapchannels.com/dualmaps6/map.htm?lat=40.901481&amp;lng=-80.955199", "Map Channel Link")</f>
        <v>Map Channel Link</v>
      </c>
    </row>
    <row r="10707" spans="1:17" hidden="1" x14ac:dyDescent="0.25">
      <c r="A10707" t="s">
        <v>5946</v>
      </c>
      <c r="B10707" t="s">
        <v>6033</v>
      </c>
      <c r="C10707" t="s">
        <v>4436</v>
      </c>
      <c r="D10707">
        <v>6.95</v>
      </c>
      <c r="E10707" t="s">
        <v>16933</v>
      </c>
      <c r="F10707" t="s">
        <v>6148</v>
      </c>
      <c r="G10707" s="6">
        <v>43305.787499999999</v>
      </c>
      <c r="H10707" t="s">
        <v>16485</v>
      </c>
      <c r="I10707" t="s">
        <v>44</v>
      </c>
      <c r="J10707"/>
      <c r="K10707" t="s">
        <v>28</v>
      </c>
      <c r="M10707"/>
      <c r="N10707" t="s">
        <v>16489</v>
      </c>
      <c r="P10707" s="7" t="str">
        <f>HYPERLINK("https://collectormobile.dot.state.oh.us/arcgis/rest/services/ADAROW/ADA_ROW_Inventory_Image_Viewer/MapServer/0/1278/attachments/", "Photo Link")</f>
        <v>Photo Link</v>
      </c>
      <c r="Q10707" s="7" t="str">
        <f>HYPERLINK("http://data.mapchannels.com/dualmaps6/map.htm?lat=40.901470&amp;lng=-80.953952", "Map Channel Link")</f>
        <v>Map Channel Link</v>
      </c>
    </row>
    <row r="10708" spans="1:17" hidden="1" x14ac:dyDescent="0.25">
      <c r="A10708" t="s">
        <v>5946</v>
      </c>
      <c r="B10708" t="s">
        <v>6033</v>
      </c>
      <c r="C10708" t="s">
        <v>4436</v>
      </c>
      <c r="D10708">
        <v>6.9640000000000004</v>
      </c>
      <c r="E10708" t="s">
        <v>16934</v>
      </c>
      <c r="F10708" t="s">
        <v>6148</v>
      </c>
      <c r="G10708" s="6">
        <v>43305.787499999999</v>
      </c>
      <c r="H10708" t="s">
        <v>16485</v>
      </c>
      <c r="I10708" t="s">
        <v>44</v>
      </c>
      <c r="J10708"/>
      <c r="K10708"/>
      <c r="M10708"/>
      <c r="N10708" t="s">
        <v>16551</v>
      </c>
      <c r="P10708" s="7" t="str">
        <f>HYPERLINK("https://collectormobile.dot.state.oh.us/arcgis/rest/services/ADAROW/ADA_ROW_Inventory_Image_Viewer/MapServer/0/1251/attachments/", "Photo Link")</f>
        <v>Photo Link</v>
      </c>
      <c r="Q10708" s="7" t="str">
        <f>HYPERLINK("http://data.mapchannels.com/dualmaps6/map.htm?lat=40.901466&amp;lng=-80.953681", "Map Channel Link")</f>
        <v>Map Channel Link</v>
      </c>
    </row>
    <row r="10709" spans="1:17" hidden="1" x14ac:dyDescent="0.25">
      <c r="A10709" t="s">
        <v>5946</v>
      </c>
      <c r="B10709" t="s">
        <v>6033</v>
      </c>
      <c r="C10709" t="s">
        <v>4436</v>
      </c>
      <c r="D10709">
        <v>7.173</v>
      </c>
      <c r="E10709" t="s">
        <v>16935</v>
      </c>
      <c r="F10709" t="s">
        <v>6148</v>
      </c>
      <c r="G10709" s="6">
        <v>43305.787499999999</v>
      </c>
      <c r="H10709" t="s">
        <v>16485</v>
      </c>
      <c r="I10709" t="s">
        <v>44</v>
      </c>
      <c r="J10709"/>
      <c r="K10709" t="s">
        <v>38</v>
      </c>
      <c r="M10709"/>
      <c r="N10709" t="s">
        <v>16551</v>
      </c>
      <c r="P10709" s="7" t="str">
        <f>HYPERLINK("https://collectormobile.dot.state.oh.us/arcgis/rest/services/ADAROW/ADA_ROW_Inventory_Image_Viewer/MapServer/0/1302/attachments/", "Photo Link")</f>
        <v>Photo Link</v>
      </c>
      <c r="Q10709" s="7" t="str">
        <f>HYPERLINK("http://data.mapchannels.com/dualmaps6/map.htm?lat=40.901430&amp;lng=-80.949707", "Map Channel Link")</f>
        <v>Map Channel Link</v>
      </c>
    </row>
    <row r="10710" spans="1:17" hidden="1" x14ac:dyDescent="0.25">
      <c r="A10710" t="s">
        <v>5946</v>
      </c>
      <c r="B10710" t="s">
        <v>6033</v>
      </c>
      <c r="C10710" t="s">
        <v>4436</v>
      </c>
      <c r="D10710">
        <v>7.1859999999999999</v>
      </c>
      <c r="E10710" t="s">
        <v>16936</v>
      </c>
      <c r="F10710" t="s">
        <v>6148</v>
      </c>
      <c r="G10710" s="6">
        <v>43305.787499999999</v>
      </c>
      <c r="H10710" t="s">
        <v>16485</v>
      </c>
      <c r="I10710" t="s">
        <v>44</v>
      </c>
      <c r="J10710"/>
      <c r="K10710" t="s">
        <v>38</v>
      </c>
      <c r="M10710"/>
      <c r="N10710" t="s">
        <v>16551</v>
      </c>
      <c r="P10710" s="7" t="str">
        <f>HYPERLINK("https://collectormobile.dot.state.oh.us/arcgis/rest/services/ADAROW/ADA_ROW_Inventory_Image_Viewer/MapServer/0/1257/attachments/", "Photo Link")</f>
        <v>Photo Link</v>
      </c>
      <c r="Q10710" s="7" t="str">
        <f>HYPERLINK("http://data.mapchannels.com/dualmaps6/map.htm?lat=40.901425&amp;lng=-80.949461", "Map Channel Link")</f>
        <v>Map Channel Link</v>
      </c>
    </row>
    <row r="10711" spans="1:17" hidden="1" x14ac:dyDescent="0.25">
      <c r="A10711" t="s">
        <v>5946</v>
      </c>
      <c r="B10711" t="s">
        <v>6033</v>
      </c>
      <c r="C10711" t="s">
        <v>205</v>
      </c>
      <c r="D10711">
        <v>3.0259999999999998</v>
      </c>
      <c r="E10711" t="s">
        <v>16937</v>
      </c>
      <c r="F10711" t="s">
        <v>5957</v>
      </c>
      <c r="G10711" s="6">
        <v>43293.617743055547</v>
      </c>
      <c r="H10711" t="s">
        <v>16485</v>
      </c>
      <c r="I10711" t="s">
        <v>44</v>
      </c>
      <c r="J10711"/>
      <c r="K10711" t="s">
        <v>38</v>
      </c>
      <c r="M10711"/>
      <c r="N10711" t="s">
        <v>16493</v>
      </c>
      <c r="P10711" s="7" t="str">
        <f>HYPERLINK("https://collectormobile.dot.state.oh.us/arcgis/rest/services/ADAROW/ADA_ROW_Inventory_Image_Viewer/MapServer/0/685/attachments/", "Photo Link")</f>
        <v>Photo Link</v>
      </c>
      <c r="Q10711" s="7" t="str">
        <f>HYPERLINK("http://data.mapchannels.com/dualmaps6/map.htm?lat=40.944146&amp;lng=-80.791079", "Map Channel Link")</f>
        <v>Map Channel Link</v>
      </c>
    </row>
    <row r="10712" spans="1:17" hidden="1" x14ac:dyDescent="0.25">
      <c r="A10712" t="s">
        <v>5946</v>
      </c>
      <c r="B10712" t="s">
        <v>6033</v>
      </c>
      <c r="C10712" t="s">
        <v>205</v>
      </c>
      <c r="D10712">
        <v>3.0270000000000001</v>
      </c>
      <c r="E10712" t="s">
        <v>16938</v>
      </c>
      <c r="F10712" t="s">
        <v>5957</v>
      </c>
      <c r="G10712" s="6">
        <v>43293.632337962961</v>
      </c>
      <c r="H10712" t="s">
        <v>16485</v>
      </c>
      <c r="I10712" t="s">
        <v>44</v>
      </c>
      <c r="J10712"/>
      <c r="K10712" t="s">
        <v>28</v>
      </c>
      <c r="M10712"/>
      <c r="N10712" t="s">
        <v>16493</v>
      </c>
      <c r="P10712" s="7" t="str">
        <f>HYPERLINK("https://collectormobile.dot.state.oh.us/arcgis/rest/services/ADAROW/ADA_ROW_Inventory_Image_Viewer/MapServer/0/684/attachments/", "Photo Link")</f>
        <v>Photo Link</v>
      </c>
      <c r="Q10712" s="7" t="str">
        <f>HYPERLINK("http://data.mapchannels.com/dualmaps6/map.htm?lat=40.944145&amp;lng=-80.791283", "Map Channel Link")</f>
        <v>Map Channel Link</v>
      </c>
    </row>
    <row r="10713" spans="1:17" hidden="1" x14ac:dyDescent="0.25">
      <c r="A10713" t="s">
        <v>5946</v>
      </c>
      <c r="B10713" t="s">
        <v>6033</v>
      </c>
      <c r="C10713" t="s">
        <v>3619</v>
      </c>
      <c r="D10713">
        <v>3.9430000000000001</v>
      </c>
      <c r="E10713" t="s">
        <v>16939</v>
      </c>
      <c r="F10713" t="s">
        <v>5957</v>
      </c>
      <c r="G10713" s="6">
        <v>43299.646817129629</v>
      </c>
      <c r="H10713" t="s">
        <v>16485</v>
      </c>
      <c r="I10713" t="s">
        <v>44</v>
      </c>
      <c r="J10713"/>
      <c r="K10713" t="s">
        <v>28</v>
      </c>
      <c r="M10713"/>
      <c r="N10713" t="s">
        <v>16551</v>
      </c>
      <c r="P10713" s="7" t="str">
        <f>HYPERLINK("https://collectormobile.dot.state.oh.us/arcgis/rest/services/ADAROW/ADA_ROW_Inventory_Image_Viewer/MapServer/0/492/attachments/", "Photo Link")</f>
        <v>Photo Link</v>
      </c>
      <c r="Q10713" s="7" t="str">
        <f>HYPERLINK("http://data.mapchannels.com/dualmaps6/map.htm?lat=41.046394&amp;lng=-80.662998", "Map Channel Link")</f>
        <v>Map Channel Link</v>
      </c>
    </row>
    <row r="10714" spans="1:17" hidden="1" x14ac:dyDescent="0.25">
      <c r="A10714" t="s">
        <v>5946</v>
      </c>
      <c r="B10714" t="s">
        <v>6033</v>
      </c>
      <c r="C10714" t="s">
        <v>3619</v>
      </c>
      <c r="D10714">
        <v>3.9670000000000001</v>
      </c>
      <c r="E10714" t="s">
        <v>16940</v>
      </c>
      <c r="F10714" t="s">
        <v>5957</v>
      </c>
      <c r="G10714" s="6">
        <v>43299.637187499997</v>
      </c>
      <c r="H10714" t="s">
        <v>16485</v>
      </c>
      <c r="I10714" t="s">
        <v>44</v>
      </c>
      <c r="J10714"/>
      <c r="K10714" t="s">
        <v>38</v>
      </c>
      <c r="M10714"/>
      <c r="N10714" t="s">
        <v>16493</v>
      </c>
      <c r="P10714" s="7" t="str">
        <f>HYPERLINK("https://collectormobile.dot.state.oh.us/arcgis/rest/services/ADAROW/ADA_ROW_Inventory_Image_Viewer/MapServer/0/526/attachments/", "Photo Link")</f>
        <v>Photo Link</v>
      </c>
      <c r="Q10714" s="7" t="str">
        <f>HYPERLINK("http://data.mapchannels.com/dualmaps6/map.htm?lat=41.046459&amp;lng=-80.662556", "Map Channel Link")</f>
        <v>Map Channel Link</v>
      </c>
    </row>
    <row r="10715" spans="1:17" hidden="1" x14ac:dyDescent="0.25">
      <c r="A10715" t="s">
        <v>5946</v>
      </c>
      <c r="B10715" t="s">
        <v>6033</v>
      </c>
      <c r="C10715" t="s">
        <v>3265</v>
      </c>
      <c r="D10715">
        <v>2.58</v>
      </c>
      <c r="E10715" t="s">
        <v>16941</v>
      </c>
      <c r="F10715" t="s">
        <v>5953</v>
      </c>
      <c r="G10715" s="6">
        <v>43298.614849537043</v>
      </c>
      <c r="H10715" t="s">
        <v>16485</v>
      </c>
      <c r="I10715" t="s">
        <v>44</v>
      </c>
      <c r="J10715"/>
      <c r="K10715" t="s">
        <v>38</v>
      </c>
      <c r="M10715"/>
      <c r="N10715" t="s">
        <v>16551</v>
      </c>
      <c r="O10715" t="s">
        <v>6365</v>
      </c>
      <c r="P10715" s="7" t="str">
        <f>HYPERLINK("https://collectormobile.dot.state.oh.us/arcgis/rest/services/ADAROW/ADA_ROW_Inventory_Image_Viewer/MapServer/0/637/attachments/", "Photo Link")</f>
        <v>Photo Link</v>
      </c>
      <c r="Q10715" s="7" t="str">
        <f>HYPERLINK("http://data.mapchannels.com/dualmaps6/map.htm?lat=41.024647&amp;lng=-80.672488", "Map Channel Link")</f>
        <v>Map Channel Link</v>
      </c>
    </row>
    <row r="10716" spans="1:17" hidden="1" x14ac:dyDescent="0.25">
      <c r="A10716" t="s">
        <v>5946</v>
      </c>
      <c r="B10716" t="s">
        <v>6033</v>
      </c>
      <c r="C10716" t="s">
        <v>1864</v>
      </c>
      <c r="D10716">
        <v>2.5470000000000002</v>
      </c>
      <c r="E10716" t="s">
        <v>16942</v>
      </c>
      <c r="F10716" t="s">
        <v>5957</v>
      </c>
      <c r="G10716" s="6">
        <v>43297.65761574074</v>
      </c>
      <c r="H10716" t="s">
        <v>16485</v>
      </c>
      <c r="I10716" t="s">
        <v>44</v>
      </c>
      <c r="J10716"/>
      <c r="K10716" t="s">
        <v>28</v>
      </c>
      <c r="M10716"/>
      <c r="N10716" t="s">
        <v>16519</v>
      </c>
      <c r="P10716" s="7" t="str">
        <f>HYPERLINK("https://collectormobile.dot.state.oh.us/arcgis/rest/services/ADAROW/ADA_ROW_Inventory_Image_Viewer/MapServer/0/729/attachments/", "Photo Link")</f>
        <v>Photo Link</v>
      </c>
      <c r="Q10716" s="7" t="str">
        <f>HYPERLINK("http://data.mapchannels.com/dualmaps6/map.htm?lat=41.024508&amp;lng=-80.655278", "Map Channel Link")</f>
        <v>Map Channel Link</v>
      </c>
    </row>
    <row r="10717" spans="1:17" hidden="1" x14ac:dyDescent="0.25">
      <c r="A10717" t="s">
        <v>5946</v>
      </c>
      <c r="B10717" t="s">
        <v>6033</v>
      </c>
      <c r="C10717" t="s">
        <v>3862</v>
      </c>
      <c r="D10717">
        <v>4.0970000000000004</v>
      </c>
      <c r="E10717" t="s">
        <v>16943</v>
      </c>
      <c r="F10717" t="s">
        <v>5953</v>
      </c>
      <c r="G10717" s="6">
        <v>43293.731747685182</v>
      </c>
      <c r="H10717" t="s">
        <v>16485</v>
      </c>
      <c r="I10717" t="s">
        <v>44</v>
      </c>
      <c r="J10717"/>
      <c r="K10717" t="s">
        <v>124</v>
      </c>
      <c r="M10717"/>
      <c r="N10717" t="s">
        <v>16528</v>
      </c>
      <c r="O10717" t="s">
        <v>16944</v>
      </c>
      <c r="P10717" s="7" t="str">
        <f>HYPERLINK("https://collectormobile.dot.state.oh.us/arcgis/rest/services/ADAROW/ADA_ROW_Inventory_Image_Viewer/MapServer/0/621/attachments/", "Photo Link")</f>
        <v>Photo Link</v>
      </c>
      <c r="Q10717" s="7" t="str">
        <f>HYPERLINK("http://data.mapchannels.com/dualmaps6/map.htm?lat=40.949517&amp;lng=-80.656851", "Map Channel Link")</f>
        <v>Map Channel Link</v>
      </c>
    </row>
    <row r="10718" spans="1:17" hidden="1" x14ac:dyDescent="0.25">
      <c r="A10718" t="s">
        <v>5946</v>
      </c>
      <c r="B10718" t="s">
        <v>6033</v>
      </c>
      <c r="C10718" t="s">
        <v>1880</v>
      </c>
      <c r="D10718">
        <v>13.593999999999999</v>
      </c>
      <c r="E10718" t="s">
        <v>16945</v>
      </c>
      <c r="F10718" t="s">
        <v>5953</v>
      </c>
      <c r="G10718" s="6">
        <v>43293.621932870366</v>
      </c>
      <c r="H10718" t="s">
        <v>16485</v>
      </c>
      <c r="I10718" t="s">
        <v>44</v>
      </c>
      <c r="J10718"/>
      <c r="K10718" t="s">
        <v>28</v>
      </c>
      <c r="M10718"/>
      <c r="N10718" t="s">
        <v>16493</v>
      </c>
      <c r="O10718" t="s">
        <v>6095</v>
      </c>
      <c r="P10718" s="7" t="str">
        <f>HYPERLINK("https://collectormobile.dot.state.oh.us/arcgis/rest/services/ADAROW/ADA_ROW_Inventory_Image_Viewer/MapServer/0/711/attachments/", "Photo Link")</f>
        <v>Photo Link</v>
      </c>
      <c r="Q10718" s="7" t="str">
        <f>HYPERLINK("http://data.mapchannels.com/dualmaps6/map.htm?lat=40.943931&amp;lng=-80.791248", "Map Channel Link")</f>
        <v>Map Channel Link</v>
      </c>
    </row>
    <row r="10719" spans="1:17" hidden="1" x14ac:dyDescent="0.25">
      <c r="A10719" t="s">
        <v>5946</v>
      </c>
      <c r="B10719" t="s">
        <v>6033</v>
      </c>
      <c r="C10719" t="s">
        <v>1880</v>
      </c>
      <c r="D10719">
        <v>13.605</v>
      </c>
      <c r="E10719" t="s">
        <v>16946</v>
      </c>
      <c r="F10719" t="s">
        <v>5953</v>
      </c>
      <c r="G10719" s="6">
        <v>43311.675034722219</v>
      </c>
      <c r="H10719" t="s">
        <v>16485</v>
      </c>
      <c r="I10719" t="s">
        <v>44</v>
      </c>
      <c r="J10719"/>
      <c r="K10719" t="s">
        <v>38</v>
      </c>
      <c r="M10719"/>
      <c r="N10719" t="s">
        <v>16551</v>
      </c>
      <c r="P10719" s="7" t="str">
        <f>HYPERLINK("https://collectormobile.dot.state.oh.us/arcgis/rest/services/ADAROW/ADA_ROW_Inventory_Image_Viewer/MapServer/0/29564/attachments/", "Photo Link")</f>
        <v>Photo Link</v>
      </c>
      <c r="Q10719" s="7" t="str">
        <f>HYPERLINK("http://data.mapchannels.com/dualmaps6/map.htm?lat=40.944092&amp;lng=-80.791038", "Map Channel Link")</f>
        <v>Map Channel Link</v>
      </c>
    </row>
    <row r="10720" spans="1:17" hidden="1" x14ac:dyDescent="0.25">
      <c r="A10720" t="s">
        <v>5946</v>
      </c>
      <c r="B10720" t="s">
        <v>6033</v>
      </c>
      <c r="C10720" t="s">
        <v>1403</v>
      </c>
      <c r="D10720">
        <v>0.84599999999999997</v>
      </c>
      <c r="E10720" t="s">
        <v>16947</v>
      </c>
      <c r="F10720" t="s">
        <v>5953</v>
      </c>
      <c r="G10720" s="6">
        <v>43294.596944444442</v>
      </c>
      <c r="H10720" t="s">
        <v>16485</v>
      </c>
      <c r="I10720" t="s">
        <v>44</v>
      </c>
      <c r="J10720"/>
      <c r="K10720" t="s">
        <v>38</v>
      </c>
      <c r="M10720"/>
      <c r="N10720" t="s">
        <v>16551</v>
      </c>
      <c r="P10720" s="7" t="str">
        <f>HYPERLINK("https://collectormobile.dot.state.oh.us/arcgis/rest/services/ADAROW/ADA_ROW_Inventory_Image_Viewer/MapServer/0/689/attachments/", "Photo Link")</f>
        <v>Photo Link</v>
      </c>
      <c r="Q10720" s="7" t="str">
        <f>HYPERLINK("http://data.mapchannels.com/dualmaps6/map.htm?lat=40.912052&amp;lng=-80.531169", "Map Channel Link")</f>
        <v>Map Channel Link</v>
      </c>
    </row>
    <row r="10721" spans="1:17" hidden="1" x14ac:dyDescent="0.25">
      <c r="A10721" t="s">
        <v>5946</v>
      </c>
      <c r="B10721" t="s">
        <v>6033</v>
      </c>
      <c r="C10721" t="s">
        <v>1403</v>
      </c>
      <c r="D10721">
        <v>0.86099999999999999</v>
      </c>
      <c r="E10721" t="s">
        <v>16948</v>
      </c>
      <c r="F10721" t="s">
        <v>5953</v>
      </c>
      <c r="G10721" s="6">
        <v>43294.592002314806</v>
      </c>
      <c r="H10721" t="s">
        <v>16485</v>
      </c>
      <c r="I10721" t="s">
        <v>44</v>
      </c>
      <c r="J10721"/>
      <c r="K10721" t="s">
        <v>28</v>
      </c>
      <c r="M10721"/>
      <c r="N10721" t="s">
        <v>16551</v>
      </c>
      <c r="O10721" t="s">
        <v>16949</v>
      </c>
      <c r="P10721" s="7" t="str">
        <f>HYPERLINK("https://collectormobile.dot.state.oh.us/arcgis/rest/services/ADAROW/ADA_ROW_Inventory_Image_Viewer/MapServer/0/659/attachments/", "Photo Link")</f>
        <v>Photo Link</v>
      </c>
      <c r="Q10721" s="7" t="str">
        <f>HYPERLINK("http://data.mapchannels.com/dualmaps6/map.htm?lat=40.912184&amp;lng=-80.530952", "Map Channel Link")</f>
        <v>Map Channel Link</v>
      </c>
    </row>
    <row r="10722" spans="1:17" hidden="1" x14ac:dyDescent="0.25">
      <c r="A10722" t="s">
        <v>5946</v>
      </c>
      <c r="B10722" t="s">
        <v>6033</v>
      </c>
      <c r="C10722" t="s">
        <v>1403</v>
      </c>
      <c r="D10722">
        <v>14.912000000000001</v>
      </c>
      <c r="E10722" t="s">
        <v>16950</v>
      </c>
      <c r="F10722" t="s">
        <v>5957</v>
      </c>
      <c r="G10722" s="6">
        <v>43299.55431712963</v>
      </c>
      <c r="H10722" t="s">
        <v>16485</v>
      </c>
      <c r="I10722" t="s">
        <v>44</v>
      </c>
      <c r="J10722"/>
      <c r="K10722" t="s">
        <v>28</v>
      </c>
      <c r="M10722"/>
      <c r="N10722" t="s">
        <v>16493</v>
      </c>
      <c r="P10722" s="7" t="str">
        <f>HYPERLINK("https://collectormobile.dot.state.oh.us/arcgis/rest/services/ADAROW/ADA_ROW_Inventory_Image_Viewer/MapServer/0/635/attachments/", "Photo Link")</f>
        <v>Photo Link</v>
      </c>
      <c r="Q10722" s="7" t="str">
        <f>HYPERLINK("http://data.mapchannels.com/dualmaps6/map.htm?lat=41.060858&amp;lng=-80.661609", "Map Channel Link")</f>
        <v>Map Channel Link</v>
      </c>
    </row>
    <row r="10723" spans="1:17" hidden="1" x14ac:dyDescent="0.25">
      <c r="A10723" t="s">
        <v>5946</v>
      </c>
      <c r="B10723" t="s">
        <v>6033</v>
      </c>
      <c r="C10723" t="s">
        <v>1403</v>
      </c>
      <c r="D10723">
        <v>14.936999999999999</v>
      </c>
      <c r="E10723" t="s">
        <v>16951</v>
      </c>
      <c r="F10723" t="s">
        <v>5957</v>
      </c>
      <c r="G10723" s="6">
        <v>43299.563784722217</v>
      </c>
      <c r="H10723" t="s">
        <v>16485</v>
      </c>
      <c r="I10723" t="s">
        <v>44</v>
      </c>
      <c r="J10723"/>
      <c r="K10723" t="s">
        <v>28</v>
      </c>
      <c r="M10723"/>
      <c r="N10723" t="s">
        <v>16493</v>
      </c>
      <c r="P10723" s="7" t="str">
        <f>HYPERLINK("https://collectormobile.dot.state.oh.us/arcgis/rest/services/ADAROW/ADA_ROW_Inventory_Image_Viewer/MapServer/0/634/attachments/", "Photo Link")</f>
        <v>Photo Link</v>
      </c>
      <c r="Q10723" s="7" t="str">
        <f>HYPERLINK("http://data.mapchannels.com/dualmaps6/map.htm?lat=41.061044&amp;lng=-80.662084", "Map Channel Link")</f>
        <v>Map Channel Link</v>
      </c>
    </row>
    <row r="10724" spans="1:17" hidden="1" x14ac:dyDescent="0.25">
      <c r="A10724" t="s">
        <v>5946</v>
      </c>
      <c r="B10724" t="s">
        <v>6033</v>
      </c>
      <c r="C10724" t="s">
        <v>2527</v>
      </c>
      <c r="D10724">
        <v>17.478000000000002</v>
      </c>
      <c r="E10724" t="s">
        <v>16952</v>
      </c>
      <c r="F10724" t="s">
        <v>5957</v>
      </c>
      <c r="G10724" s="6">
        <v>43298.621458333328</v>
      </c>
      <c r="H10724" t="s">
        <v>16485</v>
      </c>
      <c r="I10724" t="s">
        <v>44</v>
      </c>
      <c r="J10724"/>
      <c r="K10724" t="s">
        <v>38</v>
      </c>
      <c r="M10724"/>
      <c r="N10724" t="s">
        <v>16493</v>
      </c>
      <c r="P10724" s="7" t="str">
        <f>HYPERLINK("https://collectormobile.dot.state.oh.us/arcgis/rest/services/ADAROW/ADA_ROW_Inventory_Image_Viewer/MapServer/0/666/attachments/", "Photo Link")</f>
        <v>Photo Link</v>
      </c>
      <c r="Q10724" s="7" t="str">
        <f>HYPERLINK("http://data.mapchannels.com/dualmaps6/map.htm?lat=41.024309&amp;lng=-80.668609", "Map Channel Link")</f>
        <v>Map Channel Link</v>
      </c>
    </row>
    <row r="10725" spans="1:17" hidden="1" x14ac:dyDescent="0.25">
      <c r="A10725" t="s">
        <v>5946</v>
      </c>
      <c r="B10725" t="s">
        <v>6033</v>
      </c>
      <c r="C10725" t="s">
        <v>2527</v>
      </c>
      <c r="D10725">
        <v>18.123999999999999</v>
      </c>
      <c r="E10725" t="s">
        <v>16953</v>
      </c>
      <c r="F10725" t="s">
        <v>5953</v>
      </c>
      <c r="G10725" s="6">
        <v>43311.790671296287</v>
      </c>
      <c r="H10725" t="s">
        <v>16485</v>
      </c>
      <c r="I10725" t="s">
        <v>44</v>
      </c>
      <c r="J10725"/>
      <c r="K10725" t="s">
        <v>124</v>
      </c>
      <c r="M10725"/>
      <c r="N10725" t="s">
        <v>16513</v>
      </c>
      <c r="O10725"/>
      <c r="P10725" s="7" t="str">
        <f>HYPERLINK("https://collectormobile.dot.state.oh.us/arcgis/rest/services/ADAROW/ADA_ROW_Inventory_Image_Viewer/MapServer/0/29572/attachments/", "Photo Link")</f>
        <v>Photo Link</v>
      </c>
      <c r="Q10725" s="7" t="str">
        <f>HYPERLINK("http://data.mapchannels.com/dualmaps6/map.htm?lat=41.024480&amp;lng=-80.656236", "Map Channel Link")</f>
        <v>Map Channel Link</v>
      </c>
    </row>
    <row r="10726" spans="1:17" hidden="1" x14ac:dyDescent="0.25">
      <c r="A10726" t="s">
        <v>5946</v>
      </c>
      <c r="B10726" t="s">
        <v>6033</v>
      </c>
      <c r="C10726" t="s">
        <v>2527</v>
      </c>
      <c r="D10726">
        <v>19.276</v>
      </c>
      <c r="E10726" t="s">
        <v>16954</v>
      </c>
      <c r="F10726" t="s">
        <v>5957</v>
      </c>
      <c r="G10726" s="6">
        <v>43297.604467592602</v>
      </c>
      <c r="H10726" t="s">
        <v>16485</v>
      </c>
      <c r="I10726" t="s">
        <v>44</v>
      </c>
      <c r="J10726"/>
      <c r="K10726" t="s">
        <v>38</v>
      </c>
      <c r="M10726"/>
      <c r="N10726" t="s">
        <v>16551</v>
      </c>
      <c r="P10726" s="7" t="str">
        <f>HYPERLINK("https://collectormobile.dot.state.oh.us/arcgis/rest/services/ADAROW/ADA_ROW_Inventory_Image_Viewer/MapServer/0/703/attachments/", "Photo Link")</f>
        <v>Photo Link</v>
      </c>
      <c r="Q10726" s="7" t="str">
        <f>HYPERLINK("http://data.mapchannels.com/dualmaps6/map.htm?lat=41.024378&amp;lng=-80.634217", "Map Channel Link")</f>
        <v>Map Channel Link</v>
      </c>
    </row>
    <row r="10727" spans="1:17" hidden="1" x14ac:dyDescent="0.25">
      <c r="A10727" t="s">
        <v>5946</v>
      </c>
      <c r="B10727" t="s">
        <v>6033</v>
      </c>
      <c r="C10727" t="s">
        <v>2527</v>
      </c>
      <c r="D10727">
        <v>20.858000000000001</v>
      </c>
      <c r="E10727" t="s">
        <v>16955</v>
      </c>
      <c r="F10727" t="s">
        <v>5953</v>
      </c>
      <c r="G10727" s="6">
        <v>43311.794456018521</v>
      </c>
      <c r="H10727" t="s">
        <v>16485</v>
      </c>
      <c r="I10727" t="s">
        <v>44</v>
      </c>
      <c r="J10727"/>
      <c r="K10727" t="s">
        <v>124</v>
      </c>
      <c r="M10727"/>
      <c r="N10727" t="s">
        <v>16524</v>
      </c>
      <c r="O10727" t="s">
        <v>16956</v>
      </c>
      <c r="P10727" s="7" t="str">
        <f>HYPERLINK("https://collectormobile.dot.state.oh.us/arcgis/rest/services/ADAROW/ADA_ROW_Inventory_Image_Viewer/MapServer/0/35846/attachments/", "Photo Link")</f>
        <v>Photo Link</v>
      </c>
      <c r="Q10727" s="7" t="str">
        <f>HYPERLINK("http://data.mapchannels.com/dualmaps6/map.htm?lat=41.023657&amp;lng=-80.603975", "Map Channel Link")</f>
        <v>Map Channel Link</v>
      </c>
    </row>
    <row r="10728" spans="1:17" hidden="1" x14ac:dyDescent="0.25">
      <c r="A10728" t="s">
        <v>5946</v>
      </c>
      <c r="B10728" t="s">
        <v>6033</v>
      </c>
      <c r="C10728" t="s">
        <v>2527</v>
      </c>
      <c r="D10728">
        <v>20.873000000000001</v>
      </c>
      <c r="E10728" t="s">
        <v>16957</v>
      </c>
      <c r="F10728" t="s">
        <v>5953</v>
      </c>
      <c r="G10728" s="6">
        <v>43311.794988425929</v>
      </c>
      <c r="H10728" t="s">
        <v>16485</v>
      </c>
      <c r="I10728" t="s">
        <v>44</v>
      </c>
      <c r="J10728"/>
      <c r="K10728" t="s">
        <v>124</v>
      </c>
      <c r="M10728"/>
      <c r="N10728" t="s">
        <v>16528</v>
      </c>
      <c r="P10728" s="7" t="str">
        <f>HYPERLINK("https://collectormobile.dot.state.oh.us/arcgis/rest/services/ADAROW/ADA_ROW_Inventory_Image_Viewer/MapServer/0/36248/attachments/", "Photo Link")</f>
        <v>Photo Link</v>
      </c>
      <c r="Q10728" s="7" t="str">
        <f>HYPERLINK("http://data.mapchannels.com/dualmaps6/map.htm?lat=41.023638&amp;lng=-80.603685", "Map Channel Link")</f>
        <v>Map Channel Link</v>
      </c>
    </row>
    <row r="10729" spans="1:17" hidden="1" x14ac:dyDescent="0.25">
      <c r="A10729" t="s">
        <v>5946</v>
      </c>
      <c r="B10729" t="s">
        <v>6033</v>
      </c>
      <c r="C10729" t="s">
        <v>2527</v>
      </c>
      <c r="D10729">
        <v>20.940999999999999</v>
      </c>
      <c r="E10729" t="s">
        <v>16958</v>
      </c>
      <c r="F10729" t="s">
        <v>5957</v>
      </c>
      <c r="G10729" s="6">
        <v>43294.717037037037</v>
      </c>
      <c r="H10729" t="s">
        <v>16485</v>
      </c>
      <c r="I10729" t="s">
        <v>44</v>
      </c>
      <c r="J10729"/>
      <c r="K10729" t="s">
        <v>38</v>
      </c>
      <c r="M10729"/>
      <c r="N10729" t="s">
        <v>16493</v>
      </c>
      <c r="P10729" s="7" t="str">
        <f>HYPERLINK("https://collectormobile.dot.state.oh.us/arcgis/rest/services/ADAROW/ADA_ROW_Inventory_Image_Viewer/MapServer/0/672/attachments/", "Photo Link")</f>
        <v>Photo Link</v>
      </c>
      <c r="Q10729" s="7" t="str">
        <f>HYPERLINK("http://data.mapchannels.com/dualmaps6/map.htm?lat=41.023782&amp;lng=-80.602379", "Map Channel Link")</f>
        <v>Map Channel Link</v>
      </c>
    </row>
    <row r="10730" spans="1:17" hidden="1" x14ac:dyDescent="0.25">
      <c r="A10730" t="s">
        <v>5946</v>
      </c>
      <c r="B10730" t="s">
        <v>6033</v>
      </c>
      <c r="C10730" t="s">
        <v>2527</v>
      </c>
      <c r="D10730">
        <v>20.946999999999999</v>
      </c>
      <c r="E10730" t="s">
        <v>16959</v>
      </c>
      <c r="F10730" t="s">
        <v>5957</v>
      </c>
      <c r="G10730" s="6">
        <v>43294.725787037038</v>
      </c>
      <c r="H10730" t="s">
        <v>16485</v>
      </c>
      <c r="I10730" t="s">
        <v>44</v>
      </c>
      <c r="J10730"/>
      <c r="K10730" t="s">
        <v>38</v>
      </c>
      <c r="M10730"/>
      <c r="N10730" t="s">
        <v>16493</v>
      </c>
      <c r="P10730" s="7" t="str">
        <f>HYPERLINK("https://collectormobile.dot.state.oh.us/arcgis/rest/services/ADAROW/ADA_ROW_Inventory_Image_Viewer/MapServer/0/646/attachments/", "Photo Link")</f>
        <v>Photo Link</v>
      </c>
      <c r="Q10730" s="7" t="str">
        <f>HYPERLINK("http://data.mapchannels.com/dualmaps6/map.htm?lat=41.023623&amp;lng=-80.602277", "Map Channel Link")</f>
        <v>Map Channel Link</v>
      </c>
    </row>
    <row r="10731" spans="1:17" hidden="1" x14ac:dyDescent="0.25">
      <c r="A10731" t="s">
        <v>5946</v>
      </c>
      <c r="B10731" t="s">
        <v>6033</v>
      </c>
      <c r="C10731" t="s">
        <v>12231</v>
      </c>
      <c r="D10731">
        <v>1.0999999999999999E-2</v>
      </c>
      <c r="E10731" t="s">
        <v>16960</v>
      </c>
      <c r="F10731" t="s">
        <v>5957</v>
      </c>
      <c r="G10731" s="6">
        <v>43297.707858796297</v>
      </c>
      <c r="H10731" t="s">
        <v>16485</v>
      </c>
      <c r="I10731" t="s">
        <v>44</v>
      </c>
      <c r="J10731"/>
      <c r="K10731" t="s">
        <v>28</v>
      </c>
      <c r="M10731"/>
      <c r="N10731" t="s">
        <v>16551</v>
      </c>
      <c r="P10731" s="7" t="str">
        <f>HYPERLINK("https://collectormobile.dot.state.oh.us/arcgis/rest/services/ADAROW/ADA_ROW_Inventory_Image_Viewer/MapServer/0/539/attachments/", "Photo Link")</f>
        <v>Photo Link</v>
      </c>
      <c r="Q10731" s="7" t="str">
        <f>HYPERLINK("http://data.mapchannels.com/dualmaps6/map.htm?lat=41.016631&amp;lng=-80.662516", "Map Channel Link")</f>
        <v>Map Channel Link</v>
      </c>
    </row>
    <row r="10732" spans="1:17" hidden="1" x14ac:dyDescent="0.25">
      <c r="A10732" t="s">
        <v>5946</v>
      </c>
      <c r="B10732" t="s">
        <v>6033</v>
      </c>
      <c r="C10732" t="s">
        <v>12231</v>
      </c>
      <c r="D10732">
        <v>1.4E-2</v>
      </c>
      <c r="E10732" t="s">
        <v>16961</v>
      </c>
      <c r="F10732" t="s">
        <v>5957</v>
      </c>
      <c r="G10732" s="6">
        <v>43297.706759259258</v>
      </c>
      <c r="H10732" t="s">
        <v>16485</v>
      </c>
      <c r="I10732" t="s">
        <v>44</v>
      </c>
      <c r="J10732"/>
      <c r="K10732" t="s">
        <v>28</v>
      </c>
      <c r="M10732"/>
      <c r="N10732" t="s">
        <v>16493</v>
      </c>
      <c r="P10732" s="7" t="str">
        <f>HYPERLINK("https://collectormobile.dot.state.oh.us/arcgis/rest/services/ADAROW/ADA_ROW_Inventory_Image_Viewer/MapServer/0/2676/attachments/", "Photo Link")</f>
        <v>Photo Link</v>
      </c>
      <c r="Q10732" s="7" t="str">
        <f>HYPERLINK("http://data.mapchannels.com/dualmaps6/map.htm?lat=41.016502&amp;lng=-80.662473", "Map Channel Link")</f>
        <v>Map Channel Link</v>
      </c>
    </row>
    <row r="10733" spans="1:17" hidden="1" x14ac:dyDescent="0.25">
      <c r="A10733" t="s">
        <v>5946</v>
      </c>
      <c r="B10733" t="s">
        <v>6033</v>
      </c>
      <c r="C10733" t="s">
        <v>3395</v>
      </c>
      <c r="D10733">
        <v>7.585</v>
      </c>
      <c r="E10733" t="s">
        <v>16962</v>
      </c>
      <c r="F10733" t="s">
        <v>5953</v>
      </c>
      <c r="G10733" s="6">
        <v>43299.716527777768</v>
      </c>
      <c r="H10733" t="s">
        <v>16485</v>
      </c>
      <c r="I10733" t="s">
        <v>44</v>
      </c>
      <c r="J10733"/>
      <c r="K10733" t="s">
        <v>28</v>
      </c>
      <c r="M10733"/>
      <c r="N10733" t="s">
        <v>16493</v>
      </c>
      <c r="P10733" s="7" t="str">
        <f>HYPERLINK("https://collectormobile.dot.state.oh.us/arcgis/rest/services/ADAROW/ADA_ROW_Inventory_Image_Viewer/MapServer/0/651/attachments/", "Photo Link")</f>
        <v>Photo Link</v>
      </c>
      <c r="Q10733" s="7" t="str">
        <f>HYPERLINK("http://data.mapchannels.com/dualmaps6/map.htm?lat=41.090377&amp;lng=-80.567884", "Map Channel Link")</f>
        <v>Map Channel Link</v>
      </c>
    </row>
    <row r="10734" spans="1:17" hidden="1" x14ac:dyDescent="0.25">
      <c r="A10734" t="s">
        <v>5946</v>
      </c>
      <c r="B10734" t="s">
        <v>6033</v>
      </c>
      <c r="C10734" t="s">
        <v>3395</v>
      </c>
      <c r="D10734">
        <v>7.5860000000000003</v>
      </c>
      <c r="E10734" t="s">
        <v>16963</v>
      </c>
      <c r="F10734" t="s">
        <v>5957</v>
      </c>
      <c r="G10734" s="6">
        <v>43299.721747685187</v>
      </c>
      <c r="H10734" t="s">
        <v>16485</v>
      </c>
      <c r="I10734" t="s">
        <v>44</v>
      </c>
      <c r="J10734"/>
      <c r="K10734" t="s">
        <v>38</v>
      </c>
      <c r="M10734"/>
      <c r="N10734" t="s">
        <v>16551</v>
      </c>
      <c r="P10734" s="7" t="str">
        <f>HYPERLINK("https://collectormobile.dot.state.oh.us/arcgis/rest/services/ADAROW/ADA_ROW_Inventory_Image_Viewer/MapServer/0/732/attachments/", "Photo Link")</f>
        <v>Photo Link</v>
      </c>
      <c r="Q10734" s="7" t="str">
        <f>HYPERLINK("http://data.mapchannels.com/dualmaps6/map.htm?lat=41.090512&amp;lng=-80.567854", "Map Channel Link")</f>
        <v>Map Channel Link</v>
      </c>
    </row>
    <row r="10735" spans="1:17" hidden="1" x14ac:dyDescent="0.25">
      <c r="A10735" t="s">
        <v>5946</v>
      </c>
      <c r="B10735" t="s">
        <v>6033</v>
      </c>
      <c r="C10735" t="s">
        <v>974</v>
      </c>
      <c r="D10735">
        <v>1.18</v>
      </c>
      <c r="E10735" t="s">
        <v>16964</v>
      </c>
      <c r="F10735" t="s">
        <v>5957</v>
      </c>
      <c r="G10735" s="6">
        <v>43293.583194444444</v>
      </c>
      <c r="H10735" t="s">
        <v>16485</v>
      </c>
      <c r="I10735" t="s">
        <v>44</v>
      </c>
      <c r="J10735"/>
      <c r="K10735" t="s">
        <v>124</v>
      </c>
      <c r="M10735"/>
      <c r="N10735" t="s">
        <v>16528</v>
      </c>
      <c r="P10735" s="7" t="str">
        <f>HYPERLINK("https://collectormobile.dot.state.oh.us/arcgis/rest/services/ADAROW/ADA_ROW_Inventory_Image_Viewer/MapServer/0/649/attachments/", "Photo Link")</f>
        <v>Photo Link</v>
      </c>
      <c r="Q10735" s="7" t="str">
        <f>HYPERLINK("http://data.mapchannels.com/dualmaps6/map.htm?lat=40.918501&amp;lng=-80.954949", "Map Channel Link")</f>
        <v>Map Channel Link</v>
      </c>
    </row>
    <row r="10736" spans="1:17" hidden="1" x14ac:dyDescent="0.25">
      <c r="A10736" t="s">
        <v>5946</v>
      </c>
      <c r="B10736" t="s">
        <v>6033</v>
      </c>
      <c r="C10736" t="s">
        <v>974</v>
      </c>
      <c r="D10736">
        <v>1.1930000000000001</v>
      </c>
      <c r="E10736" t="s">
        <v>16965</v>
      </c>
      <c r="F10736" t="s">
        <v>5953</v>
      </c>
      <c r="G10736" s="6">
        <v>43293.581875000003</v>
      </c>
      <c r="H10736" t="s">
        <v>16485</v>
      </c>
      <c r="I10736" t="s">
        <v>44</v>
      </c>
      <c r="J10736"/>
      <c r="K10736" t="s">
        <v>124</v>
      </c>
      <c r="M10736"/>
      <c r="N10736" t="s">
        <v>16528</v>
      </c>
      <c r="O10736" t="s">
        <v>6095</v>
      </c>
      <c r="P10736" s="7" t="str">
        <f>HYPERLINK("https://collectormobile.dot.state.oh.us/arcgis/rest/services/ADAROW/ADA_ROW_Inventory_Image_Viewer/MapServer/0/648/attachments/", "Photo Link")</f>
        <v>Photo Link</v>
      </c>
      <c r="Q10736" s="7" t="str">
        <f>HYPERLINK("http://data.mapchannels.com/dualmaps6/map.htm?lat=40.918701&amp;lng=-80.954945", "Map Channel Link")</f>
        <v>Map Channel Link</v>
      </c>
    </row>
    <row r="10737" spans="1:17" hidden="1" x14ac:dyDescent="0.25">
      <c r="A10737" t="s">
        <v>5946</v>
      </c>
      <c r="B10737" t="s">
        <v>6033</v>
      </c>
      <c r="C10737" t="s">
        <v>974</v>
      </c>
      <c r="D10737">
        <v>8.5820000000000007</v>
      </c>
      <c r="E10737" t="s">
        <v>16966</v>
      </c>
      <c r="F10737" t="s">
        <v>5957</v>
      </c>
      <c r="G10737" s="6">
        <v>43293.567685185182</v>
      </c>
      <c r="H10737" t="s">
        <v>16485</v>
      </c>
      <c r="I10737" t="s">
        <v>44</v>
      </c>
      <c r="J10737"/>
      <c r="K10737" t="s">
        <v>38</v>
      </c>
      <c r="M10737"/>
      <c r="N10737" t="s">
        <v>16493</v>
      </c>
      <c r="P10737" s="7" t="str">
        <f>HYPERLINK("https://collectormobile.dot.state.oh.us/arcgis/rest/services/ADAROW/ADA_ROW_Inventory_Image_Viewer/MapServer/0/636/attachments/", "Photo Link")</f>
        <v>Photo Link</v>
      </c>
      <c r="Q10737" s="7" t="str">
        <f>HYPERLINK("http://data.mapchannels.com/dualmaps6/map.htm?lat=41.024776&amp;lng=-80.947813", "Map Channel Link")</f>
        <v>Map Channel Link</v>
      </c>
    </row>
    <row r="10738" spans="1:17" hidden="1" x14ac:dyDescent="0.25">
      <c r="A10738" t="s">
        <v>5946</v>
      </c>
      <c r="B10738" t="s">
        <v>6033</v>
      </c>
      <c r="C10738" t="s">
        <v>1135</v>
      </c>
      <c r="D10738">
        <v>5.9160000000000004</v>
      </c>
      <c r="E10738" t="s">
        <v>16967</v>
      </c>
      <c r="F10738" t="s">
        <v>5953</v>
      </c>
      <c r="G10738" s="6">
        <v>43299.732002314813</v>
      </c>
      <c r="H10738" t="s">
        <v>16485</v>
      </c>
      <c r="I10738" t="s">
        <v>44</v>
      </c>
      <c r="J10738"/>
      <c r="K10738" t="s">
        <v>38</v>
      </c>
      <c r="M10738"/>
      <c r="N10738" t="s">
        <v>16493</v>
      </c>
      <c r="P10738" s="7" t="str">
        <f>HYPERLINK("https://collectormobile.dot.state.oh.us/arcgis/rest/services/ADAROW/ADA_ROW_Inventory_Image_Viewer/MapServer/0/650/attachments/", "Photo Link")</f>
        <v>Photo Link</v>
      </c>
      <c r="Q10738" s="7" t="str">
        <f>HYPERLINK("http://data.mapchannels.com/dualmaps6/map.htm?lat=41.090530&amp;lng=-80.568116", "Map Channel Link")</f>
        <v>Map Channel Link</v>
      </c>
    </row>
    <row r="10739" spans="1:17" hidden="1" x14ac:dyDescent="0.25">
      <c r="A10739" t="s">
        <v>5946</v>
      </c>
      <c r="B10739" t="s">
        <v>6033</v>
      </c>
      <c r="C10739" t="s">
        <v>6232</v>
      </c>
      <c r="D10739">
        <v>0.35699999999999998</v>
      </c>
      <c r="E10739" t="s">
        <v>16968</v>
      </c>
      <c r="F10739" t="s">
        <v>6148</v>
      </c>
      <c r="G10739" s="6">
        <v>43305.787499999999</v>
      </c>
      <c r="H10739" t="s">
        <v>16485</v>
      </c>
      <c r="I10739" t="s">
        <v>44</v>
      </c>
      <c r="J10739"/>
      <c r="K10739" t="s">
        <v>28</v>
      </c>
      <c r="M10739"/>
      <c r="N10739" t="s">
        <v>16519</v>
      </c>
      <c r="P10739" s="7" t="str">
        <f>HYPERLINK("https://collectormobile.dot.state.oh.us/arcgis/rest/services/ADAROW/ADA_ROW_Inventory_Image_Viewer/MapServer/0/1254/attachments/", "Photo Link")</f>
        <v>Photo Link</v>
      </c>
      <c r="Q10739" s="7" t="str">
        <f>HYPERLINK("http://data.mapchannels.com/dualmaps6/map.htm?lat=40.901455&amp;lng=-80.951439", "Map Channel Link")</f>
        <v>Map Channel Link</v>
      </c>
    </row>
    <row r="10740" spans="1:17" hidden="1" x14ac:dyDescent="0.25">
      <c r="A10740" t="s">
        <v>5946</v>
      </c>
      <c r="B10740" t="s">
        <v>6033</v>
      </c>
      <c r="C10740" t="s">
        <v>4584</v>
      </c>
      <c r="D10740">
        <v>8.8999999999999996E-2</v>
      </c>
      <c r="E10740" t="s">
        <v>16969</v>
      </c>
      <c r="F10740" t="s">
        <v>5953</v>
      </c>
      <c r="G10740" s="6">
        <v>43293.614641203712</v>
      </c>
      <c r="H10740" t="s">
        <v>16485</v>
      </c>
      <c r="I10740" t="s">
        <v>44</v>
      </c>
      <c r="J10740"/>
      <c r="K10740" t="s">
        <v>38</v>
      </c>
      <c r="M10740"/>
      <c r="N10740" t="s">
        <v>16493</v>
      </c>
      <c r="O10740" t="s">
        <v>6095</v>
      </c>
      <c r="P10740" s="7" t="str">
        <f>HYPERLINK("https://collectormobile.dot.state.oh.us/arcgis/rest/services/ADAROW/ADA_ROW_Inventory_Image_Viewer/MapServer/0/623/attachments/", "Photo Link")</f>
        <v>Photo Link</v>
      </c>
      <c r="Q10740" s="7" t="str">
        <f>HYPERLINK("http://data.mapchannels.com/dualmaps6/map.htm?lat=40.943973&amp;lng=-80.793244", "Map Channel Link")</f>
        <v>Map Channel Link</v>
      </c>
    </row>
    <row r="10741" spans="1:17" hidden="1" x14ac:dyDescent="0.25">
      <c r="A10741" t="s">
        <v>5946</v>
      </c>
      <c r="B10741" t="s">
        <v>6033</v>
      </c>
      <c r="C10741" t="s">
        <v>16970</v>
      </c>
      <c r="D10741">
        <v>1.0999999999999999E-2</v>
      </c>
      <c r="E10741" t="s">
        <v>16971</v>
      </c>
      <c r="F10741" t="s">
        <v>5957</v>
      </c>
      <c r="G10741" s="6">
        <v>43298.734849537039</v>
      </c>
      <c r="H10741" t="s">
        <v>16485</v>
      </c>
      <c r="I10741" t="s">
        <v>44</v>
      </c>
      <c r="J10741"/>
      <c r="K10741" t="s">
        <v>38</v>
      </c>
      <c r="M10741"/>
      <c r="N10741" t="s">
        <v>16493</v>
      </c>
      <c r="P10741" s="7" t="str">
        <f>HYPERLINK("https://collectormobile.dot.state.oh.us/arcgis/rest/services/ADAROW/ADA_ROW_Inventory_Image_Viewer/MapServer/0/585/attachments/", "Photo Link")</f>
        <v>Photo Link</v>
      </c>
      <c r="Q10741" s="7" t="str">
        <f>HYPERLINK("http://data.mapchannels.com/dualmaps6/map.htm?lat=41.035848&amp;lng=-80.662553", "Map Channel Link")</f>
        <v>Map Channel Link</v>
      </c>
    </row>
    <row r="10742" spans="1:17" hidden="1" x14ac:dyDescent="0.25">
      <c r="A10742" t="s">
        <v>5946</v>
      </c>
      <c r="B10742" t="s">
        <v>6033</v>
      </c>
      <c r="C10742" t="s">
        <v>10028</v>
      </c>
      <c r="D10742">
        <v>8.0000000000000002E-3</v>
      </c>
      <c r="E10742" t="s">
        <v>16972</v>
      </c>
      <c r="F10742" t="s">
        <v>5957</v>
      </c>
      <c r="G10742" s="6">
        <v>43298.741111111107</v>
      </c>
      <c r="H10742" t="s">
        <v>16485</v>
      </c>
      <c r="I10742" t="s">
        <v>44</v>
      </c>
      <c r="J10742"/>
      <c r="K10742"/>
      <c r="M10742"/>
      <c r="N10742" t="s">
        <v>16493</v>
      </c>
      <c r="P10742" s="7" t="str">
        <f>HYPERLINK("https://collectormobile.dot.state.oh.us/arcgis/rest/services/ADAROW/ADA_ROW_Inventory_Image_Viewer/MapServer/0/552/attachments/", "Photo Link")</f>
        <v>Photo Link</v>
      </c>
      <c r="Q10742" s="7" t="str">
        <f>HYPERLINK("http://data.mapchannels.com/dualmaps6/map.htm?lat=41.034928&amp;lng=-80.662611", "Map Channel Link")</f>
        <v>Map Channel Link</v>
      </c>
    </row>
    <row r="10743" spans="1:17" hidden="1" x14ac:dyDescent="0.25">
      <c r="A10743" t="s">
        <v>5946</v>
      </c>
      <c r="B10743" t="s">
        <v>6033</v>
      </c>
      <c r="C10743" t="s">
        <v>10028</v>
      </c>
      <c r="D10743">
        <v>8.0000000000000002E-3</v>
      </c>
      <c r="E10743" t="s">
        <v>16973</v>
      </c>
      <c r="F10743" t="s">
        <v>5957</v>
      </c>
      <c r="G10743" s="6">
        <v>43298.735729166663</v>
      </c>
      <c r="H10743" t="s">
        <v>16485</v>
      </c>
      <c r="I10743" t="s">
        <v>44</v>
      </c>
      <c r="J10743"/>
      <c r="K10743" t="s">
        <v>28</v>
      </c>
      <c r="M10743"/>
      <c r="N10743" t="s">
        <v>16493</v>
      </c>
      <c r="P10743" s="7" t="str">
        <f>HYPERLINK("https://collectormobile.dot.state.oh.us/arcgis/rest/services/ADAROW/ADA_ROW_Inventory_Image_Viewer/MapServer/0/584/attachments/", "Photo Link")</f>
        <v>Photo Link</v>
      </c>
      <c r="Q10743" s="7" t="str">
        <f>HYPERLINK("http://data.mapchannels.com/dualmaps6/map.htm?lat=41.034748&amp;lng=-80.662612", "Map Channel Link")</f>
        <v>Map Channel Link</v>
      </c>
    </row>
    <row r="10744" spans="1:17" hidden="1" x14ac:dyDescent="0.25">
      <c r="A10744" t="s">
        <v>5946</v>
      </c>
      <c r="B10744" t="s">
        <v>6033</v>
      </c>
      <c r="C10744" t="s">
        <v>16974</v>
      </c>
      <c r="D10744">
        <v>7.0000000000000001E-3</v>
      </c>
      <c r="E10744" t="s">
        <v>16975</v>
      </c>
      <c r="F10744" t="s">
        <v>5957</v>
      </c>
      <c r="G10744" s="6">
        <v>43298.730914351851</v>
      </c>
      <c r="H10744" t="s">
        <v>16485</v>
      </c>
      <c r="I10744" t="s">
        <v>44</v>
      </c>
      <c r="J10744"/>
      <c r="K10744" t="s">
        <v>28</v>
      </c>
      <c r="M10744"/>
      <c r="N10744" t="s">
        <v>16493</v>
      </c>
      <c r="P10744" s="7" t="str">
        <f>HYPERLINK("https://collectormobile.dot.state.oh.us/arcgis/rest/services/ADAROW/ADA_ROW_Inventory_Image_Viewer/MapServer/0/486/attachments/", "Photo Link")</f>
        <v>Photo Link</v>
      </c>
      <c r="Q10744" s="7" t="str">
        <f>HYPERLINK("http://data.mapchannels.com/dualmaps6/map.htm?lat=41.034197&amp;lng=-80.662618", "Map Channel Link")</f>
        <v>Map Channel Link</v>
      </c>
    </row>
    <row r="10745" spans="1:17" hidden="1" x14ac:dyDescent="0.25">
      <c r="A10745" t="s">
        <v>5946</v>
      </c>
      <c r="B10745" t="s">
        <v>6033</v>
      </c>
      <c r="C10745" t="s">
        <v>6278</v>
      </c>
      <c r="D10745">
        <v>8.0000000000000002E-3</v>
      </c>
      <c r="E10745" t="s">
        <v>16976</v>
      </c>
      <c r="F10745" t="s">
        <v>5957</v>
      </c>
      <c r="G10745" s="6">
        <v>43298.674537037034</v>
      </c>
      <c r="H10745" t="s">
        <v>16485</v>
      </c>
      <c r="I10745" t="s">
        <v>44</v>
      </c>
      <c r="J10745"/>
      <c r="K10745" t="s">
        <v>124</v>
      </c>
      <c r="M10745"/>
      <c r="N10745" t="s">
        <v>16486</v>
      </c>
      <c r="P10745" s="7" t="str">
        <f>HYPERLINK("https://collectormobile.dot.state.oh.us/arcgis/rest/services/ADAROW/ADA_ROW_Inventory_Image_Viewer/MapServer/0/508/attachments/", "Photo Link")</f>
        <v>Photo Link</v>
      </c>
      <c r="Q10745" s="7" t="str">
        <f>HYPERLINK("http://data.mapchannels.com/dualmaps6/map.htm?lat=41.025917&amp;lng=-80.662578", "Map Channel Link")</f>
        <v>Map Channel Link</v>
      </c>
    </row>
    <row r="10746" spans="1:17" hidden="1" x14ac:dyDescent="0.25">
      <c r="A10746" t="s">
        <v>5946</v>
      </c>
      <c r="B10746" t="s">
        <v>6033</v>
      </c>
      <c r="C10746" t="s">
        <v>6278</v>
      </c>
      <c r="D10746">
        <v>8.9999999999999993E-3</v>
      </c>
      <c r="E10746" t="s">
        <v>16977</v>
      </c>
      <c r="F10746" t="s">
        <v>5953</v>
      </c>
      <c r="G10746" s="6">
        <v>43298.671793981477</v>
      </c>
      <c r="H10746" t="s">
        <v>16485</v>
      </c>
      <c r="I10746" t="s">
        <v>44</v>
      </c>
      <c r="J10746"/>
      <c r="K10746" t="s">
        <v>124</v>
      </c>
      <c r="M10746"/>
      <c r="N10746" t="s">
        <v>16528</v>
      </c>
      <c r="P10746" s="7" t="str">
        <f>HYPERLINK("https://collectormobile.dot.state.oh.us/arcgis/rest/services/ADAROW/ADA_ROW_Inventory_Image_Viewer/MapServer/0/578/attachments/", "Photo Link")</f>
        <v>Photo Link</v>
      </c>
      <c r="Q10746" s="7" t="str">
        <f>HYPERLINK("http://data.mapchannels.com/dualmaps6/map.htm?lat=41.025719&amp;lng=-80.662572", "Map Channel Link")</f>
        <v>Map Channel Link</v>
      </c>
    </row>
    <row r="10747" spans="1:17" hidden="1" x14ac:dyDescent="0.25">
      <c r="A10747" t="s">
        <v>5946</v>
      </c>
      <c r="B10747" t="s">
        <v>6033</v>
      </c>
      <c r="C10747" t="s">
        <v>6280</v>
      </c>
      <c r="D10747">
        <v>8.0000000000000002E-3</v>
      </c>
      <c r="E10747" t="s">
        <v>16978</v>
      </c>
      <c r="F10747" t="s">
        <v>5953</v>
      </c>
      <c r="G10747" s="6">
        <v>43298.679907407408</v>
      </c>
      <c r="H10747" t="s">
        <v>16485</v>
      </c>
      <c r="I10747" t="s">
        <v>44</v>
      </c>
      <c r="J10747"/>
      <c r="K10747" t="s">
        <v>124</v>
      </c>
      <c r="M10747"/>
      <c r="N10747" t="s">
        <v>16528</v>
      </c>
      <c r="P10747" s="7" t="str">
        <f>HYPERLINK("https://collectormobile.dot.state.oh.us/arcgis/rest/services/ADAROW/ADA_ROW_Inventory_Image_Viewer/MapServer/0/510/attachments/", "Photo Link")</f>
        <v>Photo Link</v>
      </c>
      <c r="Q10747" s="7" t="str">
        <f>HYPERLINK("http://data.mapchannels.com/dualmaps6/map.htm?lat=41.026601&amp;lng=-80.662591", "Map Channel Link")</f>
        <v>Map Channel Link</v>
      </c>
    </row>
    <row r="10748" spans="1:17" hidden="1" x14ac:dyDescent="0.25">
      <c r="A10748" t="s">
        <v>5946</v>
      </c>
      <c r="B10748" t="s">
        <v>6033</v>
      </c>
      <c r="C10748" t="s">
        <v>6332</v>
      </c>
      <c r="D10748">
        <v>1.4490000000000001</v>
      </c>
      <c r="E10748" t="s">
        <v>16979</v>
      </c>
      <c r="F10748" t="s">
        <v>5953</v>
      </c>
      <c r="G10748" s="6">
        <v>43298.716435185182</v>
      </c>
      <c r="H10748" t="s">
        <v>16485</v>
      </c>
      <c r="I10748" t="s">
        <v>44</v>
      </c>
      <c r="J10748"/>
      <c r="K10748" t="s">
        <v>124</v>
      </c>
      <c r="M10748"/>
      <c r="N10748" t="s">
        <v>16528</v>
      </c>
      <c r="O10748" t="s">
        <v>6026</v>
      </c>
      <c r="P10748" s="7" t="str">
        <f>HYPERLINK("https://collectormobile.dot.state.oh.us/arcgis/rest/services/ADAROW/ADA_ROW_Inventory_Image_Viewer/MapServer/0/583/attachments/", "Photo Link")</f>
        <v>Photo Link</v>
      </c>
      <c r="Q10748" s="7" t="str">
        <f>HYPERLINK("http://data.mapchannels.com/dualmaps6/map.htm?lat=41.032606&amp;lng=-80.662913", "Map Channel Link")</f>
        <v>Map Channel Link</v>
      </c>
    </row>
    <row r="10749" spans="1:17" hidden="1" x14ac:dyDescent="0.25">
      <c r="A10749" t="s">
        <v>5946</v>
      </c>
      <c r="B10749" t="s">
        <v>6033</v>
      </c>
      <c r="C10749" t="s">
        <v>6342</v>
      </c>
      <c r="D10749">
        <v>0.98899999999999999</v>
      </c>
      <c r="E10749" t="s">
        <v>16980</v>
      </c>
      <c r="F10749" t="s">
        <v>5957</v>
      </c>
      <c r="G10749" s="6">
        <v>43298.690312500003</v>
      </c>
      <c r="H10749" t="s">
        <v>16485</v>
      </c>
      <c r="I10749" t="s">
        <v>44</v>
      </c>
      <c r="J10749"/>
      <c r="K10749" t="s">
        <v>124</v>
      </c>
      <c r="M10749"/>
      <c r="N10749" t="s">
        <v>16513</v>
      </c>
      <c r="P10749" s="7" t="str">
        <f>HYPERLINK("https://collectormobile.dot.state.oh.us/arcgis/rest/services/ADAROW/ADA_ROW_Inventory_Image_Viewer/MapServer/0/513/attachments/", "Photo Link")</f>
        <v>Photo Link</v>
      </c>
      <c r="Q10749" s="7" t="str">
        <f>HYPERLINK("http://data.mapchannels.com/dualmaps6/map.htm?lat=41.030661&amp;lng=-80.662972", "Map Channel Link")</f>
        <v>Map Channel Link</v>
      </c>
    </row>
    <row r="10750" spans="1:17" hidden="1" x14ac:dyDescent="0.25">
      <c r="A10750" t="s">
        <v>5946</v>
      </c>
      <c r="B10750" t="s">
        <v>6033</v>
      </c>
      <c r="C10750" t="s">
        <v>13974</v>
      </c>
      <c r="D10750">
        <v>1.2999999999999999E-2</v>
      </c>
      <c r="E10750" t="s">
        <v>16981</v>
      </c>
      <c r="F10750" t="s">
        <v>5957</v>
      </c>
      <c r="G10750" s="6">
        <v>43298.576909722222</v>
      </c>
      <c r="H10750" t="s">
        <v>16485</v>
      </c>
      <c r="I10750" t="s">
        <v>44</v>
      </c>
      <c r="J10750"/>
      <c r="K10750" t="s">
        <v>28</v>
      </c>
      <c r="M10750"/>
      <c r="N10750" t="s">
        <v>16551</v>
      </c>
      <c r="P10750" s="7" t="str">
        <f>HYPERLINK("https://collectormobile.dot.state.oh.us/arcgis/rest/services/ADAROW/ADA_ROW_Inventory_Image_Viewer/MapServer/0/725/attachments/", "Photo Link")</f>
        <v>Photo Link</v>
      </c>
      <c r="Q10750" s="7" t="str">
        <f>HYPERLINK("http://data.mapchannels.com/dualmaps6/map.htm?lat=41.024586&amp;lng=-80.666407", "Map Channel Link")</f>
        <v>Map Channel Link</v>
      </c>
    </row>
    <row r="10751" spans="1:17" hidden="1" x14ac:dyDescent="0.25">
      <c r="A10751" t="s">
        <v>5946</v>
      </c>
      <c r="B10751" t="s">
        <v>6033</v>
      </c>
      <c r="C10751" t="s">
        <v>6355</v>
      </c>
      <c r="D10751">
        <v>0.121</v>
      </c>
      <c r="E10751" t="s">
        <v>16982</v>
      </c>
      <c r="F10751" t="s">
        <v>5957</v>
      </c>
      <c r="G10751" s="6">
        <v>43298.672893518517</v>
      </c>
      <c r="H10751" t="s">
        <v>16485</v>
      </c>
      <c r="I10751" t="s">
        <v>44</v>
      </c>
      <c r="J10751"/>
      <c r="K10751" t="s">
        <v>38</v>
      </c>
      <c r="M10751"/>
      <c r="N10751" t="s">
        <v>16493</v>
      </c>
      <c r="P10751" s="7" t="str">
        <f>HYPERLINK("https://collectormobile.dot.state.oh.us/arcgis/rest/services/ADAROW/ADA_ROW_Inventory_Image_Viewer/MapServer/0/483/attachments/", "Photo Link")</f>
        <v>Photo Link</v>
      </c>
      <c r="Q10751" s="7" t="str">
        <f>HYPERLINK("http://data.mapchannels.com/dualmaps6/map.htm?lat=41.031784&amp;lng=-80.662923", "Map Channel Link")</f>
        <v>Map Channel Link</v>
      </c>
    </row>
    <row r="10752" spans="1:17" hidden="1" x14ac:dyDescent="0.25">
      <c r="A10752" t="s">
        <v>5946</v>
      </c>
      <c r="B10752" t="s">
        <v>6033</v>
      </c>
      <c r="C10752" t="s">
        <v>6358</v>
      </c>
      <c r="D10752">
        <v>1.2E-2</v>
      </c>
      <c r="E10752" t="s">
        <v>16983</v>
      </c>
      <c r="F10752" t="s">
        <v>5953</v>
      </c>
      <c r="G10752" s="6">
        <v>43299.606446759259</v>
      </c>
      <c r="H10752" t="s">
        <v>16485</v>
      </c>
      <c r="I10752" t="s">
        <v>44</v>
      </c>
      <c r="J10752"/>
      <c r="K10752" t="s">
        <v>124</v>
      </c>
      <c r="M10752"/>
      <c r="N10752" t="s">
        <v>16528</v>
      </c>
      <c r="O10752" t="s">
        <v>16984</v>
      </c>
      <c r="P10752" s="7" t="str">
        <f>HYPERLINK("https://collectormobile.dot.state.oh.us/arcgis/rest/services/ADAROW/ADA_ROW_Inventory_Image_Viewer/MapServer/0/560/attachments/", "Photo Link")</f>
        <v>Photo Link</v>
      </c>
      <c r="Q10752" s="7" t="str">
        <f>HYPERLINK("http://data.mapchannels.com/dualmaps6/map.htm?lat=41.052534&amp;lng=-80.663018", "Map Channel Link")</f>
        <v>Map Channel Link</v>
      </c>
    </row>
    <row r="10753" spans="1:17" hidden="1" x14ac:dyDescent="0.25">
      <c r="A10753" t="s">
        <v>5946</v>
      </c>
      <c r="B10753" t="s">
        <v>6033</v>
      </c>
      <c r="C10753" t="s">
        <v>6358</v>
      </c>
      <c r="D10753">
        <v>1.4E-2</v>
      </c>
      <c r="E10753" t="s">
        <v>16985</v>
      </c>
      <c r="F10753" t="s">
        <v>5953</v>
      </c>
      <c r="G10753" s="6">
        <v>43299.60015046296</v>
      </c>
      <c r="H10753" t="s">
        <v>16485</v>
      </c>
      <c r="I10753" t="s">
        <v>44</v>
      </c>
      <c r="J10753"/>
      <c r="K10753" t="s">
        <v>124</v>
      </c>
      <c r="M10753"/>
      <c r="N10753" t="s">
        <v>16486</v>
      </c>
      <c r="P10753" s="7" t="str">
        <f>HYPERLINK("https://collectormobile.dot.state.oh.us/arcgis/rest/services/ADAROW/ADA_ROW_Inventory_Image_Viewer/MapServer/0/535/attachments/", "Photo Link")</f>
        <v>Photo Link</v>
      </c>
      <c r="Q10753" s="7" t="str">
        <f>HYPERLINK("http://data.mapchannels.com/dualmaps6/map.htm?lat=41.052672&amp;lng=-80.662946", "Map Channel Link")</f>
        <v>Map Channel Link</v>
      </c>
    </row>
    <row r="10754" spans="1:17" hidden="1" x14ac:dyDescent="0.25">
      <c r="A10754" t="s">
        <v>5946</v>
      </c>
      <c r="B10754" t="s">
        <v>6033</v>
      </c>
      <c r="C10754" t="s">
        <v>6358</v>
      </c>
      <c r="D10754">
        <v>1.4999999999999999E-2</v>
      </c>
      <c r="E10754" t="s">
        <v>16986</v>
      </c>
      <c r="F10754" t="s">
        <v>5953</v>
      </c>
      <c r="G10754" s="6">
        <v>43311.62</v>
      </c>
      <c r="H10754" t="s">
        <v>16485</v>
      </c>
      <c r="I10754" t="s">
        <v>44</v>
      </c>
      <c r="J10754"/>
      <c r="K10754" t="s">
        <v>124</v>
      </c>
      <c r="M10754"/>
      <c r="N10754" t="s">
        <v>16486</v>
      </c>
      <c r="O10754" t="s">
        <v>16987</v>
      </c>
      <c r="P10754" s="7" t="str">
        <f>HYPERLINK("https://collectormobile.dot.state.oh.us/arcgis/rest/services/ADAROW/ADA_ROW_Inventory_Image_Viewer/MapServer/0/39165/attachments/", "Photo Link")</f>
        <v>Photo Link</v>
      </c>
      <c r="Q10754" s="7" t="str">
        <f>HYPERLINK("http://data.mapchannels.com/dualmaps6/map.htm?lat=41.052567&amp;lng=-80.663070", "Map Channel Link")</f>
        <v>Map Channel Link</v>
      </c>
    </row>
    <row r="10755" spans="1:17" hidden="1" x14ac:dyDescent="0.25">
      <c r="A10755" t="s">
        <v>5946</v>
      </c>
      <c r="B10755" t="s">
        <v>6033</v>
      </c>
      <c r="C10755" t="s">
        <v>6358</v>
      </c>
      <c r="D10755">
        <v>0.08</v>
      </c>
      <c r="E10755" t="s">
        <v>16988</v>
      </c>
      <c r="F10755" t="s">
        <v>5953</v>
      </c>
      <c r="G10755" s="6">
        <v>43299.598055555558</v>
      </c>
      <c r="H10755" t="s">
        <v>16485</v>
      </c>
      <c r="I10755" t="s">
        <v>44</v>
      </c>
      <c r="J10755"/>
      <c r="K10755" t="s">
        <v>124</v>
      </c>
      <c r="M10755"/>
      <c r="N10755" t="s">
        <v>16486</v>
      </c>
      <c r="O10755" t="s">
        <v>16989</v>
      </c>
      <c r="P10755" s="7" t="str">
        <f>HYPERLINK("https://collectormobile.dot.state.oh.us/arcgis/rest/services/ADAROW/ADA_ROW_Inventory_Image_Viewer/MapServer/0/610/attachments/", "Photo Link")</f>
        <v>Photo Link</v>
      </c>
      <c r="Q10755" s="7" t="str">
        <f>HYPERLINK("http://data.mapchannels.com/dualmaps6/map.htm?lat=41.053277&amp;lng=-80.662952", "Map Channel Link")</f>
        <v>Map Channel Link</v>
      </c>
    </row>
    <row r="10756" spans="1:17" hidden="1" x14ac:dyDescent="0.25">
      <c r="A10756" t="s">
        <v>5946</v>
      </c>
      <c r="B10756" t="s">
        <v>6033</v>
      </c>
      <c r="C10756" t="s">
        <v>6366</v>
      </c>
      <c r="D10756">
        <v>0.58099999999999996</v>
      </c>
      <c r="E10756" t="s">
        <v>16990</v>
      </c>
      <c r="F10756" t="s">
        <v>5953</v>
      </c>
      <c r="G10756" s="6">
        <v>43299.559490740743</v>
      </c>
      <c r="H10756" t="s">
        <v>16485</v>
      </c>
      <c r="I10756" t="s">
        <v>44</v>
      </c>
      <c r="J10756"/>
      <c r="K10756" t="s">
        <v>124</v>
      </c>
      <c r="M10756"/>
      <c r="N10756" t="s">
        <v>16524</v>
      </c>
      <c r="O10756" t="s">
        <v>16991</v>
      </c>
      <c r="P10756" s="7" t="str">
        <f>HYPERLINK("https://collectormobile.dot.state.oh.us/arcgis/rest/services/ADAROW/ADA_ROW_Inventory_Image_Viewer/MapServer/0/565/attachments/", "Photo Link")</f>
        <v>Photo Link</v>
      </c>
      <c r="Q10756" s="7" t="str">
        <f>HYPERLINK("http://data.mapchannels.com/dualmaps6/map.htm?lat=41.058382&amp;lng=-80.662955", "Map Channel Link")</f>
        <v>Map Channel Link</v>
      </c>
    </row>
    <row r="10757" spans="1:17" hidden="1" x14ac:dyDescent="0.25">
      <c r="A10757" t="s">
        <v>5946</v>
      </c>
      <c r="B10757" t="s">
        <v>6033</v>
      </c>
      <c r="C10757" t="s">
        <v>6370</v>
      </c>
      <c r="D10757">
        <v>6.7000000000000004E-2</v>
      </c>
      <c r="E10757" t="s">
        <v>16992</v>
      </c>
      <c r="F10757" t="s">
        <v>5953</v>
      </c>
      <c r="G10757" s="6">
        <v>43311.621481481481</v>
      </c>
      <c r="H10757" t="s">
        <v>16485</v>
      </c>
      <c r="I10757" t="s">
        <v>44</v>
      </c>
      <c r="J10757"/>
      <c r="K10757" t="s">
        <v>124</v>
      </c>
      <c r="M10757"/>
      <c r="N10757" t="s">
        <v>16528</v>
      </c>
      <c r="O10757" t="s">
        <v>6026</v>
      </c>
      <c r="P10757" s="7" t="str">
        <f>HYPERLINK("https://collectormobile.dot.state.oh.us/arcgis/rest/services/ADAROW/ADA_ROW_Inventory_Image_Viewer/MapServer/0/38371/attachments/", "Photo Link")</f>
        <v>Photo Link</v>
      </c>
      <c r="Q10757" s="7" t="str">
        <f>HYPERLINK("http://data.mapchannels.com/dualmaps6/map.htm?lat=41.056002&amp;lng=-80.662985", "Map Channel Link")</f>
        <v>Map Channel Link</v>
      </c>
    </row>
    <row r="10758" spans="1:17" hidden="1" x14ac:dyDescent="0.25">
      <c r="A10758" t="s">
        <v>5946</v>
      </c>
      <c r="B10758" t="s">
        <v>6033</v>
      </c>
      <c r="C10758" t="s">
        <v>6370</v>
      </c>
      <c r="D10758">
        <v>6.7000000000000004E-2</v>
      </c>
      <c r="E10758" t="s">
        <v>16993</v>
      </c>
      <c r="F10758" t="s">
        <v>5953</v>
      </c>
      <c r="G10758" s="6">
        <v>43311.62128472222</v>
      </c>
      <c r="H10758" t="s">
        <v>16485</v>
      </c>
      <c r="I10758" t="s">
        <v>44</v>
      </c>
      <c r="J10758"/>
      <c r="K10758" t="s">
        <v>124</v>
      </c>
      <c r="M10758"/>
      <c r="N10758" t="s">
        <v>16528</v>
      </c>
      <c r="O10758" t="s">
        <v>16994</v>
      </c>
      <c r="P10758" s="7" t="str">
        <f>HYPERLINK("https://collectormobile.dot.state.oh.us/arcgis/rest/services/ADAROW/ADA_ROW_Inventory_Image_Viewer/MapServer/0/38372/attachments/", "Photo Link")</f>
        <v>Photo Link</v>
      </c>
      <c r="Q10758" s="7" t="str">
        <f>HYPERLINK("http://data.mapchannels.com/dualmaps6/map.htm?lat=41.055878&amp;lng=-80.662987", "Map Channel Link")</f>
        <v>Map Channel Link</v>
      </c>
    </row>
    <row r="10759" spans="1:17" hidden="1" x14ac:dyDescent="0.25">
      <c r="A10759" t="s">
        <v>5946</v>
      </c>
      <c r="B10759" t="s">
        <v>6033</v>
      </c>
      <c r="C10759" t="s">
        <v>6375</v>
      </c>
      <c r="D10759">
        <v>1.0999999999999999E-2</v>
      </c>
      <c r="E10759" t="s">
        <v>16995</v>
      </c>
      <c r="F10759" t="s">
        <v>5953</v>
      </c>
      <c r="G10759" s="6">
        <v>43311.620428240742</v>
      </c>
      <c r="H10759" t="s">
        <v>16485</v>
      </c>
      <c r="I10759" t="s">
        <v>44</v>
      </c>
      <c r="J10759"/>
      <c r="K10759" t="s">
        <v>124</v>
      </c>
      <c r="M10759"/>
      <c r="N10759" t="s">
        <v>16528</v>
      </c>
      <c r="O10759" t="s">
        <v>16996</v>
      </c>
      <c r="P10759" s="7" t="str">
        <f>HYPERLINK("https://collectormobile.dot.state.oh.us/arcgis/rest/services/ADAROW/ADA_ROW_Inventory_Image_Viewer/MapServer/0/38373/attachments/", "Photo Link")</f>
        <v>Photo Link</v>
      </c>
      <c r="Q10759" s="7" t="str">
        <f>HYPERLINK("http://data.mapchannels.com/dualmaps6/map.htm?lat=41.054186&amp;lng=-80.663007", "Map Channel Link")</f>
        <v>Map Channel Link</v>
      </c>
    </row>
    <row r="10760" spans="1:17" hidden="1" x14ac:dyDescent="0.25">
      <c r="A10760" t="s">
        <v>5946</v>
      </c>
      <c r="B10760" t="s">
        <v>6033</v>
      </c>
      <c r="C10760" t="s">
        <v>6375</v>
      </c>
      <c r="D10760">
        <v>1.2E-2</v>
      </c>
      <c r="E10760" t="s">
        <v>16997</v>
      </c>
      <c r="F10760" t="s">
        <v>5953</v>
      </c>
      <c r="G10760" s="6">
        <v>43311.62090277778</v>
      </c>
      <c r="H10760" t="s">
        <v>16485</v>
      </c>
      <c r="I10760" t="s">
        <v>44</v>
      </c>
      <c r="J10760"/>
      <c r="K10760" t="s">
        <v>38</v>
      </c>
      <c r="M10760"/>
      <c r="N10760" t="s">
        <v>16493</v>
      </c>
      <c r="P10760" s="7" t="str">
        <f>HYPERLINK("https://collectormobile.dot.state.oh.us/arcgis/rest/services/ADAROW/ADA_ROW_Inventory_Image_Viewer/MapServer/0/39164/attachments/", "Photo Link")</f>
        <v>Photo Link</v>
      </c>
      <c r="Q10760" s="7" t="str">
        <f>HYPERLINK("http://data.mapchannels.com/dualmaps6/map.htm?lat=41.054309&amp;lng=-80.663032", "Map Channel Link")</f>
        <v>Map Channel Link</v>
      </c>
    </row>
    <row r="10761" spans="1:17" hidden="1" x14ac:dyDescent="0.25">
      <c r="A10761" t="s">
        <v>5946</v>
      </c>
      <c r="B10761" t="s">
        <v>6033</v>
      </c>
      <c r="C10761" t="s">
        <v>6378</v>
      </c>
      <c r="D10761">
        <v>1.425</v>
      </c>
      <c r="E10761" t="s">
        <v>16998</v>
      </c>
      <c r="F10761" t="s">
        <v>5953</v>
      </c>
      <c r="G10761" s="6">
        <v>43311.611967592587</v>
      </c>
      <c r="H10761" t="s">
        <v>16485</v>
      </c>
      <c r="I10761" t="s">
        <v>44</v>
      </c>
      <c r="J10761"/>
      <c r="K10761" t="s">
        <v>28</v>
      </c>
      <c r="M10761"/>
      <c r="N10761" t="s">
        <v>16493</v>
      </c>
      <c r="P10761" s="7" t="str">
        <f>HYPERLINK("https://collectormobile.dot.state.oh.us/arcgis/rest/services/ADAROW/ADA_ROW_Inventory_Image_Viewer/MapServer/0/36694/attachments/", "Photo Link")</f>
        <v>Photo Link</v>
      </c>
      <c r="Q10761" s="7" t="str">
        <f>HYPERLINK("http://data.mapchannels.com/dualmaps6/map.htm?lat=41.034782&amp;lng=-80.662968", "Map Channel Link")</f>
        <v>Map Channel Link</v>
      </c>
    </row>
    <row r="10762" spans="1:17" hidden="1" x14ac:dyDescent="0.25">
      <c r="A10762" t="s">
        <v>5946</v>
      </c>
      <c r="B10762" t="s">
        <v>6033</v>
      </c>
      <c r="C10762" t="s">
        <v>6380</v>
      </c>
      <c r="D10762">
        <v>0.191</v>
      </c>
      <c r="E10762" t="s">
        <v>16999</v>
      </c>
      <c r="F10762" t="s">
        <v>5953</v>
      </c>
      <c r="G10762" s="6">
        <v>43311.612256944441</v>
      </c>
      <c r="H10762" t="s">
        <v>16485</v>
      </c>
      <c r="I10762" t="s">
        <v>44</v>
      </c>
      <c r="J10762"/>
      <c r="K10762" t="s">
        <v>38</v>
      </c>
      <c r="M10762"/>
      <c r="N10762" t="s">
        <v>16493</v>
      </c>
      <c r="P10762" s="7" t="str">
        <f>HYPERLINK("https://collectormobile.dot.state.oh.us/arcgis/rest/services/ADAROW/ADA_ROW_Inventory_Image_Viewer/MapServer/0/39175/attachments/", "Photo Link")</f>
        <v>Photo Link</v>
      </c>
      <c r="Q10762" s="7" t="str">
        <f>HYPERLINK("http://data.mapchannels.com/dualmaps6/map.htm?lat=41.037950&amp;lng=-80.662985", "Map Channel Link")</f>
        <v>Map Channel Link</v>
      </c>
    </row>
    <row r="10763" spans="1:17" hidden="1" x14ac:dyDescent="0.25">
      <c r="A10763" t="s">
        <v>5946</v>
      </c>
      <c r="B10763" t="s">
        <v>6033</v>
      </c>
      <c r="C10763" t="s">
        <v>6385</v>
      </c>
      <c r="D10763">
        <v>8.0000000000000002E-3</v>
      </c>
      <c r="E10763" t="s">
        <v>17000</v>
      </c>
      <c r="F10763" t="s">
        <v>5953</v>
      </c>
      <c r="G10763" s="6">
        <v>43299.66207175926</v>
      </c>
      <c r="H10763" t="s">
        <v>16485</v>
      </c>
      <c r="I10763" t="s">
        <v>44</v>
      </c>
      <c r="J10763"/>
      <c r="K10763" t="s">
        <v>38</v>
      </c>
      <c r="M10763"/>
      <c r="N10763" t="s">
        <v>16493</v>
      </c>
      <c r="P10763" s="7" t="str">
        <f>HYPERLINK("https://collectormobile.dot.state.oh.us/arcgis/rest/services/ADAROW/ADA_ROW_Inventory_Image_Viewer/MapServer/0/553/attachments/", "Photo Link")</f>
        <v>Photo Link</v>
      </c>
      <c r="Q10763" s="7" t="str">
        <f>HYPERLINK("http://data.mapchannels.com/dualmaps6/map.htm?lat=41.040870&amp;lng=-80.662612", "Map Channel Link")</f>
        <v>Map Channel Link</v>
      </c>
    </row>
    <row r="10764" spans="1:17" hidden="1" x14ac:dyDescent="0.25">
      <c r="A10764" t="s">
        <v>5946</v>
      </c>
      <c r="B10764" t="s">
        <v>6033</v>
      </c>
      <c r="C10764" t="s">
        <v>6387</v>
      </c>
      <c r="D10764">
        <v>8.0000000000000002E-3</v>
      </c>
      <c r="E10764" t="s">
        <v>17001</v>
      </c>
      <c r="F10764" t="s">
        <v>5957</v>
      </c>
      <c r="G10764" s="6">
        <v>43299.631481481483</v>
      </c>
      <c r="H10764" t="s">
        <v>16485</v>
      </c>
      <c r="I10764" t="s">
        <v>44</v>
      </c>
      <c r="J10764"/>
      <c r="K10764" t="s">
        <v>38</v>
      </c>
      <c r="M10764"/>
      <c r="N10764" t="s">
        <v>16493</v>
      </c>
      <c r="P10764" s="7" t="str">
        <f>HYPERLINK("https://collectormobile.dot.state.oh.us/arcgis/rest/services/ADAROW/ADA_ROW_Inventory_Image_Viewer/MapServer/0/490/attachments/", "Photo Link")</f>
        <v>Photo Link</v>
      </c>
      <c r="Q10764" s="7" t="str">
        <f>HYPERLINK("http://data.mapchannels.com/dualmaps6/map.htm?lat=41.043537&amp;lng=-80.662627", "Map Channel Link")</f>
        <v>Map Channel Link</v>
      </c>
    </row>
    <row r="10765" spans="1:17" hidden="1" x14ac:dyDescent="0.25">
      <c r="A10765" t="s">
        <v>5946</v>
      </c>
      <c r="B10765" t="s">
        <v>6033</v>
      </c>
      <c r="C10765" t="s">
        <v>6387</v>
      </c>
      <c r="D10765">
        <v>8.0000000000000002E-3</v>
      </c>
      <c r="E10765" t="s">
        <v>17002</v>
      </c>
      <c r="F10765" t="s">
        <v>5957</v>
      </c>
      <c r="G10765" s="6">
        <v>43299.635648148149</v>
      </c>
      <c r="H10765" t="s">
        <v>16485</v>
      </c>
      <c r="I10765" t="s">
        <v>44</v>
      </c>
      <c r="J10765"/>
      <c r="K10765" t="s">
        <v>38</v>
      </c>
      <c r="M10765"/>
      <c r="N10765" t="s">
        <v>16493</v>
      </c>
      <c r="P10765" s="7" t="str">
        <f>HYPERLINK("https://collectormobile.dot.state.oh.us/arcgis/rest/services/ADAROW/ADA_ROW_Inventory_Image_Viewer/MapServer/0/593/attachments/", "Photo Link")</f>
        <v>Photo Link</v>
      </c>
      <c r="Q10765" s="7" t="str">
        <f>HYPERLINK("http://data.mapchannels.com/dualmaps6/map.htm?lat=41.043701&amp;lng=-80.662626", "Map Channel Link")</f>
        <v>Map Channel Link</v>
      </c>
    </row>
    <row r="10766" spans="1:17" hidden="1" x14ac:dyDescent="0.25">
      <c r="A10766" t="s">
        <v>5946</v>
      </c>
      <c r="B10766" t="s">
        <v>6033</v>
      </c>
      <c r="C10766" t="s">
        <v>6387</v>
      </c>
      <c r="D10766">
        <v>0.01</v>
      </c>
      <c r="E10766" t="s">
        <v>17003</v>
      </c>
      <c r="F10766" t="s">
        <v>5957</v>
      </c>
      <c r="G10766" s="6">
        <v>43299.632199074083</v>
      </c>
      <c r="H10766" t="s">
        <v>16485</v>
      </c>
      <c r="I10766" t="s">
        <v>44</v>
      </c>
      <c r="J10766"/>
      <c r="K10766" t="s">
        <v>38</v>
      </c>
      <c r="M10766"/>
      <c r="N10766" t="s">
        <v>16493</v>
      </c>
      <c r="P10766" s="7" t="str">
        <f>HYPERLINK("https://collectormobile.dot.state.oh.us/arcgis/rest/services/ADAROW/ADA_ROW_Inventory_Image_Viewer/MapServer/0/554/attachments/", "Photo Link")</f>
        <v>Photo Link</v>
      </c>
      <c r="Q10766" s="7" t="str">
        <f>HYPERLINK("http://data.mapchannels.com/dualmaps6/map.htm?lat=41.043555&amp;lng=-80.662588", "Map Channel Link")</f>
        <v>Map Channel Link</v>
      </c>
    </row>
    <row r="10767" spans="1:17" hidden="1" x14ac:dyDescent="0.25">
      <c r="A10767" t="s">
        <v>5946</v>
      </c>
      <c r="B10767" t="s">
        <v>6033</v>
      </c>
      <c r="C10767" t="s">
        <v>17004</v>
      </c>
      <c r="D10767">
        <v>0.01</v>
      </c>
      <c r="E10767" t="s">
        <v>17005</v>
      </c>
      <c r="F10767" t="s">
        <v>5957</v>
      </c>
      <c r="G10767" s="6">
        <v>43299.644629629627</v>
      </c>
      <c r="H10767" t="s">
        <v>16485</v>
      </c>
      <c r="I10767" t="s">
        <v>44</v>
      </c>
      <c r="J10767"/>
      <c r="K10767" t="s">
        <v>124</v>
      </c>
      <c r="M10767"/>
      <c r="N10767" t="s">
        <v>16528</v>
      </c>
      <c r="P10767" s="7" t="str">
        <f>HYPERLINK("https://collectormobile.dot.state.oh.us/arcgis/rest/services/ADAROW/ADA_ROW_Inventory_Image_Viewer/MapServer/0/39176/attachments/", "Photo Link")</f>
        <v>Photo Link</v>
      </c>
      <c r="Q10767" s="7" t="str">
        <f>HYPERLINK("http://data.mapchannels.com/dualmaps6/map.htm?lat=41.044628&amp;lng=-80.662587", "Map Channel Link")</f>
        <v>Map Channel Link</v>
      </c>
    </row>
    <row r="10768" spans="1:17" hidden="1" x14ac:dyDescent="0.25">
      <c r="A10768" t="s">
        <v>5946</v>
      </c>
      <c r="B10768" t="s">
        <v>6033</v>
      </c>
      <c r="C10768" t="s">
        <v>17006</v>
      </c>
      <c r="D10768">
        <v>1.0999999999999999E-2</v>
      </c>
      <c r="E10768" t="s">
        <v>17007</v>
      </c>
      <c r="F10768" t="s">
        <v>5957</v>
      </c>
      <c r="G10768" s="6">
        <v>43299.582951388889</v>
      </c>
      <c r="H10768" t="s">
        <v>16485</v>
      </c>
      <c r="I10768" t="s">
        <v>44</v>
      </c>
      <c r="J10768"/>
      <c r="K10768" t="s">
        <v>38</v>
      </c>
      <c r="M10768"/>
      <c r="N10768" t="s">
        <v>16493</v>
      </c>
      <c r="P10768" s="7" t="str">
        <f>HYPERLINK("https://collectormobile.dot.state.oh.us/arcgis/rest/services/ADAROW/ADA_ROW_Inventory_Image_Viewer/MapServer/0/561/attachments/", "Photo Link")</f>
        <v>Photo Link</v>
      </c>
      <c r="Q10768" s="7" t="str">
        <f>HYPERLINK("http://data.mapchannels.com/dualmaps6/map.htm?lat=41.053074&amp;lng=-80.662586", "Map Channel Link")</f>
        <v>Map Channel Link</v>
      </c>
    </row>
    <row r="10769" spans="1:17" hidden="1" x14ac:dyDescent="0.25">
      <c r="A10769" t="s">
        <v>5946</v>
      </c>
      <c r="B10769" t="s">
        <v>6033</v>
      </c>
      <c r="C10769" t="s">
        <v>17008</v>
      </c>
      <c r="D10769">
        <v>8.0000000000000002E-3</v>
      </c>
      <c r="E10769" t="s">
        <v>17009</v>
      </c>
      <c r="F10769" t="s">
        <v>5957</v>
      </c>
      <c r="G10769" s="6">
        <v>43299.592314814807</v>
      </c>
      <c r="H10769" t="s">
        <v>16485</v>
      </c>
      <c r="I10769" t="s">
        <v>44</v>
      </c>
      <c r="J10769"/>
      <c r="K10769" t="s">
        <v>38</v>
      </c>
      <c r="M10769"/>
      <c r="N10769" t="s">
        <v>16493</v>
      </c>
      <c r="P10769" s="7" t="str">
        <f>HYPERLINK("https://collectormobile.dot.state.oh.us/arcgis/rest/services/ADAROW/ADA_ROW_Inventory_Image_Viewer/MapServer/0/534/attachments/", "Photo Link")</f>
        <v>Photo Link</v>
      </c>
      <c r="Q10769" s="7" t="str">
        <f>HYPERLINK("http://data.mapchannels.com/dualmaps6/map.htm?lat=41.052198&amp;lng=-80.662639", "Map Channel Link")</f>
        <v>Map Channel Link</v>
      </c>
    </row>
    <row r="10770" spans="1:17" hidden="1" x14ac:dyDescent="0.25">
      <c r="A10770" t="s">
        <v>5946</v>
      </c>
      <c r="B10770" t="s">
        <v>6033</v>
      </c>
      <c r="C10770" t="s">
        <v>6392</v>
      </c>
      <c r="D10770">
        <v>0.01</v>
      </c>
      <c r="E10770" t="s">
        <v>17010</v>
      </c>
      <c r="F10770" t="s">
        <v>5957</v>
      </c>
      <c r="G10770" s="6">
        <v>43299.591620370367</v>
      </c>
      <c r="H10770" t="s">
        <v>16485</v>
      </c>
      <c r="I10770" t="s">
        <v>44</v>
      </c>
      <c r="J10770"/>
      <c r="K10770" t="s">
        <v>38</v>
      </c>
      <c r="M10770"/>
      <c r="N10770" t="s">
        <v>16493</v>
      </c>
      <c r="P10770" s="7" t="str">
        <f>HYPERLINK("https://collectormobile.dot.state.oh.us/arcgis/rest/services/ADAROW/ADA_ROW_Inventory_Image_Viewer/MapServer/0/531/attachments/", "Photo Link")</f>
        <v>Photo Link</v>
      </c>
      <c r="Q10770" s="7" t="str">
        <f>HYPERLINK("http://data.mapchannels.com/dualmaps6/map.htm?lat=41.049672&amp;lng=-80.662594", "Map Channel Link")</f>
        <v>Map Channel Link</v>
      </c>
    </row>
    <row r="10771" spans="1:17" hidden="1" x14ac:dyDescent="0.25">
      <c r="A10771" t="s">
        <v>5946</v>
      </c>
      <c r="B10771" t="s">
        <v>6033</v>
      </c>
      <c r="C10771" t="s">
        <v>17011</v>
      </c>
      <c r="D10771">
        <v>0.01</v>
      </c>
      <c r="E10771" t="s">
        <v>17012</v>
      </c>
      <c r="F10771" t="s">
        <v>5957</v>
      </c>
      <c r="G10771" s="6">
        <v>43299.579432870371</v>
      </c>
      <c r="H10771" t="s">
        <v>16485</v>
      </c>
      <c r="I10771" t="s">
        <v>44</v>
      </c>
      <c r="J10771"/>
      <c r="K10771" t="s">
        <v>28</v>
      </c>
      <c r="M10771"/>
      <c r="N10771" t="s">
        <v>16493</v>
      </c>
      <c r="O10771" t="s">
        <v>17013</v>
      </c>
      <c r="P10771" s="7" t="str">
        <f>HYPERLINK("https://collectormobile.dot.state.oh.us/arcgis/rest/services/ADAROW/ADA_ROW_Inventory_Image_Viewer/MapServer/0/528/attachments/", "Photo Link")</f>
        <v>Photo Link</v>
      </c>
      <c r="Q10771" s="7" t="str">
        <f>HYPERLINK("http://data.mapchannels.com/dualmaps6/map.htm?lat=41.048544&amp;lng=-80.662588", "Map Channel Link")</f>
        <v>Map Channel Link</v>
      </c>
    </row>
    <row r="10772" spans="1:17" hidden="1" x14ac:dyDescent="0.25">
      <c r="A10772" t="s">
        <v>5946</v>
      </c>
      <c r="B10772" t="s">
        <v>6033</v>
      </c>
      <c r="C10772" t="s">
        <v>6395</v>
      </c>
      <c r="D10772">
        <v>8.0000000000000002E-3</v>
      </c>
      <c r="E10772" t="s">
        <v>17014</v>
      </c>
      <c r="F10772" t="s">
        <v>5957</v>
      </c>
      <c r="G10772" s="6">
        <v>43299.627581018518</v>
      </c>
      <c r="H10772" t="s">
        <v>16485</v>
      </c>
      <c r="I10772" t="s">
        <v>44</v>
      </c>
      <c r="J10772"/>
      <c r="K10772" t="s">
        <v>28</v>
      </c>
      <c r="M10772"/>
      <c r="N10772" t="s">
        <v>16551</v>
      </c>
      <c r="P10772" s="7" t="str">
        <f>HYPERLINK("https://collectormobile.dot.state.oh.us/arcgis/rest/services/ADAROW/ADA_ROW_Inventory_Image_Viewer/MapServer/0/600/attachments/", "Photo Link")</f>
        <v>Photo Link</v>
      </c>
      <c r="Q10772" s="7" t="str">
        <f>HYPERLINK("http://data.mapchannels.com/dualmaps6/map.htm?lat=41.047504&amp;lng=-80.662635", "Map Channel Link")</f>
        <v>Map Channel Link</v>
      </c>
    </row>
    <row r="10773" spans="1:17" hidden="1" x14ac:dyDescent="0.25">
      <c r="A10773" t="s">
        <v>5946</v>
      </c>
      <c r="B10773" t="s">
        <v>6033</v>
      </c>
      <c r="C10773" t="s">
        <v>6416</v>
      </c>
      <c r="D10773">
        <v>1.2E-2</v>
      </c>
      <c r="E10773" t="s">
        <v>17015</v>
      </c>
      <c r="F10773" t="s">
        <v>5953</v>
      </c>
      <c r="G10773" s="6">
        <v>43311.597696759258</v>
      </c>
      <c r="H10773" t="s">
        <v>16485</v>
      </c>
      <c r="I10773" t="s">
        <v>44</v>
      </c>
      <c r="J10773"/>
      <c r="K10773" t="s">
        <v>28</v>
      </c>
      <c r="M10773"/>
      <c r="N10773" t="s">
        <v>16493</v>
      </c>
      <c r="P10773" s="7" t="str">
        <f>HYPERLINK("https://collectormobile.dot.state.oh.us/arcgis/rest/services/ADAROW/ADA_ROW_Inventory_Image_Viewer/MapServer/0/29573/attachments/", "Photo Link")</f>
        <v>Photo Link</v>
      </c>
      <c r="Q10773" s="7" t="str">
        <f>HYPERLINK("http://data.mapchannels.com/dualmaps6/map.htm?lat=41.017765&amp;lng=-80.662506", "Map Channel Link")</f>
        <v>Map Channel Link</v>
      </c>
    </row>
    <row r="10774" spans="1:17" hidden="1" x14ac:dyDescent="0.25">
      <c r="A10774" t="s">
        <v>5946</v>
      </c>
      <c r="B10774" t="s">
        <v>6033</v>
      </c>
      <c r="C10774" t="s">
        <v>7435</v>
      </c>
      <c r="D10774">
        <v>8.9999999999999993E-3</v>
      </c>
      <c r="E10774" t="s">
        <v>17016</v>
      </c>
      <c r="F10774" t="s">
        <v>5953</v>
      </c>
      <c r="G10774" s="6">
        <v>43297.639513888891</v>
      </c>
      <c r="H10774" t="s">
        <v>16485</v>
      </c>
      <c r="I10774" t="s">
        <v>44</v>
      </c>
      <c r="J10774"/>
      <c r="K10774" t="s">
        <v>124</v>
      </c>
      <c r="M10774"/>
      <c r="N10774" t="s">
        <v>16528</v>
      </c>
      <c r="O10774" t="s">
        <v>17017</v>
      </c>
      <c r="P10774" s="7" t="str">
        <f>HYPERLINK("https://collectormobile.dot.state.oh.us/arcgis/rest/services/ADAROW/ADA_ROW_Inventory_Image_Viewer/MapServer/0/669/attachments/", "Photo Link")</f>
        <v>Photo Link</v>
      </c>
      <c r="Q10774" s="7" t="str">
        <f>HYPERLINK("http://data.mapchannels.com/dualmaps6/map.htm?lat=41.024470&amp;lng=-80.657248", "Map Channel Link")</f>
        <v>Map Channel Link</v>
      </c>
    </row>
    <row r="10775" spans="1:17" hidden="1" x14ac:dyDescent="0.25">
      <c r="A10775" t="s">
        <v>5946</v>
      </c>
      <c r="B10775" t="s">
        <v>6033</v>
      </c>
      <c r="C10775" t="s">
        <v>6421</v>
      </c>
      <c r="D10775">
        <v>0.01</v>
      </c>
      <c r="E10775" t="s">
        <v>17018</v>
      </c>
      <c r="F10775" t="s">
        <v>5957</v>
      </c>
      <c r="G10775" s="6">
        <v>43299.65115740741</v>
      </c>
      <c r="H10775" t="s">
        <v>16485</v>
      </c>
      <c r="I10775" t="s">
        <v>44</v>
      </c>
      <c r="J10775"/>
      <c r="K10775" t="s">
        <v>38</v>
      </c>
      <c r="M10775"/>
      <c r="N10775" t="s">
        <v>16493</v>
      </c>
      <c r="P10775" s="7" t="str">
        <f>HYPERLINK("https://collectormobile.dot.state.oh.us/arcgis/rest/services/ADAROW/ADA_ROW_Inventory_Image_Viewer/MapServer/0/39177/attachments/", "Photo Link")</f>
        <v>Photo Link</v>
      </c>
      <c r="Q10775" s="7" t="str">
        <f>HYPERLINK("http://data.mapchannels.com/dualmaps6/map.htm?lat=41.045587&amp;lng=-80.662592", "Map Channel Link")</f>
        <v>Map Channel Link</v>
      </c>
    </row>
    <row r="10776" spans="1:17" hidden="1" x14ac:dyDescent="0.25">
      <c r="A10776" t="s">
        <v>5946</v>
      </c>
      <c r="B10776" t="s">
        <v>6033</v>
      </c>
      <c r="C10776" t="s">
        <v>17019</v>
      </c>
      <c r="D10776">
        <v>0.44600000000000001</v>
      </c>
      <c r="E10776" t="s">
        <v>17020</v>
      </c>
      <c r="F10776" t="s">
        <v>5953</v>
      </c>
      <c r="G10776" s="6">
        <v>43321.593078703707</v>
      </c>
      <c r="H10776" t="s">
        <v>16485</v>
      </c>
      <c r="I10776" t="s">
        <v>44</v>
      </c>
      <c r="J10776"/>
      <c r="K10776" t="s">
        <v>124</v>
      </c>
      <c r="M10776"/>
      <c r="N10776" t="s">
        <v>16528</v>
      </c>
      <c r="O10776" t="s">
        <v>17021</v>
      </c>
      <c r="P10776" s="7" t="str">
        <f>HYPERLINK("https://collectormobile.dot.state.oh.us/arcgis/rest/services/ADAROW/ADA_ROW_Inventory_Image_Viewer/MapServer/0/541/attachments/", "Photo Link")</f>
        <v>Photo Link</v>
      </c>
      <c r="Q10776" s="7" t="str">
        <f>HYPERLINK("http://data.mapchannels.com/dualmaps6/map.htm?lat=41.018903&amp;lng=-80.662982", "Map Channel Link")</f>
        <v>Map Channel Link</v>
      </c>
    </row>
    <row r="10777" spans="1:17" hidden="1" x14ac:dyDescent="0.25">
      <c r="A10777" t="s">
        <v>5946</v>
      </c>
      <c r="B10777" t="s">
        <v>6033</v>
      </c>
      <c r="C10777" t="s">
        <v>17019</v>
      </c>
      <c r="D10777">
        <v>0.45100000000000001</v>
      </c>
      <c r="E10777" t="s">
        <v>17022</v>
      </c>
      <c r="F10777" t="s">
        <v>5953</v>
      </c>
      <c r="G10777" s="6">
        <v>43297.700624999998</v>
      </c>
      <c r="H10777" t="s">
        <v>16485</v>
      </c>
      <c r="I10777" t="s">
        <v>44</v>
      </c>
      <c r="J10777"/>
      <c r="K10777" t="s">
        <v>38</v>
      </c>
      <c r="M10777"/>
      <c r="N10777" t="s">
        <v>16493</v>
      </c>
      <c r="P10777" s="7" t="str">
        <f>HYPERLINK("https://collectormobile.dot.state.oh.us/arcgis/rest/services/ADAROW/ADA_ROW_Inventory_Image_Viewer/MapServer/0/476/attachments/", "Photo Link")</f>
        <v>Photo Link</v>
      </c>
      <c r="Q10777" s="7" t="str">
        <f>HYPERLINK("http://data.mapchannels.com/dualmaps6/map.htm?lat=41.018725&amp;lng=-80.662897", "Map Channel Link")</f>
        <v>Map Channel Link</v>
      </c>
    </row>
    <row r="10778" spans="1:17" hidden="1" x14ac:dyDescent="0.25">
      <c r="A10778" t="s">
        <v>5946</v>
      </c>
      <c r="B10778" t="s">
        <v>6033</v>
      </c>
      <c r="C10778" t="s">
        <v>6432</v>
      </c>
      <c r="D10778">
        <v>0.189</v>
      </c>
      <c r="E10778" t="s">
        <v>17023</v>
      </c>
      <c r="F10778" t="s">
        <v>5957</v>
      </c>
      <c r="G10778" s="6">
        <v>43294.715601851851</v>
      </c>
      <c r="H10778" t="s">
        <v>16485</v>
      </c>
      <c r="I10778" t="s">
        <v>44</v>
      </c>
      <c r="J10778"/>
      <c r="K10778" t="s">
        <v>38</v>
      </c>
      <c r="M10778"/>
      <c r="N10778" t="s">
        <v>16493</v>
      </c>
      <c r="P10778" s="7" t="str">
        <f>HYPERLINK("https://collectormobile.dot.state.oh.us/arcgis/rest/services/ADAROW/ADA_ROW_Inventory_Image_Viewer/MapServer/0/645/attachments/", "Photo Link")</f>
        <v>Photo Link</v>
      </c>
      <c r="Q10778" s="7" t="str">
        <f>HYPERLINK("http://data.mapchannels.com/dualmaps6/map.htm?lat=41.023783&amp;lng=-80.602614", "Map Channel Link")</f>
        <v>Map Channel Link</v>
      </c>
    </row>
    <row r="10779" spans="1:17" hidden="1" x14ac:dyDescent="0.25">
      <c r="A10779" t="s">
        <v>5946</v>
      </c>
      <c r="B10779" t="s">
        <v>6033</v>
      </c>
      <c r="C10779" t="s">
        <v>6435</v>
      </c>
      <c r="D10779">
        <v>6.0000000000000001E-3</v>
      </c>
      <c r="E10779" t="s">
        <v>17024</v>
      </c>
      <c r="F10779" t="s">
        <v>5953</v>
      </c>
      <c r="G10779" s="6">
        <v>43294.71770833333</v>
      </c>
      <c r="H10779" t="s">
        <v>16485</v>
      </c>
      <c r="I10779" t="s">
        <v>44</v>
      </c>
      <c r="J10779"/>
      <c r="K10779" t="s">
        <v>28</v>
      </c>
      <c r="M10779"/>
      <c r="N10779" t="s">
        <v>16493</v>
      </c>
      <c r="P10779" s="7" t="str">
        <f>HYPERLINK("https://collectormobile.dot.state.oh.us/arcgis/rest/services/ADAROW/ADA_ROW_Inventory_Image_Viewer/MapServer/0/705/attachments/", "Photo Link")</f>
        <v>Photo Link</v>
      </c>
      <c r="Q10779" s="7" t="str">
        <f>HYPERLINK("http://data.mapchannels.com/dualmaps6/map.htm?lat=41.023802&amp;lng=-80.596835", "Map Channel Link")</f>
        <v>Map Channel Link</v>
      </c>
    </row>
    <row r="10780" spans="1:17" hidden="1" x14ac:dyDescent="0.25">
      <c r="A10780" t="s">
        <v>5946</v>
      </c>
      <c r="B10780" t="s">
        <v>6474</v>
      </c>
      <c r="C10780" t="s">
        <v>3440</v>
      </c>
      <c r="D10780">
        <v>12.558999999999999</v>
      </c>
      <c r="E10780" t="s">
        <v>17025</v>
      </c>
      <c r="F10780" t="s">
        <v>5957</v>
      </c>
      <c r="G10780" s="6">
        <v>43292.750879629632</v>
      </c>
      <c r="H10780" t="s">
        <v>16485</v>
      </c>
      <c r="I10780" t="s">
        <v>44</v>
      </c>
      <c r="J10780"/>
      <c r="K10780" t="s">
        <v>38</v>
      </c>
      <c r="M10780"/>
      <c r="N10780" t="s">
        <v>16493</v>
      </c>
      <c r="P10780" s="7" t="str">
        <f>HYPERLINK("https://collectormobile.dot.state.oh.us/arcgis/rest/services/ADAROW/ADA_ROW_Inventory_Image_Viewer/MapServer/0/737/attachments/", "Photo Link")</f>
        <v>Photo Link</v>
      </c>
      <c r="Q10780" s="7" t="str">
        <f>HYPERLINK("http://data.mapchannels.com/dualmaps6/map.htm?lat=41.157143&amp;lng=-81.219320", "Map Channel Link")</f>
        <v>Map Channel Link</v>
      </c>
    </row>
    <row r="10781" spans="1:17" hidden="1" x14ac:dyDescent="0.25">
      <c r="A10781" t="s">
        <v>5946</v>
      </c>
      <c r="B10781" t="s">
        <v>6474</v>
      </c>
      <c r="C10781" t="s">
        <v>3440</v>
      </c>
      <c r="D10781">
        <v>12.571</v>
      </c>
      <c r="E10781" t="s">
        <v>17026</v>
      </c>
      <c r="F10781" t="s">
        <v>5957</v>
      </c>
      <c r="G10781" s="6">
        <v>43292.759282407409</v>
      </c>
      <c r="H10781" t="s">
        <v>16485</v>
      </c>
      <c r="I10781" t="s">
        <v>44</v>
      </c>
      <c r="J10781"/>
      <c r="K10781"/>
      <c r="M10781"/>
      <c r="N10781" t="s">
        <v>16493</v>
      </c>
      <c r="P10781" s="7" t="str">
        <f>HYPERLINK("https://collectormobile.dot.state.oh.us/arcgis/rest/services/ADAROW/ADA_ROW_Inventory_Image_Viewer/MapServer/0/738/attachments/", "Photo Link")</f>
        <v>Photo Link</v>
      </c>
      <c r="Q10781" s="7" t="str">
        <f>HYPERLINK("http://data.mapchannels.com/dualmaps6/map.htm?lat=41.157079&amp;lng=-81.218997", "Map Channel Link")</f>
        <v>Map Channel Link</v>
      </c>
    </row>
    <row r="10782" spans="1:17" hidden="1" x14ac:dyDescent="0.25">
      <c r="A10782" t="s">
        <v>5946</v>
      </c>
      <c r="B10782" t="s">
        <v>6474</v>
      </c>
      <c r="C10782" t="s">
        <v>546</v>
      </c>
      <c r="D10782">
        <v>7.8620000000000001</v>
      </c>
      <c r="E10782" t="s">
        <v>17027</v>
      </c>
      <c r="F10782" t="s">
        <v>5953</v>
      </c>
      <c r="G10782" s="6">
        <v>43291.710763888892</v>
      </c>
      <c r="H10782" t="s">
        <v>16485</v>
      </c>
      <c r="I10782" t="s">
        <v>44</v>
      </c>
      <c r="J10782"/>
      <c r="K10782" t="s">
        <v>38</v>
      </c>
      <c r="M10782"/>
      <c r="N10782" t="s">
        <v>16493</v>
      </c>
      <c r="O10782" t="s">
        <v>6095</v>
      </c>
      <c r="P10782" s="7" t="str">
        <f>HYPERLINK("https://collectormobile.dot.state.oh.us/arcgis/rest/services/ADAROW/ADA_ROW_Inventory_Image_Viewer/MapServer/0/759/attachments/", "Photo Link")</f>
        <v>Photo Link</v>
      </c>
      <c r="Q10782" s="7" t="str">
        <f>HYPERLINK("http://data.mapchannels.com/dualmaps6/map.htm?lat=41.099306&amp;lng=-81.242378", "Map Channel Link")</f>
        <v>Map Channel Link</v>
      </c>
    </row>
    <row r="10783" spans="1:17" hidden="1" x14ac:dyDescent="0.25">
      <c r="A10783" t="s">
        <v>5946</v>
      </c>
      <c r="B10783" t="s">
        <v>6474</v>
      </c>
      <c r="C10783" t="s">
        <v>887</v>
      </c>
      <c r="D10783">
        <v>7.0000000000000001E-3</v>
      </c>
      <c r="E10783" t="s">
        <v>17028</v>
      </c>
      <c r="F10783" t="s">
        <v>5953</v>
      </c>
      <c r="G10783" s="6">
        <v>43291.697280092587</v>
      </c>
      <c r="H10783" t="s">
        <v>16485</v>
      </c>
      <c r="I10783" t="s">
        <v>44</v>
      </c>
      <c r="J10783"/>
      <c r="K10783" t="s">
        <v>38</v>
      </c>
      <c r="M10783"/>
      <c r="N10783" t="s">
        <v>16551</v>
      </c>
      <c r="O10783" t="s">
        <v>6095</v>
      </c>
      <c r="P10783" s="7" t="str">
        <f>HYPERLINK("https://collectormobile.dot.state.oh.us/arcgis/rest/services/ADAROW/ADA_ROW_Inventory_Image_Viewer/MapServer/0/740/attachments/", "Photo Link")</f>
        <v>Photo Link</v>
      </c>
      <c r="Q10783" s="7" t="str">
        <f>HYPERLINK("http://data.mapchannels.com/dualmaps6/map.htm?lat=41.042835&amp;lng=-81.247845", "Map Channel Link")</f>
        <v>Map Channel Link</v>
      </c>
    </row>
    <row r="10784" spans="1:17" hidden="1" x14ac:dyDescent="0.25">
      <c r="A10784" t="s">
        <v>5946</v>
      </c>
      <c r="B10784" t="s">
        <v>6474</v>
      </c>
      <c r="C10784" t="s">
        <v>93</v>
      </c>
      <c r="D10784">
        <v>5.8780000000000001</v>
      </c>
      <c r="E10784" t="s">
        <v>17029</v>
      </c>
      <c r="F10784" t="s">
        <v>5957</v>
      </c>
      <c r="G10784" s="6">
        <v>43292.647303240738</v>
      </c>
      <c r="H10784" t="s">
        <v>16485</v>
      </c>
      <c r="I10784" t="s">
        <v>44</v>
      </c>
      <c r="J10784"/>
      <c r="K10784"/>
      <c r="M10784"/>
      <c r="N10784" t="s">
        <v>16493</v>
      </c>
      <c r="P10784" s="7" t="str">
        <f>HYPERLINK("https://collectormobile.dot.state.oh.us/arcgis/rest/services/ADAROW/ADA_ROW_Inventory_Image_Viewer/MapServer/0/778/attachments/", "Photo Link")</f>
        <v>Photo Link</v>
      </c>
      <c r="Q10784" s="7" t="str">
        <f>HYPERLINK("http://data.mapchannels.com/dualmaps6/map.htm?lat=41.159014&amp;lng=-81.281963", "Map Channel Link")</f>
        <v>Map Channel Link</v>
      </c>
    </row>
    <row r="10785" spans="1:17" hidden="1" x14ac:dyDescent="0.25">
      <c r="A10785" t="s">
        <v>5946</v>
      </c>
      <c r="B10785" t="s">
        <v>6474</v>
      </c>
      <c r="C10785" t="s">
        <v>93</v>
      </c>
      <c r="D10785">
        <v>6.04</v>
      </c>
      <c r="E10785" t="s">
        <v>17030</v>
      </c>
      <c r="F10785" t="s">
        <v>5953</v>
      </c>
      <c r="G10785" s="6">
        <v>43312.726377314822</v>
      </c>
      <c r="H10785" t="s">
        <v>16485</v>
      </c>
      <c r="I10785" t="s">
        <v>44</v>
      </c>
      <c r="J10785"/>
      <c r="K10785" t="s">
        <v>124</v>
      </c>
      <c r="M10785"/>
      <c r="N10785" t="s">
        <v>16528</v>
      </c>
      <c r="P10785" s="7" t="str">
        <f>HYPERLINK("https://collectormobile.dot.state.oh.us/arcgis/rest/services/ADAROW/ADA_ROW_Inventory_Image_Viewer/MapServer/0/27929/attachments/", "Photo Link")</f>
        <v>Photo Link</v>
      </c>
      <c r="Q10785" s="7" t="str">
        <f>HYPERLINK("http://data.mapchannels.com/dualmaps6/map.htm?lat=41.159059&amp;lng=-81.278838", "Map Channel Link")</f>
        <v>Map Channel Link</v>
      </c>
    </row>
    <row r="10786" spans="1:17" hidden="1" x14ac:dyDescent="0.25">
      <c r="A10786" t="s">
        <v>5946</v>
      </c>
      <c r="B10786" t="s">
        <v>6474</v>
      </c>
      <c r="C10786" t="s">
        <v>93</v>
      </c>
      <c r="D10786">
        <v>6.11</v>
      </c>
      <c r="E10786" t="s">
        <v>17031</v>
      </c>
      <c r="F10786" t="s">
        <v>5957</v>
      </c>
      <c r="G10786" s="6">
        <v>43292.662361111114</v>
      </c>
      <c r="H10786" t="s">
        <v>16485</v>
      </c>
      <c r="I10786" t="s">
        <v>44</v>
      </c>
      <c r="J10786"/>
      <c r="K10786" t="s">
        <v>124</v>
      </c>
      <c r="M10786"/>
      <c r="N10786" t="s">
        <v>16528</v>
      </c>
      <c r="P10786" s="7" t="str">
        <f>HYPERLINK("https://collectormobile.dot.state.oh.us/arcgis/rest/services/ADAROW/ADA_ROW_Inventory_Image_Viewer/MapServer/0/780/attachments/", "Photo Link")</f>
        <v>Photo Link</v>
      </c>
      <c r="Q10786" s="7" t="str">
        <f>HYPERLINK("http://data.mapchannels.com/dualmaps6/map.htm?lat=41.159034&amp;lng=-81.277492", "Map Channel Link")</f>
        <v>Map Channel Link</v>
      </c>
    </row>
    <row r="10787" spans="1:17" hidden="1" x14ac:dyDescent="0.25">
      <c r="A10787" t="s">
        <v>5946</v>
      </c>
      <c r="B10787" t="s">
        <v>6474</v>
      </c>
      <c r="C10787" t="s">
        <v>93</v>
      </c>
      <c r="D10787">
        <v>6.593</v>
      </c>
      <c r="E10787" t="s">
        <v>17032</v>
      </c>
      <c r="F10787" t="s">
        <v>5953</v>
      </c>
      <c r="G10787" s="6">
        <v>43292.660312499997</v>
      </c>
      <c r="H10787" t="s">
        <v>16485</v>
      </c>
      <c r="I10787" t="s">
        <v>44</v>
      </c>
      <c r="J10787"/>
      <c r="K10787"/>
      <c r="M10787"/>
      <c r="N10787" t="s">
        <v>16493</v>
      </c>
      <c r="O10787" t="s">
        <v>6095</v>
      </c>
      <c r="P10787" s="7" t="str">
        <f>HYPERLINK("https://collectormobile.dot.state.oh.us/arcgis/rest/services/ADAROW/ADA_ROW_Inventory_Image_Viewer/MapServer/0/785/attachments/", "Photo Link")</f>
        <v>Photo Link</v>
      </c>
      <c r="Q10787" s="7" t="str">
        <f>HYPERLINK("http://data.mapchannels.com/dualmaps6/map.htm?lat=41.158704&amp;lng=-81.268258", "Map Channel Link")</f>
        <v>Map Channel Link</v>
      </c>
    </row>
    <row r="10788" spans="1:17" hidden="1" x14ac:dyDescent="0.25">
      <c r="A10788" t="s">
        <v>5946</v>
      </c>
      <c r="B10788" t="s">
        <v>6474</v>
      </c>
      <c r="C10788" t="s">
        <v>93</v>
      </c>
      <c r="D10788">
        <v>9.1509999999999998</v>
      </c>
      <c r="E10788" t="s">
        <v>17033</v>
      </c>
      <c r="F10788" t="s">
        <v>5953</v>
      </c>
      <c r="G10788" s="6">
        <v>43292.731273148151</v>
      </c>
      <c r="H10788" t="s">
        <v>16485</v>
      </c>
      <c r="I10788" t="s">
        <v>44</v>
      </c>
      <c r="J10788"/>
      <c r="K10788" t="s">
        <v>38</v>
      </c>
      <c r="M10788"/>
      <c r="N10788" t="s">
        <v>16493</v>
      </c>
      <c r="O10788" t="s">
        <v>6095</v>
      </c>
      <c r="P10788" s="7" t="str">
        <f>HYPERLINK("https://collectormobile.dot.state.oh.us/arcgis/rest/services/ADAROW/ADA_ROW_Inventory_Image_Viewer/MapServer/0/736/attachments/", "Photo Link")</f>
        <v>Photo Link</v>
      </c>
      <c r="Q10788" s="7" t="str">
        <f>HYPERLINK("http://data.mapchannels.com/dualmaps6/map.htm?lat=41.156833&amp;lng=-81.219299", "Map Channel Link")</f>
        <v>Map Channel Link</v>
      </c>
    </row>
    <row r="10789" spans="1:17" hidden="1" x14ac:dyDescent="0.25">
      <c r="A10789" t="s">
        <v>5946</v>
      </c>
      <c r="B10789" t="s">
        <v>6474</v>
      </c>
      <c r="C10789" t="s">
        <v>2527</v>
      </c>
      <c r="D10789">
        <v>5.0000000000000001E-3</v>
      </c>
      <c r="E10789" t="s">
        <v>17034</v>
      </c>
      <c r="F10789" t="s">
        <v>5957</v>
      </c>
      <c r="G10789" s="6">
        <v>43293.543483796297</v>
      </c>
      <c r="H10789" t="s">
        <v>16485</v>
      </c>
      <c r="I10789" t="s">
        <v>44</v>
      </c>
      <c r="J10789"/>
      <c r="K10789" t="s">
        <v>28</v>
      </c>
      <c r="M10789"/>
      <c r="N10789" t="s">
        <v>16489</v>
      </c>
      <c r="P10789" s="7" t="str">
        <f>HYPERLINK("https://collectormobile.dot.state.oh.us/arcgis/rest/services/ADAROW/ADA_ROW_Inventory_Image_Viewer/MapServer/0/786/attachments/", "Photo Link")</f>
        <v>Photo Link</v>
      </c>
      <c r="Q10789" s="7" t="str">
        <f>HYPERLINK("http://data.mapchannels.com/dualmaps6/map.htm?lat=41.024707&amp;lng=-81.050011", "Map Channel Link")</f>
        <v>Map Channel Link</v>
      </c>
    </row>
    <row r="10790" spans="1:17" hidden="1" x14ac:dyDescent="0.25">
      <c r="A10790" t="s">
        <v>5946</v>
      </c>
      <c r="B10790" t="s">
        <v>6474</v>
      </c>
      <c r="C10790" t="s">
        <v>2527</v>
      </c>
      <c r="D10790">
        <v>3.9E-2</v>
      </c>
      <c r="E10790" t="s">
        <v>17035</v>
      </c>
      <c r="F10790" t="s">
        <v>5957</v>
      </c>
      <c r="G10790" s="6">
        <v>43293.538807870369</v>
      </c>
      <c r="H10790" t="s">
        <v>16485</v>
      </c>
      <c r="I10790" t="s">
        <v>44</v>
      </c>
      <c r="J10790"/>
      <c r="K10790" t="s">
        <v>28</v>
      </c>
      <c r="M10790"/>
      <c r="N10790" t="s">
        <v>16489</v>
      </c>
      <c r="P10790" s="7" t="str">
        <f>HYPERLINK("https://collectormobile.dot.state.oh.us/arcgis/rest/services/ADAROW/ADA_ROW_Inventory_Image_Viewer/MapServer/0/802/attachments/", "Photo Link")</f>
        <v>Photo Link</v>
      </c>
      <c r="Q10790" s="7" t="str">
        <f>HYPERLINK("http://data.mapchannels.com/dualmaps6/map.htm?lat=41.024983&amp;lng=-81.050332", "Map Channel Link")</f>
        <v>Map Channel Link</v>
      </c>
    </row>
    <row r="10791" spans="1:17" hidden="1" x14ac:dyDescent="0.25">
      <c r="A10791" t="s">
        <v>5946</v>
      </c>
      <c r="B10791" t="s">
        <v>6474</v>
      </c>
      <c r="C10791" t="s">
        <v>2527</v>
      </c>
      <c r="D10791">
        <v>7.3999999999999996E-2</v>
      </c>
      <c r="E10791" t="s">
        <v>17036</v>
      </c>
      <c r="F10791" t="s">
        <v>5953</v>
      </c>
      <c r="G10791" s="6">
        <v>43293.541064814817</v>
      </c>
      <c r="H10791" t="s">
        <v>16485</v>
      </c>
      <c r="I10791" t="s">
        <v>44</v>
      </c>
      <c r="J10791"/>
      <c r="K10791" t="s">
        <v>28</v>
      </c>
      <c r="M10791"/>
      <c r="N10791" t="s">
        <v>16489</v>
      </c>
      <c r="O10791" t="s">
        <v>6095</v>
      </c>
      <c r="P10791" s="7" t="str">
        <f>HYPERLINK("https://collectormobile.dot.state.oh.us/arcgis/rest/services/ADAROW/ADA_ROW_Inventory_Image_Viewer/MapServer/0/801/attachments/", "Photo Link")</f>
        <v>Photo Link</v>
      </c>
      <c r="Q10791" s="7" t="str">
        <f>HYPERLINK("http://data.mapchannels.com/dualmaps6/map.htm?lat=41.024707&amp;lng=-81.050698", "Map Channel Link")</f>
        <v>Map Channel Link</v>
      </c>
    </row>
    <row r="10792" spans="1:17" hidden="1" x14ac:dyDescent="0.25">
      <c r="A10792" t="s">
        <v>5946</v>
      </c>
      <c r="B10792" t="s">
        <v>6474</v>
      </c>
      <c r="C10792" t="s">
        <v>2527</v>
      </c>
      <c r="D10792">
        <v>18.634</v>
      </c>
      <c r="E10792" t="s">
        <v>17037</v>
      </c>
      <c r="F10792" t="s">
        <v>5953</v>
      </c>
      <c r="G10792" s="6">
        <v>43293.538923611108</v>
      </c>
      <c r="H10792" t="s">
        <v>16485</v>
      </c>
      <c r="I10792" t="s">
        <v>44</v>
      </c>
      <c r="J10792"/>
      <c r="K10792" t="s">
        <v>28</v>
      </c>
      <c r="M10792"/>
      <c r="N10792" t="s">
        <v>16489</v>
      </c>
      <c r="O10792" t="s">
        <v>6095</v>
      </c>
      <c r="P10792" s="7" t="str">
        <f>HYPERLINK("https://collectormobile.dot.state.oh.us/arcgis/rest/services/ADAROW/ADA_ROW_Inventory_Image_Viewer/MapServer/0/768/attachments/", "Photo Link")</f>
        <v>Photo Link</v>
      </c>
      <c r="Q10792" s="7" t="str">
        <f>HYPERLINK("http://data.mapchannels.com/dualmaps6/map.htm?lat=41.024382&amp;lng=-81.050328", "Map Channel Link")</f>
        <v>Map Channel Link</v>
      </c>
    </row>
    <row r="10793" spans="1:17" hidden="1" x14ac:dyDescent="0.25">
      <c r="A10793" t="s">
        <v>5946</v>
      </c>
      <c r="B10793" t="s">
        <v>6474</v>
      </c>
      <c r="C10793" t="s">
        <v>4874</v>
      </c>
      <c r="D10793">
        <v>5.0000000000000001E-3</v>
      </c>
      <c r="E10793" t="s">
        <v>17038</v>
      </c>
      <c r="F10793" t="s">
        <v>5953</v>
      </c>
      <c r="G10793" s="6">
        <v>43293.554409722223</v>
      </c>
      <c r="H10793" t="s">
        <v>16485</v>
      </c>
      <c r="I10793" t="s">
        <v>44</v>
      </c>
      <c r="J10793"/>
      <c r="K10793" t="s">
        <v>124</v>
      </c>
      <c r="M10793"/>
      <c r="N10793" t="s">
        <v>16570</v>
      </c>
      <c r="O10793" t="s">
        <v>17039</v>
      </c>
      <c r="P10793" s="7" t="str">
        <f>HYPERLINK("https://collectormobile.dot.state.oh.us/arcgis/rest/services/ADAROW/ADA_ROW_Inventory_Image_Viewer/MapServer/0/787/attachments/", "Photo Link")</f>
        <v>Photo Link</v>
      </c>
      <c r="Q10793" s="7" t="str">
        <f>HYPERLINK("http://data.mapchannels.com/dualmaps6/map.htm?lat=41.024749&amp;lng=-81.040516", "Map Channel Link")</f>
        <v>Map Channel Link</v>
      </c>
    </row>
    <row r="10794" spans="1:17" hidden="1" x14ac:dyDescent="0.25">
      <c r="A10794" t="s">
        <v>5946</v>
      </c>
      <c r="B10794" t="s">
        <v>6474</v>
      </c>
      <c r="C10794" t="s">
        <v>4874</v>
      </c>
      <c r="D10794">
        <v>6.0000000000000001E-3</v>
      </c>
      <c r="E10794" t="s">
        <v>17040</v>
      </c>
      <c r="F10794" t="s">
        <v>5957</v>
      </c>
      <c r="G10794" s="6">
        <v>43293.553680555553</v>
      </c>
      <c r="H10794" t="s">
        <v>16485</v>
      </c>
      <c r="I10794" t="s">
        <v>44</v>
      </c>
      <c r="J10794"/>
      <c r="K10794" t="s">
        <v>124</v>
      </c>
      <c r="M10794"/>
      <c r="N10794" t="s">
        <v>16570</v>
      </c>
      <c r="P10794" s="7" t="str">
        <f>HYPERLINK("https://collectormobile.dot.state.oh.us/arcgis/rest/services/ADAROW/ADA_ROW_Inventory_Image_Viewer/MapServer/0/745/attachments/", "Photo Link")</f>
        <v>Photo Link</v>
      </c>
      <c r="Q10794" s="7" t="str">
        <f>HYPERLINK("http://data.mapchannels.com/dualmaps6/map.htm?lat=41.024748&amp;lng=-81.040337", "Map Channel Link")</f>
        <v>Map Channel Link</v>
      </c>
    </row>
    <row r="10795" spans="1:17" hidden="1" x14ac:dyDescent="0.25">
      <c r="A10795" t="s">
        <v>5946</v>
      </c>
      <c r="B10795" t="s">
        <v>6474</v>
      </c>
      <c r="C10795" t="s">
        <v>6604</v>
      </c>
      <c r="D10795">
        <v>8.0000000000000002E-3</v>
      </c>
      <c r="E10795" t="s">
        <v>17041</v>
      </c>
      <c r="F10795" t="s">
        <v>5953</v>
      </c>
      <c r="G10795" s="6">
        <v>43311.799259259264</v>
      </c>
      <c r="H10795" t="s">
        <v>16485</v>
      </c>
      <c r="I10795" t="s">
        <v>44</v>
      </c>
      <c r="J10795"/>
      <c r="K10795" t="s">
        <v>38</v>
      </c>
      <c r="M10795"/>
      <c r="N10795" t="s">
        <v>16551</v>
      </c>
      <c r="O10795" t="s">
        <v>6095</v>
      </c>
      <c r="P10795" s="7" t="str">
        <f>HYPERLINK("https://collectormobile.dot.state.oh.us/arcgis/rest/services/ADAROW/ADA_ROW_Inventory_Image_Viewer/MapServer/0/27467/attachments/", "Photo Link")</f>
        <v>Photo Link</v>
      </c>
      <c r="Q10795" s="7" t="str">
        <f>HYPERLINK("http://data.mapchannels.com/dualmaps6/map.htm?lat=41.104441&amp;lng=-81.346772", "Map Channel Link")</f>
        <v>Map Channel Link</v>
      </c>
    </row>
    <row r="10796" spans="1:17" hidden="1" x14ac:dyDescent="0.25">
      <c r="A10796" t="s">
        <v>5946</v>
      </c>
      <c r="B10796" t="s">
        <v>6606</v>
      </c>
      <c r="C10796" t="s">
        <v>78</v>
      </c>
      <c r="D10796">
        <v>26.32</v>
      </c>
      <c r="E10796" t="s">
        <v>17042</v>
      </c>
      <c r="F10796" t="s">
        <v>5957</v>
      </c>
      <c r="G10796" s="6">
        <v>43290.707187499997</v>
      </c>
      <c r="H10796" t="s">
        <v>16485</v>
      </c>
      <c r="I10796" t="s">
        <v>44</v>
      </c>
      <c r="J10796"/>
      <c r="K10796" t="s">
        <v>124</v>
      </c>
      <c r="M10796"/>
      <c r="N10796" t="s">
        <v>16528</v>
      </c>
      <c r="P10796" s="7" t="str">
        <f>HYPERLINK("https://collectormobile.dot.state.oh.us/arcgis/rest/services/ADAROW/ADA_ROW_Inventory_Image_Viewer/MapServer/0/748/attachments/", "Photo Link")</f>
        <v>Photo Link</v>
      </c>
      <c r="Q10796" s="7" t="str">
        <f>HYPERLINK("http://data.mapchannels.com/dualmaps6/map.htm?lat=40.762605&amp;lng=-81.193804", "Map Channel Link")</f>
        <v>Map Channel Link</v>
      </c>
    </row>
    <row r="10797" spans="1:17" hidden="1" x14ac:dyDescent="0.25">
      <c r="A10797" t="s">
        <v>5946</v>
      </c>
      <c r="B10797" t="s">
        <v>6606</v>
      </c>
      <c r="C10797" t="s">
        <v>78</v>
      </c>
      <c r="D10797">
        <v>26.321000000000002</v>
      </c>
      <c r="E10797" t="s">
        <v>17043</v>
      </c>
      <c r="F10797" t="s">
        <v>5957</v>
      </c>
      <c r="G10797" s="6">
        <v>43290.713900462957</v>
      </c>
      <c r="H10797" t="s">
        <v>16485</v>
      </c>
      <c r="I10797" t="s">
        <v>44</v>
      </c>
      <c r="J10797"/>
      <c r="K10797" t="s">
        <v>124</v>
      </c>
      <c r="M10797"/>
      <c r="N10797" t="s">
        <v>16528</v>
      </c>
      <c r="P10797" s="7" t="str">
        <f>HYPERLINK("https://collectormobile.dot.state.oh.us/arcgis/rest/services/ADAROW/ADA_ROW_Inventory_Image_Viewer/MapServer/0/746/attachments/", "Photo Link")</f>
        <v>Photo Link</v>
      </c>
      <c r="Q10797" s="7" t="str">
        <f>HYPERLINK("http://data.mapchannels.com/dualmaps6/map.htm?lat=40.762738&amp;lng=-81.193818", "Map Channel Link")</f>
        <v>Map Channel Link</v>
      </c>
    </row>
    <row r="10798" spans="1:17" hidden="1" x14ac:dyDescent="0.25">
      <c r="A10798" t="s">
        <v>5946</v>
      </c>
      <c r="B10798" t="s">
        <v>6606</v>
      </c>
      <c r="C10798" t="s">
        <v>78</v>
      </c>
      <c r="D10798">
        <v>26.332999999999998</v>
      </c>
      <c r="E10798" t="s">
        <v>17044</v>
      </c>
      <c r="F10798" t="s">
        <v>5957</v>
      </c>
      <c r="G10798" s="6">
        <v>43290.70584490741</v>
      </c>
      <c r="H10798" t="s">
        <v>16485</v>
      </c>
      <c r="I10798" t="s">
        <v>44</v>
      </c>
      <c r="J10798"/>
      <c r="K10798" t="s">
        <v>124</v>
      </c>
      <c r="M10798"/>
      <c r="N10798" t="s">
        <v>16486</v>
      </c>
      <c r="P10798" s="7" t="str">
        <f>HYPERLINK("https://collectormobile.dot.state.oh.us/arcgis/rest/services/ADAROW/ADA_ROW_Inventory_Image_Viewer/MapServer/0/26219/attachments/", "Photo Link")</f>
        <v>Photo Link</v>
      </c>
      <c r="Q10798" s="7" t="str">
        <f>HYPERLINK("http://data.mapchannels.com/dualmaps6/map.htm?lat=40.762657&amp;lng=-81.193573", "Map Channel Link")</f>
        <v>Map Channel Link</v>
      </c>
    </row>
    <row r="10799" spans="1:17" hidden="1" x14ac:dyDescent="0.25">
      <c r="A10799" t="s">
        <v>5946</v>
      </c>
      <c r="B10799" t="s">
        <v>6606</v>
      </c>
      <c r="C10799" t="s">
        <v>78</v>
      </c>
      <c r="D10799">
        <v>26.36</v>
      </c>
      <c r="E10799" t="s">
        <v>17045</v>
      </c>
      <c r="F10799" t="s">
        <v>5957</v>
      </c>
      <c r="G10799" s="6">
        <v>43290.701770833337</v>
      </c>
      <c r="H10799" t="s">
        <v>16485</v>
      </c>
      <c r="I10799" t="s">
        <v>44</v>
      </c>
      <c r="J10799"/>
      <c r="K10799" t="s">
        <v>124</v>
      </c>
      <c r="M10799"/>
      <c r="N10799" t="s">
        <v>16513</v>
      </c>
      <c r="P10799" s="7" t="str">
        <f>HYPERLINK("https://collectormobile.dot.state.oh.us/arcgis/rest/services/ADAROW/ADA_ROW_Inventory_Image_Viewer/MapServer/0/25819/attachments/", "Photo Link")</f>
        <v>Photo Link</v>
      </c>
      <c r="Q10799" s="7" t="str">
        <f>HYPERLINK("http://data.mapchannels.com/dualmaps6/map.htm?lat=40.762704&amp;lng=-81.193056", "Map Channel Link")</f>
        <v>Map Channel Link</v>
      </c>
    </row>
    <row r="10800" spans="1:17" hidden="1" x14ac:dyDescent="0.25">
      <c r="A10800" t="s">
        <v>5946</v>
      </c>
      <c r="B10800" t="s">
        <v>6606</v>
      </c>
      <c r="C10800" t="s">
        <v>78</v>
      </c>
      <c r="D10800">
        <v>26.445</v>
      </c>
      <c r="E10800" t="s">
        <v>17046</v>
      </c>
      <c r="F10800" t="s">
        <v>5957</v>
      </c>
      <c r="G10800" s="6">
        <v>43290.682268518518</v>
      </c>
      <c r="H10800" t="s">
        <v>16485</v>
      </c>
      <c r="I10800" t="s">
        <v>44</v>
      </c>
      <c r="J10800"/>
      <c r="K10800" t="s">
        <v>124</v>
      </c>
      <c r="M10800"/>
      <c r="N10800" t="s">
        <v>16524</v>
      </c>
      <c r="P10800" s="7" t="str">
        <f>HYPERLINK("https://collectormobile.dot.state.oh.us/arcgis/rest/services/ADAROW/ADA_ROW_Inventory_Image_Viewer/MapServer/0/750/attachments/", "Photo Link")</f>
        <v>Photo Link</v>
      </c>
      <c r="Q10800" s="7" t="str">
        <f>HYPERLINK("http://data.mapchannels.com/dualmaps6/map.htm?lat=40.762908&amp;lng=-81.191469", "Map Channel Link")</f>
        <v>Map Channel Link</v>
      </c>
    </row>
    <row r="10801" spans="1:17" hidden="1" x14ac:dyDescent="0.25">
      <c r="A10801" t="s">
        <v>5946</v>
      </c>
      <c r="B10801" t="s">
        <v>6606</v>
      </c>
      <c r="C10801" t="s">
        <v>78</v>
      </c>
      <c r="D10801">
        <v>26.539000000000001</v>
      </c>
      <c r="E10801" t="s">
        <v>17047</v>
      </c>
      <c r="F10801" t="s">
        <v>5953</v>
      </c>
      <c r="G10801" s="6">
        <v>43290.699537037042</v>
      </c>
      <c r="H10801" t="s">
        <v>16485</v>
      </c>
      <c r="I10801" t="s">
        <v>44</v>
      </c>
      <c r="J10801"/>
      <c r="K10801" t="s">
        <v>124</v>
      </c>
      <c r="M10801"/>
      <c r="N10801" t="s">
        <v>16528</v>
      </c>
      <c r="O10801" t="s">
        <v>17048</v>
      </c>
      <c r="P10801" s="7" t="str">
        <f>HYPERLINK("https://collectormobile.dot.state.oh.us/arcgis/rest/services/ADAROW/ADA_ROW_Inventory_Image_Viewer/MapServer/0/769/attachments/", "Photo Link")</f>
        <v>Photo Link</v>
      </c>
      <c r="Q10801" s="7" t="str">
        <f>HYPERLINK("http://data.mapchannels.com/dualmaps6/map.htm?lat=40.763275&amp;lng=-81.189722", "Map Channel Link")</f>
        <v>Map Channel Link</v>
      </c>
    </row>
    <row r="10802" spans="1:17" hidden="1" x14ac:dyDescent="0.25">
      <c r="A10802" t="s">
        <v>5946</v>
      </c>
      <c r="B10802" t="s">
        <v>6606</v>
      </c>
      <c r="C10802" t="s">
        <v>4436</v>
      </c>
      <c r="D10802">
        <v>24.599</v>
      </c>
      <c r="E10802" t="s">
        <v>17049</v>
      </c>
      <c r="F10802" t="s">
        <v>5953</v>
      </c>
      <c r="G10802" s="6">
        <v>43291.5934837963</v>
      </c>
      <c r="H10802" t="s">
        <v>16485</v>
      </c>
      <c r="I10802" t="s">
        <v>44</v>
      </c>
      <c r="J10802"/>
      <c r="K10802" t="s">
        <v>124</v>
      </c>
      <c r="M10802"/>
      <c r="N10802" t="s">
        <v>16528</v>
      </c>
      <c r="O10802" t="s">
        <v>6095</v>
      </c>
      <c r="P10802" s="7" t="str">
        <f>HYPERLINK("https://collectormobile.dot.state.oh.us/arcgis/rest/services/ADAROW/ADA_ROW_Inventory_Image_Viewer/MapServer/0/903/attachments/", "Photo Link")</f>
        <v>Photo Link</v>
      </c>
      <c r="Q10802" s="7" t="str">
        <f>HYPERLINK("http://data.mapchannels.com/dualmaps6/map.htm?lat=40.830754&amp;lng=-81.355084", "Map Channel Link")</f>
        <v>Map Channel Link</v>
      </c>
    </row>
    <row r="10803" spans="1:17" hidden="1" x14ac:dyDescent="0.25">
      <c r="A10803" t="s">
        <v>5946</v>
      </c>
      <c r="B10803" t="s">
        <v>6606</v>
      </c>
      <c r="C10803" t="s">
        <v>4436</v>
      </c>
      <c r="D10803">
        <v>24.702000000000002</v>
      </c>
      <c r="E10803" t="s">
        <v>17050</v>
      </c>
      <c r="F10803" t="s">
        <v>5957</v>
      </c>
      <c r="G10803" s="6">
        <v>43291.589189814818</v>
      </c>
      <c r="H10803" t="s">
        <v>16485</v>
      </c>
      <c r="I10803" t="s">
        <v>44</v>
      </c>
      <c r="J10803"/>
      <c r="K10803" t="s">
        <v>124</v>
      </c>
      <c r="M10803"/>
      <c r="N10803" t="s">
        <v>16486</v>
      </c>
      <c r="P10803" s="7" t="str">
        <f>HYPERLINK("https://collectormobile.dot.state.oh.us/arcgis/rest/services/ADAROW/ADA_ROW_Inventory_Image_Viewer/MapServer/0/842/attachments/", "Photo Link")</f>
        <v>Photo Link</v>
      </c>
      <c r="Q10803" s="7" t="str">
        <f>HYPERLINK("http://data.mapchannels.com/dualmaps6/map.htm?lat=40.830527&amp;lng=-81.353142", "Map Channel Link")</f>
        <v>Map Channel Link</v>
      </c>
    </row>
    <row r="10804" spans="1:17" hidden="1" x14ac:dyDescent="0.25">
      <c r="A10804" t="s">
        <v>5946</v>
      </c>
      <c r="B10804" t="s">
        <v>6606</v>
      </c>
      <c r="C10804" t="s">
        <v>4436</v>
      </c>
      <c r="D10804">
        <v>24.847999999999999</v>
      </c>
      <c r="E10804" t="s">
        <v>17051</v>
      </c>
      <c r="F10804" t="s">
        <v>5953</v>
      </c>
      <c r="G10804" s="6">
        <v>43291.596828703703</v>
      </c>
      <c r="H10804" t="s">
        <v>16485</v>
      </c>
      <c r="I10804" t="s">
        <v>44</v>
      </c>
      <c r="J10804"/>
      <c r="K10804" t="s">
        <v>124</v>
      </c>
      <c r="M10804"/>
      <c r="N10804" t="s">
        <v>16486</v>
      </c>
      <c r="O10804" t="s">
        <v>17052</v>
      </c>
      <c r="P10804" s="7" t="str">
        <f>HYPERLINK("https://collectormobile.dot.state.oh.us/arcgis/rest/services/ADAROW/ADA_ROW_Inventory_Image_Viewer/MapServer/0/843/attachments/", "Photo Link")</f>
        <v>Photo Link</v>
      </c>
      <c r="Q10804" s="7" t="str">
        <f>HYPERLINK("http://data.mapchannels.com/dualmaps6/map.htm?lat=40.830735&amp;lng=-81.353125", "Map Channel Link")</f>
        <v>Map Channel Link</v>
      </c>
    </row>
    <row r="10805" spans="1:17" hidden="1" x14ac:dyDescent="0.25">
      <c r="A10805" t="s">
        <v>5946</v>
      </c>
      <c r="B10805" t="s">
        <v>6606</v>
      </c>
      <c r="C10805" t="s">
        <v>120</v>
      </c>
      <c r="D10805">
        <v>14.631</v>
      </c>
      <c r="E10805" t="s">
        <v>17053</v>
      </c>
      <c r="F10805" t="s">
        <v>5957</v>
      </c>
      <c r="G10805" s="6">
        <v>43269.564050925917</v>
      </c>
      <c r="H10805" t="s">
        <v>16485</v>
      </c>
      <c r="I10805" t="s">
        <v>44</v>
      </c>
      <c r="J10805"/>
      <c r="K10805" t="s">
        <v>38</v>
      </c>
      <c r="M10805"/>
      <c r="N10805" t="s">
        <v>16493</v>
      </c>
      <c r="P10805" s="7" t="str">
        <f>HYPERLINK("https://collectormobile.dot.state.oh.us/arcgis/rest/services/ADAROW/ADA_ROW_Inventory_Image_Viewer/MapServer/0/2718/attachments/", "Photo Link")</f>
        <v>Photo Link</v>
      </c>
      <c r="Q10805" s="7" t="str">
        <f>HYPERLINK("http://data.mapchannels.com/dualmaps6/map.htm?lat=40.976233&amp;lng=-81.407111", "Map Channel Link")</f>
        <v>Map Channel Link</v>
      </c>
    </row>
    <row r="10806" spans="1:17" hidden="1" x14ac:dyDescent="0.25">
      <c r="A10806" t="s">
        <v>5946</v>
      </c>
      <c r="B10806" t="s">
        <v>6606</v>
      </c>
      <c r="C10806" t="s">
        <v>120</v>
      </c>
      <c r="D10806">
        <v>14.64</v>
      </c>
      <c r="E10806" t="s">
        <v>17054</v>
      </c>
      <c r="F10806" t="s">
        <v>5957</v>
      </c>
      <c r="G10806" s="6">
        <v>43269.539918981478</v>
      </c>
      <c r="H10806" t="s">
        <v>16485</v>
      </c>
      <c r="I10806" t="s">
        <v>44</v>
      </c>
      <c r="J10806"/>
      <c r="K10806"/>
      <c r="M10806"/>
      <c r="N10806" t="s">
        <v>16551</v>
      </c>
      <c r="P10806" s="7" t="str">
        <f>HYPERLINK("https://collectormobile.dot.state.oh.us/arcgis/rest/services/ADAROW/ADA_ROW_Inventory_Image_Viewer/MapServer/0/2669/attachments/", "Photo Link")</f>
        <v>Photo Link</v>
      </c>
      <c r="Q10806" s="7" t="str">
        <f>HYPERLINK("http://data.mapchannels.com/dualmaps6/map.htm?lat=40.976353&amp;lng=-81.406847", "Map Channel Link")</f>
        <v>Map Channel Link</v>
      </c>
    </row>
    <row r="10807" spans="1:17" hidden="1" x14ac:dyDescent="0.25">
      <c r="A10807" t="s">
        <v>5946</v>
      </c>
      <c r="B10807" t="s">
        <v>6606</v>
      </c>
      <c r="C10807" t="s">
        <v>581</v>
      </c>
      <c r="D10807">
        <v>5.0000000000000001E-3</v>
      </c>
      <c r="E10807" t="s">
        <v>17055</v>
      </c>
      <c r="F10807" t="s">
        <v>5953</v>
      </c>
      <c r="G10807" s="6">
        <v>43290.710162037038</v>
      </c>
      <c r="H10807" t="s">
        <v>16485</v>
      </c>
      <c r="I10807" t="s">
        <v>44</v>
      </c>
      <c r="J10807"/>
      <c r="K10807" t="s">
        <v>124</v>
      </c>
      <c r="M10807"/>
      <c r="N10807" t="s">
        <v>16570</v>
      </c>
      <c r="P10807" s="7" t="str">
        <f>HYPERLINK("https://collectormobile.dot.state.oh.us/arcgis/rest/services/ADAROW/ADA_ROW_Inventory_Image_Viewer/MapServer/0/791/attachments/", "Photo Link")</f>
        <v>Photo Link</v>
      </c>
      <c r="Q10807" s="7" t="str">
        <f>HYPERLINK("http://data.mapchannels.com/dualmaps6/map.htm?lat=40.762930&amp;lng=-81.191273", "Map Channel Link")</f>
        <v>Map Channel Link</v>
      </c>
    </row>
    <row r="10808" spans="1:17" hidden="1" x14ac:dyDescent="0.25">
      <c r="A10808" t="s">
        <v>5946</v>
      </c>
      <c r="B10808" t="s">
        <v>6606</v>
      </c>
      <c r="C10808" t="s">
        <v>6738</v>
      </c>
      <c r="D10808">
        <v>1.554</v>
      </c>
      <c r="E10808" t="s">
        <v>17056</v>
      </c>
      <c r="F10808" t="s">
        <v>5957</v>
      </c>
      <c r="G10808" s="6">
        <v>43272.615543981483</v>
      </c>
      <c r="H10808" t="s">
        <v>16485</v>
      </c>
      <c r="I10808" t="s">
        <v>44</v>
      </c>
      <c r="J10808"/>
      <c r="K10808" t="s">
        <v>124</v>
      </c>
      <c r="M10808"/>
      <c r="N10808" t="s">
        <v>16486</v>
      </c>
      <c r="P10808" s="7" t="str">
        <f>HYPERLINK("https://collectormobile.dot.state.oh.us/arcgis/rest/services/ADAROW/ADA_ROW_Inventory_Image_Viewer/MapServer/0/904/attachments/", "Photo Link")</f>
        <v>Photo Link</v>
      </c>
      <c r="Q10808" s="7" t="str">
        <f>HYPERLINK("http://data.mapchannels.com/dualmaps6/map.htm?lat=40.799546&amp;lng=-81.618612", "Map Channel Link")</f>
        <v>Map Channel Link</v>
      </c>
    </row>
    <row r="10809" spans="1:17" hidden="1" x14ac:dyDescent="0.25">
      <c r="A10809" t="s">
        <v>5946</v>
      </c>
      <c r="B10809" t="s">
        <v>6606</v>
      </c>
      <c r="C10809" t="s">
        <v>6738</v>
      </c>
      <c r="D10809">
        <v>8.7949999999999999</v>
      </c>
      <c r="E10809" t="s">
        <v>17057</v>
      </c>
      <c r="F10809" t="s">
        <v>5957</v>
      </c>
      <c r="G10809" s="6">
        <v>43272.735127314823</v>
      </c>
      <c r="H10809" t="s">
        <v>16485</v>
      </c>
      <c r="I10809" t="s">
        <v>44</v>
      </c>
      <c r="J10809"/>
      <c r="K10809" t="s">
        <v>28</v>
      </c>
      <c r="M10809"/>
      <c r="N10809" t="s">
        <v>16493</v>
      </c>
      <c r="O10809" t="s">
        <v>17058</v>
      </c>
      <c r="P10809" s="7" t="str">
        <f>HYPERLINK("https://collectormobile.dot.state.oh.us/arcgis/rest/services/ADAROW/ADA_ROW_Inventory_Image_Viewer/MapServer/0/875/attachments/", "Photo Link")</f>
        <v>Photo Link</v>
      </c>
      <c r="Q10809" s="7" t="str">
        <f>HYPERLINK("http://data.mapchannels.com/dualmaps6/map.htm?lat=40.796678&amp;lng=-81.483419", "Map Channel Link")</f>
        <v>Map Channel Link</v>
      </c>
    </row>
    <row r="10810" spans="1:17" hidden="1" x14ac:dyDescent="0.25">
      <c r="A10810" t="s">
        <v>5946</v>
      </c>
      <c r="B10810" t="s">
        <v>6606</v>
      </c>
      <c r="C10810" t="s">
        <v>6738</v>
      </c>
      <c r="D10810">
        <v>8.9469999999999992</v>
      </c>
      <c r="E10810" t="s">
        <v>17059</v>
      </c>
      <c r="F10810" t="s">
        <v>5957</v>
      </c>
      <c r="G10810" s="6">
        <v>43272.693344907413</v>
      </c>
      <c r="H10810" t="s">
        <v>16485</v>
      </c>
      <c r="I10810" t="s">
        <v>44</v>
      </c>
      <c r="J10810"/>
      <c r="K10810" t="s">
        <v>38</v>
      </c>
      <c r="M10810"/>
      <c r="N10810" t="s">
        <v>16493</v>
      </c>
      <c r="P10810" s="7" t="str">
        <f>HYPERLINK("https://collectormobile.dot.state.oh.us/arcgis/rest/services/ADAROW/ADA_ROW_Inventory_Image_Viewer/MapServer/0/11281/attachments/", "Photo Link")</f>
        <v>Photo Link</v>
      </c>
      <c r="Q10810" s="7" t="str">
        <f>HYPERLINK("http://data.mapchannels.com/dualmaps6/map.htm?lat=40.796336&amp;lng=-81.480547", "Map Channel Link")</f>
        <v>Map Channel Link</v>
      </c>
    </row>
    <row r="10811" spans="1:17" hidden="1" x14ac:dyDescent="0.25">
      <c r="A10811" t="s">
        <v>5946</v>
      </c>
      <c r="B10811" t="s">
        <v>6606</v>
      </c>
      <c r="C10811" t="s">
        <v>6738</v>
      </c>
      <c r="D10811">
        <v>9.6020000000000003</v>
      </c>
      <c r="E10811" t="s">
        <v>17060</v>
      </c>
      <c r="F10811" t="s">
        <v>5957</v>
      </c>
      <c r="G10811" s="6">
        <v>43276.664583333331</v>
      </c>
      <c r="H10811" t="s">
        <v>16485</v>
      </c>
      <c r="I10811" t="s">
        <v>44</v>
      </c>
      <c r="J10811"/>
      <c r="K10811" t="s">
        <v>124</v>
      </c>
      <c r="M10811"/>
      <c r="N10811" t="s">
        <v>16524</v>
      </c>
      <c r="P10811" s="7" t="str">
        <f>HYPERLINK("https://collectormobile.dot.state.oh.us/arcgis/rest/services/ADAROW/ADA_ROW_Inventory_Image_Viewer/MapServer/0/14305/attachments/", "Photo Link")</f>
        <v>Photo Link</v>
      </c>
      <c r="Q10811" s="7" t="str">
        <f>HYPERLINK("http://data.mapchannels.com/dualmaps6/map.htm?lat=40.794714&amp;lng=-81.468322", "Map Channel Link")</f>
        <v>Map Channel Link</v>
      </c>
    </row>
    <row r="10812" spans="1:17" hidden="1" x14ac:dyDescent="0.25">
      <c r="A10812" t="s">
        <v>5946</v>
      </c>
      <c r="B10812" t="s">
        <v>6606</v>
      </c>
      <c r="C10812" t="s">
        <v>6738</v>
      </c>
      <c r="D10812">
        <v>9.6780000000000008</v>
      </c>
      <c r="E10812" t="s">
        <v>17061</v>
      </c>
      <c r="F10812" t="s">
        <v>5953</v>
      </c>
      <c r="G10812" s="6">
        <v>43325.554803240739</v>
      </c>
      <c r="H10812" t="s">
        <v>16485</v>
      </c>
      <c r="I10812" t="s">
        <v>44</v>
      </c>
      <c r="J10812"/>
      <c r="K10812" t="s">
        <v>124</v>
      </c>
      <c r="M10812"/>
      <c r="N10812" t="s">
        <v>16528</v>
      </c>
      <c r="O10812" t="s">
        <v>17062</v>
      </c>
      <c r="P10812" s="7" t="str">
        <f>HYPERLINK("https://collectormobile.dot.state.oh.us/arcgis/rest/services/ADAROW/ADA_ROW_Inventory_Image_Viewer/MapServer/0/847/attachments/", "Photo Link")</f>
        <v>Photo Link</v>
      </c>
      <c r="Q10812" s="7" t="str">
        <f>HYPERLINK("http://data.mapchannels.com/dualmaps6/map.htm?lat=40.794622&amp;lng=-81.466896", "Map Channel Link")</f>
        <v>Map Channel Link</v>
      </c>
    </row>
    <row r="10813" spans="1:17" hidden="1" x14ac:dyDescent="0.25">
      <c r="A10813" t="s">
        <v>5946</v>
      </c>
      <c r="B10813" t="s">
        <v>6606</v>
      </c>
      <c r="C10813" t="s">
        <v>6738</v>
      </c>
      <c r="D10813">
        <v>9.7780000000000005</v>
      </c>
      <c r="E10813" t="s">
        <v>17063</v>
      </c>
      <c r="F10813" t="s">
        <v>5957</v>
      </c>
      <c r="G10813" s="6">
        <v>43276.625243055547</v>
      </c>
      <c r="H10813" t="s">
        <v>16485</v>
      </c>
      <c r="I10813" t="s">
        <v>44</v>
      </c>
      <c r="J10813"/>
      <c r="K10813" t="s">
        <v>28</v>
      </c>
      <c r="M10813"/>
      <c r="N10813" t="s">
        <v>16551</v>
      </c>
      <c r="P10813" s="7" t="str">
        <f>HYPERLINK("https://collectormobile.dot.state.oh.us/arcgis/rest/services/ADAROW/ADA_ROW_Inventory_Image_Viewer/MapServer/0/813/attachments/", "Photo Link")</f>
        <v>Photo Link</v>
      </c>
      <c r="Q10813" s="7" t="str">
        <f>HYPERLINK("http://data.mapchannels.com/dualmaps6/map.htm?lat=40.794425&amp;lng=-81.465015", "Map Channel Link")</f>
        <v>Map Channel Link</v>
      </c>
    </row>
    <row r="10814" spans="1:17" hidden="1" x14ac:dyDescent="0.25">
      <c r="A10814" t="s">
        <v>5946</v>
      </c>
      <c r="B10814" t="s">
        <v>6606</v>
      </c>
      <c r="C10814" t="s">
        <v>6738</v>
      </c>
      <c r="D10814">
        <v>9.8670000000000009</v>
      </c>
      <c r="E10814" t="s">
        <v>17064</v>
      </c>
      <c r="F10814" t="s">
        <v>5957</v>
      </c>
      <c r="G10814" s="6">
        <v>43277.667256944442</v>
      </c>
      <c r="H10814" t="s">
        <v>16485</v>
      </c>
      <c r="I10814" t="s">
        <v>44</v>
      </c>
      <c r="J10814"/>
      <c r="K10814" t="s">
        <v>124</v>
      </c>
      <c r="M10814"/>
      <c r="N10814" t="s">
        <v>16528</v>
      </c>
      <c r="P10814" s="7" t="str">
        <f>HYPERLINK("https://collectormobile.dot.state.oh.us/arcgis/rest/services/ADAROW/ADA_ROW_Inventory_Image_Viewer/MapServer/0/815/attachments/", "Photo Link")</f>
        <v>Photo Link</v>
      </c>
      <c r="Q10814" s="7" t="str">
        <f>HYPERLINK("http://data.mapchannels.com/dualmaps6/map.htm?lat=40.794222&amp;lng=-81.463360", "Map Channel Link")</f>
        <v>Map Channel Link</v>
      </c>
    </row>
    <row r="10815" spans="1:17" hidden="1" x14ac:dyDescent="0.25">
      <c r="A10815" t="s">
        <v>5946</v>
      </c>
      <c r="B10815" t="s">
        <v>6606</v>
      </c>
      <c r="C10815" t="s">
        <v>6738</v>
      </c>
      <c r="D10815">
        <v>9.9179999999999993</v>
      </c>
      <c r="E10815" t="s">
        <v>17065</v>
      </c>
      <c r="F10815" t="s">
        <v>5957</v>
      </c>
      <c r="G10815" s="6">
        <v>43277.666145833333</v>
      </c>
      <c r="H10815" t="s">
        <v>16485</v>
      </c>
      <c r="I10815" t="s">
        <v>44</v>
      </c>
      <c r="J10815"/>
      <c r="K10815" t="s">
        <v>124</v>
      </c>
      <c r="M10815"/>
      <c r="N10815" t="s">
        <v>16528</v>
      </c>
      <c r="P10815" s="7" t="str">
        <f>HYPERLINK("https://collectormobile.dot.state.oh.us/arcgis/rest/services/ADAROW/ADA_ROW_Inventory_Image_Viewer/MapServer/0/816/attachments/", "Photo Link")</f>
        <v>Photo Link</v>
      </c>
      <c r="Q10815" s="7" t="str">
        <f>HYPERLINK("http://data.mapchannels.com/dualmaps6/map.htm?lat=40.794090&amp;lng=-81.462402", "Map Channel Link")</f>
        <v>Map Channel Link</v>
      </c>
    </row>
    <row r="10816" spans="1:17" hidden="1" x14ac:dyDescent="0.25">
      <c r="A10816" t="s">
        <v>5946</v>
      </c>
      <c r="B10816" t="s">
        <v>6606</v>
      </c>
      <c r="C10816" t="s">
        <v>6738</v>
      </c>
      <c r="D10816">
        <v>10.036</v>
      </c>
      <c r="E10816" t="s">
        <v>17066</v>
      </c>
      <c r="F10816" t="s">
        <v>5957</v>
      </c>
      <c r="G10816" s="6">
        <v>43277.651250000003</v>
      </c>
      <c r="H10816" t="s">
        <v>16485</v>
      </c>
      <c r="I10816" t="s">
        <v>44</v>
      </c>
      <c r="J10816"/>
      <c r="K10816" t="s">
        <v>28</v>
      </c>
      <c r="M10816"/>
      <c r="N10816" t="s">
        <v>16493</v>
      </c>
      <c r="P10816" s="7" t="str">
        <f>HYPERLINK("https://collectormobile.dot.state.oh.us/arcgis/rest/services/ADAROW/ADA_ROW_Inventory_Image_Viewer/MapServer/0/817/attachments/", "Photo Link")</f>
        <v>Photo Link</v>
      </c>
      <c r="Q10816" s="7" t="str">
        <f>HYPERLINK("http://data.mapchannels.com/dualmaps6/map.htm?lat=40.793732&amp;lng=-81.460199", "Map Channel Link")</f>
        <v>Map Channel Link</v>
      </c>
    </row>
    <row r="10817" spans="1:17" hidden="1" x14ac:dyDescent="0.25">
      <c r="A10817" t="s">
        <v>5946</v>
      </c>
      <c r="B10817" t="s">
        <v>6606</v>
      </c>
      <c r="C10817" t="s">
        <v>6738</v>
      </c>
      <c r="D10817">
        <v>10.798999999999999</v>
      </c>
      <c r="E10817" t="s">
        <v>17067</v>
      </c>
      <c r="F10817" t="s">
        <v>5953</v>
      </c>
      <c r="G10817" s="6">
        <v>43311.812789351847</v>
      </c>
      <c r="H10817" t="s">
        <v>16485</v>
      </c>
      <c r="I10817" t="s">
        <v>44</v>
      </c>
      <c r="J10817"/>
      <c r="K10817" t="s">
        <v>38</v>
      </c>
      <c r="M10817"/>
      <c r="N10817" t="s">
        <v>16493</v>
      </c>
      <c r="P10817" s="7" t="str">
        <f>HYPERLINK("https://collectormobile.dot.state.oh.us/arcgis/rest/services/ADAROW/ADA_ROW_Inventory_Image_Viewer/MapServer/0/818/attachments/", "Photo Link")</f>
        <v>Photo Link</v>
      </c>
      <c r="Q10817" s="7" t="str">
        <f>HYPERLINK("http://data.mapchannels.com/dualmaps6/map.htm?lat=40.792520&amp;lng=-81.445873", "Map Channel Link")</f>
        <v>Map Channel Link</v>
      </c>
    </row>
    <row r="10818" spans="1:17" hidden="1" x14ac:dyDescent="0.25">
      <c r="A10818" t="s">
        <v>5946</v>
      </c>
      <c r="B10818" t="s">
        <v>6606</v>
      </c>
      <c r="C10818" t="s">
        <v>6738</v>
      </c>
      <c r="D10818">
        <v>10.839</v>
      </c>
      <c r="E10818" t="s">
        <v>17068</v>
      </c>
      <c r="F10818" t="s">
        <v>5957</v>
      </c>
      <c r="G10818" s="6">
        <v>43279.588958333326</v>
      </c>
      <c r="H10818" t="s">
        <v>16485</v>
      </c>
      <c r="I10818" t="s">
        <v>44</v>
      </c>
      <c r="J10818"/>
      <c r="K10818" t="s">
        <v>38</v>
      </c>
      <c r="M10818"/>
      <c r="N10818" t="s">
        <v>16493</v>
      </c>
      <c r="P10818" s="7" t="str">
        <f>HYPERLINK("https://collectormobile.dot.state.oh.us/arcgis/rest/services/ADAROW/ADA_ROW_Inventory_Image_Viewer/MapServer/0/881/attachments/", "Photo Link")</f>
        <v>Photo Link</v>
      </c>
      <c r="Q10818" s="7" t="str">
        <f>HYPERLINK("http://data.mapchannels.com/dualmaps6/map.htm?lat=40.792673&amp;lng=-81.445140", "Map Channel Link")</f>
        <v>Map Channel Link</v>
      </c>
    </row>
    <row r="10819" spans="1:17" hidden="1" x14ac:dyDescent="0.25">
      <c r="A10819" t="s">
        <v>5946</v>
      </c>
      <c r="B10819" t="s">
        <v>6606</v>
      </c>
      <c r="C10819" t="s">
        <v>6738</v>
      </c>
      <c r="D10819">
        <v>11.454000000000001</v>
      </c>
      <c r="E10819" t="s">
        <v>17069</v>
      </c>
      <c r="F10819" t="s">
        <v>5957</v>
      </c>
      <c r="G10819" s="6">
        <v>43279.705358796287</v>
      </c>
      <c r="H10819" t="s">
        <v>16485</v>
      </c>
      <c r="I10819" t="s">
        <v>44</v>
      </c>
      <c r="J10819"/>
      <c r="K10819" t="s">
        <v>38</v>
      </c>
      <c r="M10819"/>
      <c r="N10819" t="s">
        <v>16493</v>
      </c>
      <c r="P10819" s="7" t="str">
        <f>HYPERLINK("https://collectormobile.dot.state.oh.us/arcgis/rest/services/ADAROW/ADA_ROW_Inventory_Image_Viewer/MapServer/0/887/attachments/", "Photo Link")</f>
        <v>Photo Link</v>
      </c>
      <c r="Q10819" s="7" t="str">
        <f>HYPERLINK("http://data.mapchannels.com/dualmaps6/map.htm?lat=40.795027&amp;lng=-81.433842", "Map Channel Link")</f>
        <v>Map Channel Link</v>
      </c>
    </row>
    <row r="10820" spans="1:17" hidden="1" x14ac:dyDescent="0.25">
      <c r="A10820" t="s">
        <v>5946</v>
      </c>
      <c r="B10820" t="s">
        <v>6606</v>
      </c>
      <c r="C10820" t="s">
        <v>6738</v>
      </c>
      <c r="D10820">
        <v>11.475</v>
      </c>
      <c r="E10820" t="s">
        <v>17070</v>
      </c>
      <c r="F10820" t="s">
        <v>5957</v>
      </c>
      <c r="G10820" s="6">
        <v>43279.709849537037</v>
      </c>
      <c r="H10820" t="s">
        <v>16485</v>
      </c>
      <c r="I10820" t="s">
        <v>44</v>
      </c>
      <c r="J10820"/>
      <c r="K10820" t="s">
        <v>124</v>
      </c>
      <c r="M10820"/>
      <c r="N10820" t="s">
        <v>16528</v>
      </c>
      <c r="P10820" s="7" t="str">
        <f>HYPERLINK("https://collectormobile.dot.state.oh.us/arcgis/rest/services/ADAROW/ADA_ROW_Inventory_Image_Viewer/MapServer/0/823/attachments/", "Photo Link")</f>
        <v>Photo Link</v>
      </c>
      <c r="Q10820" s="7" t="str">
        <f>HYPERLINK("http://data.mapchannels.com/dualmaps6/map.htm?lat=40.795100&amp;lng=-81.433453", "Map Channel Link")</f>
        <v>Map Channel Link</v>
      </c>
    </row>
    <row r="10821" spans="1:17" hidden="1" x14ac:dyDescent="0.25">
      <c r="A10821" t="s">
        <v>5946</v>
      </c>
      <c r="B10821" t="s">
        <v>6606</v>
      </c>
      <c r="C10821" t="s">
        <v>6738</v>
      </c>
      <c r="D10821">
        <v>11.837999999999999</v>
      </c>
      <c r="E10821" t="s">
        <v>17071</v>
      </c>
      <c r="F10821" t="s">
        <v>5957</v>
      </c>
      <c r="G10821" s="6">
        <v>43283.58085648148</v>
      </c>
      <c r="H10821" t="s">
        <v>16485</v>
      </c>
      <c r="I10821" t="s">
        <v>44</v>
      </c>
      <c r="J10821"/>
      <c r="K10821"/>
      <c r="M10821"/>
      <c r="N10821" t="s">
        <v>16493</v>
      </c>
      <c r="O10821" t="s">
        <v>6095</v>
      </c>
      <c r="P10821" s="7" t="str">
        <f>HYPERLINK("https://collectormobile.dot.state.oh.us/arcgis/rest/services/ADAROW/ADA_ROW_Inventory_Image_Viewer/MapServer/0/891/attachments/", "Photo Link")</f>
        <v>Photo Link</v>
      </c>
      <c r="Q10821" s="7" t="str">
        <f>HYPERLINK("http://data.mapchannels.com/dualmaps6/map.htm?lat=40.796422&amp;lng=-81.426732", "Map Channel Link")</f>
        <v>Map Channel Link</v>
      </c>
    </row>
    <row r="10822" spans="1:17" hidden="1" x14ac:dyDescent="0.25">
      <c r="A10822" t="s">
        <v>5946</v>
      </c>
      <c r="B10822" t="s">
        <v>6606</v>
      </c>
      <c r="C10822" t="s">
        <v>6738</v>
      </c>
      <c r="D10822">
        <v>11.872</v>
      </c>
      <c r="E10822" t="s">
        <v>17072</v>
      </c>
      <c r="F10822" t="s">
        <v>5957</v>
      </c>
      <c r="G10822" s="6">
        <v>43283.587881944448</v>
      </c>
      <c r="H10822" t="s">
        <v>16485</v>
      </c>
      <c r="I10822" t="s">
        <v>44</v>
      </c>
      <c r="J10822"/>
      <c r="K10822" t="s">
        <v>38</v>
      </c>
      <c r="M10822"/>
      <c r="N10822" t="s">
        <v>16493</v>
      </c>
      <c r="O10822" t="s">
        <v>6095</v>
      </c>
      <c r="P10822" s="7" t="str">
        <f>HYPERLINK("https://collectormobile.dot.state.oh.us/arcgis/rest/services/ADAROW/ADA_ROW_Inventory_Image_Viewer/MapServer/0/854/attachments/", "Photo Link")</f>
        <v>Photo Link</v>
      </c>
      <c r="Q10822" s="7" t="str">
        <f>HYPERLINK("http://data.mapchannels.com/dualmaps6/map.htm?lat=40.796509&amp;lng=-81.426081", "Map Channel Link")</f>
        <v>Map Channel Link</v>
      </c>
    </row>
    <row r="10823" spans="1:17" hidden="1" x14ac:dyDescent="0.25">
      <c r="A10823" t="s">
        <v>5946</v>
      </c>
      <c r="B10823" t="s">
        <v>6606</v>
      </c>
      <c r="C10823" t="s">
        <v>6738</v>
      </c>
      <c r="D10823">
        <v>17.067</v>
      </c>
      <c r="E10823" t="s">
        <v>17073</v>
      </c>
      <c r="F10823" t="s">
        <v>5953</v>
      </c>
      <c r="G10823" s="6">
        <v>43290.742604166669</v>
      </c>
      <c r="H10823" t="s">
        <v>16485</v>
      </c>
      <c r="I10823" t="s">
        <v>44</v>
      </c>
      <c r="J10823"/>
      <c r="K10823" t="s">
        <v>124</v>
      </c>
      <c r="M10823"/>
      <c r="N10823" t="s">
        <v>16486</v>
      </c>
      <c r="O10823" t="s">
        <v>17074</v>
      </c>
      <c r="P10823" s="7" t="str">
        <f>HYPERLINK("https://collectormobile.dot.state.oh.us/arcgis/rest/services/ADAROW/ADA_ROW_Inventory_Image_Viewer/MapServer/0/856/attachments/", "Photo Link")</f>
        <v>Photo Link</v>
      </c>
      <c r="Q10823" s="7" t="str">
        <f>HYPERLINK("http://data.mapchannels.com/dualmaps6/map.htm?lat=40.790087&amp;lng=-81.329219", "Map Channel Link")</f>
        <v>Map Channel Link</v>
      </c>
    </row>
    <row r="10824" spans="1:17" hidden="1" x14ac:dyDescent="0.25">
      <c r="A10824" t="s">
        <v>5946</v>
      </c>
      <c r="B10824" t="s">
        <v>6606</v>
      </c>
      <c r="C10824" t="s">
        <v>1926</v>
      </c>
      <c r="D10824">
        <v>3.2829999999999999</v>
      </c>
      <c r="E10824" t="s">
        <v>17075</v>
      </c>
      <c r="F10824" t="s">
        <v>5953</v>
      </c>
      <c r="G10824" s="6">
        <v>43290.622824074067</v>
      </c>
      <c r="H10824" t="s">
        <v>16485</v>
      </c>
      <c r="I10824" t="s">
        <v>44</v>
      </c>
      <c r="J10824"/>
      <c r="K10824" t="s">
        <v>38</v>
      </c>
      <c r="M10824"/>
      <c r="N10824" t="s">
        <v>16493</v>
      </c>
      <c r="O10824" t="s">
        <v>17076</v>
      </c>
      <c r="P10824" s="7" t="str">
        <f>HYPERLINK("https://collectormobile.dot.state.oh.us/arcgis/rest/services/ADAROW/ADA_ROW_Inventory_Image_Viewer/MapServer/0/827/attachments/", "Photo Link")</f>
        <v>Photo Link</v>
      </c>
      <c r="Q10824" s="7" t="str">
        <f>HYPERLINK("http://data.mapchannels.com/dualmaps6/map.htm?lat=40.672839&amp;lng=-81.260234", "Map Channel Link")</f>
        <v>Map Channel Link</v>
      </c>
    </row>
    <row r="10825" spans="1:17" hidden="1" x14ac:dyDescent="0.25">
      <c r="A10825" t="s">
        <v>5946</v>
      </c>
      <c r="B10825" t="s">
        <v>6606</v>
      </c>
      <c r="C10825" t="s">
        <v>1428</v>
      </c>
      <c r="D10825">
        <v>1.4159999999999999</v>
      </c>
      <c r="E10825" t="s">
        <v>17077</v>
      </c>
      <c r="F10825" t="s">
        <v>5957</v>
      </c>
      <c r="G10825" s="6">
        <v>43291.566527777781</v>
      </c>
      <c r="H10825" t="s">
        <v>16485</v>
      </c>
      <c r="I10825" t="s">
        <v>44</v>
      </c>
      <c r="J10825"/>
      <c r="K10825" t="s">
        <v>124</v>
      </c>
      <c r="M10825"/>
      <c r="N10825" t="s">
        <v>16486</v>
      </c>
      <c r="P10825" s="7" t="str">
        <f>HYPERLINK("https://collectormobile.dot.state.oh.us/arcgis/rest/services/ADAROW/ADA_ROW_Inventory_Image_Viewer/MapServer/0/2627/attachments/", "Photo Link")</f>
        <v>Photo Link</v>
      </c>
      <c r="Q10825" s="7" t="str">
        <f>HYPERLINK("http://data.mapchannels.com/dualmaps6/map.htm?lat=40.830699&amp;lng=-81.359225", "Map Channel Link")</f>
        <v>Map Channel Link</v>
      </c>
    </row>
    <row r="10826" spans="1:17" hidden="1" x14ac:dyDescent="0.25">
      <c r="A10826" t="s">
        <v>5946</v>
      </c>
      <c r="B10826" t="s">
        <v>6606</v>
      </c>
      <c r="C10826" t="s">
        <v>1428</v>
      </c>
      <c r="D10826">
        <v>1.4339999999999999</v>
      </c>
      <c r="E10826" t="s">
        <v>17078</v>
      </c>
      <c r="F10826" t="s">
        <v>5957</v>
      </c>
      <c r="G10826" s="6">
        <v>43291.57880787037</v>
      </c>
      <c r="H10826" t="s">
        <v>16485</v>
      </c>
      <c r="I10826" t="s">
        <v>44</v>
      </c>
      <c r="J10826"/>
      <c r="K10826" t="s">
        <v>28</v>
      </c>
      <c r="M10826"/>
      <c r="N10826" t="s">
        <v>16493</v>
      </c>
      <c r="P10826" s="7" t="str">
        <f>HYPERLINK("https://collectormobile.dot.state.oh.us/arcgis/rest/services/ADAROW/ADA_ROW_Inventory_Image_Viewer/MapServer/0/2725/attachments/", "Photo Link")</f>
        <v>Photo Link</v>
      </c>
      <c r="Q10826" s="7" t="str">
        <f>HYPERLINK("http://data.mapchannels.com/dualmaps6/map.htm?lat=40.830683&amp;lng=-81.358867", "Map Channel Link")</f>
        <v>Map Channel Link</v>
      </c>
    </row>
    <row r="10827" spans="1:17" hidden="1" x14ac:dyDescent="0.25">
      <c r="A10827" t="s">
        <v>5946</v>
      </c>
      <c r="B10827" t="s">
        <v>6606</v>
      </c>
      <c r="C10827" t="s">
        <v>3872</v>
      </c>
      <c r="D10827">
        <v>1.4999999999999999E-2</v>
      </c>
      <c r="E10827" t="s">
        <v>17079</v>
      </c>
      <c r="F10827" t="s">
        <v>5953</v>
      </c>
      <c r="G10827" s="6">
        <v>43284.569733796299</v>
      </c>
      <c r="H10827" t="s">
        <v>16485</v>
      </c>
      <c r="I10827" t="s">
        <v>44</v>
      </c>
      <c r="J10827"/>
      <c r="K10827" t="s">
        <v>38</v>
      </c>
      <c r="M10827"/>
      <c r="N10827" t="s">
        <v>16493</v>
      </c>
      <c r="O10827" t="s">
        <v>6095</v>
      </c>
      <c r="P10827" s="7" t="str">
        <f>HYPERLINK("https://collectormobile.dot.state.oh.us/arcgis/rest/services/ADAROW/ADA_ROW_Inventory_Image_Viewer/MapServer/0/19918/attachments/", "Photo Link")</f>
        <v>Photo Link</v>
      </c>
      <c r="Q10827" s="7" t="str">
        <f>HYPERLINK("http://data.mapchannels.com/dualmaps6/map.htm?lat=40.836728&amp;lng=-81.423862", "Map Channel Link")</f>
        <v>Map Channel Link</v>
      </c>
    </row>
    <row r="10828" spans="1:17" hidden="1" x14ac:dyDescent="0.25">
      <c r="A10828" t="s">
        <v>5946</v>
      </c>
      <c r="B10828" t="s">
        <v>6606</v>
      </c>
      <c r="C10828" t="s">
        <v>3872</v>
      </c>
      <c r="D10828">
        <v>2.1999999999999999E-2</v>
      </c>
      <c r="E10828" t="s">
        <v>17080</v>
      </c>
      <c r="F10828" t="s">
        <v>5953</v>
      </c>
      <c r="G10828" s="6">
        <v>43284.571493055562</v>
      </c>
      <c r="H10828" t="s">
        <v>16485</v>
      </c>
      <c r="I10828" t="s">
        <v>44</v>
      </c>
      <c r="J10828"/>
      <c r="K10828" t="s">
        <v>124</v>
      </c>
      <c r="M10828"/>
      <c r="N10828" t="s">
        <v>16493</v>
      </c>
      <c r="O10828" t="s">
        <v>6095</v>
      </c>
      <c r="P10828" s="7" t="str">
        <f>HYPERLINK("https://collectormobile.dot.state.oh.us/arcgis/rest/services/ADAROW/ADA_ROW_Inventory_Image_Viewer/MapServer/0/20319/attachments/", "Photo Link")</f>
        <v>Photo Link</v>
      </c>
      <c r="Q10828" s="7" t="str">
        <f>HYPERLINK("http://data.mapchannels.com/dualmaps6/map.htm?lat=40.836847&amp;lng=-81.424108", "Map Channel Link")</f>
        <v>Map Channel Link</v>
      </c>
    </row>
    <row r="10829" spans="1:17" hidden="1" x14ac:dyDescent="0.25">
      <c r="A10829" t="s">
        <v>5946</v>
      </c>
      <c r="B10829" t="s">
        <v>6606</v>
      </c>
      <c r="C10829" t="s">
        <v>2515</v>
      </c>
      <c r="D10829">
        <v>0.41299999999999998</v>
      </c>
      <c r="E10829" t="s">
        <v>17081</v>
      </c>
      <c r="F10829" t="s">
        <v>5957</v>
      </c>
      <c r="G10829" s="6">
        <v>43283.588518518518</v>
      </c>
      <c r="H10829" t="s">
        <v>16485</v>
      </c>
      <c r="I10829" t="s">
        <v>44</v>
      </c>
      <c r="J10829"/>
      <c r="K10829" t="s">
        <v>124</v>
      </c>
      <c r="M10829"/>
      <c r="N10829" t="s">
        <v>16493</v>
      </c>
      <c r="O10829" t="s">
        <v>6095</v>
      </c>
      <c r="P10829" s="7" t="str">
        <f>HYPERLINK("https://collectormobile.dot.state.oh.us/arcgis/rest/services/ADAROW/ADA_ROW_Inventory_Image_Viewer/MapServer/0/855/attachments/", "Photo Link")</f>
        <v>Photo Link</v>
      </c>
      <c r="Q10829" s="7" t="str">
        <f>HYPERLINK("http://data.mapchannels.com/dualmaps6/map.htm?lat=40.796573&amp;lng=-81.426221", "Map Channel Link")</f>
        <v>Map Channel Link</v>
      </c>
    </row>
    <row r="10830" spans="1:17" hidden="1" x14ac:dyDescent="0.25">
      <c r="A10830" t="s">
        <v>5946</v>
      </c>
      <c r="B10830" t="s">
        <v>6606</v>
      </c>
      <c r="C10830" t="s">
        <v>2527</v>
      </c>
      <c r="D10830">
        <v>0.01</v>
      </c>
      <c r="E10830" t="s">
        <v>17082</v>
      </c>
      <c r="F10830" t="s">
        <v>5957</v>
      </c>
      <c r="G10830" s="6">
        <v>43279.614756944437</v>
      </c>
      <c r="H10830" t="s">
        <v>16485</v>
      </c>
      <c r="I10830" t="s">
        <v>44</v>
      </c>
      <c r="J10830"/>
      <c r="K10830" t="s">
        <v>38</v>
      </c>
      <c r="M10830"/>
      <c r="N10830" t="s">
        <v>16493</v>
      </c>
      <c r="P10830" s="7" t="str">
        <f>HYPERLINK("https://collectormobile.dot.state.oh.us/arcgis/rest/services/ADAROW/ADA_ROW_Inventory_Image_Viewer/MapServer/0/822/attachments/", "Photo Link")</f>
        <v>Photo Link</v>
      </c>
      <c r="Q10830" s="7" t="str">
        <f>HYPERLINK("http://data.mapchannels.com/dualmaps6/map.htm?lat=40.794821&amp;lng=-81.436292", "Map Channel Link")</f>
        <v>Map Channel Link</v>
      </c>
    </row>
    <row r="10831" spans="1:17" hidden="1" x14ac:dyDescent="0.25">
      <c r="A10831" t="s">
        <v>5946</v>
      </c>
      <c r="B10831" t="s">
        <v>6606</v>
      </c>
      <c r="C10831" t="s">
        <v>2689</v>
      </c>
      <c r="D10831">
        <v>2.9390000000000001</v>
      </c>
      <c r="E10831" t="s">
        <v>17083</v>
      </c>
      <c r="F10831" t="s">
        <v>5957</v>
      </c>
      <c r="G10831" s="6">
        <v>43277.769282407397</v>
      </c>
      <c r="H10831" t="s">
        <v>16485</v>
      </c>
      <c r="I10831" t="s">
        <v>44</v>
      </c>
      <c r="J10831"/>
      <c r="K10831" t="s">
        <v>28</v>
      </c>
      <c r="M10831"/>
      <c r="N10831" t="s">
        <v>16493</v>
      </c>
      <c r="O10831" t="s">
        <v>17084</v>
      </c>
      <c r="P10831" s="7" t="str">
        <f>HYPERLINK("https://collectormobile.dot.state.oh.us/arcgis/rest/services/ADAROW/ADA_ROW_Inventory_Image_Viewer/MapServer/0/880/attachments/", "Photo Link")</f>
        <v>Photo Link</v>
      </c>
      <c r="Q10831" s="7" t="str">
        <f>HYPERLINK("http://data.mapchannels.com/dualmaps6/map.htm?lat=40.792434&amp;lng=-81.445928", "Map Channel Link")</f>
        <v>Map Channel Link</v>
      </c>
    </row>
    <row r="10832" spans="1:17" hidden="1" x14ac:dyDescent="0.25">
      <c r="A10832" t="s">
        <v>5946</v>
      </c>
      <c r="B10832" t="s">
        <v>6606</v>
      </c>
      <c r="C10832" t="s">
        <v>2689</v>
      </c>
      <c r="D10832">
        <v>2.9609999999999999</v>
      </c>
      <c r="E10832" t="s">
        <v>17085</v>
      </c>
      <c r="F10832" t="s">
        <v>5957</v>
      </c>
      <c r="G10832" s="6">
        <v>43277.731400462973</v>
      </c>
      <c r="H10832" t="s">
        <v>16485</v>
      </c>
      <c r="I10832" t="s">
        <v>44</v>
      </c>
      <c r="J10832"/>
      <c r="K10832" t="s">
        <v>38</v>
      </c>
      <c r="M10832"/>
      <c r="N10832" t="s">
        <v>16493</v>
      </c>
      <c r="P10832" s="7" t="str">
        <f>HYPERLINK("https://collectormobile.dot.state.oh.us/arcgis/rest/services/ADAROW/ADA_ROW_Inventory_Image_Viewer/MapServer/0/848/attachments/", "Photo Link")</f>
        <v>Photo Link</v>
      </c>
      <c r="Q10832" s="7" t="str">
        <f>HYPERLINK("http://data.mapchannels.com/dualmaps6/map.htm?lat=40.792751&amp;lng=-81.446093", "Map Channel Link")</f>
        <v>Map Channel Link</v>
      </c>
    </row>
    <row r="10833" spans="1:17" hidden="1" x14ac:dyDescent="0.25">
      <c r="A10833" t="s">
        <v>5946</v>
      </c>
      <c r="B10833" t="s">
        <v>6606</v>
      </c>
      <c r="C10833" t="s">
        <v>1479</v>
      </c>
      <c r="D10833">
        <v>11.474</v>
      </c>
      <c r="E10833" t="s">
        <v>17086</v>
      </c>
      <c r="F10833" t="s">
        <v>5957</v>
      </c>
      <c r="G10833" s="6">
        <v>43272.532500000001</v>
      </c>
      <c r="H10833" t="s">
        <v>16485</v>
      </c>
      <c r="I10833" t="s">
        <v>44</v>
      </c>
      <c r="J10833"/>
      <c r="K10833"/>
      <c r="M10833"/>
      <c r="N10833" t="s">
        <v>16493</v>
      </c>
      <c r="P10833" s="7" t="str">
        <f>HYPERLINK("https://collectormobile.dot.state.oh.us/arcgis/rest/services/ADAROW/ADA_ROW_Inventory_Image_Viewer/MapServer/0/828/attachments/", "Photo Link")</f>
        <v>Photo Link</v>
      </c>
      <c r="Q10833" s="7" t="str">
        <f>HYPERLINK("http://data.mapchannels.com/dualmaps6/map.htm?lat=40.824167&amp;lng=-81.502972", "Map Channel Link")</f>
        <v>Map Channel Link</v>
      </c>
    </row>
    <row r="10834" spans="1:17" hidden="1" x14ac:dyDescent="0.25">
      <c r="A10834" t="s">
        <v>5946</v>
      </c>
      <c r="B10834" t="s">
        <v>6606</v>
      </c>
      <c r="C10834" t="s">
        <v>1479</v>
      </c>
      <c r="D10834">
        <v>11.526</v>
      </c>
      <c r="E10834" t="s">
        <v>17087</v>
      </c>
      <c r="F10834" t="s">
        <v>5957</v>
      </c>
      <c r="G10834" s="6">
        <v>43272.545682870368</v>
      </c>
      <c r="H10834" t="s">
        <v>16485</v>
      </c>
      <c r="I10834" t="s">
        <v>44</v>
      </c>
      <c r="J10834"/>
      <c r="K10834" t="s">
        <v>38</v>
      </c>
      <c r="M10834"/>
      <c r="N10834" t="s">
        <v>16493</v>
      </c>
      <c r="P10834" s="7" t="str">
        <f>HYPERLINK("https://collectormobile.dot.state.oh.us/arcgis/rest/services/ADAROW/ADA_ROW_Inventory_Image_Viewer/MapServer/0/830/attachments/", "Photo Link")</f>
        <v>Photo Link</v>
      </c>
      <c r="Q10834" s="7" t="str">
        <f>HYPERLINK("http://data.mapchannels.com/dualmaps6/map.htm?lat=40.824928&amp;lng=-81.502950", "Map Channel Link")</f>
        <v>Map Channel Link</v>
      </c>
    </row>
    <row r="10835" spans="1:17" hidden="1" x14ac:dyDescent="0.25">
      <c r="A10835" t="s">
        <v>5946</v>
      </c>
      <c r="B10835" t="s">
        <v>6606</v>
      </c>
      <c r="C10835" t="s">
        <v>1479</v>
      </c>
      <c r="D10835">
        <v>11.606999999999999</v>
      </c>
      <c r="E10835" t="s">
        <v>17088</v>
      </c>
      <c r="F10835" t="s">
        <v>5957</v>
      </c>
      <c r="G10835" s="6">
        <v>43272.561597222222</v>
      </c>
      <c r="H10835" t="s">
        <v>16485</v>
      </c>
      <c r="I10835" t="s">
        <v>44</v>
      </c>
      <c r="J10835"/>
      <c r="K10835" t="s">
        <v>124</v>
      </c>
      <c r="M10835"/>
      <c r="N10835" t="s">
        <v>16524</v>
      </c>
      <c r="O10835" t="s">
        <v>17089</v>
      </c>
      <c r="P10835" s="7" t="str">
        <f>HYPERLINK("https://collectormobile.dot.state.oh.us/arcgis/rest/services/ADAROW/ADA_ROW_Inventory_Image_Viewer/MapServer/0/862/attachments/", "Photo Link")</f>
        <v>Photo Link</v>
      </c>
      <c r="Q10835" s="7" t="str">
        <f>HYPERLINK("http://data.mapchannels.com/dualmaps6/map.htm?lat=40.826084&amp;lng=-81.502862", "Map Channel Link")</f>
        <v>Map Channel Link</v>
      </c>
    </row>
    <row r="10836" spans="1:17" hidden="1" x14ac:dyDescent="0.25">
      <c r="A10836" t="s">
        <v>5946</v>
      </c>
      <c r="B10836" t="s">
        <v>6606</v>
      </c>
      <c r="C10836" t="s">
        <v>1479</v>
      </c>
      <c r="D10836">
        <v>11.662000000000001</v>
      </c>
      <c r="E10836" t="s">
        <v>17090</v>
      </c>
      <c r="F10836" t="s">
        <v>5957</v>
      </c>
      <c r="G10836" s="6">
        <v>43272.56695601852</v>
      </c>
      <c r="H10836" t="s">
        <v>16485</v>
      </c>
      <c r="I10836" t="s">
        <v>44</v>
      </c>
      <c r="J10836"/>
      <c r="K10836" t="s">
        <v>124</v>
      </c>
      <c r="M10836"/>
      <c r="N10836" t="s">
        <v>16528</v>
      </c>
      <c r="P10836" s="7" t="str">
        <f>HYPERLINK("https://collectormobile.dot.state.oh.us/arcgis/rest/services/ADAROW/ADA_ROW_Inventory_Image_Viewer/MapServer/0/895/attachments/", "Photo Link")</f>
        <v>Photo Link</v>
      </c>
      <c r="Q10836" s="7" t="str">
        <f>HYPERLINK("http://data.mapchannels.com/dualmaps6/map.htm?lat=40.826889&amp;lng=-81.502810", "Map Channel Link")</f>
        <v>Map Channel Link</v>
      </c>
    </row>
    <row r="10837" spans="1:17" hidden="1" x14ac:dyDescent="0.25">
      <c r="A10837" t="s">
        <v>5946</v>
      </c>
      <c r="B10837" t="s">
        <v>6606</v>
      </c>
      <c r="C10837" t="s">
        <v>1479</v>
      </c>
      <c r="D10837">
        <v>11.673999999999999</v>
      </c>
      <c r="E10837" t="s">
        <v>17091</v>
      </c>
      <c r="F10837" t="s">
        <v>5957</v>
      </c>
      <c r="G10837" s="6">
        <v>43272.575162037043</v>
      </c>
      <c r="H10837" t="s">
        <v>16485</v>
      </c>
      <c r="I10837" t="s">
        <v>44</v>
      </c>
      <c r="J10837"/>
      <c r="K10837" t="s">
        <v>124</v>
      </c>
      <c r="M10837"/>
      <c r="N10837" t="s">
        <v>16524</v>
      </c>
      <c r="P10837" s="7" t="str">
        <f>HYPERLINK("https://collectormobile.dot.state.oh.us/arcgis/rest/services/ADAROW/ADA_ROW_Inventory_Image_Viewer/MapServer/0/896/attachments/", "Photo Link")</f>
        <v>Photo Link</v>
      </c>
      <c r="Q10837" s="7" t="str">
        <f>HYPERLINK("http://data.mapchannels.com/dualmaps6/map.htm?lat=40.827068&amp;lng=-81.502805", "Map Channel Link")</f>
        <v>Map Channel Link</v>
      </c>
    </row>
    <row r="10838" spans="1:17" hidden="1" x14ac:dyDescent="0.25">
      <c r="A10838" t="s">
        <v>5946</v>
      </c>
      <c r="B10838" t="s">
        <v>6606</v>
      </c>
      <c r="C10838" t="s">
        <v>1479</v>
      </c>
      <c r="D10838">
        <v>11.736000000000001</v>
      </c>
      <c r="E10838" t="s">
        <v>17092</v>
      </c>
      <c r="F10838" t="s">
        <v>5957</v>
      </c>
      <c r="G10838" s="6">
        <v>43272.587291666663</v>
      </c>
      <c r="H10838" t="s">
        <v>16485</v>
      </c>
      <c r="I10838" t="s">
        <v>44</v>
      </c>
      <c r="J10838"/>
      <c r="K10838" t="s">
        <v>124</v>
      </c>
      <c r="M10838"/>
      <c r="N10838" t="s">
        <v>16524</v>
      </c>
      <c r="O10838" t="s">
        <v>17093</v>
      </c>
      <c r="P10838" s="7" t="str">
        <f>HYPERLINK("https://collectormobile.dot.state.oh.us/arcgis/rest/services/ADAROW/ADA_ROW_Inventory_Image_Viewer/MapServer/0/833/attachments/", "Photo Link")</f>
        <v>Photo Link</v>
      </c>
      <c r="Q10838" s="7" t="str">
        <f>HYPERLINK("http://data.mapchannels.com/dualmaps6/map.htm?lat=40.827959&amp;lng=-81.502757", "Map Channel Link")</f>
        <v>Map Channel Link</v>
      </c>
    </row>
    <row r="10839" spans="1:17" hidden="1" x14ac:dyDescent="0.25">
      <c r="A10839" t="s">
        <v>5946</v>
      </c>
      <c r="B10839" t="s">
        <v>6606</v>
      </c>
      <c r="C10839" t="s">
        <v>1479</v>
      </c>
      <c r="D10839">
        <v>12.605</v>
      </c>
      <c r="E10839" t="s">
        <v>17094</v>
      </c>
      <c r="F10839" t="s">
        <v>5957</v>
      </c>
      <c r="G10839" s="6">
        <v>43270.763611111113</v>
      </c>
      <c r="H10839" t="s">
        <v>16485</v>
      </c>
      <c r="I10839" t="s">
        <v>44</v>
      </c>
      <c r="J10839"/>
      <c r="K10839" t="s">
        <v>124</v>
      </c>
      <c r="M10839"/>
      <c r="N10839" t="s">
        <v>16524</v>
      </c>
      <c r="O10839" t="s">
        <v>17095</v>
      </c>
      <c r="P10839" s="7" t="str">
        <f>HYPERLINK("https://collectormobile.dot.state.oh.us/arcgis/rest/services/ADAROW/ADA_ROW_Inventory_Image_Viewer/MapServer/0/834/attachments/", "Photo Link")</f>
        <v>Photo Link</v>
      </c>
      <c r="Q10839" s="7" t="str">
        <f>HYPERLINK("http://data.mapchannels.com/dualmaps6/map.htm?lat=40.840417&amp;lng=-81.501331", "Map Channel Link")</f>
        <v>Map Channel Link</v>
      </c>
    </row>
    <row r="10840" spans="1:17" hidden="1" x14ac:dyDescent="0.25">
      <c r="A10840" t="s">
        <v>5946</v>
      </c>
      <c r="B10840" t="s">
        <v>6606</v>
      </c>
      <c r="C10840" t="s">
        <v>1479</v>
      </c>
      <c r="D10840">
        <v>14.269</v>
      </c>
      <c r="E10840" t="s">
        <v>17096</v>
      </c>
      <c r="F10840" t="s">
        <v>5957</v>
      </c>
      <c r="G10840" s="6">
        <v>43269.755520833343</v>
      </c>
      <c r="H10840" t="s">
        <v>16485</v>
      </c>
      <c r="I10840" t="s">
        <v>44</v>
      </c>
      <c r="J10840"/>
      <c r="K10840" t="s">
        <v>38</v>
      </c>
      <c r="M10840"/>
      <c r="N10840" t="s">
        <v>16493</v>
      </c>
      <c r="P10840" s="7" t="str">
        <f>HYPERLINK("https://collectormobile.dot.state.oh.us/arcgis/rest/services/ADAROW/ADA_ROW_Inventory_Image_Viewer/MapServer/0/921/attachments/", "Photo Link")</f>
        <v>Photo Link</v>
      </c>
      <c r="Q10840" s="7" t="str">
        <f>HYPERLINK("http://data.mapchannels.com/dualmaps6/map.htm?lat=40.860392&amp;lng=-81.485302", "Map Channel Link")</f>
        <v>Map Channel Link</v>
      </c>
    </row>
    <row r="10841" spans="1:17" hidden="1" x14ac:dyDescent="0.25">
      <c r="A10841" t="s">
        <v>5946</v>
      </c>
      <c r="B10841" t="s">
        <v>6606</v>
      </c>
      <c r="C10841" t="s">
        <v>1479</v>
      </c>
      <c r="D10841">
        <v>14.273</v>
      </c>
      <c r="E10841" t="s">
        <v>17097</v>
      </c>
      <c r="F10841" t="s">
        <v>5957</v>
      </c>
      <c r="G10841" s="6">
        <v>43270.600682870368</v>
      </c>
      <c r="H10841" t="s">
        <v>16485</v>
      </c>
      <c r="I10841" t="s">
        <v>44</v>
      </c>
      <c r="J10841"/>
      <c r="K10841"/>
      <c r="M10841"/>
      <c r="N10841" t="s">
        <v>16493</v>
      </c>
      <c r="P10841" s="7" t="str">
        <f>HYPERLINK("https://collectormobile.dot.state.oh.us/arcgis/rest/services/ADAROW/ADA_ROW_Inventory_Image_Viewer/MapServer/0/867/attachments/", "Photo Link")</f>
        <v>Photo Link</v>
      </c>
      <c r="Q10841" s="7" t="str">
        <f>HYPERLINK("http://data.mapchannels.com/dualmaps6/map.htm?lat=40.860434&amp;lng=-81.484968", "Map Channel Link")</f>
        <v>Map Channel Link</v>
      </c>
    </row>
    <row r="10842" spans="1:17" hidden="1" x14ac:dyDescent="0.25">
      <c r="A10842" t="s">
        <v>5946</v>
      </c>
      <c r="B10842" t="s">
        <v>6606</v>
      </c>
      <c r="C10842" t="s">
        <v>1143</v>
      </c>
      <c r="D10842">
        <v>0.24399999999999999</v>
      </c>
      <c r="E10842" t="s">
        <v>17098</v>
      </c>
      <c r="F10842" t="s">
        <v>5957</v>
      </c>
      <c r="G10842" s="6">
        <v>43269.599733796298</v>
      </c>
      <c r="H10842" t="s">
        <v>16485</v>
      </c>
      <c r="I10842" t="s">
        <v>44</v>
      </c>
      <c r="J10842"/>
      <c r="K10842" t="s">
        <v>28</v>
      </c>
      <c r="M10842"/>
      <c r="N10842" t="s">
        <v>16493</v>
      </c>
      <c r="P10842" s="7" t="str">
        <f>HYPERLINK("https://collectormobile.dot.state.oh.us/arcgis/rest/services/ADAROW/ADA_ROW_Inventory_Image_Viewer/MapServer/0/923/attachments/", "Photo Link")</f>
        <v>Photo Link</v>
      </c>
      <c r="Q10842" s="7" t="str">
        <f>HYPERLINK("http://data.mapchannels.com/dualmaps6/map.htm?lat=40.976189&amp;lng=-81.412121", "Map Channel Link")</f>
        <v>Map Channel Link</v>
      </c>
    </row>
    <row r="10843" spans="1:17" hidden="1" x14ac:dyDescent="0.25">
      <c r="A10843" t="s">
        <v>5946</v>
      </c>
      <c r="B10843" t="s">
        <v>6606</v>
      </c>
      <c r="C10843" t="s">
        <v>1143</v>
      </c>
      <c r="D10843">
        <v>0.27300000000000002</v>
      </c>
      <c r="E10843" t="s">
        <v>17099</v>
      </c>
      <c r="F10843" t="s">
        <v>5957</v>
      </c>
      <c r="G10843" s="6">
        <v>43269.607511574082</v>
      </c>
      <c r="H10843" t="s">
        <v>16485</v>
      </c>
      <c r="I10843" t="s">
        <v>44</v>
      </c>
      <c r="J10843"/>
      <c r="K10843" t="s">
        <v>38</v>
      </c>
      <c r="M10843"/>
      <c r="N10843" t="s">
        <v>16493</v>
      </c>
      <c r="P10843" s="7" t="str">
        <f>HYPERLINK("https://collectormobile.dot.state.oh.us/arcgis/rest/services/ADAROW/ADA_ROW_Inventory_Image_Viewer/MapServer/0/839/attachments/", "Photo Link")</f>
        <v>Photo Link</v>
      </c>
      <c r="Q10843" s="7" t="str">
        <f>HYPERLINK("http://data.mapchannels.com/dualmaps6/map.htm?lat=40.976075&amp;lng=-81.411571", "Map Channel Link")</f>
        <v>Map Channel Link</v>
      </c>
    </row>
    <row r="10844" spans="1:17" hidden="1" x14ac:dyDescent="0.25">
      <c r="A10844" t="s">
        <v>5946</v>
      </c>
      <c r="B10844" t="s">
        <v>6606</v>
      </c>
      <c r="C10844" t="s">
        <v>1143</v>
      </c>
      <c r="D10844">
        <v>0.28399999999999997</v>
      </c>
      <c r="E10844" t="s">
        <v>17100</v>
      </c>
      <c r="F10844" t="s">
        <v>5957</v>
      </c>
      <c r="G10844" s="6">
        <v>43269.612303240741</v>
      </c>
      <c r="H10844" t="s">
        <v>16485</v>
      </c>
      <c r="I10844" t="s">
        <v>44</v>
      </c>
      <c r="J10844"/>
      <c r="K10844" t="s">
        <v>124</v>
      </c>
      <c r="M10844"/>
      <c r="N10844" t="s">
        <v>16524</v>
      </c>
      <c r="P10844" s="7" t="str">
        <f>HYPERLINK("https://collectormobile.dot.state.oh.us/arcgis/rest/services/ADAROW/ADA_ROW_Inventory_Image_Viewer/MapServer/0/924/attachments/", "Photo Link")</f>
        <v>Photo Link</v>
      </c>
      <c r="Q10844" s="7" t="str">
        <f>HYPERLINK("http://data.mapchannels.com/dualmaps6/map.htm?lat=40.976075&amp;lng=-81.411371", "Map Channel Link")</f>
        <v>Map Channel Link</v>
      </c>
    </row>
    <row r="10845" spans="1:17" hidden="1" x14ac:dyDescent="0.25">
      <c r="A10845" t="s">
        <v>5946</v>
      </c>
      <c r="B10845" t="s">
        <v>6606</v>
      </c>
      <c r="C10845" t="s">
        <v>1143</v>
      </c>
      <c r="D10845">
        <v>0.34499999999999997</v>
      </c>
      <c r="E10845" t="s">
        <v>17101</v>
      </c>
      <c r="F10845" t="s">
        <v>5957</v>
      </c>
      <c r="G10845" s="6">
        <v>43269.618518518517</v>
      </c>
      <c r="H10845" t="s">
        <v>16485</v>
      </c>
      <c r="I10845" t="s">
        <v>44</v>
      </c>
      <c r="J10845"/>
      <c r="K10845" t="s">
        <v>124</v>
      </c>
      <c r="M10845"/>
      <c r="N10845" t="s">
        <v>16524</v>
      </c>
      <c r="O10845" t="s">
        <v>17102</v>
      </c>
      <c r="P10845" s="7" t="str">
        <f>HYPERLINK("https://collectormobile.dot.state.oh.us/arcgis/rest/services/ADAROW/ADA_ROW_Inventory_Image_Viewer/MapServer/0/925/attachments/", "Photo Link")</f>
        <v>Photo Link</v>
      </c>
      <c r="Q10845" s="7" t="str">
        <f>HYPERLINK("http://data.mapchannels.com/dualmaps6/map.htm?lat=40.976071&amp;lng=-81.410196", "Map Channel Link")</f>
        <v>Map Channel Link</v>
      </c>
    </row>
    <row r="10846" spans="1:17" hidden="1" x14ac:dyDescent="0.25">
      <c r="A10846" t="s">
        <v>5946</v>
      </c>
      <c r="B10846" t="s">
        <v>6606</v>
      </c>
      <c r="C10846" t="s">
        <v>1143</v>
      </c>
      <c r="D10846">
        <v>0.38400000000000001</v>
      </c>
      <c r="E10846" t="s">
        <v>17103</v>
      </c>
      <c r="F10846" t="s">
        <v>5957</v>
      </c>
      <c r="G10846" s="6">
        <v>43269.625856481478</v>
      </c>
      <c r="H10846" t="s">
        <v>16485</v>
      </c>
      <c r="I10846" t="s">
        <v>44</v>
      </c>
      <c r="J10846"/>
      <c r="K10846" t="s">
        <v>124</v>
      </c>
      <c r="M10846"/>
      <c r="N10846" t="s">
        <v>16486</v>
      </c>
      <c r="O10846" t="s">
        <v>17102</v>
      </c>
      <c r="P10846" s="7" t="str">
        <f>HYPERLINK("https://collectormobile.dot.state.oh.us/arcgis/rest/services/ADAROW/ADA_ROW_Inventory_Image_Viewer/MapServer/0/2516/attachments/", "Photo Link")</f>
        <v>Photo Link</v>
      </c>
      <c r="Q10846" s="7" t="str">
        <f>HYPERLINK("http://data.mapchannels.com/dualmaps6/map.htm?lat=40.976090&amp;lng=-81.409453", "Map Channel Link")</f>
        <v>Map Channel Link</v>
      </c>
    </row>
    <row r="10847" spans="1:17" hidden="1" x14ac:dyDescent="0.25">
      <c r="A10847" t="s">
        <v>5946</v>
      </c>
      <c r="B10847" t="s">
        <v>6606</v>
      </c>
      <c r="C10847" t="s">
        <v>1143</v>
      </c>
      <c r="D10847">
        <v>0.38500000000000001</v>
      </c>
      <c r="E10847" t="s">
        <v>17104</v>
      </c>
      <c r="F10847" t="s">
        <v>5957</v>
      </c>
      <c r="G10847" s="6">
        <v>43269.591064814813</v>
      </c>
      <c r="H10847" t="s">
        <v>16485</v>
      </c>
      <c r="I10847" t="s">
        <v>44</v>
      </c>
      <c r="J10847"/>
      <c r="K10847" t="s">
        <v>28</v>
      </c>
      <c r="M10847"/>
      <c r="N10847" t="s">
        <v>16519</v>
      </c>
      <c r="O10847" t="s">
        <v>17105</v>
      </c>
      <c r="P10847" s="7" t="str">
        <f>HYPERLINK("https://collectormobile.dot.state.oh.us/arcgis/rest/services/ADAROW/ADA_ROW_Inventory_Image_Viewer/MapServer/0/2515/attachments/", "Photo Link")</f>
        <v>Photo Link</v>
      </c>
      <c r="Q10847" s="7" t="str">
        <f>HYPERLINK("http://data.mapchannels.com/dualmaps6/map.htm?lat=40.976191&amp;lng=-81.409434", "Map Channel Link")</f>
        <v>Map Channel Link</v>
      </c>
    </row>
    <row r="10848" spans="1:17" hidden="1" x14ac:dyDescent="0.25">
      <c r="A10848" t="s">
        <v>5946</v>
      </c>
      <c r="B10848" t="s">
        <v>6606</v>
      </c>
      <c r="C10848" t="s">
        <v>1143</v>
      </c>
      <c r="D10848">
        <v>0.39300000000000002</v>
      </c>
      <c r="E10848" t="s">
        <v>17106</v>
      </c>
      <c r="F10848" t="s">
        <v>5953</v>
      </c>
      <c r="G10848" s="6">
        <v>43325.602407407408</v>
      </c>
      <c r="H10848" t="s">
        <v>16485</v>
      </c>
      <c r="I10848" t="s">
        <v>44</v>
      </c>
      <c r="J10848"/>
      <c r="K10848" t="s">
        <v>124</v>
      </c>
      <c r="M10848"/>
      <c r="N10848" t="s">
        <v>16528</v>
      </c>
      <c r="O10848" t="s">
        <v>17107</v>
      </c>
      <c r="P10848" s="7" t="str">
        <f>HYPERLINK("https://collectormobile.dot.state.oh.us/arcgis/rest/services/ADAROW/ADA_ROW_Inventory_Image_Viewer/MapServer/0/2383/attachments/", "Photo Link")</f>
        <v>Photo Link</v>
      </c>
      <c r="Q10848" s="7" t="str">
        <f>HYPERLINK("http://data.mapchannels.com/dualmaps6/map.htm?lat=40.976207&amp;lng=-81.409280", "Map Channel Link")</f>
        <v>Map Channel Link</v>
      </c>
    </row>
    <row r="10849" spans="1:17" hidden="1" x14ac:dyDescent="0.25">
      <c r="A10849" t="s">
        <v>5946</v>
      </c>
      <c r="B10849" t="s">
        <v>6606</v>
      </c>
      <c r="C10849" t="s">
        <v>1143</v>
      </c>
      <c r="D10849">
        <v>0.39300000000000002</v>
      </c>
      <c r="E10849" t="s">
        <v>17108</v>
      </c>
      <c r="F10849" t="s">
        <v>5957</v>
      </c>
      <c r="G10849" s="6">
        <v>43269.631562499999</v>
      </c>
      <c r="H10849" t="s">
        <v>16485</v>
      </c>
      <c r="I10849" t="s">
        <v>44</v>
      </c>
      <c r="J10849"/>
      <c r="K10849" t="s">
        <v>124</v>
      </c>
      <c r="M10849"/>
      <c r="N10849" t="s">
        <v>16513</v>
      </c>
      <c r="P10849" s="7" t="str">
        <f>HYPERLINK("https://collectormobile.dot.state.oh.us/arcgis/rest/services/ADAROW/ADA_ROW_Inventory_Image_Viewer/MapServer/0/2384/attachments/", "Photo Link")</f>
        <v>Photo Link</v>
      </c>
      <c r="Q10849" s="7" t="str">
        <f>HYPERLINK("http://data.mapchannels.com/dualmaps6/map.htm?lat=40.976087&amp;lng=-81.409301", "Map Channel Link")</f>
        <v>Map Channel Link</v>
      </c>
    </row>
    <row r="10850" spans="1:17" hidden="1" x14ac:dyDescent="0.25">
      <c r="A10850" t="s">
        <v>5946</v>
      </c>
      <c r="B10850" t="s">
        <v>6606</v>
      </c>
      <c r="C10850" t="s">
        <v>1143</v>
      </c>
      <c r="D10850">
        <v>0.42299999999999999</v>
      </c>
      <c r="E10850" t="s">
        <v>17109</v>
      </c>
      <c r="F10850" t="s">
        <v>5957</v>
      </c>
      <c r="G10850" s="6">
        <v>43269.637303240743</v>
      </c>
      <c r="H10850" t="s">
        <v>16485</v>
      </c>
      <c r="I10850" t="s">
        <v>44</v>
      </c>
      <c r="J10850"/>
      <c r="K10850" t="s">
        <v>124</v>
      </c>
      <c r="M10850"/>
      <c r="N10850" t="s">
        <v>16570</v>
      </c>
      <c r="P10850" s="7" t="str">
        <f>HYPERLINK("https://collectormobile.dot.state.oh.us/arcgis/rest/services/ADAROW/ADA_ROW_Inventory_Image_Viewer/MapServer/0/2519/attachments/", "Photo Link")</f>
        <v>Photo Link</v>
      </c>
      <c r="Q10850" s="7" t="str">
        <f>HYPERLINK("http://data.mapchannels.com/dualmaps6/map.htm?lat=40.976071&amp;lng=-81.408728", "Map Channel Link")</f>
        <v>Map Channel Link</v>
      </c>
    </row>
    <row r="10851" spans="1:17" hidden="1" x14ac:dyDescent="0.25">
      <c r="A10851" t="s">
        <v>5946</v>
      </c>
      <c r="B10851" t="s">
        <v>6606</v>
      </c>
      <c r="C10851" t="s">
        <v>1143</v>
      </c>
      <c r="D10851">
        <v>0.47799999999999998</v>
      </c>
      <c r="E10851" t="s">
        <v>17110</v>
      </c>
      <c r="F10851" t="s">
        <v>5957</v>
      </c>
      <c r="G10851" s="6">
        <v>43269.650879629633</v>
      </c>
      <c r="H10851" t="s">
        <v>16485</v>
      </c>
      <c r="I10851" t="s">
        <v>44</v>
      </c>
      <c r="J10851"/>
      <c r="K10851" t="s">
        <v>124</v>
      </c>
      <c r="M10851"/>
      <c r="N10851" t="s">
        <v>16513</v>
      </c>
      <c r="O10851" t="s">
        <v>17111</v>
      </c>
      <c r="P10851" s="7" t="str">
        <f>HYPERLINK("https://collectormobile.dot.state.oh.us/arcgis/rest/services/ADAROW/ADA_ROW_Inventory_Image_Viewer/MapServer/0/7118/attachments/", "Photo Link")</f>
        <v>Photo Link</v>
      </c>
      <c r="Q10851" s="7" t="str">
        <f>HYPERLINK("http://data.mapchannels.com/dualmaps6/map.htm?lat=40.976016&amp;lng=-81.407681", "Map Channel Link")</f>
        <v>Map Channel Link</v>
      </c>
    </row>
    <row r="10852" spans="1:17" hidden="1" x14ac:dyDescent="0.25">
      <c r="A10852" t="s">
        <v>5946</v>
      </c>
      <c r="B10852" t="s">
        <v>6606</v>
      </c>
      <c r="C10852" t="s">
        <v>1143</v>
      </c>
      <c r="D10852">
        <v>16.34</v>
      </c>
      <c r="E10852" t="s">
        <v>17112</v>
      </c>
      <c r="F10852" t="s">
        <v>5957</v>
      </c>
      <c r="G10852" s="6">
        <v>43291.640451388892</v>
      </c>
      <c r="H10852" t="s">
        <v>16485</v>
      </c>
      <c r="I10852" t="s">
        <v>44</v>
      </c>
      <c r="J10852"/>
      <c r="K10852" t="s">
        <v>124</v>
      </c>
      <c r="M10852"/>
      <c r="N10852" t="s">
        <v>16528</v>
      </c>
      <c r="P10852" s="7" t="str">
        <f>HYPERLINK("https://collectormobile.dot.state.oh.us/arcgis/rest/services/ADAROW/ADA_ROW_Inventory_Image_Viewer/MapServer/0/926/attachments/", "Photo Link")</f>
        <v>Photo Link</v>
      </c>
      <c r="Q10852" s="7" t="str">
        <f>HYPERLINK("http://data.mapchannels.com/dualmaps6/map.htm?lat=40.939795&amp;lng=-81.115511", "Map Channel Link")</f>
        <v>Map Channel Link</v>
      </c>
    </row>
    <row r="10853" spans="1:17" hidden="1" x14ac:dyDescent="0.25">
      <c r="A10853" t="s">
        <v>5946</v>
      </c>
      <c r="B10853" t="s">
        <v>6606</v>
      </c>
      <c r="C10853" t="s">
        <v>1143</v>
      </c>
      <c r="D10853">
        <v>16.358000000000001</v>
      </c>
      <c r="E10853" t="s">
        <v>17113</v>
      </c>
      <c r="F10853" t="s">
        <v>5953</v>
      </c>
      <c r="G10853" s="6">
        <v>43291.639351851853</v>
      </c>
      <c r="H10853" t="s">
        <v>16485</v>
      </c>
      <c r="I10853" t="s">
        <v>44</v>
      </c>
      <c r="J10853"/>
      <c r="K10853" t="s">
        <v>124</v>
      </c>
      <c r="M10853"/>
      <c r="N10853" t="s">
        <v>16528</v>
      </c>
      <c r="O10853" t="s">
        <v>17114</v>
      </c>
      <c r="P10853" s="7" t="str">
        <f>HYPERLINK("https://collectormobile.dot.state.oh.us/arcgis/rest/services/ADAROW/ADA_ROW_Inventory_Image_Viewer/MapServer/0/1038/attachments/", "Photo Link")</f>
        <v>Photo Link</v>
      </c>
      <c r="Q10853" s="7" t="str">
        <f>HYPERLINK("http://data.mapchannels.com/dualmaps6/map.htm?lat=40.939637&amp;lng=-81.115234", "Map Channel Link")</f>
        <v>Map Channel Link</v>
      </c>
    </row>
    <row r="10854" spans="1:17" hidden="1" x14ac:dyDescent="0.25">
      <c r="A10854" t="s">
        <v>5946</v>
      </c>
      <c r="B10854" t="s">
        <v>6606</v>
      </c>
      <c r="C10854" t="s">
        <v>6198</v>
      </c>
      <c r="D10854">
        <v>0.14199999999999999</v>
      </c>
      <c r="E10854" t="s">
        <v>17115</v>
      </c>
      <c r="F10854" t="s">
        <v>5957</v>
      </c>
      <c r="G10854" s="6">
        <v>43270.614062499997</v>
      </c>
      <c r="H10854" t="s">
        <v>16485</v>
      </c>
      <c r="I10854" t="s">
        <v>44</v>
      </c>
      <c r="J10854"/>
      <c r="K10854" t="s">
        <v>28</v>
      </c>
      <c r="M10854"/>
      <c r="N10854" t="s">
        <v>16493</v>
      </c>
      <c r="P10854" s="7" t="str">
        <f>HYPERLINK("https://collectormobile.dot.state.oh.us/arcgis/rest/services/ADAROW/ADA_ROW_Inventory_Image_Viewer/MapServer/0/2727/attachments/", "Photo Link")</f>
        <v>Photo Link</v>
      </c>
      <c r="Q10854" s="7" t="str">
        <f>HYPERLINK("http://data.mapchannels.com/dualmaps6/map.htm?lat=40.860388&amp;lng=-81.482426", "Map Channel Link")</f>
        <v>Map Channel Link</v>
      </c>
    </row>
    <row r="10855" spans="1:17" hidden="1" x14ac:dyDescent="0.25">
      <c r="A10855" t="s">
        <v>5946</v>
      </c>
      <c r="B10855" t="s">
        <v>6606</v>
      </c>
      <c r="C10855" t="s">
        <v>6198</v>
      </c>
      <c r="D10855">
        <v>4.2489999999999997</v>
      </c>
      <c r="E10855" t="s">
        <v>17116</v>
      </c>
      <c r="F10855" t="s">
        <v>5957</v>
      </c>
      <c r="G10855" s="6">
        <v>43284.640983796293</v>
      </c>
      <c r="H10855" t="s">
        <v>16485</v>
      </c>
      <c r="I10855" t="s">
        <v>44</v>
      </c>
      <c r="J10855"/>
      <c r="K10855" t="s">
        <v>124</v>
      </c>
      <c r="M10855"/>
      <c r="N10855" t="s">
        <v>16570</v>
      </c>
      <c r="O10855" t="s">
        <v>17117</v>
      </c>
      <c r="P10855" s="7" t="str">
        <f>HYPERLINK("https://collectormobile.dot.state.oh.us/arcgis/rest/services/ADAROW/ADA_ROW_Inventory_Image_Viewer/MapServer/0/1040/attachments/", "Photo Link")</f>
        <v>Photo Link</v>
      </c>
      <c r="Q10855" s="7" t="str">
        <f>HYPERLINK("http://data.mapchannels.com/dualmaps6/map.htm?lat=40.832274&amp;lng=-81.417651", "Map Channel Link")</f>
        <v>Map Channel Link</v>
      </c>
    </row>
    <row r="10856" spans="1:17" hidden="1" x14ac:dyDescent="0.25">
      <c r="A10856" t="s">
        <v>5946</v>
      </c>
      <c r="B10856" t="s">
        <v>6606</v>
      </c>
      <c r="C10856" t="s">
        <v>6198</v>
      </c>
      <c r="D10856">
        <v>4.4210000000000003</v>
      </c>
      <c r="E10856" t="s">
        <v>17118</v>
      </c>
      <c r="F10856" t="s">
        <v>5953</v>
      </c>
      <c r="G10856" s="6">
        <v>43287.559791666667</v>
      </c>
      <c r="H10856" t="s">
        <v>16485</v>
      </c>
      <c r="I10856" t="s">
        <v>44</v>
      </c>
      <c r="J10856"/>
      <c r="K10856" t="s">
        <v>28</v>
      </c>
      <c r="M10856"/>
      <c r="N10856" t="s">
        <v>16493</v>
      </c>
      <c r="O10856" t="s">
        <v>6095</v>
      </c>
      <c r="P10856" s="7" t="str">
        <f>HYPERLINK("https://collectormobile.dot.state.oh.us/arcgis/rest/services/ADAROW/ADA_ROW_Inventory_Image_Viewer/MapServer/0/1041/attachments/", "Photo Link")</f>
        <v>Photo Link</v>
      </c>
      <c r="Q10856" s="7" t="str">
        <f>HYPERLINK("http://data.mapchannels.com/dualmaps6/map.htm?lat=40.831205&amp;lng=-81.414711", "Map Channel Link")</f>
        <v>Map Channel Link</v>
      </c>
    </row>
    <row r="10857" spans="1:17" hidden="1" x14ac:dyDescent="0.25">
      <c r="A10857" t="s">
        <v>5946</v>
      </c>
      <c r="B10857" t="s">
        <v>6606</v>
      </c>
      <c r="C10857" t="s">
        <v>6198</v>
      </c>
      <c r="D10857">
        <v>4.7859999999999996</v>
      </c>
      <c r="E10857" t="s">
        <v>17119</v>
      </c>
      <c r="F10857" t="s">
        <v>5957</v>
      </c>
      <c r="G10857" s="6">
        <v>43287.563622685193</v>
      </c>
      <c r="H10857" t="s">
        <v>16485</v>
      </c>
      <c r="I10857" t="s">
        <v>44</v>
      </c>
      <c r="J10857"/>
      <c r="K10857" t="s">
        <v>28</v>
      </c>
      <c r="M10857"/>
      <c r="N10857" t="s">
        <v>16493</v>
      </c>
      <c r="P10857" s="7" t="str">
        <f>HYPERLINK("https://collectormobile.dot.state.oh.us/arcgis/rest/services/ADAROW/ADA_ROW_Inventory_Image_Viewer/MapServer/0/929/attachments/", "Photo Link")</f>
        <v>Photo Link</v>
      </c>
      <c r="Q10857" s="7" t="str">
        <f>HYPERLINK("http://data.mapchannels.com/dualmaps6/map.htm?lat=40.829145&amp;lng=-81.408323", "Map Channel Link")</f>
        <v>Map Channel Link</v>
      </c>
    </row>
    <row r="10858" spans="1:17" hidden="1" x14ac:dyDescent="0.25">
      <c r="A10858" t="s">
        <v>5946</v>
      </c>
      <c r="B10858" t="s">
        <v>6606</v>
      </c>
      <c r="C10858" t="s">
        <v>6198</v>
      </c>
      <c r="D10858">
        <v>4.9909999999999997</v>
      </c>
      <c r="E10858" t="s">
        <v>17120</v>
      </c>
      <c r="F10858" t="s">
        <v>5953</v>
      </c>
      <c r="G10858" s="6">
        <v>43287.539467592593</v>
      </c>
      <c r="H10858" t="s">
        <v>16485</v>
      </c>
      <c r="I10858" t="s">
        <v>44</v>
      </c>
      <c r="J10858"/>
      <c r="K10858" t="s">
        <v>28</v>
      </c>
      <c r="M10858"/>
      <c r="N10858" t="s">
        <v>16493</v>
      </c>
      <c r="O10858" t="s">
        <v>6095</v>
      </c>
      <c r="P10858" s="7" t="str">
        <f>HYPERLINK("https://collectormobile.dot.state.oh.us/arcgis/rest/services/ADAROW/ADA_ROW_Inventory_Image_Viewer/MapServer/0/983/attachments/", "Photo Link")</f>
        <v>Photo Link</v>
      </c>
      <c r="Q10858" s="7" t="str">
        <f>HYPERLINK("http://data.mapchannels.com/dualmaps6/map.htm?lat=40.827570&amp;lng=-81.404964", "Map Channel Link")</f>
        <v>Map Channel Link</v>
      </c>
    </row>
    <row r="10859" spans="1:17" hidden="1" x14ac:dyDescent="0.25">
      <c r="A10859" t="s">
        <v>5946</v>
      </c>
      <c r="B10859" t="s">
        <v>6606</v>
      </c>
      <c r="C10859" t="s">
        <v>6198</v>
      </c>
      <c r="D10859">
        <v>5.0149999999999997</v>
      </c>
      <c r="E10859" t="s">
        <v>17121</v>
      </c>
      <c r="F10859" t="s">
        <v>5957</v>
      </c>
      <c r="G10859" s="6">
        <v>43287.537314814806</v>
      </c>
      <c r="H10859" t="s">
        <v>16485</v>
      </c>
      <c r="I10859" t="s">
        <v>44</v>
      </c>
      <c r="J10859"/>
      <c r="K10859" t="s">
        <v>124</v>
      </c>
      <c r="M10859"/>
      <c r="N10859" t="s">
        <v>16524</v>
      </c>
      <c r="O10859" t="s">
        <v>17122</v>
      </c>
      <c r="P10859" s="7" t="str">
        <f>HYPERLINK("https://collectormobile.dot.state.oh.us/arcgis/rest/services/ADAROW/ADA_ROW_Inventory_Image_Viewer/MapServer/0/1100/attachments/", "Photo Link")</f>
        <v>Photo Link</v>
      </c>
      <c r="Q10859" s="7" t="str">
        <f>HYPERLINK("http://data.mapchannels.com/dualmaps6/map.htm?lat=40.827406&amp;lng=-81.404586", "Map Channel Link")</f>
        <v>Map Channel Link</v>
      </c>
    </row>
    <row r="10860" spans="1:17" hidden="1" x14ac:dyDescent="0.25">
      <c r="A10860" t="s">
        <v>5946</v>
      </c>
      <c r="B10860" t="s">
        <v>6606</v>
      </c>
      <c r="C10860" t="s">
        <v>6198</v>
      </c>
      <c r="D10860">
        <v>5.0599999999999996</v>
      </c>
      <c r="E10860" t="s">
        <v>17123</v>
      </c>
      <c r="F10860" t="s">
        <v>5953</v>
      </c>
      <c r="G10860" s="6">
        <v>43287.534849537027</v>
      </c>
      <c r="H10860" t="s">
        <v>16485</v>
      </c>
      <c r="I10860" t="s">
        <v>44</v>
      </c>
      <c r="J10860"/>
      <c r="K10860"/>
      <c r="M10860"/>
      <c r="N10860" t="s">
        <v>16493</v>
      </c>
      <c r="O10860" t="s">
        <v>17124</v>
      </c>
      <c r="P10860" s="7" t="str">
        <f>HYPERLINK("https://collectormobile.dot.state.oh.us/arcgis/rest/services/ADAROW/ADA_ROW_Inventory_Image_Viewer/MapServer/0/1101/attachments/", "Photo Link")</f>
        <v>Photo Link</v>
      </c>
      <c r="Q10860" s="7" t="str">
        <f>HYPERLINK("http://data.mapchannels.com/dualmaps6/map.htm?lat=40.827125&amp;lng=-81.403800", "Map Channel Link")</f>
        <v>Map Channel Link</v>
      </c>
    </row>
    <row r="10861" spans="1:17" hidden="1" x14ac:dyDescent="0.25">
      <c r="A10861" t="s">
        <v>5946</v>
      </c>
      <c r="B10861" t="s">
        <v>6606</v>
      </c>
      <c r="C10861" t="s">
        <v>6198</v>
      </c>
      <c r="D10861">
        <v>5.0890000000000004</v>
      </c>
      <c r="E10861" t="s">
        <v>17125</v>
      </c>
      <c r="F10861" t="s">
        <v>5957</v>
      </c>
      <c r="G10861" s="6">
        <v>43287.532013888893</v>
      </c>
      <c r="H10861" t="s">
        <v>16485</v>
      </c>
      <c r="I10861" t="s">
        <v>44</v>
      </c>
      <c r="J10861"/>
      <c r="K10861" t="s">
        <v>124</v>
      </c>
      <c r="M10861"/>
      <c r="N10861" t="s">
        <v>16528</v>
      </c>
      <c r="P10861" s="7" t="str">
        <f>HYPERLINK("https://collectormobile.dot.state.oh.us/arcgis/rest/services/ADAROW/ADA_ROW_Inventory_Image_Viewer/MapServer/0/985/attachments/", "Photo Link")</f>
        <v>Photo Link</v>
      </c>
      <c r="Q10861" s="7" t="str">
        <f>HYPERLINK("http://data.mapchannels.com/dualmaps6/map.htm?lat=40.826958&amp;lng=-81.403290", "Map Channel Link")</f>
        <v>Map Channel Link</v>
      </c>
    </row>
    <row r="10862" spans="1:17" hidden="1" x14ac:dyDescent="0.25">
      <c r="A10862" t="s">
        <v>5946</v>
      </c>
      <c r="B10862" t="s">
        <v>6606</v>
      </c>
      <c r="C10862" t="s">
        <v>6952</v>
      </c>
      <c r="D10862">
        <v>6.4889999999999999</v>
      </c>
      <c r="E10862" t="s">
        <v>17126</v>
      </c>
      <c r="F10862" t="s">
        <v>5957</v>
      </c>
      <c r="G10862" s="6">
        <v>43287.601909722223</v>
      </c>
      <c r="H10862" t="s">
        <v>16485</v>
      </c>
      <c r="I10862" t="s">
        <v>44</v>
      </c>
      <c r="J10862"/>
      <c r="K10862" t="s">
        <v>124</v>
      </c>
      <c r="M10862"/>
      <c r="N10862" t="s">
        <v>16524</v>
      </c>
      <c r="O10862" t="s">
        <v>17127</v>
      </c>
      <c r="P10862" s="7" t="str">
        <f>HYPERLINK("https://collectormobile.dot.state.oh.us/arcgis/rest/services/ADAROW/ADA_ROW_Inventory_Image_Viewer/MapServer/0/986/attachments/", "Photo Link")</f>
        <v>Photo Link</v>
      </c>
      <c r="Q10862" s="7" t="str">
        <f>HYPERLINK("http://data.mapchannels.com/dualmaps6/map.htm?lat=40.738244&amp;lng=-81.370890", "Map Channel Link")</f>
        <v>Map Channel Link</v>
      </c>
    </row>
    <row r="10863" spans="1:17" hidden="1" x14ac:dyDescent="0.25">
      <c r="A10863" t="s">
        <v>5946</v>
      </c>
      <c r="B10863" t="s">
        <v>6606</v>
      </c>
      <c r="C10863" t="s">
        <v>6952</v>
      </c>
      <c r="D10863">
        <v>6.5590000000000002</v>
      </c>
      <c r="E10863" t="s">
        <v>17128</v>
      </c>
      <c r="F10863" t="s">
        <v>5957</v>
      </c>
      <c r="G10863" s="6">
        <v>43287.59820601852</v>
      </c>
      <c r="H10863" t="s">
        <v>16485</v>
      </c>
      <c r="I10863" t="s">
        <v>44</v>
      </c>
      <c r="J10863"/>
      <c r="K10863" t="s">
        <v>124</v>
      </c>
      <c r="M10863"/>
      <c r="N10863" t="s">
        <v>16528</v>
      </c>
      <c r="P10863" s="7" t="str">
        <f>HYPERLINK("https://collectormobile.dot.state.oh.us/arcgis/rest/services/ADAROW/ADA_ROW_Inventory_Image_Viewer/MapServer/0/987/attachments/", "Photo Link")</f>
        <v>Photo Link</v>
      </c>
      <c r="Q10863" s="7" t="str">
        <f>HYPERLINK("http://data.mapchannels.com/dualmaps6/map.htm?lat=40.739236&amp;lng=-81.371180", "Map Channel Link")</f>
        <v>Map Channel Link</v>
      </c>
    </row>
    <row r="10864" spans="1:17" hidden="1" x14ac:dyDescent="0.25">
      <c r="A10864" t="s">
        <v>5946</v>
      </c>
      <c r="B10864" t="s">
        <v>6606</v>
      </c>
      <c r="C10864" t="s">
        <v>6952</v>
      </c>
      <c r="D10864">
        <v>6.57</v>
      </c>
      <c r="E10864" t="s">
        <v>17129</v>
      </c>
      <c r="F10864" t="s">
        <v>5957</v>
      </c>
      <c r="G10864" s="6">
        <v>43287.595011574071</v>
      </c>
      <c r="H10864" t="s">
        <v>16485</v>
      </c>
      <c r="I10864" t="s">
        <v>44</v>
      </c>
      <c r="J10864"/>
      <c r="K10864" t="s">
        <v>124</v>
      </c>
      <c r="M10864"/>
      <c r="N10864" t="s">
        <v>16528</v>
      </c>
      <c r="P10864" s="7" t="str">
        <f>HYPERLINK("https://collectormobile.dot.state.oh.us/arcgis/rest/services/ADAROW/ADA_ROW_Inventory_Image_Viewer/MapServer/0/931/attachments/", "Photo Link")</f>
        <v>Photo Link</v>
      </c>
      <c r="Q10864" s="7" t="str">
        <f>HYPERLINK("http://data.mapchannels.com/dualmaps6/map.htm?lat=40.739394&amp;lng=-81.371227", "Map Channel Link")</f>
        <v>Map Channel Link</v>
      </c>
    </row>
    <row r="10865" spans="1:17" hidden="1" x14ac:dyDescent="0.25">
      <c r="A10865" t="s">
        <v>5946</v>
      </c>
      <c r="B10865" t="s">
        <v>6606</v>
      </c>
      <c r="C10865" t="s">
        <v>6952</v>
      </c>
      <c r="D10865">
        <v>6.68</v>
      </c>
      <c r="E10865" t="s">
        <v>17130</v>
      </c>
      <c r="F10865" t="s">
        <v>5957</v>
      </c>
      <c r="G10865" s="6">
        <v>43287.625659722216</v>
      </c>
      <c r="H10865" t="s">
        <v>16485</v>
      </c>
      <c r="I10865" t="s">
        <v>44</v>
      </c>
      <c r="J10865"/>
      <c r="K10865" t="s">
        <v>124</v>
      </c>
      <c r="M10865"/>
      <c r="N10865" t="s">
        <v>16528</v>
      </c>
      <c r="O10865" t="s">
        <v>17131</v>
      </c>
      <c r="P10865" s="7" t="str">
        <f>HYPERLINK("https://collectormobile.dot.state.oh.us/arcgis/rest/services/ADAROW/ADA_ROW_Inventory_Image_Viewer/MapServer/0/989/attachments/", "Photo Link")</f>
        <v>Photo Link</v>
      </c>
      <c r="Q10865" s="7" t="str">
        <f>HYPERLINK("http://data.mapchannels.com/dualmaps6/map.htm?lat=40.740949&amp;lng=-81.371675", "Map Channel Link")</f>
        <v>Map Channel Link</v>
      </c>
    </row>
    <row r="10866" spans="1:17" hidden="1" x14ac:dyDescent="0.25">
      <c r="A10866" t="s">
        <v>5946</v>
      </c>
      <c r="B10866" t="s">
        <v>6606</v>
      </c>
      <c r="C10866" t="s">
        <v>6952</v>
      </c>
      <c r="D10866">
        <v>6.7779999999999996</v>
      </c>
      <c r="E10866" t="s">
        <v>17132</v>
      </c>
      <c r="F10866" t="s">
        <v>5957</v>
      </c>
      <c r="G10866" s="6">
        <v>43287.627442129633</v>
      </c>
      <c r="H10866" t="s">
        <v>16485</v>
      </c>
      <c r="I10866" t="s">
        <v>44</v>
      </c>
      <c r="J10866"/>
      <c r="K10866" t="s">
        <v>124</v>
      </c>
      <c r="M10866"/>
      <c r="N10866" t="s">
        <v>16528</v>
      </c>
      <c r="P10866" s="7" t="str">
        <f>HYPERLINK("https://collectormobile.dot.state.oh.us/arcgis/rest/services/ADAROW/ADA_ROW_Inventory_Image_Viewer/MapServer/0/990/attachments/", "Photo Link")</f>
        <v>Photo Link</v>
      </c>
      <c r="Q10866" s="7" t="str">
        <f>HYPERLINK("http://data.mapchannels.com/dualmaps6/map.htm?lat=40.742338&amp;lng=-81.372077", "Map Channel Link")</f>
        <v>Map Channel Link</v>
      </c>
    </row>
    <row r="10867" spans="1:17" hidden="1" x14ac:dyDescent="0.25">
      <c r="A10867" t="s">
        <v>5946</v>
      </c>
      <c r="B10867" t="s">
        <v>6606</v>
      </c>
      <c r="C10867" t="s">
        <v>6952</v>
      </c>
      <c r="D10867">
        <v>6.79</v>
      </c>
      <c r="E10867" t="s">
        <v>17133</v>
      </c>
      <c r="F10867" t="s">
        <v>5953</v>
      </c>
      <c r="G10867" s="6">
        <v>43287.635034722232</v>
      </c>
      <c r="H10867" t="s">
        <v>16485</v>
      </c>
      <c r="I10867" t="s">
        <v>44</v>
      </c>
      <c r="J10867"/>
      <c r="K10867" t="s">
        <v>124</v>
      </c>
      <c r="M10867"/>
      <c r="N10867" t="s">
        <v>16524</v>
      </c>
      <c r="O10867" t="s">
        <v>17134</v>
      </c>
      <c r="P10867" s="7" t="str">
        <f>HYPERLINK("https://collectormobile.dot.state.oh.us/arcgis/rest/services/ADAROW/ADA_ROW_Inventory_Image_Viewer/MapServer/0/991/attachments/", "Photo Link")</f>
        <v>Photo Link</v>
      </c>
      <c r="Q10867" s="7" t="str">
        <f>HYPERLINK("http://data.mapchannels.com/dualmaps6/map.htm?lat=40.742530&amp;lng=-81.371950", "Map Channel Link")</f>
        <v>Map Channel Link</v>
      </c>
    </row>
    <row r="10868" spans="1:17" hidden="1" x14ac:dyDescent="0.25">
      <c r="A10868" t="s">
        <v>5946</v>
      </c>
      <c r="B10868" t="s">
        <v>6606</v>
      </c>
      <c r="C10868" t="s">
        <v>6952</v>
      </c>
      <c r="D10868">
        <v>6.9390000000000001</v>
      </c>
      <c r="E10868" t="s">
        <v>17135</v>
      </c>
      <c r="F10868" t="s">
        <v>5957</v>
      </c>
      <c r="G10868" s="6">
        <v>43287.635740740741</v>
      </c>
      <c r="H10868" t="s">
        <v>16485</v>
      </c>
      <c r="I10868" t="s">
        <v>44</v>
      </c>
      <c r="J10868"/>
      <c r="K10868" t="s">
        <v>124</v>
      </c>
      <c r="M10868"/>
      <c r="N10868" t="s">
        <v>16524</v>
      </c>
      <c r="P10868" s="7" t="str">
        <f>HYPERLINK("https://collectormobile.dot.state.oh.us/arcgis/rest/services/ADAROW/ADA_ROW_Inventory_Image_Viewer/MapServer/0/933/attachments/", "Photo Link")</f>
        <v>Photo Link</v>
      </c>
      <c r="Q10868" s="7" t="str">
        <f>HYPERLINK("http://data.mapchannels.com/dualmaps6/map.htm?lat=40.744607&amp;lng=-81.372736", "Map Channel Link")</f>
        <v>Map Channel Link</v>
      </c>
    </row>
    <row r="10869" spans="1:17" hidden="1" x14ac:dyDescent="0.25">
      <c r="A10869" t="s">
        <v>5946</v>
      </c>
      <c r="B10869" t="s">
        <v>6606</v>
      </c>
      <c r="C10869" t="s">
        <v>6952</v>
      </c>
      <c r="D10869">
        <v>6.98</v>
      </c>
      <c r="E10869" t="s">
        <v>17136</v>
      </c>
      <c r="F10869" t="s">
        <v>5953</v>
      </c>
      <c r="G10869" s="6">
        <v>43287.640185185177</v>
      </c>
      <c r="H10869" t="s">
        <v>16485</v>
      </c>
      <c r="I10869" t="s">
        <v>44</v>
      </c>
      <c r="J10869"/>
      <c r="K10869" t="s">
        <v>28</v>
      </c>
      <c r="M10869"/>
      <c r="N10869" t="s">
        <v>16493</v>
      </c>
      <c r="O10869" t="s">
        <v>6095</v>
      </c>
      <c r="P10869" s="7" t="str">
        <f>HYPERLINK("https://collectormobile.dot.state.oh.us/arcgis/rest/services/ADAROW/ADA_ROW_Inventory_Image_Viewer/MapServer/0/935/attachments/", "Photo Link")</f>
        <v>Photo Link</v>
      </c>
      <c r="Q10869" s="7" t="str">
        <f>HYPERLINK("http://data.mapchannels.com/dualmaps6/map.htm?lat=40.745217&amp;lng=-81.372725", "Map Channel Link")</f>
        <v>Map Channel Link</v>
      </c>
    </row>
    <row r="10870" spans="1:17" hidden="1" x14ac:dyDescent="0.25">
      <c r="A10870" t="s">
        <v>5946</v>
      </c>
      <c r="B10870" t="s">
        <v>6606</v>
      </c>
      <c r="C10870" t="s">
        <v>6952</v>
      </c>
      <c r="D10870">
        <v>7.016</v>
      </c>
      <c r="E10870" t="s">
        <v>17137</v>
      </c>
      <c r="F10870" t="s">
        <v>5953</v>
      </c>
      <c r="G10870" s="6">
        <v>43287.643113425933</v>
      </c>
      <c r="H10870" t="s">
        <v>16485</v>
      </c>
      <c r="I10870" t="s">
        <v>44</v>
      </c>
      <c r="J10870"/>
      <c r="K10870"/>
      <c r="M10870"/>
      <c r="N10870" t="s">
        <v>16493</v>
      </c>
      <c r="O10870" t="s">
        <v>6095</v>
      </c>
      <c r="P10870" s="7" t="str">
        <f>HYPERLINK("https://collectormobile.dot.state.oh.us/arcgis/rest/services/ADAROW/ADA_ROW_Inventory_Image_Viewer/MapServer/0/1047/attachments/", "Photo Link")</f>
        <v>Photo Link</v>
      </c>
      <c r="Q10870" s="7" t="str">
        <f>HYPERLINK("http://data.mapchannels.com/dualmaps6/map.htm?lat=40.745714&amp;lng=-81.372874", "Map Channel Link")</f>
        <v>Map Channel Link</v>
      </c>
    </row>
    <row r="10871" spans="1:17" hidden="1" x14ac:dyDescent="0.25">
      <c r="A10871" t="s">
        <v>5946</v>
      </c>
      <c r="B10871" t="s">
        <v>6606</v>
      </c>
      <c r="C10871" t="s">
        <v>6952</v>
      </c>
      <c r="D10871">
        <v>7.3109999999999999</v>
      </c>
      <c r="E10871" t="s">
        <v>17138</v>
      </c>
      <c r="F10871" t="s">
        <v>5957</v>
      </c>
      <c r="G10871" s="6">
        <v>43287.685127314813</v>
      </c>
      <c r="H10871" t="s">
        <v>16485</v>
      </c>
      <c r="I10871" t="s">
        <v>44</v>
      </c>
      <c r="J10871"/>
      <c r="K10871"/>
      <c r="M10871"/>
      <c r="N10871" t="s">
        <v>16493</v>
      </c>
      <c r="P10871" s="7" t="str">
        <f>HYPERLINK("https://collectormobile.dot.state.oh.us/arcgis/rest/services/ADAROW/ADA_ROW_Inventory_Image_Viewer/MapServer/0/993/attachments/", "Photo Link")</f>
        <v>Photo Link</v>
      </c>
      <c r="Q10871" s="7" t="str">
        <f>HYPERLINK("http://data.mapchannels.com/dualmaps6/map.htm?lat=40.749863&amp;lng=-81.374272", "Map Channel Link")</f>
        <v>Map Channel Link</v>
      </c>
    </row>
    <row r="10872" spans="1:17" hidden="1" x14ac:dyDescent="0.25">
      <c r="A10872" t="s">
        <v>5946</v>
      </c>
      <c r="B10872" t="s">
        <v>6606</v>
      </c>
      <c r="C10872" t="s">
        <v>6952</v>
      </c>
      <c r="D10872">
        <v>7.899</v>
      </c>
      <c r="E10872" t="s">
        <v>17139</v>
      </c>
      <c r="F10872" t="s">
        <v>5957</v>
      </c>
      <c r="G10872" s="6">
        <v>43290.563981481479</v>
      </c>
      <c r="H10872" t="s">
        <v>16485</v>
      </c>
      <c r="I10872" t="s">
        <v>44</v>
      </c>
      <c r="J10872"/>
      <c r="K10872"/>
      <c r="M10872"/>
      <c r="N10872" t="s">
        <v>16493</v>
      </c>
      <c r="P10872" s="7" t="str">
        <f>HYPERLINK("https://collectormobile.dot.state.oh.us/arcgis/rest/services/ADAROW/ADA_ROW_Inventory_Image_Viewer/MapServer/0/942/attachments/", "Photo Link")</f>
        <v>Photo Link</v>
      </c>
      <c r="Q10872" s="7" t="str">
        <f>HYPERLINK("http://data.mapchannels.com/dualmaps6/map.htm?lat=40.757843&amp;lng=-81.378210", "Map Channel Link")</f>
        <v>Map Channel Link</v>
      </c>
    </row>
    <row r="10873" spans="1:17" hidden="1" x14ac:dyDescent="0.25">
      <c r="A10873" t="s">
        <v>5946</v>
      </c>
      <c r="B10873" t="s">
        <v>6606</v>
      </c>
      <c r="C10873" t="s">
        <v>7126</v>
      </c>
      <c r="D10873">
        <v>0.63400000000000001</v>
      </c>
      <c r="E10873" t="s">
        <v>17140</v>
      </c>
      <c r="F10873" t="s">
        <v>5957</v>
      </c>
      <c r="G10873" s="6">
        <v>43283.636979166673</v>
      </c>
      <c r="H10873" t="s">
        <v>16485</v>
      </c>
      <c r="I10873" t="s">
        <v>44</v>
      </c>
      <c r="J10873"/>
      <c r="K10873" t="s">
        <v>124</v>
      </c>
      <c r="M10873"/>
      <c r="N10873" t="s">
        <v>16528</v>
      </c>
      <c r="O10873" t="s">
        <v>8768</v>
      </c>
      <c r="P10873" s="7" t="str">
        <f>HYPERLINK("https://collectormobile.dot.state.oh.us/arcgis/rest/services/ADAROW/ADA_ROW_Inventory_Image_Viewer/MapServer/0/888/attachments/", "Photo Link")</f>
        <v>Photo Link</v>
      </c>
      <c r="Q10873" s="7" t="str">
        <f>HYPERLINK("http://data.mapchannels.com/dualmaps6/map.htm?lat=40.795499&amp;lng=-81.430974", "Map Channel Link")</f>
        <v>Map Channel Link</v>
      </c>
    </row>
    <row r="10874" spans="1:17" hidden="1" x14ac:dyDescent="0.25">
      <c r="A10874" t="s">
        <v>5946</v>
      </c>
      <c r="B10874" t="s">
        <v>6606</v>
      </c>
      <c r="C10874" t="s">
        <v>7126</v>
      </c>
      <c r="D10874">
        <v>0.63500000000000001</v>
      </c>
      <c r="E10874" t="s">
        <v>17141</v>
      </c>
      <c r="F10874" t="s">
        <v>5957</v>
      </c>
      <c r="G10874" s="6">
        <v>43283.636817129627</v>
      </c>
      <c r="H10874" t="s">
        <v>16485</v>
      </c>
      <c r="I10874" t="s">
        <v>44</v>
      </c>
      <c r="J10874"/>
      <c r="K10874"/>
      <c r="M10874"/>
      <c r="N10874" t="s">
        <v>16493</v>
      </c>
      <c r="O10874" t="s">
        <v>6095</v>
      </c>
      <c r="P10874" s="7" t="str">
        <f>HYPERLINK("https://collectormobile.dot.state.oh.us/arcgis/rest/services/ADAROW/ADA_ROW_Inventory_Image_Viewer/MapServer/0/912/attachments/", "Photo Link")</f>
        <v>Photo Link</v>
      </c>
      <c r="Q10874" s="7" t="str">
        <f>HYPERLINK("http://data.mapchannels.com/dualmaps6/map.htm?lat=40.795486&amp;lng=-81.431143", "Map Channel Link")</f>
        <v>Map Channel Link</v>
      </c>
    </row>
    <row r="10875" spans="1:17" hidden="1" x14ac:dyDescent="0.25">
      <c r="A10875" t="s">
        <v>5946</v>
      </c>
      <c r="B10875" t="s">
        <v>6606</v>
      </c>
      <c r="C10875" t="s">
        <v>7126</v>
      </c>
      <c r="D10875">
        <v>0.65600000000000003</v>
      </c>
      <c r="E10875" t="s">
        <v>17142</v>
      </c>
      <c r="F10875" t="s">
        <v>5957</v>
      </c>
      <c r="G10875" s="6">
        <v>43283.562928240739</v>
      </c>
      <c r="H10875" t="s">
        <v>16485</v>
      </c>
      <c r="I10875" t="s">
        <v>44</v>
      </c>
      <c r="J10875"/>
      <c r="K10875" t="s">
        <v>124</v>
      </c>
      <c r="M10875"/>
      <c r="N10875" t="s">
        <v>16528</v>
      </c>
      <c r="O10875" t="s">
        <v>17143</v>
      </c>
      <c r="P10875" s="7" t="str">
        <f>HYPERLINK("https://collectormobile.dot.state.oh.us/arcgis/rest/services/ADAROW/ADA_ROW_Inventory_Image_Viewer/MapServer/0/18633/attachments/", "Photo Link")</f>
        <v>Photo Link</v>
      </c>
      <c r="Q10875" s="7" t="str">
        <f>HYPERLINK("http://data.mapchannels.com/dualmaps6/map.htm?lat=40.795757&amp;lng=-81.431334", "Map Channel Link")</f>
        <v>Map Channel Link</v>
      </c>
    </row>
    <row r="10876" spans="1:17" hidden="1" x14ac:dyDescent="0.25">
      <c r="A10876" t="s">
        <v>5946</v>
      </c>
      <c r="B10876" t="s">
        <v>6606</v>
      </c>
      <c r="C10876" t="s">
        <v>7140</v>
      </c>
      <c r="D10876">
        <v>0.51</v>
      </c>
      <c r="E10876" t="s">
        <v>17144</v>
      </c>
      <c r="F10876" t="s">
        <v>5957</v>
      </c>
      <c r="G10876" s="6">
        <v>43271.539618055547</v>
      </c>
      <c r="H10876" t="s">
        <v>16485</v>
      </c>
      <c r="I10876" t="s">
        <v>44</v>
      </c>
      <c r="J10876"/>
      <c r="K10876" t="s">
        <v>28</v>
      </c>
      <c r="M10876"/>
      <c r="N10876" t="s">
        <v>16519</v>
      </c>
      <c r="P10876" s="7" t="str">
        <f>HYPERLINK("https://collectormobile.dot.state.oh.us/arcgis/rest/services/ADAROW/ADA_ROW_Inventory_Image_Viewer/MapServer/0/829/attachments/", "Photo Link")</f>
        <v>Photo Link</v>
      </c>
      <c r="Q10876" s="7" t="str">
        <f>HYPERLINK("http://data.mapchannels.com/dualmaps6/map.htm?lat=40.824121&amp;lng=-81.503017", "Map Channel Link")</f>
        <v>Map Channel Link</v>
      </c>
    </row>
    <row r="10877" spans="1:17" hidden="1" x14ac:dyDescent="0.25">
      <c r="A10877" t="s">
        <v>5946</v>
      </c>
      <c r="B10877" t="s">
        <v>6606</v>
      </c>
      <c r="C10877" t="s">
        <v>16974</v>
      </c>
      <c r="D10877">
        <v>0.29099999999999998</v>
      </c>
      <c r="E10877" t="s">
        <v>17145</v>
      </c>
      <c r="F10877" t="s">
        <v>5957</v>
      </c>
      <c r="G10877" s="6">
        <v>43272.566168981481</v>
      </c>
      <c r="H10877" t="s">
        <v>16485</v>
      </c>
      <c r="I10877" t="s">
        <v>44</v>
      </c>
      <c r="J10877"/>
      <c r="K10877" t="s">
        <v>28</v>
      </c>
      <c r="M10877"/>
      <c r="N10877" t="s">
        <v>16551</v>
      </c>
      <c r="P10877" s="7" t="str">
        <f>HYPERLINK("https://collectormobile.dot.state.oh.us/arcgis/rest/services/ADAROW/ADA_ROW_Inventory_Image_Viewer/MapServer/0/894/attachments/", "Photo Link")</f>
        <v>Photo Link</v>
      </c>
      <c r="Q10877" s="7" t="str">
        <f>HYPERLINK("http://data.mapchannels.com/dualmaps6/map.htm?lat=40.826905&amp;lng=-81.502842", "Map Channel Link")</f>
        <v>Map Channel Link</v>
      </c>
    </row>
    <row r="10878" spans="1:17" hidden="1" x14ac:dyDescent="0.25">
      <c r="A10878" t="s">
        <v>5946</v>
      </c>
      <c r="B10878" t="s">
        <v>6606</v>
      </c>
      <c r="C10878" t="s">
        <v>7192</v>
      </c>
      <c r="D10878">
        <v>7.9000000000000001E-2</v>
      </c>
      <c r="E10878" t="s">
        <v>17146</v>
      </c>
      <c r="F10878" t="s">
        <v>5957</v>
      </c>
      <c r="G10878" s="6">
        <v>43290.692997685182</v>
      </c>
      <c r="H10878" t="s">
        <v>16485</v>
      </c>
      <c r="I10878" t="s">
        <v>44</v>
      </c>
      <c r="J10878"/>
      <c r="K10878" t="s">
        <v>124</v>
      </c>
      <c r="M10878"/>
      <c r="N10878" t="s">
        <v>16524</v>
      </c>
      <c r="P10878" s="7" t="str">
        <f>HYPERLINK("https://collectormobile.dot.state.oh.us/arcgis/rest/services/ADAROW/ADA_ROW_Inventory_Image_Viewer/MapServer/0/749/attachments/", "Photo Link")</f>
        <v>Photo Link</v>
      </c>
      <c r="Q10878" s="7" t="str">
        <f>HYPERLINK("http://data.mapchannels.com/dualmaps6/map.htm?lat=40.762809&amp;lng=-81.192234", "Map Channel Link")</f>
        <v>Map Channel Link</v>
      </c>
    </row>
    <row r="10879" spans="1:17" hidden="1" x14ac:dyDescent="0.25">
      <c r="A10879" t="s">
        <v>5946</v>
      </c>
      <c r="B10879" t="s">
        <v>6606</v>
      </c>
      <c r="C10879" t="s">
        <v>7192</v>
      </c>
      <c r="D10879">
        <v>0.08</v>
      </c>
      <c r="E10879" t="s">
        <v>17147</v>
      </c>
      <c r="F10879" t="s">
        <v>5957</v>
      </c>
      <c r="G10879" s="6">
        <v>43290.68378472222</v>
      </c>
      <c r="H10879" t="s">
        <v>16485</v>
      </c>
      <c r="I10879" t="s">
        <v>44</v>
      </c>
      <c r="J10879"/>
      <c r="K10879" t="s">
        <v>124</v>
      </c>
      <c r="M10879"/>
      <c r="N10879" t="s">
        <v>16528</v>
      </c>
      <c r="P10879" s="7" t="str">
        <f>HYPERLINK("https://collectormobile.dot.state.oh.us/arcgis/rest/services/ADAROW/ADA_ROW_Inventory_Image_Viewer/MapServer/0/790/attachments/", "Photo Link")</f>
        <v>Photo Link</v>
      </c>
      <c r="Q10879" s="7" t="str">
        <f>HYPERLINK("http://data.mapchannels.com/dualmaps6/map.htm?lat=40.762825&amp;lng=-81.192103", "Map Channel Link")</f>
        <v>Map Channel Link</v>
      </c>
    </row>
    <row r="10880" spans="1:17" hidden="1" x14ac:dyDescent="0.25">
      <c r="A10880" t="s">
        <v>5946</v>
      </c>
      <c r="B10880" t="s">
        <v>6606</v>
      </c>
      <c r="C10880" t="s">
        <v>7192</v>
      </c>
      <c r="D10880">
        <v>8.8999999999999996E-2</v>
      </c>
      <c r="E10880" t="s">
        <v>17148</v>
      </c>
      <c r="F10880" t="s">
        <v>5953</v>
      </c>
      <c r="G10880" s="6">
        <v>43290.681064814817</v>
      </c>
      <c r="H10880" t="s">
        <v>16485</v>
      </c>
      <c r="I10880" t="s">
        <v>44</v>
      </c>
      <c r="J10880"/>
      <c r="K10880" t="s">
        <v>124</v>
      </c>
      <c r="M10880"/>
      <c r="N10880" t="s">
        <v>16528</v>
      </c>
      <c r="O10880" t="s">
        <v>17149</v>
      </c>
      <c r="P10880" s="7" t="str">
        <f>HYPERLINK("https://collectormobile.dot.state.oh.us/arcgis/rest/services/ADAROW/ADA_ROW_Inventory_Image_Viewer/MapServer/0/803/attachments/", "Photo Link")</f>
        <v>Photo Link</v>
      </c>
      <c r="Q10880" s="7" t="str">
        <f>HYPERLINK("http://data.mapchannels.com/dualmaps6/map.htm?lat=40.762959&amp;lng=-81.192128", "Map Channel Link")</f>
        <v>Map Channel Link</v>
      </c>
    </row>
    <row r="10881" spans="1:17" hidden="1" x14ac:dyDescent="0.25">
      <c r="A10881" t="s">
        <v>5946</v>
      </c>
      <c r="B10881" t="s">
        <v>6606</v>
      </c>
      <c r="C10881" t="s">
        <v>7198</v>
      </c>
      <c r="D10881">
        <v>0.46</v>
      </c>
      <c r="E10881" t="s">
        <v>17150</v>
      </c>
      <c r="F10881" t="s">
        <v>5957</v>
      </c>
      <c r="G10881" s="6">
        <v>43272.742638888893</v>
      </c>
      <c r="H10881" t="s">
        <v>16485</v>
      </c>
      <c r="I10881" t="s">
        <v>44</v>
      </c>
      <c r="J10881"/>
      <c r="K10881"/>
      <c r="M10881"/>
      <c r="N10881" t="s">
        <v>16493</v>
      </c>
      <c r="P10881" s="7" t="str">
        <f>HYPERLINK("https://collectormobile.dot.state.oh.us/arcgis/rest/services/ADAROW/ADA_ROW_Inventory_Image_Viewer/MapServer/0/876/attachments/", "Photo Link")</f>
        <v>Photo Link</v>
      </c>
      <c r="Q10881" s="7" t="str">
        <f>HYPERLINK("http://data.mapchannels.com/dualmaps6/map.htm?lat=40.796734&amp;lng=-81.483692", "Map Channel Link")</f>
        <v>Map Channel Link</v>
      </c>
    </row>
    <row r="10882" spans="1:17" hidden="1" x14ac:dyDescent="0.25">
      <c r="A10882" t="s">
        <v>5946</v>
      </c>
      <c r="B10882" t="s">
        <v>6606</v>
      </c>
      <c r="C10882" t="s">
        <v>7200</v>
      </c>
      <c r="D10882">
        <v>8.9999999999999993E-3</v>
      </c>
      <c r="E10882" t="s">
        <v>17151</v>
      </c>
      <c r="F10882" t="s">
        <v>5957</v>
      </c>
      <c r="G10882" s="6">
        <v>43276.54928240741</v>
      </c>
      <c r="H10882" t="s">
        <v>16485</v>
      </c>
      <c r="I10882" t="s">
        <v>44</v>
      </c>
      <c r="J10882"/>
      <c r="K10882" t="s">
        <v>28</v>
      </c>
      <c r="M10882"/>
      <c r="N10882" t="s">
        <v>16551</v>
      </c>
      <c r="O10882"/>
      <c r="P10882" s="7" t="str">
        <f>HYPERLINK("https://collectormobile.dot.state.oh.us/arcgis/rest/services/ADAROW/ADA_ROW_Inventory_Image_Viewer/MapServer/0/845/attachments/", "Photo Link")</f>
        <v>Photo Link</v>
      </c>
      <c r="Q10882" s="7" t="str">
        <f>HYPERLINK("http://data.mapchannels.com/dualmaps6/map.htm?lat=40.795473&amp;lng=-81.477229", "Map Channel Link")</f>
        <v>Map Channel Link</v>
      </c>
    </row>
    <row r="10883" spans="1:17" hidden="1" x14ac:dyDescent="0.25">
      <c r="A10883" t="s">
        <v>5946</v>
      </c>
      <c r="B10883" t="s">
        <v>6606</v>
      </c>
      <c r="C10883" t="s">
        <v>7200</v>
      </c>
      <c r="D10883">
        <v>0.77300000000000002</v>
      </c>
      <c r="E10883" t="s">
        <v>17152</v>
      </c>
      <c r="F10883" t="s">
        <v>5957</v>
      </c>
      <c r="G10883" s="6">
        <v>43276.693425925929</v>
      </c>
      <c r="H10883" t="s">
        <v>16485</v>
      </c>
      <c r="I10883" t="s">
        <v>44</v>
      </c>
      <c r="J10883"/>
      <c r="K10883" t="s">
        <v>28</v>
      </c>
      <c r="M10883"/>
      <c r="N10883" t="s">
        <v>16551</v>
      </c>
      <c r="P10883" s="7" t="str">
        <f>HYPERLINK("https://collectormobile.dot.state.oh.us/arcgis/rest/services/ADAROW/ADA_ROW_Inventory_Image_Viewer/MapServer/0/846/attachments/", "Photo Link")</f>
        <v>Photo Link</v>
      </c>
      <c r="Q10883" s="7" t="str">
        <f>HYPERLINK("http://data.mapchannels.com/dualmaps6/map.htm?lat=40.794953&amp;lng=-81.473146", "Map Channel Link")</f>
        <v>Map Channel Link</v>
      </c>
    </row>
    <row r="10884" spans="1:17" hidden="1" x14ac:dyDescent="0.25">
      <c r="A10884" t="s">
        <v>5946</v>
      </c>
      <c r="B10884" t="s">
        <v>6606</v>
      </c>
      <c r="C10884" t="s">
        <v>17153</v>
      </c>
      <c r="D10884">
        <v>7.0000000000000001E-3</v>
      </c>
      <c r="E10884" t="s">
        <v>17154</v>
      </c>
      <c r="F10884" t="s">
        <v>5957</v>
      </c>
      <c r="G10884" s="6">
        <v>43276.574976851851</v>
      </c>
      <c r="H10884" t="s">
        <v>16485</v>
      </c>
      <c r="I10884" t="s">
        <v>44</v>
      </c>
      <c r="J10884"/>
      <c r="K10884" t="s">
        <v>28</v>
      </c>
      <c r="M10884"/>
      <c r="N10884" t="s">
        <v>16489</v>
      </c>
      <c r="P10884" s="7" t="str">
        <f>HYPERLINK("https://collectormobile.dot.state.oh.us/arcgis/rest/services/ADAROW/ADA_ROW_Inventory_Image_Viewer/MapServer/0/878/attachments/", "Photo Link")</f>
        <v>Photo Link</v>
      </c>
      <c r="Q10884" s="7" t="str">
        <f>HYPERLINK("http://data.mapchannels.com/dualmaps6/map.htm?lat=40.795269&amp;lng=-81.474061", "Map Channel Link")</f>
        <v>Map Channel Link</v>
      </c>
    </row>
    <row r="10885" spans="1:17" hidden="1" x14ac:dyDescent="0.25">
      <c r="A10885" t="s">
        <v>5946</v>
      </c>
      <c r="B10885" t="s">
        <v>6606</v>
      </c>
      <c r="C10885" t="s">
        <v>7208</v>
      </c>
      <c r="D10885">
        <v>0.01</v>
      </c>
      <c r="E10885" t="s">
        <v>17155</v>
      </c>
      <c r="F10885" t="s">
        <v>5957</v>
      </c>
      <c r="G10885" s="6">
        <v>43272.75577546296</v>
      </c>
      <c r="H10885" t="s">
        <v>16485</v>
      </c>
      <c r="I10885" t="s">
        <v>44</v>
      </c>
      <c r="J10885"/>
      <c r="K10885" t="s">
        <v>28</v>
      </c>
      <c r="M10885"/>
      <c r="N10885" t="s">
        <v>16519</v>
      </c>
      <c r="O10885" t="s">
        <v>17156</v>
      </c>
      <c r="P10885" s="7" t="str">
        <f>HYPERLINK("https://collectormobile.dot.state.oh.us/arcgis/rest/services/ADAROW/ADA_ROW_Inventory_Image_Viewer/MapServer/0/810/attachments/", "Photo Link")</f>
        <v>Photo Link</v>
      </c>
      <c r="Q10885" s="7" t="str">
        <f>HYPERLINK("http://data.mapchannels.com/dualmaps6/map.htm?lat=40.795591&amp;lng=-81.476331", "Map Channel Link")</f>
        <v>Map Channel Link</v>
      </c>
    </row>
    <row r="10886" spans="1:17" hidden="1" x14ac:dyDescent="0.25">
      <c r="A10886" t="s">
        <v>5946</v>
      </c>
      <c r="B10886" t="s">
        <v>6606</v>
      </c>
      <c r="C10886" t="s">
        <v>7217</v>
      </c>
      <c r="D10886">
        <v>6.0000000000000001E-3</v>
      </c>
      <c r="E10886" t="s">
        <v>17157</v>
      </c>
      <c r="F10886" t="s">
        <v>5957</v>
      </c>
      <c r="G10886" s="6">
        <v>43272.68917824074</v>
      </c>
      <c r="H10886" t="s">
        <v>16485</v>
      </c>
      <c r="I10886" t="s">
        <v>44</v>
      </c>
      <c r="J10886"/>
      <c r="K10886" t="s">
        <v>124</v>
      </c>
      <c r="M10886"/>
      <c r="N10886" t="s">
        <v>16528</v>
      </c>
      <c r="O10886" t="s">
        <v>17158</v>
      </c>
      <c r="P10886" s="7" t="str">
        <f>HYPERLINK("https://collectormobile.dot.state.oh.us/arcgis/rest/services/ADAROW/ADA_ROW_Inventory_Image_Viewer/MapServer/0/809/attachments/", "Photo Link")</f>
        <v>Photo Link</v>
      </c>
      <c r="Q10886" s="7" t="str">
        <f>HYPERLINK("http://data.mapchannels.com/dualmaps6/map.htm?lat=40.796861&amp;lng=-81.483270", "Map Channel Link")</f>
        <v>Map Channel Link</v>
      </c>
    </row>
    <row r="10887" spans="1:17" hidden="1" x14ac:dyDescent="0.25">
      <c r="A10887" t="s">
        <v>5946</v>
      </c>
      <c r="B10887" t="s">
        <v>6606</v>
      </c>
      <c r="C10887" t="s">
        <v>7217</v>
      </c>
      <c r="D10887">
        <v>8.9999999999999993E-3</v>
      </c>
      <c r="E10887" t="s">
        <v>17159</v>
      </c>
      <c r="F10887" t="s">
        <v>5957</v>
      </c>
      <c r="G10887" s="6">
        <v>43272.678854166668</v>
      </c>
      <c r="H10887" t="s">
        <v>16485</v>
      </c>
      <c r="I10887" t="s">
        <v>44</v>
      </c>
      <c r="J10887"/>
      <c r="K10887" t="s">
        <v>124</v>
      </c>
      <c r="M10887"/>
      <c r="N10887" t="s">
        <v>16528</v>
      </c>
      <c r="O10887" t="s">
        <v>17160</v>
      </c>
      <c r="P10887" s="7" t="str">
        <f>HYPERLINK("https://collectormobile.dot.state.oh.us/arcgis/rest/services/ADAROW/ADA_ROW_Inventory_Image_Viewer/MapServer/0/844/attachments/", "Photo Link")</f>
        <v>Photo Link</v>
      </c>
      <c r="Q10887" s="7" t="str">
        <f>HYPERLINK("http://data.mapchannels.com/dualmaps6/map.htm?lat=40.796910&amp;lng=-81.483479", "Map Channel Link")</f>
        <v>Map Channel Link</v>
      </c>
    </row>
    <row r="10888" spans="1:17" hidden="1" x14ac:dyDescent="0.25">
      <c r="A10888" t="s">
        <v>5946</v>
      </c>
      <c r="B10888" t="s">
        <v>6606</v>
      </c>
      <c r="C10888" t="s">
        <v>7815</v>
      </c>
      <c r="D10888">
        <v>8.9999999999999993E-3</v>
      </c>
      <c r="E10888" t="s">
        <v>17161</v>
      </c>
      <c r="F10888" t="s">
        <v>5957</v>
      </c>
      <c r="G10888" s="6">
        <v>43277.552777777782</v>
      </c>
      <c r="H10888" t="s">
        <v>16485</v>
      </c>
      <c r="I10888" t="s">
        <v>44</v>
      </c>
      <c r="J10888"/>
      <c r="K10888" t="s">
        <v>38</v>
      </c>
      <c r="M10888"/>
      <c r="N10888" t="s">
        <v>16551</v>
      </c>
      <c r="P10888" s="7" t="str">
        <f>HYPERLINK("https://collectormobile.dot.state.oh.us/arcgis/rest/services/ADAROW/ADA_ROW_Inventory_Image_Viewer/MapServer/0/906/attachments/", "Photo Link")</f>
        <v>Photo Link</v>
      </c>
      <c r="Q10888" s="7" t="str">
        <f>HYPERLINK("http://data.mapchannels.com/dualmaps6/map.htm?lat=40.794596&amp;lng=-81.464427", "Map Channel Link")</f>
        <v>Map Channel Link</v>
      </c>
    </row>
    <row r="10889" spans="1:17" hidden="1" x14ac:dyDescent="0.25">
      <c r="A10889" t="s">
        <v>5946</v>
      </c>
      <c r="B10889" t="s">
        <v>6606</v>
      </c>
      <c r="C10889" t="s">
        <v>17162</v>
      </c>
      <c r="D10889">
        <v>0.59299999999999997</v>
      </c>
      <c r="E10889" t="s">
        <v>17163</v>
      </c>
      <c r="F10889" t="s">
        <v>5957</v>
      </c>
      <c r="G10889" s="6">
        <v>43279.704432870371</v>
      </c>
      <c r="H10889" t="s">
        <v>16485</v>
      </c>
      <c r="I10889" t="s">
        <v>44</v>
      </c>
      <c r="J10889"/>
      <c r="K10889" t="s">
        <v>38</v>
      </c>
      <c r="M10889"/>
      <c r="N10889" t="s">
        <v>16493</v>
      </c>
      <c r="P10889" s="7" t="str">
        <f>HYPERLINK("https://collectormobile.dot.state.oh.us/arcgis/rest/services/ADAROW/ADA_ROW_Inventory_Image_Viewer/MapServer/0/852/attachments/", "Photo Link")</f>
        <v>Photo Link</v>
      </c>
      <c r="Q10889" s="7" t="str">
        <f>HYPERLINK("http://data.mapchannels.com/dualmaps6/map.htm?lat=40.794995&amp;lng=-81.433712", "Map Channel Link")</f>
        <v>Map Channel Link</v>
      </c>
    </row>
    <row r="10890" spans="1:17" hidden="1" x14ac:dyDescent="0.25">
      <c r="A10890" t="s">
        <v>5946</v>
      </c>
      <c r="B10890" t="s">
        <v>6606</v>
      </c>
      <c r="C10890" t="s">
        <v>17162</v>
      </c>
      <c r="D10890">
        <v>0.59299999999999997</v>
      </c>
      <c r="E10890" t="s">
        <v>17164</v>
      </c>
      <c r="F10890" t="s">
        <v>5957</v>
      </c>
      <c r="G10890" s="6">
        <v>43279.709085648137</v>
      </c>
      <c r="H10890" t="s">
        <v>16485</v>
      </c>
      <c r="I10890" t="s">
        <v>44</v>
      </c>
      <c r="J10890"/>
      <c r="K10890" t="s">
        <v>124</v>
      </c>
      <c r="M10890"/>
      <c r="N10890" t="s">
        <v>16524</v>
      </c>
      <c r="P10890" s="7" t="str">
        <f>HYPERLINK("https://collectormobile.dot.state.oh.us/arcgis/rest/services/ADAROW/ADA_ROW_Inventory_Image_Viewer/MapServer/0/15622/attachments/", "Photo Link")</f>
        <v>Photo Link</v>
      </c>
      <c r="Q10890" s="7" t="str">
        <f>HYPERLINK("http://data.mapchannels.com/dualmaps6/map.htm?lat=40.795030&amp;lng=-81.433527", "Map Channel Link")</f>
        <v>Map Channel Link</v>
      </c>
    </row>
    <row r="10891" spans="1:17" hidden="1" x14ac:dyDescent="0.25">
      <c r="A10891" t="s">
        <v>5946</v>
      </c>
      <c r="B10891" t="s">
        <v>6606</v>
      </c>
      <c r="C10891" t="s">
        <v>7270</v>
      </c>
      <c r="D10891">
        <v>8.0000000000000002E-3</v>
      </c>
      <c r="E10891" t="s">
        <v>17165</v>
      </c>
      <c r="F10891" t="s">
        <v>5957</v>
      </c>
      <c r="G10891" s="6">
        <v>43279.598993055559</v>
      </c>
      <c r="H10891" t="s">
        <v>16485</v>
      </c>
      <c r="I10891" t="s">
        <v>44</v>
      </c>
      <c r="J10891"/>
      <c r="K10891" t="s">
        <v>38</v>
      </c>
      <c r="M10891"/>
      <c r="N10891" t="s">
        <v>16493</v>
      </c>
      <c r="P10891" s="7" t="str">
        <f>HYPERLINK("https://collectormobile.dot.state.oh.us/arcgis/rest/services/ADAROW/ADA_ROW_Inventory_Image_Viewer/MapServer/0/884/attachments/", "Photo Link")</f>
        <v>Photo Link</v>
      </c>
      <c r="Q10891" s="7" t="str">
        <f>HYPERLINK("http://data.mapchannels.com/dualmaps6/map.htm?lat=40.794052&amp;lng=-81.439898", "Map Channel Link")</f>
        <v>Map Channel Link</v>
      </c>
    </row>
    <row r="10892" spans="1:17" hidden="1" x14ac:dyDescent="0.25">
      <c r="A10892" t="s">
        <v>5946</v>
      </c>
      <c r="B10892" t="s">
        <v>6606</v>
      </c>
      <c r="C10892" t="s">
        <v>7272</v>
      </c>
      <c r="D10892">
        <v>1.2E-2</v>
      </c>
      <c r="E10892" t="s">
        <v>17166</v>
      </c>
      <c r="F10892" t="s">
        <v>5957</v>
      </c>
      <c r="G10892" s="6">
        <v>43279.611909722233</v>
      </c>
      <c r="H10892" t="s">
        <v>16485</v>
      </c>
      <c r="I10892" t="s">
        <v>44</v>
      </c>
      <c r="J10892"/>
      <c r="K10892" t="s">
        <v>38</v>
      </c>
      <c r="M10892"/>
      <c r="N10892" t="s">
        <v>16493</v>
      </c>
      <c r="P10892" s="7" t="str">
        <f>HYPERLINK("https://collectormobile.dot.state.oh.us/arcgis/rest/services/ADAROW/ADA_ROW_Inventory_Image_Viewer/MapServer/0/885/attachments/", "Photo Link")</f>
        <v>Photo Link</v>
      </c>
      <c r="Q10892" s="7" t="str">
        <f>HYPERLINK("http://data.mapchannels.com/dualmaps6/map.htm?lat=40.794446&amp;lng=-81.438057", "Map Channel Link")</f>
        <v>Map Channel Link</v>
      </c>
    </row>
    <row r="10893" spans="1:17" hidden="1" x14ac:dyDescent="0.25">
      <c r="A10893" t="s">
        <v>5946</v>
      </c>
      <c r="B10893" t="s">
        <v>6606</v>
      </c>
      <c r="C10893" t="s">
        <v>7302</v>
      </c>
      <c r="D10893">
        <v>0.21299999999999999</v>
      </c>
      <c r="E10893" t="s">
        <v>17167</v>
      </c>
      <c r="F10893" t="s">
        <v>5957</v>
      </c>
      <c r="G10893" s="6">
        <v>43291.579976851863</v>
      </c>
      <c r="H10893" t="s">
        <v>16485</v>
      </c>
      <c r="I10893" t="s">
        <v>44</v>
      </c>
      <c r="J10893"/>
      <c r="K10893" t="s">
        <v>124</v>
      </c>
      <c r="M10893"/>
      <c r="N10893" t="s">
        <v>16486</v>
      </c>
      <c r="O10893" t="s">
        <v>17168</v>
      </c>
      <c r="P10893" s="7" t="str">
        <f>HYPERLINK("https://collectormobile.dot.state.oh.us/arcgis/rest/services/ADAROW/ADA_ROW_Inventory_Image_Viewer/MapServer/0/806/attachments/", "Photo Link")</f>
        <v>Photo Link</v>
      </c>
      <c r="Q10893" s="7" t="str">
        <f>HYPERLINK("http://data.mapchannels.com/dualmaps6/map.htm?lat=40.830612&amp;lng=-81.356591", "Map Channel Link")</f>
        <v>Map Channel Link</v>
      </c>
    </row>
    <row r="10894" spans="1:17" hidden="1" x14ac:dyDescent="0.25">
      <c r="A10894" t="s">
        <v>5946</v>
      </c>
      <c r="B10894" t="s">
        <v>6606</v>
      </c>
      <c r="C10894" t="s">
        <v>7302</v>
      </c>
      <c r="D10894">
        <v>0.22600000000000001</v>
      </c>
      <c r="E10894" t="s">
        <v>17169</v>
      </c>
      <c r="F10894" t="s">
        <v>5953</v>
      </c>
      <c r="G10894" s="6">
        <v>43291.578981481478</v>
      </c>
      <c r="H10894" t="s">
        <v>16485</v>
      </c>
      <c r="I10894" t="s">
        <v>44</v>
      </c>
      <c r="J10894"/>
      <c r="K10894" t="s">
        <v>124</v>
      </c>
      <c r="M10894"/>
      <c r="N10894" t="s">
        <v>16513</v>
      </c>
      <c r="O10894" t="s">
        <v>17170</v>
      </c>
      <c r="P10894" s="7" t="str">
        <f>HYPERLINK("https://collectormobile.dot.state.oh.us/arcgis/rest/services/ADAROW/ADA_ROW_Inventory_Image_Viewer/MapServer/0/841/attachments/", "Photo Link")</f>
        <v>Photo Link</v>
      </c>
      <c r="Q10894" s="7" t="str">
        <f>HYPERLINK("http://data.mapchannels.com/dualmaps6/map.htm?lat=40.830795&amp;lng=-81.356571", "Map Channel Link")</f>
        <v>Map Channel Link</v>
      </c>
    </row>
    <row r="10895" spans="1:17" hidden="1" x14ac:dyDescent="0.25">
      <c r="A10895" t="s">
        <v>5946</v>
      </c>
      <c r="B10895" t="s">
        <v>6606</v>
      </c>
      <c r="C10895" t="s">
        <v>7302</v>
      </c>
      <c r="D10895">
        <v>0.22600000000000001</v>
      </c>
      <c r="E10895" t="s">
        <v>17171</v>
      </c>
      <c r="F10895" t="s">
        <v>5953</v>
      </c>
      <c r="G10895" s="6">
        <v>43291.586192129631</v>
      </c>
      <c r="H10895" t="s">
        <v>16485</v>
      </c>
      <c r="I10895" t="s">
        <v>44</v>
      </c>
      <c r="J10895"/>
      <c r="K10895" t="s">
        <v>38</v>
      </c>
      <c r="M10895"/>
      <c r="N10895" t="s">
        <v>16551</v>
      </c>
      <c r="O10895" t="s">
        <v>17172</v>
      </c>
      <c r="P10895" s="7" t="str">
        <f>HYPERLINK("https://collectormobile.dot.state.oh.us/arcgis/rest/services/ADAROW/ADA_ROW_Inventory_Image_Viewer/MapServer/0/871/attachments/", "Photo Link")</f>
        <v>Photo Link</v>
      </c>
      <c r="Q10895" s="7" t="str">
        <f>HYPERLINK("http://data.mapchannels.com/dualmaps6/map.htm?lat=40.830788&amp;lng=-81.356366", "Map Channel Link")</f>
        <v>Map Channel Link</v>
      </c>
    </row>
    <row r="10896" spans="1:17" hidden="1" x14ac:dyDescent="0.25">
      <c r="A10896" t="s">
        <v>5946</v>
      </c>
      <c r="B10896" t="s">
        <v>6606</v>
      </c>
      <c r="C10896" t="s">
        <v>7317</v>
      </c>
      <c r="D10896">
        <v>0.59399999999999997</v>
      </c>
      <c r="E10896" t="s">
        <v>17173</v>
      </c>
      <c r="F10896" t="s">
        <v>5953</v>
      </c>
      <c r="G10896" s="6">
        <v>43287.541712962957</v>
      </c>
      <c r="H10896" t="s">
        <v>16485</v>
      </c>
      <c r="I10896" t="s">
        <v>44</v>
      </c>
      <c r="J10896"/>
      <c r="K10896"/>
      <c r="M10896"/>
      <c r="N10896" t="s">
        <v>16551</v>
      </c>
      <c r="O10896" t="s">
        <v>6095</v>
      </c>
      <c r="P10896" s="7" t="str">
        <f>HYPERLINK("https://collectormobile.dot.state.oh.us/arcgis/rest/services/ADAROW/ADA_ROW_Inventory_Image_Viewer/MapServer/0/21164/attachments/", "Photo Link")</f>
        <v>Photo Link</v>
      </c>
      <c r="Q10896" s="7" t="str">
        <f>HYPERLINK("http://data.mapchannels.com/dualmaps6/map.htm?lat=40.827467&amp;lng=-81.404858", "Map Channel Link")</f>
        <v>Map Channel Link</v>
      </c>
    </row>
    <row r="10897" spans="1:17" hidden="1" x14ac:dyDescent="0.25">
      <c r="A10897" t="s">
        <v>5946</v>
      </c>
      <c r="B10897" t="s">
        <v>6606</v>
      </c>
      <c r="C10897" t="s">
        <v>7321</v>
      </c>
      <c r="D10897">
        <v>0.51200000000000001</v>
      </c>
      <c r="E10897" t="s">
        <v>17174</v>
      </c>
      <c r="F10897" t="s">
        <v>5953</v>
      </c>
      <c r="G10897" s="6">
        <v>43287.560497685183</v>
      </c>
      <c r="H10897" t="s">
        <v>16485</v>
      </c>
      <c r="I10897" t="s">
        <v>44</v>
      </c>
      <c r="J10897"/>
      <c r="K10897" t="s">
        <v>28</v>
      </c>
      <c r="M10897"/>
      <c r="N10897" t="s">
        <v>16551</v>
      </c>
      <c r="O10897" t="s">
        <v>6095</v>
      </c>
      <c r="P10897" s="7" t="str">
        <f>HYPERLINK("https://collectormobile.dot.state.oh.us/arcgis/rest/services/ADAROW/ADA_ROW_Inventory_Image_Viewer/MapServer/0/21165/attachments/", "Photo Link")</f>
        <v>Photo Link</v>
      </c>
      <c r="Q10897" s="7" t="str">
        <f>HYPERLINK("http://data.mapchannels.com/dualmaps6/map.htm?lat=40.831209&amp;lng=-81.414768", "Map Channel Link")</f>
        <v>Map Channel Link</v>
      </c>
    </row>
    <row r="10898" spans="1:17" hidden="1" x14ac:dyDescent="0.25">
      <c r="A10898" t="s">
        <v>5946</v>
      </c>
      <c r="B10898" t="s">
        <v>6606</v>
      </c>
      <c r="C10898" t="s">
        <v>7321</v>
      </c>
      <c r="D10898">
        <v>0.53</v>
      </c>
      <c r="E10898" t="s">
        <v>17175</v>
      </c>
      <c r="F10898" t="s">
        <v>5953</v>
      </c>
      <c r="G10898" s="6">
        <v>43287.556238425917</v>
      </c>
      <c r="H10898" t="s">
        <v>16485</v>
      </c>
      <c r="I10898" t="s">
        <v>44</v>
      </c>
      <c r="J10898"/>
      <c r="K10898" t="s">
        <v>38</v>
      </c>
      <c r="M10898"/>
      <c r="N10898" t="s">
        <v>16551</v>
      </c>
      <c r="O10898" t="s">
        <v>6095</v>
      </c>
      <c r="P10898" s="7" t="str">
        <f>HYPERLINK("https://collectormobile.dot.state.oh.us/arcgis/rest/services/ADAROW/ADA_ROW_Inventory_Image_Viewer/MapServer/0/927/attachments/", "Photo Link")</f>
        <v>Photo Link</v>
      </c>
      <c r="Q10898" s="7" t="str">
        <f>HYPERLINK("http://data.mapchannels.com/dualmaps6/map.htm?lat=40.831409&amp;lng=-81.414564", "Map Channel Link")</f>
        <v>Map Channel Link</v>
      </c>
    </row>
    <row r="10899" spans="1:17" hidden="1" x14ac:dyDescent="0.25">
      <c r="A10899" t="s">
        <v>5946</v>
      </c>
      <c r="B10899" t="s">
        <v>6606</v>
      </c>
      <c r="C10899" t="s">
        <v>7325</v>
      </c>
      <c r="D10899">
        <v>7.0000000000000001E-3</v>
      </c>
      <c r="E10899" t="s">
        <v>17176</v>
      </c>
      <c r="F10899" t="s">
        <v>5953</v>
      </c>
      <c r="G10899" s="6">
        <v>43290.776655092603</v>
      </c>
      <c r="H10899" t="s">
        <v>16485</v>
      </c>
      <c r="I10899" t="s">
        <v>44</v>
      </c>
      <c r="J10899"/>
      <c r="K10899" t="s">
        <v>124</v>
      </c>
      <c r="M10899"/>
      <c r="N10899" t="s">
        <v>16528</v>
      </c>
      <c r="O10899" t="s">
        <v>6095</v>
      </c>
      <c r="P10899" s="7" t="str">
        <f>HYPERLINK("https://collectormobile.dot.state.oh.us/arcgis/rest/services/ADAROW/ADA_ROW_Inventory_Image_Viewer/MapServer/0/2660/attachments/", "Photo Link")</f>
        <v>Photo Link</v>
      </c>
      <c r="Q10899" s="7" t="str">
        <f>HYPERLINK("http://data.mapchannels.com/dualmaps6/map.htm?lat=40.833497&amp;lng=-81.365813", "Map Channel Link")</f>
        <v>Map Channel Link</v>
      </c>
    </row>
    <row r="10900" spans="1:17" hidden="1" x14ac:dyDescent="0.25">
      <c r="A10900" t="s">
        <v>5946</v>
      </c>
      <c r="B10900" t="s">
        <v>6606</v>
      </c>
      <c r="C10900" t="s">
        <v>7325</v>
      </c>
      <c r="D10900">
        <v>1.2E-2</v>
      </c>
      <c r="E10900" t="s">
        <v>17177</v>
      </c>
      <c r="F10900" t="s">
        <v>5953</v>
      </c>
      <c r="G10900" s="6">
        <v>43290.775787037041</v>
      </c>
      <c r="H10900" t="s">
        <v>16485</v>
      </c>
      <c r="I10900" t="s">
        <v>44</v>
      </c>
      <c r="J10900"/>
      <c r="K10900" t="s">
        <v>38</v>
      </c>
      <c r="M10900"/>
      <c r="N10900" t="s">
        <v>16493</v>
      </c>
      <c r="O10900" t="s">
        <v>6095</v>
      </c>
      <c r="P10900" s="7" t="str">
        <f>HYPERLINK("https://collectormobile.dot.state.oh.us/arcgis/rest/services/ADAROW/ADA_ROW_Inventory_Image_Viewer/MapServer/0/2728/attachments/", "Photo Link")</f>
        <v>Photo Link</v>
      </c>
      <c r="Q10900" s="7" t="str">
        <f>HYPERLINK("http://data.mapchannels.com/dualmaps6/map.htm?lat=40.833546&amp;lng=-81.365711", "Map Channel Link")</f>
        <v>Map Channel Link</v>
      </c>
    </row>
    <row r="10901" spans="1:17" hidden="1" x14ac:dyDescent="0.25">
      <c r="A10901" t="s">
        <v>5946</v>
      </c>
      <c r="B10901" t="s">
        <v>6606</v>
      </c>
      <c r="C10901" t="s">
        <v>7428</v>
      </c>
      <c r="D10901">
        <v>0.245</v>
      </c>
      <c r="E10901" t="s">
        <v>17178</v>
      </c>
      <c r="F10901" t="s">
        <v>5957</v>
      </c>
      <c r="G10901" s="6">
        <v>43269.645231481481</v>
      </c>
      <c r="H10901" t="s">
        <v>16485</v>
      </c>
      <c r="I10901" t="s">
        <v>44</v>
      </c>
      <c r="J10901"/>
      <c r="K10901" t="s">
        <v>38</v>
      </c>
      <c r="M10901"/>
      <c r="N10901" t="s">
        <v>16493</v>
      </c>
      <c r="P10901" s="7" t="str">
        <f>HYPERLINK("https://collectormobile.dot.state.oh.us/arcgis/rest/services/ADAROW/ADA_ROW_Inventory_Image_Viewer/MapServer/0/2476/attachments/", "Photo Link")</f>
        <v>Photo Link</v>
      </c>
      <c r="Q10901" s="7" t="str">
        <f>HYPERLINK("http://data.mapchannels.com/dualmaps6/map.htm?lat=40.976030&amp;lng=-81.408531", "Map Channel Link")</f>
        <v>Map Channel Link</v>
      </c>
    </row>
    <row r="10902" spans="1:17" hidden="1" x14ac:dyDescent="0.25">
      <c r="A10902" t="s">
        <v>5946</v>
      </c>
      <c r="B10902" t="s">
        <v>6606</v>
      </c>
      <c r="C10902" t="s">
        <v>7428</v>
      </c>
      <c r="D10902">
        <v>0.25800000000000001</v>
      </c>
      <c r="E10902" t="s">
        <v>17179</v>
      </c>
      <c r="F10902" t="s">
        <v>5957</v>
      </c>
      <c r="G10902" s="6">
        <v>43269.58153935185</v>
      </c>
      <c r="H10902" t="s">
        <v>16485</v>
      </c>
      <c r="I10902" t="s">
        <v>44</v>
      </c>
      <c r="J10902"/>
      <c r="K10902" t="s">
        <v>38</v>
      </c>
      <c r="M10902"/>
      <c r="N10902" t="s">
        <v>16493</v>
      </c>
      <c r="P10902" s="7" t="str">
        <f>HYPERLINK("https://collectormobile.dot.state.oh.us/arcgis/rest/services/ADAROW/ADA_ROW_Inventory_Image_Viewer/MapServer/0/2475/attachments/", "Photo Link")</f>
        <v>Photo Link</v>
      </c>
      <c r="Q10902" s="7" t="str">
        <f>HYPERLINK("http://data.mapchannels.com/dualmaps6/map.htm?lat=40.976214&amp;lng=-81.408717", "Map Channel Link")</f>
        <v>Map Channel Link</v>
      </c>
    </row>
    <row r="10903" spans="1:17" hidden="1" x14ac:dyDescent="0.25">
      <c r="A10903" t="s">
        <v>5946</v>
      </c>
      <c r="B10903" t="s">
        <v>6606</v>
      </c>
      <c r="C10903" t="s">
        <v>7428</v>
      </c>
      <c r="D10903">
        <v>0.25800000000000001</v>
      </c>
      <c r="E10903" t="s">
        <v>17180</v>
      </c>
      <c r="F10903" t="s">
        <v>5957</v>
      </c>
      <c r="G10903" s="6">
        <v>43269.572650462957</v>
      </c>
      <c r="H10903" t="s">
        <v>16485</v>
      </c>
      <c r="I10903" t="s">
        <v>44</v>
      </c>
      <c r="J10903"/>
      <c r="K10903" t="s">
        <v>124</v>
      </c>
      <c r="M10903"/>
      <c r="N10903" t="s">
        <v>16528</v>
      </c>
      <c r="P10903" s="7" t="str">
        <f>HYPERLINK("https://collectormobile.dot.state.oh.us/arcgis/rest/services/ADAROW/ADA_ROW_Inventory_Image_Viewer/MapServer/0/2518/attachments/", "Photo Link")</f>
        <v>Photo Link</v>
      </c>
      <c r="Q10903" s="7" t="str">
        <f>HYPERLINK("http://data.mapchannels.com/dualmaps6/map.htm?lat=40.976215&amp;lng=-81.408520", "Map Channel Link")</f>
        <v>Map Channel Link</v>
      </c>
    </row>
    <row r="10904" spans="1:17" hidden="1" x14ac:dyDescent="0.25">
      <c r="A10904" t="s">
        <v>5946</v>
      </c>
      <c r="B10904" t="s">
        <v>6606</v>
      </c>
      <c r="C10904" t="s">
        <v>7435</v>
      </c>
      <c r="D10904">
        <v>0.121</v>
      </c>
      <c r="E10904" t="s">
        <v>17181</v>
      </c>
      <c r="F10904" t="s">
        <v>5957</v>
      </c>
      <c r="G10904" s="6">
        <v>43269.654351851852</v>
      </c>
      <c r="H10904" t="s">
        <v>16485</v>
      </c>
      <c r="I10904" t="s">
        <v>44</v>
      </c>
      <c r="J10904"/>
      <c r="K10904" t="s">
        <v>38</v>
      </c>
      <c r="M10904"/>
      <c r="N10904" t="s">
        <v>16551</v>
      </c>
      <c r="P10904" s="7" t="str">
        <f>HYPERLINK("https://collectormobile.dot.state.oh.us/arcgis/rest/services/ADAROW/ADA_ROW_Inventory_Image_Viewer/MapServer/0/7518/attachments/", "Photo Link")</f>
        <v>Photo Link</v>
      </c>
      <c r="Q10904" s="7" t="str">
        <f>HYPERLINK("http://data.mapchannels.com/dualmaps6/map.htm?lat=40.976022&amp;lng=-81.407880", "Map Channel Link")</f>
        <v>Map Channel Link</v>
      </c>
    </row>
    <row r="10905" spans="1:17" hidden="1" x14ac:dyDescent="0.25">
      <c r="A10905" t="s">
        <v>5946</v>
      </c>
      <c r="B10905" t="s">
        <v>6606</v>
      </c>
      <c r="C10905" t="s">
        <v>7470</v>
      </c>
      <c r="D10905">
        <v>5.0000000000000001E-3</v>
      </c>
      <c r="E10905" t="s">
        <v>17182</v>
      </c>
      <c r="F10905" t="s">
        <v>5957</v>
      </c>
      <c r="G10905" s="6">
        <v>43272.62777777778</v>
      </c>
      <c r="H10905" t="s">
        <v>16485</v>
      </c>
      <c r="I10905" t="s">
        <v>44</v>
      </c>
      <c r="J10905"/>
      <c r="K10905" t="s">
        <v>124</v>
      </c>
      <c r="M10905"/>
      <c r="N10905" t="s">
        <v>16486</v>
      </c>
      <c r="O10905" t="s">
        <v>17183</v>
      </c>
      <c r="P10905" s="7" t="str">
        <f>HYPERLINK("https://collectormobile.dot.state.oh.us/arcgis/rest/services/ADAROW/ADA_ROW_Inventory_Image_Viewer/MapServer/0/807/attachments/", "Photo Link")</f>
        <v>Photo Link</v>
      </c>
      <c r="Q10905" s="7" t="str">
        <f>HYPERLINK("http://data.mapchannels.com/dualmaps6/map.htm?lat=40.799629&amp;lng=-81.619931", "Map Channel Link")</f>
        <v>Map Channel Link</v>
      </c>
    </row>
    <row r="10906" spans="1:17" hidden="1" x14ac:dyDescent="0.25">
      <c r="A10906" t="s">
        <v>5946</v>
      </c>
      <c r="B10906" t="s">
        <v>6606</v>
      </c>
      <c r="C10906" t="s">
        <v>7470</v>
      </c>
      <c r="D10906">
        <v>5.0000000000000001E-3</v>
      </c>
      <c r="E10906" t="s">
        <v>17184</v>
      </c>
      <c r="F10906" t="s">
        <v>5957</v>
      </c>
      <c r="G10906" s="6">
        <v>43272.621030092603</v>
      </c>
      <c r="H10906" t="s">
        <v>16485</v>
      </c>
      <c r="I10906" t="s">
        <v>44</v>
      </c>
      <c r="J10906"/>
      <c r="K10906" t="s">
        <v>124</v>
      </c>
      <c r="M10906"/>
      <c r="N10906" t="s">
        <v>16486</v>
      </c>
      <c r="O10906" t="s">
        <v>17185</v>
      </c>
      <c r="P10906" s="7" t="str">
        <f>HYPERLINK("https://collectormobile.dot.state.oh.us/arcgis/rest/services/ADAROW/ADA_ROW_Inventory_Image_Viewer/MapServer/0/874/attachments/", "Photo Link")</f>
        <v>Photo Link</v>
      </c>
      <c r="Q10906" s="7" t="str">
        <f>HYPERLINK("http://data.mapchannels.com/dualmaps6/map.htm?lat=40.799617&amp;lng=-81.619763", "Map Channel Link")</f>
        <v>Map Channel Link</v>
      </c>
    </row>
    <row r="10907" spans="1:17" hidden="1" x14ac:dyDescent="0.25">
      <c r="A10907" t="s">
        <v>5946</v>
      </c>
      <c r="B10907" t="s">
        <v>6606</v>
      </c>
      <c r="C10907" t="s">
        <v>15193</v>
      </c>
      <c r="D10907">
        <v>0.11600000000000001</v>
      </c>
      <c r="E10907" t="s">
        <v>17186</v>
      </c>
      <c r="F10907" t="s">
        <v>5957</v>
      </c>
      <c r="G10907" s="6">
        <v>43269.705023148148</v>
      </c>
      <c r="H10907" t="s">
        <v>16485</v>
      </c>
      <c r="I10907" t="s">
        <v>44</v>
      </c>
      <c r="J10907"/>
      <c r="K10907" t="s">
        <v>124</v>
      </c>
      <c r="M10907"/>
      <c r="N10907" t="s">
        <v>16493</v>
      </c>
      <c r="P10907" s="7" t="str">
        <f>HYPERLINK("https://collectormobile.dot.state.oh.us/arcgis/rest/services/ADAROW/ADA_ROW_Inventory_Image_Viewer/MapServer/0/919/attachments/", "Photo Link")</f>
        <v>Photo Link</v>
      </c>
      <c r="Q10907" s="7" t="str">
        <f>HYPERLINK("http://data.mapchannels.com/dualmaps6/map.htm?lat=40.857775&amp;lng=-81.485622", "Map Channel Link")</f>
        <v>Map Channel Link</v>
      </c>
    </row>
    <row r="10908" spans="1:17" hidden="1" x14ac:dyDescent="0.25">
      <c r="A10908" t="s">
        <v>5946</v>
      </c>
      <c r="B10908" t="s">
        <v>7644</v>
      </c>
      <c r="C10908" t="s">
        <v>4164</v>
      </c>
      <c r="D10908">
        <v>3.7530000000000001</v>
      </c>
      <c r="E10908" t="s">
        <v>17187</v>
      </c>
      <c r="F10908" t="s">
        <v>5957</v>
      </c>
      <c r="G10908" s="6">
        <v>43266.574664351851</v>
      </c>
      <c r="H10908" t="s">
        <v>16485</v>
      </c>
      <c r="I10908" t="s">
        <v>44</v>
      </c>
      <c r="J10908"/>
      <c r="K10908" t="s">
        <v>124</v>
      </c>
      <c r="M10908"/>
      <c r="N10908" t="s">
        <v>16551</v>
      </c>
      <c r="P10908" s="7" t="str">
        <f>HYPERLINK("https://collectormobile.dot.state.oh.us/arcgis/rest/services/ADAROW/ADA_ROW_Inventory_Image_Viewer/MapServer/0/1063/attachments/", "Photo Link")</f>
        <v>Photo Link</v>
      </c>
      <c r="Q10908" s="7" t="str">
        <f>HYPERLINK("http://data.mapchannels.com/dualmaps6/map.htm?lat=41.314060&amp;lng=-81.538905", "Map Channel Link")</f>
        <v>Map Channel Link</v>
      </c>
    </row>
    <row r="10909" spans="1:17" hidden="1" x14ac:dyDescent="0.25">
      <c r="A10909" t="s">
        <v>5946</v>
      </c>
      <c r="B10909" t="s">
        <v>7644</v>
      </c>
      <c r="C10909" t="s">
        <v>17188</v>
      </c>
      <c r="D10909">
        <v>5.0000000000000001E-3</v>
      </c>
      <c r="E10909" t="s">
        <v>17189</v>
      </c>
      <c r="F10909" t="s">
        <v>5957</v>
      </c>
      <c r="G10909" s="6">
        <v>43266.559502314813</v>
      </c>
      <c r="H10909" t="s">
        <v>16485</v>
      </c>
      <c r="I10909" t="s">
        <v>44</v>
      </c>
      <c r="J10909"/>
      <c r="K10909" t="s">
        <v>38</v>
      </c>
      <c r="M10909"/>
      <c r="N10909" t="s">
        <v>16493</v>
      </c>
      <c r="P10909" s="7" t="str">
        <f>HYPERLINK("https://collectormobile.dot.state.oh.us/arcgis/rest/services/ADAROW/ADA_ROW_Inventory_Image_Viewer/MapServer/0/951/attachments/", "Photo Link")</f>
        <v>Photo Link</v>
      </c>
      <c r="Q10909" s="7" t="str">
        <f>HYPERLINK("http://data.mapchannels.com/dualmaps6/map.htm?lat=41.314348&amp;lng=-81.544685", "Map Channel Link")</f>
        <v>Map Channel Link</v>
      </c>
    </row>
    <row r="10910" spans="1:17" hidden="1" x14ac:dyDescent="0.25">
      <c r="A10910" t="s">
        <v>5946</v>
      </c>
      <c r="B10910" t="s">
        <v>7644</v>
      </c>
      <c r="C10910" t="s">
        <v>8039</v>
      </c>
      <c r="D10910">
        <v>2.9000000000000001E-2</v>
      </c>
      <c r="E10910" t="s">
        <v>17190</v>
      </c>
      <c r="F10910" t="s">
        <v>5957</v>
      </c>
      <c r="G10910" s="6">
        <v>43266.753194444442</v>
      </c>
      <c r="H10910" t="s">
        <v>16485</v>
      </c>
      <c r="I10910" t="s">
        <v>44</v>
      </c>
      <c r="J10910"/>
      <c r="K10910" t="s">
        <v>38</v>
      </c>
      <c r="M10910"/>
      <c r="N10910" t="s">
        <v>16493</v>
      </c>
      <c r="P10910" s="7" t="str">
        <f>HYPERLINK("https://collectormobile.dot.state.oh.us/arcgis/rest/services/ADAROW/ADA_ROW_Inventory_Image_Viewer/MapServer/0/1066/attachments/", "Photo Link")</f>
        <v>Photo Link</v>
      </c>
      <c r="Q10910" s="7" t="str">
        <f>HYPERLINK("http://data.mapchannels.com/dualmaps6/map.htm?lat=41.035003&amp;lng=-81.441974", "Map Channel Link")</f>
        <v>Map Channel Link</v>
      </c>
    </row>
    <row r="10911" spans="1:17" hidden="1" x14ac:dyDescent="0.25">
      <c r="A10911" t="s">
        <v>5946</v>
      </c>
      <c r="B10911" t="s">
        <v>8047</v>
      </c>
      <c r="C10911" t="s">
        <v>797</v>
      </c>
      <c r="D10911">
        <v>31.135000000000002</v>
      </c>
      <c r="E10911" t="s">
        <v>17191</v>
      </c>
      <c r="F10911" t="s">
        <v>5957</v>
      </c>
      <c r="G10911" s="6">
        <v>43305.636608796303</v>
      </c>
      <c r="H10911" t="s">
        <v>16485</v>
      </c>
      <c r="I10911" t="s">
        <v>44</v>
      </c>
      <c r="J10911"/>
      <c r="K10911"/>
      <c r="M10911"/>
      <c r="N10911" t="s">
        <v>16493</v>
      </c>
      <c r="P10911" s="7" t="str">
        <f>HYPERLINK("https://collectormobile.dot.state.oh.us/arcgis/rest/services/ADAROW/ADA_ROW_Inventory_Image_Viewer/MapServer/0/43059/attachments/", "Photo Link")</f>
        <v>Photo Link</v>
      </c>
      <c r="Q10911" s="7" t="str">
        <f>HYPERLINK("http://data.mapchannels.com/dualmaps6/map.htm?lat=41.442944&amp;lng=-80.588483", "Map Channel Link")</f>
        <v>Map Channel Link</v>
      </c>
    </row>
    <row r="10912" spans="1:17" hidden="1" x14ac:dyDescent="0.25">
      <c r="A10912" t="s">
        <v>5946</v>
      </c>
      <c r="B10912" t="s">
        <v>8047</v>
      </c>
      <c r="C10912" t="s">
        <v>797</v>
      </c>
      <c r="D10912">
        <v>31.238</v>
      </c>
      <c r="E10912" t="s">
        <v>17192</v>
      </c>
      <c r="F10912" t="s">
        <v>5957</v>
      </c>
      <c r="G10912" s="6">
        <v>43305.638043981482</v>
      </c>
      <c r="H10912" t="s">
        <v>16485</v>
      </c>
      <c r="I10912" t="s">
        <v>44</v>
      </c>
      <c r="J10912"/>
      <c r="K10912" t="s">
        <v>124</v>
      </c>
      <c r="M10912"/>
      <c r="N10912" t="s">
        <v>16528</v>
      </c>
      <c r="P10912" s="7" t="str">
        <f>HYPERLINK("https://collectormobile.dot.state.oh.us/arcgis/rest/services/ADAROW/ADA_ROW_Inventory_Image_Viewer/MapServer/0/43470/attachments/", "Photo Link")</f>
        <v>Photo Link</v>
      </c>
      <c r="Q10912" s="7" t="str">
        <f>HYPERLINK("http://data.mapchannels.com/dualmaps6/map.htm?lat=41.444125&amp;lng=-80.587984", "Map Channel Link")</f>
        <v>Map Channel Link</v>
      </c>
    </row>
    <row r="10913" spans="1:17" hidden="1" x14ac:dyDescent="0.25">
      <c r="A10913" t="s">
        <v>5946</v>
      </c>
      <c r="B10913" t="s">
        <v>8047</v>
      </c>
      <c r="C10913" t="s">
        <v>797</v>
      </c>
      <c r="D10913">
        <v>31.274999999999999</v>
      </c>
      <c r="E10913" t="s">
        <v>17193</v>
      </c>
      <c r="F10913" t="s">
        <v>5953</v>
      </c>
      <c r="G10913" s="6">
        <v>43311.826481481483</v>
      </c>
      <c r="H10913" t="s">
        <v>16485</v>
      </c>
      <c r="I10913" t="s">
        <v>44</v>
      </c>
      <c r="J10913"/>
      <c r="K10913" t="s">
        <v>38</v>
      </c>
      <c r="M10913"/>
      <c r="N10913" t="s">
        <v>16493</v>
      </c>
      <c r="P10913" s="7" t="str">
        <f>HYPERLINK("https://collectormobile.dot.state.oh.us/arcgis/rest/services/ADAROW/ADA_ROW_Inventory_Image_Viewer/MapServer/0/42645/attachments/", "Photo Link")</f>
        <v>Photo Link</v>
      </c>
      <c r="Q10913" s="7" t="str">
        <f>HYPERLINK("http://data.mapchannels.com/dualmaps6/map.htm?lat=41.444659&amp;lng=-80.588033", "Map Channel Link")</f>
        <v>Map Channel Link</v>
      </c>
    </row>
    <row r="10914" spans="1:17" hidden="1" x14ac:dyDescent="0.25">
      <c r="A10914" t="s">
        <v>5946</v>
      </c>
      <c r="B10914" t="s">
        <v>8047</v>
      </c>
      <c r="C10914" t="s">
        <v>797</v>
      </c>
      <c r="D10914">
        <v>31.289000000000001</v>
      </c>
      <c r="E10914" t="s">
        <v>17194</v>
      </c>
      <c r="F10914" t="s">
        <v>5957</v>
      </c>
      <c r="G10914" s="6">
        <v>43305.643541666657</v>
      </c>
      <c r="H10914" t="s">
        <v>16485</v>
      </c>
      <c r="I10914" t="s">
        <v>44</v>
      </c>
      <c r="J10914"/>
      <c r="K10914" t="s">
        <v>124</v>
      </c>
      <c r="M10914"/>
      <c r="N10914" t="s">
        <v>16486</v>
      </c>
      <c r="P10914" s="7" t="str">
        <f>HYPERLINK("https://collectormobile.dot.state.oh.us/arcgis/rest/services/ADAROW/ADA_ROW_Inventory_Image_Viewer/MapServer/0/43062/attachments/", "Photo Link")</f>
        <v>Photo Link</v>
      </c>
      <c r="Q10914" s="7" t="str">
        <f>HYPERLINK("http://data.mapchannels.com/dualmaps6/map.htm?lat=41.444848&amp;lng=-80.587949", "Map Channel Link")</f>
        <v>Map Channel Link</v>
      </c>
    </row>
    <row r="10915" spans="1:17" hidden="1" x14ac:dyDescent="0.25">
      <c r="A10915" t="s">
        <v>5946</v>
      </c>
      <c r="B10915" t="s">
        <v>8047</v>
      </c>
      <c r="C10915" t="s">
        <v>797</v>
      </c>
      <c r="D10915">
        <v>31.341000000000001</v>
      </c>
      <c r="E10915" t="s">
        <v>17195</v>
      </c>
      <c r="F10915" t="s">
        <v>5957</v>
      </c>
      <c r="G10915" s="6">
        <v>43305.647546296299</v>
      </c>
      <c r="H10915" t="s">
        <v>16485</v>
      </c>
      <c r="I10915" t="s">
        <v>44</v>
      </c>
      <c r="J10915"/>
      <c r="K10915" t="s">
        <v>124</v>
      </c>
      <c r="M10915"/>
      <c r="N10915" t="s">
        <v>16486</v>
      </c>
      <c r="P10915" s="7" t="str">
        <f>HYPERLINK("https://collectormobile.dot.state.oh.us/arcgis/rest/services/ADAROW/ADA_ROW_Inventory_Image_Viewer/MapServer/0/43063/attachments/", "Photo Link")</f>
        <v>Photo Link</v>
      </c>
      <c r="Q10915" s="7" t="str">
        <f>HYPERLINK("http://data.mapchannels.com/dualmaps6/map.htm?lat=41.445510&amp;lng=-80.587429", "Map Channel Link")</f>
        <v>Map Channel Link</v>
      </c>
    </row>
    <row r="10916" spans="1:17" hidden="1" x14ac:dyDescent="0.25">
      <c r="A10916" t="s">
        <v>5946</v>
      </c>
      <c r="B10916" t="s">
        <v>8047</v>
      </c>
      <c r="C10916" t="s">
        <v>797</v>
      </c>
      <c r="D10916">
        <v>31.355</v>
      </c>
      <c r="E10916" t="s">
        <v>17196</v>
      </c>
      <c r="F10916" t="s">
        <v>5957</v>
      </c>
      <c r="G10916" s="6">
        <v>43305.649282407408</v>
      </c>
      <c r="H10916" t="s">
        <v>16485</v>
      </c>
      <c r="I10916" t="s">
        <v>44</v>
      </c>
      <c r="J10916"/>
      <c r="K10916" t="s">
        <v>124</v>
      </c>
      <c r="M10916"/>
      <c r="N10916" t="s">
        <v>16486</v>
      </c>
      <c r="P10916" s="7" t="str">
        <f>HYPERLINK("https://collectormobile.dot.state.oh.us/arcgis/rest/services/ADAROW/ADA_ROW_Inventory_Image_Viewer/MapServer/0/42646/attachments/", "Photo Link")</f>
        <v>Photo Link</v>
      </c>
      <c r="Q10916" s="7" t="str">
        <f>HYPERLINK("http://data.mapchannels.com/dualmaps6/map.htm?lat=41.445678&amp;lng=-80.587292", "Map Channel Link")</f>
        <v>Map Channel Link</v>
      </c>
    </row>
    <row r="10917" spans="1:17" hidden="1" x14ac:dyDescent="0.25">
      <c r="A10917" t="s">
        <v>5946</v>
      </c>
      <c r="B10917" t="s">
        <v>8047</v>
      </c>
      <c r="C10917" t="s">
        <v>797</v>
      </c>
      <c r="D10917">
        <v>31.503</v>
      </c>
      <c r="E10917" t="s">
        <v>17197</v>
      </c>
      <c r="F10917" t="s">
        <v>5953</v>
      </c>
      <c r="G10917" s="6">
        <v>43305.653240740743</v>
      </c>
      <c r="H10917" t="s">
        <v>16485</v>
      </c>
      <c r="I10917" t="s">
        <v>44</v>
      </c>
      <c r="J10917"/>
      <c r="K10917" t="s">
        <v>124</v>
      </c>
      <c r="M10917"/>
      <c r="N10917" t="s">
        <v>16513</v>
      </c>
      <c r="O10917" t="s">
        <v>17198</v>
      </c>
      <c r="P10917" s="7" t="str">
        <f>HYPERLINK("https://collectormobile.dot.state.oh.us/arcgis/rest/services/ADAROW/ADA_ROW_Inventory_Image_Viewer/MapServer/0/1016/attachments/", "Photo Link")</f>
        <v>Photo Link</v>
      </c>
      <c r="Q10917" s="7" t="str">
        <f>HYPERLINK("http://data.mapchannels.com/dualmaps6/map.htm?lat=41.447512&amp;lng=-80.585823", "Map Channel Link")</f>
        <v>Map Channel Link</v>
      </c>
    </row>
    <row r="10918" spans="1:17" hidden="1" x14ac:dyDescent="0.25">
      <c r="A10918" t="s">
        <v>5946</v>
      </c>
      <c r="B10918" t="s">
        <v>8047</v>
      </c>
      <c r="C10918" t="s">
        <v>797</v>
      </c>
      <c r="D10918">
        <v>31.516999999999999</v>
      </c>
      <c r="E10918" t="s">
        <v>17199</v>
      </c>
      <c r="F10918" t="s">
        <v>5957</v>
      </c>
      <c r="G10918" s="6">
        <v>43305.655601851853</v>
      </c>
      <c r="H10918" t="s">
        <v>16485</v>
      </c>
      <c r="I10918" t="s">
        <v>44</v>
      </c>
      <c r="J10918"/>
      <c r="K10918" t="s">
        <v>124</v>
      </c>
      <c r="M10918"/>
      <c r="N10918" t="s">
        <v>16486</v>
      </c>
      <c r="P10918" s="7" t="str">
        <f>HYPERLINK("https://collectormobile.dot.state.oh.us/arcgis/rest/services/ADAROW/ADA_ROW_Inventory_Image_Viewer/MapServer/0/1017/attachments/", "Photo Link")</f>
        <v>Photo Link</v>
      </c>
      <c r="Q10918" s="7" t="str">
        <f>HYPERLINK("http://data.mapchannels.com/dualmaps6/map.htm?lat=41.447681&amp;lng=-80.585667", "Map Channel Link")</f>
        <v>Map Channel Link</v>
      </c>
    </row>
    <row r="10919" spans="1:17" hidden="1" x14ac:dyDescent="0.25">
      <c r="A10919" t="s">
        <v>5946</v>
      </c>
      <c r="B10919" t="s">
        <v>8047</v>
      </c>
      <c r="C10919" t="s">
        <v>797</v>
      </c>
      <c r="D10919">
        <v>31.567</v>
      </c>
      <c r="E10919" t="s">
        <v>17200</v>
      </c>
      <c r="F10919" t="s">
        <v>5953</v>
      </c>
      <c r="G10919" s="6">
        <v>43305.65730324074</v>
      </c>
      <c r="H10919" t="s">
        <v>16485</v>
      </c>
      <c r="I10919" t="s">
        <v>44</v>
      </c>
      <c r="J10919"/>
      <c r="K10919" t="s">
        <v>124</v>
      </c>
      <c r="M10919"/>
      <c r="N10919" t="s">
        <v>16513</v>
      </c>
      <c r="P10919" s="7" t="str">
        <f>HYPERLINK("https://collectormobile.dot.state.oh.us/arcgis/rest/services/ADAROW/ADA_ROW_Inventory_Image_Viewer/MapServer/0/957/attachments/", "Photo Link")</f>
        <v>Photo Link</v>
      </c>
      <c r="Q10919" s="7" t="str">
        <f>HYPERLINK("http://data.mapchannels.com/dualmaps6/map.htm?lat=41.448394&amp;lng=-80.585345", "Map Channel Link")</f>
        <v>Map Channel Link</v>
      </c>
    </row>
    <row r="10920" spans="1:17" hidden="1" x14ac:dyDescent="0.25">
      <c r="A10920" t="s">
        <v>5946</v>
      </c>
      <c r="B10920" t="s">
        <v>8047</v>
      </c>
      <c r="C10920" t="s">
        <v>797</v>
      </c>
      <c r="D10920">
        <v>31.731000000000002</v>
      </c>
      <c r="E10920" t="s">
        <v>17201</v>
      </c>
      <c r="F10920" t="s">
        <v>5957</v>
      </c>
      <c r="G10920" s="6">
        <v>43305.6716087963</v>
      </c>
      <c r="H10920" t="s">
        <v>16485</v>
      </c>
      <c r="I10920" t="s">
        <v>44</v>
      </c>
      <c r="J10920"/>
      <c r="K10920" t="s">
        <v>124</v>
      </c>
      <c r="M10920"/>
      <c r="N10920" t="s">
        <v>16486</v>
      </c>
      <c r="P10920" s="7" t="str">
        <f>HYPERLINK("https://collectormobile.dot.state.oh.us/arcgis/rest/services/ADAROW/ADA_ROW_Inventory_Image_Viewer/MapServer/0/43473/attachments/", "Photo Link")</f>
        <v>Photo Link</v>
      </c>
      <c r="Q10920" s="7" t="str">
        <f>HYPERLINK("http://data.mapchannels.com/dualmaps6/map.htm?lat=41.450403&amp;lng=-80.583687", "Map Channel Link")</f>
        <v>Map Channel Link</v>
      </c>
    </row>
    <row r="10921" spans="1:17" hidden="1" x14ac:dyDescent="0.25">
      <c r="A10921" t="s">
        <v>5946</v>
      </c>
      <c r="B10921" t="s">
        <v>8047</v>
      </c>
      <c r="C10921" t="s">
        <v>797</v>
      </c>
      <c r="D10921">
        <v>31.748000000000001</v>
      </c>
      <c r="E10921" t="s">
        <v>17202</v>
      </c>
      <c r="F10921" t="s">
        <v>5953</v>
      </c>
      <c r="G10921" s="6">
        <v>43311.827407407407</v>
      </c>
      <c r="H10921" t="s">
        <v>16485</v>
      </c>
      <c r="I10921" t="s">
        <v>44</v>
      </c>
      <c r="J10921"/>
      <c r="K10921" t="s">
        <v>124</v>
      </c>
      <c r="M10921"/>
      <c r="N10921" t="s">
        <v>16563</v>
      </c>
      <c r="O10921" t="s">
        <v>17203</v>
      </c>
      <c r="P10921" s="7" t="str">
        <f>HYPERLINK("https://collectormobile.dot.state.oh.us/arcgis/rest/services/ADAROW/ADA_ROW_Inventory_Image_Viewer/MapServer/0/22095/attachments/", "Photo Link")</f>
        <v>Photo Link</v>
      </c>
      <c r="Q10921" s="7" t="str">
        <f>HYPERLINK("http://data.mapchannels.com/dualmaps6/map.htm?lat=41.450560&amp;lng=-80.583387", "Map Channel Link")</f>
        <v>Map Channel Link</v>
      </c>
    </row>
    <row r="10922" spans="1:17" hidden="1" x14ac:dyDescent="0.25">
      <c r="A10922" t="s">
        <v>5946</v>
      </c>
      <c r="B10922" t="s">
        <v>8047</v>
      </c>
      <c r="C10922" t="s">
        <v>797</v>
      </c>
      <c r="D10922">
        <v>31.832000000000001</v>
      </c>
      <c r="E10922" t="s">
        <v>17204</v>
      </c>
      <c r="F10922" t="s">
        <v>5957</v>
      </c>
      <c r="G10922" s="6">
        <v>43305.67392361111</v>
      </c>
      <c r="H10922" t="s">
        <v>16485</v>
      </c>
      <c r="I10922" t="s">
        <v>44</v>
      </c>
      <c r="J10922"/>
      <c r="K10922" t="s">
        <v>124</v>
      </c>
      <c r="M10922"/>
      <c r="N10922" t="s">
        <v>16486</v>
      </c>
      <c r="O10922" t="s">
        <v>17205</v>
      </c>
      <c r="P10922" s="7" t="str">
        <f>HYPERLINK("https://collectormobile.dot.state.oh.us/arcgis/rest/services/ADAROW/ADA_ROW_Inventory_Image_Viewer/MapServer/0/42647/attachments/", "Photo Link")</f>
        <v>Photo Link</v>
      </c>
      <c r="Q10922" s="7" t="str">
        <f>HYPERLINK("http://data.mapchannels.com/dualmaps6/map.htm?lat=41.451675&amp;lng=-80.582706", "Map Channel Link")</f>
        <v>Map Channel Link</v>
      </c>
    </row>
    <row r="10923" spans="1:17" hidden="1" x14ac:dyDescent="0.25">
      <c r="A10923" t="s">
        <v>5946</v>
      </c>
      <c r="B10923" t="s">
        <v>8047</v>
      </c>
      <c r="C10923" t="s">
        <v>41</v>
      </c>
      <c r="D10923">
        <v>8.968</v>
      </c>
      <c r="E10923" t="s">
        <v>17206</v>
      </c>
      <c r="F10923" t="s">
        <v>5957</v>
      </c>
      <c r="G10923" s="6">
        <v>43305.602523148147</v>
      </c>
      <c r="H10923" t="s">
        <v>16485</v>
      </c>
      <c r="I10923" t="s">
        <v>44</v>
      </c>
      <c r="J10923"/>
      <c r="K10923" t="s">
        <v>38</v>
      </c>
      <c r="M10923"/>
      <c r="N10923" t="s">
        <v>16493</v>
      </c>
      <c r="P10923" s="7" t="str">
        <f>HYPERLINK("https://collectormobile.dot.state.oh.us/arcgis/rest/services/ADAROW/ADA_ROW_Inventory_Image_Viewer/MapServer/0/958/attachments/", "Photo Link")</f>
        <v>Photo Link</v>
      </c>
      <c r="Q10923" s="7" t="str">
        <f>HYPERLINK("http://data.mapchannels.com/dualmaps6/map.htm?lat=41.234083&amp;lng=-80.567871", "Map Channel Link")</f>
        <v>Map Channel Link</v>
      </c>
    </row>
    <row r="10924" spans="1:17" hidden="1" x14ac:dyDescent="0.25">
      <c r="A10924" t="s">
        <v>5946</v>
      </c>
      <c r="B10924" t="s">
        <v>8047</v>
      </c>
      <c r="C10924" t="s">
        <v>887</v>
      </c>
      <c r="D10924">
        <v>9.9559999999999995</v>
      </c>
      <c r="E10924" t="s">
        <v>17207</v>
      </c>
      <c r="F10924" t="s">
        <v>5957</v>
      </c>
      <c r="G10924" s="6">
        <v>43305.75236111111</v>
      </c>
      <c r="H10924" t="s">
        <v>16485</v>
      </c>
      <c r="I10924" t="s">
        <v>44</v>
      </c>
      <c r="J10924"/>
      <c r="K10924" t="s">
        <v>38</v>
      </c>
      <c r="M10924"/>
      <c r="N10924" t="s">
        <v>16551</v>
      </c>
      <c r="P10924" s="7" t="str">
        <f>HYPERLINK("https://collectormobile.dot.state.oh.us/arcgis/rest/services/ADAROW/ADA_ROW_Inventory_Image_Viewer/MapServer/0/959/attachments/", "Photo Link")</f>
        <v>Photo Link</v>
      </c>
      <c r="Q10924" s="7" t="str">
        <f>HYPERLINK("http://data.mapchannels.com/dualmaps6/map.htm?lat=41.267281&amp;lng=-80.837441", "Map Channel Link")</f>
        <v>Map Channel Link</v>
      </c>
    </row>
    <row r="10925" spans="1:17" hidden="1" x14ac:dyDescent="0.25">
      <c r="A10925" t="s">
        <v>5946</v>
      </c>
      <c r="B10925" t="s">
        <v>8047</v>
      </c>
      <c r="C10925" t="s">
        <v>887</v>
      </c>
      <c r="D10925">
        <v>18.57</v>
      </c>
      <c r="E10925" t="s">
        <v>17208</v>
      </c>
      <c r="F10925" t="s">
        <v>5953</v>
      </c>
      <c r="G10925" s="6">
        <v>43305.726215277777</v>
      </c>
      <c r="H10925" t="s">
        <v>16485</v>
      </c>
      <c r="I10925" t="s">
        <v>44</v>
      </c>
      <c r="J10925"/>
      <c r="K10925" t="s">
        <v>124</v>
      </c>
      <c r="M10925"/>
      <c r="N10925" t="s">
        <v>16486</v>
      </c>
      <c r="O10925" t="s">
        <v>17209</v>
      </c>
      <c r="P10925" s="7" t="str">
        <f>HYPERLINK("https://collectormobile.dot.state.oh.us/arcgis/rest/services/ADAROW/ADA_ROW_Inventory_Image_Viewer/MapServer/0/1126/attachments/", "Photo Link")</f>
        <v>Photo Link</v>
      </c>
      <c r="Q10925" s="7" t="str">
        <f>HYPERLINK("http://data.mapchannels.com/dualmaps6/map.htm?lat=41.388220&amp;lng=-80.869049", "Map Channel Link")</f>
        <v>Map Channel Link</v>
      </c>
    </row>
    <row r="10926" spans="1:17" hidden="1" x14ac:dyDescent="0.25">
      <c r="A10926" t="s">
        <v>5946</v>
      </c>
      <c r="B10926" t="s">
        <v>8047</v>
      </c>
      <c r="C10926" t="s">
        <v>891</v>
      </c>
      <c r="D10926">
        <v>0.17299999999999999</v>
      </c>
      <c r="E10926" t="s">
        <v>17210</v>
      </c>
      <c r="F10926" t="s">
        <v>5953</v>
      </c>
      <c r="G10926" s="6">
        <v>43311.831273148149</v>
      </c>
      <c r="H10926" t="s">
        <v>16485</v>
      </c>
      <c r="I10926" t="s">
        <v>44</v>
      </c>
      <c r="J10926"/>
      <c r="K10926" t="s">
        <v>124</v>
      </c>
      <c r="M10926"/>
      <c r="N10926" t="s">
        <v>16528</v>
      </c>
      <c r="P10926" s="7" t="str">
        <f>HYPERLINK("https://collectormobile.dot.state.oh.us/arcgis/rest/services/ADAROW/ADA_ROW_Inventory_Image_Viewer/MapServer/0/22090/attachments/", "Photo Link")</f>
        <v>Photo Link</v>
      </c>
      <c r="Q10926" s="7" t="str">
        <f>HYPERLINK("http://data.mapchannels.com/dualmaps6/map.htm?lat=41.136593&amp;lng=-80.768823", "Map Channel Link")</f>
        <v>Map Channel Link</v>
      </c>
    </row>
    <row r="10927" spans="1:17" hidden="1" x14ac:dyDescent="0.25">
      <c r="A10927" t="s">
        <v>5946</v>
      </c>
      <c r="B10927" t="s">
        <v>8047</v>
      </c>
      <c r="C10927" t="s">
        <v>891</v>
      </c>
      <c r="D10927">
        <v>0.23599999999999999</v>
      </c>
      <c r="E10927" t="s">
        <v>17211</v>
      </c>
      <c r="F10927" t="s">
        <v>5957</v>
      </c>
      <c r="G10927" s="6">
        <v>43301.626597222217</v>
      </c>
      <c r="H10927" t="s">
        <v>16485</v>
      </c>
      <c r="I10927" t="s">
        <v>44</v>
      </c>
      <c r="J10927"/>
      <c r="K10927" t="s">
        <v>124</v>
      </c>
      <c r="M10927"/>
      <c r="N10927" t="s">
        <v>16528</v>
      </c>
      <c r="P10927" s="7" t="str">
        <f>HYPERLINK("https://collectormobile.dot.state.oh.us/arcgis/rest/services/ADAROW/ADA_ROW_Inventory_Image_Viewer/MapServer/0/40059/attachments/", "Photo Link")</f>
        <v>Photo Link</v>
      </c>
      <c r="Q10927" s="7" t="str">
        <f>HYPERLINK("http://data.mapchannels.com/dualmaps6/map.htm?lat=41.137499&amp;lng=-80.768834", "Map Channel Link")</f>
        <v>Map Channel Link</v>
      </c>
    </row>
    <row r="10928" spans="1:17" hidden="1" x14ac:dyDescent="0.25">
      <c r="A10928" t="s">
        <v>5946</v>
      </c>
      <c r="B10928" t="s">
        <v>8047</v>
      </c>
      <c r="C10928" t="s">
        <v>891</v>
      </c>
      <c r="D10928">
        <v>0.375</v>
      </c>
      <c r="E10928" t="s">
        <v>17212</v>
      </c>
      <c r="F10928" t="s">
        <v>5957</v>
      </c>
      <c r="G10928" s="6">
        <v>43301.620243055557</v>
      </c>
      <c r="H10928" t="s">
        <v>16485</v>
      </c>
      <c r="I10928" t="s">
        <v>44</v>
      </c>
      <c r="J10928"/>
      <c r="K10928" t="s">
        <v>124</v>
      </c>
      <c r="M10928"/>
      <c r="N10928" t="s">
        <v>16528</v>
      </c>
      <c r="P10928" s="7" t="str">
        <f>HYPERLINK("https://collectormobile.dot.state.oh.us/arcgis/rest/services/ADAROW/ADA_ROW_Inventory_Image_Viewer/MapServer/0/1022/attachments/", "Photo Link")</f>
        <v>Photo Link</v>
      </c>
      <c r="Q10928" s="7" t="str">
        <f>HYPERLINK("http://data.mapchannels.com/dualmaps6/map.htm?lat=41.139517&amp;lng=-80.768774", "Map Channel Link")</f>
        <v>Map Channel Link</v>
      </c>
    </row>
    <row r="10929" spans="1:17" hidden="1" x14ac:dyDescent="0.25">
      <c r="A10929" t="s">
        <v>5946</v>
      </c>
      <c r="B10929" t="s">
        <v>8047</v>
      </c>
      <c r="C10929" t="s">
        <v>891</v>
      </c>
      <c r="D10929">
        <v>0.38800000000000001</v>
      </c>
      <c r="E10929" t="s">
        <v>17213</v>
      </c>
      <c r="F10929" t="s">
        <v>5957</v>
      </c>
      <c r="G10929" s="6">
        <v>43301.617222222223</v>
      </c>
      <c r="H10929" t="s">
        <v>16485</v>
      </c>
      <c r="I10929" t="s">
        <v>44</v>
      </c>
      <c r="J10929"/>
      <c r="K10929" t="s">
        <v>124</v>
      </c>
      <c r="M10929"/>
      <c r="N10929" t="s">
        <v>16524</v>
      </c>
      <c r="P10929" s="7" t="str">
        <f>HYPERLINK("https://collectormobile.dot.state.oh.us/arcgis/rest/services/ADAROW/ADA_ROW_Inventory_Image_Viewer/MapServer/0/39621/attachments/", "Photo Link")</f>
        <v>Photo Link</v>
      </c>
      <c r="Q10929" s="7" t="str">
        <f>HYPERLINK("http://data.mapchannels.com/dualmaps6/map.htm?lat=41.139698&amp;lng=-80.768827", "Map Channel Link")</f>
        <v>Map Channel Link</v>
      </c>
    </row>
    <row r="10930" spans="1:17" hidden="1" x14ac:dyDescent="0.25">
      <c r="A10930" t="s">
        <v>5946</v>
      </c>
      <c r="B10930" t="s">
        <v>8047</v>
      </c>
      <c r="C10930" t="s">
        <v>891</v>
      </c>
      <c r="D10930">
        <v>0.39200000000000002</v>
      </c>
      <c r="E10930" t="s">
        <v>17214</v>
      </c>
      <c r="F10930" t="s">
        <v>5957</v>
      </c>
      <c r="G10930" s="6">
        <v>43301.648206018523</v>
      </c>
      <c r="H10930" t="s">
        <v>16485</v>
      </c>
      <c r="I10930" t="s">
        <v>44</v>
      </c>
      <c r="J10930"/>
      <c r="K10930" t="s">
        <v>28</v>
      </c>
      <c r="M10930"/>
      <c r="N10930" t="s">
        <v>16493</v>
      </c>
      <c r="P10930" s="7" t="str">
        <f>HYPERLINK("https://collectormobile.dot.state.oh.us/arcgis/rest/services/ADAROW/ADA_ROW_Inventory_Image_Viewer/MapServer/0/40468/attachments/", "Photo Link")</f>
        <v>Photo Link</v>
      </c>
      <c r="Q10930" s="7" t="str">
        <f>HYPERLINK("http://data.mapchannels.com/dualmaps6/map.htm?lat=41.139769&amp;lng=-80.768979", "Map Channel Link")</f>
        <v>Map Channel Link</v>
      </c>
    </row>
    <row r="10931" spans="1:17" hidden="1" x14ac:dyDescent="0.25">
      <c r="A10931" t="s">
        <v>5946</v>
      </c>
      <c r="B10931" t="s">
        <v>8047</v>
      </c>
      <c r="C10931" t="s">
        <v>891</v>
      </c>
      <c r="D10931">
        <v>0.48099999999999998</v>
      </c>
      <c r="E10931" t="s">
        <v>17215</v>
      </c>
      <c r="F10931" t="s">
        <v>5953</v>
      </c>
      <c r="G10931" s="6">
        <v>43311.83222222222</v>
      </c>
      <c r="H10931" t="s">
        <v>16485</v>
      </c>
      <c r="I10931" t="s">
        <v>44</v>
      </c>
      <c r="J10931"/>
      <c r="K10931" t="s">
        <v>38</v>
      </c>
      <c r="M10931"/>
      <c r="N10931" t="s">
        <v>16493</v>
      </c>
      <c r="O10931"/>
      <c r="P10931" s="7" t="str">
        <f>HYPERLINK("https://collectormobile.dot.state.oh.us/arcgis/rest/services/ADAROW/ADA_ROW_Inventory_Image_Viewer/MapServer/0/39623/attachments/", "Photo Link")</f>
        <v>Photo Link</v>
      </c>
      <c r="Q10931" s="7" t="str">
        <f>HYPERLINK("http://data.mapchannels.com/dualmaps6/map.htm?lat=41.141050&amp;lng=-80.768963", "Map Channel Link")</f>
        <v>Map Channel Link</v>
      </c>
    </row>
    <row r="10932" spans="1:17" hidden="1" x14ac:dyDescent="0.25">
      <c r="A10932" t="s">
        <v>5946</v>
      </c>
      <c r="B10932" t="s">
        <v>8047</v>
      </c>
      <c r="C10932" t="s">
        <v>891</v>
      </c>
      <c r="D10932">
        <v>0.57599999999999996</v>
      </c>
      <c r="E10932" t="s">
        <v>17216</v>
      </c>
      <c r="F10932" t="s">
        <v>5957</v>
      </c>
      <c r="G10932" s="6">
        <v>43301.621724537043</v>
      </c>
      <c r="H10932" t="s">
        <v>16485</v>
      </c>
      <c r="I10932" t="s">
        <v>44</v>
      </c>
      <c r="J10932"/>
      <c r="K10932" t="s">
        <v>124</v>
      </c>
      <c r="M10932"/>
      <c r="N10932" t="s">
        <v>16486</v>
      </c>
      <c r="O10932" t="s">
        <v>16929</v>
      </c>
      <c r="P10932" s="7" t="str">
        <f>HYPERLINK("https://collectormobile.dot.state.oh.us/arcgis/rest/services/ADAROW/ADA_ROW_Inventory_Image_Viewer/MapServer/0/1023/attachments/", "Photo Link")</f>
        <v>Photo Link</v>
      </c>
      <c r="Q10932" s="7" t="str">
        <f>HYPERLINK("http://data.mapchannels.com/dualmaps6/map.htm?lat=41.142435&amp;lng=-80.768754", "Map Channel Link")</f>
        <v>Map Channel Link</v>
      </c>
    </row>
    <row r="10933" spans="1:17" hidden="1" x14ac:dyDescent="0.25">
      <c r="A10933" t="s">
        <v>5946</v>
      </c>
      <c r="B10933" t="s">
        <v>8047</v>
      </c>
      <c r="C10933" t="s">
        <v>891</v>
      </c>
      <c r="D10933">
        <v>0.67</v>
      </c>
      <c r="E10933" t="s">
        <v>17217</v>
      </c>
      <c r="F10933" t="s">
        <v>5957</v>
      </c>
      <c r="G10933" s="6">
        <v>43301.627083333333</v>
      </c>
      <c r="H10933" t="s">
        <v>16485</v>
      </c>
      <c r="I10933" t="s">
        <v>44</v>
      </c>
      <c r="J10933"/>
      <c r="K10933" t="s">
        <v>124</v>
      </c>
      <c r="M10933"/>
      <c r="N10933" t="s">
        <v>16528</v>
      </c>
      <c r="O10933" t="s">
        <v>17218</v>
      </c>
      <c r="P10933" s="7" t="str">
        <f>HYPERLINK("https://collectormobile.dot.state.oh.us/arcgis/rest/services/ADAROW/ADA_ROW_Inventory_Image_Viewer/MapServer/0/40060/attachments/", "Photo Link")</f>
        <v>Photo Link</v>
      </c>
      <c r="Q10933" s="7" t="str">
        <f>HYPERLINK("http://data.mapchannels.com/dualmaps6/map.htm?lat=41.143802&amp;lng=-80.768735", "Map Channel Link")</f>
        <v>Map Channel Link</v>
      </c>
    </row>
    <row r="10934" spans="1:17" hidden="1" x14ac:dyDescent="0.25">
      <c r="A10934" t="s">
        <v>5946</v>
      </c>
      <c r="B10934" t="s">
        <v>8047</v>
      </c>
      <c r="C10934" t="s">
        <v>891</v>
      </c>
      <c r="D10934">
        <v>0.72699999999999998</v>
      </c>
      <c r="E10934" t="s">
        <v>17219</v>
      </c>
      <c r="F10934" t="s">
        <v>5953</v>
      </c>
      <c r="G10934" s="6">
        <v>43301.632951388892</v>
      </c>
      <c r="H10934" t="s">
        <v>16485</v>
      </c>
      <c r="I10934" t="s">
        <v>44</v>
      </c>
      <c r="J10934"/>
      <c r="K10934" t="s">
        <v>124</v>
      </c>
      <c r="M10934"/>
      <c r="N10934" t="s">
        <v>16486</v>
      </c>
      <c r="O10934" t="s">
        <v>17220</v>
      </c>
      <c r="P10934" s="7" t="str">
        <f>HYPERLINK("https://collectormobile.dot.state.oh.us/arcgis/rest/services/ADAROW/ADA_ROW_Inventory_Image_Viewer/MapServer/0/1130/attachments/", "Photo Link")</f>
        <v>Photo Link</v>
      </c>
      <c r="Q10934" s="7" t="str">
        <f>HYPERLINK("http://data.mapchannels.com/dualmaps6/map.htm?lat=41.144636&amp;lng=-80.768747", "Map Channel Link")</f>
        <v>Map Channel Link</v>
      </c>
    </row>
    <row r="10935" spans="1:17" hidden="1" x14ac:dyDescent="0.25">
      <c r="A10935" t="s">
        <v>5946</v>
      </c>
      <c r="B10935" t="s">
        <v>8047</v>
      </c>
      <c r="C10935" t="s">
        <v>1313</v>
      </c>
      <c r="D10935">
        <v>1.2909999999999999</v>
      </c>
      <c r="E10935" t="s">
        <v>17221</v>
      </c>
      <c r="F10935" t="s">
        <v>5957</v>
      </c>
      <c r="G10935" s="6">
        <v>43301.647511574083</v>
      </c>
      <c r="H10935" t="s">
        <v>16485</v>
      </c>
      <c r="I10935" t="s">
        <v>44</v>
      </c>
      <c r="J10935"/>
      <c r="K10935" t="s">
        <v>28</v>
      </c>
      <c r="M10935"/>
      <c r="N10935" t="s">
        <v>16519</v>
      </c>
      <c r="P10935" s="7" t="str">
        <f>HYPERLINK("https://collectormobile.dot.state.oh.us/arcgis/rest/services/ADAROW/ADA_ROW_Inventory_Image_Viewer/MapServer/0/1129/attachments/", "Photo Link")</f>
        <v>Photo Link</v>
      </c>
      <c r="Q10935" s="7" t="str">
        <f>HYPERLINK("http://data.mapchannels.com/dualmaps6/map.htm?lat=41.139839&amp;lng=-80.768991", "Map Channel Link")</f>
        <v>Map Channel Link</v>
      </c>
    </row>
    <row r="10936" spans="1:17" hidden="1" x14ac:dyDescent="0.25">
      <c r="A10936" t="s">
        <v>5946</v>
      </c>
      <c r="B10936" t="s">
        <v>8047</v>
      </c>
      <c r="C10936" t="s">
        <v>177</v>
      </c>
      <c r="D10936">
        <v>7.0419999999999998</v>
      </c>
      <c r="E10936" t="s">
        <v>17222</v>
      </c>
      <c r="F10936" t="s">
        <v>5957</v>
      </c>
      <c r="G10936" s="6">
        <v>43305.732268518521</v>
      </c>
      <c r="H10936" t="s">
        <v>16485</v>
      </c>
      <c r="I10936" t="s">
        <v>44</v>
      </c>
      <c r="J10936"/>
      <c r="K10936" t="s">
        <v>124</v>
      </c>
      <c r="M10936"/>
      <c r="N10936" t="s">
        <v>16563</v>
      </c>
      <c r="P10936" s="7" t="str">
        <f>HYPERLINK("https://collectormobile.dot.state.oh.us/arcgis/rest/services/ADAROW/ADA_ROW_Inventory_Image_Viewer/MapServer/0/43475/attachments/", "Photo Link")</f>
        <v>Photo Link</v>
      </c>
      <c r="Q10936" s="7" t="str">
        <f>HYPERLINK("http://data.mapchannels.com/dualmaps6/map.htm?lat=41.387348&amp;lng=-80.868899", "Map Channel Link")</f>
        <v>Map Channel Link</v>
      </c>
    </row>
    <row r="10937" spans="1:17" hidden="1" x14ac:dyDescent="0.25">
      <c r="A10937" t="s">
        <v>5946</v>
      </c>
      <c r="B10937" t="s">
        <v>8047</v>
      </c>
      <c r="C10937" t="s">
        <v>2444</v>
      </c>
      <c r="D10937">
        <v>9.7000000000000003E-2</v>
      </c>
      <c r="E10937" t="s">
        <v>17223</v>
      </c>
      <c r="F10937" t="s">
        <v>5953</v>
      </c>
      <c r="G10937" s="6">
        <v>43311.83421296296</v>
      </c>
      <c r="H10937" t="s">
        <v>16485</v>
      </c>
      <c r="I10937" t="s">
        <v>44</v>
      </c>
      <c r="J10937"/>
      <c r="K10937" t="s">
        <v>38</v>
      </c>
      <c r="M10937"/>
      <c r="N10937" t="s">
        <v>16493</v>
      </c>
      <c r="P10937" s="7" t="str">
        <f>HYPERLINK("https://collectormobile.dot.state.oh.us/arcgis/rest/services/ADAROW/ADA_ROW_Inventory_Image_Viewer/MapServer/0/40470/attachments/", "Photo Link")</f>
        <v>Photo Link</v>
      </c>
      <c r="Q10937" s="7" t="str">
        <f>HYPERLINK("http://data.mapchannels.com/dualmaps6/map.htm?lat=41.135087&amp;lng=-80.665610", "Map Channel Link")</f>
        <v>Map Channel Link</v>
      </c>
    </row>
    <row r="10938" spans="1:17" hidden="1" x14ac:dyDescent="0.25">
      <c r="A10938" t="s">
        <v>5946</v>
      </c>
      <c r="B10938" t="s">
        <v>8047</v>
      </c>
      <c r="C10938" t="s">
        <v>2444</v>
      </c>
      <c r="D10938">
        <v>0.151</v>
      </c>
      <c r="E10938" t="s">
        <v>17224</v>
      </c>
      <c r="F10938" t="s">
        <v>5953</v>
      </c>
      <c r="G10938" s="6">
        <v>43311.834560185183</v>
      </c>
      <c r="H10938" t="s">
        <v>16485</v>
      </c>
      <c r="I10938" t="s">
        <v>44</v>
      </c>
      <c r="J10938"/>
      <c r="K10938" t="s">
        <v>38</v>
      </c>
      <c r="M10938"/>
      <c r="N10938" t="s">
        <v>16493</v>
      </c>
      <c r="O10938" t="s">
        <v>17225</v>
      </c>
      <c r="P10938" s="7" t="str">
        <f>HYPERLINK("https://collectormobile.dot.state.oh.us/arcgis/rest/services/ADAROW/ADA_ROW_Inventory_Image_Viewer/MapServer/0/39625/attachments/", "Photo Link")</f>
        <v>Photo Link</v>
      </c>
      <c r="Q10938" s="7" t="str">
        <f>HYPERLINK("http://data.mapchannels.com/dualmaps6/map.htm?lat=41.135869&amp;lng=-80.665636", "Map Channel Link")</f>
        <v>Map Channel Link</v>
      </c>
    </row>
    <row r="10939" spans="1:17" hidden="1" x14ac:dyDescent="0.25">
      <c r="A10939" t="s">
        <v>5946</v>
      </c>
      <c r="B10939" t="s">
        <v>8047</v>
      </c>
      <c r="C10939" t="s">
        <v>2444</v>
      </c>
      <c r="D10939">
        <v>0.505</v>
      </c>
      <c r="E10939" t="s">
        <v>17226</v>
      </c>
      <c r="F10939" t="s">
        <v>5957</v>
      </c>
      <c r="G10939" s="6">
        <v>43304.578148148154</v>
      </c>
      <c r="H10939" t="s">
        <v>16485</v>
      </c>
      <c r="I10939" t="s">
        <v>44</v>
      </c>
      <c r="J10939"/>
      <c r="K10939" t="s">
        <v>28</v>
      </c>
      <c r="M10939"/>
      <c r="N10939" t="s">
        <v>16493</v>
      </c>
      <c r="P10939" s="7" t="str">
        <f>HYPERLINK("https://collectormobile.dot.state.oh.us/arcgis/rest/services/ADAROW/ADA_ROW_Inventory_Image_Viewer/MapServer/0/1085/attachments/", "Photo Link")</f>
        <v>Photo Link</v>
      </c>
      <c r="Q10939" s="7" t="str">
        <f>HYPERLINK("http://data.mapchannels.com/dualmaps6/map.htm?lat=41.140994&amp;lng=-80.665639", "Map Channel Link")</f>
        <v>Map Channel Link</v>
      </c>
    </row>
    <row r="10940" spans="1:17" hidden="1" x14ac:dyDescent="0.25">
      <c r="A10940" t="s">
        <v>5946</v>
      </c>
      <c r="B10940" t="s">
        <v>8047</v>
      </c>
      <c r="C10940" t="s">
        <v>2444</v>
      </c>
      <c r="D10940">
        <v>0.59699999999999998</v>
      </c>
      <c r="E10940" t="s">
        <v>17227</v>
      </c>
      <c r="F10940" t="s">
        <v>5957</v>
      </c>
      <c r="G10940" s="6">
        <v>43304.59302083333</v>
      </c>
      <c r="H10940" t="s">
        <v>16485</v>
      </c>
      <c r="I10940" t="s">
        <v>44</v>
      </c>
      <c r="J10940"/>
      <c r="K10940" t="s">
        <v>38</v>
      </c>
      <c r="M10940"/>
      <c r="N10940" t="s">
        <v>16493</v>
      </c>
      <c r="O10940" t="s">
        <v>17228</v>
      </c>
      <c r="P10940" s="7" t="str">
        <f>HYPERLINK("https://collectormobile.dot.state.oh.us/arcgis/rest/services/ADAROW/ADA_ROW_Inventory_Image_Viewer/MapServer/0/1027/attachments/", "Photo Link")</f>
        <v>Photo Link</v>
      </c>
      <c r="Q10940" s="7" t="str">
        <f>HYPERLINK("http://data.mapchannels.com/dualmaps6/map.htm?lat=41.142328&amp;lng=-80.665380", "Map Channel Link")</f>
        <v>Map Channel Link</v>
      </c>
    </row>
    <row r="10941" spans="1:17" hidden="1" x14ac:dyDescent="0.25">
      <c r="A10941" t="s">
        <v>5946</v>
      </c>
      <c r="B10941" t="s">
        <v>8047</v>
      </c>
      <c r="C10941" t="s">
        <v>2444</v>
      </c>
      <c r="D10941">
        <v>0.82099999999999995</v>
      </c>
      <c r="E10941" t="s">
        <v>17229</v>
      </c>
      <c r="F10941" t="s">
        <v>5957</v>
      </c>
      <c r="G10941" s="6">
        <v>43304.679351851853</v>
      </c>
      <c r="H10941" t="s">
        <v>16485</v>
      </c>
      <c r="I10941" t="s">
        <v>44</v>
      </c>
      <c r="J10941"/>
      <c r="K10941" t="s">
        <v>38</v>
      </c>
      <c r="M10941"/>
      <c r="N10941" t="s">
        <v>16493</v>
      </c>
      <c r="P10941" s="7" t="str">
        <f>HYPERLINK("https://collectormobile.dot.state.oh.us/arcgis/rest/services/ADAROW/ADA_ROW_Inventory_Image_Viewer/MapServer/0/1028/attachments/", "Photo Link")</f>
        <v>Photo Link</v>
      </c>
      <c r="Q10941" s="7" t="str">
        <f>HYPERLINK("http://data.mapchannels.com/dualmaps6/map.htm?lat=41.145583&amp;lng=-80.665249", "Map Channel Link")</f>
        <v>Map Channel Link</v>
      </c>
    </row>
    <row r="10942" spans="1:17" hidden="1" x14ac:dyDescent="0.25">
      <c r="A10942" t="s">
        <v>5946</v>
      </c>
      <c r="B10942" t="s">
        <v>8047</v>
      </c>
      <c r="C10942" t="s">
        <v>348</v>
      </c>
      <c r="D10942">
        <v>0.25700000000000001</v>
      </c>
      <c r="E10942" t="s">
        <v>17230</v>
      </c>
      <c r="F10942" t="s">
        <v>5953</v>
      </c>
      <c r="G10942" s="6">
        <v>43311.827141203707</v>
      </c>
      <c r="H10942" t="s">
        <v>16485</v>
      </c>
      <c r="I10942" t="s">
        <v>44</v>
      </c>
      <c r="J10942"/>
      <c r="K10942"/>
      <c r="M10942"/>
      <c r="N10942" t="s">
        <v>16493</v>
      </c>
      <c r="O10942"/>
      <c r="P10942" s="7" t="str">
        <f>HYPERLINK("https://collectormobile.dot.state.oh.us/arcgis/rest/services/ADAROW/ADA_ROW_Inventory_Image_Viewer/MapServer/0/43472/attachments/", "Photo Link")</f>
        <v>Photo Link</v>
      </c>
      <c r="Q10942" s="7" t="str">
        <f>HYPERLINK("http://data.mapchannels.com/dualmaps6/map.htm?lat=41.448388&amp;lng=-80.585467", "Map Channel Link")</f>
        <v>Map Channel Link</v>
      </c>
    </row>
    <row r="10943" spans="1:17" hidden="1" x14ac:dyDescent="0.25">
      <c r="A10943" t="s">
        <v>5946</v>
      </c>
      <c r="B10943" t="s">
        <v>8047</v>
      </c>
      <c r="C10943" t="s">
        <v>2775</v>
      </c>
      <c r="D10943">
        <v>2.577</v>
      </c>
      <c r="E10943" t="s">
        <v>17231</v>
      </c>
      <c r="F10943" t="s">
        <v>5957</v>
      </c>
      <c r="G10943" s="6">
        <v>43305.561724537038</v>
      </c>
      <c r="H10943" t="s">
        <v>16485</v>
      </c>
      <c r="I10943" t="s">
        <v>44</v>
      </c>
      <c r="J10943"/>
      <c r="K10943" t="s">
        <v>38</v>
      </c>
      <c r="M10943"/>
      <c r="N10943" t="s">
        <v>16493</v>
      </c>
      <c r="P10943" s="7" t="str">
        <f>HYPERLINK("https://collectormobile.dot.state.oh.us/arcgis/rest/services/ADAROW/ADA_ROW_Inventory_Image_Viewer/MapServer/0/1095/attachments/", "Photo Link")</f>
        <v>Photo Link</v>
      </c>
      <c r="Q10943" s="7" t="str">
        <f>HYPERLINK("http://data.mapchannels.com/dualmaps6/map.htm?lat=41.162424&amp;lng=-80.654184", "Map Channel Link")</f>
        <v>Map Channel Link</v>
      </c>
    </row>
    <row r="10944" spans="1:17" hidden="1" x14ac:dyDescent="0.25">
      <c r="A10944" t="s">
        <v>5946</v>
      </c>
      <c r="B10944" t="s">
        <v>8047</v>
      </c>
      <c r="C10944" t="s">
        <v>2775</v>
      </c>
      <c r="D10944">
        <v>2.605</v>
      </c>
      <c r="E10944" t="s">
        <v>17232</v>
      </c>
      <c r="F10944" t="s">
        <v>5953</v>
      </c>
      <c r="G10944" s="6">
        <v>43305.560057870367</v>
      </c>
      <c r="H10944" t="s">
        <v>16485</v>
      </c>
      <c r="I10944" t="s">
        <v>44</v>
      </c>
      <c r="J10944"/>
      <c r="K10944"/>
      <c r="M10944"/>
      <c r="N10944" t="s">
        <v>16493</v>
      </c>
      <c r="P10944" s="7" t="str">
        <f>HYPERLINK("https://collectormobile.dot.state.oh.us/arcgis/rest/services/ADAROW/ADA_ROW_Inventory_Image_Viewer/MapServer/0/1035/attachments/", "Photo Link")</f>
        <v>Photo Link</v>
      </c>
      <c r="Q10944" s="7" t="str">
        <f>HYPERLINK("http://data.mapchannels.com/dualmaps6/map.htm?lat=41.162424&amp;lng=-80.653639", "Map Channel Link")</f>
        <v>Map Channel Link</v>
      </c>
    </row>
    <row r="10945" spans="1:17" hidden="1" x14ac:dyDescent="0.25">
      <c r="A10945" t="s">
        <v>5946</v>
      </c>
      <c r="B10945" t="s">
        <v>8047</v>
      </c>
      <c r="C10945" t="s">
        <v>2775</v>
      </c>
      <c r="D10945">
        <v>2.6539999999999999</v>
      </c>
      <c r="E10945" t="s">
        <v>17233</v>
      </c>
      <c r="F10945" t="s">
        <v>5957</v>
      </c>
      <c r="G10945" s="6">
        <v>43305.565358796302</v>
      </c>
      <c r="H10945" t="s">
        <v>16485</v>
      </c>
      <c r="I10945" t="s">
        <v>44</v>
      </c>
      <c r="J10945"/>
      <c r="K10945" t="s">
        <v>28</v>
      </c>
      <c r="M10945"/>
      <c r="N10945" t="s">
        <v>16493</v>
      </c>
      <c r="P10945" s="7" t="str">
        <f>HYPERLINK("https://collectormobile.dot.state.oh.us/arcgis/rest/services/ADAROW/ADA_ROW_Inventory_Image_Viewer/MapServer/0/1036/attachments/", "Photo Link")</f>
        <v>Photo Link</v>
      </c>
      <c r="Q10945" s="7" t="str">
        <f>HYPERLINK("http://data.mapchannels.com/dualmaps6/map.htm?lat=41.162442&amp;lng=-80.652703", "Map Channel Link")</f>
        <v>Map Channel Link</v>
      </c>
    </row>
    <row r="10946" spans="1:17" hidden="1" x14ac:dyDescent="0.25">
      <c r="A10946" t="s">
        <v>5946</v>
      </c>
      <c r="B10946" t="s">
        <v>8047</v>
      </c>
      <c r="C10946" t="s">
        <v>2775</v>
      </c>
      <c r="D10946">
        <v>2.9</v>
      </c>
      <c r="E10946" t="s">
        <v>17234</v>
      </c>
      <c r="F10946" t="s">
        <v>5957</v>
      </c>
      <c r="G10946" s="6">
        <v>43305.567048611112</v>
      </c>
      <c r="H10946" t="s">
        <v>16485</v>
      </c>
      <c r="I10946" t="s">
        <v>44</v>
      </c>
      <c r="J10946"/>
      <c r="K10946" t="s">
        <v>38</v>
      </c>
      <c r="M10946"/>
      <c r="N10946" t="s">
        <v>16493</v>
      </c>
      <c r="P10946" s="7" t="str">
        <f>HYPERLINK("https://collectormobile.dot.state.oh.us/arcgis/rest/services/ADAROW/ADA_ROW_Inventory_Image_Viewer/MapServer/0/980/attachments/", "Photo Link")</f>
        <v>Photo Link</v>
      </c>
      <c r="Q10946" s="7" t="str">
        <f>HYPERLINK("http://data.mapchannels.com/dualmaps6/map.htm?lat=41.162467&amp;lng=-80.648000", "Map Channel Link")</f>
        <v>Map Channel Link</v>
      </c>
    </row>
    <row r="10947" spans="1:17" hidden="1" x14ac:dyDescent="0.25">
      <c r="A10947" t="s">
        <v>5946</v>
      </c>
      <c r="B10947" t="s">
        <v>8047</v>
      </c>
      <c r="C10947" t="s">
        <v>6004</v>
      </c>
      <c r="D10947">
        <v>4.5259999999999998</v>
      </c>
      <c r="E10947" t="s">
        <v>17235</v>
      </c>
      <c r="F10947" t="s">
        <v>5957</v>
      </c>
      <c r="G10947" s="6">
        <v>43306.57644675926</v>
      </c>
      <c r="H10947" t="s">
        <v>16485</v>
      </c>
      <c r="I10947" t="s">
        <v>44</v>
      </c>
      <c r="J10947"/>
      <c r="K10947" t="s">
        <v>28</v>
      </c>
      <c r="M10947"/>
      <c r="N10947" t="s">
        <v>16493</v>
      </c>
      <c r="P10947" s="7" t="str">
        <f>HYPERLINK("https://collectormobile.dot.state.oh.us/arcgis/rest/services/ADAROW/ADA_ROW_Inventory_Image_Viewer/MapServer/0/42662/attachments/", "Photo Link")</f>
        <v>Photo Link</v>
      </c>
      <c r="Q10947" s="7" t="str">
        <f>HYPERLINK("http://data.mapchannels.com/dualmaps6/map.htm?lat=41.238203&amp;lng=-80.740755", "Map Channel Link")</f>
        <v>Map Channel Link</v>
      </c>
    </row>
    <row r="10948" spans="1:17" hidden="1" x14ac:dyDescent="0.25">
      <c r="A10948" t="s">
        <v>5946</v>
      </c>
      <c r="B10948" t="s">
        <v>8047</v>
      </c>
      <c r="C10948" t="s">
        <v>6004</v>
      </c>
      <c r="D10948">
        <v>4.5279999999999996</v>
      </c>
      <c r="E10948" t="s">
        <v>17236</v>
      </c>
      <c r="F10948" t="s">
        <v>5957</v>
      </c>
      <c r="G10948" s="6">
        <v>43306.565682870372</v>
      </c>
      <c r="H10948" t="s">
        <v>16485</v>
      </c>
      <c r="I10948" t="s">
        <v>44</v>
      </c>
      <c r="J10948"/>
      <c r="K10948" t="s">
        <v>38</v>
      </c>
      <c r="M10948"/>
      <c r="N10948" t="s">
        <v>16493</v>
      </c>
      <c r="P10948" s="7" t="str">
        <f>HYPERLINK("https://collectormobile.dot.state.oh.us/arcgis/rest/services/ADAROW/ADA_ROW_Inventory_Image_Viewer/MapServer/0/1082/attachments/", "Photo Link")</f>
        <v>Photo Link</v>
      </c>
      <c r="Q10948" s="7" t="str">
        <f>HYPERLINK("http://data.mapchannels.com/dualmaps6/map.htm?lat=41.238323&amp;lng=-80.740715", "Map Channel Link")</f>
        <v>Map Channel Link</v>
      </c>
    </row>
    <row r="10949" spans="1:17" hidden="1" x14ac:dyDescent="0.25">
      <c r="A10949" t="s">
        <v>5946</v>
      </c>
      <c r="B10949" t="s">
        <v>8047</v>
      </c>
      <c r="C10949" t="s">
        <v>6004</v>
      </c>
      <c r="D10949">
        <v>4.5460000000000003</v>
      </c>
      <c r="E10949" t="s">
        <v>17237</v>
      </c>
      <c r="F10949" t="s">
        <v>5953</v>
      </c>
      <c r="G10949" s="6">
        <v>43306.564837962957</v>
      </c>
      <c r="H10949" t="s">
        <v>16485</v>
      </c>
      <c r="I10949" t="s">
        <v>44</v>
      </c>
      <c r="J10949"/>
      <c r="K10949" t="s">
        <v>38</v>
      </c>
      <c r="M10949"/>
      <c r="N10949" t="s">
        <v>16493</v>
      </c>
      <c r="P10949" s="7" t="str">
        <f>HYPERLINK("https://collectormobile.dot.state.oh.us/arcgis/rest/services/ADAROW/ADA_ROW_Inventory_Image_Viewer/MapServer/0/1083/attachments/", "Photo Link")</f>
        <v>Photo Link</v>
      </c>
      <c r="Q10949" s="7" t="str">
        <f>HYPERLINK("http://data.mapchannels.com/dualmaps6/map.htm?lat=41.238309&amp;lng=-80.740371", "Map Channel Link")</f>
        <v>Map Channel Link</v>
      </c>
    </row>
    <row r="10950" spans="1:17" hidden="1" x14ac:dyDescent="0.25">
      <c r="A10950" t="s">
        <v>5946</v>
      </c>
      <c r="B10950" t="s">
        <v>8047</v>
      </c>
      <c r="C10950" t="s">
        <v>4855</v>
      </c>
      <c r="D10950">
        <v>6.0999999999999999E-2</v>
      </c>
      <c r="E10950" t="s">
        <v>17238</v>
      </c>
      <c r="F10950" t="s">
        <v>5957</v>
      </c>
      <c r="G10950" s="6">
        <v>43301.639525462961</v>
      </c>
      <c r="H10950" t="s">
        <v>16485</v>
      </c>
      <c r="I10950" t="s">
        <v>44</v>
      </c>
      <c r="J10950"/>
      <c r="K10950"/>
      <c r="M10950"/>
      <c r="N10950" t="s">
        <v>16493</v>
      </c>
      <c r="P10950" s="7" t="str">
        <f>HYPERLINK("https://collectormobile.dot.state.oh.us/arcgis/rest/services/ADAROW/ADA_ROW_Inventory_Image_Viewer/MapServer/0/1077/attachments/", "Photo Link")</f>
        <v>Photo Link</v>
      </c>
      <c r="Q10950" s="7" t="str">
        <f>HYPERLINK("http://data.mapchannels.com/dualmaps6/map.htm?lat=41.137263&amp;lng=-80.768973", "Map Channel Link")</f>
        <v>Map Channel Link</v>
      </c>
    </row>
    <row r="10951" spans="1:17" hidden="1" x14ac:dyDescent="0.25">
      <c r="A10951" t="s">
        <v>5946</v>
      </c>
      <c r="B10951" t="s">
        <v>8047</v>
      </c>
      <c r="C10951" t="s">
        <v>6177</v>
      </c>
      <c r="D10951">
        <v>0.98699999999999999</v>
      </c>
      <c r="E10951" t="s">
        <v>17239</v>
      </c>
      <c r="F10951" t="s">
        <v>5953</v>
      </c>
      <c r="G10951" s="6">
        <v>43301.721342592587</v>
      </c>
      <c r="H10951" t="s">
        <v>16485</v>
      </c>
      <c r="I10951" t="s">
        <v>44</v>
      </c>
      <c r="J10951"/>
      <c r="K10951" t="s">
        <v>124</v>
      </c>
      <c r="M10951"/>
      <c r="N10951" t="s">
        <v>16524</v>
      </c>
      <c r="O10951" t="s">
        <v>17240</v>
      </c>
      <c r="P10951" s="7" t="str">
        <f>HYPERLINK("https://collectormobile.dot.state.oh.us/arcgis/rest/services/ADAROW/ADA_ROW_Inventory_Image_Viewer/MapServer/0/536/attachments/", "Photo Link")</f>
        <v>Photo Link</v>
      </c>
      <c r="Q10951" s="7" t="str">
        <f>HYPERLINK("http://data.mapchannels.com/dualmaps6/map.htm?lat=41.133747&amp;lng=-80.665782", "Map Channel Link")</f>
        <v>Map Channel Link</v>
      </c>
    </row>
    <row r="10952" spans="1:17" hidden="1" x14ac:dyDescent="0.25">
      <c r="A10952" t="s">
        <v>5946</v>
      </c>
      <c r="B10952" t="s">
        <v>8047</v>
      </c>
      <c r="C10952" t="s">
        <v>8459</v>
      </c>
      <c r="D10952">
        <v>0.188</v>
      </c>
      <c r="E10952" t="s">
        <v>17241</v>
      </c>
      <c r="F10952" t="s">
        <v>5957</v>
      </c>
      <c r="G10952" s="6">
        <v>43306.550381944442</v>
      </c>
      <c r="H10952" t="s">
        <v>16485</v>
      </c>
      <c r="I10952" t="s">
        <v>44</v>
      </c>
      <c r="J10952"/>
      <c r="K10952"/>
      <c r="M10952"/>
      <c r="N10952" t="s">
        <v>16551</v>
      </c>
      <c r="P10952" s="7" t="str">
        <f>HYPERLINK("https://collectormobile.dot.state.oh.us/arcgis/rest/services/ADAROW/ADA_ROW_Inventory_Image_Viewer/MapServer/0/1076/attachments/", "Photo Link")</f>
        <v>Photo Link</v>
      </c>
      <c r="Q10952" s="7" t="str">
        <f>HYPERLINK("http://data.mapchannels.com/dualmaps6/map.htm?lat=41.259442&amp;lng=-80.833615", "Map Channel Link")</f>
        <v>Map Channel Link</v>
      </c>
    </row>
    <row r="10953" spans="1:17" hidden="1" x14ac:dyDescent="0.25">
      <c r="A10953" t="s">
        <v>5946</v>
      </c>
      <c r="B10953" t="s">
        <v>8047</v>
      </c>
      <c r="C10953" t="s">
        <v>17242</v>
      </c>
      <c r="D10953">
        <v>0.22800000000000001</v>
      </c>
      <c r="E10953" t="s">
        <v>17243</v>
      </c>
      <c r="F10953" t="s">
        <v>5953</v>
      </c>
      <c r="G10953" s="6">
        <v>43301.621342592603</v>
      </c>
      <c r="H10953" t="s">
        <v>16485</v>
      </c>
      <c r="I10953" t="s">
        <v>44</v>
      </c>
      <c r="J10953"/>
      <c r="K10953" t="s">
        <v>28</v>
      </c>
      <c r="M10953"/>
      <c r="N10953" t="s">
        <v>16493</v>
      </c>
      <c r="O10953" t="s">
        <v>17244</v>
      </c>
      <c r="P10953" s="7" t="str">
        <f>HYPERLINK("https://collectormobile.dot.state.oh.us/arcgis/rest/services/ADAROW/ADA_ROW_Inventory_Image_Viewer/MapServer/0/1132/attachments/", "Photo Link")</f>
        <v>Photo Link</v>
      </c>
      <c r="Q10953" s="7" t="str">
        <f>HYPERLINK("http://data.mapchannels.com/dualmaps6/map.htm?lat=41.145411&amp;lng=-80.768980", "Map Channel Link")</f>
        <v>Map Channel Link</v>
      </c>
    </row>
    <row r="10954" spans="1:17" hidden="1" x14ac:dyDescent="0.25">
      <c r="A10954" t="s">
        <v>8194</v>
      </c>
      <c r="B10954" t="s">
        <v>8195</v>
      </c>
      <c r="C10954" t="s">
        <v>1612</v>
      </c>
      <c r="D10954">
        <v>1.4370000000000001</v>
      </c>
      <c r="E10954" t="s">
        <v>17245</v>
      </c>
      <c r="F10954" t="s">
        <v>8215</v>
      </c>
      <c r="G10954" s="6">
        <v>43266.793391203697</v>
      </c>
      <c r="H10954" t="s">
        <v>16485</v>
      </c>
      <c r="I10954" t="s">
        <v>44</v>
      </c>
      <c r="J10954"/>
      <c r="K10954" t="s">
        <v>28</v>
      </c>
      <c r="M10954"/>
      <c r="N10954" t="s">
        <v>16489</v>
      </c>
      <c r="P10954" s="7" t="str">
        <f>HYPERLINK("https://collectormobile.dot.state.oh.us/arcgis/rest/services/ADAROW/ADA_ROW_Inventory_Image_Viewer/MapServer/0/1144/attachments/", "Photo Link")</f>
        <v>Photo Link</v>
      </c>
      <c r="Q10954" s="7" t="str">
        <f>HYPERLINK("http://data.mapchannels.com/dualmaps6/map.htm?lat=40.335280&amp;lng=-82.166016", "Map Channel Link")</f>
        <v>Map Channel Link</v>
      </c>
    </row>
    <row r="10955" spans="1:17" hidden="1" x14ac:dyDescent="0.25">
      <c r="A10955" t="s">
        <v>8194</v>
      </c>
      <c r="B10955" t="s">
        <v>8195</v>
      </c>
      <c r="C10955" t="s">
        <v>1612</v>
      </c>
      <c r="D10955">
        <v>1.556</v>
      </c>
      <c r="E10955" t="s">
        <v>17246</v>
      </c>
      <c r="F10955" t="s">
        <v>8197</v>
      </c>
      <c r="G10955" s="6">
        <v>43425.552291666667</v>
      </c>
      <c r="H10955" t="s">
        <v>16485</v>
      </c>
      <c r="I10955" t="s">
        <v>44</v>
      </c>
      <c r="J10955"/>
      <c r="K10955" t="s">
        <v>124</v>
      </c>
      <c r="M10955"/>
      <c r="N10955" t="s">
        <v>16524</v>
      </c>
      <c r="P10955" s="7" t="str">
        <f>HYPERLINK("https://collectormobile.dot.state.oh.us/arcgis/rest/services/ADAROW/ADA_ROW_Inventory_Image_Viewer/MapServer/0/1146/attachments/", "Photo Link")</f>
        <v>Photo Link</v>
      </c>
      <c r="Q10955" s="7" t="str">
        <f>HYPERLINK("http://data.mapchannels.com/dualmaps6/map.htm?lat=40.336034&amp;lng=-82.163976", "Map Channel Link")</f>
        <v>Map Channel Link</v>
      </c>
    </row>
    <row r="10956" spans="1:17" hidden="1" x14ac:dyDescent="0.25">
      <c r="A10956" t="s">
        <v>8194</v>
      </c>
      <c r="B10956" t="s">
        <v>8195</v>
      </c>
      <c r="C10956" t="s">
        <v>1612</v>
      </c>
      <c r="D10956">
        <v>1.5669999999999999</v>
      </c>
      <c r="E10956" t="s">
        <v>17247</v>
      </c>
      <c r="F10956" t="s">
        <v>8197</v>
      </c>
      <c r="G10956" s="6">
        <v>43425.550219907411</v>
      </c>
      <c r="H10956" t="s">
        <v>16485</v>
      </c>
      <c r="I10956" t="s">
        <v>44</v>
      </c>
      <c r="J10956"/>
      <c r="K10956" t="s">
        <v>124</v>
      </c>
      <c r="M10956"/>
      <c r="N10956" t="s">
        <v>16528</v>
      </c>
      <c r="P10956" s="7" t="str">
        <f>HYPERLINK("https://collectormobile.dot.state.oh.us/arcgis/rest/services/ADAROW/ADA_ROW_Inventory_Image_Viewer/MapServer/0/1145/attachments/", "Photo Link")</f>
        <v>Photo Link</v>
      </c>
      <c r="Q10956" s="7" t="str">
        <f>HYPERLINK("http://data.mapchannels.com/dualmaps6/map.htm?lat=40.335955&amp;lng=-82.163711", "Map Channel Link")</f>
        <v>Map Channel Link</v>
      </c>
    </row>
    <row r="10957" spans="1:17" hidden="1" x14ac:dyDescent="0.25">
      <c r="A10957" t="s">
        <v>8194</v>
      </c>
      <c r="B10957" t="s">
        <v>8195</v>
      </c>
      <c r="C10957" t="s">
        <v>1612</v>
      </c>
      <c r="D10957">
        <v>1.569</v>
      </c>
      <c r="E10957" t="s">
        <v>17248</v>
      </c>
      <c r="F10957" t="s">
        <v>8197</v>
      </c>
      <c r="G10957" s="6">
        <v>43425.55263888889</v>
      </c>
      <c r="H10957" t="s">
        <v>16485</v>
      </c>
      <c r="I10957" t="s">
        <v>44</v>
      </c>
      <c r="J10957"/>
      <c r="K10957" t="s">
        <v>124</v>
      </c>
      <c r="M10957"/>
      <c r="N10957" t="s">
        <v>16563</v>
      </c>
      <c r="P10957" s="7" t="str">
        <f>HYPERLINK("https://collectormobile.dot.state.oh.us/arcgis/rest/services/ADAROW/ADA_ROW_Inventory_Image_Viewer/MapServer/0/1143/attachments/", "Photo Link")</f>
        <v>Photo Link</v>
      </c>
      <c r="Q10957" s="7" t="str">
        <f>HYPERLINK("http://data.mapchannels.com/dualmaps6/map.htm?lat=40.336107&amp;lng=-82.163756", "Map Channel Link")</f>
        <v>Map Channel Link</v>
      </c>
    </row>
    <row r="10958" spans="1:17" hidden="1" x14ac:dyDescent="0.25">
      <c r="A10958" t="s">
        <v>8194</v>
      </c>
      <c r="B10958" t="s">
        <v>8195</v>
      </c>
      <c r="C10958" t="s">
        <v>2248</v>
      </c>
      <c r="D10958">
        <v>4.8070000000000004</v>
      </c>
      <c r="E10958" t="s">
        <v>17249</v>
      </c>
      <c r="F10958" t="s">
        <v>8215</v>
      </c>
      <c r="G10958" s="6">
        <v>43266.793391203697</v>
      </c>
      <c r="H10958" t="s">
        <v>16485</v>
      </c>
      <c r="I10958" t="s">
        <v>44</v>
      </c>
      <c r="J10958"/>
      <c r="K10958" t="s">
        <v>28</v>
      </c>
      <c r="M10958"/>
      <c r="N10958" t="s">
        <v>16489</v>
      </c>
      <c r="P10958" s="7" t="str">
        <f>HYPERLINK("https://collectormobile.dot.state.oh.us/arcgis/rest/services/ADAROW/ADA_ROW_Inventory_Image_Viewer/MapServer/0/1149/attachments/", "Photo Link")</f>
        <v>Photo Link</v>
      </c>
      <c r="Q10958" s="7" t="str">
        <f>HYPERLINK("http://data.mapchannels.com/dualmaps6/map.htm?lat=40.219691&amp;lng=-82.064706", "Map Channel Link")</f>
        <v>Map Channel Link</v>
      </c>
    </row>
    <row r="10959" spans="1:17" hidden="1" x14ac:dyDescent="0.25">
      <c r="A10959" t="s">
        <v>8194</v>
      </c>
      <c r="B10959" t="s">
        <v>8334</v>
      </c>
      <c r="C10959" t="s">
        <v>1224</v>
      </c>
      <c r="D10959">
        <v>23.21</v>
      </c>
      <c r="E10959" t="s">
        <v>17250</v>
      </c>
      <c r="F10959" t="s">
        <v>8201</v>
      </c>
      <c r="G10959" s="6">
        <v>43264.72556712963</v>
      </c>
      <c r="H10959" t="s">
        <v>16485</v>
      </c>
      <c r="I10959" t="s">
        <v>44</v>
      </c>
      <c r="J10959"/>
      <c r="K10959" t="s">
        <v>38</v>
      </c>
      <c r="M10959"/>
      <c r="N10959" t="s">
        <v>16493</v>
      </c>
      <c r="P10959" s="7" t="str">
        <f>HYPERLINK("https://collectormobile.dot.state.oh.us/arcgis/rest/services/ADAROW/ADA_ROW_Inventory_Image_Viewer/MapServer/0/1155/attachments/", "Photo Link")</f>
        <v>Photo Link</v>
      </c>
      <c r="Q10959" s="7" t="str">
        <f>HYPERLINK("http://data.mapchannels.com/dualmaps6/map.htm?lat=40.119729&amp;lng=-81.361289", "Map Channel Link")</f>
        <v>Map Channel Link</v>
      </c>
    </row>
    <row r="10960" spans="1:17" hidden="1" x14ac:dyDescent="0.25">
      <c r="A10960" t="s">
        <v>8194</v>
      </c>
      <c r="B10960" t="s">
        <v>8334</v>
      </c>
      <c r="C10960" t="s">
        <v>1224</v>
      </c>
      <c r="D10960">
        <v>23.286999999999999</v>
      </c>
      <c r="E10960" t="s">
        <v>17251</v>
      </c>
      <c r="F10960" t="s">
        <v>8201</v>
      </c>
      <c r="G10960" s="6">
        <v>43264.72556712963</v>
      </c>
      <c r="H10960" t="s">
        <v>16485</v>
      </c>
      <c r="I10960" t="s">
        <v>44</v>
      </c>
      <c r="J10960"/>
      <c r="K10960" t="s">
        <v>28</v>
      </c>
      <c r="M10960"/>
      <c r="N10960" t="s">
        <v>16489</v>
      </c>
      <c r="P10960" s="7" t="str">
        <f>HYPERLINK("https://collectormobile.dot.state.oh.us/arcgis/rest/services/ADAROW/ADA_ROW_Inventory_Image_Viewer/MapServer/0/1150/attachments/", "Photo Link")</f>
        <v>Photo Link</v>
      </c>
      <c r="Q10960" s="7" t="str">
        <f>HYPERLINK("http://data.mapchannels.com/dualmaps6/map.htm?lat=40.120184&amp;lng=-81.359942", "Map Channel Link")</f>
        <v>Map Channel Link</v>
      </c>
    </row>
    <row r="10961" spans="1:17" hidden="1" x14ac:dyDescent="0.25">
      <c r="A10961" t="s">
        <v>8194</v>
      </c>
      <c r="B10961" t="s">
        <v>8334</v>
      </c>
      <c r="C10961" t="s">
        <v>955</v>
      </c>
      <c r="D10961">
        <v>11.385999999999999</v>
      </c>
      <c r="E10961" t="s">
        <v>17252</v>
      </c>
      <c r="F10961" t="s">
        <v>8201</v>
      </c>
      <c r="G10961" s="6">
        <v>43264.72556712963</v>
      </c>
      <c r="H10961" t="s">
        <v>16485</v>
      </c>
      <c r="I10961" t="s">
        <v>44</v>
      </c>
      <c r="J10961"/>
      <c r="K10961" t="s">
        <v>28</v>
      </c>
      <c r="M10961"/>
      <c r="N10961" t="s">
        <v>16519</v>
      </c>
      <c r="P10961" s="7" t="str">
        <f>HYPERLINK("https://collectormobile.dot.state.oh.us/arcgis/rest/services/ADAROW/ADA_ROW_Inventory_Image_Viewer/MapServer/0/1197/attachments/", "Photo Link")</f>
        <v>Photo Link</v>
      </c>
      <c r="Q10961" s="7" t="str">
        <f>HYPERLINK("http://data.mapchannels.com/dualmaps6/map.htm?lat=39.915587&amp;lng=-81.523373", "Map Channel Link")</f>
        <v>Map Channel Link</v>
      </c>
    </row>
    <row r="10962" spans="1:17" hidden="1" x14ac:dyDescent="0.25">
      <c r="A10962" t="s">
        <v>8194</v>
      </c>
      <c r="B10962" t="s">
        <v>8334</v>
      </c>
      <c r="C10962" t="s">
        <v>955</v>
      </c>
      <c r="D10962">
        <v>11.393000000000001</v>
      </c>
      <c r="E10962" t="s">
        <v>17253</v>
      </c>
      <c r="F10962" t="s">
        <v>8201</v>
      </c>
      <c r="G10962" s="6">
        <v>43264.72556712963</v>
      </c>
      <c r="H10962" t="s">
        <v>16485</v>
      </c>
      <c r="I10962" t="s">
        <v>44</v>
      </c>
      <c r="J10962"/>
      <c r="K10962" t="s">
        <v>28</v>
      </c>
      <c r="M10962"/>
      <c r="N10962" t="s">
        <v>16489</v>
      </c>
      <c r="P10962" s="7" t="str">
        <f>HYPERLINK("https://collectormobile.dot.state.oh.us/arcgis/rest/services/ADAROW/ADA_ROW_Inventory_Image_Viewer/MapServer/0/1151/attachments/", "Photo Link")</f>
        <v>Photo Link</v>
      </c>
      <c r="Q10962" s="7" t="str">
        <f>HYPERLINK("http://data.mapchannels.com/dualmaps6/map.htm?lat=39.915407&amp;lng=-81.523321", "Map Channel Link")</f>
        <v>Map Channel Link</v>
      </c>
    </row>
    <row r="10963" spans="1:17" hidden="1" x14ac:dyDescent="0.25">
      <c r="A10963" t="s">
        <v>8194</v>
      </c>
      <c r="B10963" t="s">
        <v>8334</v>
      </c>
      <c r="C10963" t="s">
        <v>8357</v>
      </c>
      <c r="D10963">
        <v>7.1289999999999996</v>
      </c>
      <c r="E10963" t="s">
        <v>17254</v>
      </c>
      <c r="F10963" t="s">
        <v>8201</v>
      </c>
      <c r="G10963" s="6">
        <v>43264.72556712963</v>
      </c>
      <c r="H10963" t="s">
        <v>16485</v>
      </c>
      <c r="I10963" t="s">
        <v>44</v>
      </c>
      <c r="J10963"/>
      <c r="K10963" t="s">
        <v>38</v>
      </c>
      <c r="M10963"/>
      <c r="N10963" t="s">
        <v>16493</v>
      </c>
      <c r="P10963" s="7" t="str">
        <f>HYPERLINK("https://collectormobile.dot.state.oh.us/arcgis/rest/services/ADAROW/ADA_ROW_Inventory_Image_Viewer/MapServer/0/2663/attachments/", "Photo Link")</f>
        <v>Photo Link</v>
      </c>
      <c r="Q10963" s="7" t="str">
        <f>HYPERLINK("http://data.mapchannels.com/dualmaps6/map.htm?lat=40.152918&amp;lng=-81.572337", "Map Channel Link")</f>
        <v>Map Channel Link</v>
      </c>
    </row>
    <row r="10964" spans="1:17" hidden="1" x14ac:dyDescent="0.25">
      <c r="A10964" t="s">
        <v>8194</v>
      </c>
      <c r="B10964" t="s">
        <v>8334</v>
      </c>
      <c r="C10964" t="s">
        <v>8359</v>
      </c>
      <c r="D10964">
        <v>3.6999999999999998E-2</v>
      </c>
      <c r="E10964" t="s">
        <v>17255</v>
      </c>
      <c r="F10964" t="s">
        <v>8201</v>
      </c>
      <c r="G10964" s="6">
        <v>43264.72556712963</v>
      </c>
      <c r="H10964" t="s">
        <v>16485</v>
      </c>
      <c r="I10964" t="s">
        <v>44</v>
      </c>
      <c r="J10964"/>
      <c r="K10964" t="s">
        <v>124</v>
      </c>
      <c r="M10964"/>
      <c r="N10964" t="s">
        <v>16528</v>
      </c>
      <c r="P10964" s="7" t="str">
        <f>HYPERLINK("https://collectormobile.dot.state.oh.us/arcgis/rest/services/ADAROW/ADA_ROW_Inventory_Image_Viewer/MapServer/0/1152/attachments/", "Photo Link")</f>
        <v>Photo Link</v>
      </c>
      <c r="Q10964" s="7" t="str">
        <f>HYPERLINK("http://data.mapchannels.com/dualmaps6/map.htm?lat=39.915093&amp;lng=-81.522497", "Map Channel Link")</f>
        <v>Map Channel Link</v>
      </c>
    </row>
    <row r="10965" spans="1:17" hidden="1" x14ac:dyDescent="0.25">
      <c r="A10965" t="s">
        <v>8194</v>
      </c>
      <c r="B10965" t="s">
        <v>8334</v>
      </c>
      <c r="C10965" t="s">
        <v>8364</v>
      </c>
      <c r="D10965">
        <v>5.0000000000000001E-3</v>
      </c>
      <c r="E10965" t="s">
        <v>17256</v>
      </c>
      <c r="F10965" t="s">
        <v>8201</v>
      </c>
      <c r="G10965" s="6">
        <v>43264.72556712963</v>
      </c>
      <c r="H10965" t="s">
        <v>16485</v>
      </c>
      <c r="I10965" t="s">
        <v>44</v>
      </c>
      <c r="J10965"/>
      <c r="K10965" t="s">
        <v>124</v>
      </c>
      <c r="M10965"/>
      <c r="N10965" t="s">
        <v>16493</v>
      </c>
      <c r="P10965" s="7" t="str">
        <f>HYPERLINK("https://collectormobile.dot.state.oh.us/arcgis/rest/services/ADAROW/ADA_ROW_Inventory_Image_Viewer/MapServer/0/1156/attachments/", "Photo Link")</f>
        <v>Photo Link</v>
      </c>
      <c r="Q10965" s="7" t="str">
        <f>HYPERLINK("http://data.mapchannels.com/dualmaps6/map.htm?lat=39.915023&amp;lng=-81.521929", "Map Channel Link")</f>
        <v>Map Channel Link</v>
      </c>
    </row>
    <row r="10966" spans="1:17" hidden="1" x14ac:dyDescent="0.25">
      <c r="A10966" t="s">
        <v>8194</v>
      </c>
      <c r="B10966" t="s">
        <v>8334</v>
      </c>
      <c r="C10966" t="s">
        <v>8364</v>
      </c>
      <c r="D10966">
        <v>6.0000000000000001E-3</v>
      </c>
      <c r="E10966" t="s">
        <v>17257</v>
      </c>
      <c r="F10966" t="s">
        <v>8201</v>
      </c>
      <c r="G10966" s="6">
        <v>43264.72556712963</v>
      </c>
      <c r="H10966" t="s">
        <v>16485</v>
      </c>
      <c r="I10966" t="s">
        <v>44</v>
      </c>
      <c r="J10966"/>
      <c r="K10966" t="s">
        <v>38</v>
      </c>
      <c r="M10966"/>
      <c r="N10966" t="s">
        <v>16551</v>
      </c>
      <c r="P10966" s="7" t="str">
        <f>HYPERLINK("https://collectormobile.dot.state.oh.us/arcgis/rest/services/ADAROW/ADA_ROW_Inventory_Image_Viewer/MapServer/0/1153/attachments/", "Photo Link")</f>
        <v>Photo Link</v>
      </c>
      <c r="Q10966" s="7" t="str">
        <f>HYPERLINK("http://data.mapchannels.com/dualmaps6/map.htm?lat=39.914991&amp;lng=-81.521816", "Map Channel Link")</f>
        <v>Map Channel Link</v>
      </c>
    </row>
    <row r="10967" spans="1:17" hidden="1" x14ac:dyDescent="0.25">
      <c r="A10967" t="s">
        <v>8194</v>
      </c>
      <c r="B10967" t="s">
        <v>8334</v>
      </c>
      <c r="C10967" t="s">
        <v>17258</v>
      </c>
      <c r="D10967">
        <v>6.0000000000000001E-3</v>
      </c>
      <c r="E10967" t="s">
        <v>17259</v>
      </c>
      <c r="F10967" t="s">
        <v>8201</v>
      </c>
      <c r="G10967" s="6">
        <v>43264.72556712963</v>
      </c>
      <c r="H10967" t="s">
        <v>16485</v>
      </c>
      <c r="I10967" t="s">
        <v>44</v>
      </c>
      <c r="J10967"/>
      <c r="K10967" t="s">
        <v>38</v>
      </c>
      <c r="M10967"/>
      <c r="N10967" t="s">
        <v>16493</v>
      </c>
      <c r="P10967" s="7" t="str">
        <f>HYPERLINK("https://collectormobile.dot.state.oh.us/arcgis/rest/services/ADAROW/ADA_ROW_Inventory_Image_Viewer/MapServer/0/1157/attachments/", "Photo Link")</f>
        <v>Photo Link</v>
      </c>
      <c r="Q10967" s="7" t="str">
        <f>HYPERLINK("http://data.mapchannels.com/dualmaps6/map.htm?lat=39.914657&amp;lng=-81.520957", "Map Channel Link")</f>
        <v>Map Channel Link</v>
      </c>
    </row>
    <row r="10968" spans="1:17" hidden="1" x14ac:dyDescent="0.25">
      <c r="A10968" t="s">
        <v>8194</v>
      </c>
      <c r="B10968" t="s">
        <v>8334</v>
      </c>
      <c r="C10968" t="s">
        <v>17260</v>
      </c>
      <c r="D10968">
        <v>5.0000000000000001E-3</v>
      </c>
      <c r="E10968" t="s">
        <v>17261</v>
      </c>
      <c r="F10968" t="s">
        <v>8201</v>
      </c>
      <c r="G10968" s="6">
        <v>43264.72556712963</v>
      </c>
      <c r="H10968" t="s">
        <v>16485</v>
      </c>
      <c r="I10968" t="s">
        <v>44</v>
      </c>
      <c r="J10968"/>
      <c r="K10968" t="s">
        <v>28</v>
      </c>
      <c r="M10968"/>
      <c r="N10968" t="s">
        <v>16551</v>
      </c>
      <c r="P10968" s="7" t="str">
        <f>HYPERLINK("https://collectormobile.dot.state.oh.us/arcgis/rest/services/ADAROW/ADA_ROW_Inventory_Image_Viewer/MapServer/0/1199/attachments/", "Photo Link")</f>
        <v>Photo Link</v>
      </c>
      <c r="Q10968" s="7" t="str">
        <f>HYPERLINK("http://data.mapchannels.com/dualmaps6/map.htm?lat=39.914183&amp;lng=-81.519735", "Map Channel Link")</f>
        <v>Map Channel Link</v>
      </c>
    </row>
    <row r="10969" spans="1:17" hidden="1" x14ac:dyDescent="0.25">
      <c r="A10969" t="s">
        <v>8194</v>
      </c>
      <c r="B10969" t="s">
        <v>8334</v>
      </c>
      <c r="C10969" t="s">
        <v>17260</v>
      </c>
      <c r="D10969">
        <v>6.0000000000000001E-3</v>
      </c>
      <c r="E10969" t="s">
        <v>17262</v>
      </c>
      <c r="F10969" t="s">
        <v>8201</v>
      </c>
      <c r="G10969" s="6">
        <v>43264.72556712963</v>
      </c>
      <c r="H10969" t="s">
        <v>16485</v>
      </c>
      <c r="I10969" t="s">
        <v>44</v>
      </c>
      <c r="J10969"/>
      <c r="K10969" t="s">
        <v>28</v>
      </c>
      <c r="M10969"/>
      <c r="N10969" t="s">
        <v>16551</v>
      </c>
      <c r="P10969" s="7" t="str">
        <f>HYPERLINK("https://collectormobile.dot.state.oh.us/arcgis/rest/services/ADAROW/ADA_ROW_Inventory_Image_Viewer/MapServer/0/1200/attachments/", "Photo Link")</f>
        <v>Photo Link</v>
      </c>
      <c r="Q10969" s="7" t="str">
        <f>HYPERLINK("http://data.mapchannels.com/dualmaps6/map.htm?lat=39.914239&amp;lng=-81.519853", "Map Channel Link")</f>
        <v>Map Channel Link</v>
      </c>
    </row>
    <row r="10970" spans="1:17" hidden="1" x14ac:dyDescent="0.25">
      <c r="A10970" t="s">
        <v>8194</v>
      </c>
      <c r="B10970" t="s">
        <v>8367</v>
      </c>
      <c r="C10970" t="s">
        <v>3440</v>
      </c>
      <c r="D10970">
        <v>10.3</v>
      </c>
      <c r="E10970" t="s">
        <v>17263</v>
      </c>
      <c r="F10970" t="s">
        <v>8215</v>
      </c>
      <c r="G10970" s="6">
        <v>43266.793391203697</v>
      </c>
      <c r="H10970" t="s">
        <v>16485</v>
      </c>
      <c r="I10970" t="s">
        <v>44</v>
      </c>
      <c r="J10970"/>
      <c r="K10970" t="s">
        <v>124</v>
      </c>
      <c r="M10970"/>
      <c r="N10970" t="s">
        <v>16519</v>
      </c>
      <c r="P10970" s="7" t="str">
        <f>HYPERLINK("https://collectormobile.dot.state.oh.us/arcgis/rest/services/ADAROW/ADA_ROW_Inventory_Image_Viewer/MapServer/0/1202/attachments/", "Photo Link")</f>
        <v>Photo Link</v>
      </c>
      <c r="Q10970" s="7" t="str">
        <f>HYPERLINK("http://data.mapchannels.com/dualmaps6/map.htm?lat=40.471176&amp;lng=-82.378840", "Map Channel Link")</f>
        <v>Map Channel Link</v>
      </c>
    </row>
    <row r="10971" spans="1:17" hidden="1" x14ac:dyDescent="0.25">
      <c r="A10971" t="s">
        <v>8194</v>
      </c>
      <c r="B10971" t="s">
        <v>8367</v>
      </c>
      <c r="C10971" t="s">
        <v>3440</v>
      </c>
      <c r="D10971">
        <v>10.311999999999999</v>
      </c>
      <c r="E10971" t="s">
        <v>17264</v>
      </c>
      <c r="F10971" t="s">
        <v>8197</v>
      </c>
      <c r="G10971" s="6">
        <v>43423.653229166674</v>
      </c>
      <c r="H10971" t="s">
        <v>16485</v>
      </c>
      <c r="I10971" t="s">
        <v>44</v>
      </c>
      <c r="J10971"/>
      <c r="K10971" t="s">
        <v>28</v>
      </c>
      <c r="M10971"/>
      <c r="N10971" t="s">
        <v>16489</v>
      </c>
      <c r="P10971" s="7" t="str">
        <f>HYPERLINK("https://collectormobile.dot.state.oh.us/arcgis/rest/services/ADAROW/ADA_ROW_Inventory_Image_Viewer/MapServer/0/1204/attachments/", "Photo Link")</f>
        <v>Photo Link</v>
      </c>
      <c r="Q10971" s="7" t="str">
        <f>HYPERLINK("http://data.mapchannels.com/dualmaps6/map.htm?lat=40.470996&amp;lng=-82.378718", "Map Channel Link")</f>
        <v>Map Channel Link</v>
      </c>
    </row>
    <row r="10972" spans="1:17" hidden="1" x14ac:dyDescent="0.25">
      <c r="A10972" t="s">
        <v>8194</v>
      </c>
      <c r="B10972" t="s">
        <v>8367</v>
      </c>
      <c r="C10972" t="s">
        <v>3488</v>
      </c>
      <c r="D10972">
        <v>3.91</v>
      </c>
      <c r="E10972" t="s">
        <v>17265</v>
      </c>
      <c r="F10972" t="s">
        <v>8215</v>
      </c>
      <c r="G10972" s="6">
        <v>43266.793391203697</v>
      </c>
      <c r="H10972" t="s">
        <v>16485</v>
      </c>
      <c r="I10972" t="s">
        <v>44</v>
      </c>
      <c r="J10972"/>
      <c r="K10972" t="s">
        <v>38</v>
      </c>
      <c r="M10972"/>
      <c r="N10972" t="s">
        <v>16551</v>
      </c>
      <c r="P10972" s="7" t="str">
        <f>HYPERLINK("https://collectormobile.dot.state.oh.us/arcgis/rest/services/ADAROW/ADA_ROW_Inventory_Image_Viewer/MapServer/0/1161/attachments/", "Photo Link")</f>
        <v>Photo Link</v>
      </c>
      <c r="Q10972" s="7" t="str">
        <f>HYPERLINK("http://data.mapchannels.com/dualmaps6/map.htm?lat=40.345822&amp;lng=-82.632151", "Map Channel Link")</f>
        <v>Map Channel Link</v>
      </c>
    </row>
    <row r="10973" spans="1:17" hidden="1" x14ac:dyDescent="0.25">
      <c r="A10973" t="s">
        <v>8194</v>
      </c>
      <c r="B10973" t="s">
        <v>8367</v>
      </c>
      <c r="C10973" t="s">
        <v>1604</v>
      </c>
      <c r="D10973">
        <v>3.202</v>
      </c>
      <c r="E10973" t="s">
        <v>17266</v>
      </c>
      <c r="F10973" t="s">
        <v>8215</v>
      </c>
      <c r="G10973" s="6">
        <v>43269.570601851847</v>
      </c>
      <c r="H10973" t="s">
        <v>16485</v>
      </c>
      <c r="I10973" t="s">
        <v>44</v>
      </c>
      <c r="J10973"/>
      <c r="K10973" t="s">
        <v>38</v>
      </c>
      <c r="M10973"/>
      <c r="N10973" t="s">
        <v>16551</v>
      </c>
      <c r="P10973" s="7" t="str">
        <f>HYPERLINK("https://collectormobile.dot.state.oh.us/arcgis/rest/services/ADAROW/ADA_ROW_Inventory_Image_Viewer/MapServer/0/1221/attachments/", "Photo Link")</f>
        <v>Photo Link</v>
      </c>
      <c r="Q10973" s="7" t="str">
        <f>HYPERLINK("http://data.mapchannels.com/dualmaps6/map.htm?lat=40.284480&amp;lng=-82.283953", "Map Channel Link")</f>
        <v>Map Channel Link</v>
      </c>
    </row>
    <row r="10974" spans="1:17" hidden="1" x14ac:dyDescent="0.25">
      <c r="A10974" t="s">
        <v>8194</v>
      </c>
      <c r="B10974" t="s">
        <v>8367</v>
      </c>
      <c r="C10974" t="s">
        <v>1612</v>
      </c>
      <c r="D10974">
        <v>7.992</v>
      </c>
      <c r="E10974" t="s">
        <v>17267</v>
      </c>
      <c r="F10974" t="s">
        <v>8215</v>
      </c>
      <c r="G10974" s="6">
        <v>43266.793391203697</v>
      </c>
      <c r="H10974" t="s">
        <v>16485</v>
      </c>
      <c r="I10974" t="s">
        <v>44</v>
      </c>
      <c r="J10974"/>
      <c r="K10974" t="s">
        <v>28</v>
      </c>
      <c r="M10974"/>
      <c r="N10974" t="s">
        <v>16551</v>
      </c>
      <c r="P10974" s="7" t="str">
        <f>HYPERLINK("https://collectormobile.dot.state.oh.us/arcgis/rest/services/ADAROW/ADA_ROW_Inventory_Image_Viewer/MapServer/0/1231/attachments/", "Photo Link")</f>
        <v>Photo Link</v>
      </c>
      <c r="Q10974" s="7" t="str">
        <f>HYPERLINK("http://data.mapchannels.com/dualmaps6/map.htm?lat=40.346679&amp;lng=-82.630348", "Map Channel Link")</f>
        <v>Map Channel Link</v>
      </c>
    </row>
    <row r="10975" spans="1:17" hidden="1" x14ac:dyDescent="0.25">
      <c r="A10975" t="s">
        <v>8194</v>
      </c>
      <c r="B10975" t="s">
        <v>8367</v>
      </c>
      <c r="C10975" t="s">
        <v>1612</v>
      </c>
      <c r="D10975">
        <v>8.0030000000000001</v>
      </c>
      <c r="E10975" t="s">
        <v>17268</v>
      </c>
      <c r="F10975" t="s">
        <v>8215</v>
      </c>
      <c r="G10975" s="6">
        <v>43266.793391203697</v>
      </c>
      <c r="H10975" t="s">
        <v>16485</v>
      </c>
      <c r="I10975" t="s">
        <v>44</v>
      </c>
      <c r="J10975"/>
      <c r="K10975" t="s">
        <v>28</v>
      </c>
      <c r="M10975"/>
      <c r="N10975" t="s">
        <v>16489</v>
      </c>
      <c r="P10975" s="7" t="str">
        <f>HYPERLINK("https://collectormobile.dot.state.oh.us/arcgis/rest/services/ADAROW/ADA_ROW_Inventory_Image_Viewer/MapServer/0/1162/attachments/", "Photo Link")</f>
        <v>Photo Link</v>
      </c>
      <c r="Q10975" s="7" t="str">
        <f>HYPERLINK("http://data.mapchannels.com/dualmaps6/map.htm?lat=40.346773&amp;lng=-82.630180", "Map Channel Link")</f>
        <v>Map Channel Link</v>
      </c>
    </row>
    <row r="10976" spans="1:17" hidden="1" x14ac:dyDescent="0.25">
      <c r="A10976" t="s">
        <v>8194</v>
      </c>
      <c r="B10976" t="s">
        <v>8367</v>
      </c>
      <c r="C10976" t="s">
        <v>1612</v>
      </c>
      <c r="D10976">
        <v>26.533999999999999</v>
      </c>
      <c r="E10976" t="s">
        <v>17269</v>
      </c>
      <c r="F10976" t="s">
        <v>8215</v>
      </c>
      <c r="G10976" s="6">
        <v>43266.793391203697</v>
      </c>
      <c r="H10976" t="s">
        <v>16485</v>
      </c>
      <c r="I10976" t="s">
        <v>44</v>
      </c>
      <c r="J10976"/>
      <c r="K10976" t="s">
        <v>38</v>
      </c>
      <c r="M10976"/>
      <c r="N10976" t="s">
        <v>16551</v>
      </c>
      <c r="P10976" s="7" t="str">
        <f>HYPERLINK("https://collectormobile.dot.state.oh.us/arcgis/rest/services/ADAROW/ADA_ROW_Inventory_Image_Viewer/MapServer/0/1210/attachments/", "Photo Link")</f>
        <v>Photo Link</v>
      </c>
      <c r="Q10976" s="7" t="str">
        <f>HYPERLINK("http://data.mapchannels.com/dualmaps6/map.htm?lat=40.408127&amp;lng=-82.327455", "Map Channel Link")</f>
        <v>Map Channel Link</v>
      </c>
    </row>
    <row r="10977" spans="1:17" hidden="1" x14ac:dyDescent="0.25">
      <c r="A10977" t="s">
        <v>8194</v>
      </c>
      <c r="B10977" t="s">
        <v>8367</v>
      </c>
      <c r="C10977" t="s">
        <v>8357</v>
      </c>
      <c r="D10977">
        <v>4.0860000000000003</v>
      </c>
      <c r="E10977" t="s">
        <v>17270</v>
      </c>
      <c r="F10977" t="s">
        <v>8215</v>
      </c>
      <c r="G10977" s="6">
        <v>43269.570601851847</v>
      </c>
      <c r="H10977" t="s">
        <v>16485</v>
      </c>
      <c r="I10977" t="s">
        <v>44</v>
      </c>
      <c r="J10977"/>
      <c r="K10977" t="s">
        <v>28</v>
      </c>
      <c r="M10977"/>
      <c r="N10977" t="s">
        <v>16489</v>
      </c>
      <c r="P10977" s="7" t="str">
        <f>HYPERLINK("https://collectormobile.dot.state.oh.us/arcgis/rest/services/ADAROW/ADA_ROW_Inventory_Image_Viewer/MapServer/0/1237/attachments/", "Photo Link")</f>
        <v>Photo Link</v>
      </c>
      <c r="Q10977" s="7" t="str">
        <f>HYPERLINK("http://data.mapchannels.com/dualmaps6/map.htm?lat=40.284619&amp;lng=-82.281346", "Map Channel Link")</f>
        <v>Map Channel Link</v>
      </c>
    </row>
    <row r="10978" spans="1:17" hidden="1" x14ac:dyDescent="0.25">
      <c r="A10978" t="s">
        <v>8194</v>
      </c>
      <c r="B10978" t="s">
        <v>8367</v>
      </c>
      <c r="C10978" t="s">
        <v>5459</v>
      </c>
      <c r="D10978">
        <v>0.17799999999999999</v>
      </c>
      <c r="E10978" t="s">
        <v>17271</v>
      </c>
      <c r="F10978" t="s">
        <v>8197</v>
      </c>
      <c r="G10978" s="6">
        <v>43423.655138888891</v>
      </c>
      <c r="H10978" t="s">
        <v>16485</v>
      </c>
      <c r="I10978" t="s">
        <v>44</v>
      </c>
      <c r="J10978"/>
      <c r="K10978" t="s">
        <v>28</v>
      </c>
      <c r="M10978"/>
      <c r="N10978" t="s">
        <v>16489</v>
      </c>
      <c r="P10978" s="7" t="str">
        <f>HYPERLINK("https://collectormobile.dot.state.oh.us/arcgis/rest/services/ADAROW/ADA_ROW_Inventory_Image_Viewer/MapServer/0/1167/attachments/", "Photo Link")</f>
        <v>Photo Link</v>
      </c>
      <c r="Q10978" s="7" t="str">
        <f>HYPERLINK("http://data.mapchannels.com/dualmaps6/map.htm?lat=40.284462&amp;lng=-82.282100", "Map Channel Link")</f>
        <v>Map Channel Link</v>
      </c>
    </row>
    <row r="10979" spans="1:17" hidden="1" x14ac:dyDescent="0.25">
      <c r="A10979" t="s">
        <v>8194</v>
      </c>
      <c r="B10979" t="s">
        <v>8367</v>
      </c>
      <c r="C10979" t="s">
        <v>5459</v>
      </c>
      <c r="D10979">
        <v>0.17899999999999999</v>
      </c>
      <c r="E10979" t="s">
        <v>17272</v>
      </c>
      <c r="F10979" t="s">
        <v>8215</v>
      </c>
      <c r="G10979" s="6">
        <v>43269.570601851847</v>
      </c>
      <c r="H10979" t="s">
        <v>16485</v>
      </c>
      <c r="I10979" t="s">
        <v>44</v>
      </c>
      <c r="J10979"/>
      <c r="K10979" t="s">
        <v>124</v>
      </c>
      <c r="M10979"/>
      <c r="N10979" t="s">
        <v>16570</v>
      </c>
      <c r="P10979" s="7" t="str">
        <f>HYPERLINK("https://collectormobile.dot.state.oh.us/arcgis/rest/services/ADAROW/ADA_ROW_Inventory_Image_Viewer/MapServer/0/1225/attachments/", "Photo Link")</f>
        <v>Photo Link</v>
      </c>
      <c r="Q10979" s="7" t="str">
        <f>HYPERLINK("http://data.mapchannels.com/dualmaps6/map.htm?lat=40.284476&amp;lng=-82.281939", "Map Channel Link")</f>
        <v>Map Channel Link</v>
      </c>
    </row>
    <row r="10980" spans="1:17" hidden="1" x14ac:dyDescent="0.25">
      <c r="A10980" t="s">
        <v>8194</v>
      </c>
      <c r="B10980" t="s">
        <v>8367</v>
      </c>
      <c r="C10980" t="s">
        <v>8431</v>
      </c>
      <c r="D10980">
        <v>0.17699999999999999</v>
      </c>
      <c r="E10980" t="s">
        <v>17273</v>
      </c>
      <c r="F10980" t="s">
        <v>8215</v>
      </c>
      <c r="G10980" s="6">
        <v>43269.634085648147</v>
      </c>
      <c r="H10980" t="s">
        <v>16485</v>
      </c>
      <c r="I10980" t="s">
        <v>44</v>
      </c>
      <c r="J10980"/>
      <c r="K10980" t="s">
        <v>28</v>
      </c>
      <c r="M10980"/>
      <c r="N10980" t="s">
        <v>16489</v>
      </c>
      <c r="P10980" s="7" t="str">
        <f>HYPERLINK("https://collectormobile.dot.state.oh.us/arcgis/rest/services/ADAROW/ADA_ROW_Inventory_Image_Viewer/MapServer/0/1165/attachments/", "Photo Link")</f>
        <v>Photo Link</v>
      </c>
      <c r="Q10980" s="7" t="str">
        <f>HYPERLINK("http://data.mapchannels.com/dualmaps6/map.htm?lat=40.284470&amp;lng=-82.282755", "Map Channel Link")</f>
        <v>Map Channel Link</v>
      </c>
    </row>
    <row r="10981" spans="1:17" hidden="1" x14ac:dyDescent="0.25">
      <c r="A10981" t="s">
        <v>8194</v>
      </c>
      <c r="B10981" t="s">
        <v>8367</v>
      </c>
      <c r="C10981" t="s">
        <v>8431</v>
      </c>
      <c r="D10981">
        <v>0.17799999999999999</v>
      </c>
      <c r="E10981" t="s">
        <v>17274</v>
      </c>
      <c r="F10981" t="s">
        <v>8215</v>
      </c>
      <c r="G10981" s="6">
        <v>43269.570601851847</v>
      </c>
      <c r="H10981" t="s">
        <v>16485</v>
      </c>
      <c r="I10981" t="s">
        <v>44</v>
      </c>
      <c r="J10981"/>
      <c r="K10981" t="s">
        <v>28</v>
      </c>
      <c r="M10981"/>
      <c r="N10981" t="s">
        <v>16519</v>
      </c>
      <c r="P10981" s="7" t="str">
        <f>HYPERLINK("https://collectormobile.dot.state.oh.us/arcgis/rest/services/ADAROW/ADA_ROW_Inventory_Image_Viewer/MapServer/0/1164/attachments/", "Photo Link")</f>
        <v>Photo Link</v>
      </c>
      <c r="Q10981" s="7" t="str">
        <f>HYPERLINK("http://data.mapchannels.com/dualmaps6/map.htm?lat=40.284467&amp;lng=-82.282518", "Map Channel Link")</f>
        <v>Map Channel Link</v>
      </c>
    </row>
    <row r="10982" spans="1:17" hidden="1" x14ac:dyDescent="0.25">
      <c r="A10982" t="s">
        <v>8194</v>
      </c>
      <c r="B10982" t="s">
        <v>8367</v>
      </c>
      <c r="C10982" t="s">
        <v>8446</v>
      </c>
      <c r="D10982">
        <v>6.0000000000000001E-3</v>
      </c>
      <c r="E10982" t="s">
        <v>17275</v>
      </c>
      <c r="F10982" t="s">
        <v>8215</v>
      </c>
      <c r="G10982" s="6">
        <v>43266.793391203697</v>
      </c>
      <c r="H10982" t="s">
        <v>16485</v>
      </c>
      <c r="I10982" t="s">
        <v>44</v>
      </c>
      <c r="J10982"/>
      <c r="K10982" t="s">
        <v>28</v>
      </c>
      <c r="M10982"/>
      <c r="N10982" t="s">
        <v>16489</v>
      </c>
      <c r="P10982" s="7" t="str">
        <f>HYPERLINK("https://collectormobile.dot.state.oh.us/arcgis/rest/services/ADAROW/ADA_ROW_Inventory_Image_Viewer/MapServer/0/1219/attachments/", "Photo Link")</f>
        <v>Photo Link</v>
      </c>
      <c r="Q10982" s="7" t="str">
        <f>HYPERLINK("http://data.mapchannels.com/dualmaps6/map.htm?lat=40.347459&amp;lng=-82.629333", "Map Channel Link")</f>
        <v>Map Channel Link</v>
      </c>
    </row>
    <row r="10983" spans="1:17" hidden="1" x14ac:dyDescent="0.25">
      <c r="A10983" t="s">
        <v>8194</v>
      </c>
      <c r="B10983" t="s">
        <v>8367</v>
      </c>
      <c r="C10983" t="s">
        <v>8454</v>
      </c>
      <c r="D10983">
        <v>4.0000000000000001E-3</v>
      </c>
      <c r="E10983" t="s">
        <v>17276</v>
      </c>
      <c r="F10983" t="s">
        <v>8215</v>
      </c>
      <c r="G10983" s="6">
        <v>43266.793391203697</v>
      </c>
      <c r="H10983" t="s">
        <v>16485</v>
      </c>
      <c r="I10983" t="s">
        <v>44</v>
      </c>
      <c r="J10983"/>
      <c r="K10983" t="s">
        <v>28</v>
      </c>
      <c r="M10983"/>
      <c r="N10983" t="s">
        <v>16519</v>
      </c>
      <c r="P10983" s="7" t="str">
        <f>HYPERLINK("https://collectormobile.dot.state.oh.us/arcgis/rest/services/ADAROW/ADA_ROW_Inventory_Image_Viewer/MapServer/0/1160/attachments/", "Photo Link")</f>
        <v>Photo Link</v>
      </c>
      <c r="Q10983" s="7" t="str">
        <f>HYPERLINK("http://data.mapchannels.com/dualmaps6/map.htm?lat=40.413134&amp;lng=-82.468826", "Map Channel Link")</f>
        <v>Map Channel Link</v>
      </c>
    </row>
    <row r="10984" spans="1:17" hidden="1" x14ac:dyDescent="0.25">
      <c r="A10984" t="s">
        <v>8194</v>
      </c>
      <c r="B10984" t="s">
        <v>8367</v>
      </c>
      <c r="C10984" t="s">
        <v>8454</v>
      </c>
      <c r="D10984">
        <v>6.0000000000000001E-3</v>
      </c>
      <c r="E10984" t="s">
        <v>17277</v>
      </c>
      <c r="F10984" t="s">
        <v>8215</v>
      </c>
      <c r="G10984" s="6">
        <v>43266.793391203697</v>
      </c>
      <c r="H10984" t="s">
        <v>16485</v>
      </c>
      <c r="I10984" t="s">
        <v>44</v>
      </c>
      <c r="J10984"/>
      <c r="K10984" t="s">
        <v>124</v>
      </c>
      <c r="M10984"/>
      <c r="N10984" t="s">
        <v>16570</v>
      </c>
      <c r="P10984" s="7" t="str">
        <f>HYPERLINK("https://collectormobile.dot.state.oh.us/arcgis/rest/services/ADAROW/ADA_ROW_Inventory_Image_Viewer/MapServer/0/1201/attachments/", "Photo Link")</f>
        <v>Photo Link</v>
      </c>
      <c r="Q10984" s="7" t="str">
        <f>HYPERLINK("http://data.mapchannels.com/dualmaps6/map.htm?lat=40.413218&amp;lng=-82.468726", "Map Channel Link")</f>
        <v>Map Channel Link</v>
      </c>
    </row>
    <row r="10985" spans="1:17" hidden="1" x14ac:dyDescent="0.25">
      <c r="A10985" t="s">
        <v>8194</v>
      </c>
      <c r="B10985" t="s">
        <v>8461</v>
      </c>
      <c r="C10985" t="s">
        <v>4522</v>
      </c>
      <c r="D10985">
        <v>0.01</v>
      </c>
      <c r="E10985" t="s">
        <v>17278</v>
      </c>
      <c r="F10985" t="s">
        <v>8540</v>
      </c>
      <c r="G10985" s="6">
        <v>43262.500636574077</v>
      </c>
      <c r="H10985" t="s">
        <v>16485</v>
      </c>
      <c r="I10985" t="s">
        <v>44</v>
      </c>
      <c r="J10985"/>
      <c r="K10985" t="s">
        <v>38</v>
      </c>
      <c r="M10985"/>
      <c r="N10985" t="s">
        <v>16551</v>
      </c>
      <c r="P10985" s="7" t="str">
        <f>HYPERLINK("https://collectormobile.dot.state.oh.us/arcgis/rest/services/ADAROW/ADA_ROW_Inventory_Image_Viewer/MapServer/0/1176/attachments/", "Photo Link")</f>
        <v>Photo Link</v>
      </c>
      <c r="Q10985" s="7" t="str">
        <f>HYPERLINK("http://data.mapchannels.com/dualmaps6/map.htm?lat=39.966630&amp;lng=-82.681735", "Map Channel Link")</f>
        <v>Map Channel Link</v>
      </c>
    </row>
    <row r="10986" spans="1:17" hidden="1" x14ac:dyDescent="0.25">
      <c r="A10986" t="s">
        <v>8194</v>
      </c>
      <c r="B10986" t="s">
        <v>8461</v>
      </c>
      <c r="C10986" t="s">
        <v>4522</v>
      </c>
      <c r="D10986">
        <v>1.2E-2</v>
      </c>
      <c r="E10986" t="s">
        <v>17279</v>
      </c>
      <c r="F10986" t="s">
        <v>8540</v>
      </c>
      <c r="G10986" s="6">
        <v>43262.500983796293</v>
      </c>
      <c r="H10986" t="s">
        <v>16485</v>
      </c>
      <c r="I10986" t="s">
        <v>44</v>
      </c>
      <c r="J10986"/>
      <c r="K10986" t="s">
        <v>38</v>
      </c>
      <c r="M10986"/>
      <c r="N10986" t="s">
        <v>16551</v>
      </c>
      <c r="P10986" s="7" t="str">
        <f>HYPERLINK("https://collectormobile.dot.state.oh.us/arcgis/rest/services/ADAROW/ADA_ROW_Inventory_Image_Viewer/MapServer/0/1175/attachments/", "Photo Link")</f>
        <v>Photo Link</v>
      </c>
      <c r="Q10986" s="7" t="str">
        <f>HYPERLINK("http://data.mapchannels.com/dualmaps6/map.htm?lat=39.966653&amp;lng=-82.681696", "Map Channel Link")</f>
        <v>Map Channel Link</v>
      </c>
    </row>
    <row r="10987" spans="1:17" hidden="1" x14ac:dyDescent="0.25">
      <c r="A10987" t="s">
        <v>8194</v>
      </c>
      <c r="B10987" t="s">
        <v>8575</v>
      </c>
      <c r="C10987" t="s">
        <v>2248</v>
      </c>
      <c r="D10987">
        <v>21.056999999999999</v>
      </c>
      <c r="E10987" t="s">
        <v>17280</v>
      </c>
      <c r="F10987" t="s">
        <v>8201</v>
      </c>
      <c r="G10987" s="6">
        <v>43262.689733796287</v>
      </c>
      <c r="H10987" t="s">
        <v>16485</v>
      </c>
      <c r="I10987" t="s">
        <v>44</v>
      </c>
      <c r="J10987"/>
      <c r="K10987"/>
      <c r="M10987"/>
      <c r="N10987" t="s">
        <v>16493</v>
      </c>
      <c r="P10987" s="7" t="str">
        <f>HYPERLINK("https://collectormobile.dot.state.oh.us/arcgis/rest/services/ADAROW/ADA_ROW_Inventory_Image_Viewer/MapServer/0/1184/attachments/", "Photo Link")</f>
        <v>Photo Link</v>
      </c>
      <c r="Q10987" s="7" t="str">
        <f>HYPERLINK("http://data.mapchannels.com/dualmaps6/map.htm?lat=39.992759&amp;lng=-82.029335", "Map Channel Link")</f>
        <v>Map Channel Link</v>
      </c>
    </row>
    <row r="10988" spans="1:17" hidden="1" x14ac:dyDescent="0.25">
      <c r="A10988" t="s">
        <v>8194</v>
      </c>
      <c r="B10988" t="s">
        <v>8575</v>
      </c>
      <c r="C10988" t="s">
        <v>184</v>
      </c>
      <c r="D10988">
        <v>22.972999999999999</v>
      </c>
      <c r="E10988" t="s">
        <v>17281</v>
      </c>
      <c r="F10988" t="s">
        <v>8201</v>
      </c>
      <c r="G10988" s="6">
        <v>43262.729004629633</v>
      </c>
      <c r="H10988" t="s">
        <v>16485</v>
      </c>
      <c r="I10988" t="s">
        <v>44</v>
      </c>
      <c r="J10988"/>
      <c r="K10988" t="s">
        <v>38</v>
      </c>
      <c r="M10988"/>
      <c r="N10988" t="s">
        <v>16493</v>
      </c>
      <c r="P10988" s="7" t="str">
        <f>HYPERLINK("https://collectormobile.dot.state.oh.us/arcgis/rest/services/ADAROW/ADA_ROW_Inventory_Image_Viewer/MapServer/0/1298/attachments/", "Photo Link")</f>
        <v>Photo Link</v>
      </c>
      <c r="Q10988" s="7" t="str">
        <f>HYPERLINK("http://data.mapchannels.com/dualmaps6/map.htm?lat=40.065505&amp;lng=-81.883081", "Map Channel Link")</f>
        <v>Map Channel Link</v>
      </c>
    </row>
    <row r="10989" spans="1:17" hidden="1" x14ac:dyDescent="0.25">
      <c r="A10989" t="s">
        <v>8194</v>
      </c>
      <c r="B10989" t="s">
        <v>8644</v>
      </c>
      <c r="C10989" t="s">
        <v>3937</v>
      </c>
      <c r="D10989">
        <v>0.158</v>
      </c>
      <c r="E10989" t="s">
        <v>17282</v>
      </c>
      <c r="F10989" t="s">
        <v>8207</v>
      </c>
      <c r="G10989" s="6">
        <v>44573.745381944442</v>
      </c>
      <c r="H10989" t="s">
        <v>16485</v>
      </c>
      <c r="I10989" t="s">
        <v>26</v>
      </c>
      <c r="J10989" t="s">
        <v>8646</v>
      </c>
      <c r="K10989" t="s">
        <v>28</v>
      </c>
      <c r="M10989"/>
      <c r="N10989" t="s">
        <v>16489</v>
      </c>
      <c r="P10989" s="7" t="str">
        <f>HYPERLINK("https://collectormobile.dot.state.oh.us/arcgis/rest/services/ADAROW/ADA_ROW_Inventory_Image_Viewer/MapServer/0/100786/attachments/", "Photo Link")</f>
        <v>Photo Link</v>
      </c>
      <c r="Q10989" s="7" t="str">
        <f>HYPERLINK("http://data.mapchannels.com/dualmaps6/map.htm?lat=39.720502&amp;lng=-82.299429", "Map Channel Link")</f>
        <v>Map Channel Link</v>
      </c>
    </row>
    <row r="10990" spans="1:17" hidden="1" x14ac:dyDescent="0.25">
      <c r="A10990" t="s">
        <v>8674</v>
      </c>
      <c r="B10990" t="s">
        <v>8675</v>
      </c>
      <c r="C10990" t="s">
        <v>22</v>
      </c>
      <c r="D10990">
        <v>1.5860000000000001</v>
      </c>
      <c r="E10990" t="s">
        <v>17283</v>
      </c>
      <c r="F10990" t="s">
        <v>8680</v>
      </c>
      <c r="G10990" s="6">
        <v>43266.589085648149</v>
      </c>
      <c r="H10990" t="s">
        <v>16485</v>
      </c>
      <c r="I10990" t="s">
        <v>44</v>
      </c>
      <c r="J10990"/>
      <c r="K10990" t="s">
        <v>28</v>
      </c>
      <c r="M10990"/>
      <c r="N10990" t="s">
        <v>16493</v>
      </c>
      <c r="P10990" s="7" t="str">
        <f>HYPERLINK("https://collectormobile.dot.state.oh.us/arcgis/rest/services/ADAROW/ADA_ROW_Inventory_Image_Viewer/MapServer/0/2662/attachments/", "Photo Link")</f>
        <v>Photo Link</v>
      </c>
      <c r="Q10990" s="7" t="str">
        <f>HYPERLINK("http://data.mapchannels.com/dualmaps6/map.htm?lat=40.154241&amp;lng=-82.920158", "Map Channel Link")</f>
        <v>Map Channel Link</v>
      </c>
    </row>
    <row r="10991" spans="1:17" hidden="1" x14ac:dyDescent="0.25">
      <c r="A10991" t="s">
        <v>8674</v>
      </c>
      <c r="B10991" t="s">
        <v>8675</v>
      </c>
      <c r="C10991" t="s">
        <v>22</v>
      </c>
      <c r="D10991">
        <v>3.4169999999999998</v>
      </c>
      <c r="E10991" t="s">
        <v>17284</v>
      </c>
      <c r="F10991" t="s">
        <v>8677</v>
      </c>
      <c r="G10991" s="6">
        <v>43259.643761574072</v>
      </c>
      <c r="H10991" t="s">
        <v>16485</v>
      </c>
      <c r="I10991" t="s">
        <v>44</v>
      </c>
      <c r="J10991"/>
      <c r="K10991" t="s">
        <v>124</v>
      </c>
      <c r="M10991"/>
      <c r="N10991" t="s">
        <v>16493</v>
      </c>
      <c r="P10991" s="7" t="str">
        <f>HYPERLINK("https://collectormobile.dot.state.oh.us/arcgis/rest/services/ADAROW/ADA_ROW_Inventory_Image_Viewer/MapServer/0/1332/attachments/", "Photo Link")</f>
        <v>Photo Link</v>
      </c>
      <c r="Q10991" s="7" t="str">
        <f>HYPERLINK("http://data.mapchannels.com/dualmaps6/map.htm?lat=40.180131&amp;lng=-82.912388", "Map Channel Link")</f>
        <v>Map Channel Link</v>
      </c>
    </row>
    <row r="10992" spans="1:17" hidden="1" x14ac:dyDescent="0.25">
      <c r="A10992" t="s">
        <v>8674</v>
      </c>
      <c r="B10992" t="s">
        <v>8675</v>
      </c>
      <c r="C10992" t="s">
        <v>2349</v>
      </c>
      <c r="D10992">
        <v>2.35</v>
      </c>
      <c r="E10992" t="s">
        <v>17285</v>
      </c>
      <c r="F10992" t="s">
        <v>8677</v>
      </c>
      <c r="G10992" s="6">
        <v>43259.640011574083</v>
      </c>
      <c r="H10992" t="s">
        <v>16485</v>
      </c>
      <c r="I10992" t="s">
        <v>44</v>
      </c>
      <c r="J10992"/>
      <c r="K10992" t="s">
        <v>38</v>
      </c>
      <c r="M10992"/>
      <c r="N10992" t="s">
        <v>16493</v>
      </c>
      <c r="P10992" s="7" t="str">
        <f>HYPERLINK("https://collectormobile.dot.state.oh.us/arcgis/rest/services/ADAROW/ADA_ROW_Inventory_Image_Viewer/MapServer/0/4127/attachments/", "Photo Link")</f>
        <v>Photo Link</v>
      </c>
      <c r="Q10992" s="7" t="str">
        <f>HYPERLINK("http://data.mapchannels.com/dualmaps6/map.htm?lat=40.180174&amp;lng=-82.912804", "Map Channel Link")</f>
        <v>Map Channel Link</v>
      </c>
    </row>
    <row r="10993" spans="1:17" hidden="1" x14ac:dyDescent="0.25">
      <c r="A10993" t="s">
        <v>8674</v>
      </c>
      <c r="B10993" t="s">
        <v>8675</v>
      </c>
      <c r="C10993" t="s">
        <v>2349</v>
      </c>
      <c r="D10993">
        <v>2.3780000000000001</v>
      </c>
      <c r="E10993" t="s">
        <v>17286</v>
      </c>
      <c r="F10993" t="s">
        <v>8680</v>
      </c>
      <c r="G10993" s="6">
        <v>43259.643206018518</v>
      </c>
      <c r="H10993" t="s">
        <v>16485</v>
      </c>
      <c r="I10993" t="s">
        <v>44</v>
      </c>
      <c r="J10993"/>
      <c r="K10993"/>
      <c r="M10993"/>
      <c r="N10993" t="s">
        <v>16493</v>
      </c>
      <c r="P10993" s="7" t="str">
        <f>HYPERLINK("https://collectormobile.dot.state.oh.us/arcgis/rest/services/ADAROW/ADA_ROW_Inventory_Image_Viewer/MapServer/0/1321/attachments/", "Photo Link")</f>
        <v>Photo Link</v>
      </c>
      <c r="Q10993" s="7" t="str">
        <f>HYPERLINK("http://data.mapchannels.com/dualmaps6/map.htm?lat=40.180056&amp;lng=-82.912332", "Map Channel Link")</f>
        <v>Map Channel Link</v>
      </c>
    </row>
    <row r="10994" spans="1:17" hidden="1" x14ac:dyDescent="0.25">
      <c r="A10994" t="s">
        <v>8674</v>
      </c>
      <c r="B10994" t="s">
        <v>8675</v>
      </c>
      <c r="C10994" t="s">
        <v>3837</v>
      </c>
      <c r="D10994">
        <v>7.6999999999999999E-2</v>
      </c>
      <c r="E10994" t="s">
        <v>17287</v>
      </c>
      <c r="F10994" t="s">
        <v>8680</v>
      </c>
      <c r="G10994" s="6">
        <v>43287.538958333331</v>
      </c>
      <c r="H10994" t="s">
        <v>16485</v>
      </c>
      <c r="I10994" t="s">
        <v>44</v>
      </c>
      <c r="J10994"/>
      <c r="K10994" t="s">
        <v>28</v>
      </c>
      <c r="M10994"/>
      <c r="N10994" t="s">
        <v>16493</v>
      </c>
      <c r="P10994" s="7" t="str">
        <f>HYPERLINK("https://collectormobile.dot.state.oh.us/arcgis/rest/services/ADAROW/ADA_ROW_Inventory_Image_Viewer/MapServer/0/1324/attachments/", "Photo Link")</f>
        <v>Photo Link</v>
      </c>
      <c r="Q10994" s="7" t="str">
        <f>HYPERLINK("http://data.mapchannels.com/dualmaps6/map.htm?lat=40.154034&amp;lng=-83.123177", "Map Channel Link")</f>
        <v>Map Channel Link</v>
      </c>
    </row>
    <row r="10995" spans="1:17" hidden="1" x14ac:dyDescent="0.25">
      <c r="A10995" t="s">
        <v>8674</v>
      </c>
      <c r="B10995" t="s">
        <v>8675</v>
      </c>
      <c r="C10995" t="s">
        <v>3837</v>
      </c>
      <c r="D10995">
        <v>2.2999999999999998</v>
      </c>
      <c r="E10995" t="s">
        <v>17288</v>
      </c>
      <c r="F10995" t="s">
        <v>8677</v>
      </c>
      <c r="G10995" s="6">
        <v>43287.547777777778</v>
      </c>
      <c r="H10995" t="s">
        <v>16485</v>
      </c>
      <c r="I10995" t="s">
        <v>44</v>
      </c>
      <c r="J10995"/>
      <c r="K10995" t="s">
        <v>28</v>
      </c>
      <c r="M10995"/>
      <c r="N10995" t="s">
        <v>16493</v>
      </c>
      <c r="P10995" s="7" t="str">
        <f>HYPERLINK("https://collectormobile.dot.state.oh.us/arcgis/rest/services/ADAROW/ADA_ROW_Inventory_Image_Viewer/MapServer/0/1313/attachments/", "Photo Link")</f>
        <v>Photo Link</v>
      </c>
      <c r="Q10995" s="7" t="str">
        <f>HYPERLINK("http://data.mapchannels.com/dualmaps6/map.htm?lat=40.154188&amp;lng=-83.122742", "Map Channel Link")</f>
        <v>Map Channel Link</v>
      </c>
    </row>
    <row r="10996" spans="1:17" hidden="1" x14ac:dyDescent="0.25">
      <c r="A10996" t="s">
        <v>8674</v>
      </c>
      <c r="B10996" t="s">
        <v>8675</v>
      </c>
      <c r="C10996" t="s">
        <v>1970</v>
      </c>
      <c r="D10996">
        <v>4.6550000000000002</v>
      </c>
      <c r="E10996" t="s">
        <v>17289</v>
      </c>
      <c r="F10996" t="s">
        <v>8680</v>
      </c>
      <c r="G10996" s="6">
        <v>43294.721666666657</v>
      </c>
      <c r="H10996" t="s">
        <v>16485</v>
      </c>
      <c r="I10996" t="s">
        <v>44</v>
      </c>
      <c r="J10996"/>
      <c r="K10996" t="s">
        <v>124</v>
      </c>
      <c r="M10996"/>
      <c r="N10996" t="s">
        <v>16493</v>
      </c>
      <c r="P10996" s="7" t="str">
        <f>HYPERLINK("https://collectormobile.dot.state.oh.us/arcgis/rest/services/ADAROW/ADA_ROW_Inventory_Image_Viewer/MapServer/0/1337/attachments/", "Photo Link")</f>
        <v>Photo Link</v>
      </c>
      <c r="Q10996" s="7" t="str">
        <f>HYPERLINK("http://data.mapchannels.com/dualmaps6/map.htm?lat=40.383129&amp;lng=-83.150275", "Map Channel Link")</f>
        <v>Map Channel Link</v>
      </c>
    </row>
    <row r="10997" spans="1:17" hidden="1" x14ac:dyDescent="0.25">
      <c r="A10997" t="s">
        <v>8674</v>
      </c>
      <c r="B10997" t="s">
        <v>8675</v>
      </c>
      <c r="C10997" t="s">
        <v>1970</v>
      </c>
      <c r="D10997">
        <v>4.6740000000000004</v>
      </c>
      <c r="E10997" t="s">
        <v>17290</v>
      </c>
      <c r="F10997" t="s">
        <v>8677</v>
      </c>
      <c r="G10997" s="6">
        <v>43294.722870370373</v>
      </c>
      <c r="H10997" t="s">
        <v>16485</v>
      </c>
      <c r="I10997" t="s">
        <v>44</v>
      </c>
      <c r="J10997"/>
      <c r="K10997" t="s">
        <v>28</v>
      </c>
      <c r="M10997"/>
      <c r="N10997" t="s">
        <v>16551</v>
      </c>
      <c r="P10997" s="7" t="str">
        <f>HYPERLINK("https://collectormobile.dot.state.oh.us/arcgis/rest/services/ADAROW/ADA_ROW_Inventory_Image_Viewer/MapServer/0/1336/attachments/", "Photo Link")</f>
        <v>Photo Link</v>
      </c>
      <c r="Q10997" s="7" t="str">
        <f>HYPERLINK("http://data.mapchannels.com/dualmaps6/map.htm?lat=40.383392&amp;lng=-83.150397", "Map Channel Link")</f>
        <v>Map Channel Link</v>
      </c>
    </row>
    <row r="10998" spans="1:17" hidden="1" x14ac:dyDescent="0.25">
      <c r="A10998" t="s">
        <v>8674</v>
      </c>
      <c r="B10998" t="s">
        <v>8675</v>
      </c>
      <c r="C10998" t="s">
        <v>1970</v>
      </c>
      <c r="D10998">
        <v>4.7229999999999999</v>
      </c>
      <c r="E10998" t="s">
        <v>17291</v>
      </c>
      <c r="F10998" t="s">
        <v>8680</v>
      </c>
      <c r="G10998" s="6">
        <v>43294.708067129628</v>
      </c>
      <c r="H10998" t="s">
        <v>16485</v>
      </c>
      <c r="I10998" t="s">
        <v>44</v>
      </c>
      <c r="J10998"/>
      <c r="K10998" t="s">
        <v>28</v>
      </c>
      <c r="M10998"/>
      <c r="N10998" t="s">
        <v>16489</v>
      </c>
      <c r="P10998" s="7" t="str">
        <f>HYPERLINK("https://collectormobile.dot.state.oh.us/arcgis/rest/services/ADAROW/ADA_ROW_Inventory_Image_Viewer/MapServer/0/1342/attachments/", "Photo Link")</f>
        <v>Photo Link</v>
      </c>
      <c r="Q10998" s="7" t="str">
        <f>HYPERLINK("http://data.mapchannels.com/dualmaps6/map.htm?lat=40.384083&amp;lng=-83.150578", "Map Channel Link")</f>
        <v>Map Channel Link</v>
      </c>
    </row>
    <row r="10999" spans="1:17" hidden="1" x14ac:dyDescent="0.25">
      <c r="A10999" t="s">
        <v>8674</v>
      </c>
      <c r="B10999" t="s">
        <v>8675</v>
      </c>
      <c r="C10999" t="s">
        <v>8713</v>
      </c>
      <c r="D10999">
        <v>0.33900000000000002</v>
      </c>
      <c r="E10999" t="s">
        <v>17292</v>
      </c>
      <c r="F10999" t="s">
        <v>8680</v>
      </c>
      <c r="G10999" s="6">
        <v>43266.585844907408</v>
      </c>
      <c r="H10999" t="s">
        <v>16485</v>
      </c>
      <c r="I10999" t="s">
        <v>44</v>
      </c>
      <c r="J10999"/>
      <c r="K10999" t="s">
        <v>38</v>
      </c>
      <c r="M10999"/>
      <c r="N10999" t="s">
        <v>16493</v>
      </c>
      <c r="P10999" s="7" t="str">
        <f>HYPERLINK("https://collectormobile.dot.state.oh.us/arcgis/rest/services/ADAROW/ADA_ROW_Inventory_Image_Viewer/MapServer/0/1308/attachments/", "Photo Link")</f>
        <v>Photo Link</v>
      </c>
      <c r="Q10999" s="7" t="str">
        <f>HYPERLINK("http://data.mapchannels.com/dualmaps6/map.htm?lat=40.153881&amp;lng=-82.920320", "Map Channel Link")</f>
        <v>Map Channel Link</v>
      </c>
    </row>
    <row r="11000" spans="1:17" hidden="1" x14ac:dyDescent="0.25">
      <c r="A11000" t="s">
        <v>8674</v>
      </c>
      <c r="B11000" t="s">
        <v>8675</v>
      </c>
      <c r="C11000" t="s">
        <v>8713</v>
      </c>
      <c r="D11000">
        <v>0.34699999999999998</v>
      </c>
      <c r="E11000" t="s">
        <v>17293</v>
      </c>
      <c r="F11000" t="s">
        <v>8680</v>
      </c>
      <c r="G11000" s="6">
        <v>43266.588541666657</v>
      </c>
      <c r="H11000" t="s">
        <v>16485</v>
      </c>
      <c r="I11000" t="s">
        <v>44</v>
      </c>
      <c r="J11000"/>
      <c r="K11000" t="s">
        <v>38</v>
      </c>
      <c r="M11000"/>
      <c r="N11000" t="s">
        <v>16493</v>
      </c>
      <c r="P11000" s="7" t="str">
        <f>HYPERLINK("https://collectormobile.dot.state.oh.us/arcgis/rest/services/ADAROW/ADA_ROW_Inventory_Image_Viewer/MapServer/0/1330/attachments/", "Photo Link")</f>
        <v>Photo Link</v>
      </c>
      <c r="Q11000" s="7" t="str">
        <f>HYPERLINK("http://data.mapchannels.com/dualmaps6/map.htm?lat=40.154102&amp;lng=-82.920234", "Map Channel Link")</f>
        <v>Map Channel Link</v>
      </c>
    </row>
    <row r="11001" spans="1:17" hidden="1" x14ac:dyDescent="0.25">
      <c r="A11001" t="s">
        <v>8674</v>
      </c>
      <c r="B11001" t="s">
        <v>8675</v>
      </c>
      <c r="C11001" t="s">
        <v>8727</v>
      </c>
      <c r="D11001">
        <v>0.91800000000000004</v>
      </c>
      <c r="E11001" t="s">
        <v>17294</v>
      </c>
      <c r="F11001" t="s">
        <v>8680</v>
      </c>
      <c r="G11001" s="6">
        <v>43287.529699074083</v>
      </c>
      <c r="H11001" t="s">
        <v>16485</v>
      </c>
      <c r="I11001" t="s">
        <v>44</v>
      </c>
      <c r="J11001"/>
      <c r="K11001" t="s">
        <v>38</v>
      </c>
      <c r="M11001"/>
      <c r="N11001" t="s">
        <v>16493</v>
      </c>
      <c r="P11001" s="7" t="str">
        <f>HYPERLINK("https://collectormobile.dot.state.oh.us/arcgis/rest/services/ADAROW/ADA_ROW_Inventory_Image_Viewer/MapServer/0/1344/attachments/", "Photo Link")</f>
        <v>Photo Link</v>
      </c>
      <c r="Q11001" s="7" t="str">
        <f>HYPERLINK("http://data.mapchannels.com/dualmaps6/map.htm?lat=40.155342&amp;lng=-83.109521", "Map Channel Link")</f>
        <v>Map Channel Link</v>
      </c>
    </row>
    <row r="11002" spans="1:17" hidden="1" x14ac:dyDescent="0.25">
      <c r="A11002" t="s">
        <v>8674</v>
      </c>
      <c r="B11002" t="s">
        <v>8675</v>
      </c>
      <c r="C11002" t="s">
        <v>8727</v>
      </c>
      <c r="D11002">
        <v>2.0329999999999999</v>
      </c>
      <c r="E11002" t="s">
        <v>17295</v>
      </c>
      <c r="F11002" t="s">
        <v>8680</v>
      </c>
      <c r="G11002" s="6">
        <v>43280.647858796299</v>
      </c>
      <c r="H11002" t="s">
        <v>16485</v>
      </c>
      <c r="I11002" t="s">
        <v>44</v>
      </c>
      <c r="J11002"/>
      <c r="K11002" t="s">
        <v>28</v>
      </c>
      <c r="M11002"/>
      <c r="N11002" t="s">
        <v>16493</v>
      </c>
      <c r="P11002" s="7" t="str">
        <f>HYPERLINK("https://collectormobile.dot.state.oh.us/arcgis/rest/services/ADAROW/ADA_ROW_Inventory_Image_Viewer/MapServer/0/1317/attachments/", "Photo Link")</f>
        <v>Photo Link</v>
      </c>
      <c r="Q11002" s="7" t="str">
        <f>HYPERLINK("http://data.mapchannels.com/dualmaps6/map.htm?lat=40.158595&amp;lng=-83.091069", "Map Channel Link")</f>
        <v>Map Channel Link</v>
      </c>
    </row>
    <row r="11003" spans="1:17" hidden="1" x14ac:dyDescent="0.25">
      <c r="A11003" t="s">
        <v>8674</v>
      </c>
      <c r="B11003" t="s">
        <v>8675</v>
      </c>
      <c r="C11003" t="s">
        <v>8727</v>
      </c>
      <c r="D11003">
        <v>5.7229999999999999</v>
      </c>
      <c r="E11003" t="s">
        <v>17296</v>
      </c>
      <c r="F11003" t="s">
        <v>8677</v>
      </c>
      <c r="G11003" s="6">
        <v>43280.621493055558</v>
      </c>
      <c r="H11003" t="s">
        <v>16485</v>
      </c>
      <c r="I11003" t="s">
        <v>44</v>
      </c>
      <c r="J11003"/>
      <c r="K11003" t="s">
        <v>124</v>
      </c>
      <c r="M11003"/>
      <c r="N11003" t="s">
        <v>16493</v>
      </c>
      <c r="P11003" s="7" t="str">
        <f>HYPERLINK("https://collectormobile.dot.state.oh.us/arcgis/rest/services/ADAROW/ADA_ROW_Inventory_Image_Viewer/MapServer/0/1328/attachments/", "Photo Link")</f>
        <v>Photo Link</v>
      </c>
      <c r="Q11003" s="7" t="str">
        <f>HYPERLINK("http://data.mapchannels.com/dualmaps6/map.htm?lat=40.156869&amp;lng=-83.021610", "Map Channel Link")</f>
        <v>Map Channel Link</v>
      </c>
    </row>
    <row r="11004" spans="1:17" hidden="1" x14ac:dyDescent="0.25">
      <c r="A11004" t="s">
        <v>8674</v>
      </c>
      <c r="B11004" t="s">
        <v>8675</v>
      </c>
      <c r="C11004" t="s">
        <v>8747</v>
      </c>
      <c r="D11004">
        <v>1.0999999999999999E-2</v>
      </c>
      <c r="E11004" t="s">
        <v>17297</v>
      </c>
      <c r="F11004" t="s">
        <v>8677</v>
      </c>
      <c r="G11004" s="6">
        <v>43287.521018518521</v>
      </c>
      <c r="H11004" t="s">
        <v>16485</v>
      </c>
      <c r="I11004" t="s">
        <v>44</v>
      </c>
      <c r="J11004"/>
      <c r="K11004" t="s">
        <v>38</v>
      </c>
      <c r="M11004"/>
      <c r="N11004" t="s">
        <v>16493</v>
      </c>
      <c r="P11004" s="7" t="str">
        <f>HYPERLINK("https://collectormobile.dot.state.oh.us/arcgis/rest/services/ADAROW/ADA_ROW_Inventory_Image_Viewer/MapServer/0/1345/attachments/", "Photo Link")</f>
        <v>Photo Link</v>
      </c>
      <c r="Q11004" s="7" t="str">
        <f>HYPERLINK("http://data.mapchannels.com/dualmaps6/map.htm?lat=40.158508&amp;lng=-83.107504", "Map Channel Link")</f>
        <v>Map Channel Link</v>
      </c>
    </row>
    <row r="11005" spans="1:17" hidden="1" x14ac:dyDescent="0.25">
      <c r="A11005" t="s">
        <v>8674</v>
      </c>
      <c r="B11005" t="s">
        <v>8759</v>
      </c>
      <c r="C11005" t="s">
        <v>22</v>
      </c>
      <c r="D11005">
        <v>25.309000000000001</v>
      </c>
      <c r="E11005" t="s">
        <v>17298</v>
      </c>
      <c r="F11005" t="s">
        <v>8680</v>
      </c>
      <c r="G11005" s="6">
        <v>43266.669861111113</v>
      </c>
      <c r="H11005" t="s">
        <v>16485</v>
      </c>
      <c r="I11005" t="s">
        <v>44</v>
      </c>
      <c r="J11005"/>
      <c r="K11005" t="s">
        <v>38</v>
      </c>
      <c r="M11005"/>
      <c r="N11005" t="s">
        <v>16493</v>
      </c>
      <c r="P11005" s="7" t="str">
        <f>HYPERLINK("https://collectormobile.dot.state.oh.us/arcgis/rest/services/ADAROW/ADA_ROW_Inventory_Image_Viewer/MapServer/0/1350/attachments/", "Photo Link")</f>
        <v>Photo Link</v>
      </c>
      <c r="Q11005" s="7" t="str">
        <f>HYPERLINK("http://data.mapchannels.com/dualmaps6/map.htm?lat=40.092210&amp;lng=-82.925622", "Map Channel Link")</f>
        <v>Map Channel Link</v>
      </c>
    </row>
    <row r="11006" spans="1:17" hidden="1" x14ac:dyDescent="0.25">
      <c r="A11006" t="s">
        <v>8674</v>
      </c>
      <c r="B11006" t="s">
        <v>8759</v>
      </c>
      <c r="C11006" t="s">
        <v>22</v>
      </c>
      <c r="D11006">
        <v>25.55</v>
      </c>
      <c r="E11006" t="s">
        <v>17299</v>
      </c>
      <c r="F11006" t="s">
        <v>8680</v>
      </c>
      <c r="G11006" s="6">
        <v>43266.651747685188</v>
      </c>
      <c r="H11006" t="s">
        <v>16485</v>
      </c>
      <c r="I11006" t="s">
        <v>44</v>
      </c>
      <c r="J11006"/>
      <c r="K11006" t="s">
        <v>28</v>
      </c>
      <c r="M11006"/>
      <c r="N11006" t="s">
        <v>16493</v>
      </c>
      <c r="P11006" s="7" t="str">
        <f>HYPERLINK("https://collectormobile.dot.state.oh.us/arcgis/rest/services/ADAROW/ADA_ROW_Inventory_Image_Viewer/MapServer/0/1353/attachments/", "Photo Link")</f>
        <v>Photo Link</v>
      </c>
      <c r="Q11006" s="7" t="str">
        <f>HYPERLINK("http://data.mapchannels.com/dualmaps6/map.htm?lat=40.095688&amp;lng=-82.925500", "Map Channel Link")</f>
        <v>Map Channel Link</v>
      </c>
    </row>
    <row r="11007" spans="1:17" hidden="1" x14ac:dyDescent="0.25">
      <c r="A11007" t="s">
        <v>8674</v>
      </c>
      <c r="B11007" t="s">
        <v>8759</v>
      </c>
      <c r="C11007" t="s">
        <v>22</v>
      </c>
      <c r="D11007">
        <v>25.776</v>
      </c>
      <c r="E11007" t="s">
        <v>17300</v>
      </c>
      <c r="F11007" t="s">
        <v>8680</v>
      </c>
      <c r="G11007" s="6">
        <v>43266.721655092602</v>
      </c>
      <c r="H11007" t="s">
        <v>16485</v>
      </c>
      <c r="I11007" t="s">
        <v>44</v>
      </c>
      <c r="J11007"/>
      <c r="K11007" t="s">
        <v>38</v>
      </c>
      <c r="M11007"/>
      <c r="N11007" t="s">
        <v>16493</v>
      </c>
      <c r="P11007" s="7" t="str">
        <f>HYPERLINK("https://collectormobile.dot.state.oh.us/arcgis/rest/services/ADAROW/ADA_ROW_Inventory_Image_Viewer/MapServer/0/1367/attachments/", "Photo Link")</f>
        <v>Photo Link</v>
      </c>
      <c r="Q11007" s="7" t="str">
        <f>HYPERLINK("http://data.mapchannels.com/dualmaps6/map.htm?lat=40.098942&amp;lng=-82.925029", "Map Channel Link")</f>
        <v>Map Channel Link</v>
      </c>
    </row>
    <row r="11008" spans="1:17" hidden="1" x14ac:dyDescent="0.25">
      <c r="A11008" t="s">
        <v>8674</v>
      </c>
      <c r="B11008" t="s">
        <v>8759</v>
      </c>
      <c r="C11008" t="s">
        <v>22</v>
      </c>
      <c r="D11008">
        <v>25.82</v>
      </c>
      <c r="E11008" t="s">
        <v>17301</v>
      </c>
      <c r="F11008" t="s">
        <v>8680</v>
      </c>
      <c r="G11008" s="6">
        <v>43266.627222222232</v>
      </c>
      <c r="H11008" t="s">
        <v>16485</v>
      </c>
      <c r="I11008" t="s">
        <v>44</v>
      </c>
      <c r="J11008"/>
      <c r="K11008" t="s">
        <v>38</v>
      </c>
      <c r="M11008"/>
      <c r="N11008" t="s">
        <v>16493</v>
      </c>
      <c r="P11008" s="7" t="str">
        <f>HYPERLINK("https://collectormobile.dot.state.oh.us/arcgis/rest/services/ADAROW/ADA_ROW_Inventory_Image_Viewer/MapServer/0/1389/attachments/", "Photo Link")</f>
        <v>Photo Link</v>
      </c>
      <c r="Q11008" s="7" t="str">
        <f>HYPERLINK("http://data.mapchannels.com/dualmaps6/map.htm?lat=40.099586&amp;lng=-82.925356", "Map Channel Link")</f>
        <v>Map Channel Link</v>
      </c>
    </row>
    <row r="11009" spans="1:17" hidden="1" x14ac:dyDescent="0.25">
      <c r="A11009" t="s">
        <v>8674</v>
      </c>
      <c r="B11009" t="s">
        <v>8759</v>
      </c>
      <c r="C11009" t="s">
        <v>837</v>
      </c>
      <c r="D11009">
        <v>8.4359999999999999</v>
      </c>
      <c r="E11009" t="s">
        <v>17302</v>
      </c>
      <c r="F11009" t="s">
        <v>8677</v>
      </c>
      <c r="G11009" s="6">
        <v>43287.725844907407</v>
      </c>
      <c r="H11009" t="s">
        <v>16485</v>
      </c>
      <c r="I11009" t="s">
        <v>44</v>
      </c>
      <c r="J11009"/>
      <c r="K11009" t="s">
        <v>38</v>
      </c>
      <c r="M11009"/>
      <c r="N11009" t="s">
        <v>16493</v>
      </c>
      <c r="P11009" s="7" t="str">
        <f>HYPERLINK("https://collectormobile.dot.state.oh.us/arcgis/rest/services/ADAROW/ADA_ROW_Inventory_Image_Viewer/MapServer/0/1393/attachments/", "Photo Link")</f>
        <v>Photo Link</v>
      </c>
      <c r="Q11009" s="7" t="str">
        <f>HYPERLINK("http://data.mapchannels.com/dualmaps6/map.htm?lat=40.054607&amp;lng=-82.842416", "Map Channel Link")</f>
        <v>Map Channel Link</v>
      </c>
    </row>
    <row r="11010" spans="1:17" hidden="1" x14ac:dyDescent="0.25">
      <c r="A11010" t="s">
        <v>8674</v>
      </c>
      <c r="B11010" t="s">
        <v>8759</v>
      </c>
      <c r="C11010" t="s">
        <v>837</v>
      </c>
      <c r="D11010">
        <v>8.4390000000000001</v>
      </c>
      <c r="E11010" t="s">
        <v>17303</v>
      </c>
      <c r="F11010" t="s">
        <v>8677</v>
      </c>
      <c r="G11010" s="6">
        <v>43287.730497685188</v>
      </c>
      <c r="H11010" t="s">
        <v>16485</v>
      </c>
      <c r="I11010" t="s">
        <v>44</v>
      </c>
      <c r="J11010"/>
      <c r="K11010" t="s">
        <v>38</v>
      </c>
      <c r="M11010"/>
      <c r="N11010" t="s">
        <v>16493</v>
      </c>
      <c r="P11010" s="7" t="str">
        <f>HYPERLINK("https://collectormobile.dot.state.oh.us/arcgis/rest/services/ADAROW/ADA_ROW_Inventory_Image_Viewer/MapServer/0/1400/attachments/", "Photo Link")</f>
        <v>Photo Link</v>
      </c>
      <c r="Q11010" s="7" t="str">
        <f>HYPERLINK("http://data.mapchannels.com/dualmaps6/map.htm?lat=40.054876&amp;lng=-82.842326", "Map Channel Link")</f>
        <v>Map Channel Link</v>
      </c>
    </row>
    <row r="11011" spans="1:17" hidden="1" x14ac:dyDescent="0.25">
      <c r="A11011" t="s">
        <v>8674</v>
      </c>
      <c r="B11011" t="s">
        <v>8759</v>
      </c>
      <c r="C11011" t="s">
        <v>837</v>
      </c>
      <c r="D11011">
        <v>8.4469999999999992</v>
      </c>
      <c r="E11011" t="s">
        <v>17304</v>
      </c>
      <c r="F11011" t="s">
        <v>8677</v>
      </c>
      <c r="G11011" s="6">
        <v>43287.731053240743</v>
      </c>
      <c r="H11011" t="s">
        <v>16485</v>
      </c>
      <c r="I11011" t="s">
        <v>44</v>
      </c>
      <c r="J11011"/>
      <c r="K11011" t="s">
        <v>124</v>
      </c>
      <c r="M11011"/>
      <c r="N11011" t="s">
        <v>16493</v>
      </c>
      <c r="P11011" s="7" t="str">
        <f>HYPERLINK("https://collectormobile.dot.state.oh.us/arcgis/rest/services/ADAROW/ADA_ROW_Inventory_Image_Viewer/MapServer/0/1376/attachments/", "Photo Link")</f>
        <v>Photo Link</v>
      </c>
      <c r="Q11011" s="7" t="str">
        <f>HYPERLINK("http://data.mapchannels.com/dualmaps6/map.htm?lat=40.054864&amp;lng=-82.842186", "Map Channel Link")</f>
        <v>Map Channel Link</v>
      </c>
    </row>
    <row r="11012" spans="1:17" hidden="1" x14ac:dyDescent="0.25">
      <c r="A11012" t="s">
        <v>8674</v>
      </c>
      <c r="B11012" t="s">
        <v>8759</v>
      </c>
      <c r="C11012" t="s">
        <v>837</v>
      </c>
      <c r="D11012">
        <v>8.5020000000000007</v>
      </c>
      <c r="E11012" t="s">
        <v>17305</v>
      </c>
      <c r="F11012" t="s">
        <v>8680</v>
      </c>
      <c r="G11012" s="6">
        <v>43287.724687499998</v>
      </c>
      <c r="H11012" t="s">
        <v>16485</v>
      </c>
      <c r="I11012" t="s">
        <v>44</v>
      </c>
      <c r="J11012"/>
      <c r="K11012" t="s">
        <v>28</v>
      </c>
      <c r="M11012"/>
      <c r="N11012" t="s">
        <v>16493</v>
      </c>
      <c r="P11012" s="7" t="str">
        <f>HYPERLINK("https://collectormobile.dot.state.oh.us/arcgis/rest/services/ADAROW/ADA_ROW_Inventory_Image_Viewer/MapServer/0/2652/attachments/", "Photo Link")</f>
        <v>Photo Link</v>
      </c>
      <c r="Q11012" s="7" t="str">
        <f>HYPERLINK("http://data.mapchannels.com/dualmaps6/map.htm?lat=40.054537&amp;lng=-82.841288", "Map Channel Link")</f>
        <v>Map Channel Link</v>
      </c>
    </row>
    <row r="11013" spans="1:17" hidden="1" x14ac:dyDescent="0.25">
      <c r="A11013" t="s">
        <v>8674</v>
      </c>
      <c r="B11013" t="s">
        <v>8759</v>
      </c>
      <c r="C11013" t="s">
        <v>4164</v>
      </c>
      <c r="D11013">
        <v>3.1920000000000002</v>
      </c>
      <c r="E11013" t="s">
        <v>17306</v>
      </c>
      <c r="F11013" t="s">
        <v>8677</v>
      </c>
      <c r="G11013" s="6">
        <v>43287.597453703696</v>
      </c>
      <c r="H11013" t="s">
        <v>16485</v>
      </c>
      <c r="I11013" t="s">
        <v>44</v>
      </c>
      <c r="J11013"/>
      <c r="K11013" t="s">
        <v>124</v>
      </c>
      <c r="M11013"/>
      <c r="N11013" t="s">
        <v>16513</v>
      </c>
      <c r="O11013" t="s">
        <v>17307</v>
      </c>
      <c r="P11013" s="7" t="str">
        <f>HYPERLINK("https://collectormobile.dot.state.oh.us/arcgis/rest/services/ADAROW/ADA_ROW_Inventory_Image_Viewer/MapServer/0/1374/attachments/", "Photo Link")</f>
        <v>Photo Link</v>
      </c>
      <c r="Q11013" s="7" t="str">
        <f>HYPERLINK("http://data.mapchannels.com/dualmaps6/map.htm?lat=39.950055&amp;lng=-83.175850", "Map Channel Link")</f>
        <v>Map Channel Link</v>
      </c>
    </row>
    <row r="11014" spans="1:17" hidden="1" x14ac:dyDescent="0.25">
      <c r="A11014" t="s">
        <v>8674</v>
      </c>
      <c r="B11014" t="s">
        <v>8759</v>
      </c>
      <c r="C11014" t="s">
        <v>4164</v>
      </c>
      <c r="D11014">
        <v>3.2050000000000001</v>
      </c>
      <c r="E11014" t="s">
        <v>17308</v>
      </c>
      <c r="F11014" t="s">
        <v>8677</v>
      </c>
      <c r="G11014" s="6">
        <v>43287.595138888893</v>
      </c>
      <c r="H11014" t="s">
        <v>16485</v>
      </c>
      <c r="I11014" t="s">
        <v>44</v>
      </c>
      <c r="J11014"/>
      <c r="K11014" t="s">
        <v>124</v>
      </c>
      <c r="M11014"/>
      <c r="N11014" t="s">
        <v>16486</v>
      </c>
      <c r="O11014" t="s">
        <v>8768</v>
      </c>
      <c r="P11014" s="7" t="str">
        <f>HYPERLINK("https://collectormobile.dot.state.oh.us/arcgis/rest/services/ADAROW/ADA_ROW_Inventory_Image_Viewer/MapServer/0/1390/attachments/", "Photo Link")</f>
        <v>Photo Link</v>
      </c>
      <c r="Q11014" s="7" t="str">
        <f>HYPERLINK("http://data.mapchannels.com/dualmaps6/map.htm?lat=39.950066&amp;lng=-83.175601", "Map Channel Link")</f>
        <v>Map Channel Link</v>
      </c>
    </row>
    <row r="11015" spans="1:17" hidden="1" x14ac:dyDescent="0.25">
      <c r="A11015" t="s">
        <v>8674</v>
      </c>
      <c r="B11015" t="s">
        <v>8759</v>
      </c>
      <c r="C11015" t="s">
        <v>4164</v>
      </c>
      <c r="D11015">
        <v>3.2570000000000001</v>
      </c>
      <c r="E11015" t="s">
        <v>17309</v>
      </c>
      <c r="F11015" t="s">
        <v>8680</v>
      </c>
      <c r="G11015" s="6">
        <v>43287.596250000002</v>
      </c>
      <c r="H11015" t="s">
        <v>16485</v>
      </c>
      <c r="I11015" t="s">
        <v>44</v>
      </c>
      <c r="J11015"/>
      <c r="K11015" t="s">
        <v>28</v>
      </c>
      <c r="M11015"/>
      <c r="N11015" t="s">
        <v>16489</v>
      </c>
      <c r="P11015" s="7" t="str">
        <f>HYPERLINK("https://collectormobile.dot.state.oh.us/arcgis/rest/services/ADAROW/ADA_ROW_Inventory_Image_Viewer/MapServer/0/1360/attachments/", "Photo Link")</f>
        <v>Photo Link</v>
      </c>
      <c r="Q11015" s="7" t="str">
        <f>HYPERLINK("http://data.mapchannels.com/dualmaps6/map.htm?lat=39.950109&amp;lng=-83.174626", "Map Channel Link")</f>
        <v>Map Channel Link</v>
      </c>
    </row>
    <row r="11016" spans="1:17" hidden="1" x14ac:dyDescent="0.25">
      <c r="A11016" t="s">
        <v>8674</v>
      </c>
      <c r="B11016" t="s">
        <v>8759</v>
      </c>
      <c r="C11016" t="s">
        <v>4164</v>
      </c>
      <c r="D11016">
        <v>3.2639999999999998</v>
      </c>
      <c r="E11016" t="s">
        <v>17310</v>
      </c>
      <c r="F11016" t="s">
        <v>8677</v>
      </c>
      <c r="G11016" s="6">
        <v>43287.588194444441</v>
      </c>
      <c r="H11016" t="s">
        <v>16485</v>
      </c>
      <c r="I11016" t="s">
        <v>44</v>
      </c>
      <c r="J11016"/>
      <c r="K11016" t="s">
        <v>124</v>
      </c>
      <c r="M11016"/>
      <c r="N11016" t="s">
        <v>16513</v>
      </c>
      <c r="O11016" t="s">
        <v>8768</v>
      </c>
      <c r="P11016" s="7" t="str">
        <f>HYPERLINK("https://collectormobile.dot.state.oh.us/arcgis/rest/services/ADAROW/ADA_ROW_Inventory_Image_Viewer/MapServer/0/1359/attachments/", "Photo Link")</f>
        <v>Photo Link</v>
      </c>
      <c r="Q11016" s="7" t="str">
        <f>HYPERLINK("http://data.mapchannels.com/dualmaps6/map.htm?lat=39.950297&amp;lng=-83.174623", "Map Channel Link")</f>
        <v>Map Channel Link</v>
      </c>
    </row>
    <row r="11017" spans="1:17" hidden="1" x14ac:dyDescent="0.25">
      <c r="A11017" t="s">
        <v>8674</v>
      </c>
      <c r="B11017" t="s">
        <v>8759</v>
      </c>
      <c r="C11017" t="s">
        <v>4164</v>
      </c>
      <c r="D11017">
        <v>3.2949999999999999</v>
      </c>
      <c r="E11017" t="s">
        <v>17311</v>
      </c>
      <c r="F11017" t="s">
        <v>8680</v>
      </c>
      <c r="G11017" s="6">
        <v>43287.598090277781</v>
      </c>
      <c r="H11017" t="s">
        <v>16485</v>
      </c>
      <c r="I11017" t="s">
        <v>44</v>
      </c>
      <c r="J11017"/>
      <c r="K11017" t="s">
        <v>124</v>
      </c>
      <c r="M11017"/>
      <c r="N11017" t="s">
        <v>16486</v>
      </c>
      <c r="P11017" s="7" t="str">
        <f>HYPERLINK("https://collectormobile.dot.state.oh.us/arcgis/rest/services/ADAROW/ADA_ROW_Inventory_Image_Viewer/MapServer/0/1392/attachments/", "Photo Link")</f>
        <v>Photo Link</v>
      </c>
      <c r="Q11017" s="7" t="str">
        <f>HYPERLINK("http://data.mapchannels.com/dualmaps6/map.htm?lat=39.950138&amp;lng=-83.173911", "Map Channel Link")</f>
        <v>Map Channel Link</v>
      </c>
    </row>
    <row r="11018" spans="1:17" hidden="1" x14ac:dyDescent="0.25">
      <c r="A11018" t="s">
        <v>8674</v>
      </c>
      <c r="B11018" t="s">
        <v>8759</v>
      </c>
      <c r="C11018" t="s">
        <v>4164</v>
      </c>
      <c r="D11018">
        <v>3.3039999999999998</v>
      </c>
      <c r="E11018" t="s">
        <v>17312</v>
      </c>
      <c r="F11018" t="s">
        <v>8680</v>
      </c>
      <c r="G11018" s="6">
        <v>43287.600810185177</v>
      </c>
      <c r="H11018" t="s">
        <v>16485</v>
      </c>
      <c r="I11018" t="s">
        <v>44</v>
      </c>
      <c r="J11018"/>
      <c r="K11018" t="s">
        <v>124</v>
      </c>
      <c r="M11018"/>
      <c r="N11018" t="s">
        <v>16513</v>
      </c>
      <c r="P11018" s="7" t="str">
        <f>HYPERLINK("https://collectormobile.dot.state.oh.us/arcgis/rest/services/ADAROW/ADA_ROW_Inventory_Image_Viewer/MapServer/0/1375/attachments/", "Photo Link")</f>
        <v>Photo Link</v>
      </c>
      <c r="Q11018" s="7" t="str">
        <f>HYPERLINK("http://data.mapchannels.com/dualmaps6/map.htm?lat=39.950149&amp;lng=-83.173746", "Map Channel Link")</f>
        <v>Map Channel Link</v>
      </c>
    </row>
    <row r="11019" spans="1:17" hidden="1" x14ac:dyDescent="0.25">
      <c r="A11019" t="s">
        <v>8674</v>
      </c>
      <c r="B11019" t="s">
        <v>8759</v>
      </c>
      <c r="C11019" t="s">
        <v>4436</v>
      </c>
      <c r="D11019">
        <v>26.666</v>
      </c>
      <c r="E11019" t="s">
        <v>17313</v>
      </c>
      <c r="F11019" t="s">
        <v>8677</v>
      </c>
      <c r="G11019" s="6">
        <v>43287.722118055557</v>
      </c>
      <c r="H11019" t="s">
        <v>16485</v>
      </c>
      <c r="I11019" t="s">
        <v>44</v>
      </c>
      <c r="J11019"/>
      <c r="K11019" t="s">
        <v>38</v>
      </c>
      <c r="M11019"/>
      <c r="N11019" t="s">
        <v>16493</v>
      </c>
      <c r="P11019" s="7" t="str">
        <f>HYPERLINK("https://collectormobile.dot.state.oh.us/arcgis/rest/services/ADAROW/ADA_ROW_Inventory_Image_Viewer/MapServer/0/2643/attachments/", "Photo Link")</f>
        <v>Photo Link</v>
      </c>
      <c r="Q11019" s="7" t="str">
        <f>HYPERLINK("http://data.mapchannels.com/dualmaps6/map.htm?lat=40.054338&amp;lng=-82.842197", "Map Channel Link")</f>
        <v>Map Channel Link</v>
      </c>
    </row>
    <row r="11020" spans="1:17" hidden="1" x14ac:dyDescent="0.25">
      <c r="A11020" t="s">
        <v>8674</v>
      </c>
      <c r="B11020" t="s">
        <v>8759</v>
      </c>
      <c r="C11020" t="s">
        <v>4436</v>
      </c>
      <c r="D11020">
        <v>26.719000000000001</v>
      </c>
      <c r="E11020" t="s">
        <v>17314</v>
      </c>
      <c r="F11020" t="s">
        <v>8680</v>
      </c>
      <c r="G11020" s="6">
        <v>43287.725439814807</v>
      </c>
      <c r="H11020" t="s">
        <v>16485</v>
      </c>
      <c r="I11020" t="s">
        <v>44</v>
      </c>
      <c r="J11020"/>
      <c r="K11020" t="s">
        <v>28</v>
      </c>
      <c r="M11020"/>
      <c r="N11020" t="s">
        <v>16493</v>
      </c>
      <c r="P11020" s="7" t="str">
        <f>HYPERLINK("https://collectormobile.dot.state.oh.us/arcgis/rest/services/ADAROW/ADA_ROW_Inventory_Image_Viewer/MapServer/0/1378/attachments/", "Photo Link")</f>
        <v>Photo Link</v>
      </c>
      <c r="Q11020" s="7" t="str">
        <f>HYPERLINK("http://data.mapchannels.com/dualmaps6/map.htm?lat=40.054847&amp;lng=-82.841423", "Map Channel Link")</f>
        <v>Map Channel Link</v>
      </c>
    </row>
    <row r="11021" spans="1:17" hidden="1" x14ac:dyDescent="0.25">
      <c r="A11021" t="s">
        <v>8674</v>
      </c>
      <c r="B11021" t="s">
        <v>8759</v>
      </c>
      <c r="C11021" t="s">
        <v>8321</v>
      </c>
      <c r="D11021">
        <v>3.6120000000000001</v>
      </c>
      <c r="E11021" t="s">
        <v>17315</v>
      </c>
      <c r="F11021" t="s">
        <v>8680</v>
      </c>
      <c r="G11021" s="6">
        <v>43287.62027777778</v>
      </c>
      <c r="H11021" t="s">
        <v>16485</v>
      </c>
      <c r="I11021" t="s">
        <v>44</v>
      </c>
      <c r="J11021"/>
      <c r="K11021" t="s">
        <v>38</v>
      </c>
      <c r="M11021"/>
      <c r="N11021" t="s">
        <v>16551</v>
      </c>
      <c r="P11021" s="7" t="str">
        <f>HYPERLINK("https://collectormobile.dot.state.oh.us/arcgis/rest/services/ADAROW/ADA_ROW_Inventory_Image_Viewer/MapServer/0/1405/attachments/", "Photo Link")</f>
        <v>Photo Link</v>
      </c>
      <c r="Q11021" s="7" t="str">
        <f>HYPERLINK("http://data.mapchannels.com/dualmaps6/map.htm?lat=39.852839&amp;lng=-83.186973", "Map Channel Link")</f>
        <v>Map Channel Link</v>
      </c>
    </row>
    <row r="11022" spans="1:17" hidden="1" x14ac:dyDescent="0.25">
      <c r="A11022" t="s">
        <v>8674</v>
      </c>
      <c r="B11022" t="s">
        <v>8759</v>
      </c>
      <c r="C11022" t="s">
        <v>8321</v>
      </c>
      <c r="D11022">
        <v>3.6349999999999998</v>
      </c>
      <c r="E11022" t="s">
        <v>17316</v>
      </c>
      <c r="F11022" t="s">
        <v>8677</v>
      </c>
      <c r="G11022" s="6">
        <v>43287.620034722233</v>
      </c>
      <c r="H11022" t="s">
        <v>16485</v>
      </c>
      <c r="I11022" t="s">
        <v>44</v>
      </c>
      <c r="J11022"/>
      <c r="K11022" t="s">
        <v>28</v>
      </c>
      <c r="M11022"/>
      <c r="N11022" t="s">
        <v>16489</v>
      </c>
      <c r="P11022" s="7" t="str">
        <f>HYPERLINK("https://collectormobile.dot.state.oh.us/arcgis/rest/services/ADAROW/ADA_ROW_Inventory_Image_Viewer/MapServer/0/1383/attachments/", "Photo Link")</f>
        <v>Photo Link</v>
      </c>
      <c r="Q11022" s="7" t="str">
        <f>HYPERLINK("http://data.mapchannels.com/dualmaps6/map.htm?lat=39.852914&amp;lng=-83.186559", "Map Channel Link")</f>
        <v>Map Channel Link</v>
      </c>
    </row>
    <row r="11023" spans="1:17" hidden="1" x14ac:dyDescent="0.25">
      <c r="A11023" t="s">
        <v>8674</v>
      </c>
      <c r="B11023" t="s">
        <v>8759</v>
      </c>
      <c r="C11023" t="s">
        <v>8321</v>
      </c>
      <c r="D11023">
        <v>3.6429999999999998</v>
      </c>
      <c r="E11023" t="s">
        <v>17317</v>
      </c>
      <c r="F11023" t="s">
        <v>8677</v>
      </c>
      <c r="G11023" s="6">
        <v>43287.617129629631</v>
      </c>
      <c r="H11023" t="s">
        <v>16485</v>
      </c>
      <c r="I11023" t="s">
        <v>44</v>
      </c>
      <c r="J11023"/>
      <c r="K11023" t="s">
        <v>124</v>
      </c>
      <c r="M11023"/>
      <c r="N11023" t="s">
        <v>16570</v>
      </c>
      <c r="O11023" t="s">
        <v>8768</v>
      </c>
      <c r="P11023" s="7" t="str">
        <f>HYPERLINK("https://collectormobile.dot.state.oh.us/arcgis/rest/services/ADAROW/ADA_ROW_Inventory_Image_Viewer/MapServer/0/1395/attachments/", "Photo Link")</f>
        <v>Photo Link</v>
      </c>
      <c r="Q11023" s="7" t="str">
        <f>HYPERLINK("http://data.mapchannels.com/dualmaps6/map.htm?lat=39.852948&amp;lng=-83.186402", "Map Channel Link")</f>
        <v>Map Channel Link</v>
      </c>
    </row>
    <row r="11024" spans="1:17" hidden="1" x14ac:dyDescent="0.25">
      <c r="A11024" t="s">
        <v>8674</v>
      </c>
      <c r="B11024" t="s">
        <v>8759</v>
      </c>
      <c r="C11024" t="s">
        <v>8321</v>
      </c>
      <c r="D11024">
        <v>3.726</v>
      </c>
      <c r="E11024" t="s">
        <v>17318</v>
      </c>
      <c r="F11024" t="s">
        <v>8680</v>
      </c>
      <c r="G11024" s="6">
        <v>43287.628460648149</v>
      </c>
      <c r="H11024" t="s">
        <v>16485</v>
      </c>
      <c r="I11024" t="s">
        <v>44</v>
      </c>
      <c r="J11024"/>
      <c r="K11024" t="s">
        <v>28</v>
      </c>
      <c r="M11024"/>
      <c r="N11024" t="s">
        <v>16551</v>
      </c>
      <c r="P11024" s="7" t="str">
        <f>HYPERLINK("https://collectormobile.dot.state.oh.us/arcgis/rest/services/ADAROW/ADA_ROW_Inventory_Image_Viewer/MapServer/0/1384/attachments/", "Photo Link")</f>
        <v>Photo Link</v>
      </c>
      <c r="Q11024" s="7" t="str">
        <f>HYPERLINK("http://data.mapchannels.com/dualmaps6/map.htm?lat=39.853242&amp;lng=-83.184896", "Map Channel Link")</f>
        <v>Map Channel Link</v>
      </c>
    </row>
    <row r="11025" spans="1:17" hidden="1" x14ac:dyDescent="0.25">
      <c r="A11025" t="s">
        <v>8674</v>
      </c>
      <c r="B11025" t="s">
        <v>8759</v>
      </c>
      <c r="C11025" t="s">
        <v>8321</v>
      </c>
      <c r="D11025">
        <v>3.7370000000000001</v>
      </c>
      <c r="E11025" t="s">
        <v>17319</v>
      </c>
      <c r="F11025" t="s">
        <v>8680</v>
      </c>
      <c r="G11025" s="6">
        <v>43287.627106481479</v>
      </c>
      <c r="H11025" t="s">
        <v>16485</v>
      </c>
      <c r="I11025" t="s">
        <v>44</v>
      </c>
      <c r="J11025"/>
      <c r="K11025" t="s">
        <v>124</v>
      </c>
      <c r="M11025"/>
      <c r="N11025" t="s">
        <v>16486</v>
      </c>
      <c r="P11025" s="7" t="str">
        <f>HYPERLINK("https://collectormobile.dot.state.oh.us/arcgis/rest/services/ADAROW/ADA_ROW_Inventory_Image_Viewer/MapServer/0/1385/attachments/", "Photo Link")</f>
        <v>Photo Link</v>
      </c>
      <c r="Q11025" s="7" t="str">
        <f>HYPERLINK("http://data.mapchannels.com/dualmaps6/map.htm?lat=39.853280&amp;lng=-83.184703", "Map Channel Link")</f>
        <v>Map Channel Link</v>
      </c>
    </row>
    <row r="11026" spans="1:17" hidden="1" x14ac:dyDescent="0.25">
      <c r="A11026" t="s">
        <v>8674</v>
      </c>
      <c r="B11026" t="s">
        <v>8759</v>
      </c>
      <c r="C11026" t="s">
        <v>8321</v>
      </c>
      <c r="D11026">
        <v>3.7839999999999998</v>
      </c>
      <c r="E11026" t="s">
        <v>17320</v>
      </c>
      <c r="F11026" t="s">
        <v>8680</v>
      </c>
      <c r="G11026" s="6">
        <v>43287.630694444437</v>
      </c>
      <c r="H11026" t="s">
        <v>16485</v>
      </c>
      <c r="I11026" t="s">
        <v>44</v>
      </c>
      <c r="J11026"/>
      <c r="K11026" t="s">
        <v>124</v>
      </c>
      <c r="M11026"/>
      <c r="N11026" t="s">
        <v>16519</v>
      </c>
      <c r="P11026" s="7" t="str">
        <f>HYPERLINK("https://collectormobile.dot.state.oh.us/arcgis/rest/services/ADAROW/ADA_ROW_Inventory_Image_Viewer/MapServer/0/1406/attachments/", "Photo Link")</f>
        <v>Photo Link</v>
      </c>
      <c r="Q11026" s="7" t="str">
        <f>HYPERLINK("http://data.mapchannels.com/dualmaps6/map.htm?lat=39.853453&amp;lng=-83.183842", "Map Channel Link")</f>
        <v>Map Channel Link</v>
      </c>
    </row>
    <row r="11027" spans="1:17" hidden="1" x14ac:dyDescent="0.25">
      <c r="A11027" t="s">
        <v>8674</v>
      </c>
      <c r="B11027" t="s">
        <v>8759</v>
      </c>
      <c r="C11027" t="s">
        <v>8321</v>
      </c>
      <c r="D11027">
        <v>3.895</v>
      </c>
      <c r="E11027" t="s">
        <v>17321</v>
      </c>
      <c r="F11027" t="s">
        <v>8677</v>
      </c>
      <c r="G11027" s="6">
        <v>43287.629652777781</v>
      </c>
      <c r="H11027" t="s">
        <v>16485</v>
      </c>
      <c r="I11027" t="s">
        <v>44</v>
      </c>
      <c r="J11027"/>
      <c r="K11027" t="s">
        <v>124</v>
      </c>
      <c r="M11027"/>
      <c r="N11027" t="s">
        <v>16519</v>
      </c>
      <c r="P11027" s="7" t="str">
        <f>HYPERLINK("https://collectormobile.dot.state.oh.us/arcgis/rest/services/ADAROW/ADA_ROW_Inventory_Image_Viewer/MapServer/0/1396/attachments/", "Photo Link")</f>
        <v>Photo Link</v>
      </c>
      <c r="Q11027" s="7" t="str">
        <f>HYPERLINK("http://data.mapchannels.com/dualmaps6/map.htm?lat=39.853839&amp;lng=-83.181814", "Map Channel Link")</f>
        <v>Map Channel Link</v>
      </c>
    </row>
    <row r="11028" spans="1:17" hidden="1" x14ac:dyDescent="0.25">
      <c r="A11028" t="s">
        <v>8674</v>
      </c>
      <c r="B11028" t="s">
        <v>8759</v>
      </c>
      <c r="C11028" t="s">
        <v>8321</v>
      </c>
      <c r="D11028">
        <v>8.4350000000000005</v>
      </c>
      <c r="E11028" t="s">
        <v>17322</v>
      </c>
      <c r="F11028" t="s">
        <v>8680</v>
      </c>
      <c r="G11028" s="6">
        <v>43287.641863425917</v>
      </c>
      <c r="H11028" t="s">
        <v>16485</v>
      </c>
      <c r="I11028" t="s">
        <v>44</v>
      </c>
      <c r="J11028"/>
      <c r="K11028" t="s">
        <v>28</v>
      </c>
      <c r="M11028"/>
      <c r="N11028" t="s">
        <v>16493</v>
      </c>
      <c r="P11028" s="7" t="str">
        <f>HYPERLINK("https://collectormobile.dot.state.oh.us/arcgis/rest/services/ADAROW/ADA_ROW_Inventory_Image_Viewer/MapServer/0/1397/attachments/", "Photo Link")</f>
        <v>Photo Link</v>
      </c>
      <c r="Q11028" s="7" t="str">
        <f>HYPERLINK("http://data.mapchannels.com/dualmaps6/map.htm?lat=39.840960&amp;lng=-83.099170", "Map Channel Link")</f>
        <v>Map Channel Link</v>
      </c>
    </row>
    <row r="11029" spans="1:17" hidden="1" x14ac:dyDescent="0.25">
      <c r="A11029" t="s">
        <v>8674</v>
      </c>
      <c r="B11029" t="s">
        <v>8759</v>
      </c>
      <c r="C11029" t="s">
        <v>8784</v>
      </c>
      <c r="D11029">
        <v>3.1E-2</v>
      </c>
      <c r="E11029" t="s">
        <v>17323</v>
      </c>
      <c r="F11029" t="s">
        <v>8677</v>
      </c>
      <c r="G11029" s="6">
        <v>43287.598854166667</v>
      </c>
      <c r="H11029" t="s">
        <v>16485</v>
      </c>
      <c r="I11029" t="s">
        <v>44</v>
      </c>
      <c r="J11029"/>
      <c r="K11029" t="s">
        <v>124</v>
      </c>
      <c r="M11029"/>
      <c r="N11029" t="s">
        <v>16513</v>
      </c>
      <c r="O11029" t="s">
        <v>17324</v>
      </c>
      <c r="P11029" s="7" t="str">
        <f>HYPERLINK("https://collectormobile.dot.state.oh.us/arcgis/rest/services/ADAROW/ADA_ROW_Inventory_Image_Viewer/MapServer/0/1358/attachments/", "Photo Link")</f>
        <v>Photo Link</v>
      </c>
      <c r="Q11029" s="7" t="str">
        <f>HYPERLINK("http://data.mapchannels.com/dualmaps6/map.htm?lat=39.950037&amp;lng=-83.176260", "Map Channel Link")</f>
        <v>Map Channel Link</v>
      </c>
    </row>
    <row r="11030" spans="1:17" hidden="1" x14ac:dyDescent="0.25">
      <c r="A11030" t="s">
        <v>8674</v>
      </c>
      <c r="B11030" t="s">
        <v>8759</v>
      </c>
      <c r="C11030" t="s">
        <v>8792</v>
      </c>
      <c r="D11030">
        <v>4.7E-2</v>
      </c>
      <c r="E11030" t="s">
        <v>17325</v>
      </c>
      <c r="F11030" t="s">
        <v>8680</v>
      </c>
      <c r="G11030" s="6">
        <v>43287.586631944447</v>
      </c>
      <c r="H11030" t="s">
        <v>16485</v>
      </c>
      <c r="I11030" t="s">
        <v>44</v>
      </c>
      <c r="J11030"/>
      <c r="K11030" t="s">
        <v>124</v>
      </c>
      <c r="M11030"/>
      <c r="N11030" t="s">
        <v>16486</v>
      </c>
      <c r="P11030" s="7" t="str">
        <f>HYPERLINK("https://collectormobile.dot.state.oh.us/arcgis/rest/services/ADAROW/ADA_ROW_Inventory_Image_Viewer/MapServer/0/1391/attachments/", "Photo Link")</f>
        <v>Photo Link</v>
      </c>
      <c r="Q11030" s="7" t="str">
        <f>HYPERLINK("http://data.mapchannels.com/dualmaps6/map.htm?lat=39.950334&amp;lng=-83.173785", "Map Channel Link")</f>
        <v>Map Channel Link</v>
      </c>
    </row>
    <row r="11031" spans="1:17" hidden="1" x14ac:dyDescent="0.25">
      <c r="A11031" t="s">
        <v>8674</v>
      </c>
      <c r="B11031" t="s">
        <v>8759</v>
      </c>
      <c r="C11031" t="s">
        <v>8792</v>
      </c>
      <c r="D11031">
        <v>4.7E-2</v>
      </c>
      <c r="E11031" t="s">
        <v>17326</v>
      </c>
      <c r="F11031" t="s">
        <v>8680</v>
      </c>
      <c r="G11031" s="6">
        <v>43287.589803240742</v>
      </c>
      <c r="H11031" t="s">
        <v>16485</v>
      </c>
      <c r="I11031" t="s">
        <v>44</v>
      </c>
      <c r="J11031"/>
      <c r="K11031" t="s">
        <v>124</v>
      </c>
      <c r="M11031"/>
      <c r="N11031" t="s">
        <v>16486</v>
      </c>
      <c r="P11031" s="7" t="str">
        <f>HYPERLINK("https://collectormobile.dot.state.oh.us/arcgis/rest/services/ADAROW/ADA_ROW_Inventory_Image_Viewer/MapServer/0/1399/attachments/", "Photo Link")</f>
        <v>Photo Link</v>
      </c>
      <c r="Q11031" s="7" t="str">
        <f>HYPERLINK("http://data.mapchannels.com/dualmaps6/map.htm?lat=39.950332&amp;lng=-83.173913", "Map Channel Link")</f>
        <v>Map Channel Link</v>
      </c>
    </row>
    <row r="11032" spans="1:17" hidden="1" x14ac:dyDescent="0.25">
      <c r="A11032" t="s">
        <v>8674</v>
      </c>
      <c r="B11032" t="s">
        <v>8759</v>
      </c>
      <c r="C11032" t="s">
        <v>8798</v>
      </c>
      <c r="D11032">
        <v>1.2E-2</v>
      </c>
      <c r="E11032" t="s">
        <v>17327</v>
      </c>
      <c r="F11032" t="s">
        <v>8677</v>
      </c>
      <c r="G11032" s="6">
        <v>43266.666180555563</v>
      </c>
      <c r="H11032" t="s">
        <v>16485</v>
      </c>
      <c r="I11032" t="s">
        <v>44</v>
      </c>
      <c r="J11032"/>
      <c r="K11032" t="s">
        <v>38</v>
      </c>
      <c r="M11032"/>
      <c r="N11032" t="s">
        <v>16493</v>
      </c>
      <c r="P11032" s="7" t="str">
        <f>HYPERLINK("https://collectormobile.dot.state.oh.us/arcgis/rest/services/ADAROW/ADA_ROW_Inventory_Image_Viewer/MapServer/0/1351/attachments/", "Photo Link")</f>
        <v>Photo Link</v>
      </c>
      <c r="Q11032" s="7" t="str">
        <f>HYPERLINK("http://data.mapchannels.com/dualmaps6/map.htm?lat=40.092072&amp;lng=-82.925283", "Map Channel Link")</f>
        <v>Map Channel Link</v>
      </c>
    </row>
    <row r="11033" spans="1:17" hidden="1" x14ac:dyDescent="0.25">
      <c r="A11033" t="s">
        <v>8674</v>
      </c>
      <c r="B11033" t="s">
        <v>8759</v>
      </c>
      <c r="C11033" t="s">
        <v>8822</v>
      </c>
      <c r="D11033">
        <v>1.9E-2</v>
      </c>
      <c r="E11033" t="s">
        <v>17328</v>
      </c>
      <c r="F11033" t="s">
        <v>8677</v>
      </c>
      <c r="G11033" s="6">
        <v>43287.641226851847</v>
      </c>
      <c r="H11033" t="s">
        <v>16485</v>
      </c>
      <c r="I11033" t="s">
        <v>44</v>
      </c>
      <c r="J11033"/>
      <c r="K11033" t="s">
        <v>38</v>
      </c>
      <c r="M11033"/>
      <c r="N11033" t="s">
        <v>16493</v>
      </c>
      <c r="P11033" s="7" t="str">
        <f>HYPERLINK("https://collectormobile.dot.state.oh.us/arcgis/rest/services/ADAROW/ADA_ROW_Inventory_Image_Viewer/MapServer/0/1362/attachments/", "Photo Link")</f>
        <v>Photo Link</v>
      </c>
      <c r="Q11033" s="7" t="str">
        <f>HYPERLINK("http://data.mapchannels.com/dualmaps6/map.htm?lat=39.841369&amp;lng=-83.099420", "Map Channel Link")</f>
        <v>Map Channel Link</v>
      </c>
    </row>
    <row r="11034" spans="1:17" hidden="1" x14ac:dyDescent="0.25">
      <c r="A11034" t="s">
        <v>8674</v>
      </c>
      <c r="B11034" t="s">
        <v>8829</v>
      </c>
      <c r="C11034" t="s">
        <v>797</v>
      </c>
      <c r="D11034">
        <v>7.0000000000000001E-3</v>
      </c>
      <c r="E11034" t="s">
        <v>17329</v>
      </c>
      <c r="F11034" t="s">
        <v>8677</v>
      </c>
      <c r="G11034" s="6">
        <v>43306.684224537043</v>
      </c>
      <c r="H11034" t="s">
        <v>16485</v>
      </c>
      <c r="I11034" t="s">
        <v>44</v>
      </c>
      <c r="J11034"/>
      <c r="K11034" t="s">
        <v>38</v>
      </c>
      <c r="M11034"/>
      <c r="N11034" t="s">
        <v>16493</v>
      </c>
      <c r="P11034" s="7" t="str">
        <f>HYPERLINK("https://collectormobile.dot.state.oh.us/arcgis/rest/services/ADAROW/ADA_ROW_Inventory_Image_Viewer/MapServer/0/1436/attachments/", "Photo Link")</f>
        <v>Photo Link</v>
      </c>
      <c r="Q11034" s="7" t="str">
        <f>HYPERLINK("http://data.mapchannels.com/dualmaps6/map.htm?lat=39.937850&amp;lng=-83.405702", "Map Channel Link")</f>
        <v>Map Channel Link</v>
      </c>
    </row>
    <row r="11035" spans="1:17" hidden="1" x14ac:dyDescent="0.25">
      <c r="A11035" t="s">
        <v>8674</v>
      </c>
      <c r="B11035" t="s">
        <v>8829</v>
      </c>
      <c r="C11035" t="s">
        <v>4164</v>
      </c>
      <c r="D11035">
        <v>6.92</v>
      </c>
      <c r="E11035" t="s">
        <v>17330</v>
      </c>
      <c r="F11035" t="s">
        <v>8677</v>
      </c>
      <c r="G11035" s="6">
        <v>43306.700104166674</v>
      </c>
      <c r="H11035" t="s">
        <v>16485</v>
      </c>
      <c r="I11035" t="s">
        <v>44</v>
      </c>
      <c r="J11035"/>
      <c r="K11035" t="s">
        <v>28</v>
      </c>
      <c r="M11035"/>
      <c r="N11035" t="s">
        <v>16493</v>
      </c>
      <c r="P11035" s="7" t="str">
        <f>HYPERLINK("https://collectormobile.dot.state.oh.us/arcgis/rest/services/ADAROW/ADA_ROW_Inventory_Image_Viewer/MapServer/0/1416/attachments/", "Photo Link")</f>
        <v>Photo Link</v>
      </c>
      <c r="Q11035" s="7" t="str">
        <f>HYPERLINK("http://data.mapchannels.com/dualmaps6/map.htm?lat=39.937709&amp;lng=-83.408677", "Map Channel Link")</f>
        <v>Map Channel Link</v>
      </c>
    </row>
    <row r="11036" spans="1:17" hidden="1" x14ac:dyDescent="0.25">
      <c r="A11036" t="s">
        <v>8674</v>
      </c>
      <c r="B11036" t="s">
        <v>8829</v>
      </c>
      <c r="C11036" t="s">
        <v>4164</v>
      </c>
      <c r="D11036">
        <v>6.9210000000000003</v>
      </c>
      <c r="E11036" t="s">
        <v>17331</v>
      </c>
      <c r="F11036" t="s">
        <v>8677</v>
      </c>
      <c r="G11036" s="6">
        <v>43306.702048611107</v>
      </c>
      <c r="H11036" t="s">
        <v>16485</v>
      </c>
      <c r="I11036" t="s">
        <v>44</v>
      </c>
      <c r="J11036"/>
      <c r="K11036" t="s">
        <v>38</v>
      </c>
      <c r="M11036"/>
      <c r="N11036" t="s">
        <v>16493</v>
      </c>
      <c r="P11036" s="7" t="str">
        <f>HYPERLINK("https://collectormobile.dot.state.oh.us/arcgis/rest/services/ADAROW/ADA_ROW_Inventory_Image_Viewer/MapServer/0/1410/attachments/", "Photo Link")</f>
        <v>Photo Link</v>
      </c>
      <c r="Q11036" s="7" t="str">
        <f>HYPERLINK("http://data.mapchannels.com/dualmaps6/map.htm?lat=39.937513&amp;lng=-83.408641", "Map Channel Link")</f>
        <v>Map Channel Link</v>
      </c>
    </row>
    <row r="11037" spans="1:17" hidden="1" x14ac:dyDescent="0.25">
      <c r="A11037" t="s">
        <v>8674</v>
      </c>
      <c r="B11037" t="s">
        <v>8829</v>
      </c>
      <c r="C11037" t="s">
        <v>4164</v>
      </c>
      <c r="D11037">
        <v>6.9370000000000003</v>
      </c>
      <c r="E11037" t="s">
        <v>17332</v>
      </c>
      <c r="F11037" t="s">
        <v>8680</v>
      </c>
      <c r="G11037" s="6">
        <v>43306.695567129631</v>
      </c>
      <c r="H11037" t="s">
        <v>16485</v>
      </c>
      <c r="I11037" t="s">
        <v>44</v>
      </c>
      <c r="J11037"/>
      <c r="K11037" t="s">
        <v>28</v>
      </c>
      <c r="M11037"/>
      <c r="N11037" t="s">
        <v>16551</v>
      </c>
      <c r="P11037" s="7" t="str">
        <f>HYPERLINK("https://collectormobile.dot.state.oh.us/arcgis/rest/services/ADAROW/ADA_ROW_Inventory_Image_Viewer/MapServer/0/1424/attachments/", "Photo Link")</f>
        <v>Photo Link</v>
      </c>
      <c r="Q11037" s="7" t="str">
        <f>HYPERLINK("http://data.mapchannels.com/dualmaps6/map.htm?lat=39.937724&amp;lng=-83.408358", "Map Channel Link")</f>
        <v>Map Channel Link</v>
      </c>
    </row>
    <row r="11038" spans="1:17" hidden="1" x14ac:dyDescent="0.25">
      <c r="A11038" t="s">
        <v>8674</v>
      </c>
      <c r="B11038" t="s">
        <v>8829</v>
      </c>
      <c r="C11038" t="s">
        <v>4164</v>
      </c>
      <c r="D11038">
        <v>6.9379999999999997</v>
      </c>
      <c r="E11038" t="s">
        <v>17333</v>
      </c>
      <c r="F11038" t="s">
        <v>8677</v>
      </c>
      <c r="G11038" s="6">
        <v>43306.704317129632</v>
      </c>
      <c r="H11038" t="s">
        <v>16485</v>
      </c>
      <c r="I11038" t="s">
        <v>44</v>
      </c>
      <c r="J11038"/>
      <c r="K11038" t="s">
        <v>28</v>
      </c>
      <c r="M11038"/>
      <c r="N11038" t="s">
        <v>16493</v>
      </c>
      <c r="P11038" s="7" t="str">
        <f>HYPERLINK("https://collectormobile.dot.state.oh.us/arcgis/rest/services/ADAROW/ADA_ROW_Inventory_Image_Viewer/MapServer/0/1432/attachments/", "Photo Link")</f>
        <v>Photo Link</v>
      </c>
      <c r="Q11038" s="7" t="str">
        <f>HYPERLINK("http://data.mapchannels.com/dualmaps6/map.htm?lat=39.937526&amp;lng=-83.408324", "Map Channel Link")</f>
        <v>Map Channel Link</v>
      </c>
    </row>
    <row r="11039" spans="1:17" hidden="1" x14ac:dyDescent="0.25">
      <c r="A11039" t="s">
        <v>8674</v>
      </c>
      <c r="B11039" t="s">
        <v>8829</v>
      </c>
      <c r="C11039" t="s">
        <v>4164</v>
      </c>
      <c r="D11039">
        <v>7.0259999999999998</v>
      </c>
      <c r="E11039" t="s">
        <v>17334</v>
      </c>
      <c r="F11039" t="s">
        <v>8680</v>
      </c>
      <c r="G11039" s="6">
        <v>43306.691435185188</v>
      </c>
      <c r="H11039" t="s">
        <v>16485</v>
      </c>
      <c r="I11039" t="s">
        <v>44</v>
      </c>
      <c r="J11039"/>
      <c r="K11039" t="s">
        <v>38</v>
      </c>
      <c r="M11039"/>
      <c r="N11039" t="s">
        <v>16493</v>
      </c>
      <c r="P11039" s="7" t="str">
        <f>HYPERLINK("https://collectormobile.dot.state.oh.us/arcgis/rest/services/ADAROW/ADA_ROW_Inventory_Image_Viewer/MapServer/0/1426/attachments/", "Photo Link")</f>
        <v>Photo Link</v>
      </c>
      <c r="Q11039" s="7" t="str">
        <f>HYPERLINK("http://data.mapchannels.com/dualmaps6/map.htm?lat=39.937805&amp;lng=-83.406689", "Map Channel Link")</f>
        <v>Map Channel Link</v>
      </c>
    </row>
    <row r="11040" spans="1:17" hidden="1" x14ac:dyDescent="0.25">
      <c r="A11040" t="s">
        <v>8674</v>
      </c>
      <c r="B11040" t="s">
        <v>8829</v>
      </c>
      <c r="C11040" t="s">
        <v>4164</v>
      </c>
      <c r="D11040">
        <v>7.0430000000000001</v>
      </c>
      <c r="E11040" t="s">
        <v>17335</v>
      </c>
      <c r="F11040" t="s">
        <v>8677</v>
      </c>
      <c r="G11040" s="6">
        <v>43306.685798611114</v>
      </c>
      <c r="H11040" t="s">
        <v>16485</v>
      </c>
      <c r="I11040" t="s">
        <v>44</v>
      </c>
      <c r="J11040"/>
      <c r="K11040" t="s">
        <v>28</v>
      </c>
      <c r="M11040"/>
      <c r="N11040" t="s">
        <v>16493</v>
      </c>
      <c r="P11040" s="7" t="str">
        <f>HYPERLINK("https://collectormobile.dot.state.oh.us/arcgis/rest/services/ADAROW/ADA_ROW_Inventory_Image_Viewer/MapServer/0/1427/attachments/", "Photo Link")</f>
        <v>Photo Link</v>
      </c>
      <c r="Q11040" s="7" t="str">
        <f>HYPERLINK("http://data.mapchannels.com/dualmaps6/map.htm?lat=39.937819&amp;lng=-83.406367", "Map Channel Link")</f>
        <v>Map Channel Link</v>
      </c>
    </row>
    <row r="11041" spans="1:17" hidden="1" x14ac:dyDescent="0.25">
      <c r="A11041" t="s">
        <v>8674</v>
      </c>
      <c r="B11041" t="s">
        <v>8829</v>
      </c>
      <c r="C11041" t="s">
        <v>4164</v>
      </c>
      <c r="D11041">
        <v>7.0940000000000003</v>
      </c>
      <c r="E11041" t="s">
        <v>17336</v>
      </c>
      <c r="F11041" t="s">
        <v>8677</v>
      </c>
      <c r="G11041" s="6">
        <v>43306.680254629631</v>
      </c>
      <c r="H11041" t="s">
        <v>16485</v>
      </c>
      <c r="I11041" t="s">
        <v>44</v>
      </c>
      <c r="J11041"/>
      <c r="K11041" t="s">
        <v>38</v>
      </c>
      <c r="M11041"/>
      <c r="N11041" t="s">
        <v>16493</v>
      </c>
      <c r="P11041" s="7" t="str">
        <f>HYPERLINK("https://collectormobile.dot.state.oh.us/arcgis/rest/services/ADAROW/ADA_ROW_Inventory_Image_Viewer/MapServer/0/1429/attachments/", "Photo Link")</f>
        <v>Photo Link</v>
      </c>
      <c r="Q11041" s="7" t="str">
        <f>HYPERLINK("http://data.mapchannels.com/dualmaps6/map.htm?lat=39.937860&amp;lng=-83.405433", "Map Channel Link")</f>
        <v>Map Channel Link</v>
      </c>
    </row>
    <row r="11042" spans="1:17" hidden="1" x14ac:dyDescent="0.25">
      <c r="A11042" t="s">
        <v>8674</v>
      </c>
      <c r="B11042" t="s">
        <v>8829</v>
      </c>
      <c r="C11042" t="s">
        <v>3541</v>
      </c>
      <c r="D11042">
        <v>1.4999999999999999E-2</v>
      </c>
      <c r="E11042" t="s">
        <v>17337</v>
      </c>
      <c r="F11042" t="s">
        <v>8677</v>
      </c>
      <c r="G11042" s="6">
        <v>43306.628159722219</v>
      </c>
      <c r="H11042" t="s">
        <v>16485</v>
      </c>
      <c r="I11042" t="s">
        <v>44</v>
      </c>
      <c r="J11042"/>
      <c r="K11042" t="s">
        <v>28</v>
      </c>
      <c r="M11042"/>
      <c r="N11042" t="s">
        <v>16493</v>
      </c>
      <c r="P11042" s="7" t="str">
        <f>HYPERLINK("https://collectormobile.dot.state.oh.us/arcgis/rest/services/ADAROW/ADA_ROW_Inventory_Image_Viewer/MapServer/0/1364/attachments/", "Photo Link")</f>
        <v>Photo Link</v>
      </c>
      <c r="Q11042" s="7" t="str">
        <f>HYPERLINK("http://data.mapchannels.com/dualmaps6/map.htm?lat=39.907524&amp;lng=-83.452253", "Map Channel Link")</f>
        <v>Map Channel Link</v>
      </c>
    </row>
    <row r="11043" spans="1:17" hidden="1" x14ac:dyDescent="0.25">
      <c r="A11043" t="s">
        <v>8674</v>
      </c>
      <c r="B11043" t="s">
        <v>8829</v>
      </c>
      <c r="C11043" t="s">
        <v>8431</v>
      </c>
      <c r="D11043">
        <v>1.0999999999999999E-2</v>
      </c>
      <c r="E11043" t="s">
        <v>17338</v>
      </c>
      <c r="F11043" t="s">
        <v>8677</v>
      </c>
      <c r="G11043" s="6">
        <v>43306.703206018523</v>
      </c>
      <c r="H11043" t="s">
        <v>16485</v>
      </c>
      <c r="I11043" t="s">
        <v>44</v>
      </c>
      <c r="J11043"/>
      <c r="K11043" t="s">
        <v>28</v>
      </c>
      <c r="M11043"/>
      <c r="N11043" t="s">
        <v>16493</v>
      </c>
      <c r="P11043" s="7" t="str">
        <f>HYPERLINK("https://collectormobile.dot.state.oh.us/arcgis/rest/services/ADAROW/ADA_ROW_Inventory_Image_Viewer/MapServer/0/1411/attachments/", "Photo Link")</f>
        <v>Photo Link</v>
      </c>
      <c r="Q11043" s="7" t="str">
        <f>HYPERLINK("http://data.mapchannels.com/dualmaps6/map.htm?lat=39.937459&amp;lng=-83.408545", "Map Channel Link")</f>
        <v>Map Channel Link</v>
      </c>
    </row>
    <row r="11044" spans="1:17" hidden="1" x14ac:dyDescent="0.25">
      <c r="A11044" t="s">
        <v>8674</v>
      </c>
      <c r="B11044" t="s">
        <v>8829</v>
      </c>
      <c r="C11044" t="s">
        <v>771</v>
      </c>
      <c r="D11044">
        <v>4.1000000000000002E-2</v>
      </c>
      <c r="E11044" t="s">
        <v>17339</v>
      </c>
      <c r="F11044" t="s">
        <v>8680</v>
      </c>
      <c r="G11044" s="6">
        <v>43306.773622685178</v>
      </c>
      <c r="H11044" t="s">
        <v>16485</v>
      </c>
      <c r="I11044" t="s">
        <v>44</v>
      </c>
      <c r="J11044"/>
      <c r="K11044" t="s">
        <v>38</v>
      </c>
      <c r="M11044"/>
      <c r="N11044" t="s">
        <v>16493</v>
      </c>
      <c r="O11044" t="s">
        <v>17340</v>
      </c>
      <c r="P11044" s="7" t="str">
        <f>HYPERLINK("https://collectormobile.dot.state.oh.us/arcgis/rest/services/ADAROW/ADA_ROW_Inventory_Image_Viewer/MapServer/0/1417/attachments/", "Photo Link")</f>
        <v>Photo Link</v>
      </c>
      <c r="Q11044" s="7" t="str">
        <f>HYPERLINK("http://data.mapchannels.com/dualmaps6/map.htm?lat=39.937580&amp;lng=-83.407239", "Map Channel Link")</f>
        <v>Map Channel Link</v>
      </c>
    </row>
    <row r="11045" spans="1:17" hidden="1" x14ac:dyDescent="0.25">
      <c r="A11045" t="s">
        <v>8674</v>
      </c>
      <c r="B11045" t="s">
        <v>8829</v>
      </c>
      <c r="C11045" t="s">
        <v>771</v>
      </c>
      <c r="D11045">
        <v>5.5E-2</v>
      </c>
      <c r="E11045" t="s">
        <v>17341</v>
      </c>
      <c r="F11045" t="s">
        <v>8680</v>
      </c>
      <c r="G11045" s="6">
        <v>43306.692349537043</v>
      </c>
      <c r="H11045" t="s">
        <v>16485</v>
      </c>
      <c r="I11045" t="s">
        <v>44</v>
      </c>
      <c r="J11045"/>
      <c r="K11045" t="s">
        <v>28</v>
      </c>
      <c r="M11045"/>
      <c r="N11045" t="s">
        <v>16493</v>
      </c>
      <c r="P11045" s="7" t="str">
        <f>HYPERLINK("https://collectormobile.dot.state.oh.us/arcgis/rest/services/ADAROW/ADA_ROW_Inventory_Image_Viewer/MapServer/0/1425/attachments/", "Photo Link")</f>
        <v>Photo Link</v>
      </c>
      <c r="Q11045" s="7" t="str">
        <f>HYPERLINK("http://data.mapchannels.com/dualmaps6/map.htm?lat=39.937766&amp;lng=-83.407468", "Map Channel Link")</f>
        <v>Map Channel Link</v>
      </c>
    </row>
    <row r="11046" spans="1:17" hidden="1" x14ac:dyDescent="0.25">
      <c r="A11046" t="s">
        <v>8674</v>
      </c>
      <c r="B11046" t="s">
        <v>8840</v>
      </c>
      <c r="C11046" t="s">
        <v>4360</v>
      </c>
      <c r="D11046">
        <v>12.991</v>
      </c>
      <c r="E11046" t="s">
        <v>17342</v>
      </c>
      <c r="F11046" t="s">
        <v>8677</v>
      </c>
      <c r="G11046" s="6">
        <v>43294.601643518523</v>
      </c>
      <c r="H11046" t="s">
        <v>16485</v>
      </c>
      <c r="I11046" t="s">
        <v>44</v>
      </c>
      <c r="J11046"/>
      <c r="K11046" t="s">
        <v>124</v>
      </c>
      <c r="M11046"/>
      <c r="N11046" t="s">
        <v>16513</v>
      </c>
      <c r="P11046" s="7" t="str">
        <f>HYPERLINK("https://collectormobile.dot.state.oh.us/arcgis/rest/services/ADAROW/ADA_ROW_Inventory_Image_Viewer/MapServer/0/1412/attachments/", "Photo Link")</f>
        <v>Photo Link</v>
      </c>
      <c r="Q11046" s="7" t="str">
        <f>HYPERLINK("http://data.mapchannels.com/dualmaps6/map.htm?lat=40.607425&amp;lng=-83.130127", "Map Channel Link")</f>
        <v>Map Channel Link</v>
      </c>
    </row>
    <row r="11047" spans="1:17" hidden="1" x14ac:dyDescent="0.25">
      <c r="A11047" t="s">
        <v>8674</v>
      </c>
      <c r="B11047" t="s">
        <v>8840</v>
      </c>
      <c r="C11047" t="s">
        <v>5371</v>
      </c>
      <c r="D11047">
        <v>0.39900000000000002</v>
      </c>
      <c r="E11047" t="s">
        <v>17343</v>
      </c>
      <c r="F11047" t="s">
        <v>8677</v>
      </c>
      <c r="G11047" s="6">
        <v>43294.605324074073</v>
      </c>
      <c r="H11047" t="s">
        <v>16485</v>
      </c>
      <c r="I11047" t="s">
        <v>44</v>
      </c>
      <c r="J11047"/>
      <c r="K11047" t="s">
        <v>124</v>
      </c>
      <c r="M11047"/>
      <c r="N11047" t="s">
        <v>16513</v>
      </c>
      <c r="P11047" s="7" t="str">
        <f>HYPERLINK("https://collectormobile.dot.state.oh.us/arcgis/rest/services/ADAROW/ADA_ROW_Inventory_Image_Viewer/MapServer/0/1437/attachments/", "Photo Link")</f>
        <v>Photo Link</v>
      </c>
      <c r="Q11047" s="7" t="str">
        <f>HYPERLINK("http://data.mapchannels.com/dualmaps6/map.htm?lat=40.607503&amp;lng=-83.130355", "Map Channel Link")</f>
        <v>Map Channel Link</v>
      </c>
    </row>
    <row r="11048" spans="1:17" hidden="1" x14ac:dyDescent="0.25">
      <c r="A11048" t="s">
        <v>8674</v>
      </c>
      <c r="B11048" t="s">
        <v>8840</v>
      </c>
      <c r="C11048" t="s">
        <v>6604</v>
      </c>
      <c r="D11048">
        <v>0.21</v>
      </c>
      <c r="E11048" t="s">
        <v>17344</v>
      </c>
      <c r="F11048" t="s">
        <v>8680</v>
      </c>
      <c r="G11048" s="6">
        <v>43294.579050925917</v>
      </c>
      <c r="H11048" t="s">
        <v>16485</v>
      </c>
      <c r="I11048" t="s">
        <v>44</v>
      </c>
      <c r="J11048"/>
      <c r="K11048" t="s">
        <v>38</v>
      </c>
      <c r="M11048"/>
      <c r="N11048" t="s">
        <v>16551</v>
      </c>
      <c r="P11048" s="7" t="str">
        <f>HYPERLINK("https://collectormobile.dot.state.oh.us/arcgis/rest/services/ADAROW/ADA_ROW_Inventory_Image_Viewer/MapServer/0/1423/attachments/", "Photo Link")</f>
        <v>Photo Link</v>
      </c>
      <c r="Q11048" s="7" t="str">
        <f>HYPERLINK("http://data.mapchannels.com/dualmaps6/map.htm?lat=40.593454&amp;lng=-83.085489", "Map Channel Link")</f>
        <v>Map Channel Link</v>
      </c>
    </row>
    <row r="11049" spans="1:17" hidden="1" x14ac:dyDescent="0.25">
      <c r="A11049" t="s">
        <v>8674</v>
      </c>
      <c r="B11049" t="s">
        <v>8861</v>
      </c>
      <c r="C11049" t="s">
        <v>1725</v>
      </c>
      <c r="D11049">
        <v>2.3679999999999999</v>
      </c>
      <c r="E11049" t="s">
        <v>17345</v>
      </c>
      <c r="F11049" t="s">
        <v>8680</v>
      </c>
      <c r="G11049" s="6">
        <v>43294.533043981479</v>
      </c>
      <c r="H11049" t="s">
        <v>16485</v>
      </c>
      <c r="I11049" t="s">
        <v>44</v>
      </c>
      <c r="J11049"/>
      <c r="K11049" t="s">
        <v>124</v>
      </c>
      <c r="M11049"/>
      <c r="N11049" t="s">
        <v>16519</v>
      </c>
      <c r="P11049" s="7" t="str">
        <f>HYPERLINK("https://collectormobile.dot.state.oh.us/arcgis/rest/services/ADAROW/ADA_ROW_Inventory_Image_Viewer/MapServer/0/1445/attachments/", "Photo Link")</f>
        <v>Photo Link</v>
      </c>
      <c r="Q11049" s="7" t="str">
        <f>HYPERLINK("http://data.mapchannels.com/dualmaps6/map.htm?lat=40.594001&amp;lng=-82.662330", "Map Channel Link")</f>
        <v>Map Channel Link</v>
      </c>
    </row>
    <row r="11050" spans="1:17" hidden="1" x14ac:dyDescent="0.25">
      <c r="A11050" t="s">
        <v>8674</v>
      </c>
      <c r="B11050" t="s">
        <v>8861</v>
      </c>
      <c r="C11050" t="s">
        <v>2044</v>
      </c>
      <c r="D11050">
        <v>0.16800000000000001</v>
      </c>
      <c r="E11050" t="s">
        <v>17346</v>
      </c>
      <c r="F11050" t="s">
        <v>8677</v>
      </c>
      <c r="G11050" s="6">
        <v>43294.537939814807</v>
      </c>
      <c r="H11050" t="s">
        <v>16485</v>
      </c>
      <c r="I11050" t="s">
        <v>44</v>
      </c>
      <c r="J11050"/>
      <c r="K11050" t="s">
        <v>28</v>
      </c>
      <c r="M11050"/>
      <c r="N11050" t="s">
        <v>16489</v>
      </c>
      <c r="P11050" s="7" t="str">
        <f>HYPERLINK("https://collectormobile.dot.state.oh.us/arcgis/rest/services/ADAROW/ADA_ROW_Inventory_Image_Viewer/MapServer/0/1447/attachments/", "Photo Link")</f>
        <v>Photo Link</v>
      </c>
      <c r="Q11050" s="7" t="str">
        <f>HYPERLINK("http://data.mapchannels.com/dualmaps6/map.htm?lat=40.621090&amp;lng=-82.662922", "Map Channel Link")</f>
        <v>Map Channel Link</v>
      </c>
    </row>
    <row r="11051" spans="1:17" hidden="1" x14ac:dyDescent="0.25">
      <c r="A11051" t="s">
        <v>8674</v>
      </c>
      <c r="B11051" t="s">
        <v>8861</v>
      </c>
      <c r="C11051" t="s">
        <v>364</v>
      </c>
      <c r="D11051">
        <v>3.3679999999999999</v>
      </c>
      <c r="E11051" t="s">
        <v>17347</v>
      </c>
      <c r="F11051" t="s">
        <v>8677</v>
      </c>
      <c r="G11051" s="6">
        <v>43294.561898148153</v>
      </c>
      <c r="H11051" t="s">
        <v>16485</v>
      </c>
      <c r="I11051" t="s">
        <v>44</v>
      </c>
      <c r="J11051"/>
      <c r="K11051" t="s">
        <v>28</v>
      </c>
      <c r="M11051"/>
      <c r="N11051" t="s">
        <v>16489</v>
      </c>
      <c r="P11051" s="7" t="str">
        <f>HYPERLINK("https://collectormobile.dot.state.oh.us/arcgis/rest/services/ADAROW/ADA_ROW_Inventory_Image_Viewer/MapServer/0/1443/attachments/", "Photo Link")</f>
        <v>Photo Link</v>
      </c>
      <c r="Q11051" s="7" t="str">
        <f>HYPERLINK("http://data.mapchannels.com/dualmaps6/map.htm?lat=40.670421&amp;lng=-82.843564", "Map Channel Link")</f>
        <v>Map Channel Link</v>
      </c>
    </row>
    <row r="11052" spans="1:17" hidden="1" x14ac:dyDescent="0.25">
      <c r="A11052" t="s">
        <v>8674</v>
      </c>
      <c r="B11052" t="s">
        <v>8900</v>
      </c>
      <c r="C11052" t="s">
        <v>1873</v>
      </c>
      <c r="D11052">
        <v>13.202999999999999</v>
      </c>
      <c r="E11052" t="s">
        <v>17348</v>
      </c>
      <c r="F11052" t="s">
        <v>8677</v>
      </c>
      <c r="G11052" s="6">
        <v>43287.566307870373</v>
      </c>
      <c r="H11052" t="s">
        <v>16485</v>
      </c>
      <c r="I11052" t="s">
        <v>44</v>
      </c>
      <c r="J11052"/>
      <c r="K11052" t="s">
        <v>28</v>
      </c>
      <c r="M11052"/>
      <c r="N11052" t="s">
        <v>16493</v>
      </c>
      <c r="P11052" s="7" t="str">
        <f>HYPERLINK("https://collectormobile.dot.state.oh.us/arcgis/rest/services/ADAROW/ADA_ROW_Inventory_Image_Viewer/MapServer/0/1460/attachments/", "Photo Link")</f>
        <v>Photo Link</v>
      </c>
      <c r="Q11052" s="7" t="str">
        <f>HYPERLINK("http://data.mapchannels.com/dualmaps6/map.htm?lat=40.108846&amp;lng=-83.187665", "Map Channel Link")</f>
        <v>Map Channel Link</v>
      </c>
    </row>
    <row r="11053" spans="1:17" hidden="1" x14ac:dyDescent="0.25">
      <c r="A11053" t="s">
        <v>8674</v>
      </c>
      <c r="B11053" t="s">
        <v>8900</v>
      </c>
      <c r="C11053" t="s">
        <v>2855</v>
      </c>
      <c r="D11053">
        <v>4.2389999999999999</v>
      </c>
      <c r="E11053" t="s">
        <v>17349</v>
      </c>
      <c r="F11053" t="s">
        <v>8677</v>
      </c>
      <c r="G11053" s="6">
        <v>43306.560196759259</v>
      </c>
      <c r="H11053" t="s">
        <v>16485</v>
      </c>
      <c r="I11053" t="s">
        <v>44</v>
      </c>
      <c r="J11053"/>
      <c r="K11053" t="s">
        <v>28</v>
      </c>
      <c r="M11053"/>
      <c r="N11053" t="s">
        <v>16493</v>
      </c>
      <c r="P11053" s="7" t="str">
        <f>HYPERLINK("https://collectormobile.dot.state.oh.us/arcgis/rest/services/ADAROW/ADA_ROW_Inventory_Image_Viewer/MapServer/0/1464/attachments/", "Photo Link")</f>
        <v>Photo Link</v>
      </c>
      <c r="Q11053" s="7" t="str">
        <f>HYPERLINK("http://data.mapchannels.com/dualmaps6/map.htm?lat=40.334499&amp;lng=-83.466553", "Map Channel Link")</f>
        <v>Map Channel Link</v>
      </c>
    </row>
    <row r="11054" spans="1:17" hidden="1" x14ac:dyDescent="0.25">
      <c r="A11054" t="s">
        <v>8674</v>
      </c>
      <c r="B11054" t="s">
        <v>8900</v>
      </c>
      <c r="C11054" t="s">
        <v>472</v>
      </c>
      <c r="D11054">
        <v>6.0709999999999997</v>
      </c>
      <c r="E11054" t="s">
        <v>17350</v>
      </c>
      <c r="F11054" t="s">
        <v>8677</v>
      </c>
      <c r="G11054" s="6">
        <v>43306.556944444441</v>
      </c>
      <c r="H11054" t="s">
        <v>16485</v>
      </c>
      <c r="I11054" t="s">
        <v>44</v>
      </c>
      <c r="J11054"/>
      <c r="K11054" t="s">
        <v>28</v>
      </c>
      <c r="M11054"/>
      <c r="N11054" t="s">
        <v>16493</v>
      </c>
      <c r="P11054" s="7" t="str">
        <f>HYPERLINK("https://collectormobile.dot.state.oh.us/arcgis/rest/services/ADAROW/ADA_ROW_Inventory_Image_Viewer/MapServer/0/1463/attachments/", "Photo Link")</f>
        <v>Photo Link</v>
      </c>
      <c r="Q11054" s="7" t="str">
        <f>HYPERLINK("http://data.mapchannels.com/dualmaps6/map.htm?lat=40.334562&amp;lng=-83.466795", "Map Channel Link")</f>
        <v>Map Channel Link</v>
      </c>
    </row>
    <row r="11055" spans="1:17" hidden="1" x14ac:dyDescent="0.25">
      <c r="A11055" t="s">
        <v>8674</v>
      </c>
      <c r="B11055" t="s">
        <v>8900</v>
      </c>
      <c r="C11055" t="s">
        <v>6232</v>
      </c>
      <c r="D11055">
        <v>6.0000000000000001E-3</v>
      </c>
      <c r="E11055" t="s">
        <v>17351</v>
      </c>
      <c r="F11055" t="s">
        <v>8677</v>
      </c>
      <c r="G11055" s="6">
        <v>43306.534826388888</v>
      </c>
      <c r="H11055" t="s">
        <v>16485</v>
      </c>
      <c r="I11055" t="s">
        <v>44</v>
      </c>
      <c r="J11055"/>
      <c r="K11055" t="s">
        <v>124</v>
      </c>
      <c r="M11055"/>
      <c r="N11055" t="s">
        <v>16570</v>
      </c>
      <c r="P11055" s="7" t="str">
        <f>HYPERLINK("https://collectormobile.dot.state.oh.us/arcgis/rest/services/ADAROW/ADA_ROW_Inventory_Image_Viewer/MapServer/0/1465/attachments/", "Photo Link")</f>
        <v>Photo Link</v>
      </c>
      <c r="Q11055" s="7" t="str">
        <f>HYPERLINK("http://data.mapchannels.com/dualmaps6/map.htm?lat=40.340702&amp;lng=-83.416585", "Map Channel Link")</f>
        <v>Map Channel Link</v>
      </c>
    </row>
    <row r="11056" spans="1:17" hidden="1" x14ac:dyDescent="0.25">
      <c r="A11056" t="s">
        <v>8674</v>
      </c>
      <c r="B11056" t="s">
        <v>8900</v>
      </c>
      <c r="C11056" t="s">
        <v>8912</v>
      </c>
      <c r="D11056">
        <v>6.0000000000000001E-3</v>
      </c>
      <c r="E11056" t="s">
        <v>17352</v>
      </c>
      <c r="F11056" t="s">
        <v>8677</v>
      </c>
      <c r="G11056" s="6">
        <v>43306.53396990741</v>
      </c>
      <c r="H11056" t="s">
        <v>16485</v>
      </c>
      <c r="I11056" t="s">
        <v>44</v>
      </c>
      <c r="J11056"/>
      <c r="K11056" t="s">
        <v>28</v>
      </c>
      <c r="M11056"/>
      <c r="N11056" t="s">
        <v>16489</v>
      </c>
      <c r="P11056" s="7" t="str">
        <f>HYPERLINK("https://collectormobile.dot.state.oh.us/arcgis/rest/services/ADAROW/ADA_ROW_Inventory_Image_Viewer/MapServer/0/1457/attachments/", "Photo Link")</f>
        <v>Photo Link</v>
      </c>
      <c r="Q11056" s="7" t="str">
        <f>HYPERLINK("http://data.mapchannels.com/dualmaps6/map.htm?lat=40.340790&amp;lng=-83.416138", "Map Channel Link")</f>
        <v>Map Channel Link</v>
      </c>
    </row>
    <row r="11057" spans="1:17" hidden="1" x14ac:dyDescent="0.25">
      <c r="A11057" t="s">
        <v>8674</v>
      </c>
      <c r="B11057" t="s">
        <v>8900</v>
      </c>
      <c r="C11057" t="s">
        <v>8914</v>
      </c>
      <c r="D11057">
        <v>0.16500000000000001</v>
      </c>
      <c r="E11057" t="s">
        <v>17353</v>
      </c>
      <c r="F11057" t="s">
        <v>8677</v>
      </c>
      <c r="G11057" s="6">
        <v>43306.585648148153</v>
      </c>
      <c r="H11057" t="s">
        <v>16485</v>
      </c>
      <c r="I11057" t="s">
        <v>44</v>
      </c>
      <c r="J11057"/>
      <c r="K11057" t="s">
        <v>124</v>
      </c>
      <c r="M11057"/>
      <c r="N11057" t="s">
        <v>16486</v>
      </c>
      <c r="P11057" s="7" t="str">
        <f>HYPERLINK("https://collectormobile.dot.state.oh.us/arcgis/rest/services/ADAROW/ADA_ROW_Inventory_Image_Viewer/MapServer/0/1453/attachments/", "Photo Link")</f>
        <v>Photo Link</v>
      </c>
      <c r="Q11057" s="7" t="str">
        <f>HYPERLINK("http://data.mapchannels.com/dualmaps6/map.htm?lat=40.121981&amp;lng=-83.487928", "Map Channel Link")</f>
        <v>Map Channel Link</v>
      </c>
    </row>
    <row r="11058" spans="1:17" hidden="1" x14ac:dyDescent="0.25">
      <c r="A11058" t="s">
        <v>8916</v>
      </c>
      <c r="B11058" t="s">
        <v>8917</v>
      </c>
      <c r="C11058" t="s">
        <v>856</v>
      </c>
      <c r="D11058">
        <v>27.545000000000002</v>
      </c>
      <c r="E11058" t="s">
        <v>17354</v>
      </c>
      <c r="F11058" t="s">
        <v>8934</v>
      </c>
      <c r="G11058" s="6">
        <v>43358.70003472222</v>
      </c>
      <c r="H11058" t="s">
        <v>16485</v>
      </c>
      <c r="I11058" t="s">
        <v>44</v>
      </c>
      <c r="J11058"/>
      <c r="K11058" t="s">
        <v>124</v>
      </c>
      <c r="M11058"/>
      <c r="N11058" t="s">
        <v>16563</v>
      </c>
      <c r="O11058" t="s">
        <v>8936</v>
      </c>
      <c r="P11058" s="7" t="str">
        <f>HYPERLINK("https://collectormobile.dot.state.oh.us/arcgis/rest/services/ADAROW/ADA_ROW_Inventory_Image_Viewer/MapServer/0/21/attachments/", "Photo Link")</f>
        <v>Photo Link</v>
      </c>
      <c r="Q11058" s="7" t="str">
        <f>HYPERLINK("http://data.mapchannels.com/dualmaps6/map.htm?lat=40.556192&amp;lng=-83.954149", "Map Channel Link")</f>
        <v>Map Channel Link</v>
      </c>
    </row>
    <row r="11059" spans="1:17" hidden="1" x14ac:dyDescent="0.25">
      <c r="A11059" t="s">
        <v>8916</v>
      </c>
      <c r="B11059" t="s">
        <v>8917</v>
      </c>
      <c r="C11059" t="s">
        <v>856</v>
      </c>
      <c r="D11059">
        <v>27.576000000000001</v>
      </c>
      <c r="E11059" t="s">
        <v>17355</v>
      </c>
      <c r="F11059" t="s">
        <v>8934</v>
      </c>
      <c r="G11059" s="6">
        <v>43358.70815972222</v>
      </c>
      <c r="H11059" t="s">
        <v>16485</v>
      </c>
      <c r="I11059" t="s">
        <v>44</v>
      </c>
      <c r="J11059"/>
      <c r="K11059" t="s">
        <v>124</v>
      </c>
      <c r="M11059"/>
      <c r="N11059" t="s">
        <v>16570</v>
      </c>
      <c r="O11059" t="s">
        <v>8936</v>
      </c>
      <c r="P11059" s="7" t="str">
        <f>HYPERLINK("https://collectormobile.dot.state.oh.us/arcgis/rest/services/ADAROW/ADA_ROW_Inventory_Image_Viewer/MapServer/0/31/attachments/", "Photo Link")</f>
        <v>Photo Link</v>
      </c>
      <c r="Q11059" s="7" t="str">
        <f>HYPERLINK("http://data.mapchannels.com/dualmaps6/map.htm?lat=40.556013&amp;lng=-83.953561", "Map Channel Link")</f>
        <v>Map Channel Link</v>
      </c>
    </row>
    <row r="11060" spans="1:17" hidden="1" x14ac:dyDescent="0.25">
      <c r="A11060" t="s">
        <v>8916</v>
      </c>
      <c r="B11060" t="s">
        <v>8917</v>
      </c>
      <c r="C11060" t="s">
        <v>856</v>
      </c>
      <c r="D11060">
        <v>27.602</v>
      </c>
      <c r="E11060" t="s">
        <v>17356</v>
      </c>
      <c r="F11060" t="s">
        <v>8934</v>
      </c>
      <c r="G11060" s="6">
        <v>43358.639444444438</v>
      </c>
      <c r="H11060" t="s">
        <v>16485</v>
      </c>
      <c r="I11060" t="s">
        <v>44</v>
      </c>
      <c r="J11060"/>
      <c r="K11060" t="s">
        <v>28</v>
      </c>
      <c r="M11060"/>
      <c r="N11060" t="s">
        <v>16489</v>
      </c>
      <c r="P11060" s="7" t="str">
        <f>HYPERLINK("https://collectormobile.dot.state.oh.us/arcgis/rest/services/ADAROW/ADA_ROW_Inventory_Image_Viewer/MapServer/0/32/attachments/", "Photo Link")</f>
        <v>Photo Link</v>
      </c>
      <c r="Q11060" s="7" t="str">
        <f>HYPERLINK("http://data.mapchannels.com/dualmaps6/map.htm?lat=40.556021&amp;lng=-83.953059", "Map Channel Link")</f>
        <v>Map Channel Link</v>
      </c>
    </row>
    <row r="11061" spans="1:17" hidden="1" x14ac:dyDescent="0.25">
      <c r="A11061" t="s">
        <v>8916</v>
      </c>
      <c r="B11061" t="s">
        <v>8917</v>
      </c>
      <c r="C11061" t="s">
        <v>856</v>
      </c>
      <c r="D11061">
        <v>27.628</v>
      </c>
      <c r="E11061" t="s">
        <v>17357</v>
      </c>
      <c r="F11061" t="s">
        <v>8934</v>
      </c>
      <c r="G11061" s="6">
        <v>43358.640057870369</v>
      </c>
      <c r="H11061" t="s">
        <v>16485</v>
      </c>
      <c r="I11061" t="s">
        <v>44</v>
      </c>
      <c r="J11061"/>
      <c r="K11061" t="s">
        <v>28</v>
      </c>
      <c r="M11061"/>
      <c r="N11061" t="s">
        <v>16489</v>
      </c>
      <c r="P11061" s="7" t="str">
        <f>HYPERLINK("https://collectormobile.dot.state.oh.us/arcgis/rest/services/ADAROW/ADA_ROW_Inventory_Image_Viewer/MapServer/0/68353/attachments/", "Photo Link")</f>
        <v>Photo Link</v>
      </c>
      <c r="Q11061" s="7" t="str">
        <f>HYPERLINK("http://data.mapchannels.com/dualmaps6/map.htm?lat=40.555913&amp;lng=-83.952950", "Map Channel Link")</f>
        <v>Map Channel Link</v>
      </c>
    </row>
    <row r="11062" spans="1:17" hidden="1" x14ac:dyDescent="0.25">
      <c r="A11062" t="s">
        <v>8916</v>
      </c>
      <c r="B11062" t="s">
        <v>8917</v>
      </c>
      <c r="C11062" t="s">
        <v>99</v>
      </c>
      <c r="D11062">
        <v>10.430999999999999</v>
      </c>
      <c r="E11062" t="s">
        <v>17358</v>
      </c>
      <c r="F11062" t="s">
        <v>8934</v>
      </c>
      <c r="G11062" s="6">
        <v>43358.570659722223</v>
      </c>
      <c r="H11062" t="s">
        <v>16485</v>
      </c>
      <c r="I11062" t="s">
        <v>44</v>
      </c>
      <c r="J11062"/>
      <c r="K11062" t="s">
        <v>124</v>
      </c>
      <c r="M11062"/>
      <c r="N11062" t="s">
        <v>16486</v>
      </c>
      <c r="P11062" s="7" t="str">
        <f>HYPERLINK("https://collectormobile.dot.state.oh.us/arcgis/rest/services/ADAROW/ADA_ROW_Inventory_Image_Viewer/MapServer/0/1469/attachments/", "Photo Link")</f>
        <v>Photo Link</v>
      </c>
      <c r="Q11062" s="7" t="str">
        <f>HYPERLINK("http://data.mapchannels.com/dualmaps6/map.htm?lat=40.601527&amp;lng=-84.087538", "Map Channel Link")</f>
        <v>Map Channel Link</v>
      </c>
    </row>
    <row r="11063" spans="1:17" hidden="1" x14ac:dyDescent="0.25">
      <c r="A11063" t="s">
        <v>8916</v>
      </c>
      <c r="B11063" t="s">
        <v>8917</v>
      </c>
      <c r="C11063" t="s">
        <v>99</v>
      </c>
      <c r="D11063">
        <v>10.455</v>
      </c>
      <c r="E11063" t="s">
        <v>17359</v>
      </c>
      <c r="F11063" t="s">
        <v>8934</v>
      </c>
      <c r="G11063" s="6">
        <v>43358.575671296298</v>
      </c>
      <c r="H11063" t="s">
        <v>16485</v>
      </c>
      <c r="I11063" t="s">
        <v>44</v>
      </c>
      <c r="J11063"/>
      <c r="K11063" t="s">
        <v>124</v>
      </c>
      <c r="M11063"/>
      <c r="N11063" t="s">
        <v>16563</v>
      </c>
      <c r="P11063" s="7" t="str">
        <f>HYPERLINK("https://collectormobile.dot.state.oh.us/arcgis/rest/services/ADAROW/ADA_ROW_Inventory_Image_Viewer/MapServer/0/1471/attachments/", "Photo Link")</f>
        <v>Photo Link</v>
      </c>
      <c r="Q11063" s="7" t="str">
        <f>HYPERLINK("http://data.mapchannels.com/dualmaps6/map.htm?lat=40.601880&amp;lng=-84.087335", "Map Channel Link")</f>
        <v>Map Channel Link</v>
      </c>
    </row>
    <row r="11064" spans="1:17" hidden="1" x14ac:dyDescent="0.25">
      <c r="A11064" t="s">
        <v>8916</v>
      </c>
      <c r="B11064" t="s">
        <v>8917</v>
      </c>
      <c r="C11064" t="s">
        <v>99</v>
      </c>
      <c r="D11064">
        <v>10.455</v>
      </c>
      <c r="E11064" t="s">
        <v>17360</v>
      </c>
      <c r="F11064" t="s">
        <v>8934</v>
      </c>
      <c r="G11064" s="6">
        <v>43358.579155092593</v>
      </c>
      <c r="H11064" t="s">
        <v>16485</v>
      </c>
      <c r="I11064" t="s">
        <v>44</v>
      </c>
      <c r="J11064"/>
      <c r="K11064" t="s">
        <v>124</v>
      </c>
      <c r="M11064"/>
      <c r="N11064" t="s">
        <v>16570</v>
      </c>
      <c r="P11064" s="7" t="str">
        <f>HYPERLINK("https://collectormobile.dot.state.oh.us/arcgis/rest/services/ADAROW/ADA_ROW_Inventory_Image_Viewer/MapServer/0/1497/attachments/", "Photo Link")</f>
        <v>Photo Link</v>
      </c>
      <c r="Q11064" s="7" t="str">
        <f>HYPERLINK("http://data.mapchannels.com/dualmaps6/map.htm?lat=40.601877&amp;lng=-84.087541", "Map Channel Link")</f>
        <v>Map Channel Link</v>
      </c>
    </row>
    <row r="11065" spans="1:17" hidden="1" x14ac:dyDescent="0.25">
      <c r="A11065" t="s">
        <v>8916</v>
      </c>
      <c r="B11065" t="s">
        <v>8917</v>
      </c>
      <c r="C11065" t="s">
        <v>99</v>
      </c>
      <c r="D11065">
        <v>10.462</v>
      </c>
      <c r="E11065" t="s">
        <v>17361</v>
      </c>
      <c r="F11065" t="s">
        <v>8934</v>
      </c>
      <c r="G11065" s="6">
        <v>43358.581041666657</v>
      </c>
      <c r="H11065" t="s">
        <v>16485</v>
      </c>
      <c r="I11065" t="s">
        <v>44</v>
      </c>
      <c r="J11065"/>
      <c r="K11065" t="s">
        <v>124</v>
      </c>
      <c r="M11065"/>
      <c r="N11065" t="s">
        <v>16570</v>
      </c>
      <c r="P11065" s="7" t="str">
        <f>HYPERLINK("https://collectormobile.dot.state.oh.us/arcgis/rest/services/ADAROW/ADA_ROW_Inventory_Image_Viewer/MapServer/0/1519/attachments/", "Photo Link")</f>
        <v>Photo Link</v>
      </c>
      <c r="Q11065" s="7" t="str">
        <f>HYPERLINK("http://data.mapchannels.com/dualmaps6/map.htm?lat=40.601975&amp;lng=-84.087545", "Map Channel Link")</f>
        <v>Map Channel Link</v>
      </c>
    </row>
    <row r="11066" spans="1:17" hidden="1" x14ac:dyDescent="0.25">
      <c r="A11066" t="s">
        <v>8916</v>
      </c>
      <c r="B11066" t="s">
        <v>8917</v>
      </c>
      <c r="C11066" t="s">
        <v>99</v>
      </c>
      <c r="D11066">
        <v>10.464</v>
      </c>
      <c r="E11066" t="s">
        <v>17362</v>
      </c>
      <c r="F11066" t="s">
        <v>8922</v>
      </c>
      <c r="G11066" s="6">
        <v>43410.860081018523</v>
      </c>
      <c r="H11066" t="s">
        <v>16485</v>
      </c>
      <c r="I11066" t="s">
        <v>44</v>
      </c>
      <c r="J11066"/>
      <c r="K11066" t="s">
        <v>124</v>
      </c>
      <c r="M11066"/>
      <c r="N11066" t="s">
        <v>16570</v>
      </c>
      <c r="P11066" s="7" t="str">
        <f>HYPERLINK("https://collectormobile.dot.state.oh.us/arcgis/rest/services/ADAROW/ADA_ROW_Inventory_Image_Viewer/MapServer/0/1472/attachments/", "Photo Link")</f>
        <v>Photo Link</v>
      </c>
      <c r="Q11066" s="7" t="str">
        <f>HYPERLINK("http://data.mapchannels.com/dualmaps6/map.htm?lat=40.601998&amp;lng=-84.087324", "Map Channel Link")</f>
        <v>Map Channel Link</v>
      </c>
    </row>
    <row r="11067" spans="1:17" hidden="1" x14ac:dyDescent="0.25">
      <c r="A11067" t="s">
        <v>8916</v>
      </c>
      <c r="B11067" t="s">
        <v>8917</v>
      </c>
      <c r="C11067" t="s">
        <v>99</v>
      </c>
      <c r="D11067">
        <v>10.483000000000001</v>
      </c>
      <c r="E11067" t="s">
        <v>17363</v>
      </c>
      <c r="F11067" t="s">
        <v>8934</v>
      </c>
      <c r="G11067" s="6">
        <v>43358.583645833343</v>
      </c>
      <c r="H11067" t="s">
        <v>16485</v>
      </c>
      <c r="I11067" t="s">
        <v>44</v>
      </c>
      <c r="J11067"/>
      <c r="K11067" t="s">
        <v>124</v>
      </c>
      <c r="M11067"/>
      <c r="N11067" t="s">
        <v>16570</v>
      </c>
      <c r="P11067" s="7" t="str">
        <f>HYPERLINK("https://collectormobile.dot.state.oh.us/arcgis/rest/services/ADAROW/ADA_ROW_Inventory_Image_Viewer/MapServer/0/67930/attachments/", "Photo Link")</f>
        <v>Photo Link</v>
      </c>
      <c r="Q11067" s="7" t="str">
        <f>HYPERLINK("http://data.mapchannels.com/dualmaps6/map.htm?lat=40.602271&amp;lng=-84.087554", "Map Channel Link")</f>
        <v>Map Channel Link</v>
      </c>
    </row>
    <row r="11068" spans="1:17" hidden="1" x14ac:dyDescent="0.25">
      <c r="A11068" t="s">
        <v>8916</v>
      </c>
      <c r="B11068" t="s">
        <v>8917</v>
      </c>
      <c r="C11068" t="s">
        <v>99</v>
      </c>
      <c r="D11068">
        <v>10.484</v>
      </c>
      <c r="E11068" t="s">
        <v>17364</v>
      </c>
      <c r="F11068" t="s">
        <v>8934</v>
      </c>
      <c r="G11068" s="6">
        <v>43358.589895833327</v>
      </c>
      <c r="H11068" t="s">
        <v>16485</v>
      </c>
      <c r="I11068" t="s">
        <v>44</v>
      </c>
      <c r="J11068"/>
      <c r="K11068" t="s">
        <v>124</v>
      </c>
      <c r="M11068"/>
      <c r="N11068" t="s">
        <v>16524</v>
      </c>
      <c r="P11068" s="7" t="str">
        <f>HYPERLINK("https://collectormobile.dot.state.oh.us/arcgis/rest/services/ADAROW/ADA_ROW_Inventory_Image_Viewer/MapServer/0/1473/attachments/", "Photo Link")</f>
        <v>Photo Link</v>
      </c>
      <c r="Q11068" s="7" t="str">
        <f>HYPERLINK("http://data.mapchannels.com/dualmaps6/map.htm?lat=40.602289&amp;lng=-84.087342", "Map Channel Link")</f>
        <v>Map Channel Link</v>
      </c>
    </row>
    <row r="11069" spans="1:17" hidden="1" x14ac:dyDescent="0.25">
      <c r="A11069" t="s">
        <v>8916</v>
      </c>
      <c r="B11069" t="s">
        <v>8917</v>
      </c>
      <c r="C11069" t="s">
        <v>99</v>
      </c>
      <c r="D11069">
        <v>10.551</v>
      </c>
      <c r="E11069" t="s">
        <v>17365</v>
      </c>
      <c r="F11069" t="s">
        <v>8934</v>
      </c>
      <c r="G11069" s="6">
        <v>43358.598171296297</v>
      </c>
      <c r="H11069" t="s">
        <v>16485</v>
      </c>
      <c r="I11069" t="s">
        <v>44</v>
      </c>
      <c r="J11069"/>
      <c r="K11069" t="s">
        <v>124</v>
      </c>
      <c r="M11069"/>
      <c r="N11069" t="s">
        <v>16486</v>
      </c>
      <c r="P11069" s="7" t="str">
        <f>HYPERLINK("https://collectormobile.dot.state.oh.us/arcgis/rest/services/ADAROW/ADA_ROW_Inventory_Image_Viewer/MapServer/0/1522/attachments/", "Photo Link")</f>
        <v>Photo Link</v>
      </c>
      <c r="Q11069" s="7" t="str">
        <f>HYPERLINK("http://data.mapchannels.com/dualmaps6/map.htm?lat=40.603260&amp;lng=-84.087532", "Map Channel Link")</f>
        <v>Map Channel Link</v>
      </c>
    </row>
    <row r="11070" spans="1:17" hidden="1" x14ac:dyDescent="0.25">
      <c r="A11070" t="s">
        <v>8916</v>
      </c>
      <c r="B11070" t="s">
        <v>8917</v>
      </c>
      <c r="C11070" t="s">
        <v>120</v>
      </c>
      <c r="D11070">
        <v>4.0570000000000004</v>
      </c>
      <c r="E11070" t="s">
        <v>17366</v>
      </c>
      <c r="F11070" t="s">
        <v>8922</v>
      </c>
      <c r="G11070" s="6">
        <v>44670.486284722218</v>
      </c>
      <c r="H11070" t="s">
        <v>16485</v>
      </c>
      <c r="I11070" t="s">
        <v>26</v>
      </c>
      <c r="J11070" t="s">
        <v>8943</v>
      </c>
      <c r="K11070" t="s">
        <v>38</v>
      </c>
      <c r="M11070"/>
      <c r="N11070" t="s">
        <v>16493</v>
      </c>
      <c r="P11070" s="7" t="str">
        <f>HYPERLINK("https://collectormobile.dot.state.oh.us/arcgis/rest/services/ADAROW/ADA_ROW_Inventory_Image_Viewer/MapServer/0/59949/attachments/", "Photo Link")</f>
        <v>Photo Link</v>
      </c>
      <c r="Q11070" s="7" t="str">
        <f>HYPERLINK("http://data.mapchannels.com/dualmaps6/map.htm?lat=40.437007&amp;lng=-84.380095", "Map Channel Link")</f>
        <v>Map Channel Link</v>
      </c>
    </row>
    <row r="11071" spans="1:17" hidden="1" x14ac:dyDescent="0.25">
      <c r="A11071" t="s">
        <v>8916</v>
      </c>
      <c r="B11071" t="s">
        <v>8917</v>
      </c>
      <c r="C11071" t="s">
        <v>120</v>
      </c>
      <c r="D11071">
        <v>4.1459999999999999</v>
      </c>
      <c r="E11071" t="s">
        <v>17367</v>
      </c>
      <c r="F11071" t="s">
        <v>8922</v>
      </c>
      <c r="G11071" s="6">
        <v>44670.486284722218</v>
      </c>
      <c r="H11071" t="s">
        <v>16485</v>
      </c>
      <c r="I11071" t="s">
        <v>26</v>
      </c>
      <c r="J11071" t="s">
        <v>8943</v>
      </c>
      <c r="K11071" t="s">
        <v>38</v>
      </c>
      <c r="M11071"/>
      <c r="N11071" t="s">
        <v>16493</v>
      </c>
      <c r="O11071" t="s">
        <v>17368</v>
      </c>
      <c r="P11071" s="7" t="str">
        <f>HYPERLINK("https://collectormobile.dot.state.oh.us/arcgis/rest/services/ADAROW/ADA_ROW_Inventory_Image_Viewer/MapServer/0/71269/attachments/", "Photo Link")</f>
        <v>Photo Link</v>
      </c>
      <c r="Q11071" s="7" t="str">
        <f>HYPERLINK("http://data.mapchannels.com/dualmaps6/map.htm?lat=40.438297&amp;lng=-84.380266", "Map Channel Link")</f>
        <v>Map Channel Link</v>
      </c>
    </row>
    <row r="11072" spans="1:17" hidden="1" x14ac:dyDescent="0.25">
      <c r="A11072" t="s">
        <v>8916</v>
      </c>
      <c r="B11072" t="s">
        <v>8917</v>
      </c>
      <c r="C11072" t="s">
        <v>120</v>
      </c>
      <c r="D11072">
        <v>12.488</v>
      </c>
      <c r="E11072" t="s">
        <v>17369</v>
      </c>
      <c r="F11072" t="s">
        <v>8922</v>
      </c>
      <c r="G11072" s="6">
        <v>44670.488263888888</v>
      </c>
      <c r="H11072" t="s">
        <v>16485</v>
      </c>
      <c r="I11072" t="s">
        <v>102</v>
      </c>
      <c r="J11072" t="s">
        <v>8951</v>
      </c>
      <c r="K11072"/>
      <c r="M11072"/>
      <c r="N11072" t="s">
        <v>16493</v>
      </c>
      <c r="P11072" s="7" t="str">
        <f>HYPERLINK("https://collectormobile.dot.state.oh.us/arcgis/rest/services/ADAROW/ADA_ROW_Inventory_Image_Viewer/MapServer/0/55159/attachments/", "Photo Link")</f>
        <v>Photo Link</v>
      </c>
      <c r="Q11072" s="7" t="str">
        <f>HYPERLINK("http://data.mapchannels.com/dualmaps6/map.htm?lat=40.553522&amp;lng=-84.382833", "Map Channel Link")</f>
        <v>Map Channel Link</v>
      </c>
    </row>
    <row r="11073" spans="1:17" hidden="1" x14ac:dyDescent="0.25">
      <c r="A11073" t="s">
        <v>8916</v>
      </c>
      <c r="B11073" t="s">
        <v>8917</v>
      </c>
      <c r="C11073" t="s">
        <v>120</v>
      </c>
      <c r="D11073">
        <v>12.489000000000001</v>
      </c>
      <c r="E11073" t="s">
        <v>17370</v>
      </c>
      <c r="F11073" t="s">
        <v>8922</v>
      </c>
      <c r="G11073" s="6">
        <v>44670.488263888888</v>
      </c>
      <c r="H11073" t="s">
        <v>16485</v>
      </c>
      <c r="I11073" t="s">
        <v>102</v>
      </c>
      <c r="J11073" t="s">
        <v>8951</v>
      </c>
      <c r="K11073" t="s">
        <v>28</v>
      </c>
      <c r="M11073"/>
      <c r="N11073" t="s">
        <v>16519</v>
      </c>
      <c r="P11073" s="7" t="str">
        <f>HYPERLINK("https://collectormobile.dot.state.oh.us/arcgis/rest/services/ADAROW/ADA_ROW_Inventory_Image_Viewer/MapServer/0/55158/attachments/", "Photo Link")</f>
        <v>Photo Link</v>
      </c>
      <c r="Q11073" s="7" t="str">
        <f>HYPERLINK("http://data.mapchannels.com/dualmaps6/map.htm?lat=40.553482&amp;lng=-84.382663", "Map Channel Link")</f>
        <v>Map Channel Link</v>
      </c>
    </row>
    <row r="11074" spans="1:17" hidden="1" x14ac:dyDescent="0.25">
      <c r="A11074" t="s">
        <v>8916</v>
      </c>
      <c r="B11074" t="s">
        <v>8917</v>
      </c>
      <c r="C11074" t="s">
        <v>1278</v>
      </c>
      <c r="D11074">
        <v>8.032</v>
      </c>
      <c r="E11074" t="s">
        <v>17371</v>
      </c>
      <c r="F11074" t="s">
        <v>8934</v>
      </c>
      <c r="G11074" s="6">
        <v>43358.556076388893</v>
      </c>
      <c r="H11074" t="s">
        <v>16485</v>
      </c>
      <c r="I11074" t="s">
        <v>44</v>
      </c>
      <c r="J11074"/>
      <c r="K11074" t="s">
        <v>124</v>
      </c>
      <c r="M11074"/>
      <c r="N11074" t="s">
        <v>16570</v>
      </c>
      <c r="P11074" s="7" t="str">
        <f>HYPERLINK("https://collectormobile.dot.state.oh.us/arcgis/rest/services/ADAROW/ADA_ROW_Inventory_Image_Viewer/MapServer/0/1476/attachments/", "Photo Link")</f>
        <v>Photo Link</v>
      </c>
      <c r="Q11074" s="7" t="str">
        <f>HYPERLINK("http://data.mapchannels.com/dualmaps6/map.htm?lat=40.602306&amp;lng=-84.088568", "Map Channel Link")</f>
        <v>Map Channel Link</v>
      </c>
    </row>
    <row r="11075" spans="1:17" hidden="1" x14ac:dyDescent="0.25">
      <c r="A11075" t="s">
        <v>8916</v>
      </c>
      <c r="B11075" t="s">
        <v>8917</v>
      </c>
      <c r="C11075" t="s">
        <v>1278</v>
      </c>
      <c r="D11075">
        <v>8.0549999999999997</v>
      </c>
      <c r="E11075" t="s">
        <v>17372</v>
      </c>
      <c r="F11075" t="s">
        <v>8934</v>
      </c>
      <c r="G11075" s="6">
        <v>43358.56559027778</v>
      </c>
      <c r="H11075" t="s">
        <v>16485</v>
      </c>
      <c r="I11075" t="s">
        <v>44</v>
      </c>
      <c r="J11075"/>
      <c r="K11075" t="s">
        <v>124</v>
      </c>
      <c r="M11075"/>
      <c r="N11075" t="s">
        <v>16570</v>
      </c>
      <c r="P11075" s="7" t="str">
        <f>HYPERLINK("https://collectormobile.dot.state.oh.us/arcgis/rest/services/ADAROW/ADA_ROW_Inventory_Image_Viewer/MapServer/0/1477/attachments/", "Photo Link")</f>
        <v>Photo Link</v>
      </c>
      <c r="Q11075" s="7" t="str">
        <f>HYPERLINK("http://data.mapchannels.com/dualmaps6/map.htm?lat=40.602311&amp;lng=-84.088138", "Map Channel Link")</f>
        <v>Map Channel Link</v>
      </c>
    </row>
    <row r="11076" spans="1:17" hidden="1" x14ac:dyDescent="0.25">
      <c r="A11076" t="s">
        <v>8916</v>
      </c>
      <c r="B11076" t="s">
        <v>8917</v>
      </c>
      <c r="C11076" t="s">
        <v>1278</v>
      </c>
      <c r="D11076">
        <v>8.0619999999999994</v>
      </c>
      <c r="E11076" t="s">
        <v>17373</v>
      </c>
      <c r="F11076" t="s">
        <v>8934</v>
      </c>
      <c r="G11076" s="6">
        <v>43358.564016203702</v>
      </c>
      <c r="H11076" t="s">
        <v>16485</v>
      </c>
      <c r="I11076" t="s">
        <v>44</v>
      </c>
      <c r="J11076"/>
      <c r="K11076" t="s">
        <v>124</v>
      </c>
      <c r="M11076"/>
      <c r="N11076" t="s">
        <v>16563</v>
      </c>
      <c r="P11076" s="7" t="str">
        <f>HYPERLINK("https://collectormobile.dot.state.oh.us/arcgis/rest/services/ADAROW/ADA_ROW_Inventory_Image_Viewer/MapServer/0/1468/attachments/", "Photo Link")</f>
        <v>Photo Link</v>
      </c>
      <c r="Q11076" s="7" t="str">
        <f>HYPERLINK("http://data.mapchannels.com/dualmaps6/map.htm?lat=40.602314&amp;lng=-84.087993", "Map Channel Link")</f>
        <v>Map Channel Link</v>
      </c>
    </row>
    <row r="11077" spans="1:17" hidden="1" x14ac:dyDescent="0.25">
      <c r="A11077" t="s">
        <v>8916</v>
      </c>
      <c r="B11077" t="s">
        <v>8917</v>
      </c>
      <c r="C11077" t="s">
        <v>1278</v>
      </c>
      <c r="D11077">
        <v>8.0630000000000006</v>
      </c>
      <c r="E11077" t="s">
        <v>17374</v>
      </c>
      <c r="F11077" t="s">
        <v>8934</v>
      </c>
      <c r="G11077" s="6">
        <v>43358.561828703707</v>
      </c>
      <c r="H11077" t="s">
        <v>16485</v>
      </c>
      <c r="I11077" t="s">
        <v>44</v>
      </c>
      <c r="J11077"/>
      <c r="K11077" t="s">
        <v>124</v>
      </c>
      <c r="M11077"/>
      <c r="N11077" t="s">
        <v>16486</v>
      </c>
      <c r="P11077" s="7" t="str">
        <f>HYPERLINK("https://collectormobile.dot.state.oh.us/arcgis/rest/services/ADAROW/ADA_ROW_Inventory_Image_Viewer/MapServer/0/1500/attachments/", "Photo Link")</f>
        <v>Photo Link</v>
      </c>
      <c r="Q11077" s="7" t="str">
        <f>HYPERLINK("http://data.mapchannels.com/dualmaps6/map.htm?lat=40.602471&amp;lng=-84.087980", "Map Channel Link")</f>
        <v>Map Channel Link</v>
      </c>
    </row>
    <row r="11078" spans="1:17" hidden="1" x14ac:dyDescent="0.25">
      <c r="A11078" t="s">
        <v>8916</v>
      </c>
      <c r="B11078" t="s">
        <v>8917</v>
      </c>
      <c r="C11078" t="s">
        <v>1278</v>
      </c>
      <c r="D11078">
        <v>8.0830000000000002</v>
      </c>
      <c r="E11078" t="s">
        <v>17375</v>
      </c>
      <c r="F11078" t="s">
        <v>8934</v>
      </c>
      <c r="G11078" s="6">
        <v>43358.583113425928</v>
      </c>
      <c r="H11078" t="s">
        <v>16485</v>
      </c>
      <c r="I11078" t="s">
        <v>44</v>
      </c>
      <c r="J11078"/>
      <c r="K11078" t="s">
        <v>28</v>
      </c>
      <c r="M11078"/>
      <c r="N11078" t="s">
        <v>16519</v>
      </c>
      <c r="P11078" s="7" t="str">
        <f>HYPERLINK("https://collectormobile.dot.state.oh.us/arcgis/rest/services/ADAROW/ADA_ROW_Inventory_Image_Viewer/MapServer/0/1520/attachments/", "Photo Link")</f>
        <v>Photo Link</v>
      </c>
      <c r="Q11078" s="7" t="str">
        <f>HYPERLINK("http://data.mapchannels.com/dualmaps6/map.htm?lat=40.602306&amp;lng=-84.087595", "Map Channel Link")</f>
        <v>Map Channel Link</v>
      </c>
    </row>
    <row r="11079" spans="1:17" hidden="1" x14ac:dyDescent="0.25">
      <c r="A11079" t="s">
        <v>8916</v>
      </c>
      <c r="B11079" t="s">
        <v>8917</v>
      </c>
      <c r="C11079" t="s">
        <v>1278</v>
      </c>
      <c r="D11079">
        <v>8.1</v>
      </c>
      <c r="E11079" t="s">
        <v>17376</v>
      </c>
      <c r="F11079" t="s">
        <v>8934</v>
      </c>
      <c r="G11079" s="6">
        <v>43358.590381944443</v>
      </c>
      <c r="H11079" t="s">
        <v>16485</v>
      </c>
      <c r="I11079" t="s">
        <v>44</v>
      </c>
      <c r="J11079"/>
      <c r="K11079" t="s">
        <v>124</v>
      </c>
      <c r="M11079"/>
      <c r="N11079" t="s">
        <v>16524</v>
      </c>
      <c r="P11079" s="7" t="str">
        <f>HYPERLINK("https://collectormobile.dot.state.oh.us/arcgis/rest/services/ADAROW/ADA_ROW_Inventory_Image_Viewer/MapServer/0/68767/attachments/", "Photo Link")</f>
        <v>Photo Link</v>
      </c>
      <c r="Q11079" s="7" t="str">
        <f>HYPERLINK("http://data.mapchannels.com/dualmaps6/map.htm?lat=40.602331&amp;lng=-84.087273", "Map Channel Link")</f>
        <v>Map Channel Link</v>
      </c>
    </row>
    <row r="11080" spans="1:17" hidden="1" x14ac:dyDescent="0.25">
      <c r="A11080" t="s">
        <v>8916</v>
      </c>
      <c r="B11080" t="s">
        <v>8917</v>
      </c>
      <c r="C11080" t="s">
        <v>1278</v>
      </c>
      <c r="D11080">
        <v>8.1199999999999992</v>
      </c>
      <c r="E11080" t="s">
        <v>17377</v>
      </c>
      <c r="F11080" t="s">
        <v>8934</v>
      </c>
      <c r="G11080" s="6">
        <v>43358.51771990741</v>
      </c>
      <c r="H11080" t="s">
        <v>16485</v>
      </c>
      <c r="I11080" t="s">
        <v>44</v>
      </c>
      <c r="J11080"/>
      <c r="K11080" t="s">
        <v>124</v>
      </c>
      <c r="M11080"/>
      <c r="N11080" t="s">
        <v>16486</v>
      </c>
      <c r="O11080" t="s">
        <v>17378</v>
      </c>
      <c r="P11080" s="7" t="str">
        <f>HYPERLINK("https://collectormobile.dot.state.oh.us/arcgis/rest/services/ADAROW/ADA_ROW_Inventory_Image_Viewer/MapServer/0/1478/attachments/", "Photo Link")</f>
        <v>Photo Link</v>
      </c>
      <c r="Q11080" s="7" t="str">
        <f>HYPERLINK("http://data.mapchannels.com/dualmaps6/map.htm?lat=40.602319&amp;lng=-84.086889", "Map Channel Link")</f>
        <v>Map Channel Link</v>
      </c>
    </row>
    <row r="11081" spans="1:17" hidden="1" x14ac:dyDescent="0.25">
      <c r="A11081" t="s">
        <v>8916</v>
      </c>
      <c r="B11081" t="s">
        <v>8917</v>
      </c>
      <c r="C11081" t="s">
        <v>1278</v>
      </c>
      <c r="D11081">
        <v>8.1210000000000004</v>
      </c>
      <c r="E11081" t="s">
        <v>17379</v>
      </c>
      <c r="F11081" t="s">
        <v>8934</v>
      </c>
      <c r="G11081" s="6">
        <v>43358.513993055552</v>
      </c>
      <c r="H11081" t="s">
        <v>16485</v>
      </c>
      <c r="I11081" t="s">
        <v>44</v>
      </c>
      <c r="J11081"/>
      <c r="K11081" t="s">
        <v>124</v>
      </c>
      <c r="M11081"/>
      <c r="N11081" t="s">
        <v>16528</v>
      </c>
      <c r="P11081" s="7" t="str">
        <f>HYPERLINK("https://collectormobile.dot.state.oh.us/arcgis/rest/services/ADAROW/ADA_ROW_Inventory_Image_Viewer/MapServer/0/1501/attachments/", "Photo Link")</f>
        <v>Photo Link</v>
      </c>
      <c r="Q11081" s="7" t="str">
        <f>HYPERLINK("http://data.mapchannels.com/dualmaps6/map.htm?lat=40.602487&amp;lng=-84.086879", "Map Channel Link")</f>
        <v>Map Channel Link</v>
      </c>
    </row>
    <row r="11082" spans="1:17" hidden="1" x14ac:dyDescent="0.25">
      <c r="A11082" t="s">
        <v>8916</v>
      </c>
      <c r="B11082" t="s">
        <v>8917</v>
      </c>
      <c r="C11082" t="s">
        <v>1278</v>
      </c>
      <c r="D11082">
        <v>8.1280000000000001</v>
      </c>
      <c r="E11082" t="s">
        <v>17380</v>
      </c>
      <c r="F11082" t="s">
        <v>8934</v>
      </c>
      <c r="G11082" s="6">
        <v>43358.516921296286</v>
      </c>
      <c r="H11082" t="s">
        <v>16485</v>
      </c>
      <c r="I11082" t="s">
        <v>44</v>
      </c>
      <c r="J11082"/>
      <c r="K11082" t="s">
        <v>124</v>
      </c>
      <c r="M11082"/>
      <c r="N11082" t="s">
        <v>16563</v>
      </c>
      <c r="O11082" t="s">
        <v>17381</v>
      </c>
      <c r="P11082" s="7" t="str">
        <f>HYPERLINK("https://collectormobile.dot.state.oh.us/arcgis/rest/services/ADAROW/ADA_ROW_Inventory_Image_Viewer/MapServer/0/1502/attachments/", "Photo Link")</f>
        <v>Photo Link</v>
      </c>
      <c r="Q11082" s="7" t="str">
        <f>HYPERLINK("http://data.mapchannels.com/dualmaps6/map.htm?lat=40.602485&amp;lng=-84.086747", "Map Channel Link")</f>
        <v>Map Channel Link</v>
      </c>
    </row>
    <row r="11083" spans="1:17" hidden="1" x14ac:dyDescent="0.25">
      <c r="A11083" t="s">
        <v>8916</v>
      </c>
      <c r="B11083" t="s">
        <v>8917</v>
      </c>
      <c r="C11083" t="s">
        <v>1278</v>
      </c>
      <c r="D11083">
        <v>8.1430000000000007</v>
      </c>
      <c r="E11083" t="s">
        <v>17382</v>
      </c>
      <c r="F11083" t="s">
        <v>8934</v>
      </c>
      <c r="G11083" s="6">
        <v>43358.512592592589</v>
      </c>
      <c r="H11083" t="s">
        <v>16485</v>
      </c>
      <c r="I11083" t="s">
        <v>44</v>
      </c>
      <c r="J11083"/>
      <c r="K11083" t="s">
        <v>124</v>
      </c>
      <c r="M11083"/>
      <c r="N11083" t="s">
        <v>16528</v>
      </c>
      <c r="P11083" s="7" t="str">
        <f>HYPERLINK("https://collectormobile.dot.state.oh.us/arcgis/rest/services/ADAROW/ADA_ROW_Inventory_Image_Viewer/MapServer/0/1503/attachments/", "Photo Link")</f>
        <v>Photo Link</v>
      </c>
      <c r="Q11083" s="7" t="str">
        <f>HYPERLINK("http://data.mapchannels.com/dualmaps6/map.htm?lat=40.602471&amp;lng=-84.086456", "Map Channel Link")</f>
        <v>Map Channel Link</v>
      </c>
    </row>
    <row r="11084" spans="1:17" hidden="1" x14ac:dyDescent="0.25">
      <c r="A11084" t="s">
        <v>8916</v>
      </c>
      <c r="B11084" t="s">
        <v>8917</v>
      </c>
      <c r="C11084" t="s">
        <v>1325</v>
      </c>
      <c r="D11084">
        <v>1.0999999999999999E-2</v>
      </c>
      <c r="E11084" t="s">
        <v>17383</v>
      </c>
      <c r="F11084" t="s">
        <v>8922</v>
      </c>
      <c r="G11084" s="6">
        <v>44670.486284722218</v>
      </c>
      <c r="H11084" t="s">
        <v>16485</v>
      </c>
      <c r="I11084" t="s">
        <v>26</v>
      </c>
      <c r="J11084" t="s">
        <v>8943</v>
      </c>
      <c r="K11084" t="s">
        <v>28</v>
      </c>
      <c r="M11084"/>
      <c r="N11084" t="s">
        <v>16493</v>
      </c>
      <c r="P11084" s="7" t="str">
        <f>HYPERLINK("https://collectormobile.dot.state.oh.us/arcgis/rest/services/ADAROW/ADA_ROW_Inventory_Image_Viewer/MapServer/0/60347/attachments/", "Photo Link")</f>
        <v>Photo Link</v>
      </c>
      <c r="Q11084" s="7" t="str">
        <f>HYPERLINK("http://data.mapchannels.com/dualmaps6/map.htm?lat=40.438162&amp;lng=-84.380144", "Map Channel Link")</f>
        <v>Map Channel Link</v>
      </c>
    </row>
    <row r="11085" spans="1:17" hidden="1" x14ac:dyDescent="0.25">
      <c r="A11085" t="s">
        <v>8916</v>
      </c>
      <c r="B11085" t="s">
        <v>8917</v>
      </c>
      <c r="C11085" t="s">
        <v>2367</v>
      </c>
      <c r="D11085">
        <v>0.29499999999999998</v>
      </c>
      <c r="E11085" t="s">
        <v>17384</v>
      </c>
      <c r="F11085" t="s">
        <v>8922</v>
      </c>
      <c r="G11085" s="6">
        <v>44670.486284722218</v>
      </c>
      <c r="H11085" t="s">
        <v>16485</v>
      </c>
      <c r="I11085" t="s">
        <v>26</v>
      </c>
      <c r="J11085" t="s">
        <v>8943</v>
      </c>
      <c r="K11085" t="s">
        <v>28</v>
      </c>
      <c r="M11085"/>
      <c r="N11085" t="s">
        <v>16551</v>
      </c>
      <c r="P11085" s="7" t="str">
        <f>HYPERLINK("https://collectormobile.dot.state.oh.us/arcgis/rest/services/ADAROW/ADA_ROW_Inventory_Image_Viewer/MapServer/0/60350/attachments/", "Photo Link")</f>
        <v>Photo Link</v>
      </c>
      <c r="Q11085" s="7" t="str">
        <f>HYPERLINK("http://data.mapchannels.com/dualmaps6/map.htm?lat=40.438156&amp;lng=-84.380611", "Map Channel Link")</f>
        <v>Map Channel Link</v>
      </c>
    </row>
    <row r="11086" spans="1:17" hidden="1" x14ac:dyDescent="0.25">
      <c r="A11086" t="s">
        <v>8916</v>
      </c>
      <c r="B11086" t="s">
        <v>8917</v>
      </c>
      <c r="C11086" t="s">
        <v>2367</v>
      </c>
      <c r="D11086">
        <v>0.29599999999999999</v>
      </c>
      <c r="E11086" t="s">
        <v>17385</v>
      </c>
      <c r="F11086" t="s">
        <v>8922</v>
      </c>
      <c r="G11086" s="6">
        <v>44670.486284722218</v>
      </c>
      <c r="H11086" t="s">
        <v>16485</v>
      </c>
      <c r="I11086" t="s">
        <v>26</v>
      </c>
      <c r="J11086" t="s">
        <v>8943</v>
      </c>
      <c r="K11086"/>
      <c r="M11086"/>
      <c r="N11086" t="s">
        <v>16493</v>
      </c>
      <c r="P11086" s="7" t="str">
        <f>HYPERLINK("https://collectormobile.dot.state.oh.us/arcgis/rest/services/ADAROW/ADA_ROW_Inventory_Image_Viewer/MapServer/0/60349/attachments/", "Photo Link")</f>
        <v>Photo Link</v>
      </c>
      <c r="Q11086" s="7" t="str">
        <f>HYPERLINK("http://data.mapchannels.com/dualmaps6/map.htm?lat=40.438039&amp;lng=-84.380592", "Map Channel Link")</f>
        <v>Map Channel Link</v>
      </c>
    </row>
    <row r="11087" spans="1:17" hidden="1" x14ac:dyDescent="0.25">
      <c r="A11087" t="s">
        <v>8916</v>
      </c>
      <c r="B11087" t="s">
        <v>8917</v>
      </c>
      <c r="C11087" t="s">
        <v>2367</v>
      </c>
      <c r="D11087">
        <v>0.30099999999999999</v>
      </c>
      <c r="E11087" t="s">
        <v>17386</v>
      </c>
      <c r="F11087" t="s">
        <v>8922</v>
      </c>
      <c r="G11087" s="6">
        <v>44670.486284722218</v>
      </c>
      <c r="H11087" t="s">
        <v>16485</v>
      </c>
      <c r="I11087" t="s">
        <v>26</v>
      </c>
      <c r="J11087" t="s">
        <v>8943</v>
      </c>
      <c r="K11087" t="s">
        <v>38</v>
      </c>
      <c r="M11087"/>
      <c r="N11087" t="s">
        <v>16493</v>
      </c>
      <c r="P11087" s="7" t="str">
        <f>HYPERLINK("https://collectormobile.dot.state.oh.us/arcgis/rest/services/ADAROW/ADA_ROW_Inventory_Image_Viewer/MapServer/0/71271/attachments/", "Photo Link")</f>
        <v>Photo Link</v>
      </c>
      <c r="Q11087" s="7" t="str">
        <f>HYPERLINK("http://data.mapchannels.com/dualmaps6/map.htm?lat=40.438186&amp;lng=-84.380498", "Map Channel Link")</f>
        <v>Map Channel Link</v>
      </c>
    </row>
    <row r="11088" spans="1:17" hidden="1" x14ac:dyDescent="0.25">
      <c r="A11088" t="s">
        <v>8916</v>
      </c>
      <c r="B11088" t="s">
        <v>8917</v>
      </c>
      <c r="C11088" t="s">
        <v>2399</v>
      </c>
      <c r="D11088">
        <v>8.0000000000000002E-3</v>
      </c>
      <c r="E11088" t="s">
        <v>17387</v>
      </c>
      <c r="F11088" t="s">
        <v>8922</v>
      </c>
      <c r="G11088" s="6">
        <v>44670.488263888888</v>
      </c>
      <c r="H11088" t="s">
        <v>16485</v>
      </c>
      <c r="I11088" t="s">
        <v>102</v>
      </c>
      <c r="J11088" t="s">
        <v>8951</v>
      </c>
      <c r="K11088" t="s">
        <v>28</v>
      </c>
      <c r="M11088"/>
      <c r="N11088" t="s">
        <v>16489</v>
      </c>
      <c r="P11088" s="7" t="str">
        <f>HYPERLINK("https://collectormobile.dot.state.oh.us/arcgis/rest/services/ADAROW/ADA_ROW_Inventory_Image_Viewer/MapServer/0/54761/attachments/", "Photo Link")</f>
        <v>Photo Link</v>
      </c>
      <c r="Q11088" s="7" t="str">
        <f>HYPERLINK("http://data.mapchannels.com/dualmaps6/map.htm?lat=40.553515&amp;lng=-84.382553", "Map Channel Link")</f>
        <v>Map Channel Link</v>
      </c>
    </row>
    <row r="11089" spans="1:17" hidden="1" x14ac:dyDescent="0.25">
      <c r="A11089" t="s">
        <v>8916</v>
      </c>
      <c r="B11089" t="s">
        <v>8917</v>
      </c>
      <c r="C11089" t="s">
        <v>6807</v>
      </c>
      <c r="D11089">
        <v>8.9999999999999993E-3</v>
      </c>
      <c r="E11089" t="s">
        <v>17388</v>
      </c>
      <c r="F11089" t="s">
        <v>8934</v>
      </c>
      <c r="G11089" s="6">
        <v>43358.632916666669</v>
      </c>
      <c r="H11089" t="s">
        <v>16485</v>
      </c>
      <c r="I11089" t="s">
        <v>44</v>
      </c>
      <c r="J11089"/>
      <c r="K11089" t="s">
        <v>124</v>
      </c>
      <c r="M11089"/>
      <c r="N11089" t="s">
        <v>16486</v>
      </c>
      <c r="O11089" t="s">
        <v>8936</v>
      </c>
      <c r="P11089" s="7" t="str">
        <f>HYPERLINK("https://collectormobile.dot.state.oh.us/arcgis/rest/services/ADAROW/ADA_ROW_Inventory_Image_Viewer/MapServer/0/24/attachments/", "Photo Link")</f>
        <v>Photo Link</v>
      </c>
      <c r="Q11089" s="7" t="str">
        <f>HYPERLINK("http://data.mapchannels.com/dualmaps6/map.htm?lat=40.556237&amp;lng=-83.952710", "Map Channel Link")</f>
        <v>Map Channel Link</v>
      </c>
    </row>
    <row r="11090" spans="1:17" hidden="1" x14ac:dyDescent="0.25">
      <c r="A11090" t="s">
        <v>8916</v>
      </c>
      <c r="B11090" t="s">
        <v>8917</v>
      </c>
      <c r="C11090" t="s">
        <v>1494</v>
      </c>
      <c r="D11090">
        <v>3.9630000000000001</v>
      </c>
      <c r="E11090" t="s">
        <v>17389</v>
      </c>
      <c r="F11090" t="s">
        <v>8922</v>
      </c>
      <c r="G11090" s="6">
        <v>44670.486284722218</v>
      </c>
      <c r="H11090" t="s">
        <v>16485</v>
      </c>
      <c r="I11090" t="s">
        <v>26</v>
      </c>
      <c r="J11090" t="s">
        <v>8943</v>
      </c>
      <c r="K11090" t="s">
        <v>28</v>
      </c>
      <c r="M11090"/>
      <c r="N11090" t="s">
        <v>16551</v>
      </c>
      <c r="P11090" s="7" t="str">
        <f>HYPERLINK("https://collectormobile.dot.state.oh.us/arcgis/rest/services/ADAROW/ADA_ROW_Inventory_Image_Viewer/MapServer/0/59550/attachments/", "Photo Link")</f>
        <v>Photo Link</v>
      </c>
      <c r="Q11090" s="7" t="str">
        <f>HYPERLINK("http://data.mapchannels.com/dualmaps6/map.htm?lat=40.436933&amp;lng=-84.379980", "Map Channel Link")</f>
        <v>Map Channel Link</v>
      </c>
    </row>
    <row r="11091" spans="1:17" hidden="1" x14ac:dyDescent="0.25">
      <c r="A11091" t="s">
        <v>8916</v>
      </c>
      <c r="B11091" t="s">
        <v>8917</v>
      </c>
      <c r="C11091" t="s">
        <v>3369</v>
      </c>
      <c r="D11091">
        <v>8.9999999999999993E-3</v>
      </c>
      <c r="E11091" t="s">
        <v>17390</v>
      </c>
      <c r="F11091" t="s">
        <v>8934</v>
      </c>
      <c r="G11091" s="6">
        <v>43358.633506944447</v>
      </c>
      <c r="H11091" t="s">
        <v>16485</v>
      </c>
      <c r="I11091" t="s">
        <v>44</v>
      </c>
      <c r="J11091"/>
      <c r="K11091" t="s">
        <v>124</v>
      </c>
      <c r="M11091"/>
      <c r="N11091" t="s">
        <v>16570</v>
      </c>
      <c r="O11091" t="s">
        <v>8936</v>
      </c>
      <c r="P11091" s="7" t="str">
        <f>HYPERLINK("https://collectormobile.dot.state.oh.us/arcgis/rest/services/ADAROW/ADA_ROW_Inventory_Image_Viewer/MapServer/0/67528/attachments/", "Photo Link")</f>
        <v>Photo Link</v>
      </c>
      <c r="Q11091" s="7" t="str">
        <f>HYPERLINK("http://data.mapchannels.com/dualmaps6/map.htm?lat=40.556187&amp;lng=-83.952639", "Map Channel Link")</f>
        <v>Map Channel Link</v>
      </c>
    </row>
    <row r="11092" spans="1:17" hidden="1" x14ac:dyDescent="0.25">
      <c r="A11092" t="s">
        <v>8916</v>
      </c>
      <c r="B11092" t="s">
        <v>8917</v>
      </c>
      <c r="C11092" t="s">
        <v>3369</v>
      </c>
      <c r="D11092">
        <v>2.8000000000000001E-2</v>
      </c>
      <c r="E11092" t="s">
        <v>17391</v>
      </c>
      <c r="F11092" t="s">
        <v>8934</v>
      </c>
      <c r="G11092" s="6">
        <v>43358.729872685188</v>
      </c>
      <c r="H11092" t="s">
        <v>16485</v>
      </c>
      <c r="I11092" t="s">
        <v>44</v>
      </c>
      <c r="J11092"/>
      <c r="K11092" t="s">
        <v>124</v>
      </c>
      <c r="M11092"/>
      <c r="N11092" t="s">
        <v>16486</v>
      </c>
      <c r="P11092" s="7" t="str">
        <f>HYPERLINK("https://collectormobile.dot.state.oh.us/arcgis/rest/services/ADAROW/ADA_ROW_Inventory_Image_Viewer/MapServer/0/25/attachments/", "Photo Link")</f>
        <v>Photo Link</v>
      </c>
      <c r="Q11092" s="7" t="str">
        <f>HYPERLINK("http://data.mapchannels.com/dualmaps6/map.htm?lat=40.556196&amp;lng=-83.952291", "Map Channel Link")</f>
        <v>Map Channel Link</v>
      </c>
    </row>
    <row r="11093" spans="1:17" hidden="1" x14ac:dyDescent="0.25">
      <c r="A11093" t="s">
        <v>8916</v>
      </c>
      <c r="B11093" t="s">
        <v>8917</v>
      </c>
      <c r="C11093" t="s">
        <v>3369</v>
      </c>
      <c r="D11093">
        <v>3.5000000000000003E-2</v>
      </c>
      <c r="E11093" t="s">
        <v>17392</v>
      </c>
      <c r="F11093" t="s">
        <v>8934</v>
      </c>
      <c r="G11093" s="6">
        <v>43358.725694444453</v>
      </c>
      <c r="H11093" t="s">
        <v>16485</v>
      </c>
      <c r="I11093" t="s">
        <v>44</v>
      </c>
      <c r="J11093"/>
      <c r="K11093" t="s">
        <v>124</v>
      </c>
      <c r="M11093"/>
      <c r="N11093" t="s">
        <v>16570</v>
      </c>
      <c r="O11093" t="s">
        <v>8936</v>
      </c>
      <c r="P11093" s="7" t="str">
        <f>HYPERLINK("https://collectormobile.dot.state.oh.us/arcgis/rest/services/ADAROW/ADA_ROW_Inventory_Image_Viewer/MapServer/0/26/attachments/", "Photo Link")</f>
        <v>Photo Link</v>
      </c>
      <c r="Q11093" s="7" t="str">
        <f>HYPERLINK("http://data.mapchannels.com/dualmaps6/map.htm?lat=40.556200&amp;lng=-83.952155", "Map Channel Link")</f>
        <v>Map Channel Link</v>
      </c>
    </row>
    <row r="11094" spans="1:17" hidden="1" x14ac:dyDescent="0.25">
      <c r="A11094" t="s">
        <v>8916</v>
      </c>
      <c r="B11094" t="s">
        <v>8917</v>
      </c>
      <c r="C11094" t="s">
        <v>3369</v>
      </c>
      <c r="D11094">
        <v>3.5999999999999997E-2</v>
      </c>
      <c r="E11094" t="s">
        <v>17393</v>
      </c>
      <c r="F11094" t="s">
        <v>8934</v>
      </c>
      <c r="G11094" s="6">
        <v>43358.730798611112</v>
      </c>
      <c r="H11094" t="s">
        <v>16485</v>
      </c>
      <c r="I11094" t="s">
        <v>44</v>
      </c>
      <c r="J11094"/>
      <c r="K11094" t="s">
        <v>28</v>
      </c>
      <c r="M11094"/>
      <c r="N11094" t="s">
        <v>16489</v>
      </c>
      <c r="P11094" s="7" t="str">
        <f>HYPERLINK("https://collectormobile.dot.state.oh.us/arcgis/rest/services/ADAROW/ADA_ROW_Inventory_Image_Viewer/MapServer/0/16/attachments/", "Photo Link")</f>
        <v>Photo Link</v>
      </c>
      <c r="Q11094" s="7" t="str">
        <f>HYPERLINK("http://data.mapchannels.com/dualmaps6/map.htm?lat=40.556031&amp;lng=-83.952128", "Map Channel Link")</f>
        <v>Map Channel Link</v>
      </c>
    </row>
    <row r="11095" spans="1:17" hidden="1" x14ac:dyDescent="0.25">
      <c r="A11095" t="s">
        <v>8916</v>
      </c>
      <c r="B11095" t="s">
        <v>8917</v>
      </c>
      <c r="C11095" t="s">
        <v>3369</v>
      </c>
      <c r="D11095">
        <v>5.7000000000000002E-2</v>
      </c>
      <c r="E11095" t="s">
        <v>17394</v>
      </c>
      <c r="F11095" t="s">
        <v>8934</v>
      </c>
      <c r="G11095" s="6">
        <v>43358.720625000002</v>
      </c>
      <c r="H11095" t="s">
        <v>16485</v>
      </c>
      <c r="I11095" t="s">
        <v>44</v>
      </c>
      <c r="J11095"/>
      <c r="K11095" t="s">
        <v>124</v>
      </c>
      <c r="M11095"/>
      <c r="N11095" t="s">
        <v>16563</v>
      </c>
      <c r="O11095" t="s">
        <v>8936</v>
      </c>
      <c r="P11095" s="7" t="str">
        <f>HYPERLINK("https://collectormobile.dot.state.oh.us/arcgis/rest/services/ADAROW/ADA_ROW_Inventory_Image_Viewer/MapServer/0/17/attachments/", "Photo Link")</f>
        <v>Photo Link</v>
      </c>
      <c r="Q11095" s="7" t="str">
        <f>HYPERLINK("http://data.mapchannels.com/dualmaps6/map.htm?lat=40.556031&amp;lng=-83.951739", "Map Channel Link")</f>
        <v>Map Channel Link</v>
      </c>
    </row>
    <row r="11096" spans="1:17" hidden="1" x14ac:dyDescent="0.25">
      <c r="A11096" t="s">
        <v>8916</v>
      </c>
      <c r="B11096" t="s">
        <v>8917</v>
      </c>
      <c r="C11096" t="s">
        <v>3369</v>
      </c>
      <c r="D11096">
        <v>5.8000000000000003E-2</v>
      </c>
      <c r="E11096" t="s">
        <v>17395</v>
      </c>
      <c r="F11096" t="s">
        <v>8934</v>
      </c>
      <c r="G11096" s="6">
        <v>43358.72378472222</v>
      </c>
      <c r="H11096" t="s">
        <v>16485</v>
      </c>
      <c r="I11096" t="s">
        <v>44</v>
      </c>
      <c r="J11096"/>
      <c r="K11096" t="s">
        <v>124</v>
      </c>
      <c r="M11096"/>
      <c r="N11096" t="s">
        <v>16486</v>
      </c>
      <c r="O11096" t="s">
        <v>8936</v>
      </c>
      <c r="P11096" s="7" t="str">
        <f>HYPERLINK("https://collectormobile.dot.state.oh.us/arcgis/rest/services/ADAROW/ADA_ROW_Inventory_Image_Viewer/MapServer/0/67932/attachments/", "Photo Link")</f>
        <v>Photo Link</v>
      </c>
      <c r="Q11096" s="7" t="str">
        <f>HYPERLINK("http://data.mapchannels.com/dualmaps6/map.htm?lat=40.556192&amp;lng=-83.951714", "Map Channel Link")</f>
        <v>Map Channel Link</v>
      </c>
    </row>
    <row r="11097" spans="1:17" hidden="1" x14ac:dyDescent="0.25">
      <c r="A11097" t="s">
        <v>8916</v>
      </c>
      <c r="B11097" t="s">
        <v>8917</v>
      </c>
      <c r="C11097" t="s">
        <v>3369</v>
      </c>
      <c r="D11097">
        <v>9.1999999999999998E-2</v>
      </c>
      <c r="E11097" t="s">
        <v>17396</v>
      </c>
      <c r="F11097" t="s">
        <v>8934</v>
      </c>
      <c r="G11097" s="6">
        <v>43358.716550925928</v>
      </c>
      <c r="H11097" t="s">
        <v>16485</v>
      </c>
      <c r="I11097" t="s">
        <v>44</v>
      </c>
      <c r="J11097"/>
      <c r="K11097" t="s">
        <v>28</v>
      </c>
      <c r="M11097"/>
      <c r="N11097" t="s">
        <v>16489</v>
      </c>
      <c r="O11097" t="s">
        <v>8936</v>
      </c>
      <c r="P11097" s="7" t="str">
        <f>HYPERLINK("https://collectormobile.dot.state.oh.us/arcgis/rest/services/ADAROW/ADA_ROW_Inventory_Image_Viewer/MapServer/0/28/attachments/", "Photo Link")</f>
        <v>Photo Link</v>
      </c>
      <c r="Q11097" s="7" t="str">
        <f>HYPERLINK("http://data.mapchannels.com/dualmaps6/map.htm?lat=40.556033&amp;lng=-83.951074", "Map Channel Link")</f>
        <v>Map Channel Link</v>
      </c>
    </row>
    <row r="11098" spans="1:17" hidden="1" x14ac:dyDescent="0.25">
      <c r="A11098" t="s">
        <v>8916</v>
      </c>
      <c r="B11098" t="s">
        <v>8917</v>
      </c>
      <c r="C11098" t="s">
        <v>3369</v>
      </c>
      <c r="D11098">
        <v>9.7000000000000003E-2</v>
      </c>
      <c r="E11098" t="s">
        <v>17397</v>
      </c>
      <c r="F11098" t="s">
        <v>8934</v>
      </c>
      <c r="G11098" s="6">
        <v>43358.714641203696</v>
      </c>
      <c r="H11098" t="s">
        <v>16485</v>
      </c>
      <c r="I11098" t="s">
        <v>44</v>
      </c>
      <c r="J11098"/>
      <c r="K11098" t="s">
        <v>124</v>
      </c>
      <c r="M11098"/>
      <c r="N11098" t="s">
        <v>16513</v>
      </c>
      <c r="O11098" t="s">
        <v>17398</v>
      </c>
      <c r="P11098" s="7" t="str">
        <f>HYPERLINK("https://collectormobile.dot.state.oh.us/arcgis/rest/services/ADAROW/ADA_ROW_Inventory_Image_Viewer/MapServer/0/34/attachments/", "Photo Link")</f>
        <v>Photo Link</v>
      </c>
      <c r="Q11098" s="7" t="str">
        <f>HYPERLINK("http://data.mapchannels.com/dualmaps6/map.htm?lat=40.556037&amp;lng=-83.950974", "Map Channel Link")</f>
        <v>Map Channel Link</v>
      </c>
    </row>
    <row r="11099" spans="1:17" hidden="1" x14ac:dyDescent="0.25">
      <c r="A11099" t="s">
        <v>8916</v>
      </c>
      <c r="B11099" t="s">
        <v>8917</v>
      </c>
      <c r="C11099" t="s">
        <v>8438</v>
      </c>
      <c r="D11099">
        <v>0.09</v>
      </c>
      <c r="E11099" t="s">
        <v>17399</v>
      </c>
      <c r="F11099" t="s">
        <v>8934</v>
      </c>
      <c r="G11099" s="6">
        <v>43358.645289351851</v>
      </c>
      <c r="H11099" t="s">
        <v>16485</v>
      </c>
      <c r="I11099" t="s">
        <v>44</v>
      </c>
      <c r="J11099"/>
      <c r="K11099" t="s">
        <v>124</v>
      </c>
      <c r="M11099"/>
      <c r="N11099" t="s">
        <v>16570</v>
      </c>
      <c r="O11099" t="s">
        <v>17400</v>
      </c>
      <c r="P11099" s="7" t="str">
        <f>HYPERLINK("https://collectormobile.dot.state.oh.us/arcgis/rest/services/ADAROW/ADA_ROW_Inventory_Image_Viewer/MapServer/0/15/attachments/", "Photo Link")</f>
        <v>Photo Link</v>
      </c>
      <c r="Q11099" s="7" t="str">
        <f>HYPERLINK("http://data.mapchannels.com/dualmaps6/map.htm?lat=40.555554&amp;lng=-83.952904", "Map Channel Link")</f>
        <v>Map Channel Link</v>
      </c>
    </row>
    <row r="11100" spans="1:17" hidden="1" x14ac:dyDescent="0.25">
      <c r="A11100" t="s">
        <v>8916</v>
      </c>
      <c r="B11100" t="s">
        <v>8917</v>
      </c>
      <c r="C11100" t="s">
        <v>17401</v>
      </c>
      <c r="D11100">
        <v>9.9000000000000005E-2</v>
      </c>
      <c r="E11100" t="s">
        <v>17402</v>
      </c>
      <c r="F11100" t="s">
        <v>8934</v>
      </c>
      <c r="G11100" s="6">
        <v>43358.629155092603</v>
      </c>
      <c r="H11100" t="s">
        <v>16485</v>
      </c>
      <c r="I11100" t="s">
        <v>44</v>
      </c>
      <c r="J11100"/>
      <c r="K11100" t="s">
        <v>124</v>
      </c>
      <c r="M11100"/>
      <c r="N11100" t="s">
        <v>16486</v>
      </c>
      <c r="O11100" t="s">
        <v>8936</v>
      </c>
      <c r="P11100" s="7" t="str">
        <f>HYPERLINK("https://collectormobile.dot.state.oh.us/arcgis/rest/services/ADAROW/ADA_ROW_Inventory_Image_Viewer/MapServer/0/1525/attachments/", "Photo Link")</f>
        <v>Photo Link</v>
      </c>
      <c r="Q11100" s="7" t="str">
        <f>HYPERLINK("http://data.mapchannels.com/dualmaps6/map.htm?lat=40.556565&amp;lng=-83.952733", "Map Channel Link")</f>
        <v>Map Channel Link</v>
      </c>
    </row>
    <row r="11101" spans="1:17" hidden="1" x14ac:dyDescent="0.25">
      <c r="A11101" t="s">
        <v>8916</v>
      </c>
      <c r="B11101" t="s">
        <v>8917</v>
      </c>
      <c r="C11101" t="s">
        <v>17401</v>
      </c>
      <c r="D11101">
        <v>9.9000000000000005E-2</v>
      </c>
      <c r="E11101" t="s">
        <v>17403</v>
      </c>
      <c r="F11101" t="s">
        <v>8934</v>
      </c>
      <c r="G11101" s="6">
        <v>43358.630879629629</v>
      </c>
      <c r="H11101" t="s">
        <v>16485</v>
      </c>
      <c r="I11101" t="s">
        <v>44</v>
      </c>
      <c r="J11101"/>
      <c r="K11101" t="s">
        <v>124</v>
      </c>
      <c r="M11101"/>
      <c r="N11101" t="s">
        <v>16570</v>
      </c>
      <c r="O11101" t="s">
        <v>8936</v>
      </c>
      <c r="P11101" s="7" t="str">
        <f>HYPERLINK("https://collectormobile.dot.state.oh.us/arcgis/rest/services/ADAROW/ADA_ROW_Inventory_Image_Viewer/MapServer/0/1526/attachments/", "Photo Link")</f>
        <v>Photo Link</v>
      </c>
      <c r="Q11101" s="7" t="str">
        <f>HYPERLINK("http://data.mapchannels.com/dualmaps6/map.htm?lat=40.556665&amp;lng=-83.952729", "Map Channel Link")</f>
        <v>Map Channel Link</v>
      </c>
    </row>
    <row r="11102" spans="1:17" hidden="1" x14ac:dyDescent="0.25">
      <c r="A11102" t="s">
        <v>8916</v>
      </c>
      <c r="B11102" t="s">
        <v>8917</v>
      </c>
      <c r="C11102" t="s">
        <v>6232</v>
      </c>
      <c r="D11102">
        <v>0.123</v>
      </c>
      <c r="E11102" t="s">
        <v>17404</v>
      </c>
      <c r="F11102" t="s">
        <v>8934</v>
      </c>
      <c r="G11102" s="6">
        <v>43358.705324074072</v>
      </c>
      <c r="H11102" t="s">
        <v>16485</v>
      </c>
      <c r="I11102" t="s">
        <v>44</v>
      </c>
      <c r="J11102"/>
      <c r="K11102" t="s">
        <v>124</v>
      </c>
      <c r="M11102"/>
      <c r="N11102" t="s">
        <v>16563</v>
      </c>
      <c r="O11102" t="s">
        <v>8936</v>
      </c>
      <c r="P11102" s="7" t="str">
        <f>HYPERLINK("https://collectormobile.dot.state.oh.us/arcgis/rest/services/ADAROW/ADA_ROW_Inventory_Image_Viewer/MapServer/0/22/attachments/", "Photo Link")</f>
        <v>Photo Link</v>
      </c>
      <c r="Q11102" s="7" t="str">
        <f>HYPERLINK("http://data.mapchannels.com/dualmaps6/map.htm?lat=40.556022&amp;lng=-83.953971", "Map Channel Link")</f>
        <v>Map Channel Link</v>
      </c>
    </row>
    <row r="11103" spans="1:17" hidden="1" x14ac:dyDescent="0.25">
      <c r="A11103" t="s">
        <v>8916</v>
      </c>
      <c r="B11103" t="s">
        <v>8917</v>
      </c>
      <c r="C11103" t="s">
        <v>6232</v>
      </c>
      <c r="D11103">
        <v>0.13500000000000001</v>
      </c>
      <c r="E11103" t="s">
        <v>17405</v>
      </c>
      <c r="F11103" t="s">
        <v>8934</v>
      </c>
      <c r="G11103" s="6">
        <v>43358.703622685192</v>
      </c>
      <c r="H11103" t="s">
        <v>16485</v>
      </c>
      <c r="I11103" t="s">
        <v>44</v>
      </c>
      <c r="J11103"/>
      <c r="K11103" t="s">
        <v>124</v>
      </c>
      <c r="M11103"/>
      <c r="N11103" t="s">
        <v>16486</v>
      </c>
      <c r="O11103" t="s">
        <v>8936</v>
      </c>
      <c r="P11103" s="7" t="str">
        <f>HYPERLINK("https://collectormobile.dot.state.oh.us/arcgis/rest/services/ADAROW/ADA_ROW_Inventory_Image_Viewer/MapServer/0/30/attachments/", "Photo Link")</f>
        <v>Photo Link</v>
      </c>
      <c r="Q11103" s="7" t="str">
        <f>HYPERLINK("http://data.mapchannels.com/dualmaps6/map.htm?lat=40.556182&amp;lng=-83.953996", "Map Channel Link")</f>
        <v>Map Channel Link</v>
      </c>
    </row>
    <row r="11104" spans="1:17" hidden="1" x14ac:dyDescent="0.25">
      <c r="A11104" t="s">
        <v>8916</v>
      </c>
      <c r="B11104" t="s">
        <v>8917</v>
      </c>
      <c r="C11104" t="s">
        <v>6234</v>
      </c>
      <c r="D11104">
        <v>0.13600000000000001</v>
      </c>
      <c r="E11104" t="s">
        <v>17406</v>
      </c>
      <c r="F11104" t="s">
        <v>8934</v>
      </c>
      <c r="G11104" s="6">
        <v>43358.697835648149</v>
      </c>
      <c r="H11104" t="s">
        <v>16485</v>
      </c>
      <c r="I11104" t="s">
        <v>44</v>
      </c>
      <c r="J11104"/>
      <c r="K11104" t="s">
        <v>124</v>
      </c>
      <c r="M11104"/>
      <c r="N11104" t="s">
        <v>16563</v>
      </c>
      <c r="O11104" t="s">
        <v>8936</v>
      </c>
      <c r="P11104" s="7" t="str">
        <f>HYPERLINK("https://collectormobile.dot.state.oh.us/arcgis/rest/services/ADAROW/ADA_ROW_Inventory_Image_Viewer/MapServer/0/36/attachments/", "Photo Link")</f>
        <v>Photo Link</v>
      </c>
      <c r="Q11104" s="7" t="str">
        <f>HYPERLINK("http://data.mapchannels.com/dualmaps6/map.htm?lat=40.556203&amp;lng=-83.954578", "Map Channel Link")</f>
        <v>Map Channel Link</v>
      </c>
    </row>
    <row r="11105" spans="1:17" hidden="1" x14ac:dyDescent="0.25">
      <c r="A11105" t="s">
        <v>8916</v>
      </c>
      <c r="B11105" t="s">
        <v>8917</v>
      </c>
      <c r="C11105" t="s">
        <v>9009</v>
      </c>
      <c r="D11105">
        <v>5.8999999999999997E-2</v>
      </c>
      <c r="E11105" t="s">
        <v>17407</v>
      </c>
      <c r="F11105" t="s">
        <v>8934</v>
      </c>
      <c r="G11105" s="6">
        <v>43358.554652777777</v>
      </c>
      <c r="H11105" t="s">
        <v>16485</v>
      </c>
      <c r="I11105" t="s">
        <v>44</v>
      </c>
      <c r="J11105"/>
      <c r="K11105" t="s">
        <v>124</v>
      </c>
      <c r="M11105"/>
      <c r="N11105" t="s">
        <v>16570</v>
      </c>
      <c r="O11105" t="s">
        <v>17408</v>
      </c>
      <c r="P11105" s="7" t="str">
        <f>HYPERLINK("https://collectormobile.dot.state.oh.us/arcgis/rest/services/ADAROW/ADA_ROW_Inventory_Image_Viewer/MapServer/0/1475/attachments/", "Photo Link")</f>
        <v>Photo Link</v>
      </c>
      <c r="Q11105" s="7" t="str">
        <f>HYPERLINK("http://data.mapchannels.com/dualmaps6/map.htm?lat=40.602305&amp;lng=-84.088736", "Map Channel Link")</f>
        <v>Map Channel Link</v>
      </c>
    </row>
    <row r="11106" spans="1:17" hidden="1" x14ac:dyDescent="0.25">
      <c r="A11106" t="s">
        <v>8916</v>
      </c>
      <c r="B11106" t="s">
        <v>8917</v>
      </c>
      <c r="C11106" t="s">
        <v>9009</v>
      </c>
      <c r="D11106">
        <v>7.0000000000000007E-2</v>
      </c>
      <c r="E11106" t="s">
        <v>17409</v>
      </c>
      <c r="F11106" t="s">
        <v>8934</v>
      </c>
      <c r="G11106" s="6">
        <v>43358.557789351849</v>
      </c>
      <c r="H11106" t="s">
        <v>16485</v>
      </c>
      <c r="I11106" t="s">
        <v>44</v>
      </c>
      <c r="J11106"/>
      <c r="K11106" t="s">
        <v>124</v>
      </c>
      <c r="M11106"/>
      <c r="N11106" t="s">
        <v>16524</v>
      </c>
      <c r="P11106" s="7" t="str">
        <f>HYPERLINK("https://collectormobile.dot.state.oh.us/arcgis/rest/services/ADAROW/ADA_ROW_Inventory_Image_Viewer/MapServer/0/1499/attachments/", "Photo Link")</f>
        <v>Photo Link</v>
      </c>
      <c r="Q11106" s="7" t="str">
        <f>HYPERLINK("http://data.mapchannels.com/dualmaps6/map.htm?lat=40.602466&amp;lng=-84.088576", "Map Channel Link")</f>
        <v>Map Channel Link</v>
      </c>
    </row>
    <row r="11107" spans="1:17" hidden="1" x14ac:dyDescent="0.25">
      <c r="A11107" t="s">
        <v>8916</v>
      </c>
      <c r="B11107" t="s">
        <v>8917</v>
      </c>
      <c r="C11107" t="s">
        <v>9017</v>
      </c>
      <c r="D11107">
        <v>0.111</v>
      </c>
      <c r="E11107" t="s">
        <v>17410</v>
      </c>
      <c r="F11107" t="s">
        <v>8934</v>
      </c>
      <c r="G11107" s="6">
        <v>43358.599988425929</v>
      </c>
      <c r="H11107" t="s">
        <v>16485</v>
      </c>
      <c r="I11107" t="s">
        <v>44</v>
      </c>
      <c r="J11107"/>
      <c r="K11107" t="s">
        <v>124</v>
      </c>
      <c r="M11107"/>
      <c r="N11107" t="s">
        <v>16519</v>
      </c>
      <c r="O11107" t="s">
        <v>17411</v>
      </c>
      <c r="P11107" s="7" t="str">
        <f>HYPERLINK("https://collectormobile.dot.state.oh.us/arcgis/rest/services/ADAROW/ADA_ROW_Inventory_Image_Viewer/MapServer/0/1474/attachments/", "Photo Link")</f>
        <v>Photo Link</v>
      </c>
      <c r="Q11107" s="7" t="str">
        <f>HYPERLINK("http://data.mapchannels.com/dualmaps6/map.htm?lat=40.603388&amp;lng=-84.087364", "Map Channel Link")</f>
        <v>Map Channel Link</v>
      </c>
    </row>
    <row r="11108" spans="1:17" hidden="1" x14ac:dyDescent="0.25">
      <c r="A11108" t="s">
        <v>8916</v>
      </c>
      <c r="B11108" t="s">
        <v>8917</v>
      </c>
      <c r="C11108" t="s">
        <v>9021</v>
      </c>
      <c r="D11108">
        <v>0.112</v>
      </c>
      <c r="E11108" t="s">
        <v>17412</v>
      </c>
      <c r="F11108" t="s">
        <v>8934</v>
      </c>
      <c r="G11108" s="6">
        <v>43358.572268518517</v>
      </c>
      <c r="H11108" t="s">
        <v>16485</v>
      </c>
      <c r="I11108" t="s">
        <v>44</v>
      </c>
      <c r="J11108"/>
      <c r="K11108" t="s">
        <v>28</v>
      </c>
      <c r="M11108"/>
      <c r="N11108" t="s">
        <v>16489</v>
      </c>
      <c r="P11108" s="7" t="str">
        <f>HYPERLINK("https://collectormobile.dot.state.oh.us/arcgis/rest/services/ADAROW/ADA_ROW_Inventory_Image_Viewer/MapServer/0/1467/attachments/", "Photo Link")</f>
        <v>Photo Link</v>
      </c>
      <c r="Q11108" s="7" t="str">
        <f>HYPERLINK("http://data.mapchannels.com/dualmaps6/map.htm?lat=40.601396&amp;lng=-84.087327", "Map Channel Link")</f>
        <v>Map Channel Link</v>
      </c>
    </row>
    <row r="11109" spans="1:17" hidden="1" x14ac:dyDescent="0.25">
      <c r="A11109" t="s">
        <v>8916</v>
      </c>
      <c r="B11109" t="s">
        <v>8917</v>
      </c>
      <c r="C11109" t="s">
        <v>9021</v>
      </c>
      <c r="D11109">
        <v>0.112</v>
      </c>
      <c r="E11109" t="s">
        <v>17413</v>
      </c>
      <c r="F11109" t="s">
        <v>8934</v>
      </c>
      <c r="G11109" s="6">
        <v>43358.573773148149</v>
      </c>
      <c r="H11109" t="s">
        <v>16485</v>
      </c>
      <c r="I11109" t="s">
        <v>44</v>
      </c>
      <c r="J11109"/>
      <c r="K11109" t="s">
        <v>124</v>
      </c>
      <c r="M11109"/>
      <c r="N11109" t="s">
        <v>16563</v>
      </c>
      <c r="P11109" s="7" t="str">
        <f>HYPERLINK("https://collectormobile.dot.state.oh.us/arcgis/rest/services/ADAROW/ADA_ROW_Inventory_Image_Viewer/MapServer/0/1470/attachments/", "Photo Link")</f>
        <v>Photo Link</v>
      </c>
      <c r="Q11109" s="7" t="str">
        <f>HYPERLINK("http://data.mapchannels.com/dualmaps6/map.htm?lat=40.601529&amp;lng=-84.087327", "Map Channel Link")</f>
        <v>Map Channel Link</v>
      </c>
    </row>
    <row r="11110" spans="1:17" hidden="1" x14ac:dyDescent="0.25">
      <c r="A11110" t="s">
        <v>8916</v>
      </c>
      <c r="B11110" t="s">
        <v>8917</v>
      </c>
      <c r="C11110" t="s">
        <v>9025</v>
      </c>
      <c r="D11110">
        <v>5.8999999999999997E-2</v>
      </c>
      <c r="E11110" t="s">
        <v>17414</v>
      </c>
      <c r="F11110" t="s">
        <v>8934</v>
      </c>
      <c r="G11110" s="6">
        <v>43358.552442129629</v>
      </c>
      <c r="H11110" t="s">
        <v>16485</v>
      </c>
      <c r="I11110" t="s">
        <v>44</v>
      </c>
      <c r="J11110"/>
      <c r="K11110" t="s">
        <v>124</v>
      </c>
      <c r="M11110"/>
      <c r="N11110" t="s">
        <v>16486</v>
      </c>
      <c r="P11110" s="7" t="str">
        <f>HYPERLINK("https://collectormobile.dot.state.oh.us/arcgis/rest/services/ADAROW/ADA_ROW_Inventory_Image_Viewer/MapServer/0/1498/attachments/", "Photo Link")</f>
        <v>Photo Link</v>
      </c>
      <c r="Q11110" s="7" t="str">
        <f>HYPERLINK("http://data.mapchannels.com/dualmaps6/map.htm?lat=40.602298&amp;lng=-84.089382", "Map Channel Link")</f>
        <v>Map Channel Link</v>
      </c>
    </row>
    <row r="11111" spans="1:17" hidden="1" x14ac:dyDescent="0.25">
      <c r="A11111" t="s">
        <v>8916</v>
      </c>
      <c r="B11111" t="s">
        <v>9027</v>
      </c>
      <c r="C11111" t="s">
        <v>3133</v>
      </c>
      <c r="D11111">
        <v>7.0190000000000001</v>
      </c>
      <c r="E11111" t="s">
        <v>17415</v>
      </c>
      <c r="F11111" t="s">
        <v>8934</v>
      </c>
      <c r="G11111" s="6">
        <v>43365.660613425927</v>
      </c>
      <c r="H11111" t="s">
        <v>16485</v>
      </c>
      <c r="I11111" t="s">
        <v>44</v>
      </c>
      <c r="J11111"/>
      <c r="K11111" t="s">
        <v>124</v>
      </c>
      <c r="M11111"/>
      <c r="N11111" t="s">
        <v>16524</v>
      </c>
      <c r="O11111" t="s">
        <v>17416</v>
      </c>
      <c r="P11111" s="7" t="str">
        <f>HYPERLINK("https://collectormobile.dot.state.oh.us/arcgis/rest/services/ADAROW/ADA_ROW_Inventory_Image_Viewer/MapServer/0/1481/attachments/", "Photo Link")</f>
        <v>Photo Link</v>
      </c>
      <c r="Q11111" s="7" t="str">
        <f>HYPERLINK("http://data.mapchannels.com/dualmaps6/map.htm?lat=40.218828&amp;lng=-83.960082", "Map Channel Link")</f>
        <v>Map Channel Link</v>
      </c>
    </row>
    <row r="11112" spans="1:17" hidden="1" x14ac:dyDescent="0.25">
      <c r="A11112" t="s">
        <v>8916</v>
      </c>
      <c r="B11112" t="s">
        <v>9027</v>
      </c>
      <c r="C11112" t="s">
        <v>3133</v>
      </c>
      <c r="D11112">
        <v>7.02</v>
      </c>
      <c r="E11112" t="s">
        <v>17417</v>
      </c>
      <c r="F11112" t="s">
        <v>8934</v>
      </c>
      <c r="G11112" s="6">
        <v>43365.663993055547</v>
      </c>
      <c r="H11112" t="s">
        <v>16485</v>
      </c>
      <c r="I11112" t="s">
        <v>44</v>
      </c>
      <c r="J11112"/>
      <c r="K11112" t="s">
        <v>124</v>
      </c>
      <c r="M11112"/>
      <c r="N11112" t="s">
        <v>16528</v>
      </c>
      <c r="O11112" t="s">
        <v>8936</v>
      </c>
      <c r="P11112" s="7" t="str">
        <f>HYPERLINK("https://collectormobile.dot.state.oh.us/arcgis/rest/services/ADAROW/ADA_ROW_Inventory_Image_Viewer/MapServer/0/71268/attachments/", "Photo Link")</f>
        <v>Photo Link</v>
      </c>
      <c r="Q11112" s="7" t="str">
        <f>HYPERLINK("http://data.mapchannels.com/dualmaps6/map.htm?lat=40.218842&amp;lng=-83.960250", "Map Channel Link")</f>
        <v>Map Channel Link</v>
      </c>
    </row>
    <row r="11113" spans="1:17" hidden="1" x14ac:dyDescent="0.25">
      <c r="A11113" t="s">
        <v>8916</v>
      </c>
      <c r="B11113" t="s">
        <v>9027</v>
      </c>
      <c r="C11113" t="s">
        <v>851</v>
      </c>
      <c r="D11113">
        <v>3.6909999999999998</v>
      </c>
      <c r="E11113" t="s">
        <v>17418</v>
      </c>
      <c r="F11113" t="s">
        <v>8934</v>
      </c>
      <c r="G11113" s="6">
        <v>43365.665011574078</v>
      </c>
      <c r="H11113" t="s">
        <v>16485</v>
      </c>
      <c r="I11113" t="s">
        <v>44</v>
      </c>
      <c r="J11113"/>
      <c r="K11113" t="s">
        <v>124</v>
      </c>
      <c r="M11113"/>
      <c r="N11113" t="s">
        <v>16528</v>
      </c>
      <c r="P11113" s="7" t="str">
        <f>HYPERLINK("https://collectormobile.dot.state.oh.us/arcgis/rest/services/ADAROW/ADA_ROW_Inventory_Image_Viewer/MapServer/0/1527/attachments/", "Photo Link")</f>
        <v>Photo Link</v>
      </c>
      <c r="Q11113" s="7" t="str">
        <f>HYPERLINK("http://data.mapchannels.com/dualmaps6/map.htm?lat=40.218887&amp;lng=-83.960341", "Map Channel Link")</f>
        <v>Map Channel Link</v>
      </c>
    </row>
    <row r="11114" spans="1:17" hidden="1" x14ac:dyDescent="0.25">
      <c r="A11114" t="s">
        <v>8916</v>
      </c>
      <c r="B11114" t="s">
        <v>9027</v>
      </c>
      <c r="C11114" t="s">
        <v>851</v>
      </c>
      <c r="D11114">
        <v>3.694</v>
      </c>
      <c r="E11114" t="s">
        <v>17419</v>
      </c>
      <c r="F11114" t="s">
        <v>8934</v>
      </c>
      <c r="G11114" s="6">
        <v>43365.654305555552</v>
      </c>
      <c r="H11114" t="s">
        <v>16485</v>
      </c>
      <c r="I11114" t="s">
        <v>44</v>
      </c>
      <c r="J11114"/>
      <c r="K11114" t="s">
        <v>124</v>
      </c>
      <c r="M11114"/>
      <c r="N11114" t="s">
        <v>16528</v>
      </c>
      <c r="P11114" s="7" t="str">
        <f>HYPERLINK("https://collectormobile.dot.state.oh.us/arcgis/rest/services/ADAROW/ADA_ROW_Inventory_Image_Viewer/MapServer/0/1504/attachments/", "Photo Link")</f>
        <v>Photo Link</v>
      </c>
      <c r="Q11114" s="7" t="str">
        <f>HYPERLINK("http://data.mapchannels.com/dualmaps6/map.htm?lat=40.219033&amp;lng=-83.960282", "Map Channel Link")</f>
        <v>Map Channel Link</v>
      </c>
    </row>
    <row r="11115" spans="1:17" hidden="1" x14ac:dyDescent="0.25">
      <c r="A11115" t="s">
        <v>8916</v>
      </c>
      <c r="B11115" t="s">
        <v>9027</v>
      </c>
      <c r="C11115" t="s">
        <v>851</v>
      </c>
      <c r="D11115">
        <v>3.7080000000000002</v>
      </c>
      <c r="E11115" t="s">
        <v>17420</v>
      </c>
      <c r="F11115" t="s">
        <v>8934</v>
      </c>
      <c r="G11115" s="6">
        <v>43365.658888888887</v>
      </c>
      <c r="H11115" t="s">
        <v>16485</v>
      </c>
      <c r="I11115" t="s">
        <v>44</v>
      </c>
      <c r="J11115"/>
      <c r="K11115" t="s">
        <v>124</v>
      </c>
      <c r="M11115"/>
      <c r="N11115" t="s">
        <v>16528</v>
      </c>
      <c r="P11115" s="7" t="str">
        <f>HYPERLINK("https://collectormobile.dot.state.oh.us/arcgis/rest/services/ADAROW/ADA_ROW_Inventory_Image_Viewer/MapServer/0/1480/attachments/", "Photo Link")</f>
        <v>Photo Link</v>
      </c>
      <c r="Q11115" s="7" t="str">
        <f>HYPERLINK("http://data.mapchannels.com/dualmaps6/map.htm?lat=40.218871&amp;lng=-83.960030", "Map Channel Link")</f>
        <v>Map Channel Link</v>
      </c>
    </row>
    <row r="11116" spans="1:17" hidden="1" x14ac:dyDescent="0.25">
      <c r="A11116" t="s">
        <v>8916</v>
      </c>
      <c r="B11116" t="s">
        <v>9027</v>
      </c>
      <c r="C11116" t="s">
        <v>3530</v>
      </c>
      <c r="D11116">
        <v>6.3680000000000003</v>
      </c>
      <c r="E11116" t="s">
        <v>17421</v>
      </c>
      <c r="F11116" t="s">
        <v>9642</v>
      </c>
      <c r="G11116" s="6">
        <v>44529.79614583333</v>
      </c>
      <c r="H11116" t="s">
        <v>16485</v>
      </c>
      <c r="I11116" t="s">
        <v>44</v>
      </c>
      <c r="J11116"/>
      <c r="K11116" t="s">
        <v>124</v>
      </c>
      <c r="M11116"/>
      <c r="N11116" t="s">
        <v>16513</v>
      </c>
      <c r="O11116" t="s">
        <v>17422</v>
      </c>
      <c r="P11116" s="7" t="str">
        <f>HYPERLINK("https://collectormobile.dot.state.oh.us/arcgis/rest/services/ADAROW/ADA_ROW_Inventory_Image_Viewer/MapServer/0/1558/attachments/", "Photo Link")</f>
        <v>Photo Link</v>
      </c>
      <c r="Q11116" s="7" t="str">
        <f>HYPERLINK("http://data.mapchannels.com/dualmaps6/map.htm?lat=40.055890&amp;lng=-83.918631", "Map Channel Link")</f>
        <v>Map Channel Link</v>
      </c>
    </row>
    <row r="11117" spans="1:17" hidden="1" x14ac:dyDescent="0.25">
      <c r="A11117" t="s">
        <v>8916</v>
      </c>
      <c r="B11117" t="s">
        <v>9027</v>
      </c>
      <c r="C11117" t="s">
        <v>3530</v>
      </c>
      <c r="D11117">
        <v>8.4979999999999993</v>
      </c>
      <c r="E11117" t="s">
        <v>17423</v>
      </c>
      <c r="F11117" t="s">
        <v>9490</v>
      </c>
      <c r="G11117" s="6">
        <v>43365.509293981479</v>
      </c>
      <c r="H11117" t="s">
        <v>16485</v>
      </c>
      <c r="I11117" t="s">
        <v>44</v>
      </c>
      <c r="J11117"/>
      <c r="K11117"/>
      <c r="M11117"/>
      <c r="N11117" t="s">
        <v>16493</v>
      </c>
      <c r="P11117" s="7" t="str">
        <f>HYPERLINK("https://collectormobile.dot.state.oh.us/arcgis/rest/services/ADAROW/ADA_ROW_Inventory_Image_Viewer/MapServer/0/1559/attachments/", "Photo Link")</f>
        <v>Photo Link</v>
      </c>
      <c r="Q11117" s="7" t="str">
        <f>HYPERLINK("http://data.mapchannels.com/dualmaps6/map.htm?lat=40.050917&amp;lng=-83.880078", "Map Channel Link")</f>
        <v>Map Channel Link</v>
      </c>
    </row>
    <row r="11118" spans="1:17" hidden="1" x14ac:dyDescent="0.25">
      <c r="A11118" t="s">
        <v>8916</v>
      </c>
      <c r="B11118" t="s">
        <v>9027</v>
      </c>
      <c r="C11118" t="s">
        <v>3530</v>
      </c>
      <c r="D11118">
        <v>8.6289999999999996</v>
      </c>
      <c r="E11118" t="s">
        <v>17424</v>
      </c>
      <c r="F11118" t="s">
        <v>9490</v>
      </c>
      <c r="G11118" s="6">
        <v>43365.498993055553</v>
      </c>
      <c r="H11118" t="s">
        <v>16485</v>
      </c>
      <c r="I11118" t="s">
        <v>44</v>
      </c>
      <c r="J11118"/>
      <c r="K11118" t="s">
        <v>124</v>
      </c>
      <c r="M11118"/>
      <c r="N11118" t="s">
        <v>16528</v>
      </c>
      <c r="P11118" s="7" t="str">
        <f>HYPERLINK("https://collectormobile.dot.state.oh.us/arcgis/rest/services/ADAROW/ADA_ROW_Inventory_Image_Viewer/MapServer/0/1496/attachments/", "Photo Link")</f>
        <v>Photo Link</v>
      </c>
      <c r="Q11118" s="7" t="str">
        <f>HYPERLINK("http://data.mapchannels.com/dualmaps6/map.htm?lat=40.049647&amp;lng=-83.878217", "Map Channel Link")</f>
        <v>Map Channel Link</v>
      </c>
    </row>
    <row r="11119" spans="1:17" hidden="1" x14ac:dyDescent="0.25">
      <c r="A11119" t="s">
        <v>8916</v>
      </c>
      <c r="B11119" t="s">
        <v>9027</v>
      </c>
      <c r="C11119" t="s">
        <v>4029</v>
      </c>
      <c r="D11119">
        <v>6.0000000000000001E-3</v>
      </c>
      <c r="E11119" t="s">
        <v>17425</v>
      </c>
      <c r="F11119" t="s">
        <v>8922</v>
      </c>
      <c r="G11119" s="6">
        <v>43410.861643518518</v>
      </c>
      <c r="H11119" t="s">
        <v>16485</v>
      </c>
      <c r="I11119" t="s">
        <v>44</v>
      </c>
      <c r="J11119"/>
      <c r="K11119" t="s">
        <v>38</v>
      </c>
      <c r="M11119"/>
      <c r="N11119" t="s">
        <v>16551</v>
      </c>
      <c r="P11119" s="7" t="str">
        <f>HYPERLINK("https://collectormobile.dot.state.oh.us/arcgis/rest/services/ADAROW/ADA_ROW_Inventory_Image_Viewer/MapServer/0/1515/attachments/", "Photo Link")</f>
        <v>Photo Link</v>
      </c>
      <c r="Q11119" s="7" t="str">
        <f>HYPERLINK("http://data.mapchannels.com/dualmaps6/map.htm?lat=40.055906&amp;lng=-83.918859", "Map Channel Link")</f>
        <v>Map Channel Link</v>
      </c>
    </row>
    <row r="11120" spans="1:17" hidden="1" x14ac:dyDescent="0.25">
      <c r="A11120" t="s">
        <v>8916</v>
      </c>
      <c r="B11120" t="s">
        <v>9027</v>
      </c>
      <c r="C11120" t="s">
        <v>1725</v>
      </c>
      <c r="D11120">
        <v>7.0000000000000001E-3</v>
      </c>
      <c r="E11120" t="s">
        <v>17426</v>
      </c>
      <c r="F11120" t="s">
        <v>9160</v>
      </c>
      <c r="G11120" s="6">
        <v>43358.754479166673</v>
      </c>
      <c r="H11120" t="s">
        <v>16485</v>
      </c>
      <c r="I11120" t="s">
        <v>44</v>
      </c>
      <c r="J11120"/>
      <c r="K11120" t="s">
        <v>38</v>
      </c>
      <c r="M11120"/>
      <c r="N11120" t="s">
        <v>16493</v>
      </c>
      <c r="P11120" s="7" t="str">
        <f>HYPERLINK("https://collectormobile.dot.state.oh.us/arcgis/rest/services/ADAROW/ADA_ROW_Inventory_Image_Viewer/MapServer/0/1518/attachments/", "Photo Link")</f>
        <v>Photo Link</v>
      </c>
      <c r="Q11120" s="7" t="str">
        <f>HYPERLINK("http://data.mapchannels.com/dualmaps6/map.htm?lat=40.049654&amp;lng=-83.877880", "Map Channel Link")</f>
        <v>Map Channel Link</v>
      </c>
    </row>
    <row r="11121" spans="1:17" hidden="1" x14ac:dyDescent="0.25">
      <c r="A11121" t="s">
        <v>8916</v>
      </c>
      <c r="B11121" t="s">
        <v>9027</v>
      </c>
      <c r="C11121" t="s">
        <v>9118</v>
      </c>
      <c r="D11121">
        <v>9.4E-2</v>
      </c>
      <c r="E11121" t="s">
        <v>17427</v>
      </c>
      <c r="F11121" t="s">
        <v>8934</v>
      </c>
      <c r="G11121" s="6">
        <v>43365.649375000001</v>
      </c>
      <c r="H11121" t="s">
        <v>16485</v>
      </c>
      <c r="I11121" t="s">
        <v>44</v>
      </c>
      <c r="J11121"/>
      <c r="K11121" t="s">
        <v>124</v>
      </c>
      <c r="M11121"/>
      <c r="N11121" t="s">
        <v>16513</v>
      </c>
      <c r="O11121" t="s">
        <v>17428</v>
      </c>
      <c r="P11121" s="7" t="str">
        <f>HYPERLINK("https://collectormobile.dot.state.oh.us/arcgis/rest/services/ADAROW/ADA_ROW_Inventory_Image_Viewer/MapServer/0/72074/attachments/", "Photo Link")</f>
        <v>Photo Link</v>
      </c>
      <c r="Q11121" s="7" t="str">
        <f>HYPERLINK("http://data.mapchannels.com/dualmaps6/map.htm?lat=40.218698&amp;lng=-83.957914", "Map Channel Link")</f>
        <v>Map Channel Link</v>
      </c>
    </row>
    <row r="11122" spans="1:17" hidden="1" x14ac:dyDescent="0.25">
      <c r="A11122" t="s">
        <v>8916</v>
      </c>
      <c r="B11122" t="s">
        <v>9027</v>
      </c>
      <c r="C11122" t="s">
        <v>3107</v>
      </c>
      <c r="D11122">
        <v>5.0000000000000001E-3</v>
      </c>
      <c r="E11122" t="s">
        <v>17429</v>
      </c>
      <c r="F11122" t="s">
        <v>9490</v>
      </c>
      <c r="G11122" s="6">
        <v>43365.507488425923</v>
      </c>
      <c r="H11122" t="s">
        <v>16485</v>
      </c>
      <c r="I11122" t="s">
        <v>44</v>
      </c>
      <c r="J11122"/>
      <c r="K11122" t="s">
        <v>124</v>
      </c>
      <c r="M11122"/>
      <c r="N11122" t="s">
        <v>16563</v>
      </c>
      <c r="P11122" s="7" t="str">
        <f>HYPERLINK("https://collectormobile.dot.state.oh.us/arcgis/rest/services/ADAROW/ADA_ROW_Inventory_Image_Viewer/MapServer/0/1560/attachments/", "Photo Link")</f>
        <v>Photo Link</v>
      </c>
      <c r="Q11122" s="7" t="str">
        <f>HYPERLINK("http://data.mapchannels.com/dualmaps6/map.htm?lat=40.050808&amp;lng=-83.879890", "Map Channel Link")</f>
        <v>Map Channel Link</v>
      </c>
    </row>
    <row r="11123" spans="1:17" hidden="1" x14ac:dyDescent="0.25">
      <c r="A11123" t="s">
        <v>8916</v>
      </c>
      <c r="B11123" t="s">
        <v>9027</v>
      </c>
      <c r="C11123" t="s">
        <v>4557</v>
      </c>
      <c r="D11123">
        <v>3.9E-2</v>
      </c>
      <c r="E11123" t="s">
        <v>17430</v>
      </c>
      <c r="F11123" t="s">
        <v>9490</v>
      </c>
      <c r="G11123" s="6">
        <v>43365.50508101852</v>
      </c>
      <c r="H11123" t="s">
        <v>16485</v>
      </c>
      <c r="I11123" t="s">
        <v>44</v>
      </c>
      <c r="J11123"/>
      <c r="K11123" t="s">
        <v>124</v>
      </c>
      <c r="M11123"/>
      <c r="N11123" t="s">
        <v>16570</v>
      </c>
      <c r="P11123" s="7" t="str">
        <f>HYPERLINK("https://collectormobile.dot.state.oh.us/arcgis/rest/services/ADAROW/ADA_ROW_Inventory_Image_Viewer/MapServer/0/1495/attachments/", "Photo Link")</f>
        <v>Photo Link</v>
      </c>
      <c r="Q11123" s="7" t="str">
        <f>HYPERLINK("http://data.mapchannels.com/dualmaps6/map.htm?lat=40.050372&amp;lng=-83.879474", "Map Channel Link")</f>
        <v>Map Channel Link</v>
      </c>
    </row>
    <row r="11124" spans="1:17" hidden="1" x14ac:dyDescent="0.25">
      <c r="A11124" t="s">
        <v>8916</v>
      </c>
      <c r="B11124" t="s">
        <v>9027</v>
      </c>
      <c r="C11124" t="s">
        <v>4557</v>
      </c>
      <c r="D11124">
        <v>3.9E-2</v>
      </c>
      <c r="E11124" t="s">
        <v>17431</v>
      </c>
      <c r="F11124" t="s">
        <v>8922</v>
      </c>
      <c r="G11124" s="6">
        <v>43410.86209490741</v>
      </c>
      <c r="H11124" t="s">
        <v>16485</v>
      </c>
      <c r="I11124" t="s">
        <v>44</v>
      </c>
      <c r="J11124"/>
      <c r="K11124" t="s">
        <v>124</v>
      </c>
      <c r="M11124"/>
      <c r="N11124" t="s">
        <v>16570</v>
      </c>
      <c r="P11124" s="7" t="str">
        <f>HYPERLINK("https://collectormobile.dot.state.oh.us/arcgis/rest/services/ADAROW/ADA_ROW_Inventory_Image_Viewer/MapServer/0/1516/attachments/", "Photo Link")</f>
        <v>Photo Link</v>
      </c>
      <c r="Q11124" s="7" t="str">
        <f>HYPERLINK("http://data.mapchannels.com/dualmaps6/map.htm?lat=40.050323&amp;lng=-83.879387", "Map Channel Link")</f>
        <v>Map Channel Link</v>
      </c>
    </row>
    <row r="11125" spans="1:17" hidden="1" x14ac:dyDescent="0.25">
      <c r="A11125" t="s">
        <v>8916</v>
      </c>
      <c r="B11125" t="s">
        <v>9027</v>
      </c>
      <c r="C11125" t="s">
        <v>4562</v>
      </c>
      <c r="D11125">
        <v>2.9000000000000001E-2</v>
      </c>
      <c r="E11125" t="s">
        <v>17432</v>
      </c>
      <c r="F11125" t="s">
        <v>8922</v>
      </c>
      <c r="G11125" s="6">
        <v>43410.862604166658</v>
      </c>
      <c r="H11125" t="s">
        <v>16485</v>
      </c>
      <c r="I11125" t="s">
        <v>44</v>
      </c>
      <c r="J11125"/>
      <c r="K11125" t="s">
        <v>28</v>
      </c>
      <c r="M11125"/>
      <c r="N11125" t="s">
        <v>16489</v>
      </c>
      <c r="P11125" s="7" t="str">
        <f>HYPERLINK("https://collectormobile.dot.state.oh.us/arcgis/rest/services/ADAROW/ADA_ROW_Inventory_Image_Viewer/MapServer/0/1543/attachments/", "Photo Link")</f>
        <v>Photo Link</v>
      </c>
      <c r="Q11125" s="7" t="str">
        <f>HYPERLINK("http://data.mapchannels.com/dualmaps6/map.htm?lat=40.050025&amp;lng=-83.878864", "Map Channel Link")</f>
        <v>Map Channel Link</v>
      </c>
    </row>
    <row r="11126" spans="1:17" hidden="1" x14ac:dyDescent="0.25">
      <c r="A11126" t="s">
        <v>8916</v>
      </c>
      <c r="B11126" t="s">
        <v>9027</v>
      </c>
      <c r="C11126" t="s">
        <v>4562</v>
      </c>
      <c r="D11126">
        <v>2.9000000000000001E-2</v>
      </c>
      <c r="E11126" t="s">
        <v>17433</v>
      </c>
      <c r="F11126" t="s">
        <v>9490</v>
      </c>
      <c r="G11126" s="6">
        <v>43365.500543981478</v>
      </c>
      <c r="H11126" t="s">
        <v>16485</v>
      </c>
      <c r="I11126" t="s">
        <v>44</v>
      </c>
      <c r="J11126"/>
      <c r="K11126" t="s">
        <v>124</v>
      </c>
      <c r="M11126"/>
      <c r="N11126" t="s">
        <v>16570</v>
      </c>
      <c r="P11126" s="7" t="str">
        <f>HYPERLINK("https://collectormobile.dot.state.oh.us/arcgis/rest/services/ADAROW/ADA_ROW_Inventory_Image_Viewer/MapServer/0/1561/attachments/", "Photo Link")</f>
        <v>Photo Link</v>
      </c>
      <c r="Q11126" s="7" t="str">
        <f>HYPERLINK("http://data.mapchannels.com/dualmaps6/map.htm?lat=40.049966&amp;lng=-83.878767", "Map Channel Link")</f>
        <v>Map Channel Link</v>
      </c>
    </row>
    <row r="11127" spans="1:17" hidden="1" x14ac:dyDescent="0.25">
      <c r="A11127" t="s">
        <v>8916</v>
      </c>
      <c r="B11127" t="s">
        <v>9122</v>
      </c>
      <c r="C11127" t="s">
        <v>4164</v>
      </c>
      <c r="D11127">
        <v>9.9969999999999999</v>
      </c>
      <c r="E11127" t="s">
        <v>17434</v>
      </c>
      <c r="F11127" t="s">
        <v>9160</v>
      </c>
      <c r="G11127" s="6">
        <v>43358.689004629632</v>
      </c>
      <c r="H11127" t="s">
        <v>16485</v>
      </c>
      <c r="I11127" t="s">
        <v>44</v>
      </c>
      <c r="J11127"/>
      <c r="K11127" t="s">
        <v>124</v>
      </c>
      <c r="M11127"/>
      <c r="N11127" t="s">
        <v>16570</v>
      </c>
      <c r="O11127" t="s">
        <v>17435</v>
      </c>
      <c r="P11127" s="7" t="str">
        <f>HYPERLINK("https://collectormobile.dot.state.oh.us/arcgis/rest/services/ADAROW/ADA_ROW_Inventory_Image_Viewer/MapServer/0/2548/attachments/", "Photo Link")</f>
        <v>Photo Link</v>
      </c>
      <c r="Q11127" s="7" t="str">
        <f>HYPERLINK("http://data.mapchannels.com/dualmaps6/map.htm?lat=39.925259&amp;lng=-83.862457", "Map Channel Link")</f>
        <v>Map Channel Link</v>
      </c>
    </row>
    <row r="11128" spans="1:17" hidden="1" x14ac:dyDescent="0.25">
      <c r="A11128" t="s">
        <v>8916</v>
      </c>
      <c r="B11128" t="s">
        <v>9122</v>
      </c>
      <c r="C11128" t="s">
        <v>4164</v>
      </c>
      <c r="D11128">
        <v>19.042999999999999</v>
      </c>
      <c r="E11128" t="s">
        <v>17436</v>
      </c>
      <c r="F11128" t="s">
        <v>9160</v>
      </c>
      <c r="G11128" s="6">
        <v>43358.6250462963</v>
      </c>
      <c r="H11128" t="s">
        <v>16485</v>
      </c>
      <c r="I11128" t="s">
        <v>44</v>
      </c>
      <c r="J11128"/>
      <c r="K11128" t="s">
        <v>28</v>
      </c>
      <c r="M11128"/>
      <c r="N11128" t="s">
        <v>16493</v>
      </c>
      <c r="O11128" t="s">
        <v>17437</v>
      </c>
      <c r="P11128" s="7" t="str">
        <f>HYPERLINK("https://collectormobile.dot.state.oh.us/arcgis/rest/services/ADAROW/ADA_ROW_Inventory_Image_Viewer/MapServer/0/1564/attachments/", "Photo Link")</f>
        <v>Photo Link</v>
      </c>
      <c r="Q11128" s="7" t="str">
        <f>HYPERLINK("http://data.mapchannels.com/dualmaps6/map.htm?lat=39.923748&amp;lng=-83.696688", "Map Channel Link")</f>
        <v>Map Channel Link</v>
      </c>
    </row>
    <row r="11129" spans="1:17" hidden="1" x14ac:dyDescent="0.25">
      <c r="A11129" t="s">
        <v>8916</v>
      </c>
      <c r="B11129" t="s">
        <v>9122</v>
      </c>
      <c r="C11129" t="s">
        <v>1308</v>
      </c>
      <c r="D11129">
        <v>6.4329999999999998</v>
      </c>
      <c r="E11129" t="s">
        <v>17438</v>
      </c>
      <c r="F11129" t="s">
        <v>9160</v>
      </c>
      <c r="G11129" s="6">
        <v>43358.582708333342</v>
      </c>
      <c r="H11129" t="s">
        <v>16485</v>
      </c>
      <c r="I11129" t="s">
        <v>44</v>
      </c>
      <c r="J11129"/>
      <c r="K11129" t="s">
        <v>124</v>
      </c>
      <c r="M11129"/>
      <c r="N11129" t="s">
        <v>16486</v>
      </c>
      <c r="P11129" s="7" t="str">
        <f>HYPERLINK("https://collectormobile.dot.state.oh.us/arcgis/rest/services/ADAROW/ADA_ROW_Inventory_Image_Viewer/MapServer/0/67929/attachments/", "Photo Link")</f>
        <v>Photo Link</v>
      </c>
      <c r="Q11129" s="7" t="str">
        <f>HYPERLINK("http://data.mapchannels.com/dualmaps6/map.htm?lat=39.889095&amp;lng=-83.811931", "Map Channel Link")</f>
        <v>Map Channel Link</v>
      </c>
    </row>
    <row r="11130" spans="1:17" hidden="1" x14ac:dyDescent="0.25">
      <c r="A11130" t="s">
        <v>8916</v>
      </c>
      <c r="B11130" t="s">
        <v>9122</v>
      </c>
      <c r="C11130" t="s">
        <v>1308</v>
      </c>
      <c r="D11130">
        <v>6.532</v>
      </c>
      <c r="E11130" t="s">
        <v>17439</v>
      </c>
      <c r="F11130" t="s">
        <v>9160</v>
      </c>
      <c r="G11130" s="6">
        <v>43358.594687500001</v>
      </c>
      <c r="H11130" t="s">
        <v>16485</v>
      </c>
      <c r="I11130" t="s">
        <v>44</v>
      </c>
      <c r="J11130"/>
      <c r="K11130" t="s">
        <v>124</v>
      </c>
      <c r="M11130"/>
      <c r="N11130" t="s">
        <v>16486</v>
      </c>
      <c r="P11130" s="7" t="str">
        <f>HYPERLINK("https://collectormobile.dot.state.oh.us/arcgis/rest/services/ADAROW/ADA_ROW_Inventory_Image_Viewer/MapServer/0/1565/attachments/", "Photo Link")</f>
        <v>Photo Link</v>
      </c>
      <c r="Q11130" s="7" t="str">
        <f>HYPERLINK("http://data.mapchannels.com/dualmaps6/map.htm?lat=39.890541&amp;lng=-83.811740", "Map Channel Link")</f>
        <v>Map Channel Link</v>
      </c>
    </row>
    <row r="11131" spans="1:17" hidden="1" x14ac:dyDescent="0.25">
      <c r="A11131" t="s">
        <v>8916</v>
      </c>
      <c r="B11131" t="s">
        <v>9122</v>
      </c>
      <c r="C11131" t="s">
        <v>946</v>
      </c>
      <c r="D11131">
        <v>0.79400000000000004</v>
      </c>
      <c r="E11131" t="s">
        <v>17440</v>
      </c>
      <c r="F11131" t="s">
        <v>9744</v>
      </c>
      <c r="G11131" s="6">
        <v>43358.733414351853</v>
      </c>
      <c r="H11131" t="s">
        <v>16485</v>
      </c>
      <c r="I11131" t="s">
        <v>44</v>
      </c>
      <c r="J11131"/>
      <c r="K11131"/>
      <c r="M11131"/>
      <c r="N11131" t="s">
        <v>16493</v>
      </c>
      <c r="O11131" t="s">
        <v>9528</v>
      </c>
      <c r="P11131" s="7" t="str">
        <f>HYPERLINK("https://collectormobile.dot.state.oh.us/arcgis/rest/services/ADAROW/ADA_ROW_Inventory_Image_Viewer/MapServer/0/67933/attachments/", "Photo Link")</f>
        <v>Photo Link</v>
      </c>
      <c r="Q11131" s="7" t="str">
        <f>HYPERLINK("http://data.mapchannels.com/dualmaps6/map.htm?lat=39.887664&amp;lng=-84.047362", "Map Channel Link")</f>
        <v>Map Channel Link</v>
      </c>
    </row>
    <row r="11132" spans="1:17" hidden="1" x14ac:dyDescent="0.25">
      <c r="A11132" t="s">
        <v>8916</v>
      </c>
      <c r="B11132" t="s">
        <v>9122</v>
      </c>
      <c r="C11132" t="s">
        <v>946</v>
      </c>
      <c r="D11132">
        <v>0.92400000000000004</v>
      </c>
      <c r="E11132" t="s">
        <v>17441</v>
      </c>
      <c r="F11132" t="s">
        <v>9744</v>
      </c>
      <c r="G11132" s="6">
        <v>43358.751666666663</v>
      </c>
      <c r="H11132" t="s">
        <v>16485</v>
      </c>
      <c r="I11132" t="s">
        <v>44</v>
      </c>
      <c r="J11132"/>
      <c r="K11132" t="s">
        <v>38</v>
      </c>
      <c r="M11132"/>
      <c r="N11132" t="s">
        <v>16493</v>
      </c>
      <c r="O11132" t="s">
        <v>9528</v>
      </c>
      <c r="P11132" s="7" t="str">
        <f>HYPERLINK("https://collectormobile.dot.state.oh.us/arcgis/rest/services/ADAROW/ADA_ROW_Inventory_Image_Viewer/MapServer/0/67531/attachments/", "Photo Link")</f>
        <v>Photo Link</v>
      </c>
      <c r="Q11132" s="7" t="str">
        <f>HYPERLINK("http://data.mapchannels.com/dualmaps6/map.htm?lat=39.889547&amp;lng=-84.047292", "Map Channel Link")</f>
        <v>Map Channel Link</v>
      </c>
    </row>
    <row r="11133" spans="1:17" hidden="1" x14ac:dyDescent="0.25">
      <c r="A11133" t="s">
        <v>8916</v>
      </c>
      <c r="B11133" t="s">
        <v>9122</v>
      </c>
      <c r="C11133" t="s">
        <v>946</v>
      </c>
      <c r="D11133">
        <v>0.99</v>
      </c>
      <c r="E11133" t="s">
        <v>17442</v>
      </c>
      <c r="F11133" t="s">
        <v>9160</v>
      </c>
      <c r="G11133" s="6">
        <v>43365.51898148148</v>
      </c>
      <c r="H11133" t="s">
        <v>16485</v>
      </c>
      <c r="I11133" t="s">
        <v>44</v>
      </c>
      <c r="J11133"/>
      <c r="K11133" t="s">
        <v>38</v>
      </c>
      <c r="M11133"/>
      <c r="N11133" t="s">
        <v>16493</v>
      </c>
      <c r="P11133" s="7" t="str">
        <f>HYPERLINK("https://collectormobile.dot.state.oh.us/arcgis/rest/services/ADAROW/ADA_ROW_Inventory_Image_Viewer/MapServer/0/68357/attachments/", "Photo Link")</f>
        <v>Photo Link</v>
      </c>
      <c r="Q11133" s="7" t="str">
        <f>HYPERLINK("http://data.mapchannels.com/dualmaps6/map.htm?lat=39.890514&amp;lng=-84.047525", "Map Channel Link")</f>
        <v>Map Channel Link</v>
      </c>
    </row>
    <row r="11134" spans="1:17" hidden="1" x14ac:dyDescent="0.25">
      <c r="A11134" t="s">
        <v>8916</v>
      </c>
      <c r="B11134" t="s">
        <v>9122</v>
      </c>
      <c r="C11134" t="s">
        <v>946</v>
      </c>
      <c r="D11134">
        <v>1.093</v>
      </c>
      <c r="E11134" t="s">
        <v>17443</v>
      </c>
      <c r="F11134" t="s">
        <v>9160</v>
      </c>
      <c r="G11134" s="6">
        <v>43365.546307870369</v>
      </c>
      <c r="H11134" t="s">
        <v>16485</v>
      </c>
      <c r="I11134" t="s">
        <v>44</v>
      </c>
      <c r="J11134"/>
      <c r="K11134" t="s">
        <v>28</v>
      </c>
      <c r="M11134"/>
      <c r="N11134" t="s">
        <v>16493</v>
      </c>
      <c r="O11134" t="s">
        <v>9528</v>
      </c>
      <c r="P11134" s="7" t="str">
        <f>HYPERLINK("https://collectormobile.dot.state.oh.us/arcgis/rest/services/ADAROW/ADA_ROW_Inventory_Image_Viewer/MapServer/0/72068/attachments/", "Photo Link")</f>
        <v>Photo Link</v>
      </c>
      <c r="Q11134" s="7" t="str">
        <f>HYPERLINK("http://data.mapchannels.com/dualmaps6/map.htm?lat=39.891998&amp;lng=-84.047295", "Map Channel Link")</f>
        <v>Map Channel Link</v>
      </c>
    </row>
    <row r="11135" spans="1:17" hidden="1" x14ac:dyDescent="0.25">
      <c r="A11135" t="s">
        <v>8916</v>
      </c>
      <c r="B11135" t="s">
        <v>9122</v>
      </c>
      <c r="C11135" t="s">
        <v>946</v>
      </c>
      <c r="D11135">
        <v>1.502</v>
      </c>
      <c r="E11135" t="s">
        <v>17444</v>
      </c>
      <c r="F11135" t="s">
        <v>9160</v>
      </c>
      <c r="G11135" s="6">
        <v>43365.56082175926</v>
      </c>
      <c r="H11135" t="s">
        <v>16485</v>
      </c>
      <c r="I11135" t="s">
        <v>44</v>
      </c>
      <c r="J11135"/>
      <c r="K11135" t="s">
        <v>28</v>
      </c>
      <c r="M11135"/>
      <c r="N11135" t="s">
        <v>16493</v>
      </c>
      <c r="O11135" t="s">
        <v>9528</v>
      </c>
      <c r="P11135" s="7" t="str">
        <f>HYPERLINK("https://collectormobile.dot.state.oh.us/arcgis/rest/services/ADAROW/ADA_ROW_Inventory_Image_Viewer/MapServer/0/71665/attachments/", "Photo Link")</f>
        <v>Photo Link</v>
      </c>
      <c r="Q11135" s="7" t="str">
        <f>HYPERLINK("http://data.mapchannels.com/dualmaps6/map.htm?lat=39.897910&amp;lng=-84.047280", "Map Channel Link")</f>
        <v>Map Channel Link</v>
      </c>
    </row>
    <row r="11136" spans="1:17" hidden="1" x14ac:dyDescent="0.25">
      <c r="A11136" t="s">
        <v>8916</v>
      </c>
      <c r="B11136" t="s">
        <v>9122</v>
      </c>
      <c r="C11136" t="s">
        <v>9165</v>
      </c>
      <c r="D11136">
        <v>7.0000000000000001E-3</v>
      </c>
      <c r="E11136" t="s">
        <v>17445</v>
      </c>
      <c r="F11136" t="s">
        <v>9160</v>
      </c>
      <c r="G11136" s="6">
        <v>43358.574016203696</v>
      </c>
      <c r="H11136" t="s">
        <v>16485</v>
      </c>
      <c r="I11136" t="s">
        <v>44</v>
      </c>
      <c r="J11136"/>
      <c r="K11136" t="s">
        <v>124</v>
      </c>
      <c r="M11136"/>
      <c r="N11136" t="s">
        <v>16570</v>
      </c>
      <c r="P11136" s="7" t="str">
        <f>HYPERLINK("https://collectormobile.dot.state.oh.us/arcgis/rest/services/ADAROW/ADA_ROW_Inventory_Image_Viewer/MapServer/0/1581/attachments/", "Photo Link")</f>
        <v>Photo Link</v>
      </c>
      <c r="Q11136" s="7" t="str">
        <f>HYPERLINK("http://data.mapchannels.com/dualmaps6/map.htm?lat=39.888320&amp;lng=-83.812011", "Map Channel Link")</f>
        <v>Map Channel Link</v>
      </c>
    </row>
    <row r="11137" spans="1:17" hidden="1" x14ac:dyDescent="0.25">
      <c r="A11137" t="s">
        <v>8916</v>
      </c>
      <c r="B11137" t="s">
        <v>9122</v>
      </c>
      <c r="C11137" t="s">
        <v>9165</v>
      </c>
      <c r="D11137">
        <v>7.0000000000000001E-3</v>
      </c>
      <c r="E11137" t="s">
        <v>17446</v>
      </c>
      <c r="F11137" t="s">
        <v>9160</v>
      </c>
      <c r="G11137" s="6">
        <v>43358.571087962962</v>
      </c>
      <c r="H11137" t="s">
        <v>16485</v>
      </c>
      <c r="I11137" t="s">
        <v>44</v>
      </c>
      <c r="J11137"/>
      <c r="K11137" t="s">
        <v>124</v>
      </c>
      <c r="M11137"/>
      <c r="N11137" t="s">
        <v>16570</v>
      </c>
      <c r="O11137" t="s">
        <v>17447</v>
      </c>
      <c r="P11137" s="7" t="str">
        <f>HYPERLINK("https://collectormobile.dot.state.oh.us/arcgis/rest/services/ADAROW/ADA_ROW_Inventory_Image_Viewer/MapServer/0/68352/attachments/", "Photo Link")</f>
        <v>Photo Link</v>
      </c>
      <c r="Q11137" s="7" t="str">
        <f>HYPERLINK("http://data.mapchannels.com/dualmaps6/map.htm?lat=39.888177&amp;lng=-83.812028", "Map Channel Link")</f>
        <v>Map Channel Link</v>
      </c>
    </row>
    <row r="11138" spans="1:17" hidden="1" x14ac:dyDescent="0.25">
      <c r="A11138" t="s">
        <v>8916</v>
      </c>
      <c r="B11138" t="s">
        <v>9122</v>
      </c>
      <c r="C11138" t="s">
        <v>10885</v>
      </c>
      <c r="D11138">
        <v>8.0000000000000002E-3</v>
      </c>
      <c r="E11138" t="s">
        <v>17448</v>
      </c>
      <c r="F11138" t="s">
        <v>9160</v>
      </c>
      <c r="G11138" s="6">
        <v>43358.576550925929</v>
      </c>
      <c r="H11138" t="s">
        <v>16485</v>
      </c>
      <c r="I11138" t="s">
        <v>44</v>
      </c>
      <c r="J11138"/>
      <c r="K11138" t="s">
        <v>28</v>
      </c>
      <c r="M11138"/>
      <c r="N11138" t="s">
        <v>16519</v>
      </c>
      <c r="P11138" s="7" t="str">
        <f>HYPERLINK("https://collectormobile.dot.state.oh.us/arcgis/rest/services/ADAROW/ADA_ROW_Inventory_Image_Viewer/MapServer/0/1582/attachments/", "Photo Link")</f>
        <v>Photo Link</v>
      </c>
      <c r="Q11138" s="7" t="str">
        <f>HYPERLINK("http://data.mapchannels.com/dualmaps6/map.htm?lat=39.888901&amp;lng=-83.811945", "Map Channel Link")</f>
        <v>Map Channel Link</v>
      </c>
    </row>
    <row r="11139" spans="1:17" hidden="1" x14ac:dyDescent="0.25">
      <c r="A11139" t="s">
        <v>8916</v>
      </c>
      <c r="B11139" t="s">
        <v>9122</v>
      </c>
      <c r="C11139" t="s">
        <v>8459</v>
      </c>
      <c r="D11139">
        <v>8.9999999999999993E-3</v>
      </c>
      <c r="E11139" t="s">
        <v>17449</v>
      </c>
      <c r="F11139" t="s">
        <v>9160</v>
      </c>
      <c r="G11139" s="6">
        <v>43358.687407407408</v>
      </c>
      <c r="H11139" t="s">
        <v>16485</v>
      </c>
      <c r="I11139" t="s">
        <v>44</v>
      </c>
      <c r="J11139"/>
      <c r="K11139" t="s">
        <v>28</v>
      </c>
      <c r="M11139"/>
      <c r="N11139" t="s">
        <v>16493</v>
      </c>
      <c r="O11139" t="s">
        <v>17450</v>
      </c>
      <c r="P11139" s="7" t="str">
        <f>HYPERLINK("https://collectormobile.dot.state.oh.us/arcgis/rest/services/ADAROW/ADA_ROW_Inventory_Image_Viewer/MapServer/0/2575/attachments/", "Photo Link")</f>
        <v>Photo Link</v>
      </c>
      <c r="Q11139" s="7" t="str">
        <f>HYPERLINK("http://data.mapchannels.com/dualmaps6/map.htm?lat=39.925323&amp;lng=-83.862396", "Map Channel Link")</f>
        <v>Map Channel Link</v>
      </c>
    </row>
    <row r="11140" spans="1:17" hidden="1" x14ac:dyDescent="0.25">
      <c r="A11140" t="s">
        <v>8916</v>
      </c>
      <c r="B11140" t="s">
        <v>9122</v>
      </c>
      <c r="C11140" t="s">
        <v>14113</v>
      </c>
      <c r="D11140">
        <v>0.28899999999999998</v>
      </c>
      <c r="E11140" t="s">
        <v>17451</v>
      </c>
      <c r="F11140" t="s">
        <v>9160</v>
      </c>
      <c r="G11140" s="6">
        <v>43365.545682870368</v>
      </c>
      <c r="H11140" t="s">
        <v>16485</v>
      </c>
      <c r="I11140" t="s">
        <v>44</v>
      </c>
      <c r="J11140"/>
      <c r="K11140"/>
      <c r="M11140"/>
      <c r="N11140" t="s">
        <v>16493</v>
      </c>
      <c r="O11140" t="s">
        <v>9528</v>
      </c>
      <c r="P11140" s="7" t="str">
        <f>HYPERLINK("https://collectormobile.dot.state.oh.us/arcgis/rest/services/ADAROW/ADA_ROW_Inventory_Image_Viewer/MapServer/0/72070/attachments/", "Photo Link")</f>
        <v>Photo Link</v>
      </c>
      <c r="Q11140" s="7" t="str">
        <f>HYPERLINK("http://data.mapchannels.com/dualmaps6/map.htm?lat=39.892364&amp;lng=-84.047267", "Map Channel Link")</f>
        <v>Map Channel Link</v>
      </c>
    </row>
    <row r="11141" spans="1:17" hidden="1" x14ac:dyDescent="0.25">
      <c r="A11141" t="s">
        <v>8916</v>
      </c>
      <c r="B11141" t="s">
        <v>9122</v>
      </c>
      <c r="C11141" t="s">
        <v>9171</v>
      </c>
      <c r="D11141">
        <v>7.0000000000000001E-3</v>
      </c>
      <c r="E11141" t="s">
        <v>17452</v>
      </c>
      <c r="F11141" t="s">
        <v>9160</v>
      </c>
      <c r="G11141" s="6">
        <v>43358.618900462963</v>
      </c>
      <c r="H11141" t="s">
        <v>16485</v>
      </c>
      <c r="I11141" t="s">
        <v>44</v>
      </c>
      <c r="J11141"/>
      <c r="K11141" t="s">
        <v>38</v>
      </c>
      <c r="M11141"/>
      <c r="N11141" t="s">
        <v>16551</v>
      </c>
      <c r="P11141" s="7" t="str">
        <f>HYPERLINK("https://collectormobile.dot.state.oh.us/arcgis/rest/services/ADAROW/ADA_ROW_Inventory_Image_Viewer/MapServer/0/1579/attachments/", "Photo Link")</f>
        <v>Photo Link</v>
      </c>
      <c r="Q11141" s="7" t="str">
        <f>HYPERLINK("http://data.mapchannels.com/dualmaps6/map.htm?lat=39.923943&amp;lng=-83.696764", "Map Channel Link")</f>
        <v>Map Channel Link</v>
      </c>
    </row>
    <row r="11142" spans="1:17" hidden="1" x14ac:dyDescent="0.25">
      <c r="A11142" t="s">
        <v>8916</v>
      </c>
      <c r="B11142" t="s">
        <v>9122</v>
      </c>
      <c r="C11142" t="s">
        <v>9171</v>
      </c>
      <c r="D11142">
        <v>7.0000000000000001E-3</v>
      </c>
      <c r="E11142" t="s">
        <v>17453</v>
      </c>
      <c r="F11142" t="s">
        <v>9160</v>
      </c>
      <c r="G11142" s="6">
        <v>43358.615659722222</v>
      </c>
      <c r="H11142" t="s">
        <v>16485</v>
      </c>
      <c r="I11142" t="s">
        <v>44</v>
      </c>
      <c r="J11142"/>
      <c r="K11142" t="s">
        <v>38</v>
      </c>
      <c r="M11142"/>
      <c r="N11142" t="s">
        <v>16551</v>
      </c>
      <c r="P11142" s="7" t="str">
        <f>HYPERLINK("https://collectormobile.dot.state.oh.us/arcgis/rest/services/ADAROW/ADA_ROW_Inventory_Image_Viewer/MapServer/0/1583/attachments/", "Photo Link")</f>
        <v>Photo Link</v>
      </c>
      <c r="Q11142" s="7" t="str">
        <f>HYPERLINK("http://data.mapchannels.com/dualmaps6/map.htm?lat=39.923936&amp;lng=-83.696955", "Map Channel Link")</f>
        <v>Map Channel Link</v>
      </c>
    </row>
    <row r="11143" spans="1:17" hidden="1" x14ac:dyDescent="0.25">
      <c r="A11143" t="s">
        <v>8916</v>
      </c>
      <c r="B11143" t="s">
        <v>9176</v>
      </c>
      <c r="C11143" t="s">
        <v>6937</v>
      </c>
      <c r="D11143">
        <v>4.5119999999999996</v>
      </c>
      <c r="E11143" t="s">
        <v>17454</v>
      </c>
      <c r="F11143" t="s">
        <v>9744</v>
      </c>
      <c r="G11143" s="6">
        <v>43365.733263888891</v>
      </c>
      <c r="H11143" t="s">
        <v>16485</v>
      </c>
      <c r="I11143" t="s">
        <v>44</v>
      </c>
      <c r="J11143"/>
      <c r="K11143" t="s">
        <v>38</v>
      </c>
      <c r="M11143"/>
      <c r="N11143" t="s">
        <v>16551</v>
      </c>
      <c r="P11143" s="7" t="str">
        <f>HYPERLINK("https://collectormobile.dot.state.oh.us/arcgis/rest/services/ADAROW/ADA_ROW_Inventory_Image_Viewer/MapServer/0/1588/attachments/", "Photo Link")</f>
        <v>Photo Link</v>
      </c>
      <c r="Q11143" s="7" t="str">
        <f>HYPERLINK("http://data.mapchannels.com/dualmaps6/map.htm?lat=40.137957&amp;lng=-84.431139", "Map Channel Link")</f>
        <v>Map Channel Link</v>
      </c>
    </row>
    <row r="11144" spans="1:17" hidden="1" x14ac:dyDescent="0.25">
      <c r="A11144" t="s">
        <v>8916</v>
      </c>
      <c r="B11144" t="s">
        <v>9308</v>
      </c>
      <c r="C11144" t="s">
        <v>1576</v>
      </c>
      <c r="D11144">
        <v>10.417</v>
      </c>
      <c r="E11144" t="s">
        <v>17455</v>
      </c>
      <c r="F11144" t="s">
        <v>8934</v>
      </c>
      <c r="G11144" s="6">
        <v>43365.57240740741</v>
      </c>
      <c r="H11144" t="s">
        <v>16485</v>
      </c>
      <c r="I11144" t="s">
        <v>44</v>
      </c>
      <c r="J11144"/>
      <c r="K11144" t="s">
        <v>124</v>
      </c>
      <c r="M11144"/>
      <c r="N11144" t="s">
        <v>16513</v>
      </c>
      <c r="P11144" s="7" t="str">
        <f>HYPERLINK("https://collectormobile.dot.state.oh.us/arcgis/rest/services/ADAROW/ADA_ROW_Inventory_Image_Viewer/MapServer/0/72072/attachments/", "Photo Link")</f>
        <v>Photo Link</v>
      </c>
      <c r="Q11144" s="7" t="str">
        <f>HYPERLINK("http://data.mapchannels.com/dualmaps6/map.htm?lat=40.331091&amp;lng=-83.582072", "Map Channel Link")</f>
        <v>Map Channel Link</v>
      </c>
    </row>
    <row r="11145" spans="1:17" hidden="1" x14ac:dyDescent="0.25">
      <c r="A11145" t="s">
        <v>8916</v>
      </c>
      <c r="B11145" t="s">
        <v>9308</v>
      </c>
      <c r="C11145" t="s">
        <v>856</v>
      </c>
      <c r="D11145">
        <v>3.64</v>
      </c>
      <c r="E11145" t="s">
        <v>17456</v>
      </c>
      <c r="F11145" t="s">
        <v>8922</v>
      </c>
      <c r="G11145" s="6">
        <v>44670.53634259259</v>
      </c>
      <c r="H11145" t="s">
        <v>16485</v>
      </c>
      <c r="I11145" t="s">
        <v>26</v>
      </c>
      <c r="J11145" t="s">
        <v>9320</v>
      </c>
      <c r="K11145" t="s">
        <v>124</v>
      </c>
      <c r="M11145"/>
      <c r="N11145" t="s">
        <v>16486</v>
      </c>
      <c r="O11145" t="s">
        <v>8936</v>
      </c>
      <c r="P11145" s="7" t="str">
        <f>HYPERLINK("https://collectormobile.dot.state.oh.us/arcgis/rest/services/ADAROW/ADA_ROW_Inventory_Image_Viewer/MapServer/0/51249/attachments/", "Photo Link")</f>
        <v>Photo Link</v>
      </c>
      <c r="Q11145" s="7" t="str">
        <f>HYPERLINK("http://data.mapchannels.com/dualmaps6/map.htm?lat=40.485227&amp;lng=-83.922738", "Map Channel Link")</f>
        <v>Map Channel Link</v>
      </c>
    </row>
    <row r="11146" spans="1:17" hidden="1" x14ac:dyDescent="0.25">
      <c r="A11146" t="s">
        <v>8916</v>
      </c>
      <c r="B11146" t="s">
        <v>9308</v>
      </c>
      <c r="C11146" t="s">
        <v>856</v>
      </c>
      <c r="D11146">
        <v>5.3559999999999999</v>
      </c>
      <c r="E11146" t="s">
        <v>17457</v>
      </c>
      <c r="F11146" t="s">
        <v>8922</v>
      </c>
      <c r="G11146" s="6">
        <v>44670.537939814807</v>
      </c>
      <c r="H11146" t="s">
        <v>16485</v>
      </c>
      <c r="I11146" t="s">
        <v>26</v>
      </c>
      <c r="J11146" t="s">
        <v>9324</v>
      </c>
      <c r="K11146" t="s">
        <v>124</v>
      </c>
      <c r="M11146"/>
      <c r="N11146" t="s">
        <v>16528</v>
      </c>
      <c r="P11146" s="7" t="str">
        <f>HYPERLINK("https://collectormobile.dot.state.oh.us/arcgis/rest/services/ADAROW/ADA_ROW_Inventory_Image_Viewer/MapServer/0/54763/attachments/", "Photo Link")</f>
        <v>Photo Link</v>
      </c>
      <c r="Q11146" s="7" t="str">
        <f>HYPERLINK("http://data.mapchannels.com/dualmaps6/map.htm?lat=40.472547&amp;lng=-83.896156", "Map Channel Link")</f>
        <v>Map Channel Link</v>
      </c>
    </row>
    <row r="11147" spans="1:17" hidden="1" x14ac:dyDescent="0.25">
      <c r="A11147" t="s">
        <v>8916</v>
      </c>
      <c r="B11147" t="s">
        <v>9308</v>
      </c>
      <c r="C11147" t="s">
        <v>1398</v>
      </c>
      <c r="D11147">
        <v>0.28499999999999998</v>
      </c>
      <c r="E11147" t="s">
        <v>17458</v>
      </c>
      <c r="F11147" t="s">
        <v>8934</v>
      </c>
      <c r="G11147" s="6">
        <v>43365.566157407397</v>
      </c>
      <c r="H11147" t="s">
        <v>16485</v>
      </c>
      <c r="I11147" t="s">
        <v>44</v>
      </c>
      <c r="J11147"/>
      <c r="K11147" t="s">
        <v>124</v>
      </c>
      <c r="M11147"/>
      <c r="N11147" t="s">
        <v>16528</v>
      </c>
      <c r="P11147" s="7" t="str">
        <f>HYPERLINK("https://collectormobile.dot.state.oh.us/arcgis/rest/services/ADAROW/ADA_ROW_Inventory_Image_Viewer/MapServer/0/2598/attachments/", "Photo Link")</f>
        <v>Photo Link</v>
      </c>
      <c r="Q11147" s="7" t="str">
        <f>HYPERLINK("http://data.mapchannels.com/dualmaps6/map.htm?lat=40.331004&amp;lng=-83.581688", "Map Channel Link")</f>
        <v>Map Channel Link</v>
      </c>
    </row>
    <row r="11148" spans="1:17" hidden="1" x14ac:dyDescent="0.25">
      <c r="A11148" t="s">
        <v>8916</v>
      </c>
      <c r="B11148" t="s">
        <v>9308</v>
      </c>
      <c r="C11148" t="s">
        <v>1398</v>
      </c>
      <c r="D11148">
        <v>0.28499999999999998</v>
      </c>
      <c r="E11148" t="s">
        <v>17459</v>
      </c>
      <c r="F11148" t="s">
        <v>8934</v>
      </c>
      <c r="G11148" s="6">
        <v>43365.5700462963</v>
      </c>
      <c r="H11148" t="s">
        <v>16485</v>
      </c>
      <c r="I11148" t="s">
        <v>44</v>
      </c>
      <c r="J11148"/>
      <c r="K11148" t="s">
        <v>124</v>
      </c>
      <c r="M11148"/>
      <c r="N11148" t="s">
        <v>16528</v>
      </c>
      <c r="P11148" s="7" t="str">
        <f>HYPERLINK("https://collectormobile.dot.state.oh.us/arcgis/rest/services/ADAROW/ADA_ROW_Inventory_Image_Viewer/MapServer/0/2599/attachments/", "Photo Link")</f>
        <v>Photo Link</v>
      </c>
      <c r="Q11148" s="7" t="str">
        <f>HYPERLINK("http://data.mapchannels.com/dualmaps6/map.htm?lat=40.330922&amp;lng=-83.581860", "Map Channel Link")</f>
        <v>Map Channel Link</v>
      </c>
    </row>
    <row r="11149" spans="1:17" hidden="1" x14ac:dyDescent="0.25">
      <c r="A11149" t="s">
        <v>8916</v>
      </c>
      <c r="B11149" t="s">
        <v>9308</v>
      </c>
      <c r="C11149" t="s">
        <v>1403</v>
      </c>
      <c r="D11149">
        <v>9.7000000000000003E-2</v>
      </c>
      <c r="E11149" t="s">
        <v>17460</v>
      </c>
      <c r="F11149" t="s">
        <v>8934</v>
      </c>
      <c r="G11149" s="6">
        <v>43365.59710648148</v>
      </c>
      <c r="H11149" t="s">
        <v>16485</v>
      </c>
      <c r="I11149" t="s">
        <v>44</v>
      </c>
      <c r="J11149"/>
      <c r="K11149" t="s">
        <v>124</v>
      </c>
      <c r="M11149"/>
      <c r="N11149" t="s">
        <v>16570</v>
      </c>
      <c r="P11149" s="7" t="str">
        <f>HYPERLINK("https://collectormobile.dot.state.oh.us/arcgis/rest/services/ADAROW/ADA_ROW_Inventory_Image_Viewer/MapServer/0/2585/attachments/", "Photo Link")</f>
        <v>Photo Link</v>
      </c>
      <c r="Q11149" s="7" t="str">
        <f>HYPERLINK("http://data.mapchannels.com/dualmaps6/map.htm?lat=40.333941&amp;lng=-83.582404", "Map Channel Link")</f>
        <v>Map Channel Link</v>
      </c>
    </row>
    <row r="11150" spans="1:17" hidden="1" x14ac:dyDescent="0.25">
      <c r="A11150" t="s">
        <v>8916</v>
      </c>
      <c r="B11150" t="s">
        <v>9308</v>
      </c>
      <c r="C11150" t="s">
        <v>1488</v>
      </c>
      <c r="D11150">
        <v>7.1360000000000001</v>
      </c>
      <c r="E11150" t="s">
        <v>17461</v>
      </c>
      <c r="F11150" t="s">
        <v>10332</v>
      </c>
      <c r="G11150" s="6">
        <v>45055.608124999999</v>
      </c>
      <c r="H11150" t="s">
        <v>16485</v>
      </c>
      <c r="I11150" t="s">
        <v>26</v>
      </c>
      <c r="J11150" t="s">
        <v>9310</v>
      </c>
      <c r="K11150" t="s">
        <v>38</v>
      </c>
      <c r="M11150"/>
      <c r="N11150" t="s">
        <v>16551</v>
      </c>
      <c r="O11150" t="s">
        <v>17462</v>
      </c>
      <c r="P11150" s="7" t="str">
        <f>HYPERLINK("https://collectormobile.dot.state.oh.us/arcgis/rest/services/ADAROW/ADA_ROW_Inventory_Image_Viewer/MapServer/0/106434/attachments/", "Photo Link")</f>
        <v>Photo Link</v>
      </c>
      <c r="Q11150" s="7" t="str">
        <f>HYPERLINK("http://data.mapchannels.com/dualmaps6/map.htm?lat=40.505410&amp;lng=-83.746498", "Map Channel Link")</f>
        <v>Map Channel Link</v>
      </c>
    </row>
    <row r="11151" spans="1:17" hidden="1" x14ac:dyDescent="0.25">
      <c r="A11151" t="s">
        <v>8916</v>
      </c>
      <c r="B11151" t="s">
        <v>9308</v>
      </c>
      <c r="C11151" t="s">
        <v>1488</v>
      </c>
      <c r="D11151">
        <v>7.1369999999999996</v>
      </c>
      <c r="E11151" t="s">
        <v>17463</v>
      </c>
      <c r="F11151" t="s">
        <v>10332</v>
      </c>
      <c r="G11151" s="6">
        <v>45055.608124999999</v>
      </c>
      <c r="H11151" t="s">
        <v>16485</v>
      </c>
      <c r="I11151" t="s">
        <v>26</v>
      </c>
      <c r="J11151" t="s">
        <v>9310</v>
      </c>
      <c r="K11151" t="s">
        <v>124</v>
      </c>
      <c r="M11151"/>
      <c r="N11151" t="s">
        <v>16513</v>
      </c>
      <c r="O11151" t="s">
        <v>17464</v>
      </c>
      <c r="P11151" s="7" t="str">
        <f>HYPERLINK("https://collectormobile.dot.state.oh.us/arcgis/rest/services/ADAROW/ADA_ROW_Inventory_Image_Viewer/MapServer/0/106834/attachments/", "Photo Link")</f>
        <v>Photo Link</v>
      </c>
      <c r="Q11151" s="7" t="str">
        <f>HYPERLINK("http://data.mapchannels.com/dualmaps6/map.htm?lat=40.505508&amp;lng=-83.746364", "Map Channel Link")</f>
        <v>Map Channel Link</v>
      </c>
    </row>
    <row r="11152" spans="1:17" hidden="1" x14ac:dyDescent="0.25">
      <c r="A11152" t="s">
        <v>8916</v>
      </c>
      <c r="B11152" t="s">
        <v>9308</v>
      </c>
      <c r="C11152" t="s">
        <v>4812</v>
      </c>
      <c r="D11152">
        <v>7.1999999999999995E-2</v>
      </c>
      <c r="E11152" t="s">
        <v>17465</v>
      </c>
      <c r="F11152" t="s">
        <v>8922</v>
      </c>
      <c r="G11152" s="6">
        <v>44670.53634259259</v>
      </c>
      <c r="H11152" t="s">
        <v>16485</v>
      </c>
      <c r="I11152" t="s">
        <v>26</v>
      </c>
      <c r="J11152" t="s">
        <v>9320</v>
      </c>
      <c r="K11152" t="s">
        <v>124</v>
      </c>
      <c r="M11152"/>
      <c r="N11152" t="s">
        <v>16513</v>
      </c>
      <c r="O11152" t="s">
        <v>17466</v>
      </c>
      <c r="P11152" s="7" t="str">
        <f>HYPERLINK("https://collectormobile.dot.state.oh.us/arcgis/rest/services/ADAROW/ADA_ROW_Inventory_Image_Viewer/MapServer/0/68768/attachments/", "Photo Link")</f>
        <v>Photo Link</v>
      </c>
      <c r="Q11152" s="7" t="str">
        <f>HYPERLINK("http://data.mapchannels.com/dualmaps6/map.htm?lat=40.485101&amp;lng=-83.922944", "Map Channel Link")</f>
        <v>Map Channel Link</v>
      </c>
    </row>
    <row r="11153" spans="1:17" hidden="1" x14ac:dyDescent="0.25">
      <c r="A11153" t="s">
        <v>8916</v>
      </c>
      <c r="B11153" t="s">
        <v>9308</v>
      </c>
      <c r="C11153" t="s">
        <v>1497</v>
      </c>
      <c r="D11153">
        <v>5.0510000000000002</v>
      </c>
      <c r="E11153" t="s">
        <v>17467</v>
      </c>
      <c r="F11153" t="s">
        <v>8934</v>
      </c>
      <c r="G11153" s="6">
        <v>43365.571886574071</v>
      </c>
      <c r="H11153" t="s">
        <v>16485</v>
      </c>
      <c r="I11153" t="s">
        <v>44</v>
      </c>
      <c r="J11153"/>
      <c r="K11153" t="s">
        <v>124</v>
      </c>
      <c r="M11153"/>
      <c r="N11153" t="s">
        <v>16513</v>
      </c>
      <c r="P11153" s="7" t="str">
        <f>HYPERLINK("https://collectormobile.dot.state.oh.us/arcgis/rest/services/ADAROW/ADA_ROW_Inventory_Image_Viewer/MapServer/0/71266/attachments/", "Photo Link")</f>
        <v>Photo Link</v>
      </c>
      <c r="Q11153" s="7" t="str">
        <f>HYPERLINK("http://data.mapchannels.com/dualmaps6/map.htm?lat=40.331041&amp;lng=-83.582090", "Map Channel Link")</f>
        <v>Map Channel Link</v>
      </c>
    </row>
    <row r="11154" spans="1:17" hidden="1" x14ac:dyDescent="0.25">
      <c r="A11154" t="s">
        <v>8916</v>
      </c>
      <c r="B11154" t="s">
        <v>9308</v>
      </c>
      <c r="C11154" t="s">
        <v>1497</v>
      </c>
      <c r="D11154">
        <v>5.0540000000000003</v>
      </c>
      <c r="E11154" t="s">
        <v>17468</v>
      </c>
      <c r="F11154" t="s">
        <v>8934</v>
      </c>
      <c r="G11154" s="6">
        <v>43365.569571759261</v>
      </c>
      <c r="H11154" t="s">
        <v>16485</v>
      </c>
      <c r="I11154" t="s">
        <v>44</v>
      </c>
      <c r="J11154"/>
      <c r="K11154" t="s">
        <v>124</v>
      </c>
      <c r="M11154"/>
      <c r="N11154" t="s">
        <v>16528</v>
      </c>
      <c r="P11154" s="7" t="str">
        <f>HYPERLINK("https://collectormobile.dot.state.oh.us/arcgis/rest/services/ADAROW/ADA_ROW_Inventory_Image_Viewer/MapServer/0/2556/attachments/", "Photo Link")</f>
        <v>Photo Link</v>
      </c>
      <c r="Q11154" s="7" t="str">
        <f>HYPERLINK("http://data.mapchannels.com/dualmaps6/map.htm?lat=40.330936&amp;lng=-83.581937", "Map Channel Link")</f>
        <v>Map Channel Link</v>
      </c>
    </row>
    <row r="11155" spans="1:17" hidden="1" x14ac:dyDescent="0.25">
      <c r="A11155" t="s">
        <v>8916</v>
      </c>
      <c r="B11155" t="s">
        <v>9308</v>
      </c>
      <c r="C11155" t="s">
        <v>1497</v>
      </c>
      <c r="D11155">
        <v>5.0720000000000001</v>
      </c>
      <c r="E11155" t="s">
        <v>17469</v>
      </c>
      <c r="F11155" t="s">
        <v>8934</v>
      </c>
      <c r="G11155" s="6">
        <v>43365.566689814812</v>
      </c>
      <c r="H11155" t="s">
        <v>16485</v>
      </c>
      <c r="I11155" t="s">
        <v>44</v>
      </c>
      <c r="J11155"/>
      <c r="K11155" t="s">
        <v>38</v>
      </c>
      <c r="M11155"/>
      <c r="N11155" t="s">
        <v>16493</v>
      </c>
      <c r="P11155" s="7" t="str">
        <f>HYPERLINK("https://collectormobile.dot.state.oh.us/arcgis/rest/services/ADAROW/ADA_ROW_Inventory_Image_Viewer/MapServer/0/2581/attachments/", "Photo Link")</f>
        <v>Photo Link</v>
      </c>
      <c r="Q11155" s="7" t="str">
        <f>HYPERLINK("http://data.mapchannels.com/dualmaps6/map.htm?lat=40.331091&amp;lng=-83.581651", "Map Channel Link")</f>
        <v>Map Channel Link</v>
      </c>
    </row>
    <row r="11156" spans="1:17" hidden="1" x14ac:dyDescent="0.25">
      <c r="A11156" t="s">
        <v>8916</v>
      </c>
      <c r="B11156" t="s">
        <v>9308</v>
      </c>
      <c r="C11156" t="s">
        <v>1497</v>
      </c>
      <c r="D11156">
        <v>5.1020000000000003</v>
      </c>
      <c r="E11156" t="s">
        <v>17470</v>
      </c>
      <c r="F11156" t="s">
        <v>8934</v>
      </c>
      <c r="G11156" s="6">
        <v>43365.579861111109</v>
      </c>
      <c r="H11156" t="s">
        <v>16485</v>
      </c>
      <c r="I11156" t="s">
        <v>44</v>
      </c>
      <c r="J11156"/>
      <c r="K11156" t="s">
        <v>124</v>
      </c>
      <c r="M11156"/>
      <c r="N11156" t="s">
        <v>16528</v>
      </c>
      <c r="P11156" s="7" t="str">
        <f>HYPERLINK("https://collectormobile.dot.state.oh.us/arcgis/rest/services/ADAROW/ADA_ROW_Inventory_Image_Viewer/MapServer/0/2554/attachments/", "Photo Link")</f>
        <v>Photo Link</v>
      </c>
      <c r="Q11156" s="7" t="str">
        <f>HYPERLINK("http://data.mapchannels.com/dualmaps6/map.htm?lat=40.331453&amp;lng=-83.581298", "Map Channel Link")</f>
        <v>Map Channel Link</v>
      </c>
    </row>
    <row r="11157" spans="1:17" hidden="1" x14ac:dyDescent="0.25">
      <c r="A11157" t="s">
        <v>8916</v>
      </c>
      <c r="B11157" t="s">
        <v>9308</v>
      </c>
      <c r="C11157" t="s">
        <v>1497</v>
      </c>
      <c r="D11157">
        <v>5.165</v>
      </c>
      <c r="E11157" t="s">
        <v>17471</v>
      </c>
      <c r="F11157" t="s">
        <v>8934</v>
      </c>
      <c r="G11157" s="6">
        <v>43365.587453703702</v>
      </c>
      <c r="H11157" t="s">
        <v>16485</v>
      </c>
      <c r="I11157" t="s">
        <v>44</v>
      </c>
      <c r="J11157"/>
      <c r="K11157" t="s">
        <v>124</v>
      </c>
      <c r="M11157"/>
      <c r="N11157" t="s">
        <v>16528</v>
      </c>
      <c r="P11157" s="7" t="str">
        <f>HYPERLINK("https://collectormobile.dot.state.oh.us/arcgis/rest/services/ADAROW/ADA_ROW_Inventory_Image_Viewer/MapServer/0/2586/attachments/", "Photo Link")</f>
        <v>Photo Link</v>
      </c>
      <c r="Q11157" s="7" t="str">
        <f>HYPERLINK("http://data.mapchannels.com/dualmaps6/map.htm?lat=40.331835&amp;lng=-83.580643", "Map Channel Link")</f>
        <v>Map Channel Link</v>
      </c>
    </row>
    <row r="11158" spans="1:17" hidden="1" x14ac:dyDescent="0.25">
      <c r="A11158" t="s">
        <v>8916</v>
      </c>
      <c r="B11158" t="s">
        <v>9308</v>
      </c>
      <c r="C11158" t="s">
        <v>5641</v>
      </c>
      <c r="D11158">
        <v>2.1999999999999999E-2</v>
      </c>
      <c r="E11158" t="s">
        <v>17472</v>
      </c>
      <c r="F11158" t="s">
        <v>8922</v>
      </c>
      <c r="G11158" s="6">
        <v>44670.537939814807</v>
      </c>
      <c r="H11158" t="s">
        <v>16485</v>
      </c>
      <c r="I11158" t="s">
        <v>26</v>
      </c>
      <c r="J11158" t="s">
        <v>9324</v>
      </c>
      <c r="K11158" t="s">
        <v>124</v>
      </c>
      <c r="M11158"/>
      <c r="N11158" t="s">
        <v>16528</v>
      </c>
      <c r="P11158" s="7" t="str">
        <f>HYPERLINK("https://collectormobile.dot.state.oh.us/arcgis/rest/services/ADAROW/ADA_ROW_Inventory_Image_Viewer/MapServer/0/54762/attachments/", "Photo Link")</f>
        <v>Photo Link</v>
      </c>
      <c r="Q11158" s="7" t="str">
        <f>HYPERLINK("http://data.mapchannels.com/dualmaps6/map.htm?lat=40.472400&amp;lng=-83.896034", "Map Channel Link")</f>
        <v>Map Channel Link</v>
      </c>
    </row>
    <row r="11159" spans="1:17" hidden="1" x14ac:dyDescent="0.25">
      <c r="A11159" t="s">
        <v>8916</v>
      </c>
      <c r="B11159" t="s">
        <v>9308</v>
      </c>
      <c r="C11159" t="s">
        <v>4512</v>
      </c>
      <c r="D11159">
        <v>0.214</v>
      </c>
      <c r="E11159" t="s">
        <v>17473</v>
      </c>
      <c r="F11159" t="s">
        <v>8934</v>
      </c>
      <c r="G11159" s="6">
        <v>43365.58152777778</v>
      </c>
      <c r="H11159" t="s">
        <v>16485</v>
      </c>
      <c r="I11159" t="s">
        <v>44</v>
      </c>
      <c r="J11159"/>
      <c r="K11159" t="s">
        <v>124</v>
      </c>
      <c r="M11159"/>
      <c r="N11159" t="s">
        <v>16528</v>
      </c>
      <c r="P11159" s="7" t="str">
        <f>HYPERLINK("https://collectormobile.dot.state.oh.us/arcgis/rest/services/ADAROW/ADA_ROW_Inventory_Image_Viewer/MapServer/0/2553/attachments/", "Photo Link")</f>
        <v>Photo Link</v>
      </c>
      <c r="Q11159" s="7" t="str">
        <f>HYPERLINK("http://data.mapchannels.com/dualmaps6/map.htm?lat=40.331569&amp;lng=-83.581051", "Map Channel Link")</f>
        <v>Map Channel Link</v>
      </c>
    </row>
    <row r="11160" spans="1:17" hidden="1" x14ac:dyDescent="0.25">
      <c r="A11160" t="s">
        <v>8916</v>
      </c>
      <c r="B11160" t="s">
        <v>9437</v>
      </c>
      <c r="C11160" t="s">
        <v>856</v>
      </c>
      <c r="D11160">
        <v>16.222000000000001</v>
      </c>
      <c r="E11160" t="s">
        <v>17474</v>
      </c>
      <c r="F11160" t="s">
        <v>9490</v>
      </c>
      <c r="G11160" s="6">
        <v>43323.61954861111</v>
      </c>
      <c r="H11160" t="s">
        <v>16485</v>
      </c>
      <c r="I11160" t="s">
        <v>44</v>
      </c>
      <c r="J11160"/>
      <c r="K11160" t="s">
        <v>28</v>
      </c>
      <c r="M11160"/>
      <c r="N11160" t="s">
        <v>16489</v>
      </c>
      <c r="P11160" s="7" t="str">
        <f>HYPERLINK("https://collectormobile.dot.state.oh.us/arcgis/rest/services/ADAROW/ADA_ROW_Inventory_Image_Viewer/MapServer/0/1622/attachments/", "Photo Link")</f>
        <v>Photo Link</v>
      </c>
      <c r="Q11160" s="7" t="str">
        <f>HYPERLINK("http://data.mapchannels.com/dualmaps6/map.htm?lat=40.602744&amp;lng=-84.490835", "Map Channel Link")</f>
        <v>Map Channel Link</v>
      </c>
    </row>
    <row r="11161" spans="1:17" hidden="1" x14ac:dyDescent="0.25">
      <c r="A11161" t="s">
        <v>8916</v>
      </c>
      <c r="B11161" t="s">
        <v>9437</v>
      </c>
      <c r="C11161" t="s">
        <v>1374</v>
      </c>
      <c r="D11161">
        <v>23.785</v>
      </c>
      <c r="E11161" t="s">
        <v>17475</v>
      </c>
      <c r="F11161" t="s">
        <v>9490</v>
      </c>
      <c r="G11161" s="6">
        <v>43323.596759259257</v>
      </c>
      <c r="H11161" t="s">
        <v>16485</v>
      </c>
      <c r="I11161" t="s">
        <v>44</v>
      </c>
      <c r="J11161"/>
      <c r="K11161" t="s">
        <v>38</v>
      </c>
      <c r="M11161"/>
      <c r="N11161" t="s">
        <v>16493</v>
      </c>
      <c r="P11161" s="7" t="str">
        <f>HYPERLINK("https://collectormobile.dot.state.oh.us/arcgis/rest/services/ADAROW/ADA_ROW_Inventory_Image_Viewer/MapServer/0/1602/attachments/", "Photo Link")</f>
        <v>Photo Link</v>
      </c>
      <c r="Q11161" s="7" t="str">
        <f>HYPERLINK("http://data.mapchannels.com/dualmaps6/map.htm?lat=40.680969&amp;lng=-84.646603", "Map Channel Link")</f>
        <v>Map Channel Link</v>
      </c>
    </row>
    <row r="11162" spans="1:17" hidden="1" x14ac:dyDescent="0.25">
      <c r="A11162" t="s">
        <v>8916</v>
      </c>
      <c r="B11162" t="s">
        <v>9437</v>
      </c>
      <c r="C11162" t="s">
        <v>1374</v>
      </c>
      <c r="D11162">
        <v>23.785</v>
      </c>
      <c r="E11162" t="s">
        <v>17476</v>
      </c>
      <c r="F11162" t="s">
        <v>9490</v>
      </c>
      <c r="G11162" s="6">
        <v>43323.59814814815</v>
      </c>
      <c r="H11162" t="s">
        <v>16485</v>
      </c>
      <c r="I11162" t="s">
        <v>44</v>
      </c>
      <c r="J11162"/>
      <c r="K11162" t="s">
        <v>38</v>
      </c>
      <c r="M11162"/>
      <c r="N11162" t="s">
        <v>16493</v>
      </c>
      <c r="P11162" s="7" t="str">
        <f>HYPERLINK("https://collectormobile.dot.state.oh.us/arcgis/rest/services/ADAROW/ADA_ROW_Inventory_Image_Viewer/MapServer/0/1624/attachments/", "Photo Link")</f>
        <v>Photo Link</v>
      </c>
      <c r="Q11162" s="7" t="str">
        <f>HYPERLINK("http://data.mapchannels.com/dualmaps6/map.htm?lat=40.680951&amp;lng=-84.646439", "Map Channel Link")</f>
        <v>Map Channel Link</v>
      </c>
    </row>
    <row r="11163" spans="1:17" hidden="1" x14ac:dyDescent="0.25">
      <c r="A11163" t="s">
        <v>8916</v>
      </c>
      <c r="B11163" t="s">
        <v>9437</v>
      </c>
      <c r="C11163" t="s">
        <v>3673</v>
      </c>
      <c r="D11163">
        <v>17.010000000000002</v>
      </c>
      <c r="E11163" t="s">
        <v>17477</v>
      </c>
      <c r="F11163" t="s">
        <v>9490</v>
      </c>
      <c r="G11163" s="6">
        <v>43323.53837962963</v>
      </c>
      <c r="H11163" t="s">
        <v>16485</v>
      </c>
      <c r="I11163" t="s">
        <v>44</v>
      </c>
      <c r="J11163"/>
      <c r="K11163" t="s">
        <v>28</v>
      </c>
      <c r="M11163"/>
      <c r="N11163" t="s">
        <v>16493</v>
      </c>
      <c r="P11163" s="7" t="str">
        <f>HYPERLINK("https://collectormobile.dot.state.oh.us/arcgis/rest/services/ADAROW/ADA_ROW_Inventory_Image_Viewer/MapServer/0/1650/attachments/", "Photo Link")</f>
        <v>Photo Link</v>
      </c>
      <c r="Q11163" s="7" t="str">
        <f>HYPERLINK("http://data.mapchannels.com/dualmaps6/map.htm?lat=40.407681&amp;lng=-84.493648", "Map Channel Link")</f>
        <v>Map Channel Link</v>
      </c>
    </row>
    <row r="11164" spans="1:17" hidden="1" x14ac:dyDescent="0.25">
      <c r="A11164" t="s">
        <v>8916</v>
      </c>
      <c r="B11164" t="s">
        <v>9437</v>
      </c>
      <c r="C11164" t="s">
        <v>3673</v>
      </c>
      <c r="D11164">
        <v>17.518000000000001</v>
      </c>
      <c r="E11164" t="s">
        <v>17478</v>
      </c>
      <c r="F11164" t="s">
        <v>9490</v>
      </c>
      <c r="G11164" s="6">
        <v>43323.530497685177</v>
      </c>
      <c r="H11164" t="s">
        <v>16485</v>
      </c>
      <c r="I11164" t="s">
        <v>44</v>
      </c>
      <c r="J11164"/>
      <c r="K11164" t="s">
        <v>28</v>
      </c>
      <c r="M11164"/>
      <c r="N11164" t="s">
        <v>16493</v>
      </c>
      <c r="P11164" s="7" t="str">
        <f>HYPERLINK("https://collectormobile.dot.state.oh.us/arcgis/rest/services/ADAROW/ADA_ROW_Inventory_Image_Viewer/MapServer/0/1625/attachments/", "Photo Link")</f>
        <v>Photo Link</v>
      </c>
      <c r="Q11164" s="7" t="str">
        <f>HYPERLINK("http://data.mapchannels.com/dualmaps6/map.htm?lat=40.407682&amp;lng=-84.484004", "Map Channel Link")</f>
        <v>Map Channel Link</v>
      </c>
    </row>
    <row r="11165" spans="1:17" hidden="1" x14ac:dyDescent="0.25">
      <c r="A11165" t="s">
        <v>8916</v>
      </c>
      <c r="B11165" t="s">
        <v>9437</v>
      </c>
      <c r="C11165" t="s">
        <v>3673</v>
      </c>
      <c r="D11165">
        <v>17.518000000000001</v>
      </c>
      <c r="E11165" t="s">
        <v>17479</v>
      </c>
      <c r="F11165" t="s">
        <v>9490</v>
      </c>
      <c r="G11165" s="6">
        <v>43323.528310185182</v>
      </c>
      <c r="H11165" t="s">
        <v>16485</v>
      </c>
      <c r="I11165" t="s">
        <v>44</v>
      </c>
      <c r="J11165"/>
      <c r="K11165" t="s">
        <v>28</v>
      </c>
      <c r="M11165"/>
      <c r="N11165" t="s">
        <v>16493</v>
      </c>
      <c r="P11165" s="7" t="str">
        <f>HYPERLINK("https://collectormobile.dot.state.oh.us/arcgis/rest/services/ADAROW/ADA_ROW_Inventory_Image_Viewer/MapServer/0/1651/attachments/", "Photo Link")</f>
        <v>Photo Link</v>
      </c>
      <c r="Q11165" s="7" t="str">
        <f>HYPERLINK("http://data.mapchannels.com/dualmaps6/map.htm?lat=40.407546&amp;lng=-84.484013", "Map Channel Link")</f>
        <v>Map Channel Link</v>
      </c>
    </row>
    <row r="11166" spans="1:17" hidden="1" x14ac:dyDescent="0.25">
      <c r="A11166" t="s">
        <v>8916</v>
      </c>
      <c r="B11166" t="s">
        <v>9437</v>
      </c>
      <c r="C11166" t="s">
        <v>3673</v>
      </c>
      <c r="D11166">
        <v>17.532</v>
      </c>
      <c r="E11166" t="s">
        <v>17480</v>
      </c>
      <c r="F11166" t="s">
        <v>9490</v>
      </c>
      <c r="G11166" s="6">
        <v>43323.531956018523</v>
      </c>
      <c r="H11166" t="s">
        <v>16485</v>
      </c>
      <c r="I11166" t="s">
        <v>44</v>
      </c>
      <c r="J11166"/>
      <c r="K11166" t="s">
        <v>38</v>
      </c>
      <c r="M11166"/>
      <c r="N11166" t="s">
        <v>16551</v>
      </c>
      <c r="P11166" s="7" t="str">
        <f>HYPERLINK("https://collectormobile.dot.state.oh.us/arcgis/rest/services/ADAROW/ADA_ROW_Inventory_Image_Viewer/MapServer/0/1641/attachments/", "Photo Link")</f>
        <v>Photo Link</v>
      </c>
      <c r="Q11166" s="7" t="str">
        <f>HYPERLINK("http://data.mapchannels.com/dualmaps6/map.htm?lat=40.407679&amp;lng=-84.483745", "Map Channel Link")</f>
        <v>Map Channel Link</v>
      </c>
    </row>
    <row r="11167" spans="1:17" hidden="1" x14ac:dyDescent="0.25">
      <c r="A11167" t="s">
        <v>8916</v>
      </c>
      <c r="B11167" t="s">
        <v>9437</v>
      </c>
      <c r="C11167" t="s">
        <v>3673</v>
      </c>
      <c r="D11167">
        <v>18.023</v>
      </c>
      <c r="E11167" t="s">
        <v>17481</v>
      </c>
      <c r="F11167" t="s">
        <v>9490</v>
      </c>
      <c r="G11167" s="6">
        <v>43323.513171296298</v>
      </c>
      <c r="H11167" t="s">
        <v>16485</v>
      </c>
      <c r="I11167" t="s">
        <v>44</v>
      </c>
      <c r="J11167"/>
      <c r="K11167" t="s">
        <v>38</v>
      </c>
      <c r="M11167"/>
      <c r="N11167" t="s">
        <v>16551</v>
      </c>
      <c r="P11167" s="7" t="str">
        <f>HYPERLINK("https://collectormobile.dot.state.oh.us/arcgis/rest/services/ADAROW/ADA_ROW_Inventory_Image_Viewer/MapServer/0/1642/attachments/", "Photo Link")</f>
        <v>Photo Link</v>
      </c>
      <c r="Q11167" s="7" t="str">
        <f>HYPERLINK("http://data.mapchannels.com/dualmaps6/map.htm?lat=40.407546&amp;lng=-84.474431", "Map Channel Link")</f>
        <v>Map Channel Link</v>
      </c>
    </row>
    <row r="11168" spans="1:17" hidden="1" x14ac:dyDescent="0.25">
      <c r="A11168" t="s">
        <v>8916</v>
      </c>
      <c r="B11168" t="s">
        <v>9437</v>
      </c>
      <c r="C11168" t="s">
        <v>3673</v>
      </c>
      <c r="D11168">
        <v>18.036000000000001</v>
      </c>
      <c r="E11168" t="s">
        <v>17482</v>
      </c>
      <c r="F11168" t="s">
        <v>9490</v>
      </c>
      <c r="G11168" s="6">
        <v>43323.511145833327</v>
      </c>
      <c r="H11168" t="s">
        <v>16485</v>
      </c>
      <c r="I11168" t="s">
        <v>44</v>
      </c>
      <c r="J11168"/>
      <c r="K11168"/>
      <c r="M11168"/>
      <c r="N11168" t="s">
        <v>16493</v>
      </c>
      <c r="P11168" s="7" t="str">
        <f>HYPERLINK("https://collectormobile.dot.state.oh.us/arcgis/rest/services/ADAROW/ADA_ROW_Inventory_Image_Viewer/MapServer/0/1626/attachments/", "Photo Link")</f>
        <v>Photo Link</v>
      </c>
      <c r="Q11168" s="7" t="str">
        <f>HYPERLINK("http://data.mapchannels.com/dualmaps6/map.htm?lat=40.407544&amp;lng=-84.474184", "Map Channel Link")</f>
        <v>Map Channel Link</v>
      </c>
    </row>
    <row r="11169" spans="1:17" hidden="1" x14ac:dyDescent="0.25">
      <c r="A11169" t="s">
        <v>8916</v>
      </c>
      <c r="B11169" t="s">
        <v>9437</v>
      </c>
      <c r="C11169" t="s">
        <v>3673</v>
      </c>
      <c r="D11169">
        <v>18.036999999999999</v>
      </c>
      <c r="E11169" t="s">
        <v>17483</v>
      </c>
      <c r="F11169" t="s">
        <v>9490</v>
      </c>
      <c r="G11169" s="6">
        <v>43323.520208333342</v>
      </c>
      <c r="H11169" t="s">
        <v>16485</v>
      </c>
      <c r="I11169" t="s">
        <v>44</v>
      </c>
      <c r="J11169"/>
      <c r="K11169" t="s">
        <v>28</v>
      </c>
      <c r="M11169"/>
      <c r="N11169" t="s">
        <v>16493</v>
      </c>
      <c r="O11169"/>
      <c r="P11169" s="7" t="str">
        <f>HYPERLINK("https://collectormobile.dot.state.oh.us/arcgis/rest/services/ADAROW/ADA_ROW_Inventory_Image_Viewer/MapServer/0/1652/attachments/", "Photo Link")</f>
        <v>Photo Link</v>
      </c>
      <c r="Q11169" s="7" t="str">
        <f>HYPERLINK("http://data.mapchannels.com/dualmaps6/map.htm?lat=40.407689&amp;lng=-84.474168", "Map Channel Link")</f>
        <v>Map Channel Link</v>
      </c>
    </row>
    <row r="11170" spans="1:17" hidden="1" x14ac:dyDescent="0.25">
      <c r="A11170" t="s">
        <v>8916</v>
      </c>
      <c r="B11170" t="s">
        <v>9437</v>
      </c>
      <c r="C11170" t="s">
        <v>3673</v>
      </c>
      <c r="D11170">
        <v>18.120999999999999</v>
      </c>
      <c r="E11170" t="s">
        <v>17484</v>
      </c>
      <c r="F11170" t="s">
        <v>9490</v>
      </c>
      <c r="G11170" s="6">
        <v>43323.507696759261</v>
      </c>
      <c r="H11170" t="s">
        <v>16485</v>
      </c>
      <c r="I11170" t="s">
        <v>44</v>
      </c>
      <c r="J11170"/>
      <c r="K11170" t="s">
        <v>28</v>
      </c>
      <c r="M11170"/>
      <c r="N11170" t="s">
        <v>16493</v>
      </c>
      <c r="O11170"/>
      <c r="P11170" s="7" t="str">
        <f>HYPERLINK("https://collectormobile.dot.state.oh.us/arcgis/rest/services/ADAROW/ADA_ROW_Inventory_Image_Viewer/MapServer/0/1606/attachments/", "Photo Link")</f>
        <v>Photo Link</v>
      </c>
      <c r="Q11170" s="7" t="str">
        <f>HYPERLINK("http://data.mapchannels.com/dualmaps6/map.htm?lat=40.407677&amp;lng=-84.472567", "Map Channel Link")</f>
        <v>Map Channel Link</v>
      </c>
    </row>
    <row r="11171" spans="1:17" hidden="1" x14ac:dyDescent="0.25">
      <c r="A11171" t="s">
        <v>8916</v>
      </c>
      <c r="B11171" t="s">
        <v>9437</v>
      </c>
      <c r="C11171" t="s">
        <v>3673</v>
      </c>
      <c r="D11171">
        <v>18.135000000000002</v>
      </c>
      <c r="E11171" t="s">
        <v>17485</v>
      </c>
      <c r="F11171" t="s">
        <v>9490</v>
      </c>
      <c r="G11171" s="6">
        <v>43323.50540509259</v>
      </c>
      <c r="H11171" t="s">
        <v>16485</v>
      </c>
      <c r="I11171" t="s">
        <v>44</v>
      </c>
      <c r="J11171"/>
      <c r="K11171" t="s">
        <v>38</v>
      </c>
      <c r="M11171"/>
      <c r="N11171" t="s">
        <v>16493</v>
      </c>
      <c r="P11171" s="7" t="str">
        <f>HYPERLINK("https://collectormobile.dot.state.oh.us/arcgis/rest/services/ADAROW/ADA_ROW_Inventory_Image_Viewer/MapServer/0/1645/attachments/", "Photo Link")</f>
        <v>Photo Link</v>
      </c>
      <c r="Q11171" s="7" t="str">
        <f>HYPERLINK("http://data.mapchannels.com/dualmaps6/map.htm?lat=40.407667&amp;lng=-84.472307", "Map Channel Link")</f>
        <v>Map Channel Link</v>
      </c>
    </row>
    <row r="11172" spans="1:17" hidden="1" x14ac:dyDescent="0.25">
      <c r="A11172" t="s">
        <v>8916</v>
      </c>
      <c r="B11172" t="s">
        <v>9437</v>
      </c>
      <c r="C11172" t="s">
        <v>3673</v>
      </c>
      <c r="D11172">
        <v>18.204999999999998</v>
      </c>
      <c r="E11172" t="s">
        <v>17486</v>
      </c>
      <c r="F11172" t="s">
        <v>9490</v>
      </c>
      <c r="G11172" s="6">
        <v>43323.500023148154</v>
      </c>
      <c r="H11172" t="s">
        <v>16485</v>
      </c>
      <c r="I11172" t="s">
        <v>44</v>
      </c>
      <c r="J11172"/>
      <c r="K11172" t="s">
        <v>28</v>
      </c>
      <c r="M11172"/>
      <c r="N11172" t="s">
        <v>16493</v>
      </c>
      <c r="P11172" s="7" t="str">
        <f>HYPERLINK("https://collectormobile.dot.state.oh.us/arcgis/rest/services/ADAROW/ADA_ROW_Inventory_Image_Viewer/MapServer/0/1628/attachments/", "Photo Link")</f>
        <v>Photo Link</v>
      </c>
      <c r="Q11172" s="7" t="str">
        <f>HYPERLINK("http://data.mapchannels.com/dualmaps6/map.htm?lat=40.407654&amp;lng=-84.470999", "Map Channel Link")</f>
        <v>Map Channel Link</v>
      </c>
    </row>
    <row r="11173" spans="1:17" hidden="1" x14ac:dyDescent="0.25">
      <c r="A11173" t="s">
        <v>8916</v>
      </c>
      <c r="B11173" t="s">
        <v>9437</v>
      </c>
      <c r="C11173" t="s">
        <v>3673</v>
      </c>
      <c r="D11173">
        <v>18.216999999999999</v>
      </c>
      <c r="E11173" t="s">
        <v>17487</v>
      </c>
      <c r="F11173" t="s">
        <v>9490</v>
      </c>
      <c r="G11173" s="6">
        <v>43323.494699074072</v>
      </c>
      <c r="H11173" t="s">
        <v>16485</v>
      </c>
      <c r="I11173" t="s">
        <v>44</v>
      </c>
      <c r="J11173"/>
      <c r="K11173" t="s">
        <v>38</v>
      </c>
      <c r="M11173"/>
      <c r="N11173" t="s">
        <v>16493</v>
      </c>
      <c r="P11173" s="7" t="str">
        <f>HYPERLINK("https://collectormobile.dot.state.oh.us/arcgis/rest/services/ADAROW/ADA_ROW_Inventory_Image_Viewer/MapServer/0/1629/attachments/", "Photo Link")</f>
        <v>Photo Link</v>
      </c>
      <c r="Q11173" s="7" t="str">
        <f>HYPERLINK("http://data.mapchannels.com/dualmaps6/map.htm?lat=40.407652&amp;lng=-84.470768", "Map Channel Link")</f>
        <v>Map Channel Link</v>
      </c>
    </row>
    <row r="11174" spans="1:17" hidden="1" x14ac:dyDescent="0.25">
      <c r="A11174" t="s">
        <v>8916</v>
      </c>
      <c r="B11174" t="s">
        <v>9437</v>
      </c>
      <c r="C11174" t="s">
        <v>3673</v>
      </c>
      <c r="D11174">
        <v>18.518999999999998</v>
      </c>
      <c r="E11174" t="s">
        <v>17488</v>
      </c>
      <c r="F11174" t="s">
        <v>9490</v>
      </c>
      <c r="G11174" s="6">
        <v>43323.489224537043</v>
      </c>
      <c r="H11174" t="s">
        <v>16485</v>
      </c>
      <c r="I11174" t="s">
        <v>44</v>
      </c>
      <c r="J11174"/>
      <c r="K11174" t="s">
        <v>38</v>
      </c>
      <c r="M11174"/>
      <c r="N11174" t="s">
        <v>16551</v>
      </c>
      <c r="P11174" s="7" t="str">
        <f>HYPERLINK("https://collectormobile.dot.state.oh.us/arcgis/rest/services/ADAROW/ADA_ROW_Inventory_Image_Viewer/MapServer/0/1653/attachments/", "Photo Link")</f>
        <v>Photo Link</v>
      </c>
      <c r="Q11174" s="7" t="str">
        <f>HYPERLINK("http://data.mapchannels.com/dualmaps6/map.htm?lat=40.407462&amp;lng=-84.465028", "Map Channel Link")</f>
        <v>Map Channel Link</v>
      </c>
    </row>
    <row r="11175" spans="1:17" hidden="1" x14ac:dyDescent="0.25">
      <c r="A11175" t="s">
        <v>8916</v>
      </c>
      <c r="B11175" t="s">
        <v>9437</v>
      </c>
      <c r="C11175" t="s">
        <v>3673</v>
      </c>
      <c r="D11175">
        <v>18.524000000000001</v>
      </c>
      <c r="E11175" t="s">
        <v>17489</v>
      </c>
      <c r="F11175" t="s">
        <v>9490</v>
      </c>
      <c r="G11175" s="6">
        <v>43323.485891203702</v>
      </c>
      <c r="H11175" t="s">
        <v>16485</v>
      </c>
      <c r="I11175" t="s">
        <v>44</v>
      </c>
      <c r="J11175"/>
      <c r="K11175" t="s">
        <v>28</v>
      </c>
      <c r="M11175"/>
      <c r="N11175" t="s">
        <v>16519</v>
      </c>
      <c r="P11175" s="7" t="str">
        <f>HYPERLINK("https://collectormobile.dot.state.oh.us/arcgis/rest/services/ADAROW/ADA_ROW_Inventory_Image_Viewer/MapServer/0/1646/attachments/", "Photo Link")</f>
        <v>Photo Link</v>
      </c>
      <c r="Q11175" s="7" t="str">
        <f>HYPERLINK("http://data.mapchannels.com/dualmaps6/map.htm?lat=40.407588&amp;lng=-84.464934", "Map Channel Link")</f>
        <v>Map Channel Link</v>
      </c>
    </row>
    <row r="11176" spans="1:17" hidden="1" x14ac:dyDescent="0.25">
      <c r="A11176" t="s">
        <v>8916</v>
      </c>
      <c r="B11176" t="s">
        <v>9437</v>
      </c>
      <c r="C11176" t="s">
        <v>1956</v>
      </c>
      <c r="D11176">
        <v>6.2460000000000004</v>
      </c>
      <c r="E11176" t="s">
        <v>17490</v>
      </c>
      <c r="F11176" t="s">
        <v>9490</v>
      </c>
      <c r="G11176" s="6">
        <v>43323.616076388891</v>
      </c>
      <c r="H11176" t="s">
        <v>16485</v>
      </c>
      <c r="I11176" t="s">
        <v>44</v>
      </c>
      <c r="J11176"/>
      <c r="K11176" t="s">
        <v>124</v>
      </c>
      <c r="M11176"/>
      <c r="N11176" t="s">
        <v>16570</v>
      </c>
      <c r="P11176" s="7" t="str">
        <f>HYPERLINK("https://collectormobile.dot.state.oh.us/arcgis/rest/services/ADAROW/ADA_ROW_Inventory_Image_Viewer/MapServer/0/1599/attachments/", "Photo Link")</f>
        <v>Photo Link</v>
      </c>
      <c r="Q11176" s="7" t="str">
        <f>HYPERLINK("http://data.mapchannels.com/dualmaps6/map.htm?lat=40.603042&amp;lng=-84.491782", "Map Channel Link")</f>
        <v>Map Channel Link</v>
      </c>
    </row>
    <row r="11177" spans="1:17" hidden="1" x14ac:dyDescent="0.25">
      <c r="A11177" t="s">
        <v>8916</v>
      </c>
      <c r="B11177" t="s">
        <v>9437</v>
      </c>
      <c r="C11177" t="s">
        <v>4512</v>
      </c>
      <c r="D11177">
        <v>9.1999999999999998E-2</v>
      </c>
      <c r="E11177" t="s">
        <v>17491</v>
      </c>
      <c r="F11177" t="s">
        <v>9490</v>
      </c>
      <c r="G11177" s="6">
        <v>43323.621157407397</v>
      </c>
      <c r="H11177" t="s">
        <v>16485</v>
      </c>
      <c r="I11177" t="s">
        <v>44</v>
      </c>
      <c r="J11177"/>
      <c r="K11177" t="s">
        <v>124</v>
      </c>
      <c r="M11177"/>
      <c r="N11177" t="s">
        <v>16570</v>
      </c>
      <c r="P11177" s="7" t="str">
        <f>HYPERLINK("https://collectormobile.dot.state.oh.us/arcgis/rest/services/ADAROW/ADA_ROW_Inventory_Image_Viewer/MapServer/0/1623/attachments/", "Photo Link")</f>
        <v>Photo Link</v>
      </c>
      <c r="Q11177" s="7" t="str">
        <f>HYPERLINK("http://data.mapchannels.com/dualmaps6/map.htm?lat=40.602652&amp;lng=-84.490698", "Map Channel Link")</f>
        <v>Map Channel Link</v>
      </c>
    </row>
    <row r="11178" spans="1:17" hidden="1" x14ac:dyDescent="0.25">
      <c r="A11178" t="s">
        <v>8916</v>
      </c>
      <c r="B11178" t="s">
        <v>9437</v>
      </c>
      <c r="C11178" t="s">
        <v>6240</v>
      </c>
      <c r="D11178">
        <v>0.01</v>
      </c>
      <c r="E11178" t="s">
        <v>17492</v>
      </c>
      <c r="F11178" t="s">
        <v>9490</v>
      </c>
      <c r="G11178" s="6">
        <v>43323.508483796293</v>
      </c>
      <c r="H11178" t="s">
        <v>16485</v>
      </c>
      <c r="I11178" t="s">
        <v>44</v>
      </c>
      <c r="J11178"/>
      <c r="K11178" t="s">
        <v>28</v>
      </c>
      <c r="M11178"/>
      <c r="N11178" t="s">
        <v>16489</v>
      </c>
      <c r="P11178" s="7" t="str">
        <f>HYPERLINK("https://collectormobile.dot.state.oh.us/arcgis/rest/services/ADAROW/ADA_ROW_Inventory_Image_Viewer/MapServer/0/1627/attachments/", "Photo Link")</f>
        <v>Photo Link</v>
      </c>
      <c r="Q11178" s="7" t="str">
        <f>HYPERLINK("http://data.mapchannels.com/dualmaps6/map.htm?lat=40.407742&amp;lng=-84.472511", "Map Channel Link")</f>
        <v>Map Channel Link</v>
      </c>
    </row>
    <row r="11179" spans="1:17" hidden="1" x14ac:dyDescent="0.25">
      <c r="A11179" t="s">
        <v>8916</v>
      </c>
      <c r="B11179" t="s">
        <v>9437</v>
      </c>
      <c r="C11179" t="s">
        <v>9633</v>
      </c>
      <c r="D11179">
        <v>8.9999999999999993E-3</v>
      </c>
      <c r="E11179" t="s">
        <v>17493</v>
      </c>
      <c r="F11179" t="s">
        <v>9490</v>
      </c>
      <c r="G11179" s="6">
        <v>43323.495868055557</v>
      </c>
      <c r="H11179" t="s">
        <v>16485</v>
      </c>
      <c r="I11179" t="s">
        <v>44</v>
      </c>
      <c r="J11179"/>
      <c r="K11179" t="s">
        <v>28</v>
      </c>
      <c r="M11179"/>
      <c r="N11179" t="s">
        <v>16519</v>
      </c>
      <c r="P11179" s="7" t="str">
        <f>HYPERLINK("https://collectormobile.dot.state.oh.us/arcgis/rest/services/ADAROW/ADA_ROW_Inventory_Image_Viewer/MapServer/0/55971/attachments/", "Photo Link")</f>
        <v>Photo Link</v>
      </c>
      <c r="Q11179" s="7" t="str">
        <f>HYPERLINK("http://data.mapchannels.com/dualmaps6/map.htm?lat=40.407719&amp;lng=-84.470838", "Map Channel Link")</f>
        <v>Map Channel Link</v>
      </c>
    </row>
    <row r="11180" spans="1:17" hidden="1" x14ac:dyDescent="0.25">
      <c r="A11180" t="s">
        <v>8916</v>
      </c>
      <c r="B11180" t="s">
        <v>9652</v>
      </c>
      <c r="C11180" t="s">
        <v>1612</v>
      </c>
      <c r="D11180">
        <v>11.108000000000001</v>
      </c>
      <c r="E11180" t="s">
        <v>17494</v>
      </c>
      <c r="F11180" t="s">
        <v>8922</v>
      </c>
      <c r="G11180" s="6">
        <v>44670.566759259258</v>
      </c>
      <c r="H11180" t="s">
        <v>16485</v>
      </c>
      <c r="I11180" t="s">
        <v>102</v>
      </c>
      <c r="J11180" t="s">
        <v>9654</v>
      </c>
      <c r="K11180"/>
      <c r="M11180"/>
      <c r="N11180" t="s">
        <v>16493</v>
      </c>
      <c r="P11180" s="7" t="str">
        <f>HYPERLINK("https://collectormobile.dot.state.oh.us/arcgis/rest/services/ADAROW/ADA_ROW_Inventory_Image_Viewer/MapServer/0/51232/attachments/", "Photo Link")</f>
        <v>Photo Link</v>
      </c>
      <c r="Q11180" s="7" t="str">
        <f>HYPERLINK("http://data.mapchannels.com/dualmaps6/map.htm?lat=40.150198&amp;lng=-84.232288", "Map Channel Link")</f>
        <v>Map Channel Link</v>
      </c>
    </row>
    <row r="11181" spans="1:17" hidden="1" x14ac:dyDescent="0.25">
      <c r="A11181" t="s">
        <v>8916</v>
      </c>
      <c r="B11181" t="s">
        <v>9652</v>
      </c>
      <c r="C11181" t="s">
        <v>1612</v>
      </c>
      <c r="D11181">
        <v>11.114000000000001</v>
      </c>
      <c r="E11181" t="s">
        <v>17495</v>
      </c>
      <c r="F11181" t="s">
        <v>8922</v>
      </c>
      <c r="G11181" s="6">
        <v>44670.566759259258</v>
      </c>
      <c r="H11181" t="s">
        <v>16485</v>
      </c>
      <c r="I11181" t="s">
        <v>102</v>
      </c>
      <c r="J11181" t="s">
        <v>9654</v>
      </c>
      <c r="K11181" t="s">
        <v>38</v>
      </c>
      <c r="M11181"/>
      <c r="N11181" t="s">
        <v>16493</v>
      </c>
      <c r="P11181" s="7" t="str">
        <f>HYPERLINK("https://collectormobile.dot.state.oh.us/arcgis/rest/services/ADAROW/ADA_ROW_Inventory_Image_Viewer/MapServer/0/53977/attachments/", "Photo Link")</f>
        <v>Photo Link</v>
      </c>
      <c r="Q11181" s="7" t="str">
        <f>HYPERLINK("http://data.mapchannels.com/dualmaps6/map.htm?lat=40.150088&amp;lng=-84.232156", "Map Channel Link")</f>
        <v>Map Channel Link</v>
      </c>
    </row>
    <row r="11182" spans="1:17" hidden="1" x14ac:dyDescent="0.25">
      <c r="A11182" t="s">
        <v>8916</v>
      </c>
      <c r="B11182" t="s">
        <v>9652</v>
      </c>
      <c r="C11182" t="s">
        <v>1612</v>
      </c>
      <c r="D11182">
        <v>11.122</v>
      </c>
      <c r="E11182" t="s">
        <v>17496</v>
      </c>
      <c r="F11182" t="s">
        <v>8922</v>
      </c>
      <c r="G11182" s="6">
        <v>44670.566759259258</v>
      </c>
      <c r="H11182" t="s">
        <v>16485</v>
      </c>
      <c r="I11182" t="s">
        <v>102</v>
      </c>
      <c r="J11182" t="s">
        <v>9654</v>
      </c>
      <c r="K11182"/>
      <c r="M11182"/>
      <c r="N11182" t="s">
        <v>16493</v>
      </c>
      <c r="P11182" s="7" t="str">
        <f>HYPERLINK("https://collectormobile.dot.state.oh.us/arcgis/rest/services/ADAROW/ADA_ROW_Inventory_Image_Viewer/MapServer/0/52820/attachments/", "Photo Link")</f>
        <v>Photo Link</v>
      </c>
      <c r="Q11182" s="7" t="str">
        <f>HYPERLINK("http://data.mapchannels.com/dualmaps6/map.htm?lat=40.150207&amp;lng=-84.232011", "Map Channel Link")</f>
        <v>Map Channel Link</v>
      </c>
    </row>
    <row r="11183" spans="1:17" hidden="1" x14ac:dyDescent="0.25">
      <c r="A11183" t="s">
        <v>8916</v>
      </c>
      <c r="B11183" t="s">
        <v>9652</v>
      </c>
      <c r="C11183" t="s">
        <v>1612</v>
      </c>
      <c r="D11183">
        <v>11.128</v>
      </c>
      <c r="E11183" t="s">
        <v>17497</v>
      </c>
      <c r="F11183" t="s">
        <v>8922</v>
      </c>
      <c r="G11183" s="6">
        <v>44670.566759259258</v>
      </c>
      <c r="H11183" t="s">
        <v>16485</v>
      </c>
      <c r="I11183" t="s">
        <v>102</v>
      </c>
      <c r="J11183" t="s">
        <v>9654</v>
      </c>
      <c r="K11183" t="s">
        <v>38</v>
      </c>
      <c r="M11183"/>
      <c r="N11183" t="s">
        <v>16493</v>
      </c>
      <c r="P11183" s="7" t="str">
        <f>HYPERLINK("https://collectormobile.dot.state.oh.us/arcgis/rest/services/ADAROW/ADA_ROW_Inventory_Image_Viewer/MapServer/0/52821/attachments/", "Photo Link")</f>
        <v>Photo Link</v>
      </c>
      <c r="Q11183" s="7" t="str">
        <f>HYPERLINK("http://data.mapchannels.com/dualmaps6/map.htm?lat=40.150105&amp;lng=-84.231884", "Map Channel Link")</f>
        <v>Map Channel Link</v>
      </c>
    </row>
    <row r="11184" spans="1:17" hidden="1" x14ac:dyDescent="0.25">
      <c r="A11184" t="s">
        <v>8916</v>
      </c>
      <c r="B11184" t="s">
        <v>9652</v>
      </c>
      <c r="C11184" t="s">
        <v>1612</v>
      </c>
      <c r="D11184">
        <v>11.173999999999999</v>
      </c>
      <c r="E11184" t="s">
        <v>17498</v>
      </c>
      <c r="F11184" t="s">
        <v>8922</v>
      </c>
      <c r="G11184" s="6">
        <v>44670.566759259258</v>
      </c>
      <c r="H11184" t="s">
        <v>16485</v>
      </c>
      <c r="I11184" t="s">
        <v>102</v>
      </c>
      <c r="J11184" t="s">
        <v>9654</v>
      </c>
      <c r="K11184" t="s">
        <v>28</v>
      </c>
      <c r="M11184"/>
      <c r="N11184" t="s">
        <v>16493</v>
      </c>
      <c r="P11184" s="7" t="str">
        <f>HYPERLINK("https://collectormobile.dot.state.oh.us/arcgis/rest/services/ADAROW/ADA_ROW_Inventory_Image_Viewer/MapServer/0/54375/attachments/", "Photo Link")</f>
        <v>Photo Link</v>
      </c>
      <c r="Q11184" s="7" t="str">
        <f>HYPERLINK("http://data.mapchannels.com/dualmaps6/map.htm?lat=40.150089&amp;lng=-84.231019", "Map Channel Link")</f>
        <v>Map Channel Link</v>
      </c>
    </row>
    <row r="11185" spans="1:17" hidden="1" x14ac:dyDescent="0.25">
      <c r="A11185" t="s">
        <v>8916</v>
      </c>
      <c r="B11185" t="s">
        <v>9652</v>
      </c>
      <c r="C11185" t="s">
        <v>1612</v>
      </c>
      <c r="D11185">
        <v>11.693</v>
      </c>
      <c r="E11185" t="s">
        <v>17499</v>
      </c>
      <c r="F11185" t="s">
        <v>8922</v>
      </c>
      <c r="G11185" s="6">
        <v>44670.566759259258</v>
      </c>
      <c r="H11185" t="s">
        <v>16485</v>
      </c>
      <c r="I11185" t="s">
        <v>102</v>
      </c>
      <c r="J11185" t="s">
        <v>9654</v>
      </c>
      <c r="K11185" t="s">
        <v>38</v>
      </c>
      <c r="M11185"/>
      <c r="N11185" t="s">
        <v>16493</v>
      </c>
      <c r="P11185" s="7" t="str">
        <f>HYPERLINK("https://collectormobile.dot.state.oh.us/arcgis/rest/services/ADAROW/ADA_ROW_Inventory_Image_Viewer/MapServer/0/53976/attachments/", "Photo Link")</f>
        <v>Photo Link</v>
      </c>
      <c r="Q11185" s="7" t="str">
        <f>HYPERLINK("http://data.mapchannels.com/dualmaps6/map.htm?lat=40.151385&amp;lng=-84.221387", "Map Channel Link")</f>
        <v>Map Channel Link</v>
      </c>
    </row>
    <row r="11186" spans="1:17" hidden="1" x14ac:dyDescent="0.25">
      <c r="A11186" t="s">
        <v>8916</v>
      </c>
      <c r="B11186" t="s">
        <v>9652</v>
      </c>
      <c r="C11186" t="s">
        <v>1619</v>
      </c>
      <c r="D11186">
        <v>11.12</v>
      </c>
      <c r="E11186" t="s">
        <v>17500</v>
      </c>
      <c r="F11186" t="s">
        <v>8922</v>
      </c>
      <c r="G11186" s="6">
        <v>44670.576516203713</v>
      </c>
      <c r="H11186" t="s">
        <v>16485</v>
      </c>
      <c r="I11186" t="s">
        <v>102</v>
      </c>
      <c r="J11186" t="s">
        <v>9665</v>
      </c>
      <c r="K11186"/>
      <c r="M11186"/>
      <c r="N11186" t="s">
        <v>16493</v>
      </c>
      <c r="P11186" s="7" t="str">
        <f>HYPERLINK("https://collectormobile.dot.state.oh.us/arcgis/rest/services/ADAROW/ADA_ROW_Inventory_Image_Viewer/MapServer/0/53974/attachments/", "Photo Link")</f>
        <v>Photo Link</v>
      </c>
      <c r="Q11186" s="7" t="str">
        <f>HYPERLINK("http://data.mapchannels.com/dualmaps6/map.htm?lat=40.051456&amp;lng=-84.230832", "Map Channel Link")</f>
        <v>Map Channel Link</v>
      </c>
    </row>
    <row r="11187" spans="1:17" hidden="1" x14ac:dyDescent="0.25">
      <c r="A11187" t="s">
        <v>8916</v>
      </c>
      <c r="B11187" t="s">
        <v>9652</v>
      </c>
      <c r="C11187" t="s">
        <v>1619</v>
      </c>
      <c r="D11187">
        <v>11.147</v>
      </c>
      <c r="E11187" t="s">
        <v>17501</v>
      </c>
      <c r="F11187" t="s">
        <v>8922</v>
      </c>
      <c r="G11187" s="6">
        <v>44670.576516203713</v>
      </c>
      <c r="H11187" t="s">
        <v>16485</v>
      </c>
      <c r="I11187" t="s">
        <v>102</v>
      </c>
      <c r="J11187" t="s">
        <v>9665</v>
      </c>
      <c r="K11187" t="s">
        <v>38</v>
      </c>
      <c r="M11187"/>
      <c r="N11187" t="s">
        <v>16493</v>
      </c>
      <c r="P11187" s="7" t="str">
        <f>HYPERLINK("https://collectormobile.dot.state.oh.us/arcgis/rest/services/ADAROW/ADA_ROW_Inventory_Image_Viewer/MapServer/0/53975/attachments/", "Photo Link")</f>
        <v>Photo Link</v>
      </c>
      <c r="Q11187" s="7" t="str">
        <f>HYPERLINK("http://data.mapchannels.com/dualmaps6/map.htm?lat=40.051641&amp;lng=-84.231269", "Map Channel Link")</f>
        <v>Map Channel Link</v>
      </c>
    </row>
    <row r="11188" spans="1:17" hidden="1" x14ac:dyDescent="0.25">
      <c r="A11188" t="s">
        <v>8916</v>
      </c>
      <c r="B11188" t="s">
        <v>9652</v>
      </c>
      <c r="C11188" t="s">
        <v>1619</v>
      </c>
      <c r="D11188">
        <v>11.314</v>
      </c>
      <c r="E11188" t="s">
        <v>17502</v>
      </c>
      <c r="F11188" t="s">
        <v>8922</v>
      </c>
      <c r="G11188" s="6">
        <v>44670.576516203713</v>
      </c>
      <c r="H11188" t="s">
        <v>16485</v>
      </c>
      <c r="I11188" t="s">
        <v>102</v>
      </c>
      <c r="J11188" t="s">
        <v>9665</v>
      </c>
      <c r="K11188" t="s">
        <v>38</v>
      </c>
      <c r="M11188"/>
      <c r="N11188" t="s">
        <v>16493</v>
      </c>
      <c r="P11188" s="7" t="str">
        <f>HYPERLINK("https://collectormobile.dot.state.oh.us/arcgis/rest/services/ADAROW/ADA_ROW_Inventory_Image_Viewer/MapServer/0/51229/attachments/", "Photo Link")</f>
        <v>Photo Link</v>
      </c>
      <c r="Q11188" s="7" t="str">
        <f>HYPERLINK("http://data.mapchannels.com/dualmaps6/map.htm?lat=40.052821&amp;lng=-84.234029", "Map Channel Link")</f>
        <v>Map Channel Link</v>
      </c>
    </row>
    <row r="11189" spans="1:17" hidden="1" x14ac:dyDescent="0.25">
      <c r="A11189" t="s">
        <v>8916</v>
      </c>
      <c r="B11189" t="s">
        <v>9652</v>
      </c>
      <c r="C11189" t="s">
        <v>3530</v>
      </c>
      <c r="D11189">
        <v>9.7279999999999998</v>
      </c>
      <c r="E11189" t="s">
        <v>17503</v>
      </c>
      <c r="F11189" t="s">
        <v>8922</v>
      </c>
      <c r="G11189" s="6">
        <v>44672.606006944443</v>
      </c>
      <c r="H11189" t="s">
        <v>16485</v>
      </c>
      <c r="I11189" t="s">
        <v>102</v>
      </c>
      <c r="J11189" t="s">
        <v>9665</v>
      </c>
      <c r="K11189" t="s">
        <v>38</v>
      </c>
      <c r="M11189"/>
      <c r="N11189" t="s">
        <v>16551</v>
      </c>
      <c r="P11189" s="7" t="str">
        <f>HYPERLINK("https://collectormobile.dot.state.oh.us/arcgis/rest/services/ADAROW/ADA_ROW_Inventory_Image_Viewer/MapServer/0/72073/attachments/", "Photo Link")</f>
        <v>Photo Link</v>
      </c>
      <c r="Q11189" s="7" t="str">
        <f>HYPERLINK("http://data.mapchannels.com/dualmaps6/map.htm?lat=40.024676&amp;lng=-84.232898", "Map Channel Link")</f>
        <v>Map Channel Link</v>
      </c>
    </row>
    <row r="11190" spans="1:17" hidden="1" x14ac:dyDescent="0.25">
      <c r="A11190" t="s">
        <v>8916</v>
      </c>
      <c r="B11190" t="s">
        <v>9652</v>
      </c>
      <c r="C11190" t="s">
        <v>9690</v>
      </c>
      <c r="D11190">
        <v>0.45600000000000002</v>
      </c>
      <c r="E11190" t="s">
        <v>17504</v>
      </c>
      <c r="F11190" t="s">
        <v>8922</v>
      </c>
      <c r="G11190" s="6">
        <v>44670.566759259258</v>
      </c>
      <c r="H11190" t="s">
        <v>16485</v>
      </c>
      <c r="I11190" t="s">
        <v>102</v>
      </c>
      <c r="J11190" t="s">
        <v>9654</v>
      </c>
      <c r="K11190" t="s">
        <v>38</v>
      </c>
      <c r="M11190"/>
      <c r="N11190" t="s">
        <v>16493</v>
      </c>
      <c r="P11190" s="7" t="str">
        <f>HYPERLINK("https://collectormobile.dot.state.oh.us/arcgis/rest/services/ADAROW/ADA_ROW_Inventory_Image_Viewer/MapServer/0/71267/attachments/", "Photo Link")</f>
        <v>Photo Link</v>
      </c>
      <c r="Q11190" s="7" t="str">
        <f>HYPERLINK("http://data.mapchannels.com/dualmaps6/map.htm?lat=40.150907&amp;lng=-84.223720", "Map Channel Link")</f>
        <v>Map Channel Link</v>
      </c>
    </row>
    <row r="11191" spans="1:17" hidden="1" x14ac:dyDescent="0.25">
      <c r="A11191" t="s">
        <v>8916</v>
      </c>
      <c r="B11191" t="s">
        <v>9652</v>
      </c>
      <c r="C11191" t="s">
        <v>9391</v>
      </c>
      <c r="D11191">
        <v>0.11899999999999999</v>
      </c>
      <c r="E11191" t="s">
        <v>17505</v>
      </c>
      <c r="F11191" t="s">
        <v>8922</v>
      </c>
      <c r="G11191" s="6">
        <v>44670.566759259258</v>
      </c>
      <c r="H11191" t="s">
        <v>16485</v>
      </c>
      <c r="I11191" t="s">
        <v>102</v>
      </c>
      <c r="J11191" t="s">
        <v>9654</v>
      </c>
      <c r="K11191" t="s">
        <v>38</v>
      </c>
      <c r="M11191"/>
      <c r="N11191" t="s">
        <v>16493</v>
      </c>
      <c r="P11191" s="7" t="str">
        <f>HYPERLINK("https://collectormobile.dot.state.oh.us/arcgis/rest/services/ADAROW/ADA_ROW_Inventory_Image_Viewer/MapServer/0/52818/attachments/", "Photo Link")</f>
        <v>Photo Link</v>
      </c>
      <c r="Q11191" s="7" t="str">
        <f>HYPERLINK("http://data.mapchannels.com/dualmaps6/map.htm?lat=40.151380&amp;lng=-84.223936", "Map Channel Link")</f>
        <v>Map Channel Link</v>
      </c>
    </row>
    <row r="11192" spans="1:17" hidden="1" x14ac:dyDescent="0.25">
      <c r="A11192" t="s">
        <v>8916</v>
      </c>
      <c r="B11192" t="s">
        <v>9652</v>
      </c>
      <c r="C11192" t="s">
        <v>1004</v>
      </c>
      <c r="D11192">
        <v>13.871</v>
      </c>
      <c r="E11192" t="s">
        <v>17506</v>
      </c>
      <c r="F11192" t="s">
        <v>8922</v>
      </c>
      <c r="G11192" s="6">
        <v>44670.58216435185</v>
      </c>
      <c r="H11192" t="s">
        <v>16485</v>
      </c>
      <c r="I11192" t="s">
        <v>102</v>
      </c>
      <c r="J11192" t="s">
        <v>9683</v>
      </c>
      <c r="K11192" t="s">
        <v>124</v>
      </c>
      <c r="M11192"/>
      <c r="N11192" t="s">
        <v>16528</v>
      </c>
      <c r="P11192" s="7" t="str">
        <f>HYPERLINK("https://collectormobile.dot.state.oh.us/arcgis/rest/services/ADAROW/ADA_ROW_Inventory_Image_Viewer/MapServer/0/53972/attachments/", "Photo Link")</f>
        <v>Photo Link</v>
      </c>
      <c r="Q11192" s="7" t="str">
        <f>HYPERLINK("http://data.mapchannels.com/dualmaps6/map.htm?lat=39.961113&amp;lng=-84.190512", "Map Channel Link")</f>
        <v>Map Channel Link</v>
      </c>
    </row>
    <row r="11193" spans="1:17" hidden="1" x14ac:dyDescent="0.25">
      <c r="A11193" t="s">
        <v>8916</v>
      </c>
      <c r="B11193" t="s">
        <v>9652</v>
      </c>
      <c r="C11193" t="s">
        <v>1004</v>
      </c>
      <c r="D11193">
        <v>13.893000000000001</v>
      </c>
      <c r="E11193" t="s">
        <v>17507</v>
      </c>
      <c r="F11193" t="s">
        <v>8922</v>
      </c>
      <c r="G11193" s="6">
        <v>44670.58216435185</v>
      </c>
      <c r="H11193" t="s">
        <v>16485</v>
      </c>
      <c r="I11193" t="s">
        <v>102</v>
      </c>
      <c r="J11193" t="s">
        <v>9683</v>
      </c>
      <c r="K11193" t="s">
        <v>28</v>
      </c>
      <c r="M11193"/>
      <c r="N11193" t="s">
        <v>16551</v>
      </c>
      <c r="P11193" s="7" t="str">
        <f>HYPERLINK("https://collectormobile.dot.state.oh.us/arcgis/rest/services/ADAROW/ADA_ROW_Inventory_Image_Viewer/MapServer/0/53971/attachments/", "Photo Link")</f>
        <v>Photo Link</v>
      </c>
      <c r="Q11193" s="7" t="str">
        <f>HYPERLINK("http://data.mapchannels.com/dualmaps6/map.htm?lat=39.961056&amp;lng=-84.190116", "Map Channel Link")</f>
        <v>Map Channel Link</v>
      </c>
    </row>
    <row r="11194" spans="1:17" hidden="1" x14ac:dyDescent="0.25">
      <c r="A11194" t="s">
        <v>8916</v>
      </c>
      <c r="B11194" t="s">
        <v>9652</v>
      </c>
      <c r="C11194" t="s">
        <v>1004</v>
      </c>
      <c r="D11194">
        <v>13.948</v>
      </c>
      <c r="E11194" t="s">
        <v>17508</v>
      </c>
      <c r="F11194" t="s">
        <v>8922</v>
      </c>
      <c r="G11194" s="6">
        <v>44670.58216435185</v>
      </c>
      <c r="H11194" t="s">
        <v>16485</v>
      </c>
      <c r="I11194" t="s">
        <v>102</v>
      </c>
      <c r="J11194" t="s">
        <v>9683</v>
      </c>
      <c r="K11194" t="s">
        <v>38</v>
      </c>
      <c r="M11194"/>
      <c r="N11194" t="s">
        <v>16493</v>
      </c>
      <c r="P11194" s="7" t="str">
        <f>HYPERLINK("https://collectormobile.dot.state.oh.us/arcgis/rest/services/ADAROW/ADA_ROW_Inventory_Image_Viewer/MapServer/0/54371/attachments/", "Photo Link")</f>
        <v>Photo Link</v>
      </c>
      <c r="Q11194" s="7" t="str">
        <f>HYPERLINK("http://data.mapchannels.com/dualmaps6/map.htm?lat=39.960993&amp;lng=-84.189070", "Map Channel Link")</f>
        <v>Map Channel Link</v>
      </c>
    </row>
    <row r="11195" spans="1:17" hidden="1" x14ac:dyDescent="0.25">
      <c r="A11195" t="s">
        <v>8916</v>
      </c>
      <c r="B11195" t="s">
        <v>9652</v>
      </c>
      <c r="C11195" t="s">
        <v>1004</v>
      </c>
      <c r="D11195">
        <v>13.952</v>
      </c>
      <c r="E11195" t="s">
        <v>17509</v>
      </c>
      <c r="F11195" t="s">
        <v>8922</v>
      </c>
      <c r="G11195" s="6">
        <v>44670.58216435185</v>
      </c>
      <c r="H11195" t="s">
        <v>16485</v>
      </c>
      <c r="I11195" t="s">
        <v>102</v>
      </c>
      <c r="J11195" t="s">
        <v>9683</v>
      </c>
      <c r="K11195" t="s">
        <v>38</v>
      </c>
      <c r="M11195"/>
      <c r="N11195" t="s">
        <v>16551</v>
      </c>
      <c r="P11195" s="7" t="str">
        <f>HYPERLINK("https://collectormobile.dot.state.oh.us/arcgis/rest/services/ADAROW/ADA_ROW_Inventory_Image_Viewer/MapServer/0/54370/attachments/", "Photo Link")</f>
        <v>Photo Link</v>
      </c>
      <c r="Q11195" s="7" t="str">
        <f>HYPERLINK("http://data.mapchannels.com/dualmaps6/map.htm?lat=39.960790&amp;lng=-84.189023", "Map Channel Link")</f>
        <v>Map Channel Link</v>
      </c>
    </row>
    <row r="11196" spans="1:17" hidden="1" x14ac:dyDescent="0.25">
      <c r="A11196" t="s">
        <v>8916</v>
      </c>
      <c r="B11196" t="s">
        <v>9652</v>
      </c>
      <c r="C11196" t="s">
        <v>17510</v>
      </c>
      <c r="D11196">
        <v>7.0000000000000001E-3</v>
      </c>
      <c r="E11196" t="s">
        <v>17511</v>
      </c>
      <c r="F11196" t="s">
        <v>9490</v>
      </c>
      <c r="G11196" s="6">
        <v>43365.56695601852</v>
      </c>
      <c r="H11196" t="s">
        <v>16485</v>
      </c>
      <c r="I11196" t="s">
        <v>44</v>
      </c>
      <c r="J11196"/>
      <c r="K11196" t="s">
        <v>124</v>
      </c>
      <c r="M11196"/>
      <c r="N11196" t="s">
        <v>16524</v>
      </c>
      <c r="P11196" s="7" t="str">
        <f>HYPERLINK("https://collectormobile.dot.state.oh.us/arcgis/rest/services/ADAROW/ADA_ROW_Inventory_Image_Viewer/MapServer/0/1630/attachments/", "Photo Link")</f>
        <v>Photo Link</v>
      </c>
      <c r="Q11196" s="7" t="str">
        <f>HYPERLINK("http://data.mapchannels.com/dualmaps6/map.htm?lat=40.140740&amp;lng=-84.033673", "Map Channel Link")</f>
        <v>Map Channel Link</v>
      </c>
    </row>
    <row r="11197" spans="1:17" hidden="1" x14ac:dyDescent="0.25">
      <c r="A11197" t="s">
        <v>8916</v>
      </c>
      <c r="B11197" t="s">
        <v>9697</v>
      </c>
      <c r="C11197" t="s">
        <v>4370</v>
      </c>
      <c r="D11197">
        <v>13.077</v>
      </c>
      <c r="E11197" t="s">
        <v>17512</v>
      </c>
      <c r="F11197" t="s">
        <v>8922</v>
      </c>
      <c r="G11197" s="6">
        <v>44670.592916666668</v>
      </c>
      <c r="H11197" t="s">
        <v>16485</v>
      </c>
      <c r="I11197" t="s">
        <v>102</v>
      </c>
      <c r="J11197" t="s">
        <v>9701</v>
      </c>
      <c r="K11197" t="s">
        <v>28</v>
      </c>
      <c r="M11197"/>
      <c r="N11197" t="s">
        <v>16493</v>
      </c>
      <c r="P11197" s="7" t="str">
        <f>HYPERLINK("https://collectormobile.dot.state.oh.us/arcgis/rest/services/ADAROW/ADA_ROW_Inventory_Image_Viewer/MapServer/0/53177/attachments/", "Photo Link")</f>
        <v>Photo Link</v>
      </c>
      <c r="Q11197" s="7" t="str">
        <f>HYPERLINK("http://data.mapchannels.com/dualmaps6/map.htm?lat=39.845526&amp;lng=-84.424802", "Map Channel Link")</f>
        <v>Map Channel Link</v>
      </c>
    </row>
    <row r="11198" spans="1:17" hidden="1" x14ac:dyDescent="0.25">
      <c r="A11198" t="s">
        <v>8916</v>
      </c>
      <c r="B11198" t="s">
        <v>9697</v>
      </c>
      <c r="C11198" t="s">
        <v>4370</v>
      </c>
      <c r="D11198">
        <v>13.105</v>
      </c>
      <c r="E11198" t="s">
        <v>17513</v>
      </c>
      <c r="F11198" t="s">
        <v>8922</v>
      </c>
      <c r="G11198" s="6">
        <v>44670.592916666668</v>
      </c>
      <c r="H11198" t="s">
        <v>16485</v>
      </c>
      <c r="I11198" t="s">
        <v>102</v>
      </c>
      <c r="J11198" t="s">
        <v>9701</v>
      </c>
      <c r="K11198" t="s">
        <v>38</v>
      </c>
      <c r="M11198"/>
      <c r="N11198" t="s">
        <v>16551</v>
      </c>
      <c r="P11198" s="7" t="str">
        <f>HYPERLINK("https://collectormobile.dot.state.oh.us/arcgis/rest/services/ADAROW/ADA_ROW_Inventory_Image_Viewer/MapServer/0/64429/attachments/", "Photo Link")</f>
        <v>Photo Link</v>
      </c>
      <c r="Q11198" s="7" t="str">
        <f>HYPERLINK("http://data.mapchannels.com/dualmaps6/map.htm?lat=39.845911&amp;lng=-84.425080", "Map Channel Link")</f>
        <v>Map Channel Link</v>
      </c>
    </row>
    <row r="11199" spans="1:17" hidden="1" x14ac:dyDescent="0.25">
      <c r="A11199" t="s">
        <v>8916</v>
      </c>
      <c r="B11199" t="s">
        <v>9697</v>
      </c>
      <c r="C11199" t="s">
        <v>65</v>
      </c>
      <c r="D11199">
        <v>5.8789999999999996</v>
      </c>
      <c r="E11199" t="s">
        <v>17514</v>
      </c>
      <c r="F11199" t="s">
        <v>8922</v>
      </c>
      <c r="G11199" s="6">
        <v>44670.638518518521</v>
      </c>
      <c r="H11199" t="s">
        <v>16485</v>
      </c>
      <c r="I11199" t="s">
        <v>102</v>
      </c>
      <c r="J11199" t="s">
        <v>9718</v>
      </c>
      <c r="K11199" t="s">
        <v>38</v>
      </c>
      <c r="M11199"/>
      <c r="N11199" t="s">
        <v>16493</v>
      </c>
      <c r="P11199" s="7" t="str">
        <f>HYPERLINK("https://collectormobile.dot.state.oh.us/arcgis/rest/services/ADAROW/ADA_ROW_Inventory_Image_Viewer/MapServer/0/51191/attachments/", "Photo Link")</f>
        <v>Photo Link</v>
      </c>
      <c r="Q11199" s="7" t="str">
        <f>HYPERLINK("http://data.mapchannels.com/dualmaps6/map.htm?lat=39.818877&amp;lng=-84.285796", "Map Channel Link")</f>
        <v>Map Channel Link</v>
      </c>
    </row>
    <row r="11200" spans="1:17" hidden="1" x14ac:dyDescent="0.25">
      <c r="A11200" t="s">
        <v>8916</v>
      </c>
      <c r="B11200" t="s">
        <v>9697</v>
      </c>
      <c r="C11200" t="s">
        <v>1607</v>
      </c>
      <c r="D11200">
        <v>9.1880000000000006</v>
      </c>
      <c r="E11200" t="s">
        <v>17515</v>
      </c>
      <c r="F11200" t="s">
        <v>9715</v>
      </c>
      <c r="G11200" s="6">
        <v>43303.570023148153</v>
      </c>
      <c r="H11200" t="s">
        <v>16485</v>
      </c>
      <c r="I11200" t="s">
        <v>44</v>
      </c>
      <c r="J11200"/>
      <c r="K11200"/>
      <c r="M11200"/>
      <c r="N11200" t="s">
        <v>16493</v>
      </c>
      <c r="P11200" s="7" t="str">
        <f>HYPERLINK("https://collectormobile.dot.state.oh.us/arcgis/rest/services/ADAROW/ADA_ROW_Inventory_Image_Viewer/MapServer/0/1775/attachments/", "Photo Link")</f>
        <v>Photo Link</v>
      </c>
      <c r="Q11200" s="7" t="str">
        <f>HYPERLINK("http://data.mapchannels.com/dualmaps6/map.htm?lat=39.746465&amp;lng=-84.309376", "Map Channel Link")</f>
        <v>Map Channel Link</v>
      </c>
    </row>
    <row r="11201" spans="1:17" hidden="1" x14ac:dyDescent="0.25">
      <c r="A11201" t="s">
        <v>8916</v>
      </c>
      <c r="B11201" t="s">
        <v>9697</v>
      </c>
      <c r="C11201" t="s">
        <v>1607</v>
      </c>
      <c r="D11201">
        <v>9.92</v>
      </c>
      <c r="E11201" t="s">
        <v>17516</v>
      </c>
      <c r="F11201" t="s">
        <v>9715</v>
      </c>
      <c r="G11201" s="6">
        <v>43303.725659722222</v>
      </c>
      <c r="H11201" t="s">
        <v>16485</v>
      </c>
      <c r="I11201" t="s">
        <v>44</v>
      </c>
      <c r="J11201"/>
      <c r="K11201" t="s">
        <v>38</v>
      </c>
      <c r="M11201"/>
      <c r="N11201" t="s">
        <v>16493</v>
      </c>
      <c r="P11201" s="7" t="str">
        <f>HYPERLINK("https://collectormobile.dot.state.oh.us/arcgis/rest/services/ADAROW/ADA_ROW_Inventory_Image_Viewer/MapServer/0/1779/attachments/", "Photo Link")</f>
        <v>Photo Link</v>
      </c>
      <c r="Q11201" s="7" t="str">
        <f>HYPERLINK("http://data.mapchannels.com/dualmaps6/map.htm?lat=39.746317&amp;lng=-84.295589", "Map Channel Link")</f>
        <v>Map Channel Link</v>
      </c>
    </row>
    <row r="11202" spans="1:17" hidden="1" x14ac:dyDescent="0.25">
      <c r="A11202" t="s">
        <v>8916</v>
      </c>
      <c r="B11202" t="s">
        <v>9697</v>
      </c>
      <c r="C11202" t="s">
        <v>1607</v>
      </c>
      <c r="D11202">
        <v>9.9710000000000001</v>
      </c>
      <c r="E11202" t="s">
        <v>17517</v>
      </c>
      <c r="F11202" t="s">
        <v>9490</v>
      </c>
      <c r="G11202" s="6">
        <v>43302.760960648149</v>
      </c>
      <c r="H11202" t="s">
        <v>16485</v>
      </c>
      <c r="I11202" t="s">
        <v>44</v>
      </c>
      <c r="J11202"/>
      <c r="K11202" t="s">
        <v>28</v>
      </c>
      <c r="M11202"/>
      <c r="N11202" t="s">
        <v>16489</v>
      </c>
      <c r="P11202" s="7" t="str">
        <f>HYPERLINK("https://collectormobile.dot.state.oh.us/arcgis/rest/services/ADAROW/ADA_ROW_Inventory_Image_Viewer/MapServer/0/1669/attachments/", "Photo Link")</f>
        <v>Photo Link</v>
      </c>
      <c r="Q11202" s="7" t="str">
        <f>HYPERLINK("http://data.mapchannels.com/dualmaps6/map.htm?lat=39.746315&amp;lng=-84.294618", "Map Channel Link")</f>
        <v>Map Channel Link</v>
      </c>
    </row>
    <row r="11203" spans="1:17" hidden="1" x14ac:dyDescent="0.25">
      <c r="A11203" t="s">
        <v>8916</v>
      </c>
      <c r="B11203" t="s">
        <v>9697</v>
      </c>
      <c r="C11203" t="s">
        <v>1607</v>
      </c>
      <c r="D11203">
        <v>9.9819999999999993</v>
      </c>
      <c r="E11203" t="s">
        <v>17518</v>
      </c>
      <c r="F11203" t="s">
        <v>9490</v>
      </c>
      <c r="G11203" s="6">
        <v>43302.759375000001</v>
      </c>
      <c r="H11203" t="s">
        <v>16485</v>
      </c>
      <c r="I11203" t="s">
        <v>44</v>
      </c>
      <c r="J11203"/>
      <c r="K11203" t="s">
        <v>28</v>
      </c>
      <c r="M11203"/>
      <c r="N11203" t="s">
        <v>16489</v>
      </c>
      <c r="P11203" s="7" t="str">
        <f>HYPERLINK("https://collectormobile.dot.state.oh.us/arcgis/rest/services/ADAROW/ADA_ROW_Inventory_Image_Viewer/MapServer/0/1667/attachments/", "Photo Link")</f>
        <v>Photo Link</v>
      </c>
      <c r="Q11203" s="7" t="str">
        <f>HYPERLINK("http://data.mapchannels.com/dualmaps6/map.htm?lat=39.746509&amp;lng=-84.294412", "Map Channel Link")</f>
        <v>Map Channel Link</v>
      </c>
    </row>
    <row r="11204" spans="1:17" hidden="1" x14ac:dyDescent="0.25">
      <c r="A11204" t="s">
        <v>8916</v>
      </c>
      <c r="B11204" t="s">
        <v>9697</v>
      </c>
      <c r="C11204" t="s">
        <v>1607</v>
      </c>
      <c r="D11204">
        <v>10.026</v>
      </c>
      <c r="E11204" t="s">
        <v>17519</v>
      </c>
      <c r="F11204" t="s">
        <v>9744</v>
      </c>
      <c r="G11204" s="6">
        <v>43302.761666666673</v>
      </c>
      <c r="H11204" t="s">
        <v>16485</v>
      </c>
      <c r="I11204" t="s">
        <v>44</v>
      </c>
      <c r="J11204"/>
      <c r="K11204" t="s">
        <v>28</v>
      </c>
      <c r="M11204"/>
      <c r="N11204" t="s">
        <v>16551</v>
      </c>
      <c r="P11204" s="7" t="str">
        <f>HYPERLINK("https://collectormobile.dot.state.oh.us/arcgis/rest/services/ADAROW/ADA_ROW_Inventory_Image_Viewer/MapServer/0/40957/attachments/", "Photo Link")</f>
        <v>Photo Link</v>
      </c>
      <c r="Q11204" s="7" t="str">
        <f>HYPERLINK("http://data.mapchannels.com/dualmaps6/map.htm?lat=39.746319&amp;lng=-84.293579", "Map Channel Link")</f>
        <v>Map Channel Link</v>
      </c>
    </row>
    <row r="11205" spans="1:17" hidden="1" x14ac:dyDescent="0.25">
      <c r="A11205" t="s">
        <v>8916</v>
      </c>
      <c r="B11205" t="s">
        <v>9697</v>
      </c>
      <c r="C11205" t="s">
        <v>1607</v>
      </c>
      <c r="D11205">
        <v>10.082000000000001</v>
      </c>
      <c r="E11205" t="s">
        <v>17520</v>
      </c>
      <c r="F11205" t="s">
        <v>9490</v>
      </c>
      <c r="G11205" s="6">
        <v>43302.72755787037</v>
      </c>
      <c r="H11205" t="s">
        <v>16485</v>
      </c>
      <c r="I11205" t="s">
        <v>44</v>
      </c>
      <c r="J11205"/>
      <c r="K11205" t="s">
        <v>28</v>
      </c>
      <c r="M11205"/>
      <c r="N11205" t="s">
        <v>16489</v>
      </c>
      <c r="P11205" s="7" t="str">
        <f>HYPERLINK("https://collectormobile.dot.state.oh.us/arcgis/rest/services/ADAROW/ADA_ROW_Inventory_Image_Viewer/MapServer/0/1670/attachments/", "Photo Link")</f>
        <v>Photo Link</v>
      </c>
      <c r="Q11205" s="7" t="str">
        <f>HYPERLINK("http://data.mapchannels.com/dualmaps6/map.htm?lat=39.746335&amp;lng=-84.292545", "Map Channel Link")</f>
        <v>Map Channel Link</v>
      </c>
    </row>
    <row r="11206" spans="1:17" hidden="1" x14ac:dyDescent="0.25">
      <c r="A11206" t="s">
        <v>8916</v>
      </c>
      <c r="B11206" t="s">
        <v>9697</v>
      </c>
      <c r="C11206" t="s">
        <v>1607</v>
      </c>
      <c r="D11206">
        <v>10.106999999999999</v>
      </c>
      <c r="E11206" t="s">
        <v>17521</v>
      </c>
      <c r="F11206" t="s">
        <v>9744</v>
      </c>
      <c r="G11206" s="6">
        <v>43302.747731481482</v>
      </c>
      <c r="H11206" t="s">
        <v>16485</v>
      </c>
      <c r="I11206" t="s">
        <v>44</v>
      </c>
      <c r="J11206"/>
      <c r="K11206" t="s">
        <v>38</v>
      </c>
      <c r="M11206"/>
      <c r="N11206" t="s">
        <v>16551</v>
      </c>
      <c r="P11206" s="7" t="str">
        <f>HYPERLINK("https://collectormobile.dot.state.oh.us/arcgis/rest/services/ADAROW/ADA_ROW_Inventory_Image_Viewer/MapServer/0/1781/attachments/", "Photo Link")</f>
        <v>Photo Link</v>
      </c>
      <c r="Q11206" s="7" t="str">
        <f>HYPERLINK("http://data.mapchannels.com/dualmaps6/map.htm?lat=39.746354&amp;lng=-84.292058", "Map Channel Link")</f>
        <v>Map Channel Link</v>
      </c>
    </row>
    <row r="11207" spans="1:17" hidden="1" x14ac:dyDescent="0.25">
      <c r="A11207" t="s">
        <v>8916</v>
      </c>
      <c r="B11207" t="s">
        <v>9697</v>
      </c>
      <c r="C11207" t="s">
        <v>1607</v>
      </c>
      <c r="D11207">
        <v>10.111000000000001</v>
      </c>
      <c r="E11207" t="s">
        <v>17522</v>
      </c>
      <c r="F11207" t="s">
        <v>9490</v>
      </c>
      <c r="G11207" s="6">
        <v>43302.751076388893</v>
      </c>
      <c r="H11207" t="s">
        <v>16485</v>
      </c>
      <c r="I11207" t="s">
        <v>44</v>
      </c>
      <c r="J11207"/>
      <c r="K11207" t="s">
        <v>28</v>
      </c>
      <c r="M11207"/>
      <c r="N11207" t="s">
        <v>16489</v>
      </c>
      <c r="P11207" s="7" t="str">
        <f>HYPERLINK("https://collectormobile.dot.state.oh.us/arcgis/rest/services/ADAROW/ADA_ROW_Inventory_Image_Viewer/MapServer/0/1672/attachments/", "Photo Link")</f>
        <v>Photo Link</v>
      </c>
      <c r="Q11207" s="7" t="str">
        <f>HYPERLINK("http://data.mapchannels.com/dualmaps6/map.htm?lat=39.746559&amp;lng=-84.291999", "Map Channel Link")</f>
        <v>Map Channel Link</v>
      </c>
    </row>
    <row r="11208" spans="1:17" hidden="1" x14ac:dyDescent="0.25">
      <c r="A11208" t="s">
        <v>8916</v>
      </c>
      <c r="B11208" t="s">
        <v>9697</v>
      </c>
      <c r="C11208" t="s">
        <v>1607</v>
      </c>
      <c r="D11208">
        <v>10.135999999999999</v>
      </c>
      <c r="E11208" t="s">
        <v>17523</v>
      </c>
      <c r="F11208" t="s">
        <v>9744</v>
      </c>
      <c r="G11208" s="6">
        <v>43388.628310185188</v>
      </c>
      <c r="H11208" t="s">
        <v>16485</v>
      </c>
      <c r="I11208" t="s">
        <v>44</v>
      </c>
      <c r="J11208"/>
      <c r="K11208" t="s">
        <v>38</v>
      </c>
      <c r="M11208"/>
      <c r="N11208" t="s">
        <v>16551</v>
      </c>
      <c r="P11208" s="7" t="str">
        <f>HYPERLINK("https://collectormobile.dot.state.oh.us/arcgis/rest/services/ADAROW/ADA_ROW_Inventory_Image_Viewer/MapServer/0/1838/attachments/", "Photo Link")</f>
        <v>Photo Link</v>
      </c>
      <c r="Q11208" s="7" t="str">
        <f>HYPERLINK("http://data.mapchannels.com/dualmaps6/map.htm?lat=39.746368&amp;lng=-84.291522", "Map Channel Link")</f>
        <v>Map Channel Link</v>
      </c>
    </row>
    <row r="11209" spans="1:17" hidden="1" x14ac:dyDescent="0.25">
      <c r="A11209" t="s">
        <v>8916</v>
      </c>
      <c r="B11209" t="s">
        <v>9697</v>
      </c>
      <c r="C11209" t="s">
        <v>1607</v>
      </c>
      <c r="D11209">
        <v>10.161</v>
      </c>
      <c r="E11209" t="s">
        <v>17524</v>
      </c>
      <c r="F11209" t="s">
        <v>9744</v>
      </c>
      <c r="G11209" s="6">
        <v>43302.735625000001</v>
      </c>
      <c r="H11209" t="s">
        <v>16485</v>
      </c>
      <c r="I11209" t="s">
        <v>44</v>
      </c>
      <c r="J11209"/>
      <c r="K11209" t="s">
        <v>38</v>
      </c>
      <c r="M11209"/>
      <c r="N11209" t="s">
        <v>16551</v>
      </c>
      <c r="P11209" s="7" t="str">
        <f>HYPERLINK("https://collectormobile.dot.state.oh.us/arcgis/rest/services/ADAROW/ADA_ROW_Inventory_Image_Viewer/MapServer/0/1673/attachments/", "Photo Link")</f>
        <v>Photo Link</v>
      </c>
      <c r="Q11209" s="7" t="str">
        <f>HYPERLINK("http://data.mapchannels.com/dualmaps6/map.htm?lat=39.746351&amp;lng=-84.291054", "Map Channel Link")</f>
        <v>Map Channel Link</v>
      </c>
    </row>
    <row r="11210" spans="1:17" hidden="1" x14ac:dyDescent="0.25">
      <c r="A11210" t="s">
        <v>8916</v>
      </c>
      <c r="B11210" t="s">
        <v>9697</v>
      </c>
      <c r="C11210" t="s">
        <v>1607</v>
      </c>
      <c r="D11210">
        <v>10.272</v>
      </c>
      <c r="E11210" t="s">
        <v>17525</v>
      </c>
      <c r="F11210" t="s">
        <v>9744</v>
      </c>
      <c r="G11210" s="6">
        <v>43302.684479166674</v>
      </c>
      <c r="H11210" t="s">
        <v>16485</v>
      </c>
      <c r="I11210" t="s">
        <v>44</v>
      </c>
      <c r="J11210"/>
      <c r="K11210" t="s">
        <v>38</v>
      </c>
      <c r="M11210"/>
      <c r="N11210" t="s">
        <v>16551</v>
      </c>
      <c r="P11210" s="7" t="str">
        <f>HYPERLINK("https://collectormobile.dot.state.oh.us/arcgis/rest/services/ADAROW/ADA_ROW_Inventory_Image_Viewer/MapServer/0/1724/attachments/", "Photo Link")</f>
        <v>Photo Link</v>
      </c>
      <c r="Q11210" s="7" t="str">
        <f>HYPERLINK("http://data.mapchannels.com/dualmaps6/map.htm?lat=39.746613&amp;lng=-84.288957", "Map Channel Link")</f>
        <v>Map Channel Link</v>
      </c>
    </row>
    <row r="11211" spans="1:17" hidden="1" x14ac:dyDescent="0.25">
      <c r="A11211" t="s">
        <v>8916</v>
      </c>
      <c r="B11211" t="s">
        <v>9697</v>
      </c>
      <c r="C11211" t="s">
        <v>1607</v>
      </c>
      <c r="D11211">
        <v>11.036</v>
      </c>
      <c r="E11211" t="s">
        <v>17526</v>
      </c>
      <c r="F11211" t="s">
        <v>14142</v>
      </c>
      <c r="G11211" s="6">
        <v>43302.689918981479</v>
      </c>
      <c r="H11211" t="s">
        <v>16485</v>
      </c>
      <c r="I11211" t="s">
        <v>44</v>
      </c>
      <c r="J11211"/>
      <c r="K11211" t="s">
        <v>38</v>
      </c>
      <c r="M11211"/>
      <c r="N11211" t="s">
        <v>16493</v>
      </c>
      <c r="O11211" t="s">
        <v>17527</v>
      </c>
      <c r="P11211" s="7" t="str">
        <f>HYPERLINK("https://collectormobile.dot.state.oh.us/arcgis/rest/services/ADAROW/ADA_ROW_Inventory_Image_Viewer/MapServer/0/40955/attachments/", "Photo Link")</f>
        <v>Photo Link</v>
      </c>
      <c r="Q11211" s="7" t="str">
        <f>HYPERLINK("http://data.mapchannels.com/dualmaps6/map.htm?lat=39.739387&amp;lng=-84.281406", "Map Channel Link")</f>
        <v>Map Channel Link</v>
      </c>
    </row>
    <row r="11212" spans="1:17" hidden="1" x14ac:dyDescent="0.25">
      <c r="A11212" t="s">
        <v>8916</v>
      </c>
      <c r="B11212" t="s">
        <v>9697</v>
      </c>
      <c r="C11212" t="s">
        <v>1619</v>
      </c>
      <c r="D11212">
        <v>0.14799999999999999</v>
      </c>
      <c r="E11212" t="s">
        <v>17528</v>
      </c>
      <c r="F11212" t="s">
        <v>8922</v>
      </c>
      <c r="G11212" s="6">
        <v>44670.592916666668</v>
      </c>
      <c r="H11212" t="s">
        <v>16485</v>
      </c>
      <c r="I11212" t="s">
        <v>102</v>
      </c>
      <c r="J11212" t="s">
        <v>9701</v>
      </c>
      <c r="K11212" t="s">
        <v>124</v>
      </c>
      <c r="M11212"/>
      <c r="N11212" t="s">
        <v>16528</v>
      </c>
      <c r="O11212" t="s">
        <v>17529</v>
      </c>
      <c r="P11212" s="7" t="str">
        <f>HYPERLINK("https://collectormobile.dot.state.oh.us/arcgis/rest/services/ADAROW/ADA_ROW_Inventory_Image_Viewer/MapServer/0/64029/attachments/", "Photo Link")</f>
        <v>Photo Link</v>
      </c>
      <c r="Q11212" s="7" t="str">
        <f>HYPERLINK("http://data.mapchannels.com/dualmaps6/map.htm?lat=39.845837&amp;lng=-84.425170", "Map Channel Link")</f>
        <v>Map Channel Link</v>
      </c>
    </row>
    <row r="11213" spans="1:17" hidden="1" x14ac:dyDescent="0.25">
      <c r="A11213" t="s">
        <v>8916</v>
      </c>
      <c r="B11213" t="s">
        <v>9697</v>
      </c>
      <c r="C11213" t="s">
        <v>5383</v>
      </c>
      <c r="D11213">
        <v>1.8240000000000001</v>
      </c>
      <c r="E11213" t="s">
        <v>17530</v>
      </c>
      <c r="F11213" t="s">
        <v>8922</v>
      </c>
      <c r="G11213" s="6">
        <v>44670.618402777778</v>
      </c>
      <c r="H11213" t="s">
        <v>16485</v>
      </c>
      <c r="I11213" t="s">
        <v>102</v>
      </c>
      <c r="J11213" t="s">
        <v>9776</v>
      </c>
      <c r="K11213" t="s">
        <v>38</v>
      </c>
      <c r="M11213"/>
      <c r="N11213" t="s">
        <v>16493</v>
      </c>
      <c r="P11213" s="7" t="str">
        <f>HYPERLINK("https://collectormobile.dot.state.oh.us/arcgis/rest/services/ADAROW/ADA_ROW_Inventory_Image_Viewer/MapServer/0/52807/attachments/", "Photo Link")</f>
        <v>Photo Link</v>
      </c>
      <c r="Q11213" s="7" t="str">
        <f>HYPERLINK("http://data.mapchannels.com/dualmaps6/map.htm?lat=39.607805&amp;lng=-84.160895", "Map Channel Link")</f>
        <v>Map Channel Link</v>
      </c>
    </row>
    <row r="11214" spans="1:17" hidden="1" x14ac:dyDescent="0.25">
      <c r="A11214" t="s">
        <v>8916</v>
      </c>
      <c r="B11214" t="s">
        <v>9697</v>
      </c>
      <c r="C11214" t="s">
        <v>5383</v>
      </c>
      <c r="D11214">
        <v>1.925</v>
      </c>
      <c r="E11214" t="s">
        <v>17531</v>
      </c>
      <c r="F11214" t="s">
        <v>8922</v>
      </c>
      <c r="G11214" s="6">
        <v>44670.618402777778</v>
      </c>
      <c r="H11214" t="s">
        <v>16485</v>
      </c>
      <c r="I11214" t="s">
        <v>102</v>
      </c>
      <c r="J11214" t="s">
        <v>9776</v>
      </c>
      <c r="K11214" t="s">
        <v>38</v>
      </c>
      <c r="M11214"/>
      <c r="N11214" t="s">
        <v>16493</v>
      </c>
      <c r="P11214" s="7" t="str">
        <f>HYPERLINK("https://collectormobile.dot.state.oh.us/arcgis/rest/services/ADAROW/ADA_ROW_Inventory_Image_Viewer/MapServer/0/52811/attachments/", "Photo Link")</f>
        <v>Photo Link</v>
      </c>
      <c r="Q11214" s="7" t="str">
        <f>HYPERLINK("http://data.mapchannels.com/dualmaps6/map.htm?lat=39.609271&amp;lng=-84.160772", "Map Channel Link")</f>
        <v>Map Channel Link</v>
      </c>
    </row>
    <row r="11215" spans="1:17" hidden="1" x14ac:dyDescent="0.25">
      <c r="A11215" t="s">
        <v>8916</v>
      </c>
      <c r="B11215" t="s">
        <v>9697</v>
      </c>
      <c r="C11215" t="s">
        <v>5383</v>
      </c>
      <c r="D11215">
        <v>4.008</v>
      </c>
      <c r="E11215" t="s">
        <v>17532</v>
      </c>
      <c r="F11215" t="s">
        <v>8922</v>
      </c>
      <c r="G11215" s="6">
        <v>44670.619525462957</v>
      </c>
      <c r="H11215" t="s">
        <v>16485</v>
      </c>
      <c r="I11215" t="s">
        <v>102</v>
      </c>
      <c r="J11215" t="s">
        <v>9776</v>
      </c>
      <c r="K11215" t="s">
        <v>38</v>
      </c>
      <c r="M11215"/>
      <c r="N11215" t="s">
        <v>16551</v>
      </c>
      <c r="P11215" s="7" t="str">
        <f>HYPERLINK("https://collectormobile.dot.state.oh.us/arcgis/rest/services/ADAROW/ADA_ROW_Inventory_Image_Viewer/MapServer/0/53562/attachments/", "Photo Link")</f>
        <v>Photo Link</v>
      </c>
      <c r="Q11215" s="7" t="str">
        <f>HYPERLINK("http://data.mapchannels.com/dualmaps6/map.htm?lat=39.639399&amp;lng=-84.158082", "Map Channel Link")</f>
        <v>Map Channel Link</v>
      </c>
    </row>
    <row r="11216" spans="1:17" hidden="1" x14ac:dyDescent="0.25">
      <c r="A11216" t="s">
        <v>8916</v>
      </c>
      <c r="B11216" t="s">
        <v>9697</v>
      </c>
      <c r="C11216" t="s">
        <v>5383</v>
      </c>
      <c r="D11216">
        <v>4.024</v>
      </c>
      <c r="E11216" t="s">
        <v>17533</v>
      </c>
      <c r="F11216" t="s">
        <v>8922</v>
      </c>
      <c r="G11216" s="6">
        <v>44670.619525462957</v>
      </c>
      <c r="H11216" t="s">
        <v>16485</v>
      </c>
      <c r="I11216" t="s">
        <v>102</v>
      </c>
      <c r="J11216" t="s">
        <v>9776</v>
      </c>
      <c r="K11216" t="s">
        <v>38</v>
      </c>
      <c r="M11216"/>
      <c r="N11216" t="s">
        <v>16551</v>
      </c>
      <c r="P11216" s="7" t="str">
        <f>HYPERLINK("https://collectormobile.dot.state.oh.us/arcgis/rest/services/ADAROW/ADA_ROW_Inventory_Image_Viewer/MapServer/0/53172/attachments/", "Photo Link")</f>
        <v>Photo Link</v>
      </c>
      <c r="Q11216" s="7" t="str">
        <f>HYPERLINK("http://data.mapchannels.com/dualmaps6/map.htm?lat=39.639641&amp;lng=-84.158070", "Map Channel Link")</f>
        <v>Map Channel Link</v>
      </c>
    </row>
    <row r="11217" spans="1:17" hidden="1" x14ac:dyDescent="0.25">
      <c r="A11217" t="s">
        <v>8916</v>
      </c>
      <c r="B11217" t="s">
        <v>9697</v>
      </c>
      <c r="C11217" t="s">
        <v>5383</v>
      </c>
      <c r="D11217">
        <v>4.1219999999999999</v>
      </c>
      <c r="E11217" t="s">
        <v>17534</v>
      </c>
      <c r="F11217" t="s">
        <v>8922</v>
      </c>
      <c r="G11217" s="6">
        <v>44670.619525462957</v>
      </c>
      <c r="H11217" t="s">
        <v>16485</v>
      </c>
      <c r="I11217" t="s">
        <v>102</v>
      </c>
      <c r="J11217" t="s">
        <v>9776</v>
      </c>
      <c r="K11217" t="s">
        <v>28</v>
      </c>
      <c r="M11217"/>
      <c r="N11217" t="s">
        <v>16551</v>
      </c>
      <c r="P11217" s="7" t="str">
        <f>HYPERLINK("https://collectormobile.dot.state.oh.us/arcgis/rest/services/ADAROW/ADA_ROW_Inventory_Image_Viewer/MapServer/0/52758/attachments/", "Photo Link")</f>
        <v>Photo Link</v>
      </c>
      <c r="Q11217" s="7" t="str">
        <f>HYPERLINK("http://data.mapchannels.com/dualmaps6/map.htm?lat=39.641058&amp;lng=-84.157945", "Map Channel Link")</f>
        <v>Map Channel Link</v>
      </c>
    </row>
    <row r="11218" spans="1:17" hidden="1" x14ac:dyDescent="0.25">
      <c r="A11218" t="s">
        <v>8916</v>
      </c>
      <c r="B11218" t="s">
        <v>9697</v>
      </c>
      <c r="C11218" t="s">
        <v>5383</v>
      </c>
      <c r="D11218">
        <v>4.1449999999999996</v>
      </c>
      <c r="E11218" t="s">
        <v>17535</v>
      </c>
      <c r="F11218" t="s">
        <v>8922</v>
      </c>
      <c r="G11218" s="6">
        <v>44670.619525462957</v>
      </c>
      <c r="H11218" t="s">
        <v>16485</v>
      </c>
      <c r="I11218" t="s">
        <v>102</v>
      </c>
      <c r="J11218" t="s">
        <v>9776</v>
      </c>
      <c r="K11218" t="s">
        <v>38</v>
      </c>
      <c r="M11218"/>
      <c r="N11218" t="s">
        <v>16551</v>
      </c>
      <c r="P11218" s="7" t="str">
        <f>HYPERLINK("https://collectormobile.dot.state.oh.us/arcgis/rest/services/ADAROW/ADA_ROW_Inventory_Image_Viewer/MapServer/0/52759/attachments/", "Photo Link")</f>
        <v>Photo Link</v>
      </c>
      <c r="Q11218" s="7" t="str">
        <f>HYPERLINK("http://data.mapchannels.com/dualmaps6/map.htm?lat=39.641402&amp;lng=-84.157922", "Map Channel Link")</f>
        <v>Map Channel Link</v>
      </c>
    </row>
    <row r="11219" spans="1:17" hidden="1" x14ac:dyDescent="0.25">
      <c r="A11219" t="s">
        <v>8916</v>
      </c>
      <c r="B11219" t="s">
        <v>9697</v>
      </c>
      <c r="C11219" t="s">
        <v>5383</v>
      </c>
      <c r="D11219">
        <v>4.298</v>
      </c>
      <c r="E11219" t="s">
        <v>17536</v>
      </c>
      <c r="F11219" t="s">
        <v>8922</v>
      </c>
      <c r="G11219" s="6">
        <v>44670.619525462957</v>
      </c>
      <c r="H11219" t="s">
        <v>16485</v>
      </c>
      <c r="I11219" t="s">
        <v>102</v>
      </c>
      <c r="J11219" t="s">
        <v>9776</v>
      </c>
      <c r="K11219" t="s">
        <v>38</v>
      </c>
      <c r="M11219"/>
      <c r="N11219" t="s">
        <v>16551</v>
      </c>
      <c r="P11219" s="7" t="str">
        <f>HYPERLINK("https://collectormobile.dot.state.oh.us/arcgis/rest/services/ADAROW/ADA_ROW_Inventory_Image_Viewer/MapServer/0/53175/attachments/", "Photo Link")</f>
        <v>Photo Link</v>
      </c>
      <c r="Q11219" s="7" t="str">
        <f>HYPERLINK("http://data.mapchannels.com/dualmaps6/map.htm?lat=39.643616&amp;lng=-84.157817", "Map Channel Link")</f>
        <v>Map Channel Link</v>
      </c>
    </row>
    <row r="11220" spans="1:17" hidden="1" x14ac:dyDescent="0.25">
      <c r="A11220" t="s">
        <v>8916</v>
      </c>
      <c r="B11220" t="s">
        <v>9697</v>
      </c>
      <c r="C11220" t="s">
        <v>5383</v>
      </c>
      <c r="D11220">
        <v>4.3029999999999999</v>
      </c>
      <c r="E11220" t="s">
        <v>17537</v>
      </c>
      <c r="F11220" t="s">
        <v>8922</v>
      </c>
      <c r="G11220" s="6">
        <v>44670.619525462957</v>
      </c>
      <c r="H11220" t="s">
        <v>16485</v>
      </c>
      <c r="I11220" t="s">
        <v>102</v>
      </c>
      <c r="J11220" t="s">
        <v>9776</v>
      </c>
      <c r="K11220"/>
      <c r="M11220"/>
      <c r="N11220" t="s">
        <v>16551</v>
      </c>
      <c r="P11220" s="7" t="str">
        <f>HYPERLINK("https://collectormobile.dot.state.oh.us/arcgis/rest/services/ADAROW/ADA_ROW_Inventory_Image_Viewer/MapServer/0/53174/attachments/", "Photo Link")</f>
        <v>Photo Link</v>
      </c>
      <c r="Q11220" s="7" t="str">
        <f>HYPERLINK("http://data.mapchannels.com/dualmaps6/map.htm?lat=39.643652&amp;lng=-84.157406", "Map Channel Link")</f>
        <v>Map Channel Link</v>
      </c>
    </row>
    <row r="11221" spans="1:17" hidden="1" x14ac:dyDescent="0.25">
      <c r="A11221" t="s">
        <v>8916</v>
      </c>
      <c r="B11221" t="s">
        <v>9697</v>
      </c>
      <c r="C11221" t="s">
        <v>5383</v>
      </c>
      <c r="D11221">
        <v>5.0659999999999998</v>
      </c>
      <c r="E11221" t="s">
        <v>17538</v>
      </c>
      <c r="F11221" t="s">
        <v>9744</v>
      </c>
      <c r="G11221" s="6">
        <v>43330.687997685192</v>
      </c>
      <c r="H11221" t="s">
        <v>16485</v>
      </c>
      <c r="I11221" t="s">
        <v>44</v>
      </c>
      <c r="J11221"/>
      <c r="K11221" t="s">
        <v>124</v>
      </c>
      <c r="M11221"/>
      <c r="N11221" t="s">
        <v>16493</v>
      </c>
      <c r="P11221" s="7" t="str">
        <f>HYPERLINK("https://collectormobile.dot.state.oh.us/arcgis/rest/services/ADAROW/ADA_ROW_Inventory_Image_Viewer/MapServer/0/52813/attachments/", "Photo Link")</f>
        <v>Photo Link</v>
      </c>
      <c r="Q11221" s="7" t="str">
        <f>HYPERLINK("http://data.mapchannels.com/dualmaps6/map.htm?lat=39.654706&amp;lng=-84.157348", "Map Channel Link")</f>
        <v>Map Channel Link</v>
      </c>
    </row>
    <row r="11222" spans="1:17" hidden="1" x14ac:dyDescent="0.25">
      <c r="A11222" t="s">
        <v>8916</v>
      </c>
      <c r="B11222" t="s">
        <v>9697</v>
      </c>
      <c r="C11222" t="s">
        <v>5383</v>
      </c>
      <c r="D11222">
        <v>5.085</v>
      </c>
      <c r="E11222" t="s">
        <v>17539</v>
      </c>
      <c r="F11222" t="s">
        <v>9744</v>
      </c>
      <c r="G11222" s="6">
        <v>43330.687048611107</v>
      </c>
      <c r="H11222" t="s">
        <v>16485</v>
      </c>
      <c r="I11222" t="s">
        <v>44</v>
      </c>
      <c r="J11222"/>
      <c r="K11222" t="s">
        <v>28</v>
      </c>
      <c r="M11222"/>
      <c r="N11222" t="s">
        <v>16551</v>
      </c>
      <c r="P11222" s="7" t="str">
        <f>HYPERLINK("https://collectormobile.dot.state.oh.us/arcgis/rest/services/ADAROW/ADA_ROW_Inventory_Image_Viewer/MapServer/0/51225/attachments/", "Photo Link")</f>
        <v>Photo Link</v>
      </c>
      <c r="Q11222" s="7" t="str">
        <f>HYPERLINK("http://data.mapchannels.com/dualmaps6/map.htm?lat=39.654988&amp;lng=-84.157357", "Map Channel Link")</f>
        <v>Map Channel Link</v>
      </c>
    </row>
    <row r="11223" spans="1:17" hidden="1" x14ac:dyDescent="0.25">
      <c r="A11223" t="s">
        <v>8916</v>
      </c>
      <c r="B11223" t="s">
        <v>9697</v>
      </c>
      <c r="C11223" t="s">
        <v>5383</v>
      </c>
      <c r="D11223">
        <v>5.1239999999999997</v>
      </c>
      <c r="E11223" t="s">
        <v>17540</v>
      </c>
      <c r="F11223" t="s">
        <v>8934</v>
      </c>
      <c r="G11223" s="6">
        <v>43330.689525462964</v>
      </c>
      <c r="H11223" t="s">
        <v>16485</v>
      </c>
      <c r="I11223" t="s">
        <v>44</v>
      </c>
      <c r="J11223"/>
      <c r="K11223" t="s">
        <v>28</v>
      </c>
      <c r="M11223"/>
      <c r="N11223" t="s">
        <v>16493</v>
      </c>
      <c r="P11223" s="7" t="str">
        <f>HYPERLINK("https://collectormobile.dot.state.oh.us/arcgis/rest/services/ADAROW/ADA_ROW_Inventory_Image_Viewer/MapServer/0/51226/attachments/", "Photo Link")</f>
        <v>Photo Link</v>
      </c>
      <c r="Q11223" s="7" t="str">
        <f>HYPERLINK("http://data.mapchannels.com/dualmaps6/map.htm?lat=39.655565&amp;lng=-84.157408", "Map Channel Link")</f>
        <v>Map Channel Link</v>
      </c>
    </row>
    <row r="11224" spans="1:17" hidden="1" x14ac:dyDescent="0.25">
      <c r="A11224" t="s">
        <v>8916</v>
      </c>
      <c r="B11224" t="s">
        <v>9697</v>
      </c>
      <c r="C11224" t="s">
        <v>5383</v>
      </c>
      <c r="D11224">
        <v>5.1449999999999996</v>
      </c>
      <c r="E11224" t="s">
        <v>17541</v>
      </c>
      <c r="F11224" t="s">
        <v>8922</v>
      </c>
      <c r="G11224" s="6">
        <v>44670.63</v>
      </c>
      <c r="H11224" t="s">
        <v>16485</v>
      </c>
      <c r="I11224" t="s">
        <v>102</v>
      </c>
      <c r="J11224" t="s">
        <v>9776</v>
      </c>
      <c r="K11224" t="s">
        <v>124</v>
      </c>
      <c r="M11224"/>
      <c r="N11224" t="s">
        <v>16528</v>
      </c>
      <c r="P11224" s="7" t="str">
        <f>HYPERLINK("https://collectormobile.dot.state.oh.us/arcgis/rest/services/ADAROW/ADA_ROW_Inventory_Image_Viewer/MapServer/0/59118/attachments/", "Photo Link")</f>
        <v>Photo Link</v>
      </c>
      <c r="Q11224" s="7" t="str">
        <f>HYPERLINK("http://data.mapchannels.com/dualmaps6/map.htm?lat=39.655840&amp;lng=-84.157122", "Map Channel Link")</f>
        <v>Map Channel Link</v>
      </c>
    </row>
    <row r="11225" spans="1:17" hidden="1" x14ac:dyDescent="0.25">
      <c r="A11225" t="s">
        <v>8916</v>
      </c>
      <c r="B11225" t="s">
        <v>9697</v>
      </c>
      <c r="C11225" t="s">
        <v>5383</v>
      </c>
      <c r="D11225">
        <v>5.1459999999999999</v>
      </c>
      <c r="E11225" t="s">
        <v>17542</v>
      </c>
      <c r="F11225" t="s">
        <v>8934</v>
      </c>
      <c r="G11225" s="6">
        <v>43330.694120370368</v>
      </c>
      <c r="H11225" t="s">
        <v>16485</v>
      </c>
      <c r="I11225" t="s">
        <v>44</v>
      </c>
      <c r="J11225"/>
      <c r="K11225" t="s">
        <v>38</v>
      </c>
      <c r="M11225"/>
      <c r="N11225" t="s">
        <v>16493</v>
      </c>
      <c r="P11225" s="7" t="str">
        <f>HYPERLINK("https://collectormobile.dot.state.oh.us/arcgis/rest/services/ADAROW/ADA_ROW_Inventory_Image_Viewer/MapServer/0/51227/attachments/", "Photo Link")</f>
        <v>Photo Link</v>
      </c>
      <c r="Q11225" s="7" t="str">
        <f>HYPERLINK("http://data.mapchannels.com/dualmaps6/map.htm?lat=39.655837&amp;lng=-84.157439", "Map Channel Link")</f>
        <v>Map Channel Link</v>
      </c>
    </row>
    <row r="11226" spans="1:17" hidden="1" x14ac:dyDescent="0.25">
      <c r="A11226" t="s">
        <v>8916</v>
      </c>
      <c r="B11226" t="s">
        <v>9697</v>
      </c>
      <c r="C11226" t="s">
        <v>5383</v>
      </c>
      <c r="D11226">
        <v>5.35</v>
      </c>
      <c r="E11226" t="s">
        <v>17543</v>
      </c>
      <c r="F11226" t="s">
        <v>9876</v>
      </c>
      <c r="G11226" s="6">
        <v>43316.731689814813</v>
      </c>
      <c r="H11226" t="s">
        <v>16485</v>
      </c>
      <c r="I11226" t="s">
        <v>44</v>
      </c>
      <c r="J11226"/>
      <c r="K11226" t="s">
        <v>28</v>
      </c>
      <c r="M11226"/>
      <c r="N11226" t="s">
        <v>16493</v>
      </c>
      <c r="P11226" s="7" t="str">
        <f>HYPERLINK("https://collectormobile.dot.state.oh.us/arcgis/rest/services/ADAROW/ADA_ROW_Inventory_Image_Viewer/MapServer/0/1729/attachments/", "Photo Link")</f>
        <v>Photo Link</v>
      </c>
      <c r="Q11226" s="7" t="str">
        <f>HYPERLINK("http://data.mapchannels.com/dualmaps6/map.htm?lat=39.658778&amp;lng=-84.157780", "Map Channel Link")</f>
        <v>Map Channel Link</v>
      </c>
    </row>
    <row r="11227" spans="1:17" hidden="1" x14ac:dyDescent="0.25">
      <c r="A11227" t="s">
        <v>8916</v>
      </c>
      <c r="B11227" t="s">
        <v>9697</v>
      </c>
      <c r="C11227" t="s">
        <v>5383</v>
      </c>
      <c r="D11227">
        <v>5.3769999999999998</v>
      </c>
      <c r="E11227" t="s">
        <v>17544</v>
      </c>
      <c r="F11227" t="s">
        <v>9876</v>
      </c>
      <c r="G11227" s="6">
        <v>43316.745381944442</v>
      </c>
      <c r="H11227" t="s">
        <v>16485</v>
      </c>
      <c r="I11227" t="s">
        <v>44</v>
      </c>
      <c r="J11227"/>
      <c r="K11227" t="s">
        <v>38</v>
      </c>
      <c r="M11227"/>
      <c r="N11227" t="s">
        <v>16493</v>
      </c>
      <c r="P11227" s="7" t="str">
        <f>HYPERLINK("https://collectormobile.dot.state.oh.us/arcgis/rest/services/ADAROW/ADA_ROW_Inventory_Image_Viewer/MapServer/0/1731/attachments/", "Photo Link")</f>
        <v>Photo Link</v>
      </c>
      <c r="Q11227" s="7" t="str">
        <f>HYPERLINK("http://data.mapchannels.com/dualmaps6/map.htm?lat=39.659139&amp;lng=-84.157902", "Map Channel Link")</f>
        <v>Map Channel Link</v>
      </c>
    </row>
    <row r="11228" spans="1:17" hidden="1" x14ac:dyDescent="0.25">
      <c r="A11228" t="s">
        <v>8916</v>
      </c>
      <c r="B11228" t="s">
        <v>9697</v>
      </c>
      <c r="C11228" t="s">
        <v>5383</v>
      </c>
      <c r="D11228">
        <v>5.8209999999999997</v>
      </c>
      <c r="E11228" t="s">
        <v>17545</v>
      </c>
      <c r="F11228" t="s">
        <v>9749</v>
      </c>
      <c r="G11228" s="6">
        <v>45700.8046412037</v>
      </c>
      <c r="H11228" t="s">
        <v>16485</v>
      </c>
      <c r="I11228" t="s">
        <v>44</v>
      </c>
      <c r="J11228"/>
      <c r="K11228" t="s">
        <v>38</v>
      </c>
      <c r="M11228"/>
      <c r="N11228" t="s">
        <v>16493</v>
      </c>
      <c r="P11228" s="7" t="str">
        <f>HYPERLINK("https://collectormobile.dot.state.oh.us/arcgis/rest/services/ADAROW/ADA_ROW_Inventory_Image_Viewer/MapServer/0/1844/attachments/", "Photo Link")</f>
        <v>Photo Link</v>
      </c>
      <c r="Q11228" s="7" t="str">
        <f>HYPERLINK("http://data.mapchannels.com/dualmaps6/map.htm?lat=39.665151&amp;lng=-84.160774", "Map Channel Link")</f>
        <v>Map Channel Link</v>
      </c>
    </row>
    <row r="11229" spans="1:17" hidden="1" x14ac:dyDescent="0.25">
      <c r="A11229" t="s">
        <v>8916</v>
      </c>
      <c r="B11229" t="s">
        <v>9697</v>
      </c>
      <c r="C11229" t="s">
        <v>5383</v>
      </c>
      <c r="D11229">
        <v>6.0759999999999996</v>
      </c>
      <c r="E11229" t="s">
        <v>17546</v>
      </c>
      <c r="F11229" t="s">
        <v>8922</v>
      </c>
      <c r="G11229" s="6">
        <v>44670.631851851853</v>
      </c>
      <c r="H11229" t="s">
        <v>16485</v>
      </c>
      <c r="I11229" t="s">
        <v>102</v>
      </c>
      <c r="J11229" t="s">
        <v>9872</v>
      </c>
      <c r="K11229" t="s">
        <v>38</v>
      </c>
      <c r="M11229"/>
      <c r="N11229" t="s">
        <v>16493</v>
      </c>
      <c r="P11229" s="7" t="str">
        <f>HYPERLINK("https://collectormobile.dot.state.oh.us/arcgis/rest/services/ADAROW/ADA_ROW_Inventory_Image_Viewer/MapServer/0/1847/attachments/", "Photo Link")</f>
        <v>Photo Link</v>
      </c>
      <c r="Q11229" s="7" t="str">
        <f>HYPERLINK("http://data.mapchannels.com/dualmaps6/map.htm?lat=39.668604&amp;lng=-84.162481", "Map Channel Link")</f>
        <v>Map Channel Link</v>
      </c>
    </row>
    <row r="11230" spans="1:17" hidden="1" x14ac:dyDescent="0.25">
      <c r="A11230" t="s">
        <v>8916</v>
      </c>
      <c r="B11230" t="s">
        <v>9697</v>
      </c>
      <c r="C11230" t="s">
        <v>5383</v>
      </c>
      <c r="D11230">
        <v>6.4820000000000002</v>
      </c>
      <c r="E11230" t="s">
        <v>17547</v>
      </c>
      <c r="F11230" t="s">
        <v>8922</v>
      </c>
      <c r="G11230" s="6">
        <v>44670.631851851853</v>
      </c>
      <c r="H11230" t="s">
        <v>16485</v>
      </c>
      <c r="I11230" t="s">
        <v>102</v>
      </c>
      <c r="J11230" t="s">
        <v>9872</v>
      </c>
      <c r="K11230" t="s">
        <v>28</v>
      </c>
      <c r="M11230"/>
      <c r="N11230" t="s">
        <v>16493</v>
      </c>
      <c r="P11230" s="7" t="str">
        <f>HYPERLINK("https://collectormobile.dot.state.oh.us/arcgis/rest/services/ADAROW/ADA_ROW_Inventory_Image_Viewer/MapServer/0/54368/attachments/", "Photo Link")</f>
        <v>Photo Link</v>
      </c>
      <c r="Q11230" s="7" t="str">
        <f>HYPERLINK("http://data.mapchannels.com/dualmaps6/map.htm?lat=39.674179&amp;lng=-84.164925", "Map Channel Link")</f>
        <v>Map Channel Link</v>
      </c>
    </row>
    <row r="11231" spans="1:17" hidden="1" x14ac:dyDescent="0.25">
      <c r="A11231" t="s">
        <v>8916</v>
      </c>
      <c r="B11231" t="s">
        <v>9697</v>
      </c>
      <c r="C11231" t="s">
        <v>5383</v>
      </c>
      <c r="D11231">
        <v>6.4989999999999997</v>
      </c>
      <c r="E11231" t="s">
        <v>17548</v>
      </c>
      <c r="F11231" t="s">
        <v>8922</v>
      </c>
      <c r="G11231" s="6">
        <v>44670.631851851853</v>
      </c>
      <c r="H11231" t="s">
        <v>16485</v>
      </c>
      <c r="I11231" t="s">
        <v>102</v>
      </c>
      <c r="J11231" t="s">
        <v>9872</v>
      </c>
      <c r="K11231"/>
      <c r="M11231"/>
      <c r="N11231" t="s">
        <v>16493</v>
      </c>
      <c r="P11231" s="7" t="str">
        <f>HYPERLINK("https://collectormobile.dot.state.oh.us/arcgis/rest/services/ADAROW/ADA_ROW_Inventory_Image_Viewer/MapServer/0/52814/attachments/", "Photo Link")</f>
        <v>Photo Link</v>
      </c>
      <c r="Q11231" s="7" t="str">
        <f>HYPERLINK("http://data.mapchannels.com/dualmaps6/map.htm?lat=39.674431&amp;lng=-84.164994", "Map Channel Link")</f>
        <v>Map Channel Link</v>
      </c>
    </row>
    <row r="11232" spans="1:17" hidden="1" x14ac:dyDescent="0.25">
      <c r="A11232" t="s">
        <v>8916</v>
      </c>
      <c r="B11232" t="s">
        <v>9697</v>
      </c>
      <c r="C11232" t="s">
        <v>5383</v>
      </c>
      <c r="D11232">
        <v>13.451000000000001</v>
      </c>
      <c r="E11232" t="s">
        <v>17549</v>
      </c>
      <c r="F11232" t="s">
        <v>8922</v>
      </c>
      <c r="G11232" s="6">
        <v>44670.633900462963</v>
      </c>
      <c r="H11232" t="s">
        <v>16485</v>
      </c>
      <c r="I11232" t="s">
        <v>102</v>
      </c>
      <c r="J11232" t="s">
        <v>9753</v>
      </c>
      <c r="K11232"/>
      <c r="M11232"/>
      <c r="N11232" t="s">
        <v>16493</v>
      </c>
      <c r="P11232" s="7" t="str">
        <f>HYPERLINK("https://collectormobile.dot.state.oh.us/arcgis/rest/services/ADAROW/ADA_ROW_Inventory_Image_Viewer/MapServer/0/51184/attachments/", "Photo Link")</f>
        <v>Photo Link</v>
      </c>
      <c r="Q11232" s="7" t="str">
        <f>HYPERLINK("http://data.mapchannels.com/dualmaps6/map.htm?lat=39.768304&amp;lng=-84.194340", "Map Channel Link")</f>
        <v>Map Channel Link</v>
      </c>
    </row>
    <row r="11233" spans="1:17" hidden="1" x14ac:dyDescent="0.25">
      <c r="A11233" t="s">
        <v>8916</v>
      </c>
      <c r="B11233" t="s">
        <v>9697</v>
      </c>
      <c r="C11233" t="s">
        <v>5383</v>
      </c>
      <c r="D11233">
        <v>16.148</v>
      </c>
      <c r="E11233" t="s">
        <v>17550</v>
      </c>
      <c r="F11233" t="s">
        <v>9490</v>
      </c>
      <c r="G11233" s="6">
        <v>43295.530752314808</v>
      </c>
      <c r="H11233" t="s">
        <v>16485</v>
      </c>
      <c r="I11233" t="s">
        <v>44</v>
      </c>
      <c r="J11233"/>
      <c r="K11233" t="s">
        <v>28</v>
      </c>
      <c r="M11233"/>
      <c r="N11233" t="s">
        <v>16493</v>
      </c>
      <c r="P11233" s="7" t="str">
        <f>HYPERLINK("https://collectormobile.dot.state.oh.us/arcgis/rest/services/ADAROW/ADA_ROW_Inventory_Image_Viewer/MapServer/0/33714/attachments/", "Photo Link")</f>
        <v>Photo Link</v>
      </c>
      <c r="Q11233" s="7" t="str">
        <f>HYPERLINK("http://data.mapchannels.com/dualmaps6/map.htm?lat=39.801464&amp;lng=-84.219487", "Map Channel Link")</f>
        <v>Map Channel Link</v>
      </c>
    </row>
    <row r="11234" spans="1:17" hidden="1" x14ac:dyDescent="0.25">
      <c r="A11234" t="s">
        <v>8916</v>
      </c>
      <c r="B11234" t="s">
        <v>9697</v>
      </c>
      <c r="C11234" t="s">
        <v>5383</v>
      </c>
      <c r="D11234">
        <v>16.151</v>
      </c>
      <c r="E11234" t="s">
        <v>17551</v>
      </c>
      <c r="F11234" t="s">
        <v>9490</v>
      </c>
      <c r="G11234" s="6">
        <v>43295.531157407408</v>
      </c>
      <c r="H11234" t="s">
        <v>16485</v>
      </c>
      <c r="I11234" t="s">
        <v>44</v>
      </c>
      <c r="J11234"/>
      <c r="K11234" t="s">
        <v>28</v>
      </c>
      <c r="M11234"/>
      <c r="N11234" t="s">
        <v>16493</v>
      </c>
      <c r="P11234" s="7" t="str">
        <f>HYPERLINK("https://collectormobile.dot.state.oh.us/arcgis/rest/services/ADAROW/ADA_ROW_Inventory_Image_Viewer/MapServer/0/1796/attachments/", "Photo Link")</f>
        <v>Photo Link</v>
      </c>
      <c r="Q11234" s="7" t="str">
        <f>HYPERLINK("http://data.mapchannels.com/dualmaps6/map.htm?lat=39.801507&amp;lng=-84.219507", "Map Channel Link")</f>
        <v>Map Channel Link</v>
      </c>
    </row>
    <row r="11235" spans="1:17" hidden="1" x14ac:dyDescent="0.25">
      <c r="A11235" t="s">
        <v>8916</v>
      </c>
      <c r="B11235" t="s">
        <v>9697</v>
      </c>
      <c r="C11235" t="s">
        <v>5383</v>
      </c>
      <c r="D11235">
        <v>16.158999999999999</v>
      </c>
      <c r="E11235" t="s">
        <v>17552</v>
      </c>
      <c r="F11235" t="s">
        <v>9490</v>
      </c>
      <c r="G11235" s="6">
        <v>43295.526226851849</v>
      </c>
      <c r="H11235" t="s">
        <v>16485</v>
      </c>
      <c r="I11235" t="s">
        <v>44</v>
      </c>
      <c r="J11235"/>
      <c r="K11235" t="s">
        <v>28</v>
      </c>
      <c r="M11235"/>
      <c r="N11235" t="s">
        <v>16493</v>
      </c>
      <c r="P11235" s="7" t="str">
        <f>HYPERLINK("https://collectormobile.dot.state.oh.us/arcgis/rest/services/ADAROW/ADA_ROW_Inventory_Image_Viewer/MapServer/0/1738/attachments/", "Photo Link")</f>
        <v>Photo Link</v>
      </c>
      <c r="Q11235" s="7" t="str">
        <f>HYPERLINK("http://data.mapchannels.com/dualmaps6/map.htm?lat=39.801616&amp;lng=-84.219561", "Map Channel Link")</f>
        <v>Map Channel Link</v>
      </c>
    </row>
    <row r="11236" spans="1:17" hidden="1" x14ac:dyDescent="0.25">
      <c r="A11236" t="s">
        <v>8916</v>
      </c>
      <c r="B11236" t="s">
        <v>9697</v>
      </c>
      <c r="C11236" t="s">
        <v>5383</v>
      </c>
      <c r="D11236">
        <v>16.236999999999998</v>
      </c>
      <c r="E11236" t="s">
        <v>17553</v>
      </c>
      <c r="F11236" t="s">
        <v>9490</v>
      </c>
      <c r="G11236" s="6">
        <v>43295.555358796293</v>
      </c>
      <c r="H11236" t="s">
        <v>16485</v>
      </c>
      <c r="I11236" t="s">
        <v>44</v>
      </c>
      <c r="J11236"/>
      <c r="K11236" t="s">
        <v>38</v>
      </c>
      <c r="M11236"/>
      <c r="N11236" t="s">
        <v>16493</v>
      </c>
      <c r="P11236" s="7" t="str">
        <f>HYPERLINK("https://collectormobile.dot.state.oh.us/arcgis/rest/services/ADAROW/ADA_ROW_Inventory_Image_Viewer/MapServer/0/1797/attachments/", "Photo Link")</f>
        <v>Photo Link</v>
      </c>
      <c r="Q11236" s="7" t="str">
        <f>HYPERLINK("http://data.mapchannels.com/dualmaps6/map.htm?lat=39.802601&amp;lng=-84.220249", "Map Channel Link")</f>
        <v>Map Channel Link</v>
      </c>
    </row>
    <row r="11237" spans="1:17" hidden="1" x14ac:dyDescent="0.25">
      <c r="A11237" t="s">
        <v>8916</v>
      </c>
      <c r="B11237" t="s">
        <v>9697</v>
      </c>
      <c r="C11237" t="s">
        <v>5383</v>
      </c>
      <c r="D11237">
        <v>16.48</v>
      </c>
      <c r="E11237" t="s">
        <v>17554</v>
      </c>
      <c r="F11237" t="s">
        <v>9160</v>
      </c>
      <c r="G11237" s="6">
        <v>43295.62777777778</v>
      </c>
      <c r="H11237" t="s">
        <v>16485</v>
      </c>
      <c r="I11237" t="s">
        <v>44</v>
      </c>
      <c r="J11237"/>
      <c r="K11237" t="s">
        <v>28</v>
      </c>
      <c r="M11237"/>
      <c r="N11237" t="s">
        <v>16519</v>
      </c>
      <c r="P11237" s="7" t="str">
        <f>HYPERLINK("https://collectormobile.dot.state.oh.us/arcgis/rest/services/ADAROW/ADA_ROW_Inventory_Image_Viewer/MapServer/0/1854/attachments/", "Photo Link")</f>
        <v>Photo Link</v>
      </c>
      <c r="Q11237" s="7" t="str">
        <f>HYPERLINK("http://data.mapchannels.com/dualmaps6/map.htm?lat=39.805675&amp;lng=-84.222483", "Map Channel Link")</f>
        <v>Map Channel Link</v>
      </c>
    </row>
    <row r="11238" spans="1:17" hidden="1" x14ac:dyDescent="0.25">
      <c r="A11238" t="s">
        <v>8916</v>
      </c>
      <c r="B11238" t="s">
        <v>9697</v>
      </c>
      <c r="C11238" t="s">
        <v>5383</v>
      </c>
      <c r="D11238">
        <v>17.38</v>
      </c>
      <c r="E11238" t="s">
        <v>17555</v>
      </c>
      <c r="F11238" t="s">
        <v>14142</v>
      </c>
      <c r="G11238" s="6">
        <v>43302.55940972222</v>
      </c>
      <c r="H11238" t="s">
        <v>16485</v>
      </c>
      <c r="I11238" t="s">
        <v>44</v>
      </c>
      <c r="J11238"/>
      <c r="K11238" t="s">
        <v>28</v>
      </c>
      <c r="M11238"/>
      <c r="N11238" t="s">
        <v>16493</v>
      </c>
      <c r="P11238" s="7" t="str">
        <f>HYPERLINK("https://collectormobile.dot.state.oh.us/arcgis/rest/services/ADAROW/ADA_ROW_Inventory_Image_Viewer/MapServer/0/1816/attachments/", "Photo Link")</f>
        <v>Photo Link</v>
      </c>
      <c r="Q11238" s="7" t="str">
        <f>HYPERLINK("http://data.mapchannels.com/dualmaps6/map.htm?lat=39.816800&amp;lng=-84.231171", "Map Channel Link")</f>
        <v>Map Channel Link</v>
      </c>
    </row>
    <row r="11239" spans="1:17" hidden="1" x14ac:dyDescent="0.25">
      <c r="A11239" t="s">
        <v>8916</v>
      </c>
      <c r="B11239" t="s">
        <v>9697</v>
      </c>
      <c r="C11239" t="s">
        <v>5383</v>
      </c>
      <c r="D11239">
        <v>17.425999999999998</v>
      </c>
      <c r="E11239" t="s">
        <v>17556</v>
      </c>
      <c r="F11239" t="s">
        <v>14142</v>
      </c>
      <c r="G11239" s="6">
        <v>43302.576192129629</v>
      </c>
      <c r="H11239" t="s">
        <v>16485</v>
      </c>
      <c r="I11239" t="s">
        <v>44</v>
      </c>
      <c r="J11239"/>
      <c r="K11239" t="s">
        <v>28</v>
      </c>
      <c r="M11239"/>
      <c r="N11239" t="s">
        <v>16489</v>
      </c>
      <c r="P11239" s="7" t="str">
        <f>HYPERLINK("https://collectormobile.dot.state.oh.us/arcgis/rest/services/ADAROW/ADA_ROW_Inventory_Image_Viewer/MapServer/0/1865/attachments/", "Photo Link")</f>
        <v>Photo Link</v>
      </c>
      <c r="Q11239" s="7" t="str">
        <f>HYPERLINK("http://data.mapchannels.com/dualmaps6/map.htm?lat=39.817275&amp;lng=-84.231755", "Map Channel Link")</f>
        <v>Map Channel Link</v>
      </c>
    </row>
    <row r="11240" spans="1:17" hidden="1" x14ac:dyDescent="0.25">
      <c r="A11240" t="s">
        <v>8916</v>
      </c>
      <c r="B11240" t="s">
        <v>9697</v>
      </c>
      <c r="C11240" t="s">
        <v>5383</v>
      </c>
      <c r="D11240">
        <v>17.492999999999999</v>
      </c>
      <c r="E11240" t="s">
        <v>17557</v>
      </c>
      <c r="F11240" t="s">
        <v>14142</v>
      </c>
      <c r="G11240" s="6">
        <v>43302.597766203697</v>
      </c>
      <c r="H11240" t="s">
        <v>16485</v>
      </c>
      <c r="I11240" t="s">
        <v>44</v>
      </c>
      <c r="J11240"/>
      <c r="K11240" t="s">
        <v>28</v>
      </c>
      <c r="M11240"/>
      <c r="N11240" t="s">
        <v>16489</v>
      </c>
      <c r="P11240" s="7" t="str">
        <f>HYPERLINK("https://collectormobile.dot.state.oh.us/arcgis/rest/services/ADAROW/ADA_ROW_Inventory_Image_Viewer/MapServer/0/1761/attachments/", "Photo Link")</f>
        <v>Photo Link</v>
      </c>
      <c r="Q11240" s="7" t="str">
        <f>HYPERLINK("http://data.mapchannels.com/dualmaps6/map.htm?lat=39.817979&amp;lng=-84.232648", "Map Channel Link")</f>
        <v>Map Channel Link</v>
      </c>
    </row>
    <row r="11241" spans="1:17" hidden="1" x14ac:dyDescent="0.25">
      <c r="A11241" t="s">
        <v>8916</v>
      </c>
      <c r="B11241" t="s">
        <v>9697</v>
      </c>
      <c r="C11241" t="s">
        <v>5383</v>
      </c>
      <c r="D11241">
        <v>17.658000000000001</v>
      </c>
      <c r="E11241" t="s">
        <v>17558</v>
      </c>
      <c r="F11241" t="s">
        <v>14142</v>
      </c>
      <c r="G11241" s="6">
        <v>43302.621782407397</v>
      </c>
      <c r="H11241" t="s">
        <v>16485</v>
      </c>
      <c r="I11241" t="s">
        <v>44</v>
      </c>
      <c r="J11241"/>
      <c r="K11241" t="s">
        <v>38</v>
      </c>
      <c r="M11241"/>
      <c r="N11241" t="s">
        <v>16551</v>
      </c>
      <c r="P11241" s="7" t="str">
        <f>HYPERLINK("https://collectormobile.dot.state.oh.us/arcgis/rest/services/ADAROW/ADA_ROW_Inventory_Image_Viewer/MapServer/0/1762/attachments/", "Photo Link")</f>
        <v>Photo Link</v>
      </c>
      <c r="Q11241" s="7" t="str">
        <f>HYPERLINK("http://data.mapchannels.com/dualmaps6/map.htm?lat=39.819402&amp;lng=-84.235106", "Map Channel Link")</f>
        <v>Map Channel Link</v>
      </c>
    </row>
    <row r="11242" spans="1:17" hidden="1" x14ac:dyDescent="0.25">
      <c r="A11242" t="s">
        <v>8916</v>
      </c>
      <c r="B11242" t="s">
        <v>9697</v>
      </c>
      <c r="C11242" t="s">
        <v>5383</v>
      </c>
      <c r="D11242">
        <v>17.690999999999999</v>
      </c>
      <c r="E11242" t="s">
        <v>17559</v>
      </c>
      <c r="F11242" t="s">
        <v>14142</v>
      </c>
      <c r="G11242" s="6">
        <v>43302.632233796299</v>
      </c>
      <c r="H11242" t="s">
        <v>16485</v>
      </c>
      <c r="I11242" t="s">
        <v>44</v>
      </c>
      <c r="J11242"/>
      <c r="K11242" t="s">
        <v>38</v>
      </c>
      <c r="M11242"/>
      <c r="N11242" t="s">
        <v>16493</v>
      </c>
      <c r="P11242" s="7" t="str">
        <f>HYPERLINK("https://collectormobile.dot.state.oh.us/arcgis/rest/services/ADAROW/ADA_ROW_Inventory_Image_Viewer/MapServer/0/1701/attachments/", "Photo Link")</f>
        <v>Photo Link</v>
      </c>
      <c r="Q11242" s="7" t="str">
        <f>HYPERLINK("http://data.mapchannels.com/dualmaps6/map.htm?lat=39.819687&amp;lng=-84.235606", "Map Channel Link")</f>
        <v>Map Channel Link</v>
      </c>
    </row>
    <row r="11243" spans="1:17" hidden="1" x14ac:dyDescent="0.25">
      <c r="A11243" t="s">
        <v>8916</v>
      </c>
      <c r="B11243" t="s">
        <v>9697</v>
      </c>
      <c r="C11243" t="s">
        <v>5383</v>
      </c>
      <c r="D11243">
        <v>17.797000000000001</v>
      </c>
      <c r="E11243" t="s">
        <v>17560</v>
      </c>
      <c r="F11243" t="s">
        <v>9744</v>
      </c>
      <c r="G11243" s="6">
        <v>43302.594722222217</v>
      </c>
      <c r="H11243" t="s">
        <v>16485</v>
      </c>
      <c r="I11243" t="s">
        <v>44</v>
      </c>
      <c r="J11243"/>
      <c r="K11243" t="s">
        <v>38</v>
      </c>
      <c r="M11243"/>
      <c r="N11243" t="s">
        <v>16493</v>
      </c>
      <c r="O11243" t="s">
        <v>11378</v>
      </c>
      <c r="P11243" s="7" t="str">
        <f>HYPERLINK("https://collectormobile.dot.state.oh.us/arcgis/rest/services/ADAROW/ADA_ROW_Inventory_Image_Viewer/MapServer/0/1702/attachments/", "Photo Link")</f>
        <v>Photo Link</v>
      </c>
      <c r="Q11243" s="7" t="str">
        <f>HYPERLINK("http://data.mapchannels.com/dualmaps6/map.htm?lat=39.820785&amp;lng=-84.237009", "Map Channel Link")</f>
        <v>Map Channel Link</v>
      </c>
    </row>
    <row r="11244" spans="1:17" hidden="1" x14ac:dyDescent="0.25">
      <c r="A11244" t="s">
        <v>8916</v>
      </c>
      <c r="B11244" t="s">
        <v>9697</v>
      </c>
      <c r="C11244" t="s">
        <v>5383</v>
      </c>
      <c r="D11244">
        <v>17.802</v>
      </c>
      <c r="E11244" t="s">
        <v>17561</v>
      </c>
      <c r="F11244" t="s">
        <v>9744</v>
      </c>
      <c r="G11244" s="6">
        <v>43302.585115740738</v>
      </c>
      <c r="H11244" t="s">
        <v>16485</v>
      </c>
      <c r="I11244" t="s">
        <v>44</v>
      </c>
      <c r="J11244"/>
      <c r="K11244" t="s">
        <v>38</v>
      </c>
      <c r="M11244"/>
      <c r="N11244" t="s">
        <v>16493</v>
      </c>
      <c r="P11244" s="7" t="str">
        <f>HYPERLINK("https://collectormobile.dot.state.oh.us/arcgis/rest/services/ADAROW/ADA_ROW_Inventory_Image_Viewer/MapServer/0/1818/attachments/", "Photo Link")</f>
        <v>Photo Link</v>
      </c>
      <c r="Q11244" s="7" t="str">
        <f>HYPERLINK("http://data.mapchannels.com/dualmaps6/map.htm?lat=39.820686&amp;lng=-84.237256", "Map Channel Link")</f>
        <v>Map Channel Link</v>
      </c>
    </row>
    <row r="11245" spans="1:17" hidden="1" x14ac:dyDescent="0.25">
      <c r="A11245" t="s">
        <v>8916</v>
      </c>
      <c r="B11245" t="s">
        <v>9697</v>
      </c>
      <c r="C11245" t="s">
        <v>5383</v>
      </c>
      <c r="D11245">
        <v>17.802</v>
      </c>
      <c r="E11245" t="s">
        <v>17562</v>
      </c>
      <c r="F11245" t="s">
        <v>9744</v>
      </c>
      <c r="G11245" s="6">
        <v>43302.593946759262</v>
      </c>
      <c r="H11245" t="s">
        <v>16485</v>
      </c>
      <c r="I11245" t="s">
        <v>44</v>
      </c>
      <c r="J11245"/>
      <c r="K11245"/>
      <c r="M11245"/>
      <c r="N11245" t="s">
        <v>16493</v>
      </c>
      <c r="P11245" s="7" t="str">
        <f>HYPERLINK("https://collectormobile.dot.state.oh.us/arcgis/rest/services/ADAROW/ADA_ROW_Inventory_Image_Viewer/MapServer/0/1870/attachments/", "Photo Link")</f>
        <v>Photo Link</v>
      </c>
      <c r="Q11245" s="7" t="str">
        <f>HYPERLINK("http://data.mapchannels.com/dualmaps6/map.htm?lat=39.820830&amp;lng=-84.237086", "Map Channel Link")</f>
        <v>Map Channel Link</v>
      </c>
    </row>
    <row r="11246" spans="1:17" hidden="1" x14ac:dyDescent="0.25">
      <c r="A11246" t="s">
        <v>8916</v>
      </c>
      <c r="B11246" t="s">
        <v>9697</v>
      </c>
      <c r="C11246" t="s">
        <v>5383</v>
      </c>
      <c r="D11246">
        <v>17.872</v>
      </c>
      <c r="E11246" t="s">
        <v>17563</v>
      </c>
      <c r="F11246" t="s">
        <v>9744</v>
      </c>
      <c r="G11246" s="6">
        <v>43302.573738425926</v>
      </c>
      <c r="H11246" t="s">
        <v>16485</v>
      </c>
      <c r="I11246" t="s">
        <v>44</v>
      </c>
      <c r="J11246"/>
      <c r="K11246" t="s">
        <v>38</v>
      </c>
      <c r="M11246"/>
      <c r="N11246" t="s">
        <v>16551</v>
      </c>
      <c r="P11246" s="7" t="str">
        <f>HYPERLINK("https://collectormobile.dot.state.oh.us/arcgis/rest/services/ADAROW/ADA_ROW_Inventory_Image_Viewer/MapServer/0/1764/attachments/", "Photo Link")</f>
        <v>Photo Link</v>
      </c>
      <c r="Q11246" s="7" t="str">
        <f>HYPERLINK("http://data.mapchannels.com/dualmaps6/map.htm?lat=39.821386&amp;lng=-84.238220", "Map Channel Link")</f>
        <v>Map Channel Link</v>
      </c>
    </row>
    <row r="11247" spans="1:17" hidden="1" x14ac:dyDescent="0.25">
      <c r="A11247" t="s">
        <v>8916</v>
      </c>
      <c r="B11247" t="s">
        <v>9697</v>
      </c>
      <c r="C11247" t="s">
        <v>5383</v>
      </c>
      <c r="D11247">
        <v>18.021000000000001</v>
      </c>
      <c r="E11247" t="s">
        <v>17564</v>
      </c>
      <c r="F11247" t="s">
        <v>9744</v>
      </c>
      <c r="G11247" s="6">
        <v>43302.547650462962</v>
      </c>
      <c r="H11247" t="s">
        <v>16485</v>
      </c>
      <c r="I11247" t="s">
        <v>44</v>
      </c>
      <c r="J11247"/>
      <c r="K11247"/>
      <c r="M11247"/>
      <c r="N11247" t="s">
        <v>16551</v>
      </c>
      <c r="P11247" s="7" t="str">
        <f>HYPERLINK("https://collectormobile.dot.state.oh.us/arcgis/rest/services/ADAROW/ADA_ROW_Inventory_Image_Viewer/MapServer/0/1706/attachments/", "Photo Link")</f>
        <v>Photo Link</v>
      </c>
      <c r="Q11247" s="7" t="str">
        <f>HYPERLINK("http://data.mapchannels.com/dualmaps6/map.htm?lat=39.823026&amp;lng=-84.240066", "Map Channel Link")</f>
        <v>Map Channel Link</v>
      </c>
    </row>
    <row r="11248" spans="1:17" hidden="1" x14ac:dyDescent="0.25">
      <c r="A11248" t="s">
        <v>8916</v>
      </c>
      <c r="B11248" t="s">
        <v>9697</v>
      </c>
      <c r="C11248" t="s">
        <v>5383</v>
      </c>
      <c r="D11248">
        <v>18.234999999999999</v>
      </c>
      <c r="E11248" t="s">
        <v>17565</v>
      </c>
      <c r="F11248" t="s">
        <v>9744</v>
      </c>
      <c r="G11248" s="6">
        <v>43323.562986111108</v>
      </c>
      <c r="H11248" t="s">
        <v>16485</v>
      </c>
      <c r="I11248" t="s">
        <v>44</v>
      </c>
      <c r="J11248"/>
      <c r="K11248" t="s">
        <v>28</v>
      </c>
      <c r="M11248"/>
      <c r="N11248" t="s">
        <v>16489</v>
      </c>
      <c r="P11248" s="7" t="str">
        <f>HYPERLINK("https://collectormobile.dot.state.oh.us/arcgis/rest/services/ADAROW/ADA_ROW_Inventory_Image_Viewer/MapServer/0/53969/attachments/", "Photo Link")</f>
        <v>Photo Link</v>
      </c>
      <c r="Q11248" s="7" t="str">
        <f>HYPERLINK("http://data.mapchannels.com/dualmaps6/map.htm?lat=39.825173&amp;lng=-84.242980", "Map Channel Link")</f>
        <v>Map Channel Link</v>
      </c>
    </row>
    <row r="11249" spans="1:17" hidden="1" x14ac:dyDescent="0.25">
      <c r="A11249" t="s">
        <v>8916</v>
      </c>
      <c r="B11249" t="s">
        <v>9697</v>
      </c>
      <c r="C11249" t="s">
        <v>5383</v>
      </c>
      <c r="D11249">
        <v>18.405999999999999</v>
      </c>
      <c r="E11249" t="s">
        <v>17566</v>
      </c>
      <c r="F11249" t="s">
        <v>9744</v>
      </c>
      <c r="G11249" s="6">
        <v>43295.583078703698</v>
      </c>
      <c r="H11249" t="s">
        <v>16485</v>
      </c>
      <c r="I11249" t="s">
        <v>44</v>
      </c>
      <c r="J11249"/>
      <c r="K11249" t="s">
        <v>38</v>
      </c>
      <c r="M11249"/>
      <c r="N11249" t="s">
        <v>16493</v>
      </c>
      <c r="P11249" s="7" t="str">
        <f>HYPERLINK("https://collectormobile.dot.state.oh.us/arcgis/rest/services/ADAROW/ADA_ROW_Inventory_Image_Viewer/MapServer/0/1768/attachments/", "Photo Link")</f>
        <v>Photo Link</v>
      </c>
      <c r="Q11249" s="7" t="str">
        <f>HYPERLINK("http://data.mapchannels.com/dualmaps6/map.htm?lat=39.826756&amp;lng=-84.245466", "Map Channel Link")</f>
        <v>Map Channel Link</v>
      </c>
    </row>
    <row r="11250" spans="1:17" hidden="1" x14ac:dyDescent="0.25">
      <c r="A11250" t="s">
        <v>8916</v>
      </c>
      <c r="B11250" t="s">
        <v>9697</v>
      </c>
      <c r="C11250" t="s">
        <v>5383</v>
      </c>
      <c r="D11250">
        <v>21.245999999999999</v>
      </c>
      <c r="E11250" t="s">
        <v>17567</v>
      </c>
      <c r="F11250" t="s">
        <v>8922</v>
      </c>
      <c r="G11250" s="6">
        <v>44670.635300925933</v>
      </c>
      <c r="H11250" t="s">
        <v>16485</v>
      </c>
      <c r="I11250" t="s">
        <v>102</v>
      </c>
      <c r="J11250" t="s">
        <v>9830</v>
      </c>
      <c r="K11250" t="s">
        <v>38</v>
      </c>
      <c r="M11250"/>
      <c r="N11250" t="s">
        <v>16493</v>
      </c>
      <c r="P11250" s="7" t="str">
        <f>HYPERLINK("https://collectormobile.dot.state.oh.us/arcgis/rest/services/ADAROW/ADA_ROW_Inventory_Image_Viewer/MapServer/0/51169/attachments/", "Photo Link")</f>
        <v>Photo Link</v>
      </c>
      <c r="Q11250" s="7" t="str">
        <f>HYPERLINK("http://data.mapchannels.com/dualmaps6/map.htm?lat=39.858165&amp;lng=-84.279758", "Map Channel Link")</f>
        <v>Map Channel Link</v>
      </c>
    </row>
    <row r="11251" spans="1:17" hidden="1" x14ac:dyDescent="0.25">
      <c r="A11251" t="s">
        <v>8916</v>
      </c>
      <c r="B11251" t="s">
        <v>9697</v>
      </c>
      <c r="C11251" t="s">
        <v>5383</v>
      </c>
      <c r="D11251">
        <v>21.388000000000002</v>
      </c>
      <c r="E11251" t="s">
        <v>17568</v>
      </c>
      <c r="F11251" t="s">
        <v>8922</v>
      </c>
      <c r="G11251" s="6">
        <v>44670.635300925933</v>
      </c>
      <c r="H11251" t="s">
        <v>16485</v>
      </c>
      <c r="I11251" t="s">
        <v>102</v>
      </c>
      <c r="J11251" t="s">
        <v>9830</v>
      </c>
      <c r="K11251"/>
      <c r="M11251"/>
      <c r="N11251" t="s">
        <v>16493</v>
      </c>
      <c r="P11251" s="7" t="str">
        <f>HYPERLINK("https://collectormobile.dot.state.oh.us/arcgis/rest/services/ADAROW/ADA_ROW_Inventory_Image_Viewer/MapServer/0/52769/attachments/", "Photo Link")</f>
        <v>Photo Link</v>
      </c>
      <c r="Q11251" s="7" t="str">
        <f>HYPERLINK("http://data.mapchannels.com/dualmaps6/map.htm?lat=39.859623&amp;lng=-84.281666", "Map Channel Link")</f>
        <v>Map Channel Link</v>
      </c>
    </row>
    <row r="11252" spans="1:17" hidden="1" x14ac:dyDescent="0.25">
      <c r="A11252" t="s">
        <v>8916</v>
      </c>
      <c r="B11252" t="s">
        <v>9697</v>
      </c>
      <c r="C11252" t="s">
        <v>5383</v>
      </c>
      <c r="D11252">
        <v>21.390999999999998</v>
      </c>
      <c r="E11252" t="s">
        <v>17569</v>
      </c>
      <c r="F11252" t="s">
        <v>8922</v>
      </c>
      <c r="G11252" s="6">
        <v>44670.635300925933</v>
      </c>
      <c r="H11252" t="s">
        <v>16485</v>
      </c>
      <c r="I11252" t="s">
        <v>102</v>
      </c>
      <c r="J11252" t="s">
        <v>9830</v>
      </c>
      <c r="K11252"/>
      <c r="M11252"/>
      <c r="N11252" t="s">
        <v>16493</v>
      </c>
      <c r="P11252" s="7" t="str">
        <f>HYPERLINK("https://collectormobile.dot.state.oh.us/arcgis/rest/services/ADAROW/ADA_ROW_Inventory_Image_Viewer/MapServer/0/53567/attachments/", "Photo Link")</f>
        <v>Photo Link</v>
      </c>
      <c r="Q11252" s="7" t="str">
        <f>HYPERLINK("http://data.mapchannels.com/dualmaps6/map.htm?lat=39.859808&amp;lng=-84.281503", "Map Channel Link")</f>
        <v>Map Channel Link</v>
      </c>
    </row>
    <row r="11253" spans="1:17" hidden="1" x14ac:dyDescent="0.25">
      <c r="A11253" t="s">
        <v>8916</v>
      </c>
      <c r="B11253" t="s">
        <v>9697</v>
      </c>
      <c r="C11253" t="s">
        <v>1629</v>
      </c>
      <c r="D11253">
        <v>5.2939999999999996</v>
      </c>
      <c r="E11253" t="s">
        <v>17570</v>
      </c>
      <c r="F11253" t="s">
        <v>8922</v>
      </c>
      <c r="G11253" s="6">
        <v>44670.638518518521</v>
      </c>
      <c r="H11253" t="s">
        <v>16485</v>
      </c>
      <c r="I11253" t="s">
        <v>102</v>
      </c>
      <c r="J11253" t="s">
        <v>9718</v>
      </c>
      <c r="K11253" t="s">
        <v>38</v>
      </c>
      <c r="M11253"/>
      <c r="N11253" t="s">
        <v>16551</v>
      </c>
      <c r="P11253" s="7" t="str">
        <f>HYPERLINK("https://collectormobile.dot.state.oh.us/arcgis/rest/services/ADAROW/ADA_ROW_Inventory_Image_Viewer/MapServer/0/53586/attachments/", "Photo Link")</f>
        <v>Photo Link</v>
      </c>
      <c r="Q11253" s="7" t="str">
        <f>HYPERLINK("http://data.mapchannels.com/dualmaps6/map.htm?lat=39.820762&amp;lng=-84.286005", "Map Channel Link")</f>
        <v>Map Channel Link</v>
      </c>
    </row>
    <row r="11254" spans="1:17" hidden="1" x14ac:dyDescent="0.25">
      <c r="A11254" t="s">
        <v>8916</v>
      </c>
      <c r="B11254" t="s">
        <v>9697</v>
      </c>
      <c r="C11254" t="s">
        <v>4434</v>
      </c>
      <c r="D11254">
        <v>7.0000000000000001E-3</v>
      </c>
      <c r="E11254" t="s">
        <v>17571</v>
      </c>
      <c r="F11254" t="s">
        <v>9490</v>
      </c>
      <c r="G11254" s="6">
        <v>43302.52820601852</v>
      </c>
      <c r="H11254" t="s">
        <v>16485</v>
      </c>
      <c r="I11254" t="s">
        <v>44</v>
      </c>
      <c r="J11254"/>
      <c r="K11254" t="s">
        <v>124</v>
      </c>
      <c r="M11254"/>
      <c r="N11254" t="s">
        <v>16528</v>
      </c>
      <c r="P11254" s="7" t="str">
        <f>HYPERLINK("https://collectormobile.dot.state.oh.us/arcgis/rest/services/ADAROW/ADA_ROW_Inventory_Image_Viewer/MapServer/0/1815/attachments/", "Photo Link")</f>
        <v>Photo Link</v>
      </c>
      <c r="Q11254" s="7" t="str">
        <f>HYPERLINK("http://data.mapchannels.com/dualmaps6/map.htm?lat=39.814597&amp;lng=-84.228525", "Map Channel Link")</f>
        <v>Map Channel Link</v>
      </c>
    </row>
    <row r="11255" spans="1:17" hidden="1" x14ac:dyDescent="0.25">
      <c r="A11255" t="s">
        <v>8916</v>
      </c>
      <c r="B11255" t="s">
        <v>9697</v>
      </c>
      <c r="C11255" t="s">
        <v>1313</v>
      </c>
      <c r="D11255">
        <v>12.66</v>
      </c>
      <c r="E11255" t="s">
        <v>17572</v>
      </c>
      <c r="F11255" t="s">
        <v>8922</v>
      </c>
      <c r="G11255" s="6">
        <v>44670.642407407409</v>
      </c>
      <c r="H11255" t="s">
        <v>16485</v>
      </c>
      <c r="I11255" t="s">
        <v>102</v>
      </c>
      <c r="J11255" t="s">
        <v>9753</v>
      </c>
      <c r="K11255" t="s">
        <v>28</v>
      </c>
      <c r="M11255"/>
      <c r="N11255" t="s">
        <v>16493</v>
      </c>
      <c r="P11255" s="7" t="str">
        <f>HYPERLINK("https://collectormobile.dot.state.oh.us/arcgis/rest/services/ADAROW/ADA_ROW_Inventory_Image_Viewer/MapServer/0/64034/attachments/", "Photo Link")</f>
        <v>Photo Link</v>
      </c>
      <c r="Q11255" s="7" t="str">
        <f>HYPERLINK("http://data.mapchannels.com/dualmaps6/map.htm?lat=39.760217&amp;lng=-84.201626", "Map Channel Link")</f>
        <v>Map Channel Link</v>
      </c>
    </row>
    <row r="11256" spans="1:17" hidden="1" x14ac:dyDescent="0.25">
      <c r="A11256" t="s">
        <v>8916</v>
      </c>
      <c r="B11256" t="s">
        <v>9697</v>
      </c>
      <c r="C11256" t="s">
        <v>1313</v>
      </c>
      <c r="D11256">
        <v>18.771999999999998</v>
      </c>
      <c r="E11256" t="s">
        <v>17573</v>
      </c>
      <c r="F11256" t="s">
        <v>9744</v>
      </c>
      <c r="G11256" s="6">
        <v>43337.764189814807</v>
      </c>
      <c r="H11256" t="s">
        <v>16485</v>
      </c>
      <c r="I11256" t="s">
        <v>44</v>
      </c>
      <c r="J11256"/>
      <c r="K11256" t="s">
        <v>38</v>
      </c>
      <c r="M11256"/>
      <c r="N11256" t="s">
        <v>16493</v>
      </c>
      <c r="P11256" s="7" t="str">
        <f>HYPERLINK("https://collectormobile.dot.state.oh.us/arcgis/rest/services/ADAROW/ADA_ROW_Inventory_Image_Viewer/MapServer/0/53188/attachments/", "Photo Link")</f>
        <v>Photo Link</v>
      </c>
      <c r="Q11256" s="7" t="str">
        <f>HYPERLINK("http://data.mapchannels.com/dualmaps6/map.htm?lat=39.841883&amp;lng=-84.189533", "Map Channel Link")</f>
        <v>Map Channel Link</v>
      </c>
    </row>
    <row r="11257" spans="1:17" hidden="1" x14ac:dyDescent="0.25">
      <c r="A11257" t="s">
        <v>8916</v>
      </c>
      <c r="B11257" t="s">
        <v>9697</v>
      </c>
      <c r="C11257" t="s">
        <v>1715</v>
      </c>
      <c r="D11257">
        <v>1.9E-2</v>
      </c>
      <c r="E11257" t="s">
        <v>17574</v>
      </c>
      <c r="F11257" t="s">
        <v>8934</v>
      </c>
      <c r="G11257" s="6">
        <v>43330.719583333332</v>
      </c>
      <c r="H11257" t="s">
        <v>16485</v>
      </c>
      <c r="I11257" t="s">
        <v>44</v>
      </c>
      <c r="J11257"/>
      <c r="K11257"/>
      <c r="M11257"/>
      <c r="N11257" t="s">
        <v>16493</v>
      </c>
      <c r="P11257" s="7" t="str">
        <f>HYPERLINK("https://collectormobile.dot.state.oh.us/arcgis/rest/services/ADAROW/ADA_ROW_Inventory_Image_Viewer/MapServer/0/1846/attachments/", "Photo Link")</f>
        <v>Photo Link</v>
      </c>
      <c r="Q11257" s="7" t="str">
        <f>HYPERLINK("http://data.mapchannels.com/dualmaps6/map.htm?lat=39.669016&amp;lng=-84.163024", "Map Channel Link")</f>
        <v>Map Channel Link</v>
      </c>
    </row>
    <row r="11258" spans="1:17" hidden="1" x14ac:dyDescent="0.25">
      <c r="A11258" t="s">
        <v>8916</v>
      </c>
      <c r="B11258" t="s">
        <v>9697</v>
      </c>
      <c r="C11258" t="s">
        <v>1715</v>
      </c>
      <c r="D11258">
        <v>0.72399999999999998</v>
      </c>
      <c r="E11258" t="s">
        <v>17575</v>
      </c>
      <c r="F11258" t="s">
        <v>8934</v>
      </c>
      <c r="G11258" s="6">
        <v>43330.71534722222</v>
      </c>
      <c r="H11258" t="s">
        <v>16485</v>
      </c>
      <c r="I11258" t="s">
        <v>44</v>
      </c>
      <c r="J11258"/>
      <c r="K11258" t="s">
        <v>38</v>
      </c>
      <c r="M11258"/>
      <c r="N11258" t="s">
        <v>16493</v>
      </c>
      <c r="P11258" s="7" t="str">
        <f>HYPERLINK("https://collectormobile.dot.state.oh.us/arcgis/rest/services/ADAROW/ADA_ROW_Inventory_Image_Viewer/MapServer/0/1679/attachments/", "Photo Link")</f>
        <v>Photo Link</v>
      </c>
      <c r="Q11258" s="7" t="str">
        <f>HYPERLINK("http://data.mapchannels.com/dualmaps6/map.htm?lat=39.668662&amp;lng=-84.162983", "Map Channel Link")</f>
        <v>Map Channel Link</v>
      </c>
    </row>
    <row r="11259" spans="1:17" hidden="1" x14ac:dyDescent="0.25">
      <c r="A11259" t="s">
        <v>8916</v>
      </c>
      <c r="B11259" t="s">
        <v>9697</v>
      </c>
      <c r="C11259" t="s">
        <v>1325</v>
      </c>
      <c r="D11259">
        <v>1.4410000000000001</v>
      </c>
      <c r="E11259" t="s">
        <v>17576</v>
      </c>
      <c r="F11259" t="s">
        <v>9876</v>
      </c>
      <c r="G11259" s="6">
        <v>43316.73238425926</v>
      </c>
      <c r="H11259" t="s">
        <v>16485</v>
      </c>
      <c r="I11259" t="s">
        <v>44</v>
      </c>
      <c r="J11259"/>
      <c r="K11259" t="s">
        <v>38</v>
      </c>
      <c r="M11259"/>
      <c r="N11259" t="s">
        <v>16493</v>
      </c>
      <c r="P11259" s="7" t="str">
        <f>HYPERLINK("https://collectormobile.dot.state.oh.us/arcgis/rest/services/ADAROW/ADA_ROW_Inventory_Image_Viewer/MapServer/0/1730/attachments/", "Photo Link")</f>
        <v>Photo Link</v>
      </c>
      <c r="Q11259" s="7" t="str">
        <f>HYPERLINK("http://data.mapchannels.com/dualmaps6/map.htm?lat=39.658835&amp;lng=-84.157893", "Map Channel Link")</f>
        <v>Map Channel Link</v>
      </c>
    </row>
    <row r="11260" spans="1:17" hidden="1" x14ac:dyDescent="0.25">
      <c r="A11260" t="s">
        <v>8916</v>
      </c>
      <c r="B11260" t="s">
        <v>9697</v>
      </c>
      <c r="C11260" t="s">
        <v>1725</v>
      </c>
      <c r="D11260">
        <v>1.103</v>
      </c>
      <c r="E11260" t="s">
        <v>17577</v>
      </c>
      <c r="F11260" t="s">
        <v>8922</v>
      </c>
      <c r="G11260" s="6">
        <v>44670.731585648151</v>
      </c>
      <c r="H11260" t="s">
        <v>16485</v>
      </c>
      <c r="I11260" t="s">
        <v>102</v>
      </c>
      <c r="J11260" t="s">
        <v>9776</v>
      </c>
      <c r="K11260" t="s">
        <v>28</v>
      </c>
      <c r="M11260"/>
      <c r="N11260" t="s">
        <v>16493</v>
      </c>
      <c r="O11260" t="s">
        <v>17578</v>
      </c>
      <c r="P11260" s="7" t="str">
        <f>HYPERLINK("https://collectormobile.dot.state.oh.us/arcgis/rest/services/ADAROW/ADA_ROW_Inventory_Image_Viewer/MapServer/0/52763/attachments/", "Photo Link")</f>
        <v>Photo Link</v>
      </c>
      <c r="Q11260" s="7" t="str">
        <f>HYPERLINK("http://data.mapchannels.com/dualmaps6/map.htm?lat=39.655261&amp;lng=-84.109948", "Map Channel Link")</f>
        <v>Map Channel Link</v>
      </c>
    </row>
    <row r="11261" spans="1:17" hidden="1" x14ac:dyDescent="0.25">
      <c r="A11261" t="s">
        <v>8916</v>
      </c>
      <c r="B11261" t="s">
        <v>9697</v>
      </c>
      <c r="C11261" t="s">
        <v>2328</v>
      </c>
      <c r="D11261">
        <v>0.41599999999999998</v>
      </c>
      <c r="E11261" t="s">
        <v>17579</v>
      </c>
      <c r="F11261" t="s">
        <v>8922</v>
      </c>
      <c r="G11261" s="6">
        <v>44670.595057870371</v>
      </c>
      <c r="H11261" t="s">
        <v>16485</v>
      </c>
      <c r="I11261" t="s">
        <v>102</v>
      </c>
      <c r="J11261" t="s">
        <v>9753</v>
      </c>
      <c r="K11261" t="s">
        <v>28</v>
      </c>
      <c r="M11261"/>
      <c r="N11261" t="s">
        <v>16551</v>
      </c>
      <c r="P11261" s="7" t="str">
        <f>HYPERLINK("https://collectormobile.dot.state.oh.us/arcgis/rest/services/ADAROW/ADA_ROW_Inventory_Image_Viewer/MapServer/0/49415/attachments/", "Photo Link")</f>
        <v>Photo Link</v>
      </c>
      <c r="Q11261" s="7" t="str">
        <f>HYPERLINK("http://data.mapchannels.com/dualmaps6/map.htm?lat=39.738022&amp;lng=-84.268124", "Map Channel Link")</f>
        <v>Map Channel Link</v>
      </c>
    </row>
    <row r="11262" spans="1:17" hidden="1" x14ac:dyDescent="0.25">
      <c r="A11262" t="s">
        <v>8916</v>
      </c>
      <c r="B11262" t="s">
        <v>9697</v>
      </c>
      <c r="C11262" t="s">
        <v>2328</v>
      </c>
      <c r="D11262">
        <v>0.42099999999999999</v>
      </c>
      <c r="E11262" t="s">
        <v>17580</v>
      </c>
      <c r="F11262" t="s">
        <v>8922</v>
      </c>
      <c r="G11262" s="6">
        <v>44670.595057870371</v>
      </c>
      <c r="H11262" t="s">
        <v>16485</v>
      </c>
      <c r="I11262" t="s">
        <v>102</v>
      </c>
      <c r="J11262" t="s">
        <v>9753</v>
      </c>
      <c r="K11262" t="s">
        <v>124</v>
      </c>
      <c r="M11262"/>
      <c r="N11262" t="s">
        <v>16528</v>
      </c>
      <c r="O11262" t="s">
        <v>9755</v>
      </c>
      <c r="P11262" s="7" t="str">
        <f>HYPERLINK("https://collectormobile.dot.state.oh.us/arcgis/rest/services/ADAROW/ADA_ROW_Inventory_Image_Viewer/MapServer/0/52784/attachments/", "Photo Link")</f>
        <v>Photo Link</v>
      </c>
      <c r="Q11262" s="7" t="str">
        <f>HYPERLINK("http://data.mapchannels.com/dualmaps6/map.htm?lat=39.738103&amp;lng=-84.268395", "Map Channel Link")</f>
        <v>Map Channel Link</v>
      </c>
    </row>
    <row r="11263" spans="1:17" hidden="1" x14ac:dyDescent="0.25">
      <c r="A11263" t="s">
        <v>8916</v>
      </c>
      <c r="B11263" t="s">
        <v>9697</v>
      </c>
      <c r="C11263" t="s">
        <v>2367</v>
      </c>
      <c r="D11263">
        <v>1.2E-2</v>
      </c>
      <c r="E11263" t="s">
        <v>17581</v>
      </c>
      <c r="F11263" t="s">
        <v>8922</v>
      </c>
      <c r="G11263" s="6">
        <v>44670.619525462957</v>
      </c>
      <c r="H11263" t="s">
        <v>16485</v>
      </c>
      <c r="I11263" t="s">
        <v>102</v>
      </c>
      <c r="J11263" t="s">
        <v>9776</v>
      </c>
      <c r="K11263" t="s">
        <v>28</v>
      </c>
      <c r="M11263"/>
      <c r="N11263" t="s">
        <v>16551</v>
      </c>
      <c r="P11263" s="7" t="str">
        <f>HYPERLINK("https://collectormobile.dot.state.oh.us/arcgis/rest/services/ADAROW/ADA_ROW_Inventory_Image_Viewer/MapServer/0/51166/attachments/", "Photo Link")</f>
        <v>Photo Link</v>
      </c>
      <c r="Q11263" s="7" t="str">
        <f>HYPERLINK("http://data.mapchannels.com/dualmaps6/map.htm?lat=39.638232&amp;lng=-84.157840", "Map Channel Link")</f>
        <v>Map Channel Link</v>
      </c>
    </row>
    <row r="11264" spans="1:17" hidden="1" x14ac:dyDescent="0.25">
      <c r="A11264" t="s">
        <v>8916</v>
      </c>
      <c r="B11264" t="s">
        <v>9697</v>
      </c>
      <c r="C11264" t="s">
        <v>3958</v>
      </c>
      <c r="D11264">
        <v>0.99</v>
      </c>
      <c r="E11264" t="s">
        <v>17582</v>
      </c>
      <c r="F11264" t="s">
        <v>8922</v>
      </c>
      <c r="G11264" s="6">
        <v>43410.866620370369</v>
      </c>
      <c r="H11264" t="s">
        <v>16485</v>
      </c>
      <c r="I11264" t="s">
        <v>44</v>
      </c>
      <c r="J11264"/>
      <c r="K11264"/>
      <c r="M11264"/>
      <c r="N11264" t="s">
        <v>16493</v>
      </c>
      <c r="P11264" s="7" t="str">
        <f>HYPERLINK("https://collectormobile.dot.state.oh.us/arcgis/rest/services/ADAROW/ADA_ROW_Inventory_Image_Viewer/MapServer/0/1774/attachments/", "Photo Link")</f>
        <v>Photo Link</v>
      </c>
      <c r="Q11264" s="7" t="str">
        <f>HYPERLINK("http://data.mapchannels.com/dualmaps6/map.htm?lat=39.627636&amp;lng=-84.188493", "Map Channel Link")</f>
        <v>Map Channel Link</v>
      </c>
    </row>
    <row r="11265" spans="1:17" hidden="1" x14ac:dyDescent="0.25">
      <c r="A11265" t="s">
        <v>8916</v>
      </c>
      <c r="B11265" t="s">
        <v>9697</v>
      </c>
      <c r="C11265" t="s">
        <v>1392</v>
      </c>
      <c r="D11265">
        <v>2.665</v>
      </c>
      <c r="E11265" t="s">
        <v>17583</v>
      </c>
      <c r="F11265" t="s">
        <v>9876</v>
      </c>
      <c r="G11265" s="6">
        <v>43316.575439814813</v>
      </c>
      <c r="H11265" t="s">
        <v>16485</v>
      </c>
      <c r="I11265" t="s">
        <v>44</v>
      </c>
      <c r="J11265"/>
      <c r="K11265" t="s">
        <v>38</v>
      </c>
      <c r="M11265"/>
      <c r="N11265" t="s">
        <v>16493</v>
      </c>
      <c r="P11265" s="7" t="str">
        <f>HYPERLINK("https://collectormobile.dot.state.oh.us/arcgis/rest/services/ADAROW/ADA_ROW_Inventory_Image_Viewer/MapServer/0/1887/attachments/", "Photo Link")</f>
        <v>Photo Link</v>
      </c>
      <c r="Q11265" s="7" t="str">
        <f>HYPERLINK("http://data.mapchannels.com/dualmaps6/map.htm?lat=39.627843&amp;lng=-84.181146", "Map Channel Link")</f>
        <v>Map Channel Link</v>
      </c>
    </row>
    <row r="11266" spans="1:17" hidden="1" x14ac:dyDescent="0.25">
      <c r="A11266" t="s">
        <v>8916</v>
      </c>
      <c r="B11266" t="s">
        <v>9697</v>
      </c>
      <c r="C11266" t="s">
        <v>3282</v>
      </c>
      <c r="D11266">
        <v>0.02</v>
      </c>
      <c r="E11266" t="s">
        <v>17584</v>
      </c>
      <c r="F11266" t="s">
        <v>8922</v>
      </c>
      <c r="G11266" s="6">
        <v>44670.645902777767</v>
      </c>
      <c r="H11266" t="s">
        <v>16485</v>
      </c>
      <c r="I11266" t="s">
        <v>4</v>
      </c>
      <c r="J11266" t="s">
        <v>9863</v>
      </c>
      <c r="K11266" t="s">
        <v>28</v>
      </c>
      <c r="M11266"/>
      <c r="N11266" t="s">
        <v>16493</v>
      </c>
      <c r="O11266" t="s">
        <v>17585</v>
      </c>
      <c r="P11266" s="7" t="str">
        <f>HYPERLINK("https://collectormobile.dot.state.oh.us/arcgis/rest/services/ADAROW/ADA_ROW_Inventory_Image_Viewer/MapServer/0/53158/attachments/", "Photo Link")</f>
        <v>Photo Link</v>
      </c>
      <c r="Q11266" s="7" t="str">
        <f>HYPERLINK("http://data.mapchannels.com/dualmaps6/map.htm?lat=39.597245&amp;lng=-84.247705", "Map Channel Link")</f>
        <v>Map Channel Link</v>
      </c>
    </row>
    <row r="11267" spans="1:17" hidden="1" x14ac:dyDescent="0.25">
      <c r="A11267" t="s">
        <v>8916</v>
      </c>
      <c r="B11267" t="s">
        <v>9697</v>
      </c>
      <c r="C11267" t="s">
        <v>3282</v>
      </c>
      <c r="D11267">
        <v>3.222</v>
      </c>
      <c r="E11267" t="s">
        <v>17586</v>
      </c>
      <c r="F11267" t="s">
        <v>8922</v>
      </c>
      <c r="G11267" s="6">
        <v>44670.685868055552</v>
      </c>
      <c r="H11267" t="s">
        <v>16485</v>
      </c>
      <c r="I11267" t="s">
        <v>102</v>
      </c>
      <c r="J11267" t="s">
        <v>9976</v>
      </c>
      <c r="K11267" t="s">
        <v>28</v>
      </c>
      <c r="M11267"/>
      <c r="N11267" t="s">
        <v>16493</v>
      </c>
      <c r="P11267" s="7" t="str">
        <f>HYPERLINK("https://collectormobile.dot.state.oh.us/arcgis/rest/services/ADAROW/ADA_ROW_Inventory_Image_Viewer/MapServer/0/57410/attachments/", "Photo Link")</f>
        <v>Photo Link</v>
      </c>
      <c r="Q11267" s="7" t="str">
        <f>HYPERLINK("http://data.mapchannels.com/dualmaps6/map.htm?lat=39.640004&amp;lng=-84.235434", "Map Channel Link")</f>
        <v>Map Channel Link</v>
      </c>
    </row>
    <row r="11268" spans="1:17" hidden="1" x14ac:dyDescent="0.25">
      <c r="A11268" t="s">
        <v>8916</v>
      </c>
      <c r="B11268" t="s">
        <v>9697</v>
      </c>
      <c r="C11268" t="s">
        <v>297</v>
      </c>
      <c r="D11268">
        <v>0.56000000000000005</v>
      </c>
      <c r="E11268" t="s">
        <v>17587</v>
      </c>
      <c r="F11268" t="s">
        <v>9813</v>
      </c>
      <c r="G11268" s="6">
        <v>43721.735949074071</v>
      </c>
      <c r="H11268" t="s">
        <v>16485</v>
      </c>
      <c r="I11268" t="s">
        <v>44</v>
      </c>
      <c r="J11268"/>
      <c r="K11268" t="s">
        <v>38</v>
      </c>
      <c r="M11268"/>
      <c r="N11268" t="s">
        <v>16493</v>
      </c>
      <c r="P11268" s="7" t="str">
        <f>HYPERLINK("https://collectormobile.dot.state.oh.us/arcgis/rest/services/ADAROW/ADA_ROW_Inventory_Image_Viewer/MapServer/0/1924/attachments/", "Photo Link")</f>
        <v>Photo Link</v>
      </c>
      <c r="Q11268" s="7" t="str">
        <f>HYPERLINK("http://data.mapchannels.com/dualmaps6/map.htm?lat=39.628368&amp;lng=-84.225708", "Map Channel Link")</f>
        <v>Map Channel Link</v>
      </c>
    </row>
    <row r="11269" spans="1:17" hidden="1" x14ac:dyDescent="0.25">
      <c r="A11269" t="s">
        <v>8916</v>
      </c>
      <c r="B11269" t="s">
        <v>9697</v>
      </c>
      <c r="C11269" t="s">
        <v>297</v>
      </c>
      <c r="D11269">
        <v>0.86399999999999999</v>
      </c>
      <c r="E11269" t="s">
        <v>17588</v>
      </c>
      <c r="F11269" t="s">
        <v>9744</v>
      </c>
      <c r="G11269" s="6">
        <v>43316.520092592589</v>
      </c>
      <c r="H11269" t="s">
        <v>16485</v>
      </c>
      <c r="I11269" t="s">
        <v>44</v>
      </c>
      <c r="J11269"/>
      <c r="K11269" t="s">
        <v>38</v>
      </c>
      <c r="M11269"/>
      <c r="N11269" t="s">
        <v>16493</v>
      </c>
      <c r="P11269" s="7" t="str">
        <f>HYPERLINK("https://collectormobile.dot.state.oh.us/arcgis/rest/services/ADAROW/ADA_ROW_Inventory_Image_Viewer/MapServer/0/1829/attachments/", "Photo Link")</f>
        <v>Photo Link</v>
      </c>
      <c r="Q11269" s="7" t="str">
        <f>HYPERLINK("http://data.mapchannels.com/dualmaps6/map.htm?lat=39.629242&amp;lng=-84.193221", "Map Channel Link")</f>
        <v>Map Channel Link</v>
      </c>
    </row>
    <row r="11270" spans="1:17" hidden="1" x14ac:dyDescent="0.25">
      <c r="A11270" t="s">
        <v>8916</v>
      </c>
      <c r="B11270" t="s">
        <v>9697</v>
      </c>
      <c r="C11270" t="s">
        <v>297</v>
      </c>
      <c r="D11270">
        <v>0.872</v>
      </c>
      <c r="E11270" t="s">
        <v>17589</v>
      </c>
      <c r="F11270" t="s">
        <v>9744</v>
      </c>
      <c r="G11270" s="6">
        <v>43316.523877314823</v>
      </c>
      <c r="H11270" t="s">
        <v>16485</v>
      </c>
      <c r="I11270" t="s">
        <v>44</v>
      </c>
      <c r="J11270"/>
      <c r="K11270" t="s">
        <v>28</v>
      </c>
      <c r="M11270"/>
      <c r="N11270" t="s">
        <v>16493</v>
      </c>
      <c r="P11270" s="7" t="str">
        <f>HYPERLINK("https://collectormobile.dot.state.oh.us/arcgis/rest/services/ADAROW/ADA_ROW_Inventory_Image_Viewer/MapServer/0/1830/attachments/", "Photo Link")</f>
        <v>Photo Link</v>
      </c>
      <c r="Q11270" s="7" t="str">
        <f>HYPERLINK("http://data.mapchannels.com/dualmaps6/map.htm?lat=39.629120&amp;lng=-84.192920", "Map Channel Link")</f>
        <v>Map Channel Link</v>
      </c>
    </row>
    <row r="11271" spans="1:17" hidden="1" x14ac:dyDescent="0.25">
      <c r="A11271" t="s">
        <v>8916</v>
      </c>
      <c r="B11271" t="s">
        <v>9697</v>
      </c>
      <c r="C11271" t="s">
        <v>297</v>
      </c>
      <c r="D11271">
        <v>0.89300000000000002</v>
      </c>
      <c r="E11271" t="s">
        <v>17590</v>
      </c>
      <c r="F11271" t="s">
        <v>9744</v>
      </c>
      <c r="G11271" s="6">
        <v>43316.534166666657</v>
      </c>
      <c r="H11271" t="s">
        <v>16485</v>
      </c>
      <c r="I11271" t="s">
        <v>44</v>
      </c>
      <c r="J11271"/>
      <c r="K11271" t="s">
        <v>124</v>
      </c>
      <c r="M11271"/>
      <c r="N11271" t="s">
        <v>16493</v>
      </c>
      <c r="P11271" s="7" t="str">
        <f>HYPERLINK("https://collectormobile.dot.state.oh.us/arcgis/rest/services/ADAROW/ADA_ROW_Inventory_Image_Viewer/MapServer/0/1713/attachments/", "Photo Link")</f>
        <v>Photo Link</v>
      </c>
      <c r="Q11271" s="7" t="str">
        <f>HYPERLINK("http://data.mapchannels.com/dualmaps6/map.htm?lat=39.629628&amp;lng=-84.192985", "Map Channel Link")</f>
        <v>Map Channel Link</v>
      </c>
    </row>
    <row r="11272" spans="1:17" hidden="1" x14ac:dyDescent="0.25">
      <c r="A11272" t="s">
        <v>8916</v>
      </c>
      <c r="B11272" t="s">
        <v>9697</v>
      </c>
      <c r="C11272" t="s">
        <v>2411</v>
      </c>
      <c r="D11272">
        <v>5.0039999999999996</v>
      </c>
      <c r="E11272" t="s">
        <v>17591</v>
      </c>
      <c r="F11272" t="s">
        <v>8922</v>
      </c>
      <c r="G11272" s="6">
        <v>44670.645902777767</v>
      </c>
      <c r="H11272" t="s">
        <v>16485</v>
      </c>
      <c r="I11272" t="s">
        <v>4</v>
      </c>
      <c r="J11272" t="s">
        <v>9863</v>
      </c>
      <c r="K11272" t="s">
        <v>28</v>
      </c>
      <c r="M11272"/>
      <c r="N11272" t="s">
        <v>16493</v>
      </c>
      <c r="P11272" s="7" t="str">
        <f>HYPERLINK("https://collectormobile.dot.state.oh.us/arcgis/rest/services/ADAROW/ADA_ROW_Inventory_Image_Viewer/MapServer/0/52757/attachments/", "Photo Link")</f>
        <v>Photo Link</v>
      </c>
      <c r="Q11272" s="7" t="str">
        <f>HYPERLINK("http://data.mapchannels.com/dualmaps6/map.htm?lat=39.596798&amp;lng=-84.247250", "Map Channel Link")</f>
        <v>Map Channel Link</v>
      </c>
    </row>
    <row r="11273" spans="1:17" hidden="1" x14ac:dyDescent="0.25">
      <c r="A11273" t="s">
        <v>8916</v>
      </c>
      <c r="B11273" t="s">
        <v>9697</v>
      </c>
      <c r="C11273" t="s">
        <v>2411</v>
      </c>
      <c r="D11273">
        <v>5.2089999999999996</v>
      </c>
      <c r="E11273" t="s">
        <v>17592</v>
      </c>
      <c r="F11273" t="s">
        <v>8922</v>
      </c>
      <c r="G11273" s="6">
        <v>44670.646516203713</v>
      </c>
      <c r="H11273" t="s">
        <v>16485</v>
      </c>
      <c r="I11273" t="s">
        <v>4</v>
      </c>
      <c r="J11273" t="s">
        <v>9863</v>
      </c>
      <c r="K11273" t="s">
        <v>38</v>
      </c>
      <c r="M11273"/>
      <c r="N11273" t="s">
        <v>16493</v>
      </c>
      <c r="P11273" s="7" t="str">
        <f>HYPERLINK("https://collectormobile.dot.state.oh.us/arcgis/rest/services/ADAROW/ADA_ROW_Inventory_Image_Viewer/MapServer/0/53162/attachments/", "Photo Link")</f>
        <v>Photo Link</v>
      </c>
      <c r="Q11273" s="7" t="str">
        <f>HYPERLINK("http://data.mapchannels.com/dualmaps6/map.htm?lat=39.596654&amp;lng=-84.243403", "Map Channel Link")</f>
        <v>Map Channel Link</v>
      </c>
    </row>
    <row r="11274" spans="1:17" hidden="1" x14ac:dyDescent="0.25">
      <c r="A11274" t="s">
        <v>8916</v>
      </c>
      <c r="B11274" t="s">
        <v>9697</v>
      </c>
      <c r="C11274" t="s">
        <v>2411</v>
      </c>
      <c r="D11274">
        <v>5.21</v>
      </c>
      <c r="E11274" t="s">
        <v>17593</v>
      </c>
      <c r="F11274" t="s">
        <v>8922</v>
      </c>
      <c r="G11274" s="6">
        <v>44670.646516203713</v>
      </c>
      <c r="H11274" t="s">
        <v>16485</v>
      </c>
      <c r="I11274" t="s">
        <v>4</v>
      </c>
      <c r="J11274" t="s">
        <v>9863</v>
      </c>
      <c r="K11274" t="s">
        <v>38</v>
      </c>
      <c r="M11274"/>
      <c r="N11274" t="s">
        <v>16493</v>
      </c>
      <c r="O11274" t="s">
        <v>17594</v>
      </c>
      <c r="P11274" s="7" t="str">
        <f>HYPERLINK("https://collectormobile.dot.state.oh.us/arcgis/rest/services/ADAROW/ADA_ROW_Inventory_Image_Viewer/MapServer/0/53161/attachments/", "Photo Link")</f>
        <v>Photo Link</v>
      </c>
      <c r="Q11274" s="7" t="str">
        <f>HYPERLINK("http://data.mapchannels.com/dualmaps6/map.htm?lat=39.596962&amp;lng=-84.243378", "Map Channel Link")</f>
        <v>Map Channel Link</v>
      </c>
    </row>
    <row r="11275" spans="1:17" hidden="1" x14ac:dyDescent="0.25">
      <c r="A11275" t="s">
        <v>8916</v>
      </c>
      <c r="B11275" t="s">
        <v>9697</v>
      </c>
      <c r="C11275" t="s">
        <v>2411</v>
      </c>
      <c r="D11275">
        <v>5.3959999999999999</v>
      </c>
      <c r="E11275" t="s">
        <v>17595</v>
      </c>
      <c r="F11275" t="s">
        <v>9811</v>
      </c>
      <c r="G11275" s="6">
        <v>43323.56517361111</v>
      </c>
      <c r="H11275" t="s">
        <v>16485</v>
      </c>
      <c r="I11275" t="s">
        <v>44</v>
      </c>
      <c r="J11275"/>
      <c r="K11275" t="s">
        <v>38</v>
      </c>
      <c r="M11275"/>
      <c r="N11275" t="s">
        <v>16493</v>
      </c>
      <c r="O11275" t="s">
        <v>17596</v>
      </c>
      <c r="P11275" s="7" t="str">
        <f>HYPERLINK("https://collectormobile.dot.state.oh.us/arcgis/rest/services/ADAROW/ADA_ROW_Inventory_Image_Viewer/MapServer/0/51159/attachments/", "Photo Link")</f>
        <v>Photo Link</v>
      </c>
      <c r="Q11275" s="7" t="str">
        <f>HYPERLINK("http://data.mapchannels.com/dualmaps6/map.htm?lat=39.596940&amp;lng=-84.239869", "Map Channel Link")</f>
        <v>Map Channel Link</v>
      </c>
    </row>
    <row r="11276" spans="1:17" hidden="1" x14ac:dyDescent="0.25">
      <c r="A11276" t="s">
        <v>8916</v>
      </c>
      <c r="B11276" t="s">
        <v>9697</v>
      </c>
      <c r="C11276" t="s">
        <v>2411</v>
      </c>
      <c r="D11276">
        <v>5.5629999999999997</v>
      </c>
      <c r="E11276" t="s">
        <v>17597</v>
      </c>
      <c r="F11276" t="s">
        <v>9811</v>
      </c>
      <c r="G11276" s="6">
        <v>43323.548275462963</v>
      </c>
      <c r="H11276" t="s">
        <v>16485</v>
      </c>
      <c r="I11276" t="s">
        <v>44</v>
      </c>
      <c r="J11276"/>
      <c r="K11276" t="s">
        <v>38</v>
      </c>
      <c r="M11276"/>
      <c r="N11276" t="s">
        <v>16493</v>
      </c>
      <c r="P11276" s="7" t="str">
        <f>HYPERLINK("https://collectormobile.dot.state.oh.us/arcgis/rest/services/ADAROW/ADA_ROW_Inventory_Image_Viewer/MapServer/0/53558/attachments/", "Photo Link")</f>
        <v>Photo Link</v>
      </c>
      <c r="Q11276" s="7" t="str">
        <f>HYPERLINK("http://data.mapchannels.com/dualmaps6/map.htm?lat=39.596602&amp;lng=-84.236822", "Map Channel Link")</f>
        <v>Map Channel Link</v>
      </c>
    </row>
    <row r="11277" spans="1:17" hidden="1" x14ac:dyDescent="0.25">
      <c r="A11277" t="s">
        <v>8916</v>
      </c>
      <c r="B11277" t="s">
        <v>9697</v>
      </c>
      <c r="C11277" t="s">
        <v>1961</v>
      </c>
      <c r="D11277">
        <v>8.2040000000000006</v>
      </c>
      <c r="E11277" t="s">
        <v>17598</v>
      </c>
      <c r="F11277" t="s">
        <v>8922</v>
      </c>
      <c r="G11277" s="6">
        <v>44670.679976851847</v>
      </c>
      <c r="H11277" t="s">
        <v>16485</v>
      </c>
      <c r="I11277" t="s">
        <v>102</v>
      </c>
      <c r="J11277" t="s">
        <v>9939</v>
      </c>
      <c r="K11277"/>
      <c r="M11277"/>
      <c r="N11277" t="s">
        <v>16493</v>
      </c>
      <c r="P11277" s="7" t="str">
        <f>HYPERLINK("https://collectormobile.dot.state.oh.us/arcgis/rest/services/ADAROW/ADA_ROW_Inventory_Image_Viewer/MapServer/0/53184/attachments/", "Photo Link")</f>
        <v>Photo Link</v>
      </c>
      <c r="Q11277" s="7" t="str">
        <f>HYPERLINK("http://data.mapchannels.com/dualmaps6/map.htm?lat=39.866936&amp;lng=-84.100620", "Map Channel Link")</f>
        <v>Map Channel Link</v>
      </c>
    </row>
    <row r="11278" spans="1:17" hidden="1" x14ac:dyDescent="0.25">
      <c r="A11278" t="s">
        <v>8916</v>
      </c>
      <c r="B11278" t="s">
        <v>9697</v>
      </c>
      <c r="C11278" t="s">
        <v>2470</v>
      </c>
      <c r="D11278">
        <v>7.3049999999999997</v>
      </c>
      <c r="E11278" t="s">
        <v>17599</v>
      </c>
      <c r="F11278" t="s">
        <v>8922</v>
      </c>
      <c r="G11278" s="6">
        <v>44670.69939814815</v>
      </c>
      <c r="H11278" t="s">
        <v>16485</v>
      </c>
      <c r="I11278" t="s">
        <v>102</v>
      </c>
      <c r="J11278" t="s">
        <v>9939</v>
      </c>
      <c r="K11278" t="s">
        <v>38</v>
      </c>
      <c r="M11278"/>
      <c r="N11278" t="s">
        <v>16493</v>
      </c>
      <c r="P11278" s="7" t="str">
        <f>HYPERLINK("https://collectormobile.dot.state.oh.us/arcgis/rest/services/ADAROW/ADA_ROW_Inventory_Image_Viewer/MapServer/0/53183/attachments/", "Photo Link")</f>
        <v>Photo Link</v>
      </c>
      <c r="Q11278" s="7" t="str">
        <f>HYPERLINK("http://data.mapchannels.com/dualmaps6/map.htm?lat=39.868844&amp;lng=-84.137886", "Map Channel Link")</f>
        <v>Map Channel Link</v>
      </c>
    </row>
    <row r="11279" spans="1:17" hidden="1" x14ac:dyDescent="0.25">
      <c r="A11279" t="s">
        <v>8916</v>
      </c>
      <c r="B11279" t="s">
        <v>9697</v>
      </c>
      <c r="C11279" t="s">
        <v>2470</v>
      </c>
      <c r="D11279">
        <v>7.306</v>
      </c>
      <c r="E11279" t="s">
        <v>17600</v>
      </c>
      <c r="F11279" t="s">
        <v>8922</v>
      </c>
      <c r="G11279" s="6">
        <v>44670.69939814815</v>
      </c>
      <c r="H11279" t="s">
        <v>16485</v>
      </c>
      <c r="I11279" t="s">
        <v>102</v>
      </c>
      <c r="J11279" t="s">
        <v>9939</v>
      </c>
      <c r="K11279"/>
      <c r="M11279"/>
      <c r="N11279" t="s">
        <v>16493</v>
      </c>
      <c r="P11279" s="7" t="str">
        <f>HYPERLINK("https://collectormobile.dot.state.oh.us/arcgis/rest/services/ADAROW/ADA_ROW_Inventory_Image_Viewer/MapServer/0/53569/attachments/", "Photo Link")</f>
        <v>Photo Link</v>
      </c>
      <c r="Q11279" s="7" t="str">
        <f>HYPERLINK("http://data.mapchannels.com/dualmaps6/map.htm?lat=39.868831&amp;lng=-84.137473", "Map Channel Link")</f>
        <v>Map Channel Link</v>
      </c>
    </row>
    <row r="11280" spans="1:17" hidden="1" x14ac:dyDescent="0.25">
      <c r="A11280" t="s">
        <v>8916</v>
      </c>
      <c r="B11280" t="s">
        <v>9697</v>
      </c>
      <c r="C11280" t="s">
        <v>2470</v>
      </c>
      <c r="D11280">
        <v>7.3330000000000002</v>
      </c>
      <c r="E11280" t="s">
        <v>17601</v>
      </c>
      <c r="F11280" t="s">
        <v>8922</v>
      </c>
      <c r="G11280" s="6">
        <v>44670.69939814815</v>
      </c>
      <c r="H11280" t="s">
        <v>16485</v>
      </c>
      <c r="I11280" t="s">
        <v>102</v>
      </c>
      <c r="J11280" t="s">
        <v>9939</v>
      </c>
      <c r="K11280"/>
      <c r="M11280"/>
      <c r="N11280" t="s">
        <v>16493</v>
      </c>
      <c r="P11280" s="7" t="str">
        <f>HYPERLINK("https://collectormobile.dot.state.oh.us/arcgis/rest/services/ADAROW/ADA_ROW_Inventory_Image_Viewer/MapServer/0/53568/attachments/", "Photo Link")</f>
        <v>Photo Link</v>
      </c>
      <c r="Q11280" s="7" t="str">
        <f>HYPERLINK("http://data.mapchannels.com/dualmaps6/map.htm?lat=39.869251&amp;lng=-84.137801", "Map Channel Link")</f>
        <v>Map Channel Link</v>
      </c>
    </row>
    <row r="11281" spans="1:17" hidden="1" x14ac:dyDescent="0.25">
      <c r="A11281" t="s">
        <v>8916</v>
      </c>
      <c r="B11281" t="s">
        <v>9697</v>
      </c>
      <c r="C11281" t="s">
        <v>2470</v>
      </c>
      <c r="D11281">
        <v>7.4169999999999998</v>
      </c>
      <c r="E11281" t="s">
        <v>17602</v>
      </c>
      <c r="F11281" t="s">
        <v>8922</v>
      </c>
      <c r="G11281" s="6">
        <v>44670.69939814815</v>
      </c>
      <c r="H11281" t="s">
        <v>16485</v>
      </c>
      <c r="I11281" t="s">
        <v>102</v>
      </c>
      <c r="J11281" t="s">
        <v>9939</v>
      </c>
      <c r="K11281" t="s">
        <v>28</v>
      </c>
      <c r="M11281"/>
      <c r="N11281" t="s">
        <v>16493</v>
      </c>
      <c r="P11281" s="7" t="str">
        <f>HYPERLINK("https://collectormobile.dot.state.oh.us/arcgis/rest/services/ADAROW/ADA_ROW_Inventory_Image_Viewer/MapServer/0/51170/attachments/", "Photo Link")</f>
        <v>Photo Link</v>
      </c>
      <c r="Q11281" s="7" t="str">
        <f>HYPERLINK("http://data.mapchannels.com/dualmaps6/map.htm?lat=39.870471&amp;lng=-84.137677", "Map Channel Link")</f>
        <v>Map Channel Link</v>
      </c>
    </row>
    <row r="11282" spans="1:17" hidden="1" x14ac:dyDescent="0.25">
      <c r="A11282" t="s">
        <v>8916</v>
      </c>
      <c r="B11282" t="s">
        <v>9697</v>
      </c>
      <c r="C11282" t="s">
        <v>2470</v>
      </c>
      <c r="D11282">
        <v>7.452</v>
      </c>
      <c r="E11282" t="s">
        <v>17603</v>
      </c>
      <c r="F11282" t="s">
        <v>8922</v>
      </c>
      <c r="G11282" s="6">
        <v>44670.69939814815</v>
      </c>
      <c r="H11282" t="s">
        <v>16485</v>
      </c>
      <c r="I11282" t="s">
        <v>102</v>
      </c>
      <c r="J11282" t="s">
        <v>9939</v>
      </c>
      <c r="K11282" t="s">
        <v>38</v>
      </c>
      <c r="M11282"/>
      <c r="N11282" t="s">
        <v>16493</v>
      </c>
      <c r="P11282" s="7" t="str">
        <f>HYPERLINK("https://collectormobile.dot.state.oh.us/arcgis/rest/services/ADAROW/ADA_ROW_Inventory_Image_Viewer/MapServer/0/53571/attachments/", "Photo Link")</f>
        <v>Photo Link</v>
      </c>
      <c r="Q11282" s="7" t="str">
        <f>HYPERLINK("http://data.mapchannels.com/dualmaps6/map.htm?lat=39.870966&amp;lng=-84.137690", "Map Channel Link")</f>
        <v>Map Channel Link</v>
      </c>
    </row>
    <row r="11283" spans="1:17" hidden="1" x14ac:dyDescent="0.25">
      <c r="A11283" t="s">
        <v>8916</v>
      </c>
      <c r="B11283" t="s">
        <v>9697</v>
      </c>
      <c r="C11283" t="s">
        <v>1455</v>
      </c>
      <c r="D11283">
        <v>14.211</v>
      </c>
      <c r="E11283" t="s">
        <v>17604</v>
      </c>
      <c r="F11283" t="s">
        <v>8922</v>
      </c>
      <c r="G11283" s="6">
        <v>44670.721701388888</v>
      </c>
      <c r="H11283" t="s">
        <v>16485</v>
      </c>
      <c r="I11283" t="s">
        <v>102</v>
      </c>
      <c r="J11283" t="s">
        <v>9753</v>
      </c>
      <c r="K11283"/>
      <c r="M11283"/>
      <c r="N11283" t="s">
        <v>16493</v>
      </c>
      <c r="P11283" s="7" t="str">
        <f>HYPERLINK("https://collectormobile.dot.state.oh.us/arcgis/rest/services/ADAROW/ADA_ROW_Inventory_Image_Viewer/MapServer/0/52787/attachments/", "Photo Link")</f>
        <v>Photo Link</v>
      </c>
      <c r="Q11283" s="7" t="str">
        <f>HYPERLINK("http://data.mapchannels.com/dualmaps6/map.htm?lat=39.748760&amp;lng=-84.223859", "Map Channel Link")</f>
        <v>Map Channel Link</v>
      </c>
    </row>
    <row r="11284" spans="1:17" hidden="1" x14ac:dyDescent="0.25">
      <c r="A11284" t="s">
        <v>8916</v>
      </c>
      <c r="B11284" t="s">
        <v>9697</v>
      </c>
      <c r="C11284" t="s">
        <v>9104</v>
      </c>
      <c r="D11284">
        <v>5.5E-2</v>
      </c>
      <c r="E11284" t="s">
        <v>17605</v>
      </c>
      <c r="F11284" t="s">
        <v>8922</v>
      </c>
      <c r="G11284" s="6">
        <v>44670.638518518521</v>
      </c>
      <c r="H11284" t="s">
        <v>16485</v>
      </c>
      <c r="I11284" t="s">
        <v>102</v>
      </c>
      <c r="J11284" t="s">
        <v>9718</v>
      </c>
      <c r="K11284" t="s">
        <v>38</v>
      </c>
      <c r="M11284"/>
      <c r="N11284" t="s">
        <v>16493</v>
      </c>
      <c r="P11284" s="7" t="str">
        <f>HYPERLINK("https://collectormobile.dot.state.oh.us/arcgis/rest/services/ADAROW/ADA_ROW_Inventory_Image_Viewer/MapServer/0/53587/attachments/", "Photo Link")</f>
        <v>Photo Link</v>
      </c>
      <c r="Q11284" s="7" t="str">
        <f>HYPERLINK("http://data.mapchannels.com/dualmaps6/map.htm?lat=39.820536&amp;lng=-84.285151", "Map Channel Link")</f>
        <v>Map Channel Link</v>
      </c>
    </row>
    <row r="11285" spans="1:17" hidden="1" x14ac:dyDescent="0.25">
      <c r="A11285" t="s">
        <v>8916</v>
      </c>
      <c r="B11285" t="s">
        <v>9697</v>
      </c>
      <c r="C11285" t="s">
        <v>5045</v>
      </c>
      <c r="D11285">
        <v>8.0000000000000002E-3</v>
      </c>
      <c r="E11285" t="s">
        <v>17606</v>
      </c>
      <c r="F11285" t="s">
        <v>8922</v>
      </c>
      <c r="G11285" s="6">
        <v>44670.633900462963</v>
      </c>
      <c r="H11285" t="s">
        <v>16485</v>
      </c>
      <c r="I11285" t="s">
        <v>102</v>
      </c>
      <c r="J11285" t="s">
        <v>9753</v>
      </c>
      <c r="K11285" t="s">
        <v>38</v>
      </c>
      <c r="M11285"/>
      <c r="N11285" t="s">
        <v>16551</v>
      </c>
      <c r="P11285" s="7" t="str">
        <f>HYPERLINK("https://collectormobile.dot.state.oh.us/arcgis/rest/services/ADAROW/ADA_ROW_Inventory_Image_Viewer/MapServer/0/51188/attachments/", "Photo Link")</f>
        <v>Photo Link</v>
      </c>
      <c r="Q11285" s="7" t="str">
        <f>HYPERLINK("http://data.mapchannels.com/dualmaps6/map.htm?lat=39.768324&amp;lng=-84.194083", "Map Channel Link")</f>
        <v>Map Channel Link</v>
      </c>
    </row>
    <row r="11286" spans="1:17" hidden="1" x14ac:dyDescent="0.25">
      <c r="A11286" t="s">
        <v>8916</v>
      </c>
      <c r="B11286" t="s">
        <v>9697</v>
      </c>
      <c r="C11286" t="s">
        <v>5045</v>
      </c>
      <c r="D11286">
        <v>0.01</v>
      </c>
      <c r="E11286" t="s">
        <v>17607</v>
      </c>
      <c r="F11286" t="s">
        <v>8922</v>
      </c>
      <c r="G11286" s="6">
        <v>44670.633900462963</v>
      </c>
      <c r="H11286" t="s">
        <v>16485</v>
      </c>
      <c r="I11286" t="s">
        <v>102</v>
      </c>
      <c r="J11286" t="s">
        <v>9753</v>
      </c>
      <c r="K11286"/>
      <c r="M11286"/>
      <c r="N11286" t="s">
        <v>16551</v>
      </c>
      <c r="P11286" s="7" t="str">
        <f>HYPERLINK("https://collectormobile.dot.state.oh.us/arcgis/rest/services/ADAROW/ADA_ROW_Inventory_Image_Viewer/MapServer/0/51187/attachments/", "Photo Link")</f>
        <v>Photo Link</v>
      </c>
      <c r="Q11286" s="7" t="str">
        <f>HYPERLINK("http://data.mapchannels.com/dualmaps6/map.htm?lat=39.768415&amp;lng=-84.194069", "Map Channel Link")</f>
        <v>Map Channel Link</v>
      </c>
    </row>
    <row r="11287" spans="1:17" hidden="1" x14ac:dyDescent="0.25">
      <c r="A11287" t="s">
        <v>8916</v>
      </c>
      <c r="B11287" t="s">
        <v>9697</v>
      </c>
      <c r="C11287" t="s">
        <v>2081</v>
      </c>
      <c r="D11287">
        <v>4.4999999999999998E-2</v>
      </c>
      <c r="E11287" t="s">
        <v>17608</v>
      </c>
      <c r="F11287" t="s">
        <v>8922</v>
      </c>
      <c r="G11287" s="6">
        <v>44670.642407407409</v>
      </c>
      <c r="H11287" t="s">
        <v>16485</v>
      </c>
      <c r="I11287" t="s">
        <v>102</v>
      </c>
      <c r="J11287" t="s">
        <v>9753</v>
      </c>
      <c r="K11287" t="s">
        <v>38</v>
      </c>
      <c r="M11287"/>
      <c r="N11287" t="s">
        <v>16493</v>
      </c>
      <c r="P11287" s="7" t="str">
        <f>HYPERLINK("https://collectormobile.dot.state.oh.us/arcgis/rest/services/ADAROW/ADA_ROW_Inventory_Image_Viewer/MapServer/0/64434/attachments/", "Photo Link")</f>
        <v>Photo Link</v>
      </c>
      <c r="Q11287" s="7" t="str">
        <f>HYPERLINK("http://data.mapchannels.com/dualmaps6/map.htm?lat=39.760240&amp;lng=-84.200889", "Map Channel Link")</f>
        <v>Map Channel Link</v>
      </c>
    </row>
    <row r="11288" spans="1:17" hidden="1" x14ac:dyDescent="0.25">
      <c r="A11288" t="s">
        <v>8916</v>
      </c>
      <c r="B11288" t="s">
        <v>9697</v>
      </c>
      <c r="C11288" t="s">
        <v>2081</v>
      </c>
      <c r="D11288">
        <v>0.1</v>
      </c>
      <c r="E11288" t="s">
        <v>17609</v>
      </c>
      <c r="F11288" t="s">
        <v>8922</v>
      </c>
      <c r="G11288" s="6">
        <v>44670.642407407409</v>
      </c>
      <c r="H11288" t="s">
        <v>16485</v>
      </c>
      <c r="I11288" t="s">
        <v>102</v>
      </c>
      <c r="J11288" t="s">
        <v>9753</v>
      </c>
      <c r="K11288" t="s">
        <v>28</v>
      </c>
      <c r="M11288"/>
      <c r="N11288" t="s">
        <v>16489</v>
      </c>
      <c r="P11288" s="7" t="str">
        <f>HYPERLINK("https://collectormobile.dot.state.oh.us/arcgis/rest/services/ADAROW/ADA_ROW_Inventory_Image_Viewer/MapServer/0/64441/attachments/", "Photo Link")</f>
        <v>Photo Link</v>
      </c>
      <c r="Q11288" s="7" t="str">
        <f>HYPERLINK("http://data.mapchannels.com/dualmaps6/map.htm?lat=39.760222&amp;lng=-84.199821", "Map Channel Link")</f>
        <v>Map Channel Link</v>
      </c>
    </row>
    <row r="11289" spans="1:17" hidden="1" x14ac:dyDescent="0.25">
      <c r="A11289" t="s">
        <v>8916</v>
      </c>
      <c r="B11289" t="s">
        <v>9697</v>
      </c>
      <c r="C11289" t="s">
        <v>2081</v>
      </c>
      <c r="D11289">
        <v>0.10199999999999999</v>
      </c>
      <c r="E11289" t="s">
        <v>17610</v>
      </c>
      <c r="F11289" t="s">
        <v>8922</v>
      </c>
      <c r="G11289" s="6">
        <v>44670.642407407409</v>
      </c>
      <c r="H11289" t="s">
        <v>16485</v>
      </c>
      <c r="I11289" t="s">
        <v>102</v>
      </c>
      <c r="J11289" t="s">
        <v>9753</v>
      </c>
      <c r="K11289" t="s">
        <v>38</v>
      </c>
      <c r="M11289"/>
      <c r="N11289" t="s">
        <v>16493</v>
      </c>
      <c r="P11289" s="7" t="str">
        <f>HYPERLINK("https://collectormobile.dot.state.oh.us/arcgis/rest/services/ADAROW/ADA_ROW_Inventory_Image_Viewer/MapServer/0/64846/attachments/", "Photo Link")</f>
        <v>Photo Link</v>
      </c>
      <c r="Q11289" s="7" t="str">
        <f>HYPERLINK("http://data.mapchannels.com/dualmaps6/map.htm?lat=39.760020&amp;lng=-84.199897", "Map Channel Link")</f>
        <v>Map Channel Link</v>
      </c>
    </row>
    <row r="11290" spans="1:17" hidden="1" x14ac:dyDescent="0.25">
      <c r="A11290" t="s">
        <v>8916</v>
      </c>
      <c r="B11290" t="s">
        <v>9697</v>
      </c>
      <c r="C11290" t="s">
        <v>9974</v>
      </c>
      <c r="D11290">
        <v>16.52</v>
      </c>
      <c r="E11290" t="s">
        <v>17611</v>
      </c>
      <c r="F11290" t="s">
        <v>9813</v>
      </c>
      <c r="G11290" s="6">
        <v>43721.735000000001</v>
      </c>
      <c r="H11290" t="s">
        <v>16485</v>
      </c>
      <c r="I11290" t="s">
        <v>44</v>
      </c>
      <c r="J11290"/>
      <c r="K11290" t="s">
        <v>38</v>
      </c>
      <c r="M11290"/>
      <c r="N11290" t="s">
        <v>16493</v>
      </c>
      <c r="P11290" s="7" t="str">
        <f>HYPERLINK("https://collectormobile.dot.state.oh.us/arcgis/rest/services/ADAROW/ADA_ROW_Inventory_Image_Viewer/MapServer/0/53560/attachments/", "Photo Link")</f>
        <v>Photo Link</v>
      </c>
      <c r="Q11290" s="7" t="str">
        <f>HYPERLINK("http://data.mapchannels.com/dualmaps6/map.htm?lat=39.631263&amp;lng=-84.198289", "Map Channel Link")</f>
        <v>Map Channel Link</v>
      </c>
    </row>
    <row r="11291" spans="1:17" hidden="1" x14ac:dyDescent="0.25">
      <c r="A11291" t="s">
        <v>8916</v>
      </c>
      <c r="B11291" t="s">
        <v>9697</v>
      </c>
      <c r="C11291" t="s">
        <v>9974</v>
      </c>
      <c r="D11291">
        <v>16.655999999999999</v>
      </c>
      <c r="E11291" t="s">
        <v>17612</v>
      </c>
      <c r="F11291" t="s">
        <v>9744</v>
      </c>
      <c r="G11291" s="6">
        <v>43309.757986111108</v>
      </c>
      <c r="H11291" t="s">
        <v>16485</v>
      </c>
      <c r="I11291" t="s">
        <v>44</v>
      </c>
      <c r="J11291"/>
      <c r="K11291" t="s">
        <v>28</v>
      </c>
      <c r="M11291"/>
      <c r="N11291" t="s">
        <v>16493</v>
      </c>
      <c r="P11291" s="7" t="str">
        <f>HYPERLINK("https://collectormobile.dot.state.oh.us/arcgis/rest/services/ADAROW/ADA_ROW_Inventory_Image_Viewer/MapServer/0/1875/attachments/", "Photo Link")</f>
        <v>Photo Link</v>
      </c>
      <c r="Q11291" s="7" t="str">
        <f>HYPERLINK("http://data.mapchannels.com/dualmaps6/map.htm?lat=39.630494&amp;lng=-84.195939", "Map Channel Link")</f>
        <v>Map Channel Link</v>
      </c>
    </row>
    <row r="11292" spans="1:17" hidden="1" x14ac:dyDescent="0.25">
      <c r="A11292" t="s">
        <v>8916</v>
      </c>
      <c r="B11292" t="s">
        <v>9697</v>
      </c>
      <c r="C11292" t="s">
        <v>9974</v>
      </c>
      <c r="D11292">
        <v>16.812000000000001</v>
      </c>
      <c r="E11292" t="s">
        <v>17613</v>
      </c>
      <c r="F11292" t="s">
        <v>9744</v>
      </c>
      <c r="G11292" s="6">
        <v>43316.533715277779</v>
      </c>
      <c r="H11292" t="s">
        <v>16485</v>
      </c>
      <c r="I11292" t="s">
        <v>44</v>
      </c>
      <c r="J11292"/>
      <c r="K11292" t="s">
        <v>28</v>
      </c>
      <c r="M11292"/>
      <c r="N11292" t="s">
        <v>16493</v>
      </c>
      <c r="P11292" s="7" t="str">
        <f>HYPERLINK("https://collectormobile.dot.state.oh.us/arcgis/rest/services/ADAROW/ADA_ROW_Inventory_Image_Viewer/MapServer/0/1878/attachments/", "Photo Link")</f>
        <v>Photo Link</v>
      </c>
      <c r="Q11292" s="7" t="str">
        <f>HYPERLINK("http://data.mapchannels.com/dualmaps6/map.htm?lat=39.629601&amp;lng=-84.193229", "Map Channel Link")</f>
        <v>Map Channel Link</v>
      </c>
    </row>
    <row r="11293" spans="1:17" hidden="1" x14ac:dyDescent="0.25">
      <c r="A11293" t="s">
        <v>8916</v>
      </c>
      <c r="B11293" t="s">
        <v>9697</v>
      </c>
      <c r="C11293" t="s">
        <v>9974</v>
      </c>
      <c r="D11293">
        <v>16.818000000000001</v>
      </c>
      <c r="E11293" t="s">
        <v>17614</v>
      </c>
      <c r="F11293" t="s">
        <v>9744</v>
      </c>
      <c r="G11293" s="6">
        <v>43316.519803240742</v>
      </c>
      <c r="H11293" t="s">
        <v>16485</v>
      </c>
      <c r="I11293" t="s">
        <v>44</v>
      </c>
      <c r="J11293"/>
      <c r="K11293" t="s">
        <v>28</v>
      </c>
      <c r="M11293"/>
      <c r="N11293" t="s">
        <v>16493</v>
      </c>
      <c r="P11293" s="7" t="str">
        <f>HYPERLINK("https://collectormobile.dot.state.oh.us/arcgis/rest/services/ADAROW/ADA_ROW_Inventory_Image_Viewer/MapServer/0/1770/attachments/", "Photo Link")</f>
        <v>Photo Link</v>
      </c>
      <c r="Q11293" s="7" t="str">
        <f>HYPERLINK("http://data.mapchannels.com/dualmaps6/map.htm?lat=39.629337&amp;lng=-84.193275", "Map Channel Link")</f>
        <v>Map Channel Link</v>
      </c>
    </row>
    <row r="11294" spans="1:17" hidden="1" x14ac:dyDescent="0.25">
      <c r="A11294" t="s">
        <v>8916</v>
      </c>
      <c r="B11294" t="s">
        <v>9697</v>
      </c>
      <c r="C11294" t="s">
        <v>9974</v>
      </c>
      <c r="D11294">
        <v>16.846</v>
      </c>
      <c r="E11294" t="s">
        <v>17615</v>
      </c>
      <c r="F11294" t="s">
        <v>9744</v>
      </c>
      <c r="G11294" s="6">
        <v>43316.523715277777</v>
      </c>
      <c r="H11294" t="s">
        <v>16485</v>
      </c>
      <c r="I11294" t="s">
        <v>44</v>
      </c>
      <c r="J11294"/>
      <c r="K11294" t="s">
        <v>28</v>
      </c>
      <c r="M11294"/>
      <c r="N11294" t="s">
        <v>16493</v>
      </c>
      <c r="P11294" s="7" t="str">
        <f>HYPERLINK("https://collectormobile.dot.state.oh.us/arcgis/rest/services/ADAROW/ADA_ROW_Inventory_Image_Viewer/MapServer/0/1876/attachments/", "Photo Link")</f>
        <v>Photo Link</v>
      </c>
      <c r="Q11294" s="7" t="str">
        <f>HYPERLINK("http://data.mapchannels.com/dualmaps6/map.htm?lat=39.629169&amp;lng=-84.192797", "Map Channel Link")</f>
        <v>Map Channel Link</v>
      </c>
    </row>
    <row r="11295" spans="1:17" hidden="1" x14ac:dyDescent="0.25">
      <c r="A11295" t="s">
        <v>8916</v>
      </c>
      <c r="B11295" t="s">
        <v>9697</v>
      </c>
      <c r="C11295" t="s">
        <v>9974</v>
      </c>
      <c r="D11295">
        <v>16.847000000000001</v>
      </c>
      <c r="E11295" t="s">
        <v>17616</v>
      </c>
      <c r="F11295" t="s">
        <v>9744</v>
      </c>
      <c r="G11295" s="6">
        <v>43316.530486111107</v>
      </c>
      <c r="H11295" t="s">
        <v>16485</v>
      </c>
      <c r="I11295" t="s">
        <v>44</v>
      </c>
      <c r="J11295"/>
      <c r="K11295" t="s">
        <v>28</v>
      </c>
      <c r="M11295"/>
      <c r="N11295" t="s">
        <v>16493</v>
      </c>
      <c r="P11295" s="7" t="str">
        <f>HYPERLINK("https://collectormobile.dot.state.oh.us/arcgis/rest/services/ADAROW/ADA_ROW_Inventory_Image_Viewer/MapServer/0/1877/attachments/", "Photo Link")</f>
        <v>Photo Link</v>
      </c>
      <c r="Q11295" s="7" t="str">
        <f>HYPERLINK("http://data.mapchannels.com/dualmaps6/map.htm?lat=39.629364&amp;lng=-84.192644", "Map Channel Link")</f>
        <v>Map Channel Link</v>
      </c>
    </row>
    <row r="11296" spans="1:17" hidden="1" x14ac:dyDescent="0.25">
      <c r="A11296" t="s">
        <v>8916</v>
      </c>
      <c r="B11296" t="s">
        <v>9697</v>
      </c>
      <c r="C11296" t="s">
        <v>9974</v>
      </c>
      <c r="D11296">
        <v>17.084</v>
      </c>
      <c r="E11296" t="s">
        <v>17617</v>
      </c>
      <c r="F11296" t="s">
        <v>9876</v>
      </c>
      <c r="G11296" s="6">
        <v>43316.541539351849</v>
      </c>
      <c r="H11296" t="s">
        <v>16485</v>
      </c>
      <c r="I11296" t="s">
        <v>44</v>
      </c>
      <c r="J11296"/>
      <c r="K11296" t="s">
        <v>38</v>
      </c>
      <c r="M11296"/>
      <c r="N11296" t="s">
        <v>16493</v>
      </c>
      <c r="P11296" s="7" t="str">
        <f>HYPERLINK("https://collectormobile.dot.state.oh.us/arcgis/rest/services/ADAROW/ADA_ROW_Inventory_Image_Viewer/MapServer/0/1831/attachments/", "Photo Link")</f>
        <v>Photo Link</v>
      </c>
      <c r="Q11296" s="7" t="str">
        <f>HYPERLINK("http://data.mapchannels.com/dualmaps6/map.htm?lat=39.627989&amp;lng=-84.188600", "Map Channel Link")</f>
        <v>Map Channel Link</v>
      </c>
    </row>
    <row r="11297" spans="1:17" hidden="1" x14ac:dyDescent="0.25">
      <c r="A11297" t="s">
        <v>8916</v>
      </c>
      <c r="B11297" t="s">
        <v>9697</v>
      </c>
      <c r="C11297" t="s">
        <v>9974</v>
      </c>
      <c r="D11297">
        <v>17.117999999999999</v>
      </c>
      <c r="E11297" t="s">
        <v>17618</v>
      </c>
      <c r="F11297" t="s">
        <v>9876</v>
      </c>
      <c r="G11297" s="6">
        <v>43316.525057870371</v>
      </c>
      <c r="H11297" t="s">
        <v>16485</v>
      </c>
      <c r="I11297" t="s">
        <v>44</v>
      </c>
      <c r="J11297"/>
      <c r="K11297"/>
      <c r="M11297"/>
      <c r="N11297" t="s">
        <v>16551</v>
      </c>
      <c r="P11297" s="7" t="str">
        <f>HYPERLINK("https://collectormobile.dot.state.oh.us/arcgis/rest/services/ADAROW/ADA_ROW_Inventory_Image_Viewer/MapServer/0/1714/attachments/", "Photo Link")</f>
        <v>Photo Link</v>
      </c>
      <c r="Q11297" s="7" t="str">
        <f>HYPERLINK("http://data.mapchannels.com/dualmaps6/map.htm?lat=39.627600&amp;lng=-84.188117", "Map Channel Link")</f>
        <v>Map Channel Link</v>
      </c>
    </row>
    <row r="11298" spans="1:17" hidden="1" x14ac:dyDescent="0.25">
      <c r="A11298" t="s">
        <v>8916</v>
      </c>
      <c r="B11298" t="s">
        <v>9697</v>
      </c>
      <c r="C11298" t="s">
        <v>9974</v>
      </c>
      <c r="D11298">
        <v>17.253</v>
      </c>
      <c r="E11298" t="s">
        <v>17619</v>
      </c>
      <c r="F11298" t="s">
        <v>9744</v>
      </c>
      <c r="G11298" s="6">
        <v>43316.544733796298</v>
      </c>
      <c r="H11298" t="s">
        <v>16485</v>
      </c>
      <c r="I11298" t="s">
        <v>44</v>
      </c>
      <c r="J11298"/>
      <c r="K11298" t="s">
        <v>38</v>
      </c>
      <c r="M11298"/>
      <c r="N11298" t="s">
        <v>16493</v>
      </c>
      <c r="P11298" s="7" t="str">
        <f>HYPERLINK("https://collectormobile.dot.state.oh.us/arcgis/rest/services/ADAROW/ADA_ROW_Inventory_Image_Viewer/MapServer/0/1880/attachments/", "Photo Link")</f>
        <v>Photo Link</v>
      </c>
      <c r="Q11298" s="7" t="str">
        <f>HYPERLINK("http://data.mapchannels.com/dualmaps6/map.htm?lat=39.627421&amp;lng=-84.185577", "Map Channel Link")</f>
        <v>Map Channel Link</v>
      </c>
    </row>
    <row r="11299" spans="1:17" hidden="1" x14ac:dyDescent="0.25">
      <c r="A11299" t="s">
        <v>8916</v>
      </c>
      <c r="B11299" t="s">
        <v>9697</v>
      </c>
      <c r="C11299" t="s">
        <v>9974</v>
      </c>
      <c r="D11299">
        <v>17.274999999999999</v>
      </c>
      <c r="E11299" t="s">
        <v>17620</v>
      </c>
      <c r="F11299" t="s">
        <v>9744</v>
      </c>
      <c r="G11299" s="6">
        <v>43316.548055555562</v>
      </c>
      <c r="H11299" t="s">
        <v>16485</v>
      </c>
      <c r="I11299" t="s">
        <v>44</v>
      </c>
      <c r="J11299"/>
      <c r="K11299" t="s">
        <v>28</v>
      </c>
      <c r="M11299"/>
      <c r="N11299" t="s">
        <v>16493</v>
      </c>
      <c r="O11299" t="s">
        <v>17621</v>
      </c>
      <c r="P11299" s="7" t="str">
        <f>HYPERLINK("https://collectormobile.dot.state.oh.us/arcgis/rest/services/ADAROW/ADA_ROW_Inventory_Image_Viewer/MapServer/0/1715/attachments/", "Photo Link")</f>
        <v>Photo Link</v>
      </c>
      <c r="Q11299" s="7" t="str">
        <f>HYPERLINK("http://data.mapchannels.com/dualmaps6/map.htm?lat=39.627430&amp;lng=-84.185172", "Map Channel Link")</f>
        <v>Map Channel Link</v>
      </c>
    </row>
    <row r="11300" spans="1:17" hidden="1" x14ac:dyDescent="0.25">
      <c r="A11300" t="s">
        <v>8916</v>
      </c>
      <c r="B11300" t="s">
        <v>9697</v>
      </c>
      <c r="C11300" t="s">
        <v>9974</v>
      </c>
      <c r="D11300">
        <v>17.483000000000001</v>
      </c>
      <c r="E11300" t="s">
        <v>17622</v>
      </c>
      <c r="F11300" t="s">
        <v>9876</v>
      </c>
      <c r="G11300" s="6">
        <v>43316.59915509259</v>
      </c>
      <c r="H11300" t="s">
        <v>16485</v>
      </c>
      <c r="I11300" t="s">
        <v>44</v>
      </c>
      <c r="J11300"/>
      <c r="K11300" t="s">
        <v>28</v>
      </c>
      <c r="M11300"/>
      <c r="N11300" t="s">
        <v>16493</v>
      </c>
      <c r="P11300" s="7" t="str">
        <f>HYPERLINK("https://collectormobile.dot.state.oh.us/arcgis/rest/services/ADAROW/ADA_ROW_Inventory_Image_Viewer/MapServer/0/1898/attachments/", "Photo Link")</f>
        <v>Photo Link</v>
      </c>
      <c r="Q11300" s="7" t="str">
        <f>HYPERLINK("http://data.mapchannels.com/dualmaps6/map.htm?lat=39.627544&amp;lng=-84.181263", "Map Channel Link")</f>
        <v>Map Channel Link</v>
      </c>
    </row>
    <row r="11301" spans="1:17" hidden="1" x14ac:dyDescent="0.25">
      <c r="A11301" t="s">
        <v>8916</v>
      </c>
      <c r="B11301" t="s">
        <v>9697</v>
      </c>
      <c r="C11301" t="s">
        <v>9974</v>
      </c>
      <c r="D11301">
        <v>17.507000000000001</v>
      </c>
      <c r="E11301" t="s">
        <v>17623</v>
      </c>
      <c r="F11301" t="s">
        <v>9876</v>
      </c>
      <c r="G11301" s="6">
        <v>43316.584687499999</v>
      </c>
      <c r="H11301" t="s">
        <v>16485</v>
      </c>
      <c r="I11301" t="s">
        <v>44</v>
      </c>
      <c r="J11301"/>
      <c r="K11301" t="s">
        <v>124</v>
      </c>
      <c r="M11301"/>
      <c r="N11301" t="s">
        <v>16493</v>
      </c>
      <c r="P11301" s="7" t="str">
        <f>HYPERLINK("https://collectormobile.dot.state.oh.us/arcgis/rest/services/ADAROW/ADA_ROW_Inventory_Image_Viewer/MapServer/0/1888/attachments/", "Photo Link")</f>
        <v>Photo Link</v>
      </c>
      <c r="Q11301" s="7" t="str">
        <f>HYPERLINK("http://data.mapchannels.com/dualmaps6/map.htm?lat=39.627787&amp;lng=-84.180756", "Map Channel Link")</f>
        <v>Map Channel Link</v>
      </c>
    </row>
    <row r="11302" spans="1:17" hidden="1" x14ac:dyDescent="0.25">
      <c r="A11302" t="s">
        <v>8916</v>
      </c>
      <c r="B11302" t="s">
        <v>9697</v>
      </c>
      <c r="C11302" t="s">
        <v>9974</v>
      </c>
      <c r="D11302">
        <v>17.510999999999999</v>
      </c>
      <c r="E11302" t="s">
        <v>17624</v>
      </c>
      <c r="F11302" t="s">
        <v>9876</v>
      </c>
      <c r="G11302" s="6">
        <v>43316.591805555552</v>
      </c>
      <c r="H11302" t="s">
        <v>16485</v>
      </c>
      <c r="I11302" t="s">
        <v>44</v>
      </c>
      <c r="J11302"/>
      <c r="K11302" t="s">
        <v>38</v>
      </c>
      <c r="M11302"/>
      <c r="N11302" t="s">
        <v>16493</v>
      </c>
      <c r="P11302" s="7" t="str">
        <f>HYPERLINK("https://collectormobile.dot.state.oh.us/arcgis/rest/services/ADAROW/ADA_ROW_Inventory_Image_Viewer/MapServer/0/1907/attachments/", "Photo Link")</f>
        <v>Photo Link</v>
      </c>
      <c r="Q11302" s="7" t="str">
        <f>HYPERLINK("http://data.mapchannels.com/dualmaps6/map.htm?lat=39.627557&amp;lng=-84.180737", "Map Channel Link")</f>
        <v>Map Channel Link</v>
      </c>
    </row>
    <row r="11303" spans="1:17" hidden="1" x14ac:dyDescent="0.25">
      <c r="A11303" t="s">
        <v>8916</v>
      </c>
      <c r="B11303" t="s">
        <v>9697</v>
      </c>
      <c r="C11303" t="s">
        <v>9974</v>
      </c>
      <c r="D11303">
        <v>17.718</v>
      </c>
      <c r="E11303" t="s">
        <v>17625</v>
      </c>
      <c r="F11303" t="s">
        <v>9744</v>
      </c>
      <c r="G11303" s="6">
        <v>43316.610520833332</v>
      </c>
      <c r="H11303" t="s">
        <v>16485</v>
      </c>
      <c r="I11303" t="s">
        <v>44</v>
      </c>
      <c r="J11303"/>
      <c r="K11303"/>
      <c r="M11303"/>
      <c r="N11303" t="s">
        <v>16493</v>
      </c>
      <c r="P11303" s="7" t="str">
        <f>HYPERLINK("https://collectormobile.dot.state.oh.us/arcgis/rest/services/ADAROW/ADA_ROW_Inventory_Image_Viewer/MapServer/0/49408/attachments/", "Photo Link")</f>
        <v>Photo Link</v>
      </c>
      <c r="Q11303" s="7" t="str">
        <f>HYPERLINK("http://data.mapchannels.com/dualmaps6/map.htm?lat=39.627877&amp;lng=-84.176808", "Map Channel Link")</f>
        <v>Map Channel Link</v>
      </c>
    </row>
    <row r="11304" spans="1:17" hidden="1" x14ac:dyDescent="0.25">
      <c r="A11304" t="s">
        <v>8916</v>
      </c>
      <c r="B11304" t="s">
        <v>9697</v>
      </c>
      <c r="C11304" t="s">
        <v>9974</v>
      </c>
      <c r="D11304">
        <v>17.745999999999999</v>
      </c>
      <c r="E11304" t="s">
        <v>17626</v>
      </c>
      <c r="F11304" t="s">
        <v>9744</v>
      </c>
      <c r="G11304" s="6">
        <v>43316.618263888893</v>
      </c>
      <c r="H11304" t="s">
        <v>16485</v>
      </c>
      <c r="I11304" t="s">
        <v>44</v>
      </c>
      <c r="J11304"/>
      <c r="K11304" t="s">
        <v>38</v>
      </c>
      <c r="M11304"/>
      <c r="N11304" t="s">
        <v>16493</v>
      </c>
      <c r="P11304" s="7" t="str">
        <f>HYPERLINK("https://collectormobile.dot.state.oh.us/arcgis/rest/services/ADAROW/ADA_ROW_Inventory_Image_Viewer/MapServer/0/49818/attachments/", "Photo Link")</f>
        <v>Photo Link</v>
      </c>
      <c r="Q11304" s="7" t="str">
        <f>HYPERLINK("http://data.mapchannels.com/dualmaps6/map.htm?lat=39.627664&amp;lng=-84.176325", "Map Channel Link")</f>
        <v>Map Channel Link</v>
      </c>
    </row>
    <row r="11305" spans="1:17" hidden="1" x14ac:dyDescent="0.25">
      <c r="A11305" t="s">
        <v>8916</v>
      </c>
      <c r="B11305" t="s">
        <v>9697</v>
      </c>
      <c r="C11305" t="s">
        <v>9974</v>
      </c>
      <c r="D11305">
        <v>19.757999999999999</v>
      </c>
      <c r="E11305" t="s">
        <v>17627</v>
      </c>
      <c r="F11305" t="s">
        <v>8922</v>
      </c>
      <c r="G11305" s="6">
        <v>44670.619525462957</v>
      </c>
      <c r="H11305" t="s">
        <v>16485</v>
      </c>
      <c r="I11305" t="s">
        <v>102</v>
      </c>
      <c r="J11305" t="s">
        <v>9776</v>
      </c>
      <c r="K11305" t="s">
        <v>38</v>
      </c>
      <c r="M11305"/>
      <c r="N11305" t="s">
        <v>16551</v>
      </c>
      <c r="P11305" s="7" t="str">
        <f>HYPERLINK("https://collectormobile.dot.state.oh.us/arcgis/rest/services/ADAROW/ADA_ROW_Inventory_Image_Viewer/MapServer/0/53173/attachments/", "Photo Link")</f>
        <v>Photo Link</v>
      </c>
      <c r="Q11305" s="7" t="str">
        <f>HYPERLINK("http://data.mapchannels.com/dualmaps6/map.htm?lat=39.643698&amp;lng=-84.157276", "Map Channel Link")</f>
        <v>Map Channel Link</v>
      </c>
    </row>
    <row r="11306" spans="1:17" hidden="1" x14ac:dyDescent="0.25">
      <c r="A11306" t="s">
        <v>8916</v>
      </c>
      <c r="B11306" t="s">
        <v>9697</v>
      </c>
      <c r="C11306" t="s">
        <v>465</v>
      </c>
      <c r="D11306">
        <v>0.7</v>
      </c>
      <c r="E11306" t="s">
        <v>17628</v>
      </c>
      <c r="F11306" t="s">
        <v>8922</v>
      </c>
      <c r="G11306" s="6">
        <v>44670.602673611109</v>
      </c>
      <c r="H11306" t="s">
        <v>16485</v>
      </c>
      <c r="I11306" t="s">
        <v>102</v>
      </c>
      <c r="J11306" t="s">
        <v>9753</v>
      </c>
      <c r="K11306" t="s">
        <v>28</v>
      </c>
      <c r="M11306"/>
      <c r="N11306" t="s">
        <v>16551</v>
      </c>
      <c r="P11306" s="7" t="str">
        <f>HYPERLINK("https://collectormobile.dot.state.oh.us/arcgis/rest/services/ADAROW/ADA_ROW_Inventory_Image_Viewer/MapServer/0/53589/attachments/", "Photo Link")</f>
        <v>Photo Link</v>
      </c>
      <c r="Q11306" s="7" t="str">
        <f>HYPERLINK("http://data.mapchannels.com/dualmaps6/map.htm?lat=39.747265&amp;lng=-84.239245", "Map Channel Link")</f>
        <v>Map Channel Link</v>
      </c>
    </row>
    <row r="11307" spans="1:17" hidden="1" x14ac:dyDescent="0.25">
      <c r="A11307" t="s">
        <v>8916</v>
      </c>
      <c r="B11307" t="s">
        <v>9697</v>
      </c>
      <c r="C11307" t="s">
        <v>485</v>
      </c>
      <c r="D11307">
        <v>1.2370000000000001</v>
      </c>
      <c r="E11307" t="s">
        <v>17629</v>
      </c>
      <c r="F11307" t="s">
        <v>9744</v>
      </c>
      <c r="G11307" s="6">
        <v>43309.705636574072</v>
      </c>
      <c r="H11307" t="s">
        <v>16485</v>
      </c>
      <c r="I11307" t="s">
        <v>44</v>
      </c>
      <c r="J11307"/>
      <c r="K11307"/>
      <c r="M11307"/>
      <c r="N11307" t="s">
        <v>16493</v>
      </c>
      <c r="O11307" t="s">
        <v>17368</v>
      </c>
      <c r="P11307" s="7" t="str">
        <f>HYPERLINK("https://collectormobile.dot.state.oh.us/arcgis/rest/services/ADAROW/ADA_ROW_Inventory_Image_Viewer/MapServer/0/1901/attachments/", "Photo Link")</f>
        <v>Photo Link</v>
      </c>
      <c r="Q11307" s="7" t="str">
        <f>HYPERLINK("http://data.mapchannels.com/dualmaps6/map.htm?lat=39.603741&amp;lng=-84.228356", "Map Channel Link")</f>
        <v>Map Channel Link</v>
      </c>
    </row>
    <row r="11308" spans="1:17" hidden="1" x14ac:dyDescent="0.25">
      <c r="A11308" t="s">
        <v>8916</v>
      </c>
      <c r="B11308" t="s">
        <v>9697</v>
      </c>
      <c r="C11308" t="s">
        <v>485</v>
      </c>
      <c r="D11308">
        <v>1.5329999999999999</v>
      </c>
      <c r="E11308" t="s">
        <v>17630</v>
      </c>
      <c r="F11308" t="s">
        <v>9160</v>
      </c>
      <c r="G11308" s="6">
        <v>43309.727175925917</v>
      </c>
      <c r="H11308" t="s">
        <v>16485</v>
      </c>
      <c r="I11308" t="s">
        <v>44</v>
      </c>
      <c r="J11308"/>
      <c r="K11308" t="s">
        <v>28</v>
      </c>
      <c r="M11308"/>
      <c r="N11308" t="s">
        <v>16493</v>
      </c>
      <c r="P11308" s="7" t="str">
        <f>HYPERLINK("https://collectormobile.dot.state.oh.us/arcgis/rest/services/ADAROW/ADA_ROW_Inventory_Image_Viewer/MapServer/0/1894/attachments/", "Photo Link")</f>
        <v>Photo Link</v>
      </c>
      <c r="Q11308" s="7" t="str">
        <f>HYPERLINK("http://data.mapchannels.com/dualmaps6/map.htm?lat=39.607998&amp;lng=-84.227766", "Map Channel Link")</f>
        <v>Map Channel Link</v>
      </c>
    </row>
    <row r="11309" spans="1:17" hidden="1" x14ac:dyDescent="0.25">
      <c r="A11309" t="s">
        <v>8916</v>
      </c>
      <c r="B11309" t="s">
        <v>9697</v>
      </c>
      <c r="C11309" t="s">
        <v>485</v>
      </c>
      <c r="D11309">
        <v>4.6280000000000001</v>
      </c>
      <c r="E11309" t="s">
        <v>17631</v>
      </c>
      <c r="F11309" t="s">
        <v>9749</v>
      </c>
      <c r="G11309" s="6">
        <v>45700.656099537038</v>
      </c>
      <c r="H11309" t="s">
        <v>16485</v>
      </c>
      <c r="I11309" t="s">
        <v>44</v>
      </c>
      <c r="J11309"/>
      <c r="K11309" t="s">
        <v>38</v>
      </c>
      <c r="M11309"/>
      <c r="N11309" t="s">
        <v>16493</v>
      </c>
      <c r="O11309"/>
      <c r="P11309" s="7" t="str">
        <f>HYPERLINK("https://collectormobile.dot.state.oh.us/arcgis/rest/services/ADAROW/ADA_ROW_Inventory_Image_Viewer/MapServer/0/51956/attachments/", "Photo Link")</f>
        <v>Photo Link</v>
      </c>
      <c r="Q11309" s="7" t="str">
        <f>HYPERLINK("http://data.mapchannels.com/dualmaps6/map.htm?lat=39.652725&amp;lng=-84.223629", "Map Channel Link")</f>
        <v>Map Channel Link</v>
      </c>
    </row>
    <row r="11310" spans="1:17" hidden="1" x14ac:dyDescent="0.25">
      <c r="A11310" t="s">
        <v>8916</v>
      </c>
      <c r="B11310" t="s">
        <v>9697</v>
      </c>
      <c r="C11310" t="s">
        <v>485</v>
      </c>
      <c r="D11310">
        <v>4.6479999999999997</v>
      </c>
      <c r="E11310" t="s">
        <v>17632</v>
      </c>
      <c r="F11310" t="s">
        <v>9749</v>
      </c>
      <c r="G11310" s="6">
        <v>45700.654166666667</v>
      </c>
      <c r="H11310" t="s">
        <v>16485</v>
      </c>
      <c r="I11310" t="s">
        <v>44</v>
      </c>
      <c r="J11310"/>
      <c r="K11310"/>
      <c r="M11310"/>
      <c r="N11310" t="s">
        <v>16493</v>
      </c>
      <c r="O11310"/>
      <c r="P11310" s="7" t="str">
        <f>HYPERLINK("https://collectormobile.dot.state.oh.us/arcgis/rest/services/ADAROW/ADA_ROW_Inventory_Image_Viewer/MapServer/0/52356/attachments/", "Photo Link")</f>
        <v>Photo Link</v>
      </c>
      <c r="Q11310" s="7" t="str">
        <f>HYPERLINK("http://data.mapchannels.com/dualmaps6/map.htm?lat=39.653022&amp;lng=-84.223604", "Map Channel Link")</f>
        <v>Map Channel Link</v>
      </c>
    </row>
    <row r="11311" spans="1:17" hidden="1" x14ac:dyDescent="0.25">
      <c r="A11311" t="s">
        <v>8916</v>
      </c>
      <c r="B11311" t="s">
        <v>9697</v>
      </c>
      <c r="C11311" t="s">
        <v>485</v>
      </c>
      <c r="D11311">
        <v>4.8920000000000003</v>
      </c>
      <c r="E11311" t="s">
        <v>17633</v>
      </c>
      <c r="F11311" t="s">
        <v>9744</v>
      </c>
      <c r="G11311" s="6">
        <v>43323.620208333326</v>
      </c>
      <c r="H11311" t="s">
        <v>16485</v>
      </c>
      <c r="I11311" t="s">
        <v>44</v>
      </c>
      <c r="J11311"/>
      <c r="K11311" t="s">
        <v>28</v>
      </c>
      <c r="M11311"/>
      <c r="N11311" t="s">
        <v>16551</v>
      </c>
      <c r="P11311" s="7" t="str">
        <f>HYPERLINK("https://collectormobile.dot.state.oh.us/arcgis/rest/services/ADAROW/ADA_ROW_Inventory_Image_Viewer/MapServer/0/51155/attachments/", "Photo Link")</f>
        <v>Photo Link</v>
      </c>
      <c r="Q11311" s="7" t="str">
        <f>HYPERLINK("http://data.mapchannels.com/dualmaps6/map.htm?lat=39.656548&amp;lng=-84.223325", "Map Channel Link")</f>
        <v>Map Channel Link</v>
      </c>
    </row>
    <row r="11312" spans="1:17" hidden="1" x14ac:dyDescent="0.25">
      <c r="A11312" t="s">
        <v>8916</v>
      </c>
      <c r="B11312" t="s">
        <v>9697</v>
      </c>
      <c r="C11312" t="s">
        <v>485</v>
      </c>
      <c r="D11312">
        <v>4.9779999999999998</v>
      </c>
      <c r="E11312" t="s">
        <v>17634</v>
      </c>
      <c r="F11312" t="s">
        <v>9160</v>
      </c>
      <c r="G11312" s="6">
        <v>43309.685671296298</v>
      </c>
      <c r="H11312" t="s">
        <v>16485</v>
      </c>
      <c r="I11312" t="s">
        <v>44</v>
      </c>
      <c r="J11312"/>
      <c r="K11312" t="s">
        <v>124</v>
      </c>
      <c r="M11312"/>
      <c r="N11312" t="s">
        <v>16493</v>
      </c>
      <c r="P11312" s="7" t="str">
        <f>HYPERLINK("https://collectormobile.dot.state.oh.us/arcgis/rest/services/ADAROW/ADA_ROW_Inventory_Image_Viewer/MapServer/0/1949/attachments/", "Photo Link")</f>
        <v>Photo Link</v>
      </c>
      <c r="Q11312" s="7" t="str">
        <f>HYPERLINK("http://data.mapchannels.com/dualmaps6/map.htm?lat=39.657796&amp;lng=-84.223216", "Map Channel Link")</f>
        <v>Map Channel Link</v>
      </c>
    </row>
    <row r="11313" spans="1:17" hidden="1" x14ac:dyDescent="0.25">
      <c r="A11313" t="s">
        <v>8916</v>
      </c>
      <c r="B11313" t="s">
        <v>9697</v>
      </c>
      <c r="C11313" t="s">
        <v>485</v>
      </c>
      <c r="D11313">
        <v>5.0460000000000003</v>
      </c>
      <c r="E11313" t="s">
        <v>17635</v>
      </c>
      <c r="F11313" t="s">
        <v>9160</v>
      </c>
      <c r="G11313" s="6">
        <v>43309.637418981481</v>
      </c>
      <c r="H11313" t="s">
        <v>16485</v>
      </c>
      <c r="I11313" t="s">
        <v>44</v>
      </c>
      <c r="J11313"/>
      <c r="K11313" t="s">
        <v>38</v>
      </c>
      <c r="M11313"/>
      <c r="N11313" t="s">
        <v>16493</v>
      </c>
      <c r="P11313" s="7" t="str">
        <f>HYPERLINK("https://collectormobile.dot.state.oh.us/arcgis/rest/services/ADAROW/ADA_ROW_Inventory_Image_Viewer/MapServer/0/1952/attachments/", "Photo Link")</f>
        <v>Photo Link</v>
      </c>
      <c r="Q11313" s="7" t="str">
        <f>HYPERLINK("http://data.mapchannels.com/dualmaps6/map.htm?lat=39.658774&amp;lng=-84.223098", "Map Channel Link")</f>
        <v>Map Channel Link</v>
      </c>
    </row>
    <row r="11314" spans="1:17" hidden="1" x14ac:dyDescent="0.25">
      <c r="A11314" t="s">
        <v>8916</v>
      </c>
      <c r="B11314" t="s">
        <v>9697</v>
      </c>
      <c r="C11314" t="s">
        <v>8914</v>
      </c>
      <c r="D11314">
        <v>0.92300000000000004</v>
      </c>
      <c r="E11314" t="s">
        <v>17636</v>
      </c>
      <c r="F11314" t="s">
        <v>9744</v>
      </c>
      <c r="G11314" s="6">
        <v>43309.699837962973</v>
      </c>
      <c r="H11314" t="s">
        <v>16485</v>
      </c>
      <c r="I11314" t="s">
        <v>44</v>
      </c>
      <c r="J11314"/>
      <c r="K11314" t="s">
        <v>38</v>
      </c>
      <c r="M11314"/>
      <c r="N11314" t="s">
        <v>16493</v>
      </c>
      <c r="P11314" s="7" t="str">
        <f>HYPERLINK("https://collectormobile.dot.state.oh.us/arcgis/rest/services/ADAROW/ADA_ROW_Inventory_Image_Viewer/MapServer/0/1900/attachments/", "Photo Link")</f>
        <v>Photo Link</v>
      </c>
      <c r="Q11314" s="7" t="str">
        <f>HYPERLINK("http://data.mapchannels.com/dualmaps6/map.htm?lat=39.603750&amp;lng=-84.228871", "Map Channel Link")</f>
        <v>Map Channel Link</v>
      </c>
    </row>
    <row r="11315" spans="1:17" hidden="1" x14ac:dyDescent="0.25">
      <c r="A11315" t="s">
        <v>8916</v>
      </c>
      <c r="B11315" t="s">
        <v>9697</v>
      </c>
      <c r="C11315" t="s">
        <v>10016</v>
      </c>
      <c r="D11315">
        <v>0.70799999999999996</v>
      </c>
      <c r="E11315" t="s">
        <v>17637</v>
      </c>
      <c r="F11315" t="s">
        <v>9811</v>
      </c>
      <c r="G11315" s="6">
        <v>43295.623900462961</v>
      </c>
      <c r="H11315" t="s">
        <v>16485</v>
      </c>
      <c r="I11315" t="s">
        <v>44</v>
      </c>
      <c r="J11315"/>
      <c r="K11315" t="s">
        <v>38</v>
      </c>
      <c r="M11315"/>
      <c r="N11315" t="s">
        <v>16551</v>
      </c>
      <c r="P11315" s="7" t="str">
        <f>HYPERLINK("https://collectormobile.dot.state.oh.us/arcgis/rest/services/ADAROW/ADA_ROW_Inventory_Image_Viewer/MapServer/0/1684/attachments/", "Photo Link")</f>
        <v>Photo Link</v>
      </c>
      <c r="Q11315" s="7" t="str">
        <f>HYPERLINK("http://data.mapchannels.com/dualmaps6/map.htm?lat=39.805747&amp;lng=-84.222610", "Map Channel Link")</f>
        <v>Map Channel Link</v>
      </c>
    </row>
    <row r="11316" spans="1:17" hidden="1" x14ac:dyDescent="0.25">
      <c r="A11316" t="s">
        <v>8916</v>
      </c>
      <c r="B11316" t="s">
        <v>9697</v>
      </c>
      <c r="C11316" t="s">
        <v>6268</v>
      </c>
      <c r="D11316">
        <v>0.22600000000000001</v>
      </c>
      <c r="E11316" t="s">
        <v>17638</v>
      </c>
      <c r="F11316" t="s">
        <v>9490</v>
      </c>
      <c r="G11316" s="6">
        <v>43295.54005787037</v>
      </c>
      <c r="H11316" t="s">
        <v>16485</v>
      </c>
      <c r="I11316" t="s">
        <v>44</v>
      </c>
      <c r="J11316"/>
      <c r="K11316" t="s">
        <v>124</v>
      </c>
      <c r="M11316"/>
      <c r="N11316" t="s">
        <v>16528</v>
      </c>
      <c r="P11316" s="7" t="str">
        <f>HYPERLINK("https://collectormobile.dot.state.oh.us/arcgis/rest/services/ADAROW/ADA_ROW_Inventory_Image_Viewer/MapServer/0/1740/attachments/", "Photo Link")</f>
        <v>Photo Link</v>
      </c>
      <c r="Q11316" s="7" t="str">
        <f>HYPERLINK("http://data.mapchannels.com/dualmaps6/map.htm?lat=39.801750&amp;lng=-84.219727", "Map Channel Link")</f>
        <v>Map Channel Link</v>
      </c>
    </row>
    <row r="11317" spans="1:17" hidden="1" x14ac:dyDescent="0.25">
      <c r="A11317" t="s">
        <v>8916</v>
      </c>
      <c r="B11317" t="s">
        <v>9697</v>
      </c>
      <c r="C11317" t="s">
        <v>6268</v>
      </c>
      <c r="D11317">
        <v>0.23</v>
      </c>
      <c r="E11317" t="s">
        <v>17639</v>
      </c>
      <c r="F11317" t="s">
        <v>9490</v>
      </c>
      <c r="G11317" s="6">
        <v>43295.524444444447</v>
      </c>
      <c r="H11317" t="s">
        <v>16485</v>
      </c>
      <c r="I11317" t="s">
        <v>44</v>
      </c>
      <c r="J11317"/>
      <c r="K11317" t="s">
        <v>124</v>
      </c>
      <c r="M11317"/>
      <c r="N11317" t="s">
        <v>16524</v>
      </c>
      <c r="O11317" t="s">
        <v>17640</v>
      </c>
      <c r="P11317" s="7" t="str">
        <f>HYPERLINK("https://collectormobile.dot.state.oh.us/arcgis/rest/services/ADAROW/ADA_ROW_Inventory_Image_Viewer/MapServer/0/1741/attachments/", "Photo Link")</f>
        <v>Photo Link</v>
      </c>
      <c r="Q11317" s="7" t="str">
        <f>HYPERLINK("http://data.mapchannels.com/dualmaps6/map.htm?lat=39.801637&amp;lng=-84.219668", "Map Channel Link")</f>
        <v>Map Channel Link</v>
      </c>
    </row>
    <row r="11318" spans="1:17" hidden="1" x14ac:dyDescent="0.25">
      <c r="A11318" t="s">
        <v>8916</v>
      </c>
      <c r="B11318" t="s">
        <v>9697</v>
      </c>
      <c r="C11318" t="s">
        <v>10026</v>
      </c>
      <c r="D11318">
        <v>0.14299999999999999</v>
      </c>
      <c r="E11318" t="s">
        <v>17641</v>
      </c>
      <c r="F11318" t="s">
        <v>9490</v>
      </c>
      <c r="G11318" s="6">
        <v>43295.549907407411</v>
      </c>
      <c r="H11318" t="s">
        <v>16485</v>
      </c>
      <c r="I11318" t="s">
        <v>44</v>
      </c>
      <c r="J11318"/>
      <c r="K11318" t="s">
        <v>28</v>
      </c>
      <c r="M11318"/>
      <c r="N11318" t="s">
        <v>16493</v>
      </c>
      <c r="P11318" s="7" t="str">
        <f>HYPERLINK("https://collectormobile.dot.state.oh.us/arcgis/rest/services/ADAROW/ADA_ROW_Inventory_Image_Viewer/MapServer/0/34955/attachments/", "Photo Link")</f>
        <v>Photo Link</v>
      </c>
      <c r="Q11318" s="7" t="str">
        <f>HYPERLINK("http://data.mapchannels.com/dualmaps6/map.htm?lat=39.802463&amp;lng=-84.220235", "Map Channel Link")</f>
        <v>Map Channel Link</v>
      </c>
    </row>
    <row r="11319" spans="1:17" hidden="1" x14ac:dyDescent="0.25">
      <c r="A11319" t="s">
        <v>8916</v>
      </c>
      <c r="B11319" t="s">
        <v>9697</v>
      </c>
      <c r="C11319" t="s">
        <v>10030</v>
      </c>
      <c r="D11319">
        <v>8.0000000000000002E-3</v>
      </c>
      <c r="E11319" t="s">
        <v>17642</v>
      </c>
      <c r="F11319" t="s">
        <v>9160</v>
      </c>
      <c r="G11319" s="6">
        <v>43295.533576388887</v>
      </c>
      <c r="H11319" t="s">
        <v>16485</v>
      </c>
      <c r="I11319" t="s">
        <v>44</v>
      </c>
      <c r="J11319"/>
      <c r="K11319" t="s">
        <v>124</v>
      </c>
      <c r="M11319"/>
      <c r="N11319" t="s">
        <v>16528</v>
      </c>
      <c r="P11319" s="7" t="str">
        <f>HYPERLINK("https://collectormobile.dot.state.oh.us/arcgis/rest/services/ADAROW/ADA_ROW_Inventory_Image_Viewer/MapServer/0/1848/attachments/", "Photo Link")</f>
        <v>Photo Link</v>
      </c>
      <c r="Q11319" s="7" t="str">
        <f>HYPERLINK("http://data.mapchannels.com/dualmaps6/map.htm?lat=39.800894&amp;lng=-84.218932", "Map Channel Link")</f>
        <v>Map Channel Link</v>
      </c>
    </row>
    <row r="11320" spans="1:17" hidden="1" x14ac:dyDescent="0.25">
      <c r="A11320" t="s">
        <v>8916</v>
      </c>
      <c r="B11320" t="s">
        <v>9697</v>
      </c>
      <c r="C11320" t="s">
        <v>10030</v>
      </c>
      <c r="D11320">
        <v>8.0000000000000002E-3</v>
      </c>
      <c r="E11320" t="s">
        <v>17643</v>
      </c>
      <c r="F11320" t="s">
        <v>9160</v>
      </c>
      <c r="G11320" s="6">
        <v>43295.539675925917</v>
      </c>
      <c r="H11320" t="s">
        <v>16485</v>
      </c>
      <c r="I11320" t="s">
        <v>44</v>
      </c>
      <c r="J11320"/>
      <c r="K11320" t="s">
        <v>124</v>
      </c>
      <c r="M11320"/>
      <c r="N11320" t="s">
        <v>16528</v>
      </c>
      <c r="O11320" t="s">
        <v>17644</v>
      </c>
      <c r="P11320" s="7" t="str">
        <f>HYPERLINK("https://collectormobile.dot.state.oh.us/arcgis/rest/services/ADAROW/ADA_ROW_Inventory_Image_Viewer/MapServer/0/29566/attachments/", "Photo Link")</f>
        <v>Photo Link</v>
      </c>
      <c r="Q11320" s="7" t="str">
        <f>HYPERLINK("http://data.mapchannels.com/dualmaps6/map.htm?lat=39.800789&amp;lng=-84.218880", "Map Channel Link")</f>
        <v>Map Channel Link</v>
      </c>
    </row>
    <row r="11321" spans="1:17" hidden="1" x14ac:dyDescent="0.25">
      <c r="A11321" t="s">
        <v>8916</v>
      </c>
      <c r="B11321" t="s">
        <v>9697</v>
      </c>
      <c r="C11321" t="s">
        <v>10030</v>
      </c>
      <c r="D11321">
        <v>1.2E-2</v>
      </c>
      <c r="E11321" t="s">
        <v>17645</v>
      </c>
      <c r="F11321" t="s">
        <v>9160</v>
      </c>
      <c r="G11321" s="6">
        <v>43295.543807870366</v>
      </c>
      <c r="H11321" t="s">
        <v>16485</v>
      </c>
      <c r="I11321" t="s">
        <v>44</v>
      </c>
      <c r="J11321"/>
      <c r="K11321" t="s">
        <v>124</v>
      </c>
      <c r="M11321"/>
      <c r="N11321" t="s">
        <v>16528</v>
      </c>
      <c r="O11321" t="s">
        <v>17644</v>
      </c>
      <c r="P11321" s="7" t="str">
        <f>HYPERLINK("https://collectormobile.dot.state.oh.us/arcgis/rest/services/ADAROW/ADA_ROW_Inventory_Image_Viewer/MapServer/0/1794/attachments/", "Photo Link")</f>
        <v>Photo Link</v>
      </c>
      <c r="Q11321" s="7" t="str">
        <f>HYPERLINK("http://data.mapchannels.com/dualmaps6/map.htm?lat=39.800806&amp;lng=-84.218806", "Map Channel Link")</f>
        <v>Map Channel Link</v>
      </c>
    </row>
    <row r="11322" spans="1:17" hidden="1" x14ac:dyDescent="0.25">
      <c r="A11322" t="s">
        <v>8916</v>
      </c>
      <c r="B11322" t="s">
        <v>9697</v>
      </c>
      <c r="C11322" t="s">
        <v>6278</v>
      </c>
      <c r="D11322">
        <v>7.0000000000000001E-3</v>
      </c>
      <c r="E11322" t="s">
        <v>17646</v>
      </c>
      <c r="F11322" t="s">
        <v>9744</v>
      </c>
      <c r="G11322" s="6">
        <v>43295.524710648147</v>
      </c>
      <c r="H11322" t="s">
        <v>16485</v>
      </c>
      <c r="I11322" t="s">
        <v>44</v>
      </c>
      <c r="J11322"/>
      <c r="K11322" t="s">
        <v>28</v>
      </c>
      <c r="M11322"/>
      <c r="N11322" t="s">
        <v>16493</v>
      </c>
      <c r="P11322" s="7" t="str">
        <f>HYPERLINK("https://collectormobile.dot.state.oh.us/arcgis/rest/services/ADAROW/ADA_ROW_Inventory_Image_Viewer/MapServer/0/1682/attachments/", "Photo Link")</f>
        <v>Photo Link</v>
      </c>
      <c r="Q11322" s="7" t="str">
        <f>HYPERLINK("http://data.mapchannels.com/dualmaps6/map.htm?lat=39.801538&amp;lng=-84.219258", "Map Channel Link")</f>
        <v>Map Channel Link</v>
      </c>
    </row>
    <row r="11323" spans="1:17" hidden="1" x14ac:dyDescent="0.25">
      <c r="A11323" t="s">
        <v>8916</v>
      </c>
      <c r="B11323" t="s">
        <v>9697</v>
      </c>
      <c r="C11323" t="s">
        <v>15734</v>
      </c>
      <c r="D11323">
        <v>1.2E-2</v>
      </c>
      <c r="E11323" t="s">
        <v>17647</v>
      </c>
      <c r="F11323" t="s">
        <v>8922</v>
      </c>
      <c r="G11323" s="6">
        <v>43438.5231712963</v>
      </c>
      <c r="H11323" t="s">
        <v>16485</v>
      </c>
      <c r="I11323" t="s">
        <v>44</v>
      </c>
      <c r="J11323"/>
      <c r="K11323" t="s">
        <v>124</v>
      </c>
      <c r="M11323"/>
      <c r="N11323" t="s">
        <v>16486</v>
      </c>
      <c r="O11323"/>
      <c r="P11323" s="7" t="str">
        <f>HYPERLINK("https://collectormobile.dot.state.oh.us/arcgis/rest/services/ADAROW/ADA_ROW_Inventory_Image_Viewer/MapServer/0/1683/attachments/", "Photo Link")</f>
        <v>Photo Link</v>
      </c>
      <c r="Q11323" s="7" t="str">
        <f>HYPERLINK("http://data.mapchannels.com/dualmaps6/map.htm?lat=39.804857&amp;lng=-84.221539", "Map Channel Link")</f>
        <v>Map Channel Link</v>
      </c>
    </row>
    <row r="11324" spans="1:17" hidden="1" x14ac:dyDescent="0.25">
      <c r="A11324" t="s">
        <v>8916</v>
      </c>
      <c r="B11324" t="s">
        <v>9697</v>
      </c>
      <c r="C11324" t="s">
        <v>17648</v>
      </c>
      <c r="D11324">
        <v>8.0000000000000002E-3</v>
      </c>
      <c r="E11324" t="s">
        <v>17649</v>
      </c>
      <c r="F11324" t="s">
        <v>14142</v>
      </c>
      <c r="G11324" s="6">
        <v>43302.568356481483</v>
      </c>
      <c r="H11324" t="s">
        <v>16485</v>
      </c>
      <c r="I11324" t="s">
        <v>44</v>
      </c>
      <c r="J11324"/>
      <c r="K11324" t="s">
        <v>124</v>
      </c>
      <c r="M11324"/>
      <c r="N11324" t="s">
        <v>16528</v>
      </c>
      <c r="P11324" s="7" t="str">
        <f>HYPERLINK("https://collectormobile.dot.state.oh.us/arcgis/rest/services/ADAROW/ADA_ROW_Inventory_Image_Viewer/MapServer/0/1759/attachments/", "Photo Link")</f>
        <v>Photo Link</v>
      </c>
      <c r="Q11324" s="7" t="str">
        <f>HYPERLINK("http://data.mapchannels.com/dualmaps6/map.htm?lat=39.816946&amp;lng=-84.231276", "Map Channel Link")</f>
        <v>Map Channel Link</v>
      </c>
    </row>
    <row r="11325" spans="1:17" hidden="1" x14ac:dyDescent="0.25">
      <c r="A11325" t="s">
        <v>8916</v>
      </c>
      <c r="B11325" t="s">
        <v>9697</v>
      </c>
      <c r="C11325" t="s">
        <v>17648</v>
      </c>
      <c r="D11325">
        <v>8.9999999999999993E-3</v>
      </c>
      <c r="E11325" t="s">
        <v>17650</v>
      </c>
      <c r="F11325" t="s">
        <v>14142</v>
      </c>
      <c r="G11325" s="6">
        <v>43302.561678240738</v>
      </c>
      <c r="H11325" t="s">
        <v>16485</v>
      </c>
      <c r="I11325" t="s">
        <v>44</v>
      </c>
      <c r="J11325"/>
      <c r="K11325" t="s">
        <v>28</v>
      </c>
      <c r="M11325"/>
      <c r="N11325" t="s">
        <v>16489</v>
      </c>
      <c r="O11325" t="s">
        <v>17651</v>
      </c>
      <c r="P11325" s="7" t="str">
        <f>HYPERLINK("https://collectormobile.dot.state.oh.us/arcgis/rest/services/ADAROW/ADA_ROW_Inventory_Image_Viewer/MapServer/0/1698/attachments/", "Photo Link")</f>
        <v>Photo Link</v>
      </c>
      <c r="Q11325" s="7" t="str">
        <f>HYPERLINK("http://data.mapchannels.com/dualmaps6/map.htm?lat=39.816884&amp;lng=-84.231168", "Map Channel Link")</f>
        <v>Map Channel Link</v>
      </c>
    </row>
    <row r="11326" spans="1:17" hidden="1" x14ac:dyDescent="0.25">
      <c r="A11326" t="s">
        <v>8916</v>
      </c>
      <c r="B11326" t="s">
        <v>9697</v>
      </c>
      <c r="C11326" t="s">
        <v>10037</v>
      </c>
      <c r="D11326">
        <v>1.0999999999999999E-2</v>
      </c>
      <c r="E11326" t="s">
        <v>17652</v>
      </c>
      <c r="F11326" t="s">
        <v>9744</v>
      </c>
      <c r="G11326" s="6">
        <v>43302.603541666656</v>
      </c>
      <c r="H11326" t="s">
        <v>16485</v>
      </c>
      <c r="I11326" t="s">
        <v>44</v>
      </c>
      <c r="J11326"/>
      <c r="K11326" t="s">
        <v>28</v>
      </c>
      <c r="M11326"/>
      <c r="N11326" t="s">
        <v>16493</v>
      </c>
      <c r="P11326" s="7" t="str">
        <f>HYPERLINK("https://collectormobile.dot.state.oh.us/arcgis/rest/services/ADAROW/ADA_ROW_Inventory_Image_Viewer/MapServer/0/1704/attachments/", "Photo Link")</f>
        <v>Photo Link</v>
      </c>
      <c r="Q11326" s="7" t="str">
        <f>HYPERLINK("http://data.mapchannels.com/dualmaps6/map.htm?lat=39.821017&amp;lng=-84.237249", "Map Channel Link")</f>
        <v>Map Channel Link</v>
      </c>
    </row>
    <row r="11327" spans="1:17" hidden="1" x14ac:dyDescent="0.25">
      <c r="A11327" t="s">
        <v>8916</v>
      </c>
      <c r="B11327" t="s">
        <v>9697</v>
      </c>
      <c r="C11327" t="s">
        <v>10051</v>
      </c>
      <c r="D11327">
        <v>7.0000000000000001E-3</v>
      </c>
      <c r="E11327" t="s">
        <v>17653</v>
      </c>
      <c r="F11327" t="s">
        <v>9744</v>
      </c>
      <c r="G11327" s="6">
        <v>43390.563993055563</v>
      </c>
      <c r="H11327" t="s">
        <v>16485</v>
      </c>
      <c r="I11327" t="s">
        <v>44</v>
      </c>
      <c r="J11327"/>
      <c r="K11327" t="s">
        <v>28</v>
      </c>
      <c r="M11327"/>
      <c r="N11327" t="s">
        <v>16493</v>
      </c>
      <c r="P11327" s="7" t="str">
        <f>HYPERLINK("https://collectormobile.dot.state.oh.us/arcgis/rest/services/ADAROW/ADA_ROW_Inventory_Image_Viewer/MapServer/0/1872/attachments/", "Photo Link")</f>
        <v>Photo Link</v>
      </c>
      <c r="Q11327" s="7" t="str">
        <f>HYPERLINK("http://data.mapchannels.com/dualmaps6/map.htm?lat=39.822187&amp;lng=-84.238939", "Map Channel Link")</f>
        <v>Map Channel Link</v>
      </c>
    </row>
    <row r="11328" spans="1:17" hidden="1" x14ac:dyDescent="0.25">
      <c r="A11328" t="s">
        <v>8916</v>
      </c>
      <c r="B11328" t="s">
        <v>9697</v>
      </c>
      <c r="C11328" t="s">
        <v>10065</v>
      </c>
      <c r="D11328">
        <v>0.32600000000000001</v>
      </c>
      <c r="E11328" t="s">
        <v>17654</v>
      </c>
      <c r="F11328" t="s">
        <v>8922</v>
      </c>
      <c r="G11328" s="6">
        <v>44670.607569444437</v>
      </c>
      <c r="H11328" t="s">
        <v>16485</v>
      </c>
      <c r="I11328" t="s">
        <v>102</v>
      </c>
      <c r="J11328" t="s">
        <v>9753</v>
      </c>
      <c r="K11328" t="s">
        <v>124</v>
      </c>
      <c r="M11328"/>
      <c r="N11328" t="s">
        <v>16528</v>
      </c>
      <c r="O11328" t="s">
        <v>17655</v>
      </c>
      <c r="P11328" s="7" t="str">
        <f>HYPERLINK("https://collectormobile.dot.state.oh.us/arcgis/rest/services/ADAROW/ADA_ROW_Inventory_Image_Viewer/MapServer/0/64432/attachments/", "Photo Link")</f>
        <v>Photo Link</v>
      </c>
      <c r="Q11328" s="7" t="str">
        <f>HYPERLINK("http://data.mapchannels.com/dualmaps6/map.htm?lat=39.750105&amp;lng=-84.193100", "Map Channel Link")</f>
        <v>Map Channel Link</v>
      </c>
    </row>
    <row r="11329" spans="1:17" hidden="1" x14ac:dyDescent="0.25">
      <c r="A11329" t="s">
        <v>8916</v>
      </c>
      <c r="B11329" t="s">
        <v>9697</v>
      </c>
      <c r="C11329" t="s">
        <v>10065</v>
      </c>
      <c r="D11329">
        <v>0.32800000000000001</v>
      </c>
      <c r="E11329" t="s">
        <v>17656</v>
      </c>
      <c r="F11329" t="s">
        <v>8922</v>
      </c>
      <c r="G11329" s="6">
        <v>44670.607569444437</v>
      </c>
      <c r="H11329" t="s">
        <v>16485</v>
      </c>
      <c r="I11329" t="s">
        <v>102</v>
      </c>
      <c r="J11329" t="s">
        <v>9753</v>
      </c>
      <c r="K11329" t="s">
        <v>38</v>
      </c>
      <c r="M11329"/>
      <c r="N11329" t="s">
        <v>16493</v>
      </c>
      <c r="P11329" s="7" t="str">
        <f>HYPERLINK("https://collectormobile.dot.state.oh.us/arcgis/rest/services/ADAROW/ADA_ROW_Inventory_Image_Viewer/MapServer/0/64033/attachments/", "Photo Link")</f>
        <v>Photo Link</v>
      </c>
      <c r="Q11329" s="7" t="str">
        <f>HYPERLINK("http://data.mapchannels.com/dualmaps6/map.htm?lat=39.750049&amp;lng=-84.193311", "Map Channel Link")</f>
        <v>Map Channel Link</v>
      </c>
    </row>
    <row r="11330" spans="1:17" hidden="1" x14ac:dyDescent="0.25">
      <c r="A11330" t="s">
        <v>8916</v>
      </c>
      <c r="B11330" t="s">
        <v>9697</v>
      </c>
      <c r="C11330" t="s">
        <v>10065</v>
      </c>
      <c r="D11330">
        <v>0.34399999999999997</v>
      </c>
      <c r="E11330" t="s">
        <v>17657</v>
      </c>
      <c r="F11330" t="s">
        <v>8922</v>
      </c>
      <c r="G11330" s="6">
        <v>44670.607569444437</v>
      </c>
      <c r="H11330" t="s">
        <v>16485</v>
      </c>
      <c r="I11330" t="s">
        <v>102</v>
      </c>
      <c r="J11330" t="s">
        <v>9753</v>
      </c>
      <c r="K11330"/>
      <c r="M11330"/>
      <c r="N11330" t="s">
        <v>16551</v>
      </c>
      <c r="P11330" s="7" t="str">
        <f>HYPERLINK("https://collectormobile.dot.state.oh.us/arcgis/rest/services/ADAROW/ADA_ROW_Inventory_Image_Viewer/MapServer/0/53958/attachments/", "Photo Link")</f>
        <v>Photo Link</v>
      </c>
      <c r="Q11330" s="7" t="str">
        <f>HYPERLINK("http://data.mapchannels.com/dualmaps6/map.htm?lat=39.750339&amp;lng=-84.193267", "Map Channel Link")</f>
        <v>Map Channel Link</v>
      </c>
    </row>
    <row r="11331" spans="1:17" hidden="1" x14ac:dyDescent="0.25">
      <c r="A11331" t="s">
        <v>8916</v>
      </c>
      <c r="B11331" t="s">
        <v>9697</v>
      </c>
      <c r="C11331" t="s">
        <v>10092</v>
      </c>
      <c r="D11331">
        <v>0.16700000000000001</v>
      </c>
      <c r="E11331" t="s">
        <v>17658</v>
      </c>
      <c r="F11331" t="s">
        <v>8922</v>
      </c>
      <c r="G11331" s="6">
        <v>44670.642407407409</v>
      </c>
      <c r="H11331" t="s">
        <v>16485</v>
      </c>
      <c r="I11331" t="s">
        <v>102</v>
      </c>
      <c r="J11331" t="s">
        <v>9753</v>
      </c>
      <c r="K11331" t="s">
        <v>38</v>
      </c>
      <c r="M11331"/>
      <c r="N11331" t="s">
        <v>16493</v>
      </c>
      <c r="P11331" s="7" t="str">
        <f>HYPERLINK("https://collectormobile.dot.state.oh.us/arcgis/rest/services/ADAROW/ADA_ROW_Inventory_Image_Viewer/MapServer/0/64440/attachments/", "Photo Link")</f>
        <v>Photo Link</v>
      </c>
      <c r="Q11331" s="7" t="str">
        <f>HYPERLINK("http://data.mapchannels.com/dualmaps6/map.htm?lat=39.759703&amp;lng=-84.199472", "Map Channel Link")</f>
        <v>Map Channel Link</v>
      </c>
    </row>
    <row r="11332" spans="1:17" hidden="1" x14ac:dyDescent="0.25">
      <c r="A11332" t="s">
        <v>8916</v>
      </c>
      <c r="B11332" t="s">
        <v>9697</v>
      </c>
      <c r="C11332" t="s">
        <v>15742</v>
      </c>
      <c r="D11332">
        <v>0.187</v>
      </c>
      <c r="E11332" t="s">
        <v>17659</v>
      </c>
      <c r="F11332" t="s">
        <v>8922</v>
      </c>
      <c r="G11332" s="6">
        <v>44670.633900462963</v>
      </c>
      <c r="H11332" t="s">
        <v>16485</v>
      </c>
      <c r="I11332" t="s">
        <v>102</v>
      </c>
      <c r="J11332" t="s">
        <v>9753</v>
      </c>
      <c r="K11332" t="s">
        <v>124</v>
      </c>
      <c r="M11332"/>
      <c r="N11332" t="s">
        <v>16486</v>
      </c>
      <c r="P11332" s="7" t="str">
        <f>HYPERLINK("https://collectormobile.dot.state.oh.us/arcgis/rest/services/ADAROW/ADA_ROW_Inventory_Image_Viewer/MapServer/0/67927/attachments/", "Photo Link")</f>
        <v>Photo Link</v>
      </c>
      <c r="Q11332" s="7" t="str">
        <f>HYPERLINK("http://data.mapchannels.com/dualmaps6/map.htm?lat=39.768472&amp;lng=-84.194425", "Map Channel Link")</f>
        <v>Map Channel Link</v>
      </c>
    </row>
    <row r="11333" spans="1:17" hidden="1" x14ac:dyDescent="0.25">
      <c r="A11333" t="s">
        <v>8916</v>
      </c>
      <c r="B11333" t="s">
        <v>9697</v>
      </c>
      <c r="C11333" t="s">
        <v>17660</v>
      </c>
      <c r="D11333">
        <v>0.67300000000000004</v>
      </c>
      <c r="E11333" t="s">
        <v>17661</v>
      </c>
      <c r="F11333" t="s">
        <v>9744</v>
      </c>
      <c r="G11333" s="6">
        <v>43316.547210648147</v>
      </c>
      <c r="H11333" t="s">
        <v>16485</v>
      </c>
      <c r="I11333" t="s">
        <v>44</v>
      </c>
      <c r="J11333"/>
      <c r="K11333" t="s">
        <v>38</v>
      </c>
      <c r="M11333"/>
      <c r="N11333" t="s">
        <v>16551</v>
      </c>
      <c r="P11333" s="7" t="str">
        <f>HYPERLINK("https://collectormobile.dot.state.oh.us/arcgis/rest/services/ADAROW/ADA_ROW_Inventory_Image_Viewer/MapServer/0/1833/attachments/", "Photo Link")</f>
        <v>Photo Link</v>
      </c>
      <c r="Q11333" s="7" t="str">
        <f>HYPERLINK("http://data.mapchannels.com/dualmaps6/map.htm?lat=39.627377&amp;lng=-84.185277", "Map Channel Link")</f>
        <v>Map Channel Link</v>
      </c>
    </row>
    <row r="11334" spans="1:17" hidden="1" x14ac:dyDescent="0.25">
      <c r="A11334" t="s">
        <v>8916</v>
      </c>
      <c r="B11334" t="s">
        <v>9697</v>
      </c>
      <c r="C11334" t="s">
        <v>14227</v>
      </c>
      <c r="D11334">
        <v>0.41199999999999998</v>
      </c>
      <c r="E11334" t="s">
        <v>17662</v>
      </c>
      <c r="F11334" t="s">
        <v>9744</v>
      </c>
      <c r="G11334" s="6">
        <v>43295.586967592593</v>
      </c>
      <c r="H11334" t="s">
        <v>16485</v>
      </c>
      <c r="I11334" t="s">
        <v>44</v>
      </c>
      <c r="J11334"/>
      <c r="K11334" t="s">
        <v>38</v>
      </c>
      <c r="M11334"/>
      <c r="N11334" t="s">
        <v>16493</v>
      </c>
      <c r="P11334" s="7" t="str">
        <f>HYPERLINK("https://collectormobile.dot.state.oh.us/arcgis/rest/services/ADAROW/ADA_ROW_Inventory_Image_Viewer/MapServer/0/1767/attachments/", "Photo Link")</f>
        <v>Photo Link</v>
      </c>
      <c r="Q11334" s="7" t="str">
        <f>HYPERLINK("http://data.mapchannels.com/dualmaps6/map.htm?lat=39.827013&amp;lng=-84.245276", "Map Channel Link")</f>
        <v>Map Channel Link</v>
      </c>
    </row>
    <row r="11335" spans="1:17" hidden="1" x14ac:dyDescent="0.25">
      <c r="A11335" t="s">
        <v>8916</v>
      </c>
      <c r="B11335" t="s">
        <v>9697</v>
      </c>
      <c r="C11335" t="s">
        <v>10105</v>
      </c>
      <c r="D11335">
        <v>0.01</v>
      </c>
      <c r="E11335" t="s">
        <v>17663</v>
      </c>
      <c r="F11335" t="s">
        <v>8922</v>
      </c>
      <c r="G11335" s="6">
        <v>44670.631851851853</v>
      </c>
      <c r="H11335" t="s">
        <v>16485</v>
      </c>
      <c r="I11335" t="s">
        <v>102</v>
      </c>
      <c r="J11335" t="s">
        <v>9872</v>
      </c>
      <c r="K11335" t="s">
        <v>28</v>
      </c>
      <c r="M11335"/>
      <c r="N11335" t="s">
        <v>16551</v>
      </c>
      <c r="P11335" s="7" t="str">
        <f>HYPERLINK("https://collectormobile.dot.state.oh.us/arcgis/rest/services/ADAROW/ADA_ROW_Inventory_Image_Viewer/MapServer/0/51257/attachments/", "Photo Link")</f>
        <v>Photo Link</v>
      </c>
      <c r="Q11335" s="7" t="str">
        <f>HYPERLINK("http://data.mapchannels.com/dualmaps6/map.htm?lat=39.674565&amp;lng=-84.164734", "Map Channel Link")</f>
        <v>Map Channel Link</v>
      </c>
    </row>
    <row r="11336" spans="1:17" hidden="1" x14ac:dyDescent="0.25">
      <c r="A11336" t="s">
        <v>8916</v>
      </c>
      <c r="B11336" t="s">
        <v>9697</v>
      </c>
      <c r="C11336" t="s">
        <v>10111</v>
      </c>
      <c r="D11336">
        <v>0.32400000000000001</v>
      </c>
      <c r="E11336" t="s">
        <v>17664</v>
      </c>
      <c r="F11336" t="s">
        <v>9744</v>
      </c>
      <c r="G11336" s="6">
        <v>43330.647604166668</v>
      </c>
      <c r="H11336" t="s">
        <v>16485</v>
      </c>
      <c r="I11336" t="s">
        <v>44</v>
      </c>
      <c r="J11336"/>
      <c r="K11336" t="s">
        <v>38</v>
      </c>
      <c r="M11336"/>
      <c r="N11336" t="s">
        <v>16551</v>
      </c>
      <c r="P11336" s="7" t="str">
        <f>HYPERLINK("https://collectormobile.dot.state.oh.us/arcgis/rest/services/ADAROW/ADA_ROW_Inventory_Image_Viewer/MapServer/0/53968/attachments/", "Photo Link")</f>
        <v>Photo Link</v>
      </c>
      <c r="Q11336" s="7" t="str">
        <f>HYPERLINK("http://data.mapchannels.com/dualmaps6/map.htm?lat=39.649101&amp;lng=-84.157316", "Map Channel Link")</f>
        <v>Map Channel Link</v>
      </c>
    </row>
    <row r="11337" spans="1:17" hidden="1" x14ac:dyDescent="0.25">
      <c r="A11337" t="s">
        <v>8916</v>
      </c>
      <c r="B11337" t="s">
        <v>9697</v>
      </c>
      <c r="C11337" t="s">
        <v>17665</v>
      </c>
      <c r="D11337">
        <v>1.2E-2</v>
      </c>
      <c r="E11337" t="s">
        <v>17666</v>
      </c>
      <c r="F11337" t="s">
        <v>9160</v>
      </c>
      <c r="G11337" s="6">
        <v>43309.684548611112</v>
      </c>
      <c r="H11337" t="s">
        <v>16485</v>
      </c>
      <c r="I11337" t="s">
        <v>44</v>
      </c>
      <c r="J11337"/>
      <c r="K11337" t="s">
        <v>28</v>
      </c>
      <c r="M11337"/>
      <c r="N11337" t="s">
        <v>16493</v>
      </c>
      <c r="P11337" s="7" t="str">
        <f>HYPERLINK("https://collectormobile.dot.state.oh.us/arcgis/rest/services/ADAROW/ADA_ROW_Inventory_Image_Viewer/MapServer/0/1929/attachments/", "Photo Link")</f>
        <v>Photo Link</v>
      </c>
      <c r="Q11337" s="7" t="str">
        <f>HYPERLINK("http://data.mapchannels.com/dualmaps6/map.htm?lat=39.657725&amp;lng=-84.223130", "Map Channel Link")</f>
        <v>Map Channel Link</v>
      </c>
    </row>
    <row r="11338" spans="1:17" hidden="1" x14ac:dyDescent="0.25">
      <c r="A11338" t="s">
        <v>8916</v>
      </c>
      <c r="B11338" t="s">
        <v>9697</v>
      </c>
      <c r="C11338" t="s">
        <v>17665</v>
      </c>
      <c r="D11338">
        <v>1.2E-2</v>
      </c>
      <c r="E11338" t="s">
        <v>17667</v>
      </c>
      <c r="F11338" t="s">
        <v>9160</v>
      </c>
      <c r="G11338" s="6">
        <v>43309.691018518519</v>
      </c>
      <c r="H11338" t="s">
        <v>16485</v>
      </c>
      <c r="I11338" t="s">
        <v>44</v>
      </c>
      <c r="J11338"/>
      <c r="K11338" t="s">
        <v>38</v>
      </c>
      <c r="M11338"/>
      <c r="N11338" t="s">
        <v>16493</v>
      </c>
      <c r="P11338" s="7" t="str">
        <f>HYPERLINK("https://collectormobile.dot.state.oh.us/arcgis/rest/services/ADAROW/ADA_ROW_Inventory_Image_Viewer/MapServer/0/1933/attachments/", "Photo Link")</f>
        <v>Photo Link</v>
      </c>
      <c r="Q11338" s="7" t="str">
        <f>HYPERLINK("http://data.mapchannels.com/dualmaps6/map.htm?lat=39.657597&amp;lng=-84.223160", "Map Channel Link")</f>
        <v>Map Channel Link</v>
      </c>
    </row>
    <row r="11339" spans="1:17" hidden="1" x14ac:dyDescent="0.25">
      <c r="A11339" t="s">
        <v>8916</v>
      </c>
      <c r="B11339" t="s">
        <v>9697</v>
      </c>
      <c r="C11339" t="s">
        <v>14232</v>
      </c>
      <c r="D11339">
        <v>0.28299999999999997</v>
      </c>
      <c r="E11339" t="s">
        <v>17668</v>
      </c>
      <c r="F11339" t="s">
        <v>8922</v>
      </c>
      <c r="G11339" s="6">
        <v>44670.619525462957</v>
      </c>
      <c r="H11339" t="s">
        <v>16485</v>
      </c>
      <c r="I11339" t="s">
        <v>102</v>
      </c>
      <c r="J11339" t="s">
        <v>9776</v>
      </c>
      <c r="K11339"/>
      <c r="M11339"/>
      <c r="N11339" t="s">
        <v>16551</v>
      </c>
      <c r="P11339" s="7" t="str">
        <f>HYPERLINK("https://collectormobile.dot.state.oh.us/arcgis/rest/services/ADAROW/ADA_ROW_Inventory_Image_Viewer/MapServer/0/53167/attachments/", "Photo Link")</f>
        <v>Photo Link</v>
      </c>
      <c r="Q11339" s="7" t="str">
        <f>HYPERLINK("http://data.mapchannels.com/dualmaps6/map.htm?lat=39.637691&amp;lng=-84.158291", "Map Channel Link")</f>
        <v>Map Channel Link</v>
      </c>
    </row>
    <row r="11340" spans="1:17" hidden="1" x14ac:dyDescent="0.25">
      <c r="A11340" t="s">
        <v>8916</v>
      </c>
      <c r="B11340" t="s">
        <v>9697</v>
      </c>
      <c r="C11340" t="s">
        <v>10123</v>
      </c>
      <c r="D11340">
        <v>0.93700000000000006</v>
      </c>
      <c r="E11340" t="s">
        <v>17669</v>
      </c>
      <c r="F11340" t="s">
        <v>9160</v>
      </c>
      <c r="G11340" s="6">
        <v>43309.74596064815</v>
      </c>
      <c r="H11340" t="s">
        <v>16485</v>
      </c>
      <c r="I11340" t="s">
        <v>44</v>
      </c>
      <c r="J11340"/>
      <c r="K11340" t="s">
        <v>38</v>
      </c>
      <c r="M11340"/>
      <c r="N11340" t="s">
        <v>16493</v>
      </c>
      <c r="P11340" s="7" t="str">
        <f>HYPERLINK("https://collectormobile.dot.state.oh.us/arcgis/rest/services/ADAROW/ADA_ROW_Inventory_Image_Viewer/MapServer/0/1709/attachments/", "Photo Link")</f>
        <v>Photo Link</v>
      </c>
      <c r="Q11340" s="7" t="str">
        <f>HYPERLINK("http://data.mapchannels.com/dualmaps6/map.htm?lat=39.634271&amp;lng=-84.212854", "Map Channel Link")</f>
        <v>Map Channel Link</v>
      </c>
    </row>
    <row r="11341" spans="1:17" hidden="1" x14ac:dyDescent="0.25">
      <c r="A11341" t="s">
        <v>8916</v>
      </c>
      <c r="B11341" t="s">
        <v>9697</v>
      </c>
      <c r="C11341" t="s">
        <v>17670</v>
      </c>
      <c r="D11341">
        <v>1.5429999999999999</v>
      </c>
      <c r="E11341" t="s">
        <v>17671</v>
      </c>
      <c r="F11341" t="s">
        <v>8922</v>
      </c>
      <c r="G11341" s="6">
        <v>44670.682569444441</v>
      </c>
      <c r="H11341" t="s">
        <v>16485</v>
      </c>
      <c r="I11341" t="s">
        <v>102</v>
      </c>
      <c r="J11341" t="s">
        <v>9976</v>
      </c>
      <c r="K11341" t="s">
        <v>38</v>
      </c>
      <c r="M11341"/>
      <c r="N11341" t="s">
        <v>16551</v>
      </c>
      <c r="P11341" s="7" t="str">
        <f>HYPERLINK("https://collectormobile.dot.state.oh.us/arcgis/rest/services/ADAROW/ADA_ROW_Inventory_Image_Viewer/MapServer/0/53559/attachments/", "Photo Link")</f>
        <v>Photo Link</v>
      </c>
      <c r="Q11341" s="7" t="str">
        <f>HYPERLINK("http://data.mapchannels.com/dualmaps6/map.htm?lat=39.639387&amp;lng=-84.254185", "Map Channel Link")</f>
        <v>Map Channel Link</v>
      </c>
    </row>
    <row r="11342" spans="1:17" hidden="1" x14ac:dyDescent="0.25">
      <c r="A11342" t="s">
        <v>8916</v>
      </c>
      <c r="B11342" t="s">
        <v>9697</v>
      </c>
      <c r="C11342" t="s">
        <v>17672</v>
      </c>
      <c r="D11342">
        <v>1.2E-2</v>
      </c>
      <c r="E11342" t="s">
        <v>17673</v>
      </c>
      <c r="F11342" t="s">
        <v>9744</v>
      </c>
      <c r="G11342" s="6">
        <v>43295.561793981477</v>
      </c>
      <c r="H11342" t="s">
        <v>16485</v>
      </c>
      <c r="I11342" t="s">
        <v>44</v>
      </c>
      <c r="J11342"/>
      <c r="K11342" t="s">
        <v>28</v>
      </c>
      <c r="M11342"/>
      <c r="N11342" t="s">
        <v>16489</v>
      </c>
      <c r="P11342" s="7" t="str">
        <f>HYPERLINK("https://collectormobile.dot.state.oh.us/arcgis/rest/services/ADAROW/ADA_ROW_Inventory_Image_Viewer/MapServer/0/1708/attachments/", "Photo Link")</f>
        <v>Photo Link</v>
      </c>
      <c r="Q11342" s="7" t="str">
        <f>HYPERLINK("http://data.mapchannels.com/dualmaps6/map.htm?lat=39.829860&amp;lng=-84.248927", "Map Channel Link")</f>
        <v>Map Channel Link</v>
      </c>
    </row>
    <row r="11343" spans="1:17" hidden="1" x14ac:dyDescent="0.25">
      <c r="A11343" t="s">
        <v>8916</v>
      </c>
      <c r="B11343" t="s">
        <v>9697</v>
      </c>
      <c r="C11343" t="s">
        <v>10133</v>
      </c>
      <c r="D11343">
        <v>1.4999999999999999E-2</v>
      </c>
      <c r="E11343" t="s">
        <v>17674</v>
      </c>
      <c r="F11343" t="s">
        <v>8922</v>
      </c>
      <c r="G11343" s="6">
        <v>44670.613668981481</v>
      </c>
      <c r="H11343" t="s">
        <v>16485</v>
      </c>
      <c r="I11343" t="s">
        <v>102</v>
      </c>
      <c r="J11343" t="s">
        <v>9767</v>
      </c>
      <c r="K11343" t="s">
        <v>38</v>
      </c>
      <c r="M11343"/>
      <c r="N11343" t="s">
        <v>16493</v>
      </c>
      <c r="P11343" s="7" t="str">
        <f>HYPERLINK("https://collectormobile.dot.state.oh.us/arcgis/rest/services/ADAROW/ADA_ROW_Inventory_Image_Viewer/MapServer/0/53572/attachments/", "Photo Link")</f>
        <v>Photo Link</v>
      </c>
      <c r="Q11343" s="7" t="str">
        <f>HYPERLINK("http://data.mapchannels.com/dualmaps6/map.htm?lat=39.892233&amp;lng=-84.184236", "Map Channel Link")</f>
        <v>Map Channel Link</v>
      </c>
    </row>
    <row r="11344" spans="1:17" hidden="1" x14ac:dyDescent="0.25">
      <c r="A11344" t="s">
        <v>8916</v>
      </c>
      <c r="B11344" t="s">
        <v>9697</v>
      </c>
      <c r="C11344" t="s">
        <v>10138</v>
      </c>
      <c r="D11344">
        <v>1.9E-2</v>
      </c>
      <c r="E11344" t="s">
        <v>17675</v>
      </c>
      <c r="F11344" t="s">
        <v>8922</v>
      </c>
      <c r="G11344" s="6">
        <v>44670.682569444441</v>
      </c>
      <c r="H11344" t="s">
        <v>16485</v>
      </c>
      <c r="I11344" t="s">
        <v>102</v>
      </c>
      <c r="J11344" t="s">
        <v>9976</v>
      </c>
      <c r="K11344" t="s">
        <v>38</v>
      </c>
      <c r="M11344"/>
      <c r="N11344" t="s">
        <v>16551</v>
      </c>
      <c r="P11344" s="7" t="str">
        <f>HYPERLINK("https://collectormobile.dot.state.oh.us/arcgis/rest/services/ADAROW/ADA_ROW_Inventory_Image_Viewer/MapServer/0/51162/attachments/", "Photo Link")</f>
        <v>Photo Link</v>
      </c>
      <c r="Q11344" s="7" t="str">
        <f>HYPERLINK("http://data.mapchannels.com/dualmaps6/map.htm?lat=39.640321&amp;lng=-84.264946", "Map Channel Link")</f>
        <v>Map Channel Link</v>
      </c>
    </row>
    <row r="11345" spans="1:17" hidden="1" x14ac:dyDescent="0.25">
      <c r="A11345" t="s">
        <v>8916</v>
      </c>
      <c r="B11345" t="s">
        <v>9697</v>
      </c>
      <c r="C11345" t="s">
        <v>10138</v>
      </c>
      <c r="D11345">
        <v>1.329</v>
      </c>
      <c r="E11345" t="s">
        <v>17676</v>
      </c>
      <c r="F11345" t="s">
        <v>8922</v>
      </c>
      <c r="G11345" s="6">
        <v>44670.682569444441</v>
      </c>
      <c r="H11345" t="s">
        <v>16485</v>
      </c>
      <c r="I11345" t="s">
        <v>102</v>
      </c>
      <c r="J11345" t="s">
        <v>9976</v>
      </c>
      <c r="K11345" t="s">
        <v>28</v>
      </c>
      <c r="M11345"/>
      <c r="N11345" t="s">
        <v>16551</v>
      </c>
      <c r="P11345" s="7" t="str">
        <f>HYPERLINK("https://collectormobile.dot.state.oh.us/arcgis/rest/services/ADAROW/ADA_ROW_Inventory_Image_Viewer/MapServer/0/51160/attachments/", "Photo Link")</f>
        <v>Photo Link</v>
      </c>
      <c r="Q11345" s="7" t="str">
        <f>HYPERLINK("http://data.mapchannels.com/dualmaps6/map.htm?lat=39.639863&amp;lng=-84.264956", "Map Channel Link")</f>
        <v>Map Channel Link</v>
      </c>
    </row>
    <row r="11346" spans="1:17" hidden="1" x14ac:dyDescent="0.25">
      <c r="A11346" t="s">
        <v>8916</v>
      </c>
      <c r="B11346" t="s">
        <v>9697</v>
      </c>
      <c r="C11346" t="s">
        <v>10142</v>
      </c>
      <c r="D11346">
        <v>1.0549999999999999</v>
      </c>
      <c r="E11346" t="s">
        <v>17677</v>
      </c>
      <c r="F11346" t="s">
        <v>9744</v>
      </c>
      <c r="G11346" s="6">
        <v>43316.606319444443</v>
      </c>
      <c r="H11346" t="s">
        <v>16485</v>
      </c>
      <c r="I11346" t="s">
        <v>44</v>
      </c>
      <c r="J11346"/>
      <c r="K11346" t="s">
        <v>124</v>
      </c>
      <c r="M11346"/>
      <c r="N11346" t="s">
        <v>16551</v>
      </c>
      <c r="P11346" s="7" t="str">
        <f>HYPERLINK("https://collectormobile.dot.state.oh.us/arcgis/rest/services/ADAROW/ADA_ROW_Inventory_Image_Viewer/MapServer/0/49407/attachments/", "Photo Link")</f>
        <v>Photo Link</v>
      </c>
      <c r="Q11346" s="7" t="str">
        <f>HYPERLINK("http://data.mapchannels.com/dualmaps6/map.htm?lat=39.628007&amp;lng=-84.176618", "Map Channel Link")</f>
        <v>Map Channel Link</v>
      </c>
    </row>
    <row r="11347" spans="1:17" hidden="1" x14ac:dyDescent="0.25">
      <c r="A11347" t="s">
        <v>8916</v>
      </c>
      <c r="B11347" t="s">
        <v>9697</v>
      </c>
      <c r="C11347" t="s">
        <v>17678</v>
      </c>
      <c r="D11347">
        <v>1.4E-2</v>
      </c>
      <c r="E11347" t="s">
        <v>17679</v>
      </c>
      <c r="F11347" t="s">
        <v>8922</v>
      </c>
      <c r="G11347" s="6">
        <v>44670.618402777778</v>
      </c>
      <c r="H11347" t="s">
        <v>16485</v>
      </c>
      <c r="I11347" t="s">
        <v>102</v>
      </c>
      <c r="J11347" t="s">
        <v>9776</v>
      </c>
      <c r="K11347" t="s">
        <v>38</v>
      </c>
      <c r="M11347"/>
      <c r="N11347" t="s">
        <v>16493</v>
      </c>
      <c r="P11347" s="7" t="str">
        <f>HYPERLINK("https://collectormobile.dot.state.oh.us/arcgis/rest/services/ADAROW/ADA_ROW_Inventory_Image_Viewer/MapServer/0/53966/attachments/", "Photo Link")</f>
        <v>Photo Link</v>
      </c>
      <c r="Q11347" s="7" t="str">
        <f>HYPERLINK("http://data.mapchannels.com/dualmaps6/map.htm?lat=39.607531&amp;lng=-84.160573", "Map Channel Link")</f>
        <v>Map Channel Link</v>
      </c>
    </row>
    <row r="11348" spans="1:17" hidden="1" x14ac:dyDescent="0.25">
      <c r="A11348" t="s">
        <v>8916</v>
      </c>
      <c r="B11348" t="s">
        <v>9697</v>
      </c>
      <c r="C11348" t="s">
        <v>10149</v>
      </c>
      <c r="D11348">
        <v>1.7000000000000001E-2</v>
      </c>
      <c r="E11348" t="s">
        <v>17680</v>
      </c>
      <c r="F11348" t="s">
        <v>9811</v>
      </c>
      <c r="G11348" s="6">
        <v>43309.582106481481</v>
      </c>
      <c r="H11348" t="s">
        <v>16485</v>
      </c>
      <c r="I11348" t="s">
        <v>44</v>
      </c>
      <c r="J11348"/>
      <c r="K11348"/>
      <c r="M11348"/>
      <c r="N11348" t="s">
        <v>16493</v>
      </c>
      <c r="P11348" s="7" t="str">
        <f>HYPERLINK("https://collectormobile.dot.state.oh.us/arcgis/rest/services/ADAROW/ADA_ROW_Inventory_Image_Viewer/MapServer/0/1937/attachments/", "Photo Link")</f>
        <v>Photo Link</v>
      </c>
      <c r="Q11348" s="7" t="str">
        <f>HYPERLINK("http://data.mapchannels.com/dualmaps6/map.htm?lat=39.632870&amp;lng=-84.225950", "Map Channel Link")</f>
        <v>Map Channel Link</v>
      </c>
    </row>
    <row r="11349" spans="1:17" hidden="1" x14ac:dyDescent="0.25">
      <c r="A11349" t="s">
        <v>8916</v>
      </c>
      <c r="B11349" t="s">
        <v>9697</v>
      </c>
      <c r="C11349" t="s">
        <v>10152</v>
      </c>
      <c r="D11349">
        <v>0.7</v>
      </c>
      <c r="E11349" t="s">
        <v>17681</v>
      </c>
      <c r="F11349" t="s">
        <v>9744</v>
      </c>
      <c r="G11349" s="6">
        <v>43309.757581018523</v>
      </c>
      <c r="H11349" t="s">
        <v>16485</v>
      </c>
      <c r="I11349" t="s">
        <v>44</v>
      </c>
      <c r="J11349"/>
      <c r="K11349" t="s">
        <v>28</v>
      </c>
      <c r="M11349"/>
      <c r="N11349" t="s">
        <v>16493</v>
      </c>
      <c r="P11349" s="7" t="str">
        <f>HYPERLINK("https://collectormobile.dot.state.oh.us/arcgis/rest/services/ADAROW/ADA_ROW_Inventory_Image_Viewer/MapServer/0/1710/attachments/", "Photo Link")</f>
        <v>Photo Link</v>
      </c>
      <c r="Q11349" s="7" t="str">
        <f>HYPERLINK("http://data.mapchannels.com/dualmaps6/map.htm?lat=39.630640&amp;lng=-84.196033", "Map Channel Link")</f>
        <v>Map Channel Link</v>
      </c>
    </row>
    <row r="11350" spans="1:17" hidden="1" x14ac:dyDescent="0.25">
      <c r="A11350" t="s">
        <v>8916</v>
      </c>
      <c r="B11350" t="s">
        <v>9697</v>
      </c>
      <c r="C11350" t="s">
        <v>10152</v>
      </c>
      <c r="D11350">
        <v>0.70299999999999996</v>
      </c>
      <c r="E11350" t="s">
        <v>17682</v>
      </c>
      <c r="F11350" t="s">
        <v>9744</v>
      </c>
      <c r="G11350" s="6">
        <v>43309.757777777777</v>
      </c>
      <c r="H11350" t="s">
        <v>16485</v>
      </c>
      <c r="I11350" t="s">
        <v>44</v>
      </c>
      <c r="J11350"/>
      <c r="K11350" t="s">
        <v>28</v>
      </c>
      <c r="M11350"/>
      <c r="N11350" t="s">
        <v>16493</v>
      </c>
      <c r="P11350" s="7" t="str">
        <f>HYPERLINK("https://collectormobile.dot.state.oh.us/arcgis/rest/services/ADAROW/ADA_ROW_Inventory_Image_Viewer/MapServer/0/1711/attachments/", "Photo Link")</f>
        <v>Photo Link</v>
      </c>
      <c r="Q11350" s="7" t="str">
        <f>HYPERLINK("http://data.mapchannels.com/dualmaps6/map.htm?lat=39.630740&amp;lng=-84.196199", "Map Channel Link")</f>
        <v>Map Channel Link</v>
      </c>
    </row>
    <row r="11351" spans="1:17" hidden="1" x14ac:dyDescent="0.25">
      <c r="A11351" t="s">
        <v>8916</v>
      </c>
      <c r="B11351" t="s">
        <v>9697</v>
      </c>
      <c r="C11351" t="s">
        <v>10155</v>
      </c>
      <c r="D11351">
        <v>1.6E-2</v>
      </c>
      <c r="E11351" t="s">
        <v>17683</v>
      </c>
      <c r="F11351" t="s">
        <v>9160</v>
      </c>
      <c r="G11351" s="6">
        <v>43309.728263888886</v>
      </c>
      <c r="H11351" t="s">
        <v>16485</v>
      </c>
      <c r="I11351" t="s">
        <v>44</v>
      </c>
      <c r="J11351"/>
      <c r="K11351" t="s">
        <v>38</v>
      </c>
      <c r="M11351"/>
      <c r="N11351" t="s">
        <v>16493</v>
      </c>
      <c r="P11351" s="7" t="str">
        <f>HYPERLINK("https://collectormobile.dot.state.oh.us/arcgis/rest/services/ADAROW/ADA_ROW_Inventory_Image_Viewer/MapServer/0/1902/attachments/", "Photo Link")</f>
        <v>Photo Link</v>
      </c>
      <c r="Q11351" s="7" t="str">
        <f>HYPERLINK("http://data.mapchannels.com/dualmaps6/map.htm?lat=39.607594&amp;lng=-84.227813", "Map Channel Link")</f>
        <v>Map Channel Link</v>
      </c>
    </row>
    <row r="11352" spans="1:17" hidden="1" x14ac:dyDescent="0.25">
      <c r="A11352" t="s">
        <v>8916</v>
      </c>
      <c r="B11352" t="s">
        <v>9697</v>
      </c>
      <c r="C11352" t="s">
        <v>13459</v>
      </c>
      <c r="D11352">
        <v>3.9E-2</v>
      </c>
      <c r="E11352" t="s">
        <v>17684</v>
      </c>
      <c r="F11352" t="s">
        <v>9744</v>
      </c>
      <c r="G11352" s="6">
        <v>43316.704004629632</v>
      </c>
      <c r="H11352" t="s">
        <v>16485</v>
      </c>
      <c r="I11352" t="s">
        <v>44</v>
      </c>
      <c r="J11352"/>
      <c r="K11352" t="s">
        <v>38</v>
      </c>
      <c r="M11352"/>
      <c r="N11352" t="s">
        <v>16493</v>
      </c>
      <c r="P11352" s="7" t="str">
        <f>HYPERLINK("https://collectormobile.dot.state.oh.us/arcgis/rest/services/ADAROW/ADA_ROW_Inventory_Image_Viewer/MapServer/0/1788/attachments/", "Photo Link")</f>
        <v>Photo Link</v>
      </c>
      <c r="Q11352" s="7" t="str">
        <f>HYPERLINK("http://data.mapchannels.com/dualmaps6/map.htm?lat=39.585264&amp;lng=-84.162971", "Map Channel Link")</f>
        <v>Map Channel Link</v>
      </c>
    </row>
    <row r="11353" spans="1:17" hidden="1" x14ac:dyDescent="0.25">
      <c r="A11353" t="s">
        <v>8916</v>
      </c>
      <c r="B11353" t="s">
        <v>9697</v>
      </c>
      <c r="C11353" t="s">
        <v>10162</v>
      </c>
      <c r="D11353">
        <v>0.27600000000000002</v>
      </c>
      <c r="E11353" t="s">
        <v>17685</v>
      </c>
      <c r="F11353" t="s">
        <v>8922</v>
      </c>
      <c r="G11353" s="6">
        <v>44670.613668981481</v>
      </c>
      <c r="H11353" t="s">
        <v>16485</v>
      </c>
      <c r="I11353" t="s">
        <v>102</v>
      </c>
      <c r="J11353" t="s">
        <v>9767</v>
      </c>
      <c r="K11353" t="s">
        <v>38</v>
      </c>
      <c r="M11353"/>
      <c r="N11353" t="s">
        <v>16493</v>
      </c>
      <c r="P11353" s="7" t="str">
        <f>HYPERLINK("https://collectormobile.dot.state.oh.us/arcgis/rest/services/ADAROW/ADA_ROW_Inventory_Image_Viewer/MapServer/0/51178/attachments/", "Photo Link")</f>
        <v>Photo Link</v>
      </c>
      <c r="Q11353" s="7" t="str">
        <f>HYPERLINK("http://data.mapchannels.com/dualmaps6/map.htm?lat=39.891510&amp;lng=-84.192284", "Map Channel Link")</f>
        <v>Map Channel Link</v>
      </c>
    </row>
    <row r="11354" spans="1:17" hidden="1" x14ac:dyDescent="0.25">
      <c r="A11354" t="s">
        <v>8916</v>
      </c>
      <c r="B11354" t="s">
        <v>9697</v>
      </c>
      <c r="C11354" t="s">
        <v>10162</v>
      </c>
      <c r="D11354">
        <v>0.27600000000000002</v>
      </c>
      <c r="E11354" t="s">
        <v>17686</v>
      </c>
      <c r="F11354" t="s">
        <v>8922</v>
      </c>
      <c r="G11354" s="6">
        <v>44670.613668981481</v>
      </c>
      <c r="H11354" t="s">
        <v>16485</v>
      </c>
      <c r="I11354" t="s">
        <v>102</v>
      </c>
      <c r="J11354" t="s">
        <v>9767</v>
      </c>
      <c r="K11354" t="s">
        <v>38</v>
      </c>
      <c r="M11354"/>
      <c r="N11354" t="s">
        <v>16493</v>
      </c>
      <c r="P11354" s="7" t="str">
        <f>HYPERLINK("https://collectormobile.dot.state.oh.us/arcgis/rest/services/ADAROW/ADA_ROW_Inventory_Image_Viewer/MapServer/0/52773/attachments/", "Photo Link")</f>
        <v>Photo Link</v>
      </c>
      <c r="Q11354" s="7" t="str">
        <f>HYPERLINK("http://data.mapchannels.com/dualmaps6/map.htm?lat=39.891510&amp;lng=-84.192446", "Map Channel Link")</f>
        <v>Map Channel Link</v>
      </c>
    </row>
    <row r="11355" spans="1:17" hidden="1" x14ac:dyDescent="0.25">
      <c r="A11355" t="s">
        <v>8916</v>
      </c>
      <c r="B11355" t="s">
        <v>9697</v>
      </c>
      <c r="C11355" t="s">
        <v>17687</v>
      </c>
      <c r="D11355">
        <v>1.839</v>
      </c>
      <c r="E11355" t="s">
        <v>17688</v>
      </c>
      <c r="F11355" t="s">
        <v>8922</v>
      </c>
      <c r="G11355" s="6">
        <v>44670.717314814807</v>
      </c>
      <c r="H11355" t="s">
        <v>16485</v>
      </c>
      <c r="I11355" t="s">
        <v>102</v>
      </c>
      <c r="J11355" t="s">
        <v>9753</v>
      </c>
      <c r="K11355" t="s">
        <v>38</v>
      </c>
      <c r="M11355"/>
      <c r="N11355" t="s">
        <v>16493</v>
      </c>
      <c r="P11355" s="7" t="str">
        <f>HYPERLINK("https://collectormobile.dot.state.oh.us/arcgis/rest/services/ADAROW/ADA_ROW_Inventory_Image_Viewer/MapServer/0/51217/attachments/", "Photo Link")</f>
        <v>Photo Link</v>
      </c>
      <c r="Q11355" s="7" t="str">
        <f>HYPERLINK("http://data.mapchannels.com/dualmaps6/map.htm?lat=39.748164&amp;lng=-84.139243", "Map Channel Link")</f>
        <v>Map Channel Link</v>
      </c>
    </row>
    <row r="11356" spans="1:17" hidden="1" x14ac:dyDescent="0.25">
      <c r="A11356" t="s">
        <v>8916</v>
      </c>
      <c r="B11356" t="s">
        <v>9697</v>
      </c>
      <c r="C11356" t="s">
        <v>10164</v>
      </c>
      <c r="D11356">
        <v>2.4580000000000002</v>
      </c>
      <c r="E11356" t="s">
        <v>17689</v>
      </c>
      <c r="F11356" t="s">
        <v>8922</v>
      </c>
      <c r="G11356" s="6">
        <v>44670.717314814807</v>
      </c>
      <c r="H11356" t="s">
        <v>16485</v>
      </c>
      <c r="I11356" t="s">
        <v>102</v>
      </c>
      <c r="J11356" t="s">
        <v>9753</v>
      </c>
      <c r="K11356" t="s">
        <v>38</v>
      </c>
      <c r="M11356"/>
      <c r="N11356" t="s">
        <v>16493</v>
      </c>
      <c r="P11356" s="7" t="str">
        <f>HYPERLINK("https://collectormobile.dot.state.oh.us/arcgis/rest/services/ADAROW/ADA_ROW_Inventory_Image_Viewer/MapServer/0/51220/attachments/", "Photo Link")</f>
        <v>Photo Link</v>
      </c>
      <c r="Q11356" s="7" t="str">
        <f>HYPERLINK("http://data.mapchannels.com/dualmaps6/map.htm?lat=39.747904&amp;lng=-84.139369", "Map Channel Link")</f>
        <v>Map Channel Link</v>
      </c>
    </row>
    <row r="11357" spans="1:17" hidden="1" x14ac:dyDescent="0.25">
      <c r="A11357" t="s">
        <v>8916</v>
      </c>
      <c r="B11357" t="s">
        <v>9697</v>
      </c>
      <c r="C11357" t="s">
        <v>10164</v>
      </c>
      <c r="D11357">
        <v>2.5310000000000001</v>
      </c>
      <c r="E11357" t="s">
        <v>17690</v>
      </c>
      <c r="F11357" t="s">
        <v>8922</v>
      </c>
      <c r="G11357" s="6">
        <v>44670.717314814807</v>
      </c>
      <c r="H11357" t="s">
        <v>16485</v>
      </c>
      <c r="I11357" t="s">
        <v>102</v>
      </c>
      <c r="J11357" t="s">
        <v>9753</v>
      </c>
      <c r="K11357" t="s">
        <v>38</v>
      </c>
      <c r="M11357"/>
      <c r="N11357" t="s">
        <v>16551</v>
      </c>
      <c r="P11357" s="7" t="str">
        <f>HYPERLINK("https://collectormobile.dot.state.oh.us/arcgis/rest/services/ADAROW/ADA_ROW_Inventory_Image_Viewer/MapServer/0/51222/attachments/", "Photo Link")</f>
        <v>Photo Link</v>
      </c>
      <c r="Q11357" s="7" t="str">
        <f>HYPERLINK("http://data.mapchannels.com/dualmaps6/map.htm?lat=39.749003&amp;lng=-84.139585", "Map Channel Link")</f>
        <v>Map Channel Link</v>
      </c>
    </row>
    <row r="11358" spans="1:17" hidden="1" x14ac:dyDescent="0.25">
      <c r="A11358" t="s">
        <v>8916</v>
      </c>
      <c r="B11358" t="s">
        <v>9697</v>
      </c>
      <c r="C11358" t="s">
        <v>10164</v>
      </c>
      <c r="D11358">
        <v>2.6440000000000001</v>
      </c>
      <c r="E11358" t="s">
        <v>17691</v>
      </c>
      <c r="F11358" t="s">
        <v>8922</v>
      </c>
      <c r="G11358" s="6">
        <v>44670.717314814807</v>
      </c>
      <c r="H11358" t="s">
        <v>16485</v>
      </c>
      <c r="I11358" t="s">
        <v>102</v>
      </c>
      <c r="J11358" t="s">
        <v>9753</v>
      </c>
      <c r="K11358" t="s">
        <v>38</v>
      </c>
      <c r="M11358"/>
      <c r="N11358" t="s">
        <v>16551</v>
      </c>
      <c r="P11358" s="7" t="str">
        <f>HYPERLINK("https://collectormobile.dot.state.oh.us/arcgis/rest/services/ADAROW/ADA_ROW_Inventory_Image_Viewer/MapServer/0/53965/attachments/", "Photo Link")</f>
        <v>Photo Link</v>
      </c>
      <c r="Q11358" s="7" t="str">
        <f>HYPERLINK("http://data.mapchannels.com/dualmaps6/map.htm?lat=39.750572&amp;lng=-84.139113", "Map Channel Link")</f>
        <v>Map Channel Link</v>
      </c>
    </row>
    <row r="11359" spans="1:17" hidden="1" x14ac:dyDescent="0.25">
      <c r="A11359" t="s">
        <v>8916</v>
      </c>
      <c r="B11359" t="s">
        <v>9697</v>
      </c>
      <c r="C11359" t="s">
        <v>10171</v>
      </c>
      <c r="D11359">
        <v>0.153</v>
      </c>
      <c r="E11359" t="s">
        <v>17692</v>
      </c>
      <c r="F11359" t="s">
        <v>8922</v>
      </c>
      <c r="G11359" s="6">
        <v>44670.705659722233</v>
      </c>
      <c r="H11359" t="s">
        <v>16485</v>
      </c>
      <c r="I11359" t="s">
        <v>102</v>
      </c>
      <c r="J11359" t="s">
        <v>9753</v>
      </c>
      <c r="K11359" t="s">
        <v>38</v>
      </c>
      <c r="M11359"/>
      <c r="N11359" t="s">
        <v>16493</v>
      </c>
      <c r="P11359" s="7" t="str">
        <f>HYPERLINK("https://collectormobile.dot.state.oh.us/arcgis/rest/services/ADAROW/ADA_ROW_Inventory_Image_Viewer/MapServer/0/54355/attachments/", "Photo Link")</f>
        <v>Photo Link</v>
      </c>
      <c r="Q11359" s="7" t="str">
        <f>HYPERLINK("http://data.mapchannels.com/dualmaps6/map.htm?lat=39.733792&amp;lng=-84.205444", "Map Channel Link")</f>
        <v>Map Channel Link</v>
      </c>
    </row>
    <row r="11360" spans="1:17" hidden="1" x14ac:dyDescent="0.25">
      <c r="A11360" t="s">
        <v>8916</v>
      </c>
      <c r="B11360" t="s">
        <v>9697</v>
      </c>
      <c r="C11360" t="s">
        <v>10171</v>
      </c>
      <c r="D11360">
        <v>0.189</v>
      </c>
      <c r="E11360" t="s">
        <v>17693</v>
      </c>
      <c r="F11360" t="s">
        <v>8922</v>
      </c>
      <c r="G11360" s="6">
        <v>44670.705659722233</v>
      </c>
      <c r="H11360" t="s">
        <v>16485</v>
      </c>
      <c r="I11360" t="s">
        <v>102</v>
      </c>
      <c r="J11360" t="s">
        <v>9753</v>
      </c>
      <c r="K11360" t="s">
        <v>124</v>
      </c>
      <c r="M11360"/>
      <c r="N11360" t="s">
        <v>16528</v>
      </c>
      <c r="P11360" s="7" t="str">
        <f>HYPERLINK("https://collectormobile.dot.state.oh.us/arcgis/rest/services/ADAROW/ADA_ROW_Inventory_Image_Viewer/MapServer/0/53956/attachments/", "Photo Link")</f>
        <v>Photo Link</v>
      </c>
      <c r="Q11360" s="7" t="str">
        <f>HYPERLINK("http://data.mapchannels.com/dualmaps6/map.htm?lat=39.733631&amp;lng=-84.204726", "Map Channel Link")</f>
        <v>Map Channel Link</v>
      </c>
    </row>
    <row r="11361" spans="1:17" hidden="1" x14ac:dyDescent="0.25">
      <c r="A11361" t="s">
        <v>8916</v>
      </c>
      <c r="B11361" t="s">
        <v>9697</v>
      </c>
      <c r="C11361" t="s">
        <v>10171</v>
      </c>
      <c r="D11361">
        <v>0.193</v>
      </c>
      <c r="E11361" t="s">
        <v>17694</v>
      </c>
      <c r="F11361" t="s">
        <v>8922</v>
      </c>
      <c r="G11361" s="6">
        <v>44670.705659722233</v>
      </c>
      <c r="H11361" t="s">
        <v>16485</v>
      </c>
      <c r="I11361" t="s">
        <v>102</v>
      </c>
      <c r="J11361" t="s">
        <v>9753</v>
      </c>
      <c r="K11361" t="s">
        <v>124</v>
      </c>
      <c r="M11361"/>
      <c r="N11361" t="s">
        <v>16513</v>
      </c>
      <c r="O11361"/>
      <c r="P11361" s="7" t="str">
        <f>HYPERLINK("https://collectormobile.dot.state.oh.us/arcgis/rest/services/ADAROW/ADA_ROW_Inventory_Image_Viewer/MapServer/0/53957/attachments/", "Photo Link")</f>
        <v>Photo Link</v>
      </c>
      <c r="Q11361" s="7" t="str">
        <f>HYPERLINK("http://data.mapchannels.com/dualmaps6/map.htm?lat=39.733847&amp;lng=-84.204654", "Map Channel Link")</f>
        <v>Map Channel Link</v>
      </c>
    </row>
    <row r="11362" spans="1:17" hidden="1" x14ac:dyDescent="0.25">
      <c r="A11362" t="s">
        <v>8916</v>
      </c>
      <c r="B11362" t="s">
        <v>9697</v>
      </c>
      <c r="C11362" t="s">
        <v>10196</v>
      </c>
      <c r="D11362">
        <v>4.7E-2</v>
      </c>
      <c r="E11362" t="s">
        <v>17695</v>
      </c>
      <c r="F11362" t="s">
        <v>8922</v>
      </c>
      <c r="G11362" s="6">
        <v>44670.602673611109</v>
      </c>
      <c r="H11362" t="s">
        <v>16485</v>
      </c>
      <c r="I11362" t="s">
        <v>102</v>
      </c>
      <c r="J11362" t="s">
        <v>9753</v>
      </c>
      <c r="K11362" t="s">
        <v>124</v>
      </c>
      <c r="M11362"/>
      <c r="N11362" t="s">
        <v>16513</v>
      </c>
      <c r="P11362" s="7" t="str">
        <f>HYPERLINK("https://collectormobile.dot.state.oh.us/arcgis/rest/services/ADAROW/ADA_ROW_Inventory_Image_Viewer/MapServer/0/53588/attachments/", "Photo Link")</f>
        <v>Photo Link</v>
      </c>
      <c r="Q11362" s="7" t="str">
        <f>HYPERLINK("http://data.mapchannels.com/dualmaps6/map.htm?lat=39.747195&amp;lng=-84.239481", "Map Channel Link")</f>
        <v>Map Channel Link</v>
      </c>
    </row>
    <row r="11363" spans="1:17" hidden="1" x14ac:dyDescent="0.25">
      <c r="A11363" t="s">
        <v>8916</v>
      </c>
      <c r="B11363" t="s">
        <v>9697</v>
      </c>
      <c r="C11363" t="s">
        <v>10196</v>
      </c>
      <c r="D11363">
        <v>8.7999999999999995E-2</v>
      </c>
      <c r="E11363" t="s">
        <v>17696</v>
      </c>
      <c r="F11363" t="s">
        <v>8922</v>
      </c>
      <c r="G11363" s="6">
        <v>44670.602673611109</v>
      </c>
      <c r="H11363" t="s">
        <v>16485</v>
      </c>
      <c r="I11363" t="s">
        <v>102</v>
      </c>
      <c r="J11363" t="s">
        <v>9753</v>
      </c>
      <c r="K11363" t="s">
        <v>28</v>
      </c>
      <c r="M11363"/>
      <c r="N11363" t="s">
        <v>16551</v>
      </c>
      <c r="P11363" s="7" t="str">
        <f>HYPERLINK("https://collectormobile.dot.state.oh.us/arcgis/rest/services/ADAROW/ADA_ROW_Inventory_Image_Viewer/MapServer/0/52785/attachments/", "Photo Link")</f>
        <v>Photo Link</v>
      </c>
      <c r="Q11363" s="7" t="str">
        <f>HYPERLINK("http://data.mapchannels.com/dualmaps6/map.htm?lat=39.747814&amp;lng=-84.239604", "Map Channel Link")</f>
        <v>Map Channel Link</v>
      </c>
    </row>
    <row r="11364" spans="1:17" hidden="1" x14ac:dyDescent="0.25">
      <c r="A11364" t="s">
        <v>8916</v>
      </c>
      <c r="B11364" t="s">
        <v>9697</v>
      </c>
      <c r="C11364" t="s">
        <v>10196</v>
      </c>
      <c r="D11364">
        <v>8.7999999999999995E-2</v>
      </c>
      <c r="E11364" t="s">
        <v>17697</v>
      </c>
      <c r="F11364" t="s">
        <v>8922</v>
      </c>
      <c r="G11364" s="6">
        <v>44670.602673611109</v>
      </c>
      <c r="H11364" t="s">
        <v>16485</v>
      </c>
      <c r="I11364" t="s">
        <v>102</v>
      </c>
      <c r="J11364" t="s">
        <v>9753</v>
      </c>
      <c r="K11364" t="s">
        <v>38</v>
      </c>
      <c r="M11364"/>
      <c r="N11364" t="s">
        <v>16551</v>
      </c>
      <c r="P11364" s="7" t="str">
        <f>HYPERLINK("https://collectormobile.dot.state.oh.us/arcgis/rest/services/ADAROW/ADA_ROW_Inventory_Image_Viewer/MapServer/0/52786/attachments/", "Photo Link")</f>
        <v>Photo Link</v>
      </c>
      <c r="Q11364" s="7" t="str">
        <f>HYPERLINK("http://data.mapchannels.com/dualmaps6/map.htm?lat=39.747743&amp;lng=-84.239796", "Map Channel Link")</f>
        <v>Map Channel Link</v>
      </c>
    </row>
    <row r="11365" spans="1:17" hidden="1" x14ac:dyDescent="0.25">
      <c r="A11365" t="s">
        <v>8916</v>
      </c>
      <c r="B11365" t="s">
        <v>9697</v>
      </c>
      <c r="C11365" t="s">
        <v>10202</v>
      </c>
      <c r="D11365">
        <v>1.0429999999999999</v>
      </c>
      <c r="E11365" t="s">
        <v>17698</v>
      </c>
      <c r="F11365" t="s">
        <v>8922</v>
      </c>
      <c r="G11365" s="6">
        <v>44670.721701388888</v>
      </c>
      <c r="H11365" t="s">
        <v>16485</v>
      </c>
      <c r="I11365" t="s">
        <v>102</v>
      </c>
      <c r="J11365" t="s">
        <v>9753</v>
      </c>
      <c r="K11365" t="s">
        <v>38</v>
      </c>
      <c r="M11365"/>
      <c r="N11365" t="s">
        <v>16493</v>
      </c>
      <c r="P11365" s="7" t="str">
        <f>HYPERLINK("https://collectormobile.dot.state.oh.us/arcgis/rest/services/ADAROW/ADA_ROW_Inventory_Image_Viewer/MapServer/0/53209/attachments/", "Photo Link")</f>
        <v>Photo Link</v>
      </c>
      <c r="Q11365" s="7" t="str">
        <f>HYPERLINK("http://data.mapchannels.com/dualmaps6/map.htm?lat=39.746840&amp;lng=-84.214575", "Map Channel Link")</f>
        <v>Map Channel Link</v>
      </c>
    </row>
    <row r="11366" spans="1:17" hidden="1" x14ac:dyDescent="0.25">
      <c r="A11366" t="s">
        <v>8916</v>
      </c>
      <c r="B11366" t="s">
        <v>9697</v>
      </c>
      <c r="C11366" t="s">
        <v>17699</v>
      </c>
      <c r="D11366">
        <v>8.9999999999999993E-3</v>
      </c>
      <c r="E11366" t="s">
        <v>17700</v>
      </c>
      <c r="F11366" t="s">
        <v>8922</v>
      </c>
      <c r="G11366" s="6">
        <v>44670.607569444437</v>
      </c>
      <c r="H11366" t="s">
        <v>16485</v>
      </c>
      <c r="I11366" t="s">
        <v>102</v>
      </c>
      <c r="J11366" t="s">
        <v>9753</v>
      </c>
      <c r="K11366" t="s">
        <v>124</v>
      </c>
      <c r="M11366"/>
      <c r="N11366" t="s">
        <v>16486</v>
      </c>
      <c r="P11366" s="7" t="str">
        <f>HYPERLINK("https://collectormobile.dot.state.oh.us/arcgis/rest/services/ADAROW/ADA_ROW_Inventory_Image_Viewer/MapServer/0/52789/attachments/", "Photo Link")</f>
        <v>Photo Link</v>
      </c>
      <c r="Q11366" s="7" t="str">
        <f>HYPERLINK("http://data.mapchannels.com/dualmaps6/map.htm?lat=39.750197&amp;lng=-84.193089", "Map Channel Link")</f>
        <v>Map Channel Link</v>
      </c>
    </row>
    <row r="11367" spans="1:17" hidden="1" x14ac:dyDescent="0.25">
      <c r="A11367" t="s">
        <v>8916</v>
      </c>
      <c r="B11367" t="s">
        <v>9697</v>
      </c>
      <c r="C11367" t="s">
        <v>10213</v>
      </c>
      <c r="D11367">
        <v>0.23</v>
      </c>
      <c r="E11367" t="s">
        <v>17701</v>
      </c>
      <c r="F11367" t="s">
        <v>8922</v>
      </c>
      <c r="G11367" s="6">
        <v>44670.607569444437</v>
      </c>
      <c r="H11367" t="s">
        <v>16485</v>
      </c>
      <c r="I11367" t="s">
        <v>102</v>
      </c>
      <c r="J11367" t="s">
        <v>9753</v>
      </c>
      <c r="K11367" t="s">
        <v>38</v>
      </c>
      <c r="M11367"/>
      <c r="N11367" t="s">
        <v>16551</v>
      </c>
      <c r="P11367" s="7" t="str">
        <f>HYPERLINK("https://collectormobile.dot.state.oh.us/arcgis/rest/services/ADAROW/ADA_ROW_Inventory_Image_Viewer/MapServer/0/51206/attachments/", "Photo Link")</f>
        <v>Photo Link</v>
      </c>
      <c r="Q11367" s="7" t="str">
        <f>HYPERLINK("http://data.mapchannels.com/dualmaps6/map.htm?lat=39.754654&amp;lng=-84.176072", "Map Channel Link")</f>
        <v>Map Channel Link</v>
      </c>
    </row>
    <row r="11368" spans="1:17" hidden="1" x14ac:dyDescent="0.25">
      <c r="A11368" t="s">
        <v>8916</v>
      </c>
      <c r="B11368" t="s">
        <v>9697</v>
      </c>
      <c r="C11368" t="s">
        <v>7960</v>
      </c>
      <c r="D11368">
        <v>3.7280000000000002</v>
      </c>
      <c r="E11368" t="s">
        <v>17702</v>
      </c>
      <c r="F11368" t="s">
        <v>8922</v>
      </c>
      <c r="G11368" s="6">
        <v>44670.642407407409</v>
      </c>
      <c r="H11368" t="s">
        <v>16485</v>
      </c>
      <c r="I11368" t="s">
        <v>102</v>
      </c>
      <c r="J11368" t="s">
        <v>9753</v>
      </c>
      <c r="K11368" t="s">
        <v>38</v>
      </c>
      <c r="M11368"/>
      <c r="N11368" t="s">
        <v>16493</v>
      </c>
      <c r="P11368" s="7" t="str">
        <f>HYPERLINK("https://collectormobile.dot.state.oh.us/arcgis/rest/services/ADAROW/ADA_ROW_Inventory_Image_Viewer/MapServer/0/64031/attachments/", "Photo Link")</f>
        <v>Photo Link</v>
      </c>
      <c r="Q11368" s="7" t="str">
        <f>HYPERLINK("http://data.mapchannels.com/dualmaps6/map.htm?lat=39.757564&amp;lng=-84.203269", "Map Channel Link")</f>
        <v>Map Channel Link</v>
      </c>
    </row>
    <row r="11369" spans="1:17" hidden="1" x14ac:dyDescent="0.25">
      <c r="A11369" t="s">
        <v>8916</v>
      </c>
      <c r="B11369" t="s">
        <v>9697</v>
      </c>
      <c r="C11369" t="s">
        <v>7960</v>
      </c>
      <c r="D11369">
        <v>3.73</v>
      </c>
      <c r="E11369" t="s">
        <v>17703</v>
      </c>
      <c r="F11369" t="s">
        <v>8922</v>
      </c>
      <c r="G11369" s="6">
        <v>44670.642407407409</v>
      </c>
      <c r="H11369" t="s">
        <v>16485</v>
      </c>
      <c r="I11369" t="s">
        <v>102</v>
      </c>
      <c r="J11369" t="s">
        <v>9753</v>
      </c>
      <c r="K11369" t="s">
        <v>28</v>
      </c>
      <c r="M11369"/>
      <c r="N11369" t="s">
        <v>16489</v>
      </c>
      <c r="P11369" s="7" t="str">
        <f>HYPERLINK("https://collectormobile.dot.state.oh.us/arcgis/rest/services/ADAROW/ADA_ROW_Inventory_Image_Viewer/MapServer/0/64835/attachments/", "Photo Link")</f>
        <v>Photo Link</v>
      </c>
      <c r="Q11369" s="7" t="str">
        <f>HYPERLINK("http://data.mapchannels.com/dualmaps6/map.htm?lat=39.757825&amp;lng=-84.203294", "Map Channel Link")</f>
        <v>Map Channel Link</v>
      </c>
    </row>
    <row r="11370" spans="1:17" hidden="1" x14ac:dyDescent="0.25">
      <c r="A11370" t="s">
        <v>8916</v>
      </c>
      <c r="B11370" t="s">
        <v>9697</v>
      </c>
      <c r="C11370" t="s">
        <v>7960</v>
      </c>
      <c r="D11370">
        <v>3.7429999999999999</v>
      </c>
      <c r="E11370" t="s">
        <v>17704</v>
      </c>
      <c r="F11370" t="s">
        <v>8922</v>
      </c>
      <c r="G11370" s="6">
        <v>44670.642407407409</v>
      </c>
      <c r="H11370" t="s">
        <v>16485</v>
      </c>
      <c r="I11370" t="s">
        <v>102</v>
      </c>
      <c r="J11370" t="s">
        <v>9753</v>
      </c>
      <c r="K11370" t="s">
        <v>38</v>
      </c>
      <c r="M11370"/>
      <c r="N11370" t="s">
        <v>16493</v>
      </c>
      <c r="P11370" s="7" t="str">
        <f>HYPERLINK("https://collectormobile.dot.state.oh.us/arcgis/rest/services/ADAROW/ADA_ROW_Inventory_Image_Viewer/MapServer/0/64430/attachments/", "Photo Link")</f>
        <v>Photo Link</v>
      </c>
      <c r="Q11370" s="7" t="str">
        <f>HYPERLINK("http://data.mapchannels.com/dualmaps6/map.htm?lat=39.757836&amp;lng=-84.203087", "Map Channel Link")</f>
        <v>Map Channel Link</v>
      </c>
    </row>
    <row r="11371" spans="1:17" hidden="1" x14ac:dyDescent="0.25">
      <c r="A11371" t="s">
        <v>8916</v>
      </c>
      <c r="B11371" t="s">
        <v>9697</v>
      </c>
      <c r="C11371" t="s">
        <v>7960</v>
      </c>
      <c r="D11371">
        <v>3.7480000000000002</v>
      </c>
      <c r="E11371" t="s">
        <v>17705</v>
      </c>
      <c r="F11371" t="s">
        <v>8922</v>
      </c>
      <c r="G11371" s="6">
        <v>44670.642407407409</v>
      </c>
      <c r="H11371" t="s">
        <v>16485</v>
      </c>
      <c r="I11371" t="s">
        <v>102</v>
      </c>
      <c r="J11371" t="s">
        <v>9753</v>
      </c>
      <c r="K11371" t="s">
        <v>38</v>
      </c>
      <c r="M11371"/>
      <c r="N11371" t="s">
        <v>16493</v>
      </c>
      <c r="P11371" s="7" t="str">
        <f>HYPERLINK("https://collectormobile.dot.state.oh.us/arcgis/rest/services/ADAROW/ADA_ROW_Inventory_Image_Viewer/MapServer/0/63631/attachments/", "Photo Link")</f>
        <v>Photo Link</v>
      </c>
      <c r="Q11371" s="7" t="str">
        <f>HYPERLINK("http://data.mapchannels.com/dualmaps6/map.htm?lat=39.757622&amp;lng=-84.202926", "Map Channel Link")</f>
        <v>Map Channel Link</v>
      </c>
    </row>
    <row r="11372" spans="1:17" hidden="1" x14ac:dyDescent="0.25">
      <c r="A11372" t="s">
        <v>8916</v>
      </c>
      <c r="B11372" t="s">
        <v>9697</v>
      </c>
      <c r="C11372" t="s">
        <v>10220</v>
      </c>
      <c r="D11372">
        <v>0.47599999999999998</v>
      </c>
      <c r="E11372" t="s">
        <v>17706</v>
      </c>
      <c r="F11372" t="s">
        <v>8922</v>
      </c>
      <c r="G11372" s="6">
        <v>44670.693854166668</v>
      </c>
      <c r="H11372" t="s">
        <v>16485</v>
      </c>
      <c r="I11372" t="s">
        <v>102</v>
      </c>
      <c r="J11372" t="s">
        <v>9753</v>
      </c>
      <c r="K11372"/>
      <c r="M11372"/>
      <c r="N11372" t="s">
        <v>16493</v>
      </c>
      <c r="P11372" s="7" t="str">
        <f>HYPERLINK("https://collectormobile.dot.state.oh.us/arcgis/rest/services/ADAROW/ADA_ROW_Inventory_Image_Viewer/MapServer/0/51213/attachments/", "Photo Link")</f>
        <v>Photo Link</v>
      </c>
      <c r="Q11372" s="7" t="str">
        <f>HYPERLINK("http://data.mapchannels.com/dualmaps6/map.htm?lat=39.753692&amp;lng=-84.158926", "Map Channel Link")</f>
        <v>Map Channel Link</v>
      </c>
    </row>
    <row r="11373" spans="1:17" hidden="1" x14ac:dyDescent="0.25">
      <c r="A11373" t="s">
        <v>8916</v>
      </c>
      <c r="B11373" t="s">
        <v>9697</v>
      </c>
      <c r="C11373" t="s">
        <v>10227</v>
      </c>
      <c r="D11373">
        <v>1.01</v>
      </c>
      <c r="E11373" t="s">
        <v>17707</v>
      </c>
      <c r="F11373" t="s">
        <v>8922</v>
      </c>
      <c r="G11373" s="6">
        <v>44670.704108796293</v>
      </c>
      <c r="H11373" t="s">
        <v>16485</v>
      </c>
      <c r="I11373" t="s">
        <v>102</v>
      </c>
      <c r="J11373" t="s">
        <v>9753</v>
      </c>
      <c r="K11373" t="s">
        <v>38</v>
      </c>
      <c r="M11373"/>
      <c r="N11373" t="s">
        <v>16551</v>
      </c>
      <c r="P11373" s="7" t="str">
        <f>HYPERLINK("https://collectormobile.dot.state.oh.us/arcgis/rest/services/ADAROW/ADA_ROW_Inventory_Image_Viewer/MapServer/0/53579/attachments/", "Photo Link")</f>
        <v>Photo Link</v>
      </c>
      <c r="Q11373" s="7" t="str">
        <f>HYPERLINK("http://data.mapchannels.com/dualmaps6/map.htm?lat=39.787967&amp;lng=-84.185020", "Map Channel Link")</f>
        <v>Map Channel Link</v>
      </c>
    </row>
    <row r="11374" spans="1:17" hidden="1" x14ac:dyDescent="0.25">
      <c r="A11374" t="s">
        <v>8916</v>
      </c>
      <c r="B11374" t="s">
        <v>9697</v>
      </c>
      <c r="C11374" t="s">
        <v>10227</v>
      </c>
      <c r="D11374">
        <v>2.4700000000000002</v>
      </c>
      <c r="E11374" t="s">
        <v>17708</v>
      </c>
      <c r="F11374" t="s">
        <v>8922</v>
      </c>
      <c r="G11374" s="6">
        <v>44670.709537037037</v>
      </c>
      <c r="H11374" t="s">
        <v>16485</v>
      </c>
      <c r="I11374" t="s">
        <v>102</v>
      </c>
      <c r="J11374" t="s">
        <v>9753</v>
      </c>
      <c r="K11374" t="s">
        <v>38</v>
      </c>
      <c r="M11374"/>
      <c r="N11374" t="s">
        <v>16493</v>
      </c>
      <c r="P11374" s="7" t="str">
        <f>HYPERLINK("https://collectormobile.dot.state.oh.us/arcgis/rest/services/ADAROW/ADA_ROW_Inventory_Image_Viewer/MapServer/0/51180/attachments/", "Photo Link")</f>
        <v>Photo Link</v>
      </c>
      <c r="Q11374" s="7" t="str">
        <f>HYPERLINK("http://data.mapchannels.com/dualmaps6/map.htm?lat=39.779303&amp;lng=-84.162534", "Map Channel Link")</f>
        <v>Map Channel Link</v>
      </c>
    </row>
    <row r="11375" spans="1:17" hidden="1" x14ac:dyDescent="0.25">
      <c r="A11375" t="s">
        <v>8916</v>
      </c>
      <c r="B11375" t="s">
        <v>9697</v>
      </c>
      <c r="C11375" t="s">
        <v>10227</v>
      </c>
      <c r="D11375">
        <v>2.5830000000000002</v>
      </c>
      <c r="E11375" t="s">
        <v>17709</v>
      </c>
      <c r="F11375" t="s">
        <v>8922</v>
      </c>
      <c r="G11375" s="6">
        <v>44670.709537037037</v>
      </c>
      <c r="H11375" t="s">
        <v>16485</v>
      </c>
      <c r="I11375" t="s">
        <v>102</v>
      </c>
      <c r="J11375" t="s">
        <v>9753</v>
      </c>
      <c r="K11375" t="s">
        <v>38</v>
      </c>
      <c r="M11375"/>
      <c r="N11375" t="s">
        <v>16551</v>
      </c>
      <c r="P11375" s="7" t="str">
        <f>HYPERLINK("https://collectormobile.dot.state.oh.us/arcgis/rest/services/ADAROW/ADA_ROW_Inventory_Image_Viewer/MapServer/0/51183/attachments/", "Photo Link")</f>
        <v>Photo Link</v>
      </c>
      <c r="Q11375" s="7" t="str">
        <f>HYPERLINK("http://data.mapchannels.com/dualmaps6/map.htm?lat=39.777979&amp;lng=-84.161314", "Map Channel Link")</f>
        <v>Map Channel Link</v>
      </c>
    </row>
    <row r="11376" spans="1:17" hidden="1" x14ac:dyDescent="0.25">
      <c r="A11376" t="s">
        <v>8916</v>
      </c>
      <c r="B11376" t="s">
        <v>9697</v>
      </c>
      <c r="C11376" t="s">
        <v>10234</v>
      </c>
      <c r="D11376">
        <v>5.0000000000000001E-3</v>
      </c>
      <c r="E11376" t="s">
        <v>17710</v>
      </c>
      <c r="F11376" t="s">
        <v>8922</v>
      </c>
      <c r="G11376" s="6">
        <v>44670.642407407409</v>
      </c>
      <c r="H11376" t="s">
        <v>16485</v>
      </c>
      <c r="I11376" t="s">
        <v>102</v>
      </c>
      <c r="J11376" t="s">
        <v>9753</v>
      </c>
      <c r="K11376"/>
      <c r="M11376"/>
      <c r="N11376" t="s">
        <v>16493</v>
      </c>
      <c r="P11376" s="7" t="str">
        <f>HYPERLINK("https://collectormobile.dot.state.oh.us/arcgis/rest/services/ADAROW/ADA_ROW_Inventory_Image_Viewer/MapServer/0/64839/attachments/", "Photo Link")</f>
        <v>Photo Link</v>
      </c>
      <c r="Q11376" s="7" t="str">
        <f>HYPERLINK("http://data.mapchannels.com/dualmaps6/map.htm?lat=39.760885&amp;lng=-84.201688", "Map Channel Link")</f>
        <v>Map Channel Link</v>
      </c>
    </row>
    <row r="11377" spans="1:17" hidden="1" x14ac:dyDescent="0.25">
      <c r="A11377" t="s">
        <v>8916</v>
      </c>
      <c r="B11377" t="s">
        <v>9697</v>
      </c>
      <c r="C11377" t="s">
        <v>10241</v>
      </c>
      <c r="D11377">
        <v>8.9999999999999993E-3</v>
      </c>
      <c r="E11377" t="s">
        <v>17711</v>
      </c>
      <c r="F11377" t="s">
        <v>8922</v>
      </c>
      <c r="G11377" s="6">
        <v>44670.642407407409</v>
      </c>
      <c r="H11377" t="s">
        <v>16485</v>
      </c>
      <c r="I11377" t="s">
        <v>102</v>
      </c>
      <c r="J11377" t="s">
        <v>9753</v>
      </c>
      <c r="K11377" t="s">
        <v>38</v>
      </c>
      <c r="M11377"/>
      <c r="N11377" t="s">
        <v>16493</v>
      </c>
      <c r="P11377" s="7" t="str">
        <f>HYPERLINK("https://collectormobile.dot.state.oh.us/arcgis/rest/services/ADAROW/ADA_ROW_Inventory_Image_Viewer/MapServer/0/64035/attachments/", "Photo Link")</f>
        <v>Photo Link</v>
      </c>
      <c r="Q11377" s="7" t="str">
        <f>HYPERLINK("http://data.mapchannels.com/dualmaps6/map.htm?lat=39.760417&amp;lng=-84.200374", "Map Channel Link")</f>
        <v>Map Channel Link</v>
      </c>
    </row>
    <row r="11378" spans="1:17" hidden="1" x14ac:dyDescent="0.25">
      <c r="A11378" t="s">
        <v>8916</v>
      </c>
      <c r="B11378" t="s">
        <v>9697</v>
      </c>
      <c r="C11378" t="s">
        <v>10241</v>
      </c>
      <c r="D11378">
        <v>6.2E-2</v>
      </c>
      <c r="E11378" t="s">
        <v>17712</v>
      </c>
      <c r="F11378" t="s">
        <v>8922</v>
      </c>
      <c r="G11378" s="6">
        <v>44670.642407407409</v>
      </c>
      <c r="H11378" t="s">
        <v>16485</v>
      </c>
      <c r="I11378" t="s">
        <v>102</v>
      </c>
      <c r="J11378" t="s">
        <v>9753</v>
      </c>
      <c r="K11378" t="s">
        <v>38</v>
      </c>
      <c r="M11378"/>
      <c r="N11378" t="s">
        <v>16493</v>
      </c>
      <c r="P11378" s="7" t="str">
        <f>HYPERLINK("https://collectormobile.dot.state.oh.us/arcgis/rest/services/ADAROW/ADA_ROW_Inventory_Image_Viewer/MapServer/0/64036/attachments/", "Photo Link")</f>
        <v>Photo Link</v>
      </c>
      <c r="Q11378" s="7" t="str">
        <f>HYPERLINK("http://data.mapchannels.com/dualmaps6/map.htm?lat=39.761170&amp;lng=-84.200311", "Map Channel Link")</f>
        <v>Map Channel Link</v>
      </c>
    </row>
    <row r="11379" spans="1:17" hidden="1" x14ac:dyDescent="0.25">
      <c r="A11379" t="s">
        <v>8916</v>
      </c>
      <c r="B11379" t="s">
        <v>9697</v>
      </c>
      <c r="C11379" t="s">
        <v>10241</v>
      </c>
      <c r="D11379">
        <v>7.1999999999999995E-2</v>
      </c>
      <c r="E11379" t="s">
        <v>17713</v>
      </c>
      <c r="F11379" t="s">
        <v>8922</v>
      </c>
      <c r="G11379" s="6">
        <v>44670.642407407409</v>
      </c>
      <c r="H11379" t="s">
        <v>16485</v>
      </c>
      <c r="I11379" t="s">
        <v>102</v>
      </c>
      <c r="J11379" t="s">
        <v>9753</v>
      </c>
      <c r="K11379" t="s">
        <v>38</v>
      </c>
      <c r="M11379"/>
      <c r="N11379" t="s">
        <v>16493</v>
      </c>
      <c r="P11379" s="7" t="str">
        <f>HYPERLINK("https://collectormobile.dot.state.oh.us/arcgis/rest/services/ADAROW/ADA_ROW_Inventory_Image_Viewer/MapServer/0/64843/attachments/", "Photo Link")</f>
        <v>Photo Link</v>
      </c>
      <c r="Q11379" s="7" t="str">
        <f>HYPERLINK("http://data.mapchannels.com/dualmaps6/map.htm?lat=39.761306&amp;lng=-84.200283", "Map Channel Link")</f>
        <v>Map Channel Link</v>
      </c>
    </row>
    <row r="11380" spans="1:17" hidden="1" x14ac:dyDescent="0.25">
      <c r="A11380" t="s">
        <v>8916</v>
      </c>
      <c r="B11380" t="s">
        <v>9697</v>
      </c>
      <c r="C11380" t="s">
        <v>10241</v>
      </c>
      <c r="D11380">
        <v>0.151</v>
      </c>
      <c r="E11380" t="s">
        <v>17714</v>
      </c>
      <c r="F11380" t="s">
        <v>8922</v>
      </c>
      <c r="G11380" s="6">
        <v>44670.642407407409</v>
      </c>
      <c r="H11380" t="s">
        <v>16485</v>
      </c>
      <c r="I11380" t="s">
        <v>102</v>
      </c>
      <c r="J11380" t="s">
        <v>9753</v>
      </c>
      <c r="K11380" t="s">
        <v>38</v>
      </c>
      <c r="M11380"/>
      <c r="N11380" t="s">
        <v>16493</v>
      </c>
      <c r="P11380" s="7" t="str">
        <f>HYPERLINK("https://collectormobile.dot.state.oh.us/arcgis/rest/services/ADAROW/ADA_ROW_Inventory_Image_Viewer/MapServer/0/64037/attachments/", "Photo Link")</f>
        <v>Photo Link</v>
      </c>
      <c r="Q11380" s="7" t="str">
        <f>HYPERLINK("http://data.mapchannels.com/dualmaps6/map.htm?lat=39.762379&amp;lng=-84.199810", "Map Channel Link")</f>
        <v>Map Channel Link</v>
      </c>
    </row>
    <row r="11381" spans="1:17" hidden="1" x14ac:dyDescent="0.25">
      <c r="A11381" t="s">
        <v>8916</v>
      </c>
      <c r="B11381" t="s">
        <v>9697</v>
      </c>
      <c r="C11381" t="s">
        <v>10241</v>
      </c>
      <c r="D11381">
        <v>0.153</v>
      </c>
      <c r="E11381" t="s">
        <v>17715</v>
      </c>
      <c r="F11381" t="s">
        <v>8922</v>
      </c>
      <c r="G11381" s="6">
        <v>44670.642407407409</v>
      </c>
      <c r="H11381" t="s">
        <v>16485</v>
      </c>
      <c r="I11381" t="s">
        <v>102</v>
      </c>
      <c r="J11381" t="s">
        <v>9753</v>
      </c>
      <c r="K11381" t="s">
        <v>38</v>
      </c>
      <c r="M11381"/>
      <c r="N11381" t="s">
        <v>16493</v>
      </c>
      <c r="P11381" s="7" t="str">
        <f>HYPERLINK("https://collectormobile.dot.state.oh.us/arcgis/rest/services/ADAROW/ADA_ROW_Inventory_Image_Viewer/MapServer/0/64845/attachments/", "Photo Link")</f>
        <v>Photo Link</v>
      </c>
      <c r="Q11381" s="7" t="str">
        <f>HYPERLINK("http://data.mapchannels.com/dualmaps6/map.htm?lat=39.762430&amp;lng=-84.199792", "Map Channel Link")</f>
        <v>Map Channel Link</v>
      </c>
    </row>
    <row r="11382" spans="1:17" hidden="1" x14ac:dyDescent="0.25">
      <c r="A11382" t="s">
        <v>8916</v>
      </c>
      <c r="B11382" t="s">
        <v>9697</v>
      </c>
      <c r="C11382" t="s">
        <v>10241</v>
      </c>
      <c r="D11382">
        <v>0.156</v>
      </c>
      <c r="E11382" t="s">
        <v>17716</v>
      </c>
      <c r="F11382" t="s">
        <v>8922</v>
      </c>
      <c r="G11382" s="6">
        <v>44670.642407407409</v>
      </c>
      <c r="H11382" t="s">
        <v>16485</v>
      </c>
      <c r="I11382" t="s">
        <v>102</v>
      </c>
      <c r="J11382" t="s">
        <v>9753</v>
      </c>
      <c r="K11382" t="s">
        <v>38</v>
      </c>
      <c r="M11382"/>
      <c r="N11382" t="s">
        <v>16493</v>
      </c>
      <c r="P11382" s="7" t="str">
        <f>HYPERLINK("https://collectormobile.dot.state.oh.us/arcgis/rest/services/ADAROW/ADA_ROW_Inventory_Image_Viewer/MapServer/0/64438/attachments/", "Photo Link")</f>
        <v>Photo Link</v>
      </c>
      <c r="Q11382" s="7" t="str">
        <f>HYPERLINK("http://data.mapchannels.com/dualmaps6/map.htm?lat=39.762399&amp;lng=-84.200015", "Map Channel Link")</f>
        <v>Map Channel Link</v>
      </c>
    </row>
    <row r="11383" spans="1:17" hidden="1" x14ac:dyDescent="0.25">
      <c r="A11383" t="s">
        <v>8916</v>
      </c>
      <c r="B11383" t="s">
        <v>9697</v>
      </c>
      <c r="C11383" t="s">
        <v>17717</v>
      </c>
      <c r="D11383">
        <v>2.5999999999999999E-2</v>
      </c>
      <c r="E11383" t="s">
        <v>17718</v>
      </c>
      <c r="F11383" t="s">
        <v>8922</v>
      </c>
      <c r="G11383" s="6">
        <v>44670.646516203713</v>
      </c>
      <c r="H11383" t="s">
        <v>16485</v>
      </c>
      <c r="I11383" t="s">
        <v>4</v>
      </c>
      <c r="J11383" t="s">
        <v>9863</v>
      </c>
      <c r="K11383" t="s">
        <v>38</v>
      </c>
      <c r="M11383"/>
      <c r="N11383" t="s">
        <v>16493</v>
      </c>
      <c r="P11383" s="7" t="str">
        <f>HYPERLINK("https://collectormobile.dot.state.oh.us/arcgis/rest/services/ADAROW/ADA_ROW_Inventory_Image_Viewer/MapServer/0/53555/attachments/", "Photo Link")</f>
        <v>Photo Link</v>
      </c>
      <c r="Q11383" s="7" t="str">
        <f>HYPERLINK("http://data.mapchannels.com/dualmaps6/map.htm?lat=39.597096&amp;lng=-84.243960", "Map Channel Link")</f>
        <v>Map Channel Link</v>
      </c>
    </row>
    <row r="11384" spans="1:17" hidden="1" x14ac:dyDescent="0.25">
      <c r="A11384" t="s">
        <v>8916</v>
      </c>
      <c r="B11384" t="s">
        <v>9697</v>
      </c>
      <c r="C11384" t="s">
        <v>17717</v>
      </c>
      <c r="D11384">
        <v>2.5999999999999999E-2</v>
      </c>
      <c r="E11384" t="s">
        <v>17719</v>
      </c>
      <c r="F11384" t="s">
        <v>8922</v>
      </c>
      <c r="G11384" s="6">
        <v>44670.646516203713</v>
      </c>
      <c r="H11384" t="s">
        <v>16485</v>
      </c>
      <c r="I11384" t="s">
        <v>4</v>
      </c>
      <c r="J11384" t="s">
        <v>9863</v>
      </c>
      <c r="K11384" t="s">
        <v>38</v>
      </c>
      <c r="M11384"/>
      <c r="N11384" t="s">
        <v>16493</v>
      </c>
      <c r="P11384" s="7" t="str">
        <f>HYPERLINK("https://collectormobile.dot.state.oh.us/arcgis/rest/services/ADAROW/ADA_ROW_Inventory_Image_Viewer/MapServer/0/53556/attachments/", "Photo Link")</f>
        <v>Photo Link</v>
      </c>
      <c r="Q11384" s="7" t="str">
        <f>HYPERLINK("http://data.mapchannels.com/dualmaps6/map.htm?lat=39.597104&amp;lng=-84.243649", "Map Channel Link")</f>
        <v>Map Channel Link</v>
      </c>
    </row>
    <row r="11385" spans="1:17" hidden="1" x14ac:dyDescent="0.25">
      <c r="A11385" t="s">
        <v>8916</v>
      </c>
      <c r="B11385" t="s">
        <v>9697</v>
      </c>
      <c r="C11385" t="s">
        <v>10249</v>
      </c>
      <c r="D11385">
        <v>2.8000000000000001E-2</v>
      </c>
      <c r="E11385" t="s">
        <v>17720</v>
      </c>
      <c r="F11385" t="s">
        <v>8922</v>
      </c>
      <c r="G11385" s="6">
        <v>44670.690069444441</v>
      </c>
      <c r="H11385" t="s">
        <v>16485</v>
      </c>
      <c r="I11385" t="s">
        <v>102</v>
      </c>
      <c r="J11385" t="s">
        <v>9976</v>
      </c>
      <c r="K11385" t="s">
        <v>38</v>
      </c>
      <c r="M11385"/>
      <c r="N11385" t="s">
        <v>16551</v>
      </c>
      <c r="P11385" s="7" t="str">
        <f>HYPERLINK("https://collectormobile.dot.state.oh.us/arcgis/rest/services/ADAROW/ADA_ROW_Inventory_Image_Viewer/MapServer/0/51164/attachments/", "Photo Link")</f>
        <v>Photo Link</v>
      </c>
      <c r="Q11385" s="7" t="str">
        <f>HYPERLINK("http://data.mapchannels.com/dualmaps6/map.htm?lat=39.638833&amp;lng=-84.228017", "Map Channel Link")</f>
        <v>Map Channel Link</v>
      </c>
    </row>
    <row r="11386" spans="1:17" hidden="1" x14ac:dyDescent="0.25">
      <c r="A11386" t="s">
        <v>8916</v>
      </c>
      <c r="B11386" t="s">
        <v>9697</v>
      </c>
      <c r="C11386" t="s">
        <v>10252</v>
      </c>
      <c r="D11386">
        <v>1.4E-2</v>
      </c>
      <c r="E11386" t="s">
        <v>17721</v>
      </c>
      <c r="F11386" t="s">
        <v>9811</v>
      </c>
      <c r="G11386" s="6">
        <v>43309.551840277767</v>
      </c>
      <c r="H11386" t="s">
        <v>16485</v>
      </c>
      <c r="I11386" t="s">
        <v>44</v>
      </c>
      <c r="J11386"/>
      <c r="K11386" t="s">
        <v>28</v>
      </c>
      <c r="M11386"/>
      <c r="N11386" t="s">
        <v>16551</v>
      </c>
      <c r="P11386" s="7" t="str">
        <f>HYPERLINK("https://collectormobile.dot.state.oh.us/arcgis/rest/services/ADAROW/ADA_ROW_Inventory_Image_Viewer/MapServer/0/1927/attachments/", "Photo Link")</f>
        <v>Photo Link</v>
      </c>
      <c r="Q11386" s="7" t="str">
        <f>HYPERLINK("http://data.mapchannels.com/dualmaps6/map.htm?lat=39.635956&amp;lng=-84.225652", "Map Channel Link")</f>
        <v>Map Channel Link</v>
      </c>
    </row>
    <row r="11387" spans="1:17" hidden="1" x14ac:dyDescent="0.25">
      <c r="A11387" t="s">
        <v>8916</v>
      </c>
      <c r="B11387" t="s">
        <v>9697</v>
      </c>
      <c r="C11387" t="s">
        <v>10266</v>
      </c>
      <c r="D11387">
        <v>0.14099999999999999</v>
      </c>
      <c r="E11387" t="s">
        <v>17722</v>
      </c>
      <c r="F11387" t="s">
        <v>9744</v>
      </c>
      <c r="G11387" s="6">
        <v>43316.711446759262</v>
      </c>
      <c r="H11387" t="s">
        <v>16485</v>
      </c>
      <c r="I11387" t="s">
        <v>44</v>
      </c>
      <c r="J11387"/>
      <c r="K11387" t="s">
        <v>38</v>
      </c>
      <c r="M11387"/>
      <c r="N11387" t="s">
        <v>16493</v>
      </c>
      <c r="P11387" s="7" t="str">
        <f>HYPERLINK("https://collectormobile.dot.state.oh.us/arcgis/rest/services/ADAROW/ADA_ROW_Inventory_Image_Viewer/MapServer/0/49821/attachments/", "Photo Link")</f>
        <v>Photo Link</v>
      </c>
      <c r="Q11387" s="7" t="str">
        <f>HYPERLINK("http://data.mapchannels.com/dualmaps6/map.htm?lat=39.587715&amp;lng=-84.162637", "Map Channel Link")</f>
        <v>Map Channel Link</v>
      </c>
    </row>
    <row r="11388" spans="1:17" hidden="1" x14ac:dyDescent="0.25">
      <c r="A11388" t="s">
        <v>8916</v>
      </c>
      <c r="B11388" t="s">
        <v>9697</v>
      </c>
      <c r="C11388" t="s">
        <v>10269</v>
      </c>
      <c r="D11388">
        <v>0.79500000000000004</v>
      </c>
      <c r="E11388" t="s">
        <v>17723</v>
      </c>
      <c r="F11388" t="s">
        <v>9749</v>
      </c>
      <c r="G11388" s="6">
        <v>45700.790810185194</v>
      </c>
      <c r="H11388" t="s">
        <v>16485</v>
      </c>
      <c r="I11388" t="s">
        <v>44</v>
      </c>
      <c r="J11388"/>
      <c r="K11388" t="s">
        <v>38</v>
      </c>
      <c r="M11388"/>
      <c r="N11388" t="s">
        <v>16493</v>
      </c>
      <c r="P11388" s="7" t="str">
        <f>HYPERLINK("https://collectormobile.dot.state.oh.us/arcgis/rest/services/ADAROW/ADA_ROW_Inventory_Image_Viewer/MapServer/0/54367/attachments/", "Photo Link")</f>
        <v>Photo Link</v>
      </c>
      <c r="Q11388" s="7" t="str">
        <f>HYPERLINK("http://data.mapchannels.com/dualmaps6/map.htm?lat=39.673395&amp;lng=-84.164687", "Map Channel Link")</f>
        <v>Map Channel Link</v>
      </c>
    </row>
    <row r="11389" spans="1:17" hidden="1" x14ac:dyDescent="0.25">
      <c r="A11389" t="s">
        <v>8916</v>
      </c>
      <c r="B11389" t="s">
        <v>9697</v>
      </c>
      <c r="C11389" t="s">
        <v>10269</v>
      </c>
      <c r="D11389">
        <v>0.79600000000000004</v>
      </c>
      <c r="E11389" t="s">
        <v>17724</v>
      </c>
      <c r="F11389" t="s">
        <v>9749</v>
      </c>
      <c r="G11389" s="6">
        <v>45700.789525462962</v>
      </c>
      <c r="H11389" t="s">
        <v>16485</v>
      </c>
      <c r="I11389" t="s">
        <v>44</v>
      </c>
      <c r="J11389"/>
      <c r="K11389" t="s">
        <v>28</v>
      </c>
      <c r="M11389"/>
      <c r="N11389" t="s">
        <v>16493</v>
      </c>
      <c r="P11389" s="7" t="str">
        <f>HYPERLINK("https://collectormobile.dot.state.oh.us/arcgis/rest/services/ADAROW/ADA_ROW_Inventory_Image_Viewer/MapServer/0/51228/attachments/", "Photo Link")</f>
        <v>Photo Link</v>
      </c>
      <c r="Q11389" s="7" t="str">
        <f>HYPERLINK("http://data.mapchannels.com/dualmaps6/map.htm?lat=39.673190&amp;lng=-84.164618", "Map Channel Link")</f>
        <v>Map Channel Link</v>
      </c>
    </row>
    <row r="11390" spans="1:17" hidden="1" x14ac:dyDescent="0.25">
      <c r="A11390" t="s">
        <v>8916</v>
      </c>
      <c r="B11390" t="s">
        <v>9697</v>
      </c>
      <c r="C11390" t="s">
        <v>10275</v>
      </c>
      <c r="D11390">
        <v>2.7E-2</v>
      </c>
      <c r="E11390" t="s">
        <v>17725</v>
      </c>
      <c r="F11390" t="s">
        <v>8934</v>
      </c>
      <c r="G11390" s="6">
        <v>43309.719583333332</v>
      </c>
      <c r="H11390" t="s">
        <v>16485</v>
      </c>
      <c r="I11390" t="s">
        <v>44</v>
      </c>
      <c r="J11390"/>
      <c r="K11390" t="s">
        <v>38</v>
      </c>
      <c r="M11390"/>
      <c r="N11390" t="s">
        <v>16551</v>
      </c>
      <c r="P11390" s="7" t="str">
        <f>HYPERLINK("https://collectormobile.dot.state.oh.us/arcgis/rest/services/ADAROW/ADA_ROW_Inventory_Image_Viewer/MapServer/0/1920/attachments/", "Photo Link")</f>
        <v>Photo Link</v>
      </c>
      <c r="Q11390" s="7" t="str">
        <f>HYPERLINK("http://data.mapchannels.com/dualmaps6/map.htm?lat=39.609248&amp;lng=-84.227554", "Map Channel Link")</f>
        <v>Map Channel Link</v>
      </c>
    </row>
    <row r="11391" spans="1:17" hidden="1" x14ac:dyDescent="0.25">
      <c r="A11391" t="s">
        <v>8916</v>
      </c>
      <c r="B11391" t="s">
        <v>9697</v>
      </c>
      <c r="C11391" t="s">
        <v>10281</v>
      </c>
      <c r="D11391">
        <v>7.0000000000000001E-3</v>
      </c>
      <c r="E11391" t="s">
        <v>17726</v>
      </c>
      <c r="F11391" t="s">
        <v>9744</v>
      </c>
      <c r="G11391" s="6">
        <v>43330.703865740739</v>
      </c>
      <c r="H11391" t="s">
        <v>16485</v>
      </c>
      <c r="I11391" t="s">
        <v>44</v>
      </c>
      <c r="J11391"/>
      <c r="K11391" t="s">
        <v>38</v>
      </c>
      <c r="M11391"/>
      <c r="N11391" t="s">
        <v>16493</v>
      </c>
      <c r="P11391" s="7" t="str">
        <f>HYPERLINK("https://collectormobile.dot.state.oh.us/arcgis/rest/services/ADAROW/ADA_ROW_Inventory_Image_Viewer/MapServer/0/1792/attachments/", "Photo Link")</f>
        <v>Photo Link</v>
      </c>
      <c r="Q11391" s="7" t="str">
        <f>HYPERLINK("http://data.mapchannels.com/dualmaps6/map.htm?lat=39.666873&amp;lng=-84.161776", "Map Channel Link")</f>
        <v>Map Channel Link</v>
      </c>
    </row>
    <row r="11392" spans="1:17" hidden="1" x14ac:dyDescent="0.25">
      <c r="A11392" t="s">
        <v>8916</v>
      </c>
      <c r="B11392" t="s">
        <v>9697</v>
      </c>
      <c r="C11392" t="s">
        <v>10284</v>
      </c>
      <c r="D11392">
        <v>8.9999999999999993E-3</v>
      </c>
      <c r="E11392" t="s">
        <v>17727</v>
      </c>
      <c r="F11392" t="s">
        <v>9749</v>
      </c>
      <c r="G11392" s="6">
        <v>45716.682673611111</v>
      </c>
      <c r="H11392" t="s">
        <v>16485</v>
      </c>
      <c r="I11392" t="s">
        <v>44</v>
      </c>
      <c r="J11392"/>
      <c r="K11392"/>
      <c r="M11392"/>
      <c r="N11392" t="s">
        <v>16493</v>
      </c>
      <c r="P11392" s="7" t="str">
        <f>HYPERLINK("https://collectormobile.dot.state.oh.us/arcgis/rest/services/ADAROW/ADA_ROW_Inventory_Image_Viewer/MapServer/0/1733/attachments/", "Photo Link")</f>
        <v>Photo Link</v>
      </c>
      <c r="Q11392" s="7" t="str">
        <f>HYPERLINK("http://data.mapchannels.com/dualmaps6/map.htm?lat=39.665988&amp;lng=-84.161297", "Map Channel Link")</f>
        <v>Map Channel Link</v>
      </c>
    </row>
    <row r="11393" spans="1:17" hidden="1" x14ac:dyDescent="0.25">
      <c r="A11393" t="s">
        <v>8916</v>
      </c>
      <c r="B11393" t="s">
        <v>10289</v>
      </c>
      <c r="C11393" t="s">
        <v>47</v>
      </c>
      <c r="D11393">
        <v>4.1070000000000002</v>
      </c>
      <c r="E11393" t="s">
        <v>17728</v>
      </c>
      <c r="F11393" t="s">
        <v>8922</v>
      </c>
      <c r="G11393" s="6">
        <v>44670.784826388888</v>
      </c>
      <c r="H11393" t="s">
        <v>16485</v>
      </c>
      <c r="I11393" t="s">
        <v>102</v>
      </c>
      <c r="J11393" t="s">
        <v>10316</v>
      </c>
      <c r="K11393" t="s">
        <v>38</v>
      </c>
      <c r="M11393"/>
      <c r="N11393" t="s">
        <v>16551</v>
      </c>
      <c r="P11393" s="7" t="str">
        <f>HYPERLINK("https://collectormobile.dot.state.oh.us/arcgis/rest/services/ADAROW/ADA_ROW_Inventory_Image_Viewer/MapServer/0/53978/attachments/", "Photo Link")</f>
        <v>Photo Link</v>
      </c>
      <c r="Q11393" s="7" t="str">
        <f>HYPERLINK("http://data.mapchannels.com/dualmaps6/map.htm?lat=40.267317&amp;lng=-84.185014", "Map Channel Link")</f>
        <v>Map Channel Link</v>
      </c>
    </row>
    <row r="11394" spans="1:17" hidden="1" x14ac:dyDescent="0.25">
      <c r="A11394" t="s">
        <v>8916</v>
      </c>
      <c r="B11394" t="s">
        <v>10289</v>
      </c>
      <c r="C11394" t="s">
        <v>47</v>
      </c>
      <c r="D11394">
        <v>4.1120000000000001</v>
      </c>
      <c r="E11394" t="s">
        <v>17729</v>
      </c>
      <c r="F11394" t="s">
        <v>8922</v>
      </c>
      <c r="G11394" s="6">
        <v>44670.784826388888</v>
      </c>
      <c r="H11394" t="s">
        <v>16485</v>
      </c>
      <c r="I11394" t="s">
        <v>102</v>
      </c>
      <c r="J11394" t="s">
        <v>10316</v>
      </c>
      <c r="K11394" t="s">
        <v>38</v>
      </c>
      <c r="M11394"/>
      <c r="N11394" t="s">
        <v>16551</v>
      </c>
      <c r="P11394" s="7" t="str">
        <f>HYPERLINK("https://collectormobile.dot.state.oh.us/arcgis/rest/services/ADAROW/ADA_ROW_Inventory_Image_Viewer/MapServer/0/51235/attachments/", "Photo Link")</f>
        <v>Photo Link</v>
      </c>
      <c r="Q11394" s="7" t="str">
        <f>HYPERLINK("http://data.mapchannels.com/dualmaps6/map.htm?lat=40.267171&amp;lng=-84.184821", "Map Channel Link")</f>
        <v>Map Channel Link</v>
      </c>
    </row>
    <row r="11395" spans="1:17" hidden="1" x14ac:dyDescent="0.25">
      <c r="A11395" t="s">
        <v>8916</v>
      </c>
      <c r="B11395" t="s">
        <v>10289</v>
      </c>
      <c r="C11395" t="s">
        <v>47</v>
      </c>
      <c r="D11395">
        <v>4.2610000000000001</v>
      </c>
      <c r="E11395" t="s">
        <v>17730</v>
      </c>
      <c r="F11395" t="s">
        <v>8922</v>
      </c>
      <c r="G11395" s="6">
        <v>44670.784826388888</v>
      </c>
      <c r="H11395" t="s">
        <v>16485</v>
      </c>
      <c r="I11395" t="s">
        <v>102</v>
      </c>
      <c r="J11395" t="s">
        <v>10316</v>
      </c>
      <c r="K11395" t="s">
        <v>28</v>
      </c>
      <c r="M11395"/>
      <c r="N11395" t="s">
        <v>16551</v>
      </c>
      <c r="P11395" s="7" t="str">
        <f>HYPERLINK("https://collectormobile.dot.state.oh.us/arcgis/rest/services/ADAROW/ADA_ROW_Inventory_Image_Viewer/MapServer/0/52826/attachments/", "Photo Link")</f>
        <v>Photo Link</v>
      </c>
      <c r="Q11395" s="7" t="str">
        <f>HYPERLINK("http://data.mapchannels.com/dualmaps6/map.htm?lat=40.268056&amp;lng=-84.182259", "Map Channel Link")</f>
        <v>Map Channel Link</v>
      </c>
    </row>
    <row r="11396" spans="1:17" hidden="1" x14ac:dyDescent="0.25">
      <c r="A11396" t="s">
        <v>8916</v>
      </c>
      <c r="B11396" t="s">
        <v>10289</v>
      </c>
      <c r="C11396" t="s">
        <v>47</v>
      </c>
      <c r="D11396">
        <v>4.2629999999999999</v>
      </c>
      <c r="E11396" t="s">
        <v>17731</v>
      </c>
      <c r="F11396" t="s">
        <v>8922</v>
      </c>
      <c r="G11396" s="6">
        <v>44670.784826388888</v>
      </c>
      <c r="H11396" t="s">
        <v>16485</v>
      </c>
      <c r="I11396" t="s">
        <v>102</v>
      </c>
      <c r="J11396" t="s">
        <v>10316</v>
      </c>
      <c r="K11396" t="s">
        <v>38</v>
      </c>
      <c r="M11396"/>
      <c r="N11396" t="s">
        <v>16551</v>
      </c>
      <c r="P11396" s="7" t="str">
        <f>HYPERLINK("https://collectormobile.dot.state.oh.us/arcgis/rest/services/ADAROW/ADA_ROW_Inventory_Image_Viewer/MapServer/0/54380/attachments/", "Photo Link")</f>
        <v>Photo Link</v>
      </c>
      <c r="Q11396" s="7" t="str">
        <f>HYPERLINK("http://data.mapchannels.com/dualmaps6/map.htm?lat=40.268245&amp;lng=-84.182324", "Map Channel Link")</f>
        <v>Map Channel Link</v>
      </c>
    </row>
    <row r="11397" spans="1:17" hidden="1" x14ac:dyDescent="0.25">
      <c r="A11397" t="s">
        <v>8916</v>
      </c>
      <c r="B11397" t="s">
        <v>10289</v>
      </c>
      <c r="C11397" t="s">
        <v>47</v>
      </c>
      <c r="D11397">
        <v>4.28</v>
      </c>
      <c r="E11397" t="s">
        <v>17732</v>
      </c>
      <c r="F11397" t="s">
        <v>8922</v>
      </c>
      <c r="G11397" s="6">
        <v>44670.784826388888</v>
      </c>
      <c r="H11397" t="s">
        <v>16485</v>
      </c>
      <c r="I11397" t="s">
        <v>102</v>
      </c>
      <c r="J11397" t="s">
        <v>10316</v>
      </c>
      <c r="K11397" t="s">
        <v>124</v>
      </c>
      <c r="M11397"/>
      <c r="N11397" t="s">
        <v>16528</v>
      </c>
      <c r="P11397" s="7" t="str">
        <f>HYPERLINK("https://collectormobile.dot.state.oh.us/arcgis/rest/services/ADAROW/ADA_ROW_Inventory_Image_Viewer/MapServer/0/53979/attachments/", "Photo Link")</f>
        <v>Photo Link</v>
      </c>
      <c r="Q11397" s="7" t="str">
        <f>HYPERLINK("http://data.mapchannels.com/dualmaps6/map.htm?lat=40.268163&amp;lng=-84.181927", "Map Channel Link")</f>
        <v>Map Channel Link</v>
      </c>
    </row>
    <row r="11398" spans="1:17" hidden="1" x14ac:dyDescent="0.25">
      <c r="A11398" t="s">
        <v>8916</v>
      </c>
      <c r="B11398" t="s">
        <v>10289</v>
      </c>
      <c r="C11398" t="s">
        <v>897</v>
      </c>
      <c r="D11398">
        <v>13.952999999999999</v>
      </c>
      <c r="E11398" t="s">
        <v>17733</v>
      </c>
      <c r="F11398" t="s">
        <v>8922</v>
      </c>
      <c r="G11398" s="6">
        <v>44670.764027777783</v>
      </c>
      <c r="H11398" t="s">
        <v>16485</v>
      </c>
      <c r="I11398" t="s">
        <v>102</v>
      </c>
      <c r="J11398" t="s">
        <v>10316</v>
      </c>
      <c r="K11398" t="s">
        <v>124</v>
      </c>
      <c r="M11398"/>
      <c r="N11398" t="s">
        <v>16563</v>
      </c>
      <c r="P11398" s="7" t="str">
        <f>HYPERLINK("https://collectormobile.dot.state.oh.us/arcgis/rest/services/ADAROW/ADA_ROW_Inventory_Image_Viewer/MapServer/0/51237/attachments/", "Photo Link")</f>
        <v>Photo Link</v>
      </c>
      <c r="Q11398" s="7" t="str">
        <f>HYPERLINK("http://data.mapchannels.com/dualmaps6/map.htm?lat=40.287945&amp;lng=-84.183592", "Map Channel Link")</f>
        <v>Map Channel Link</v>
      </c>
    </row>
    <row r="11399" spans="1:17" hidden="1" x14ac:dyDescent="0.25">
      <c r="A11399" t="s">
        <v>8916</v>
      </c>
      <c r="B11399" t="s">
        <v>10289</v>
      </c>
      <c r="C11399" t="s">
        <v>897</v>
      </c>
      <c r="D11399">
        <v>13.973000000000001</v>
      </c>
      <c r="E11399" t="s">
        <v>17734</v>
      </c>
      <c r="F11399" t="s">
        <v>8922</v>
      </c>
      <c r="G11399" s="6">
        <v>44670.764027777783</v>
      </c>
      <c r="H11399" t="s">
        <v>16485</v>
      </c>
      <c r="I11399" t="s">
        <v>102</v>
      </c>
      <c r="J11399" t="s">
        <v>10316</v>
      </c>
      <c r="K11399" t="s">
        <v>38</v>
      </c>
      <c r="M11399"/>
      <c r="N11399" t="s">
        <v>16551</v>
      </c>
      <c r="P11399" s="7" t="str">
        <f>HYPERLINK("https://collectormobile.dot.state.oh.us/arcgis/rest/services/ADAROW/ADA_ROW_Inventory_Image_Viewer/MapServer/0/51238/attachments/", "Photo Link")</f>
        <v>Photo Link</v>
      </c>
      <c r="Q11399" s="7" t="str">
        <f>HYPERLINK("http://data.mapchannels.com/dualmaps6/map.htm?lat=40.287948&amp;lng=-84.183213", "Map Channel Link")</f>
        <v>Map Channel Link</v>
      </c>
    </row>
    <row r="11400" spans="1:17" hidden="1" x14ac:dyDescent="0.25">
      <c r="A11400" t="s">
        <v>8916</v>
      </c>
      <c r="B11400" t="s">
        <v>10289</v>
      </c>
      <c r="C11400" t="s">
        <v>897</v>
      </c>
      <c r="D11400">
        <v>14.069000000000001</v>
      </c>
      <c r="E11400" t="s">
        <v>17735</v>
      </c>
      <c r="F11400" t="s">
        <v>8922</v>
      </c>
      <c r="G11400" s="6">
        <v>44670.764027777783</v>
      </c>
      <c r="H11400" t="s">
        <v>16485</v>
      </c>
      <c r="I11400" t="s">
        <v>102</v>
      </c>
      <c r="J11400" t="s">
        <v>10316</v>
      </c>
      <c r="K11400" t="s">
        <v>28</v>
      </c>
      <c r="M11400"/>
      <c r="N11400" t="s">
        <v>16551</v>
      </c>
      <c r="P11400" s="7" t="str">
        <f>HYPERLINK("https://collectormobile.dot.state.oh.us/arcgis/rest/services/ADAROW/ADA_ROW_Inventory_Image_Viewer/MapServer/0/72076/attachments/", "Photo Link")</f>
        <v>Photo Link</v>
      </c>
      <c r="Q11400" s="7" t="str">
        <f>HYPERLINK("http://data.mapchannels.com/dualmaps6/map.htm?lat=40.287794&amp;lng=-84.181385", "Map Channel Link")</f>
        <v>Map Channel Link</v>
      </c>
    </row>
    <row r="11401" spans="1:17" hidden="1" x14ac:dyDescent="0.25">
      <c r="A11401" t="s">
        <v>8916</v>
      </c>
      <c r="B11401" t="s">
        <v>10289</v>
      </c>
      <c r="C11401" t="s">
        <v>897</v>
      </c>
      <c r="D11401">
        <v>14.089</v>
      </c>
      <c r="E11401" t="s">
        <v>17736</v>
      </c>
      <c r="F11401" t="s">
        <v>8922</v>
      </c>
      <c r="G11401" s="6">
        <v>44670.764027777783</v>
      </c>
      <c r="H11401" t="s">
        <v>16485</v>
      </c>
      <c r="I11401" t="s">
        <v>102</v>
      </c>
      <c r="J11401" t="s">
        <v>10316</v>
      </c>
      <c r="K11401" t="s">
        <v>38</v>
      </c>
      <c r="M11401"/>
      <c r="N11401" t="s">
        <v>16551</v>
      </c>
      <c r="P11401" s="7" t="str">
        <f>HYPERLINK("https://collectormobile.dot.state.oh.us/arcgis/rest/services/ADAROW/ADA_ROW_Inventory_Image_Viewer/MapServer/0/52828/attachments/", "Photo Link")</f>
        <v>Photo Link</v>
      </c>
      <c r="Q11401" s="7" t="str">
        <f>HYPERLINK("http://data.mapchannels.com/dualmaps6/map.htm?lat=40.287967&amp;lng=-84.181023", "Map Channel Link")</f>
        <v>Map Channel Link</v>
      </c>
    </row>
    <row r="11402" spans="1:17" hidden="1" x14ac:dyDescent="0.25">
      <c r="A11402" t="s">
        <v>8916</v>
      </c>
      <c r="B11402" t="s">
        <v>10289</v>
      </c>
      <c r="C11402" t="s">
        <v>897</v>
      </c>
      <c r="D11402">
        <v>15.252000000000001</v>
      </c>
      <c r="E11402" t="s">
        <v>17737</v>
      </c>
      <c r="F11402" t="s">
        <v>8922</v>
      </c>
      <c r="G11402" s="6">
        <v>44670.768148148149</v>
      </c>
      <c r="H11402" t="s">
        <v>16485</v>
      </c>
      <c r="I11402" t="s">
        <v>102</v>
      </c>
      <c r="J11402" t="s">
        <v>10316</v>
      </c>
      <c r="K11402" t="s">
        <v>38</v>
      </c>
      <c r="M11402"/>
      <c r="N11402" t="s">
        <v>16493</v>
      </c>
      <c r="P11402" s="7" t="str">
        <f>HYPERLINK("https://collectormobile.dot.state.oh.us/arcgis/rest/services/ADAROW/ADA_ROW_Inventory_Image_Viewer/MapServer/0/52835/attachments/", "Photo Link")</f>
        <v>Photo Link</v>
      </c>
      <c r="Q11402" s="7" t="str">
        <f>HYPERLINK("http://data.mapchannels.com/dualmaps6/map.htm?lat=40.284212&amp;lng=-84.160390", "Map Channel Link")</f>
        <v>Map Channel Link</v>
      </c>
    </row>
    <row r="11403" spans="1:17" hidden="1" x14ac:dyDescent="0.25">
      <c r="A11403" t="s">
        <v>8916</v>
      </c>
      <c r="B11403" t="s">
        <v>10289</v>
      </c>
      <c r="C11403" t="s">
        <v>897</v>
      </c>
      <c r="D11403">
        <v>15.273999999999999</v>
      </c>
      <c r="E11403" t="s">
        <v>17738</v>
      </c>
      <c r="F11403" t="s">
        <v>8922</v>
      </c>
      <c r="G11403" s="6">
        <v>44670.768148148149</v>
      </c>
      <c r="H11403" t="s">
        <v>16485</v>
      </c>
      <c r="I11403" t="s">
        <v>102</v>
      </c>
      <c r="J11403" t="s">
        <v>10316</v>
      </c>
      <c r="K11403" t="s">
        <v>124</v>
      </c>
      <c r="M11403"/>
      <c r="N11403" t="s">
        <v>16528</v>
      </c>
      <c r="P11403" s="7" t="str">
        <f>HYPERLINK("https://collectormobile.dot.state.oh.us/arcgis/rest/services/ADAROW/ADA_ROW_Inventory_Image_Viewer/MapServer/0/51241/attachments/", "Photo Link")</f>
        <v>Photo Link</v>
      </c>
      <c r="Q11403" s="7" t="str">
        <f>HYPERLINK("http://data.mapchannels.com/dualmaps6/map.htm?lat=40.284256&amp;lng=-84.160014", "Map Channel Link")</f>
        <v>Map Channel Link</v>
      </c>
    </row>
    <row r="11404" spans="1:17" hidden="1" x14ac:dyDescent="0.25">
      <c r="A11404" t="s">
        <v>8916</v>
      </c>
      <c r="B11404" t="s">
        <v>10289</v>
      </c>
      <c r="C11404" t="s">
        <v>120</v>
      </c>
      <c r="D11404">
        <v>8.5109999999999992</v>
      </c>
      <c r="E11404" t="s">
        <v>17739</v>
      </c>
      <c r="F11404" t="s">
        <v>8934</v>
      </c>
      <c r="G11404" s="6">
        <v>43365.727962962963</v>
      </c>
      <c r="H11404" t="s">
        <v>16485</v>
      </c>
      <c r="I11404" t="s">
        <v>44</v>
      </c>
      <c r="J11404"/>
      <c r="K11404" t="s">
        <v>28</v>
      </c>
      <c r="M11404"/>
      <c r="N11404" t="s">
        <v>16489</v>
      </c>
      <c r="O11404" t="s">
        <v>8936</v>
      </c>
      <c r="P11404" s="7" t="str">
        <f>HYPERLINK("https://collectormobile.dot.state.oh.us/arcgis/rest/services/ADAROW/ADA_ROW_Inventory_Image_Viewer/MapServer/0/1936/attachments/", "Photo Link")</f>
        <v>Photo Link</v>
      </c>
      <c r="Q11404" s="7" t="str">
        <f>HYPERLINK("http://data.mapchannels.com/dualmaps6/map.htm?lat=40.295824&amp;lng=-84.369722", "Map Channel Link")</f>
        <v>Map Channel Link</v>
      </c>
    </row>
    <row r="11405" spans="1:17" hidden="1" x14ac:dyDescent="0.25">
      <c r="A11405" t="s">
        <v>8916</v>
      </c>
      <c r="B11405" t="s">
        <v>10289</v>
      </c>
      <c r="C11405" t="s">
        <v>120</v>
      </c>
      <c r="D11405">
        <v>8.5250000000000004</v>
      </c>
      <c r="E11405" t="s">
        <v>17740</v>
      </c>
      <c r="F11405" t="s">
        <v>8934</v>
      </c>
      <c r="G11405" s="6">
        <v>43365.727303240739</v>
      </c>
      <c r="H11405" t="s">
        <v>16485</v>
      </c>
      <c r="I11405" t="s">
        <v>44</v>
      </c>
      <c r="J11405"/>
      <c r="K11405" t="s">
        <v>124</v>
      </c>
      <c r="M11405"/>
      <c r="N11405" t="s">
        <v>16519</v>
      </c>
      <c r="P11405" s="7" t="str">
        <f>HYPERLINK("https://collectormobile.dot.state.oh.us/arcgis/rest/services/ADAROW/ADA_ROW_Inventory_Image_Viewer/MapServer/0/1943/attachments/", "Photo Link")</f>
        <v>Photo Link</v>
      </c>
      <c r="Q11405" s="7" t="str">
        <f>HYPERLINK("http://data.mapchannels.com/dualmaps6/map.htm?lat=40.295986&amp;lng=-84.369560", "Map Channel Link")</f>
        <v>Map Channel Link</v>
      </c>
    </row>
    <row r="11406" spans="1:17" hidden="1" x14ac:dyDescent="0.25">
      <c r="A11406" t="s">
        <v>8916</v>
      </c>
      <c r="B11406" t="s">
        <v>10289</v>
      </c>
      <c r="C11406" t="s">
        <v>3673</v>
      </c>
      <c r="D11406">
        <v>4.2889999999999997</v>
      </c>
      <c r="E11406" t="s">
        <v>17741</v>
      </c>
      <c r="F11406" t="s">
        <v>9490</v>
      </c>
      <c r="G11406" s="6">
        <v>43323.792025462957</v>
      </c>
      <c r="H11406" t="s">
        <v>16485</v>
      </c>
      <c r="I11406" t="s">
        <v>44</v>
      </c>
      <c r="J11406"/>
      <c r="K11406" t="s">
        <v>38</v>
      </c>
      <c r="M11406"/>
      <c r="N11406" t="s">
        <v>16493</v>
      </c>
      <c r="P11406" s="7" t="str">
        <f>HYPERLINK("https://collectormobile.dot.state.oh.us/arcgis/rest/services/ADAROW/ADA_ROW_Inventory_Image_Viewer/MapServer/0/1953/attachments/", "Photo Link")</f>
        <v>Photo Link</v>
      </c>
      <c r="Q11406" s="7" t="str">
        <f>HYPERLINK("http://data.mapchannels.com/dualmaps6/map.htm?lat=40.394721&amp;lng=-84.257405", "Map Channel Link")</f>
        <v>Map Channel Link</v>
      </c>
    </row>
    <row r="11407" spans="1:17" hidden="1" x14ac:dyDescent="0.25">
      <c r="A11407" t="s">
        <v>8916</v>
      </c>
      <c r="B11407" t="s">
        <v>10289</v>
      </c>
      <c r="C11407" t="s">
        <v>3673</v>
      </c>
      <c r="D11407">
        <v>4.3120000000000003</v>
      </c>
      <c r="E11407" t="s">
        <v>17742</v>
      </c>
      <c r="F11407" t="s">
        <v>9490</v>
      </c>
      <c r="G11407" s="6">
        <v>43323.794722222221</v>
      </c>
      <c r="H11407" t="s">
        <v>16485</v>
      </c>
      <c r="I11407" t="s">
        <v>44</v>
      </c>
      <c r="J11407"/>
      <c r="K11407" t="s">
        <v>38</v>
      </c>
      <c r="M11407"/>
      <c r="N11407" t="s">
        <v>16493</v>
      </c>
      <c r="P11407" s="7" t="str">
        <f>HYPERLINK("https://collectormobile.dot.state.oh.us/arcgis/rest/services/ADAROW/ADA_ROW_Inventory_Image_Viewer/MapServer/0/1935/attachments/", "Photo Link")</f>
        <v>Photo Link</v>
      </c>
      <c r="Q11407" s="7" t="str">
        <f>HYPERLINK("http://data.mapchannels.com/dualmaps6/map.htm?lat=40.394723&amp;lng=-84.256963", "Map Channel Link")</f>
        <v>Map Channel Link</v>
      </c>
    </row>
    <row r="11408" spans="1:17" hidden="1" x14ac:dyDescent="0.25">
      <c r="A11408" t="s">
        <v>8916</v>
      </c>
      <c r="B11408" t="s">
        <v>10289</v>
      </c>
      <c r="C11408" t="s">
        <v>663</v>
      </c>
      <c r="D11408">
        <v>9.6000000000000002E-2</v>
      </c>
      <c r="E11408" t="s">
        <v>17743</v>
      </c>
      <c r="F11408" t="s">
        <v>8922</v>
      </c>
      <c r="G11408" s="6">
        <v>44670.764027777783</v>
      </c>
      <c r="H11408" t="s">
        <v>16485</v>
      </c>
      <c r="I11408" t="s">
        <v>102</v>
      </c>
      <c r="J11408" t="s">
        <v>10316</v>
      </c>
      <c r="K11408" t="s">
        <v>124</v>
      </c>
      <c r="M11408"/>
      <c r="N11408" t="s">
        <v>16486</v>
      </c>
      <c r="P11408" s="7" t="str">
        <f>HYPERLINK("https://collectormobile.dot.state.oh.us/arcgis/rest/services/ADAROW/ADA_ROW_Inventory_Image_Viewer/MapServer/0/53983/attachments/", "Photo Link")</f>
        <v>Photo Link</v>
      </c>
      <c r="Q11408" s="7" t="str">
        <f>HYPERLINK("http://data.mapchannels.com/dualmaps6/map.htm?lat=40.287898&amp;lng=-84.172746", "Map Channel Link")</f>
        <v>Map Channel Link</v>
      </c>
    </row>
    <row r="11409" spans="1:17" hidden="1" x14ac:dyDescent="0.25">
      <c r="A11409" t="s">
        <v>8916</v>
      </c>
      <c r="B11409" t="s">
        <v>10289</v>
      </c>
      <c r="C11409" t="s">
        <v>3395</v>
      </c>
      <c r="D11409">
        <v>0.59099999999999997</v>
      </c>
      <c r="E11409" t="s">
        <v>17744</v>
      </c>
      <c r="F11409" t="s">
        <v>8922</v>
      </c>
      <c r="G11409" s="6">
        <v>44670.768148148149</v>
      </c>
      <c r="H11409" t="s">
        <v>16485</v>
      </c>
      <c r="I11409" t="s">
        <v>102</v>
      </c>
      <c r="J11409" t="s">
        <v>10316</v>
      </c>
      <c r="K11409" t="s">
        <v>124</v>
      </c>
      <c r="M11409"/>
      <c r="N11409" t="s">
        <v>16486</v>
      </c>
      <c r="P11409" s="7" t="str">
        <f>HYPERLINK("https://collectormobile.dot.state.oh.us/arcgis/rest/services/ADAROW/ADA_ROW_Inventory_Image_Viewer/MapServer/0/53988/attachments/", "Photo Link")</f>
        <v>Photo Link</v>
      </c>
      <c r="Q11409" s="7" t="str">
        <f>HYPERLINK("http://data.mapchannels.com/dualmaps6/map.htm?lat=40.284135&amp;lng=-84.160265", "Map Channel Link")</f>
        <v>Map Channel Link</v>
      </c>
    </row>
    <row r="11410" spans="1:17" hidden="1" x14ac:dyDescent="0.25">
      <c r="A11410" t="s">
        <v>8916</v>
      </c>
      <c r="B11410" t="s">
        <v>10289</v>
      </c>
      <c r="C11410" t="s">
        <v>3395</v>
      </c>
      <c r="D11410">
        <v>0.59299999999999997</v>
      </c>
      <c r="E11410" t="s">
        <v>17745</v>
      </c>
      <c r="F11410" t="s">
        <v>8922</v>
      </c>
      <c r="G11410" s="6">
        <v>44670.768148148149</v>
      </c>
      <c r="H11410" t="s">
        <v>16485</v>
      </c>
      <c r="I11410" t="s">
        <v>102</v>
      </c>
      <c r="J11410" t="s">
        <v>10316</v>
      </c>
      <c r="K11410" t="s">
        <v>124</v>
      </c>
      <c r="M11410"/>
      <c r="N11410" t="s">
        <v>16528</v>
      </c>
      <c r="P11410" s="7" t="str">
        <f>HYPERLINK("https://collectormobile.dot.state.oh.us/arcgis/rest/services/ADAROW/ADA_ROW_Inventory_Image_Viewer/MapServer/0/52834/attachments/", "Photo Link")</f>
        <v>Photo Link</v>
      </c>
      <c r="Q11410" s="7" t="str">
        <f>HYPERLINK("http://data.mapchannels.com/dualmaps6/map.htm?lat=40.284167&amp;lng=-84.160076", "Map Channel Link")</f>
        <v>Map Channel Link</v>
      </c>
    </row>
    <row r="11411" spans="1:17" hidden="1" x14ac:dyDescent="0.25">
      <c r="A11411" t="s">
        <v>8916</v>
      </c>
      <c r="B11411" t="s">
        <v>10289</v>
      </c>
      <c r="C11411" t="s">
        <v>3395</v>
      </c>
      <c r="D11411">
        <v>0.62</v>
      </c>
      <c r="E11411" t="s">
        <v>17746</v>
      </c>
      <c r="F11411" t="s">
        <v>8922</v>
      </c>
      <c r="G11411" s="6">
        <v>44670.768148148149</v>
      </c>
      <c r="H11411" t="s">
        <v>16485</v>
      </c>
      <c r="I11411" t="s">
        <v>102</v>
      </c>
      <c r="J11411" t="s">
        <v>10316</v>
      </c>
      <c r="K11411" t="s">
        <v>28</v>
      </c>
      <c r="M11411"/>
      <c r="N11411" t="s">
        <v>16493</v>
      </c>
      <c r="P11411" s="7" t="str">
        <f>HYPERLINK("https://collectormobile.dot.state.oh.us/arcgis/rest/services/ADAROW/ADA_ROW_Inventory_Image_Viewer/MapServer/0/51243/attachments/", "Photo Link")</f>
        <v>Photo Link</v>
      </c>
      <c r="Q11411" s="7" t="str">
        <f>HYPERLINK("http://data.mapchannels.com/dualmaps6/map.htm?lat=40.284557&amp;lng=-84.160272", "Map Channel Link")</f>
        <v>Map Channel Link</v>
      </c>
    </row>
    <row r="11412" spans="1:17" hidden="1" x14ac:dyDescent="0.25">
      <c r="A11412" t="s">
        <v>8916</v>
      </c>
      <c r="B11412" t="s">
        <v>10289</v>
      </c>
      <c r="C11412" t="s">
        <v>4876</v>
      </c>
      <c r="D11412">
        <v>0.25800000000000001</v>
      </c>
      <c r="E11412" t="s">
        <v>17747</v>
      </c>
      <c r="F11412" t="s">
        <v>8922</v>
      </c>
      <c r="G11412" s="6">
        <v>44670.764027777783</v>
      </c>
      <c r="H11412" t="s">
        <v>16485</v>
      </c>
      <c r="I11412" t="s">
        <v>102</v>
      </c>
      <c r="J11412" t="s">
        <v>10316</v>
      </c>
      <c r="K11412" t="s">
        <v>124</v>
      </c>
      <c r="M11412"/>
      <c r="N11412" t="s">
        <v>16528</v>
      </c>
      <c r="P11412" s="7" t="str">
        <f>HYPERLINK("https://collectormobile.dot.state.oh.us/arcgis/rest/services/ADAROW/ADA_ROW_Inventory_Image_Viewer/MapServer/0/54381/attachments/", "Photo Link")</f>
        <v>Photo Link</v>
      </c>
      <c r="Q11412" s="7" t="str">
        <f>HYPERLINK("http://data.mapchannels.com/dualmaps6/map.htm?lat=40.284016&amp;lng=-84.162494", "Map Channel Link")</f>
        <v>Map Channel Link</v>
      </c>
    </row>
    <row r="11413" spans="1:17" hidden="1" x14ac:dyDescent="0.25">
      <c r="A11413" t="s">
        <v>8916</v>
      </c>
      <c r="B11413" t="s">
        <v>10289</v>
      </c>
      <c r="C11413" t="s">
        <v>4876</v>
      </c>
      <c r="D11413">
        <v>0.28199999999999997</v>
      </c>
      <c r="E11413" t="s">
        <v>17748</v>
      </c>
      <c r="F11413" t="s">
        <v>8922</v>
      </c>
      <c r="G11413" s="6">
        <v>44670.764027777783</v>
      </c>
      <c r="H11413" t="s">
        <v>16485</v>
      </c>
      <c r="I11413" t="s">
        <v>102</v>
      </c>
      <c r="J11413" t="s">
        <v>10316</v>
      </c>
      <c r="K11413" t="s">
        <v>124</v>
      </c>
      <c r="M11413"/>
      <c r="N11413" t="s">
        <v>16513</v>
      </c>
      <c r="P11413" s="7" t="str">
        <f>HYPERLINK("https://collectormobile.dot.state.oh.us/arcgis/rest/services/ADAROW/ADA_ROW_Inventory_Image_Viewer/MapServer/0/54383/attachments/", "Photo Link")</f>
        <v>Photo Link</v>
      </c>
      <c r="Q11413" s="7" t="str">
        <f>HYPERLINK("http://data.mapchannels.com/dualmaps6/map.htm?lat=40.284376&amp;lng=-84.162526", "Map Channel Link")</f>
        <v>Map Channel Link</v>
      </c>
    </row>
    <row r="11414" spans="1:17" hidden="1" x14ac:dyDescent="0.25">
      <c r="A11414" t="s">
        <v>8916</v>
      </c>
      <c r="B11414" t="s">
        <v>10289</v>
      </c>
      <c r="C11414" t="s">
        <v>4876</v>
      </c>
      <c r="D11414">
        <v>0.28399999999999997</v>
      </c>
      <c r="E11414" t="s">
        <v>17749</v>
      </c>
      <c r="F11414" t="s">
        <v>8922</v>
      </c>
      <c r="G11414" s="6">
        <v>44670.764027777783</v>
      </c>
      <c r="H11414" t="s">
        <v>16485</v>
      </c>
      <c r="I11414" t="s">
        <v>102</v>
      </c>
      <c r="J11414" t="s">
        <v>10316</v>
      </c>
      <c r="K11414" t="s">
        <v>124</v>
      </c>
      <c r="M11414"/>
      <c r="N11414" t="s">
        <v>16528</v>
      </c>
      <c r="P11414" s="7" t="str">
        <f>HYPERLINK("https://collectormobile.dot.state.oh.us/arcgis/rest/services/ADAROW/ADA_ROW_Inventory_Image_Viewer/MapServer/0/53987/attachments/", "Photo Link")</f>
        <v>Photo Link</v>
      </c>
      <c r="Q11414" s="7" t="str">
        <f>HYPERLINK("http://data.mapchannels.com/dualmaps6/map.htm?lat=40.284389&amp;lng=-84.162722", "Map Channel Link")</f>
        <v>Map Channel Link</v>
      </c>
    </row>
    <row r="11415" spans="1:17" hidden="1" x14ac:dyDescent="0.25">
      <c r="A11415" t="s">
        <v>8916</v>
      </c>
      <c r="B11415" t="s">
        <v>10289</v>
      </c>
      <c r="C11415" t="s">
        <v>4882</v>
      </c>
      <c r="D11415">
        <v>1.2869999999999999</v>
      </c>
      <c r="E11415" t="s">
        <v>17750</v>
      </c>
      <c r="F11415" t="s">
        <v>8922</v>
      </c>
      <c r="G11415" s="6">
        <v>44670.764027777783</v>
      </c>
      <c r="H11415" t="s">
        <v>16485</v>
      </c>
      <c r="I11415" t="s">
        <v>102</v>
      </c>
      <c r="J11415" t="s">
        <v>10316</v>
      </c>
      <c r="K11415" t="s">
        <v>124</v>
      </c>
      <c r="M11415"/>
      <c r="N11415" t="s">
        <v>16486</v>
      </c>
      <c r="P11415" s="7" t="str">
        <f>HYPERLINK("https://collectormobile.dot.state.oh.us/arcgis/rest/services/ADAROW/ADA_ROW_Inventory_Image_Viewer/MapServer/0/53980/attachments/", "Photo Link")</f>
        <v>Photo Link</v>
      </c>
      <c r="Q11415" s="7" t="str">
        <f>HYPERLINK("http://data.mapchannels.com/dualmaps6/map.htm?lat=40.286701&amp;lng=-84.173395", "Map Channel Link")</f>
        <v>Map Channel Link</v>
      </c>
    </row>
    <row r="11416" spans="1:17" hidden="1" x14ac:dyDescent="0.25">
      <c r="A11416" t="s">
        <v>8916</v>
      </c>
      <c r="B11416" t="s">
        <v>10289</v>
      </c>
      <c r="C11416" t="s">
        <v>4882</v>
      </c>
      <c r="D11416">
        <v>1.323</v>
      </c>
      <c r="E11416" t="s">
        <v>17751</v>
      </c>
      <c r="F11416" t="s">
        <v>8922</v>
      </c>
      <c r="G11416" s="6">
        <v>44670.764027777783</v>
      </c>
      <c r="H11416" t="s">
        <v>16485</v>
      </c>
      <c r="I11416" t="s">
        <v>102</v>
      </c>
      <c r="J11416" t="s">
        <v>10316</v>
      </c>
      <c r="K11416" t="s">
        <v>38</v>
      </c>
      <c r="M11416"/>
      <c r="N11416" t="s">
        <v>16551</v>
      </c>
      <c r="P11416" s="7" t="str">
        <f>HYPERLINK("https://collectormobile.dot.state.oh.us/arcgis/rest/services/ADAROW/ADA_ROW_Inventory_Image_Viewer/MapServer/0/53981/attachments/", "Photo Link")</f>
        <v>Photo Link</v>
      </c>
      <c r="Q11416" s="7" t="str">
        <f>HYPERLINK("http://data.mapchannels.com/dualmaps6/map.htm?lat=40.287180&amp;lng=-84.173118", "Map Channel Link")</f>
        <v>Map Channel Link</v>
      </c>
    </row>
    <row r="11417" spans="1:17" hidden="1" x14ac:dyDescent="0.25">
      <c r="A11417" t="s">
        <v>8916</v>
      </c>
      <c r="B11417" t="s">
        <v>10289</v>
      </c>
      <c r="C11417" t="s">
        <v>4882</v>
      </c>
      <c r="D11417">
        <v>1.3680000000000001</v>
      </c>
      <c r="E11417" t="s">
        <v>17752</v>
      </c>
      <c r="F11417" t="s">
        <v>8922</v>
      </c>
      <c r="G11417" s="6">
        <v>44670.764027777783</v>
      </c>
      <c r="H11417" t="s">
        <v>16485</v>
      </c>
      <c r="I11417" t="s">
        <v>102</v>
      </c>
      <c r="J11417" t="s">
        <v>10316</v>
      </c>
      <c r="K11417" t="s">
        <v>38</v>
      </c>
      <c r="M11417"/>
      <c r="N11417" t="s">
        <v>16551</v>
      </c>
      <c r="P11417" s="7" t="str">
        <f>HYPERLINK("https://collectormobile.dot.state.oh.us/arcgis/rest/services/ADAROW/ADA_ROW_Inventory_Image_Viewer/MapServer/0/52829/attachments/", "Photo Link")</f>
        <v>Photo Link</v>
      </c>
      <c r="Q11417" s="7" t="str">
        <f>HYPERLINK("http://data.mapchannels.com/dualmaps6/map.htm?lat=40.287832&amp;lng=-84.172868", "Map Channel Link")</f>
        <v>Map Channel Link</v>
      </c>
    </row>
    <row r="11418" spans="1:17" hidden="1" x14ac:dyDescent="0.25">
      <c r="A11418" t="s">
        <v>8916</v>
      </c>
      <c r="B11418" t="s">
        <v>10289</v>
      </c>
      <c r="C11418" t="s">
        <v>4882</v>
      </c>
      <c r="D11418">
        <v>1.3859999999999999</v>
      </c>
      <c r="E11418" t="s">
        <v>17753</v>
      </c>
      <c r="F11418" t="s">
        <v>8922</v>
      </c>
      <c r="G11418" s="6">
        <v>44670.764027777783</v>
      </c>
      <c r="H11418" t="s">
        <v>16485</v>
      </c>
      <c r="I11418" t="s">
        <v>102</v>
      </c>
      <c r="J11418" t="s">
        <v>10316</v>
      </c>
      <c r="K11418" t="s">
        <v>124</v>
      </c>
      <c r="M11418"/>
      <c r="N11418" t="s">
        <v>16524</v>
      </c>
      <c r="P11418" s="7" t="str">
        <f>HYPERLINK("https://collectormobile.dot.state.oh.us/arcgis/rest/services/ADAROW/ADA_ROW_Inventory_Image_Viewer/MapServer/0/52830/attachments/", "Photo Link")</f>
        <v>Photo Link</v>
      </c>
      <c r="Q11418" s="7" t="str">
        <f>HYPERLINK("http://data.mapchannels.com/dualmaps6/map.htm?lat=40.288101&amp;lng=-84.173095", "Map Channel Link")</f>
        <v>Map Channel Link</v>
      </c>
    </row>
    <row r="11419" spans="1:17" hidden="1" x14ac:dyDescent="0.25">
      <c r="A11419" t="s">
        <v>8916</v>
      </c>
      <c r="B11419" t="s">
        <v>10289</v>
      </c>
      <c r="C11419" t="s">
        <v>4882</v>
      </c>
      <c r="D11419">
        <v>1.3859999999999999</v>
      </c>
      <c r="E11419" t="s">
        <v>17754</v>
      </c>
      <c r="F11419" t="s">
        <v>8922</v>
      </c>
      <c r="G11419" s="6">
        <v>44670.764027777783</v>
      </c>
      <c r="H11419" t="s">
        <v>16485</v>
      </c>
      <c r="I11419" t="s">
        <v>102</v>
      </c>
      <c r="J11419" t="s">
        <v>10316</v>
      </c>
      <c r="K11419" t="s">
        <v>124</v>
      </c>
      <c r="M11419"/>
      <c r="N11419" t="s">
        <v>16528</v>
      </c>
      <c r="P11419" s="7" t="str">
        <f>HYPERLINK("https://collectormobile.dot.state.oh.us/arcgis/rest/services/ADAROW/ADA_ROW_Inventory_Image_Viewer/MapServer/0/52831/attachments/", "Photo Link")</f>
        <v>Photo Link</v>
      </c>
      <c r="Q11419" s="7" t="str">
        <f>HYPERLINK("http://data.mapchannels.com/dualmaps6/map.htm?lat=40.288102&amp;lng=-84.172896", "Map Channel Link")</f>
        <v>Map Channel Link</v>
      </c>
    </row>
    <row r="11420" spans="1:17" hidden="1" x14ac:dyDescent="0.25">
      <c r="A11420" t="s">
        <v>10537</v>
      </c>
      <c r="B11420" t="s">
        <v>10538</v>
      </c>
      <c r="C11420" t="s">
        <v>4360</v>
      </c>
      <c r="D11420">
        <v>23.768999999999998</v>
      </c>
      <c r="E11420" t="s">
        <v>17755</v>
      </c>
      <c r="F11420" t="s">
        <v>10554</v>
      </c>
      <c r="G11420" s="6">
        <v>43301.730173611111</v>
      </c>
      <c r="H11420" t="s">
        <v>16485</v>
      </c>
      <c r="I11420" t="s">
        <v>44</v>
      </c>
      <c r="J11420"/>
      <c r="K11420" t="s">
        <v>28</v>
      </c>
      <c r="M11420"/>
      <c r="N11420" t="s">
        <v>16489</v>
      </c>
      <c r="P11420" s="7" t="str">
        <f>HYPERLINK("https://collectormobile.dot.state.oh.us/arcgis/rest/services/ADAROW/ADA_ROW_Inventory_Image_Viewer/MapServer/0/1956/attachments/", "Photo Link")</f>
        <v>Photo Link</v>
      </c>
      <c r="Q11420" s="7" t="str">
        <f>HYPERLINK("http://data.mapchannels.com/dualmaps6/map.htm?lat=39.547226&amp;lng=-84.383503", "Map Channel Link")</f>
        <v>Map Channel Link</v>
      </c>
    </row>
    <row r="11421" spans="1:17" hidden="1" x14ac:dyDescent="0.25">
      <c r="A11421" t="s">
        <v>10537</v>
      </c>
      <c r="B11421" t="s">
        <v>10538</v>
      </c>
      <c r="C11421" t="s">
        <v>1624</v>
      </c>
      <c r="D11421">
        <v>7.2670000000000003</v>
      </c>
      <c r="E11421" t="s">
        <v>17756</v>
      </c>
      <c r="F11421" t="s">
        <v>10554</v>
      </c>
      <c r="G11421" s="6">
        <v>43323.586365740739</v>
      </c>
      <c r="H11421" t="s">
        <v>16485</v>
      </c>
      <c r="I11421" t="s">
        <v>44</v>
      </c>
      <c r="J11421"/>
      <c r="K11421"/>
      <c r="M11421"/>
      <c r="N11421" t="s">
        <v>16493</v>
      </c>
      <c r="P11421" s="7" t="str">
        <f>HYPERLINK("https://collectormobile.dot.state.oh.us/arcgis/rest/services/ADAROW/ADA_ROW_Inventory_Image_Viewer/MapServer/0/2039/attachments/", "Photo Link")</f>
        <v>Photo Link</v>
      </c>
      <c r="Q11421" s="7" t="str">
        <f>HYPERLINK("http://data.mapchannels.com/dualmaps6/map.htm?lat=39.312671&amp;lng=-84.650679", "Map Channel Link")</f>
        <v>Map Channel Link</v>
      </c>
    </row>
    <row r="11422" spans="1:17" hidden="1" x14ac:dyDescent="0.25">
      <c r="A11422" t="s">
        <v>10537</v>
      </c>
      <c r="B11422" t="s">
        <v>10538</v>
      </c>
      <c r="C11422" t="s">
        <v>2303</v>
      </c>
      <c r="D11422">
        <v>18.248000000000001</v>
      </c>
      <c r="E11422" t="s">
        <v>17757</v>
      </c>
      <c r="F11422" t="s">
        <v>10580</v>
      </c>
      <c r="G11422" s="6">
        <v>43348.667256944442</v>
      </c>
      <c r="H11422" t="s">
        <v>16485</v>
      </c>
      <c r="I11422" t="s">
        <v>44</v>
      </c>
      <c r="J11422"/>
      <c r="K11422" t="s">
        <v>124</v>
      </c>
      <c r="M11422"/>
      <c r="N11422" t="s">
        <v>16513</v>
      </c>
      <c r="O11422"/>
      <c r="P11422" s="7" t="str">
        <f>HYPERLINK("https://collectormobile.dot.state.oh.us/arcgis/rest/services/ADAROW/ADA_ROW_Inventory_Image_Viewer/MapServer/0/1960/attachments/", "Photo Link")</f>
        <v>Photo Link</v>
      </c>
      <c r="Q11422" s="7" t="str">
        <f>HYPERLINK("http://data.mapchannels.com/dualmaps6/map.htm?lat=39.481208&amp;lng=-84.417250", "Map Channel Link")</f>
        <v>Map Channel Link</v>
      </c>
    </row>
    <row r="11423" spans="1:17" hidden="1" x14ac:dyDescent="0.25">
      <c r="A11423" t="s">
        <v>10537</v>
      </c>
      <c r="B11423" t="s">
        <v>10538</v>
      </c>
      <c r="C11423" t="s">
        <v>2303</v>
      </c>
      <c r="D11423">
        <v>18.260000000000002</v>
      </c>
      <c r="E11423" t="s">
        <v>17758</v>
      </c>
      <c r="F11423" t="s">
        <v>10557</v>
      </c>
      <c r="G11423" s="6">
        <v>43337.54886574074</v>
      </c>
      <c r="H11423" t="s">
        <v>16485</v>
      </c>
      <c r="I11423" t="s">
        <v>44</v>
      </c>
      <c r="J11423"/>
      <c r="K11423" t="s">
        <v>38</v>
      </c>
      <c r="M11423"/>
      <c r="N11423" t="s">
        <v>16493</v>
      </c>
      <c r="O11423" t="s">
        <v>17759</v>
      </c>
      <c r="P11423" s="7" t="str">
        <f>HYPERLINK("https://collectormobile.dot.state.oh.us/arcgis/rest/services/ADAROW/ADA_ROW_Inventory_Image_Viewer/MapServer/0/1961/attachments/", "Photo Link")</f>
        <v>Photo Link</v>
      </c>
      <c r="Q11423" s="7" t="str">
        <f>HYPERLINK("http://data.mapchannels.com/dualmaps6/map.htm?lat=39.481195&amp;lng=-84.417037", "Map Channel Link")</f>
        <v>Map Channel Link</v>
      </c>
    </row>
    <row r="11424" spans="1:17" hidden="1" x14ac:dyDescent="0.25">
      <c r="A11424" t="s">
        <v>10537</v>
      </c>
      <c r="B11424" t="s">
        <v>10538</v>
      </c>
      <c r="C11424" t="s">
        <v>2303</v>
      </c>
      <c r="D11424">
        <v>18.286000000000001</v>
      </c>
      <c r="E11424" t="s">
        <v>17760</v>
      </c>
      <c r="F11424" t="s">
        <v>10557</v>
      </c>
      <c r="G11424" s="6">
        <v>43337.542164351849</v>
      </c>
      <c r="H11424" t="s">
        <v>16485</v>
      </c>
      <c r="I11424" t="s">
        <v>44</v>
      </c>
      <c r="J11424"/>
      <c r="K11424" t="s">
        <v>124</v>
      </c>
      <c r="M11424"/>
      <c r="N11424" t="s">
        <v>16528</v>
      </c>
      <c r="P11424" s="7" t="str">
        <f>HYPERLINK("https://collectormobile.dot.state.oh.us/arcgis/rest/services/ADAROW/ADA_ROW_Inventory_Image_Viewer/MapServer/0/1986/attachments/", "Photo Link")</f>
        <v>Photo Link</v>
      </c>
      <c r="Q11424" s="7" t="str">
        <f>HYPERLINK("http://data.mapchannels.com/dualmaps6/map.htm?lat=39.481255&amp;lng=-84.416545", "Map Channel Link")</f>
        <v>Map Channel Link</v>
      </c>
    </row>
    <row r="11425" spans="1:17" hidden="1" x14ac:dyDescent="0.25">
      <c r="A11425" t="s">
        <v>10537</v>
      </c>
      <c r="B11425" t="s">
        <v>10538</v>
      </c>
      <c r="C11425" t="s">
        <v>2303</v>
      </c>
      <c r="D11425">
        <v>18.382999999999999</v>
      </c>
      <c r="E11425" t="s">
        <v>17761</v>
      </c>
      <c r="F11425" t="s">
        <v>10580</v>
      </c>
      <c r="G11425" s="6">
        <v>43348.660405092603</v>
      </c>
      <c r="H11425" t="s">
        <v>16485</v>
      </c>
      <c r="I11425" t="s">
        <v>44</v>
      </c>
      <c r="J11425"/>
      <c r="K11425" t="s">
        <v>124</v>
      </c>
      <c r="M11425"/>
      <c r="N11425" t="s">
        <v>16513</v>
      </c>
      <c r="O11425" t="s">
        <v>17762</v>
      </c>
      <c r="P11425" s="7" t="str">
        <f>HYPERLINK("https://collectormobile.dot.state.oh.us/arcgis/rest/services/ADAROW/ADA_ROW_Inventory_Image_Viewer/MapServer/0/2015/attachments/", "Photo Link")</f>
        <v>Photo Link</v>
      </c>
      <c r="Q11425" s="7" t="str">
        <f>HYPERLINK("http://data.mapchannels.com/dualmaps6/map.htm?lat=39.481188&amp;lng=-84.414780", "Map Channel Link")</f>
        <v>Map Channel Link</v>
      </c>
    </row>
    <row r="11426" spans="1:17" hidden="1" x14ac:dyDescent="0.25">
      <c r="A11426" t="s">
        <v>10537</v>
      </c>
      <c r="B11426" t="s">
        <v>10538</v>
      </c>
      <c r="C11426" t="s">
        <v>3837</v>
      </c>
      <c r="D11426">
        <v>7.3129999999999997</v>
      </c>
      <c r="E11426" t="s">
        <v>17763</v>
      </c>
      <c r="F11426" t="s">
        <v>10554</v>
      </c>
      <c r="G11426" s="6">
        <v>43323.512627314813</v>
      </c>
      <c r="H11426" t="s">
        <v>16485</v>
      </c>
      <c r="I11426" t="s">
        <v>44</v>
      </c>
      <c r="J11426"/>
      <c r="K11426" t="s">
        <v>124</v>
      </c>
      <c r="M11426"/>
      <c r="N11426" t="s">
        <v>16563</v>
      </c>
      <c r="P11426" s="7" t="str">
        <f>HYPERLINK("https://collectormobile.dot.state.oh.us/arcgis/rest/services/ADAROW/ADA_ROW_Inventory_Image_Viewer/MapServer/0/1990/attachments/", "Photo Link")</f>
        <v>Photo Link</v>
      </c>
      <c r="Q11426" s="7" t="str">
        <f>HYPERLINK("http://data.mapchannels.com/dualmaps6/map.htm?lat=39.328214&amp;lng=-84.717639", "Map Channel Link")</f>
        <v>Map Channel Link</v>
      </c>
    </row>
    <row r="11427" spans="1:17" hidden="1" x14ac:dyDescent="0.25">
      <c r="A11427" t="s">
        <v>10537</v>
      </c>
      <c r="B11427" t="s">
        <v>10538</v>
      </c>
      <c r="C11427" t="s">
        <v>3837</v>
      </c>
      <c r="D11427">
        <v>7.3250000000000002</v>
      </c>
      <c r="E11427" t="s">
        <v>17764</v>
      </c>
      <c r="F11427" t="s">
        <v>10554</v>
      </c>
      <c r="G11427" s="6">
        <v>43323.512245370373</v>
      </c>
      <c r="H11427" t="s">
        <v>16485</v>
      </c>
      <c r="I11427" t="s">
        <v>44</v>
      </c>
      <c r="J11427"/>
      <c r="K11427" t="s">
        <v>124</v>
      </c>
      <c r="M11427"/>
      <c r="N11427" t="s">
        <v>16570</v>
      </c>
      <c r="P11427" s="7" t="str">
        <f>HYPERLINK("https://collectormobile.dot.state.oh.us/arcgis/rest/services/ADAROW/ADA_ROW_Inventory_Image_Viewer/MapServer/0/1991/attachments/", "Photo Link")</f>
        <v>Photo Link</v>
      </c>
      <c r="Q11427" s="7" t="str">
        <f>HYPERLINK("http://data.mapchannels.com/dualmaps6/map.htm?lat=39.328149&amp;lng=-84.717440", "Map Channel Link")</f>
        <v>Map Channel Link</v>
      </c>
    </row>
    <row r="11428" spans="1:17" hidden="1" x14ac:dyDescent="0.25">
      <c r="A11428" t="s">
        <v>10537</v>
      </c>
      <c r="B11428" t="s">
        <v>10538</v>
      </c>
      <c r="C11428" t="s">
        <v>3837</v>
      </c>
      <c r="D11428">
        <v>7.5110000000000001</v>
      </c>
      <c r="E11428" t="s">
        <v>17765</v>
      </c>
      <c r="F11428" t="s">
        <v>10554</v>
      </c>
      <c r="G11428" s="6">
        <v>43323.515613425923</v>
      </c>
      <c r="H11428" t="s">
        <v>16485</v>
      </c>
      <c r="I11428" t="s">
        <v>44</v>
      </c>
      <c r="J11428"/>
      <c r="K11428" t="s">
        <v>38</v>
      </c>
      <c r="M11428"/>
      <c r="N11428" t="s">
        <v>16493</v>
      </c>
      <c r="P11428" s="7" t="str">
        <f>HYPERLINK("https://collectormobile.dot.state.oh.us/arcgis/rest/services/ADAROW/ADA_ROW_Inventory_Image_Viewer/MapServer/0/1992/attachments/", "Photo Link")</f>
        <v>Photo Link</v>
      </c>
      <c r="Q11428" s="7" t="str">
        <f>HYPERLINK("http://data.mapchannels.com/dualmaps6/map.htm?lat=39.326477&amp;lng=-84.714776", "Map Channel Link")</f>
        <v>Map Channel Link</v>
      </c>
    </row>
    <row r="11429" spans="1:17" hidden="1" x14ac:dyDescent="0.25">
      <c r="A11429" t="s">
        <v>10537</v>
      </c>
      <c r="B11429" t="s">
        <v>10538</v>
      </c>
      <c r="C11429" t="s">
        <v>3837</v>
      </c>
      <c r="D11429">
        <v>7.6749999999999998</v>
      </c>
      <c r="E11429" t="s">
        <v>17766</v>
      </c>
      <c r="F11429" t="s">
        <v>10554</v>
      </c>
      <c r="G11429" s="6">
        <v>43323.532557870371</v>
      </c>
      <c r="H11429" t="s">
        <v>16485</v>
      </c>
      <c r="I11429" t="s">
        <v>44</v>
      </c>
      <c r="J11429"/>
      <c r="K11429" t="s">
        <v>28</v>
      </c>
      <c r="M11429"/>
      <c r="N11429" t="s">
        <v>16519</v>
      </c>
      <c r="P11429" s="7" t="str">
        <f>HYPERLINK("https://collectormobile.dot.state.oh.us/arcgis/rest/services/ADAROW/ADA_ROW_Inventory_Image_Viewer/MapServer/0/1964/attachments/", "Photo Link")</f>
        <v>Photo Link</v>
      </c>
      <c r="Q11429" s="7" t="str">
        <f>HYPERLINK("http://data.mapchannels.com/dualmaps6/map.htm?lat=39.324986&amp;lng=-84.712385", "Map Channel Link")</f>
        <v>Map Channel Link</v>
      </c>
    </row>
    <row r="11430" spans="1:17" hidden="1" x14ac:dyDescent="0.25">
      <c r="A11430" t="s">
        <v>10537</v>
      </c>
      <c r="B11430" t="s">
        <v>10538</v>
      </c>
      <c r="C11430" t="s">
        <v>3837</v>
      </c>
      <c r="D11430">
        <v>7.6989999999999998</v>
      </c>
      <c r="E11430" t="s">
        <v>17767</v>
      </c>
      <c r="F11430" t="s">
        <v>10554</v>
      </c>
      <c r="G11430" s="6">
        <v>43323.535162037027</v>
      </c>
      <c r="H11430" t="s">
        <v>16485</v>
      </c>
      <c r="I11430" t="s">
        <v>44</v>
      </c>
      <c r="J11430"/>
      <c r="K11430" t="s">
        <v>124</v>
      </c>
      <c r="M11430"/>
      <c r="N11430" t="s">
        <v>16563</v>
      </c>
      <c r="P11430" s="7" t="str">
        <f>HYPERLINK("https://collectormobile.dot.state.oh.us/arcgis/rest/services/ADAROW/ADA_ROW_Inventory_Image_Viewer/MapServer/0/1965/attachments/", "Photo Link")</f>
        <v>Photo Link</v>
      </c>
      <c r="Q11430" s="7" t="str">
        <f>HYPERLINK("http://data.mapchannels.com/dualmaps6/map.htm?lat=39.324649&amp;lng=-84.712175", "Map Channel Link")</f>
        <v>Map Channel Link</v>
      </c>
    </row>
    <row r="11431" spans="1:17" hidden="1" x14ac:dyDescent="0.25">
      <c r="A11431" t="s">
        <v>10537</v>
      </c>
      <c r="B11431" t="s">
        <v>10538</v>
      </c>
      <c r="C11431" t="s">
        <v>3837</v>
      </c>
      <c r="D11431">
        <v>7.7169999999999996</v>
      </c>
      <c r="E11431" t="s">
        <v>17768</v>
      </c>
      <c r="F11431" t="s">
        <v>10554</v>
      </c>
      <c r="G11431" s="6">
        <v>43323.536817129629</v>
      </c>
      <c r="H11431" t="s">
        <v>16485</v>
      </c>
      <c r="I11431" t="s">
        <v>44</v>
      </c>
      <c r="J11431"/>
      <c r="K11431" t="s">
        <v>124</v>
      </c>
      <c r="M11431"/>
      <c r="N11431" t="s">
        <v>16486</v>
      </c>
      <c r="P11431" s="7" t="str">
        <f>HYPERLINK("https://collectormobile.dot.state.oh.us/arcgis/rest/services/ADAROW/ADA_ROW_Inventory_Image_Viewer/MapServer/0/2017/attachments/", "Photo Link")</f>
        <v>Photo Link</v>
      </c>
      <c r="Q11431" s="7" t="str">
        <f>HYPERLINK("http://data.mapchannels.com/dualmaps6/map.htm?lat=39.324477&amp;lng=-84.711918", "Map Channel Link")</f>
        <v>Map Channel Link</v>
      </c>
    </row>
    <row r="11432" spans="1:17" hidden="1" x14ac:dyDescent="0.25">
      <c r="A11432" t="s">
        <v>10537</v>
      </c>
      <c r="B11432" t="s">
        <v>10538</v>
      </c>
      <c r="C11432" t="s">
        <v>3837</v>
      </c>
      <c r="D11432">
        <v>11.446</v>
      </c>
      <c r="E11432" t="s">
        <v>17769</v>
      </c>
      <c r="F11432" t="s">
        <v>10554</v>
      </c>
      <c r="G11432" s="6">
        <v>43323.582280092603</v>
      </c>
      <c r="H11432" t="s">
        <v>16485</v>
      </c>
      <c r="I11432" t="s">
        <v>44</v>
      </c>
      <c r="J11432"/>
      <c r="K11432" t="s">
        <v>28</v>
      </c>
      <c r="M11432"/>
      <c r="N11432" t="s">
        <v>16493</v>
      </c>
      <c r="P11432" s="7" t="str">
        <f>HYPERLINK("https://collectormobile.dot.state.oh.us/arcgis/rest/services/ADAROW/ADA_ROW_Inventory_Image_Viewer/MapServer/0/2036/attachments/", "Photo Link")</f>
        <v>Photo Link</v>
      </c>
      <c r="Q11432" s="7" t="str">
        <f>HYPERLINK("http://data.mapchannels.com/dualmaps6/map.htm?lat=39.312511&amp;lng=-84.650625", "Map Channel Link")</f>
        <v>Map Channel Link</v>
      </c>
    </row>
    <row r="11433" spans="1:17" hidden="1" x14ac:dyDescent="0.25">
      <c r="A11433" t="s">
        <v>10537</v>
      </c>
      <c r="B11433" t="s">
        <v>10538</v>
      </c>
      <c r="C11433" t="s">
        <v>3837</v>
      </c>
      <c r="D11433">
        <v>11.477</v>
      </c>
      <c r="E11433" t="s">
        <v>17770</v>
      </c>
      <c r="F11433" t="s">
        <v>10554</v>
      </c>
      <c r="G11433" s="6">
        <v>43323.593344907407</v>
      </c>
      <c r="H11433" t="s">
        <v>16485</v>
      </c>
      <c r="I11433" t="s">
        <v>44</v>
      </c>
      <c r="J11433"/>
      <c r="K11433" t="s">
        <v>28</v>
      </c>
      <c r="M11433"/>
      <c r="N11433" t="s">
        <v>16493</v>
      </c>
      <c r="P11433" s="7" t="str">
        <f>HYPERLINK("https://collectormobile.dot.state.oh.us/arcgis/rest/services/ADAROW/ADA_ROW_Inventory_Image_Viewer/MapServer/0/2037/attachments/", "Photo Link")</f>
        <v>Photo Link</v>
      </c>
      <c r="Q11433" s="7" t="str">
        <f>HYPERLINK("http://data.mapchannels.com/dualmaps6/map.htm?lat=39.312541&amp;lng=-84.650358", "Map Channel Link")</f>
        <v>Map Channel Link</v>
      </c>
    </row>
    <row r="11434" spans="1:17" hidden="1" x14ac:dyDescent="0.25">
      <c r="A11434" t="s">
        <v>10537</v>
      </c>
      <c r="B11434" t="s">
        <v>10538</v>
      </c>
      <c r="C11434" t="s">
        <v>1395</v>
      </c>
      <c r="D11434">
        <v>0.04</v>
      </c>
      <c r="E11434" t="s">
        <v>17771</v>
      </c>
      <c r="F11434" t="s">
        <v>10557</v>
      </c>
      <c r="G11434" s="6">
        <v>43337.531180555547</v>
      </c>
      <c r="H11434" t="s">
        <v>16485</v>
      </c>
      <c r="I11434" t="s">
        <v>44</v>
      </c>
      <c r="J11434"/>
      <c r="K11434" t="s">
        <v>124</v>
      </c>
      <c r="M11434"/>
      <c r="N11434" t="s">
        <v>16486</v>
      </c>
      <c r="O11434" t="s">
        <v>17772</v>
      </c>
      <c r="P11434" s="7" t="str">
        <f>HYPERLINK("https://collectormobile.dot.state.oh.us/arcgis/rest/services/ADAROW/ADA_ROW_Inventory_Image_Viewer/MapServer/0/2016/attachments/", "Photo Link")</f>
        <v>Photo Link</v>
      </c>
      <c r="Q11434" s="7" t="str">
        <f>HYPERLINK("http://data.mapchannels.com/dualmaps6/map.htm?lat=39.481204&amp;lng=-84.414491", "Map Channel Link")</f>
        <v>Map Channel Link</v>
      </c>
    </row>
    <row r="11435" spans="1:17" hidden="1" x14ac:dyDescent="0.25">
      <c r="A11435" t="s">
        <v>10537</v>
      </c>
      <c r="B11435" t="s">
        <v>10538</v>
      </c>
      <c r="C11435" t="s">
        <v>1395</v>
      </c>
      <c r="D11435">
        <v>8.5000000000000006E-2</v>
      </c>
      <c r="E11435" t="s">
        <v>17773</v>
      </c>
      <c r="F11435" t="s">
        <v>10557</v>
      </c>
      <c r="G11435" s="6">
        <v>43337.516215277778</v>
      </c>
      <c r="H11435" t="s">
        <v>16485</v>
      </c>
      <c r="I11435" t="s">
        <v>44</v>
      </c>
      <c r="J11435"/>
      <c r="K11435" t="s">
        <v>124</v>
      </c>
      <c r="M11435"/>
      <c r="N11435" t="s">
        <v>16486</v>
      </c>
      <c r="O11435" t="s">
        <v>17774</v>
      </c>
      <c r="P11435" s="7" t="str">
        <f>HYPERLINK("https://collectormobile.dot.state.oh.us/arcgis/rest/services/ADAROW/ADA_ROW_Inventory_Image_Viewer/MapServer/0/1963/attachments/", "Photo Link")</f>
        <v>Photo Link</v>
      </c>
      <c r="Q11435" s="7" t="str">
        <f>HYPERLINK("http://data.mapchannels.com/dualmaps6/map.htm?lat=39.481068&amp;lng=-84.413690", "Map Channel Link")</f>
        <v>Map Channel Link</v>
      </c>
    </row>
    <row r="11436" spans="1:17" hidden="1" x14ac:dyDescent="0.25">
      <c r="A11436" t="s">
        <v>10537</v>
      </c>
      <c r="B11436" t="s">
        <v>10538</v>
      </c>
      <c r="C11436" t="s">
        <v>2520</v>
      </c>
      <c r="D11436">
        <v>3.49</v>
      </c>
      <c r="E11436" t="s">
        <v>17775</v>
      </c>
      <c r="F11436" t="s">
        <v>10554</v>
      </c>
      <c r="G11436" s="6">
        <v>43323.522557870368</v>
      </c>
      <c r="H11436" t="s">
        <v>16485</v>
      </c>
      <c r="I11436" t="s">
        <v>44</v>
      </c>
      <c r="J11436"/>
      <c r="K11436" t="s">
        <v>38</v>
      </c>
      <c r="M11436"/>
      <c r="N11436" t="s">
        <v>16493</v>
      </c>
      <c r="P11436" s="7" t="str">
        <f>HYPERLINK("https://collectormobile.dot.state.oh.us/arcgis/rest/services/ADAROW/ADA_ROW_Inventory_Image_Viewer/MapServer/0/55972/attachments/", "Photo Link")</f>
        <v>Photo Link</v>
      </c>
      <c r="Q11436" s="7" t="str">
        <f>HYPERLINK("http://data.mapchannels.com/dualmaps6/map.htm?lat=39.326328&amp;lng=-84.714575", "Map Channel Link")</f>
        <v>Map Channel Link</v>
      </c>
    </row>
    <row r="11437" spans="1:17" hidden="1" x14ac:dyDescent="0.25">
      <c r="A11437" t="s">
        <v>10537</v>
      </c>
      <c r="B11437" t="s">
        <v>10538</v>
      </c>
      <c r="C11437" t="s">
        <v>10608</v>
      </c>
      <c r="D11437">
        <v>0.30399999999999999</v>
      </c>
      <c r="E11437" t="s">
        <v>17776</v>
      </c>
      <c r="F11437" t="s">
        <v>10554</v>
      </c>
      <c r="G11437" s="6">
        <v>43301.705347222232</v>
      </c>
      <c r="H11437" t="s">
        <v>16485</v>
      </c>
      <c r="I11437" t="s">
        <v>44</v>
      </c>
      <c r="J11437"/>
      <c r="K11437" t="s">
        <v>124</v>
      </c>
      <c r="M11437"/>
      <c r="N11437" t="s">
        <v>16493</v>
      </c>
      <c r="P11437" s="7" t="str">
        <f>HYPERLINK("https://collectormobile.dot.state.oh.us/arcgis/rest/services/ADAROW/ADA_ROW_Inventory_Image_Viewer/MapServer/0/32452/attachments/", "Photo Link")</f>
        <v>Photo Link</v>
      </c>
      <c r="Q11437" s="7" t="str">
        <f>HYPERLINK("http://data.mapchannels.com/dualmaps6/map.htm?lat=39.563298&amp;lng=-84.638909", "Map Channel Link")</f>
        <v>Map Channel Link</v>
      </c>
    </row>
    <row r="11438" spans="1:17" hidden="1" x14ac:dyDescent="0.25">
      <c r="A11438" t="s">
        <v>10537</v>
      </c>
      <c r="B11438" t="s">
        <v>10538</v>
      </c>
      <c r="C11438" t="s">
        <v>10608</v>
      </c>
      <c r="D11438">
        <v>0.318</v>
      </c>
      <c r="E11438" t="s">
        <v>17777</v>
      </c>
      <c r="F11438" t="s">
        <v>10554</v>
      </c>
      <c r="G11438" s="6">
        <v>43301.699189814812</v>
      </c>
      <c r="H11438" t="s">
        <v>16485</v>
      </c>
      <c r="I11438" t="s">
        <v>44</v>
      </c>
      <c r="J11438"/>
      <c r="K11438" t="s">
        <v>28</v>
      </c>
      <c r="M11438"/>
      <c r="N11438" t="s">
        <v>16493</v>
      </c>
      <c r="P11438" s="7" t="str">
        <f>HYPERLINK("https://collectormobile.dot.state.oh.us/arcgis/rest/services/ADAROW/ADA_ROW_Inventory_Image_Viewer/MapServer/0/32851/attachments/", "Photo Link")</f>
        <v>Photo Link</v>
      </c>
      <c r="Q11438" s="7" t="str">
        <f>HYPERLINK("http://data.mapchannels.com/dualmaps6/map.htm?lat=39.563106&amp;lng=-84.638898", "Map Channel Link")</f>
        <v>Map Channel Link</v>
      </c>
    </row>
    <row r="11439" spans="1:17" hidden="1" x14ac:dyDescent="0.25">
      <c r="A11439" t="s">
        <v>10537</v>
      </c>
      <c r="B11439" t="s">
        <v>10538</v>
      </c>
      <c r="C11439" t="s">
        <v>10608</v>
      </c>
      <c r="D11439">
        <v>0.435</v>
      </c>
      <c r="E11439" t="s">
        <v>17778</v>
      </c>
      <c r="F11439" t="s">
        <v>10554</v>
      </c>
      <c r="G11439" s="6">
        <v>43301.671770833331</v>
      </c>
      <c r="H11439" t="s">
        <v>16485</v>
      </c>
      <c r="I11439" t="s">
        <v>44</v>
      </c>
      <c r="J11439"/>
      <c r="K11439" t="s">
        <v>38</v>
      </c>
      <c r="M11439"/>
      <c r="N11439" t="s">
        <v>16493</v>
      </c>
      <c r="P11439" s="7" t="str">
        <f>HYPERLINK("https://collectormobile.dot.state.oh.us/arcgis/rest/services/ADAROW/ADA_ROW_Inventory_Image_Viewer/MapServer/0/32451/attachments/", "Photo Link")</f>
        <v>Photo Link</v>
      </c>
      <c r="Q11439" s="7" t="str">
        <f>HYPERLINK("http://data.mapchannels.com/dualmaps6/map.htm?lat=39.561433&amp;lng=-84.638476", "Map Channel Link")</f>
        <v>Map Channel Link</v>
      </c>
    </row>
    <row r="11440" spans="1:17" hidden="1" x14ac:dyDescent="0.25">
      <c r="A11440" t="s">
        <v>10537</v>
      </c>
      <c r="B11440" t="s">
        <v>10538</v>
      </c>
      <c r="C11440" t="s">
        <v>5058</v>
      </c>
      <c r="D11440">
        <v>4.12</v>
      </c>
      <c r="E11440" t="s">
        <v>17779</v>
      </c>
      <c r="F11440" t="s">
        <v>10540</v>
      </c>
      <c r="G11440" s="6">
        <v>43316.498124999998</v>
      </c>
      <c r="H11440" t="s">
        <v>16485</v>
      </c>
      <c r="I11440" t="s">
        <v>44</v>
      </c>
      <c r="J11440"/>
      <c r="K11440" t="s">
        <v>28</v>
      </c>
      <c r="M11440"/>
      <c r="N11440" t="s">
        <v>16493</v>
      </c>
      <c r="P11440" s="7" t="str">
        <f>HYPERLINK("https://collectormobile.dot.state.oh.us/arcgis/rest/services/ADAROW/ADA_ROW_Inventory_Image_Viewer/MapServer/0/1998/attachments/", "Photo Link")</f>
        <v>Photo Link</v>
      </c>
      <c r="Q11440" s="7" t="str">
        <f>HYPERLINK("http://data.mapchannels.com/dualmaps6/map.htm?lat=39.362471&amp;lng=-84.460501", "Map Channel Link")</f>
        <v>Map Channel Link</v>
      </c>
    </row>
    <row r="11441" spans="1:17" hidden="1" x14ac:dyDescent="0.25">
      <c r="A11441" t="s">
        <v>10537</v>
      </c>
      <c r="B11441" t="s">
        <v>10538</v>
      </c>
      <c r="C11441" t="s">
        <v>10644</v>
      </c>
      <c r="D11441">
        <v>6.0000000000000001E-3</v>
      </c>
      <c r="E11441" t="s">
        <v>17780</v>
      </c>
      <c r="F11441" t="s">
        <v>10554</v>
      </c>
      <c r="G11441" s="6">
        <v>43323.597083333327</v>
      </c>
      <c r="H11441" t="s">
        <v>16485</v>
      </c>
      <c r="I11441" t="s">
        <v>44</v>
      </c>
      <c r="J11441"/>
      <c r="K11441"/>
      <c r="M11441"/>
      <c r="N11441" t="s">
        <v>16493</v>
      </c>
      <c r="P11441" s="7" t="str">
        <f>HYPERLINK("https://collectormobile.dot.state.oh.us/arcgis/rest/services/ADAROW/ADA_ROW_Inventory_Image_Viewer/MapServer/0/1967/attachments/", "Photo Link")</f>
        <v>Photo Link</v>
      </c>
      <c r="Q11441" s="7" t="str">
        <f>HYPERLINK("http://data.mapchannels.com/dualmaps6/map.htm?lat=39.313651&amp;lng=-84.649043", "Map Channel Link")</f>
        <v>Map Channel Link</v>
      </c>
    </row>
    <row r="11442" spans="1:17" hidden="1" x14ac:dyDescent="0.25">
      <c r="A11442" t="s">
        <v>10537</v>
      </c>
      <c r="B11442" t="s">
        <v>10538</v>
      </c>
      <c r="C11442" t="s">
        <v>10644</v>
      </c>
      <c r="D11442">
        <v>6.0000000000000001E-3</v>
      </c>
      <c r="E11442" t="s">
        <v>17781</v>
      </c>
      <c r="F11442" t="s">
        <v>10554</v>
      </c>
      <c r="G11442" s="6">
        <v>43323.598124999997</v>
      </c>
      <c r="H11442" t="s">
        <v>16485</v>
      </c>
      <c r="I11442" t="s">
        <v>44</v>
      </c>
      <c r="J11442"/>
      <c r="K11442" t="s">
        <v>28</v>
      </c>
      <c r="M11442"/>
      <c r="N11442" t="s">
        <v>16493</v>
      </c>
      <c r="P11442" s="7" t="str">
        <f>HYPERLINK("https://collectormobile.dot.state.oh.us/arcgis/rest/services/ADAROW/ADA_ROW_Inventory_Image_Viewer/MapServer/0/1996/attachments/", "Photo Link")</f>
        <v>Photo Link</v>
      </c>
      <c r="Q11442" s="7" t="str">
        <f>HYPERLINK("http://data.mapchannels.com/dualmaps6/map.htm?lat=39.313740&amp;lng=-84.648937", "Map Channel Link")</f>
        <v>Map Channel Link</v>
      </c>
    </row>
    <row r="11443" spans="1:17" hidden="1" x14ac:dyDescent="0.25">
      <c r="A11443" t="s">
        <v>10537</v>
      </c>
      <c r="B11443" t="s">
        <v>10693</v>
      </c>
      <c r="C11443" t="s">
        <v>4360</v>
      </c>
      <c r="D11443">
        <v>1.9E-2</v>
      </c>
      <c r="E11443" t="s">
        <v>17782</v>
      </c>
      <c r="F11443" t="s">
        <v>10833</v>
      </c>
      <c r="G11443" s="6">
        <v>43288.73201388889</v>
      </c>
      <c r="H11443" t="s">
        <v>16485</v>
      </c>
      <c r="I11443" t="s">
        <v>44</v>
      </c>
      <c r="J11443"/>
      <c r="K11443" t="s">
        <v>38</v>
      </c>
      <c r="M11443"/>
      <c r="N11443" t="s">
        <v>16493</v>
      </c>
      <c r="P11443" s="7" t="str">
        <f>HYPERLINK("https://collectormobile.dot.state.oh.us/arcgis/rest/services/ADAROW/ADA_ROW_Inventory_Image_Viewer/MapServer/0/2056/attachments/", "Photo Link")</f>
        <v>Photo Link</v>
      </c>
      <c r="Q11443" s="7" t="str">
        <f>HYPERLINK("http://data.mapchannels.com/dualmaps6/map.htm?lat=39.038241&amp;lng=-84.231603", "Map Channel Link")</f>
        <v>Map Channel Link</v>
      </c>
    </row>
    <row r="11444" spans="1:17" hidden="1" x14ac:dyDescent="0.25">
      <c r="A11444" t="s">
        <v>10537</v>
      </c>
      <c r="B11444" t="s">
        <v>10693</v>
      </c>
      <c r="C11444" t="s">
        <v>4958</v>
      </c>
      <c r="D11444">
        <v>4.8639999999999999</v>
      </c>
      <c r="E11444" t="s">
        <v>17783</v>
      </c>
      <c r="F11444" t="s">
        <v>10561</v>
      </c>
      <c r="G11444" s="6">
        <v>43274.711736111109</v>
      </c>
      <c r="H11444" t="s">
        <v>16485</v>
      </c>
      <c r="I11444" t="s">
        <v>44</v>
      </c>
      <c r="J11444"/>
      <c r="K11444" t="s">
        <v>28</v>
      </c>
      <c r="M11444"/>
      <c r="N11444" t="s">
        <v>16493</v>
      </c>
      <c r="P11444" s="7" t="str">
        <f>HYPERLINK("https://collectormobile.dot.state.oh.us/arcgis/rest/services/ADAROW/ADA_ROW_Inventory_Image_Viewer/MapServer/0/2027/attachments/", "Photo Link")</f>
        <v>Photo Link</v>
      </c>
      <c r="Q11444" s="7" t="str">
        <f>HYPERLINK("http://data.mapchannels.com/dualmaps6/map.htm?lat=39.202894&amp;lng=-84.221259", "Map Channel Link")</f>
        <v>Map Channel Link</v>
      </c>
    </row>
    <row r="11445" spans="1:17" hidden="1" x14ac:dyDescent="0.25">
      <c r="A11445" t="s">
        <v>10537</v>
      </c>
      <c r="B11445" t="s">
        <v>10693</v>
      </c>
      <c r="C11445" t="s">
        <v>1591</v>
      </c>
      <c r="D11445">
        <v>1.823</v>
      </c>
      <c r="E11445" t="s">
        <v>17784</v>
      </c>
      <c r="F11445" t="s">
        <v>10540</v>
      </c>
      <c r="G11445" s="6">
        <v>43274.695763888893</v>
      </c>
      <c r="H11445" t="s">
        <v>16485</v>
      </c>
      <c r="I11445" t="s">
        <v>44</v>
      </c>
      <c r="J11445"/>
      <c r="K11445" t="s">
        <v>28</v>
      </c>
      <c r="M11445"/>
      <c r="N11445" t="s">
        <v>16493</v>
      </c>
      <c r="P11445" s="7" t="str">
        <f>HYPERLINK("https://collectormobile.dot.state.oh.us/arcgis/rest/services/ADAROW/ADA_ROW_Inventory_Image_Viewer/MapServer/0/12959/attachments/", "Photo Link")</f>
        <v>Photo Link</v>
      </c>
      <c r="Q11445" s="7" t="str">
        <f>HYPERLINK("http://data.mapchannels.com/dualmaps6/map.htm?lat=39.199542&amp;lng=-84.226000", "Map Channel Link")</f>
        <v>Map Channel Link</v>
      </c>
    </row>
    <row r="11446" spans="1:17" hidden="1" x14ac:dyDescent="0.25">
      <c r="A11446" t="s">
        <v>10537</v>
      </c>
      <c r="B11446" t="s">
        <v>10693</v>
      </c>
      <c r="C11446" t="s">
        <v>70</v>
      </c>
      <c r="D11446">
        <v>3.2000000000000001E-2</v>
      </c>
      <c r="E11446" t="s">
        <v>17785</v>
      </c>
      <c r="F11446" t="s">
        <v>10784</v>
      </c>
      <c r="G11446" s="6">
        <v>43818.797650462962</v>
      </c>
      <c r="H11446" t="s">
        <v>16485</v>
      </c>
      <c r="I11446" t="s">
        <v>44</v>
      </c>
      <c r="J11446"/>
      <c r="K11446" t="s">
        <v>38</v>
      </c>
      <c r="M11446"/>
      <c r="N11446" t="s">
        <v>16551</v>
      </c>
      <c r="P11446" s="7" t="str">
        <f>HYPERLINK("https://collectormobile.dot.state.oh.us/arcgis/rest/services/ADAROW/ADA_ROW_Inventory_Image_Viewer/MapServer/0/89349/attachments/", "Photo Link")</f>
        <v>Photo Link</v>
      </c>
      <c r="Q11446" s="7" t="str">
        <f>HYPERLINK("http://data.mapchannels.com/dualmaps6/map.htm?lat=39.030642&amp;lng=-84.220560", "Map Channel Link")</f>
        <v>Map Channel Link</v>
      </c>
    </row>
    <row r="11447" spans="1:17" hidden="1" x14ac:dyDescent="0.25">
      <c r="A11447" t="s">
        <v>10537</v>
      </c>
      <c r="B11447" t="s">
        <v>10693</v>
      </c>
      <c r="C11447" t="s">
        <v>1596</v>
      </c>
      <c r="D11447">
        <v>3.28</v>
      </c>
      <c r="E11447" t="s">
        <v>17786</v>
      </c>
      <c r="F11447" t="s">
        <v>10561</v>
      </c>
      <c r="G11447" s="6">
        <v>43274.516956018517</v>
      </c>
      <c r="H11447" t="s">
        <v>16485</v>
      </c>
      <c r="I11447" t="s">
        <v>44</v>
      </c>
      <c r="J11447"/>
      <c r="K11447"/>
      <c r="M11447"/>
      <c r="N11447" t="s">
        <v>16493</v>
      </c>
      <c r="P11447" s="7" t="str">
        <f>HYPERLINK("https://collectormobile.dot.state.oh.us/arcgis/rest/services/ADAROW/ADA_ROW_Inventory_Image_Viewer/MapServer/0/1999/attachments/", "Photo Link")</f>
        <v>Photo Link</v>
      </c>
      <c r="Q11447" s="7" t="str">
        <f>HYPERLINK("http://data.mapchannels.com/dualmaps6/map.htm?lat=39.195601&amp;lng=-84.234182", "Map Channel Link")</f>
        <v>Map Channel Link</v>
      </c>
    </row>
    <row r="11448" spans="1:17" hidden="1" x14ac:dyDescent="0.25">
      <c r="A11448" t="s">
        <v>10537</v>
      </c>
      <c r="B11448" t="s">
        <v>10693</v>
      </c>
      <c r="C11448" t="s">
        <v>1596</v>
      </c>
      <c r="D11448">
        <v>3.4129999999999998</v>
      </c>
      <c r="E11448" t="s">
        <v>17787</v>
      </c>
      <c r="F11448" t="s">
        <v>10540</v>
      </c>
      <c r="G11448" s="6">
        <v>43274.555266203701</v>
      </c>
      <c r="H11448" t="s">
        <v>16485</v>
      </c>
      <c r="I11448" t="s">
        <v>44</v>
      </c>
      <c r="J11448"/>
      <c r="K11448"/>
      <c r="M11448"/>
      <c r="N11448" t="s">
        <v>16493</v>
      </c>
      <c r="P11448" s="7" t="str">
        <f>HYPERLINK("https://collectormobile.dot.state.oh.us/arcgis/rest/services/ADAROW/ADA_ROW_Inventory_Image_Viewer/MapServer/0/2041/attachments/", "Photo Link")</f>
        <v>Photo Link</v>
      </c>
      <c r="Q11448" s="7" t="str">
        <f>HYPERLINK("http://data.mapchannels.com/dualmaps6/map.htm?lat=39.196386&amp;lng=-84.231936", "Map Channel Link")</f>
        <v>Map Channel Link</v>
      </c>
    </row>
    <row r="11449" spans="1:17" hidden="1" x14ac:dyDescent="0.25">
      <c r="A11449" t="s">
        <v>10537</v>
      </c>
      <c r="B11449" t="s">
        <v>10693</v>
      </c>
      <c r="C11449" t="s">
        <v>1596</v>
      </c>
      <c r="D11449">
        <v>3.44</v>
      </c>
      <c r="E11449" t="s">
        <v>17788</v>
      </c>
      <c r="F11449" t="s">
        <v>10563</v>
      </c>
      <c r="G11449" s="6">
        <v>43288.615300925929</v>
      </c>
      <c r="H11449" t="s">
        <v>16485</v>
      </c>
      <c r="I11449" t="s">
        <v>44</v>
      </c>
      <c r="J11449"/>
      <c r="K11449"/>
      <c r="M11449"/>
      <c r="N11449" t="s">
        <v>16493</v>
      </c>
      <c r="O11449"/>
      <c r="P11449" s="7" t="str">
        <f>HYPERLINK("https://collectormobile.dot.state.oh.us/arcgis/rest/services/ADAROW/ADA_ROW_Inventory_Image_Viewer/MapServer/0/2042/attachments/", "Photo Link")</f>
        <v>Photo Link</v>
      </c>
      <c r="Q11449" s="7" t="str">
        <f>HYPERLINK("http://data.mapchannels.com/dualmaps6/map.htm?lat=39.196575&amp;lng=-84.231474", "Map Channel Link")</f>
        <v>Map Channel Link</v>
      </c>
    </row>
    <row r="11450" spans="1:17" hidden="1" x14ac:dyDescent="0.25">
      <c r="A11450" t="s">
        <v>10537</v>
      </c>
      <c r="B11450" t="s">
        <v>10693</v>
      </c>
      <c r="C11450" t="s">
        <v>1596</v>
      </c>
      <c r="D11450">
        <v>3.4409999999999998</v>
      </c>
      <c r="E11450" t="s">
        <v>17789</v>
      </c>
      <c r="F11450" t="s">
        <v>10561</v>
      </c>
      <c r="G11450" s="6">
        <v>43274.549178240741</v>
      </c>
      <c r="H11450" t="s">
        <v>16485</v>
      </c>
      <c r="I11450" t="s">
        <v>44</v>
      </c>
      <c r="J11450"/>
      <c r="K11450" t="s">
        <v>28</v>
      </c>
      <c r="M11450"/>
      <c r="N11450" t="s">
        <v>16493</v>
      </c>
      <c r="P11450" s="7" t="str">
        <f>HYPERLINK("https://collectormobile.dot.state.oh.us/arcgis/rest/services/ADAROW/ADA_ROW_Inventory_Image_Viewer/MapServer/0/2021/attachments/", "Photo Link")</f>
        <v>Photo Link</v>
      </c>
      <c r="Q11450" s="7" t="str">
        <f>HYPERLINK("http://data.mapchannels.com/dualmaps6/map.htm?lat=39.196799&amp;lng=-84.231619", "Map Channel Link")</f>
        <v>Map Channel Link</v>
      </c>
    </row>
    <row r="11451" spans="1:17" hidden="1" x14ac:dyDescent="0.25">
      <c r="A11451" t="s">
        <v>10537</v>
      </c>
      <c r="B11451" t="s">
        <v>10693</v>
      </c>
      <c r="C11451" t="s">
        <v>1596</v>
      </c>
      <c r="D11451">
        <v>3.59</v>
      </c>
      <c r="E11451" t="s">
        <v>17790</v>
      </c>
      <c r="F11451" t="s">
        <v>10540</v>
      </c>
      <c r="G11451" s="6">
        <v>43274.608263888891</v>
      </c>
      <c r="H11451" t="s">
        <v>16485</v>
      </c>
      <c r="I11451" t="s">
        <v>44</v>
      </c>
      <c r="J11451"/>
      <c r="K11451" t="s">
        <v>38</v>
      </c>
      <c r="M11451"/>
      <c r="N11451" t="s">
        <v>16493</v>
      </c>
      <c r="P11451" s="7" t="str">
        <f>HYPERLINK("https://collectormobile.dot.state.oh.us/arcgis/rest/services/ADAROW/ADA_ROW_Inventory_Image_Viewer/MapServer/0/13769/attachments/", "Photo Link")</f>
        <v>Photo Link</v>
      </c>
      <c r="Q11451" s="7" t="str">
        <f>HYPERLINK("http://data.mapchannels.com/dualmaps6/map.htm?lat=39.197968&amp;lng=-84.229337", "Map Channel Link")</f>
        <v>Map Channel Link</v>
      </c>
    </row>
    <row r="11452" spans="1:17" hidden="1" x14ac:dyDescent="0.25">
      <c r="A11452" t="s">
        <v>10537</v>
      </c>
      <c r="B11452" t="s">
        <v>10693</v>
      </c>
      <c r="C11452" t="s">
        <v>1596</v>
      </c>
      <c r="D11452">
        <v>3.609</v>
      </c>
      <c r="E11452" t="s">
        <v>17791</v>
      </c>
      <c r="F11452" t="s">
        <v>10540</v>
      </c>
      <c r="G11452" s="6">
        <v>43274.616053240738</v>
      </c>
      <c r="H11452" t="s">
        <v>16485</v>
      </c>
      <c r="I11452" t="s">
        <v>44</v>
      </c>
      <c r="J11452"/>
      <c r="K11452" t="s">
        <v>28</v>
      </c>
      <c r="M11452"/>
      <c r="N11452" t="s">
        <v>16493</v>
      </c>
      <c r="P11452" s="7" t="str">
        <f>HYPERLINK("https://collectormobile.dot.state.oh.us/arcgis/rest/services/ADAROW/ADA_ROW_Inventory_Image_Viewer/MapServer/0/12957/attachments/", "Photo Link")</f>
        <v>Photo Link</v>
      </c>
      <c r="Q11452" s="7" t="str">
        <f>HYPERLINK("http://data.mapchannels.com/dualmaps6/map.htm?lat=39.198111&amp;lng=-84.229032", "Map Channel Link")</f>
        <v>Map Channel Link</v>
      </c>
    </row>
    <row r="11453" spans="1:17" hidden="1" x14ac:dyDescent="0.25">
      <c r="A11453" t="s">
        <v>10537</v>
      </c>
      <c r="B11453" t="s">
        <v>10693</v>
      </c>
      <c r="C11453" t="s">
        <v>1596</v>
      </c>
      <c r="D11453">
        <v>3.7749999999999999</v>
      </c>
      <c r="E11453" t="s">
        <v>17792</v>
      </c>
      <c r="F11453" t="s">
        <v>10540</v>
      </c>
      <c r="G11453" s="6">
        <v>43274.686041666668</v>
      </c>
      <c r="H11453" t="s">
        <v>16485</v>
      </c>
      <c r="I11453" t="s">
        <v>44</v>
      </c>
      <c r="J11453"/>
      <c r="K11453" t="s">
        <v>38</v>
      </c>
      <c r="M11453"/>
      <c r="N11453" t="s">
        <v>16493</v>
      </c>
      <c r="P11453" s="7" t="str">
        <f>HYPERLINK("https://collectormobile.dot.state.oh.us/arcgis/rest/services/ADAROW/ADA_ROW_Inventory_Image_Viewer/MapServer/0/2001/attachments/", "Photo Link")</f>
        <v>Photo Link</v>
      </c>
      <c r="Q11453" s="7" t="str">
        <f>HYPERLINK("http://data.mapchannels.com/dualmaps6/map.htm?lat=39.199592&amp;lng=-84.226573", "Map Channel Link")</f>
        <v>Map Channel Link</v>
      </c>
    </row>
    <row r="11454" spans="1:17" hidden="1" x14ac:dyDescent="0.25">
      <c r="A11454" t="s">
        <v>10537</v>
      </c>
      <c r="B11454" t="s">
        <v>10693</v>
      </c>
      <c r="C11454" t="s">
        <v>1596</v>
      </c>
      <c r="D11454">
        <v>3.7810000000000001</v>
      </c>
      <c r="E11454" t="s">
        <v>17793</v>
      </c>
      <c r="F11454" t="s">
        <v>10540</v>
      </c>
      <c r="G11454" s="6">
        <v>43274.68546296296</v>
      </c>
      <c r="H11454" t="s">
        <v>16485</v>
      </c>
      <c r="I11454" t="s">
        <v>44</v>
      </c>
      <c r="J11454"/>
      <c r="K11454" t="s">
        <v>38</v>
      </c>
      <c r="M11454"/>
      <c r="N11454" t="s">
        <v>16493</v>
      </c>
      <c r="P11454" s="7" t="str">
        <f>HYPERLINK("https://collectormobile.dot.state.oh.us/arcgis/rest/services/ADAROW/ADA_ROW_Inventory_Image_Viewer/MapServer/0/2043/attachments/", "Photo Link")</f>
        <v>Photo Link</v>
      </c>
      <c r="Q11454" s="7" t="str">
        <f>HYPERLINK("http://data.mapchannels.com/dualmaps6/map.htm?lat=39.199652&amp;lng=-84.226477", "Map Channel Link")</f>
        <v>Map Channel Link</v>
      </c>
    </row>
    <row r="11455" spans="1:17" hidden="1" x14ac:dyDescent="0.25">
      <c r="A11455" t="s">
        <v>10537</v>
      </c>
      <c r="B11455" t="s">
        <v>10693</v>
      </c>
      <c r="C11455" t="s">
        <v>1596</v>
      </c>
      <c r="D11455">
        <v>3.7970000000000002</v>
      </c>
      <c r="E11455" t="s">
        <v>17794</v>
      </c>
      <c r="F11455" t="s">
        <v>10540</v>
      </c>
      <c r="G11455" s="6">
        <v>43274.684444444443</v>
      </c>
      <c r="H11455" t="s">
        <v>16485</v>
      </c>
      <c r="I11455" t="s">
        <v>44</v>
      </c>
      <c r="J11455"/>
      <c r="K11455" t="s">
        <v>38</v>
      </c>
      <c r="M11455"/>
      <c r="N11455" t="s">
        <v>16493</v>
      </c>
      <c r="P11455" s="7" t="str">
        <f>HYPERLINK("https://collectormobile.dot.state.oh.us/arcgis/rest/services/ADAROW/ADA_ROW_Inventory_Image_Viewer/MapServer/0/1970/attachments/", "Photo Link")</f>
        <v>Photo Link</v>
      </c>
      <c r="Q11455" s="7" t="str">
        <f>HYPERLINK("http://data.mapchannels.com/dualmaps6/map.htm?lat=39.199797&amp;lng=-84.226241", "Map Channel Link")</f>
        <v>Map Channel Link</v>
      </c>
    </row>
    <row r="11456" spans="1:17" hidden="1" x14ac:dyDescent="0.25">
      <c r="A11456" t="s">
        <v>10537</v>
      </c>
      <c r="B11456" t="s">
        <v>10693</v>
      </c>
      <c r="C11456" t="s">
        <v>1596</v>
      </c>
      <c r="D11456">
        <v>4.0640000000000001</v>
      </c>
      <c r="E11456" t="s">
        <v>17795</v>
      </c>
      <c r="F11456" t="s">
        <v>10540</v>
      </c>
      <c r="G11456" s="6">
        <v>43274.740740740737</v>
      </c>
      <c r="H11456" t="s">
        <v>16485</v>
      </c>
      <c r="I11456" t="s">
        <v>44</v>
      </c>
      <c r="J11456"/>
      <c r="K11456" t="s">
        <v>38</v>
      </c>
      <c r="M11456"/>
      <c r="N11456" t="s">
        <v>16493</v>
      </c>
      <c r="P11456" s="7" t="str">
        <f>HYPERLINK("https://collectormobile.dot.state.oh.us/arcgis/rest/services/ADAROW/ADA_ROW_Inventory_Image_Viewer/MapServer/0/2004/attachments/", "Photo Link")</f>
        <v>Photo Link</v>
      </c>
      <c r="Q11456" s="7" t="str">
        <f>HYPERLINK("http://data.mapchannels.com/dualmaps6/map.htm?lat=39.202026&amp;lng=-84.222149", "Map Channel Link")</f>
        <v>Map Channel Link</v>
      </c>
    </row>
    <row r="11457" spans="1:17" hidden="1" x14ac:dyDescent="0.25">
      <c r="A11457" t="s">
        <v>10537</v>
      </c>
      <c r="B11457" t="s">
        <v>10693</v>
      </c>
      <c r="C11457" t="s">
        <v>1596</v>
      </c>
      <c r="D11457">
        <v>4.0640000000000001</v>
      </c>
      <c r="E11457" t="s">
        <v>17796</v>
      </c>
      <c r="F11457" t="s">
        <v>10540</v>
      </c>
      <c r="G11457" s="6">
        <v>43274.74863425926</v>
      </c>
      <c r="H11457" t="s">
        <v>16485</v>
      </c>
      <c r="I11457" t="s">
        <v>44</v>
      </c>
      <c r="J11457"/>
      <c r="K11457" t="s">
        <v>38</v>
      </c>
      <c r="M11457"/>
      <c r="N11457" t="s">
        <v>16551</v>
      </c>
      <c r="P11457" s="7" t="str">
        <f>HYPERLINK("https://collectormobile.dot.state.oh.us/arcgis/rest/services/ADAROW/ADA_ROW_Inventory_Image_Viewer/MapServer/0/2045/attachments/", "Photo Link")</f>
        <v>Photo Link</v>
      </c>
      <c r="Q11457" s="7" t="str">
        <f>HYPERLINK("http://data.mapchannels.com/dualmaps6/map.htm?lat=39.202219&amp;lng=-84.222356", "Map Channel Link")</f>
        <v>Map Channel Link</v>
      </c>
    </row>
    <row r="11458" spans="1:17" hidden="1" x14ac:dyDescent="0.25">
      <c r="A11458" t="s">
        <v>10537</v>
      </c>
      <c r="B11458" t="s">
        <v>10693</v>
      </c>
      <c r="C11458" t="s">
        <v>1596</v>
      </c>
      <c r="D11458">
        <v>4.0720000000000001</v>
      </c>
      <c r="E11458" t="s">
        <v>17797</v>
      </c>
      <c r="F11458" t="s">
        <v>10540</v>
      </c>
      <c r="G11458" s="6">
        <v>43274.749282407407</v>
      </c>
      <c r="H11458" t="s">
        <v>16485</v>
      </c>
      <c r="I11458" t="s">
        <v>44</v>
      </c>
      <c r="J11458"/>
      <c r="K11458" t="s">
        <v>38</v>
      </c>
      <c r="M11458"/>
      <c r="N11458" t="s">
        <v>16551</v>
      </c>
      <c r="P11458" s="7" t="str">
        <f>HYPERLINK("https://collectormobile.dot.state.oh.us/arcgis/rest/services/ADAROW/ADA_ROW_Inventory_Image_Viewer/MapServer/0/2003/attachments/", "Photo Link")</f>
        <v>Photo Link</v>
      </c>
      <c r="Q11458" s="7" t="str">
        <f>HYPERLINK("http://data.mapchannels.com/dualmaps6/map.htm?lat=39.202290&amp;lng=-84.222227", "Map Channel Link")</f>
        <v>Map Channel Link</v>
      </c>
    </row>
    <row r="11459" spans="1:17" hidden="1" x14ac:dyDescent="0.25">
      <c r="A11459" t="s">
        <v>10537</v>
      </c>
      <c r="B11459" t="s">
        <v>10693</v>
      </c>
      <c r="C11459" t="s">
        <v>1596</v>
      </c>
      <c r="D11459">
        <v>4.1559999999999997</v>
      </c>
      <c r="E11459" t="s">
        <v>17798</v>
      </c>
      <c r="F11459" t="s">
        <v>10561</v>
      </c>
      <c r="G11459" s="6">
        <v>43274.721180555563</v>
      </c>
      <c r="H11459" t="s">
        <v>16485</v>
      </c>
      <c r="I11459" t="s">
        <v>44</v>
      </c>
      <c r="J11459"/>
      <c r="K11459" t="s">
        <v>28</v>
      </c>
      <c r="M11459"/>
      <c r="N11459" t="s">
        <v>16551</v>
      </c>
      <c r="P11459" s="7" t="str">
        <f>HYPERLINK("https://collectormobile.dot.state.oh.us/arcgis/rest/services/ADAROW/ADA_ROW_Inventory_Image_Viewer/MapServer/0/1978/attachments/", "Photo Link")</f>
        <v>Photo Link</v>
      </c>
      <c r="Q11459" s="7" t="str">
        <f>HYPERLINK("http://data.mapchannels.com/dualmaps6/map.htm?lat=39.202852&amp;lng=-84.220800", "Map Channel Link")</f>
        <v>Map Channel Link</v>
      </c>
    </row>
    <row r="11460" spans="1:17" hidden="1" x14ac:dyDescent="0.25">
      <c r="A11460" t="s">
        <v>10537</v>
      </c>
      <c r="B11460" t="s">
        <v>10693</v>
      </c>
      <c r="C11460" t="s">
        <v>897</v>
      </c>
      <c r="D11460">
        <v>6.0000000000000001E-3</v>
      </c>
      <c r="E11460" t="s">
        <v>17799</v>
      </c>
      <c r="F11460" t="s">
        <v>10727</v>
      </c>
      <c r="G11460" s="6">
        <v>43295.544803240737</v>
      </c>
      <c r="H11460" t="s">
        <v>16485</v>
      </c>
      <c r="I11460" t="s">
        <v>44</v>
      </c>
      <c r="J11460"/>
      <c r="K11460" t="s">
        <v>28</v>
      </c>
      <c r="M11460"/>
      <c r="N11460" t="s">
        <v>16519</v>
      </c>
      <c r="P11460" s="7" t="str">
        <f>HYPERLINK("https://collectormobile.dot.state.oh.us/arcgis/rest/services/ADAROW/ADA_ROW_Inventory_Image_Viewer/MapServer/0/2009/attachments/", "Photo Link")</f>
        <v>Photo Link</v>
      </c>
      <c r="Q11460" s="7" t="str">
        <f>HYPERLINK("http://data.mapchannels.com/dualmaps6/map.htm?lat=39.144434&amp;lng=-84.007561", "Map Channel Link")</f>
        <v>Map Channel Link</v>
      </c>
    </row>
    <row r="11461" spans="1:17" hidden="1" x14ac:dyDescent="0.25">
      <c r="A11461" t="s">
        <v>10537</v>
      </c>
      <c r="B11461" t="s">
        <v>10693</v>
      </c>
      <c r="C11461" t="s">
        <v>87</v>
      </c>
      <c r="D11461">
        <v>18.190999999999999</v>
      </c>
      <c r="E11461" t="s">
        <v>17800</v>
      </c>
      <c r="F11461" t="s">
        <v>10727</v>
      </c>
      <c r="G11461" s="6">
        <v>43295.548379629632</v>
      </c>
      <c r="H11461" t="s">
        <v>16485</v>
      </c>
      <c r="I11461" t="s">
        <v>44</v>
      </c>
      <c r="J11461"/>
      <c r="K11461"/>
      <c r="M11461"/>
      <c r="N11461" t="s">
        <v>16493</v>
      </c>
      <c r="P11461" s="7" t="str">
        <f>HYPERLINK("https://collectormobile.dot.state.oh.us/arcgis/rest/services/ADAROW/ADA_ROW_Inventory_Image_Viewer/MapServer/0/2007/attachments/", "Photo Link")</f>
        <v>Photo Link</v>
      </c>
      <c r="Q11461" s="7" t="str">
        <f>HYPERLINK("http://data.mapchannels.com/dualmaps6/map.htm?lat=39.144089&amp;lng=-84.008355", "Map Channel Link")</f>
        <v>Map Channel Link</v>
      </c>
    </row>
    <row r="11462" spans="1:17" hidden="1" x14ac:dyDescent="0.25">
      <c r="A11462" t="s">
        <v>10537</v>
      </c>
      <c r="B11462" t="s">
        <v>10693</v>
      </c>
      <c r="C11462" t="s">
        <v>87</v>
      </c>
      <c r="D11462">
        <v>18.190999999999999</v>
      </c>
      <c r="E11462" t="s">
        <v>17801</v>
      </c>
      <c r="F11462" t="s">
        <v>10730</v>
      </c>
      <c r="G11462" s="6">
        <v>43295.539930555547</v>
      </c>
      <c r="H11462" t="s">
        <v>16485</v>
      </c>
      <c r="I11462" t="s">
        <v>44</v>
      </c>
      <c r="J11462"/>
      <c r="K11462" t="s">
        <v>38</v>
      </c>
      <c r="M11462"/>
      <c r="N11462" t="s">
        <v>16493</v>
      </c>
      <c r="P11462" s="7" t="str">
        <f>HYPERLINK("https://collectormobile.dot.state.oh.us/arcgis/rest/services/ADAROW/ADA_ROW_Inventory_Image_Viewer/MapServer/0/2008/attachments/", "Photo Link")</f>
        <v>Photo Link</v>
      </c>
      <c r="Q11462" s="7" t="str">
        <f>HYPERLINK("http://data.mapchannels.com/dualmaps6/map.htm?lat=39.144001&amp;lng=-84.008303", "Map Channel Link")</f>
        <v>Map Channel Link</v>
      </c>
    </row>
    <row r="11463" spans="1:17" hidden="1" x14ac:dyDescent="0.25">
      <c r="A11463" t="s">
        <v>10537</v>
      </c>
      <c r="B11463" t="s">
        <v>10693</v>
      </c>
      <c r="C11463" t="s">
        <v>87</v>
      </c>
      <c r="D11463">
        <v>18.248999999999999</v>
      </c>
      <c r="E11463" t="s">
        <v>17802</v>
      </c>
      <c r="F11463" t="s">
        <v>10727</v>
      </c>
      <c r="G11463" s="6">
        <v>43295.534409722219</v>
      </c>
      <c r="H11463" t="s">
        <v>16485</v>
      </c>
      <c r="I11463" t="s">
        <v>44</v>
      </c>
      <c r="J11463"/>
      <c r="K11463" t="s">
        <v>38</v>
      </c>
      <c r="M11463"/>
      <c r="N11463" t="s">
        <v>16493</v>
      </c>
      <c r="P11463" s="7" t="str">
        <f>HYPERLINK("https://collectormobile.dot.state.oh.us/arcgis/rest/services/ADAROW/ADA_ROW_Inventory_Image_Viewer/MapServer/0/1980/attachments/", "Photo Link")</f>
        <v>Photo Link</v>
      </c>
      <c r="Q11463" s="7" t="str">
        <f>HYPERLINK("http://data.mapchannels.com/dualmaps6/map.htm?lat=39.144381&amp;lng=-84.007332", "Map Channel Link")</f>
        <v>Map Channel Link</v>
      </c>
    </row>
    <row r="11464" spans="1:17" hidden="1" x14ac:dyDescent="0.25">
      <c r="A11464" t="s">
        <v>10537</v>
      </c>
      <c r="B11464" t="s">
        <v>10693</v>
      </c>
      <c r="C11464" t="s">
        <v>87</v>
      </c>
      <c r="D11464">
        <v>18.297999999999998</v>
      </c>
      <c r="E11464" t="s">
        <v>17803</v>
      </c>
      <c r="F11464" t="s">
        <v>10730</v>
      </c>
      <c r="G11464" s="6">
        <v>43295.557245370372</v>
      </c>
      <c r="H11464" t="s">
        <v>16485</v>
      </c>
      <c r="I11464" t="s">
        <v>44</v>
      </c>
      <c r="J11464"/>
      <c r="K11464" t="s">
        <v>38</v>
      </c>
      <c r="M11464"/>
      <c r="N11464" t="s">
        <v>16493</v>
      </c>
      <c r="P11464" s="7" t="str">
        <f>HYPERLINK("https://collectormobile.dot.state.oh.us/arcgis/rest/services/ADAROW/ADA_ROW_Inventory_Image_Viewer/MapServer/0/1981/attachments/", "Photo Link")</f>
        <v>Photo Link</v>
      </c>
      <c r="Q11464" s="7" t="str">
        <f>HYPERLINK("http://data.mapchannels.com/dualmaps6/map.htm?lat=39.144747&amp;lng=-84.006536", "Map Channel Link")</f>
        <v>Map Channel Link</v>
      </c>
    </row>
    <row r="11465" spans="1:17" hidden="1" x14ac:dyDescent="0.25">
      <c r="A11465" t="s">
        <v>10537</v>
      </c>
      <c r="B11465" t="s">
        <v>10693</v>
      </c>
      <c r="C11465" t="s">
        <v>87</v>
      </c>
      <c r="D11465">
        <v>18.309999999999999</v>
      </c>
      <c r="E11465" t="s">
        <v>17804</v>
      </c>
      <c r="F11465" t="s">
        <v>10727</v>
      </c>
      <c r="G11465" s="6">
        <v>43295.561203703714</v>
      </c>
      <c r="H11465" t="s">
        <v>16485</v>
      </c>
      <c r="I11465" t="s">
        <v>44</v>
      </c>
      <c r="J11465"/>
      <c r="K11465" t="s">
        <v>28</v>
      </c>
      <c r="M11465"/>
      <c r="N11465" t="s">
        <v>16493</v>
      </c>
      <c r="P11465" s="7" t="str">
        <f>HYPERLINK("https://collectormobile.dot.state.oh.us/arcgis/rest/services/ADAROW/ADA_ROW_Inventory_Image_Viewer/MapServer/0/2012/attachments/", "Photo Link")</f>
        <v>Photo Link</v>
      </c>
      <c r="Q11465" s="7" t="str">
        <f>HYPERLINK("http://data.mapchannels.com/dualmaps6/map.htm?lat=39.144901&amp;lng=-84.006407", "Map Channel Link")</f>
        <v>Map Channel Link</v>
      </c>
    </row>
    <row r="11466" spans="1:17" hidden="1" x14ac:dyDescent="0.25">
      <c r="A11466" t="s">
        <v>10537</v>
      </c>
      <c r="B11466" t="s">
        <v>10693</v>
      </c>
      <c r="C11466" t="s">
        <v>10745</v>
      </c>
      <c r="D11466">
        <v>4.4489999999999998</v>
      </c>
      <c r="E11466" t="s">
        <v>17805</v>
      </c>
      <c r="F11466" t="s">
        <v>10727</v>
      </c>
      <c r="G11466" s="6">
        <v>43295.64744212963</v>
      </c>
      <c r="H11466" t="s">
        <v>16485</v>
      </c>
      <c r="I11466" t="s">
        <v>44</v>
      </c>
      <c r="J11466"/>
      <c r="K11466" t="s">
        <v>38</v>
      </c>
      <c r="M11466"/>
      <c r="N11466" t="s">
        <v>16493</v>
      </c>
      <c r="P11466" s="7" t="str">
        <f>HYPERLINK("https://collectormobile.dot.state.oh.us/arcgis/rest/services/ADAROW/ADA_ROW_Inventory_Image_Viewer/MapServer/0/34958/attachments/", "Photo Link")</f>
        <v>Photo Link</v>
      </c>
      <c r="Q11466" s="7" t="str">
        <f>HYPERLINK("http://data.mapchannels.com/dualmaps6/map.htm?lat=39.232029&amp;lng=-84.159981", "Map Channel Link")</f>
        <v>Map Channel Link</v>
      </c>
    </row>
    <row r="11467" spans="1:17" hidden="1" x14ac:dyDescent="0.25">
      <c r="A11467" t="s">
        <v>10537</v>
      </c>
      <c r="B11467" t="s">
        <v>10693</v>
      </c>
      <c r="C11467" t="s">
        <v>4434</v>
      </c>
      <c r="D11467">
        <v>2.7490000000000001</v>
      </c>
      <c r="E11467" t="s">
        <v>17806</v>
      </c>
      <c r="F11467" t="s">
        <v>11261</v>
      </c>
      <c r="G11467" s="6">
        <v>43281.666678240741</v>
      </c>
      <c r="H11467" t="s">
        <v>16485</v>
      </c>
      <c r="I11467" t="s">
        <v>44</v>
      </c>
      <c r="J11467"/>
      <c r="K11467" t="s">
        <v>28</v>
      </c>
      <c r="M11467"/>
      <c r="N11467" t="s">
        <v>16493</v>
      </c>
      <c r="P11467" s="7" t="str">
        <f>HYPERLINK("https://collectormobile.dot.state.oh.us/arcgis/rest/services/ADAROW/ADA_ROW_Inventory_Image_Viewer/MapServer/0/2028/attachments/", "Photo Link")</f>
        <v>Photo Link</v>
      </c>
      <c r="Q11467" s="7" t="str">
        <f>HYPERLINK("http://data.mapchannels.com/dualmaps6/map.htm?lat=39.071040&amp;lng=-84.306223", "Map Channel Link")</f>
        <v>Map Channel Link</v>
      </c>
    </row>
    <row r="11468" spans="1:17" hidden="1" x14ac:dyDescent="0.25">
      <c r="A11468" t="s">
        <v>10537</v>
      </c>
      <c r="B11468" t="s">
        <v>10693</v>
      </c>
      <c r="C11468" t="s">
        <v>1730</v>
      </c>
      <c r="D11468">
        <v>0.01</v>
      </c>
      <c r="E11468" t="s">
        <v>17807</v>
      </c>
      <c r="F11468" t="s">
        <v>10561</v>
      </c>
      <c r="G11468" s="6">
        <v>43281.579155092593</v>
      </c>
      <c r="H11468" t="s">
        <v>16485</v>
      </c>
      <c r="I11468" t="s">
        <v>44</v>
      </c>
      <c r="J11468"/>
      <c r="K11468" t="s">
        <v>124</v>
      </c>
      <c r="M11468"/>
      <c r="N11468" t="s">
        <v>16493</v>
      </c>
      <c r="P11468" s="7" t="str">
        <f>HYPERLINK("https://collectormobile.dot.state.oh.us/arcgis/rest/services/ADAROW/ADA_ROW_Inventory_Image_Viewer/MapServer/0/2029/attachments/", "Photo Link")</f>
        <v>Photo Link</v>
      </c>
      <c r="Q11468" s="7" t="str">
        <f>HYPERLINK("http://data.mapchannels.com/dualmaps6/map.htm?lat=39.070336&amp;lng=-84.302853", "Map Channel Link")</f>
        <v>Map Channel Link</v>
      </c>
    </row>
    <row r="11469" spans="1:17" hidden="1" x14ac:dyDescent="0.25">
      <c r="A11469" t="s">
        <v>10537</v>
      </c>
      <c r="B11469" t="s">
        <v>10693</v>
      </c>
      <c r="C11469" t="s">
        <v>295</v>
      </c>
      <c r="D11469">
        <v>5.1999999999999998E-2</v>
      </c>
      <c r="E11469" t="s">
        <v>17808</v>
      </c>
      <c r="F11469" t="s">
        <v>10540</v>
      </c>
      <c r="G11469" s="6">
        <v>43281.734050925923</v>
      </c>
      <c r="H11469" t="s">
        <v>16485</v>
      </c>
      <c r="I11469" t="s">
        <v>44</v>
      </c>
      <c r="J11469"/>
      <c r="K11469" t="s">
        <v>38</v>
      </c>
      <c r="M11469"/>
      <c r="N11469" t="s">
        <v>16493</v>
      </c>
      <c r="P11469" s="7" t="str">
        <f>HYPERLINK("https://collectormobile.dot.state.oh.us/arcgis/rest/services/ADAROW/ADA_ROW_Inventory_Image_Viewer/MapServer/0/18159/attachments/", "Photo Link")</f>
        <v>Photo Link</v>
      </c>
      <c r="Q11469" s="7" t="str">
        <f>HYPERLINK("http://data.mapchannels.com/dualmaps6/map.htm?lat=39.071681&amp;lng=-84.312246", "Map Channel Link")</f>
        <v>Map Channel Link</v>
      </c>
    </row>
    <row r="11470" spans="1:17" hidden="1" x14ac:dyDescent="0.25">
      <c r="A11470" t="s">
        <v>10537</v>
      </c>
      <c r="B11470" t="s">
        <v>10693</v>
      </c>
      <c r="C11470" t="s">
        <v>295</v>
      </c>
      <c r="D11470">
        <v>0.56799999999999995</v>
      </c>
      <c r="E11470" t="s">
        <v>17809</v>
      </c>
      <c r="F11470" t="s">
        <v>10561</v>
      </c>
      <c r="G11470" s="6">
        <v>43281.614282407398</v>
      </c>
      <c r="H11470" t="s">
        <v>16485</v>
      </c>
      <c r="I11470" t="s">
        <v>44</v>
      </c>
      <c r="J11470"/>
      <c r="K11470" t="s">
        <v>28</v>
      </c>
      <c r="M11470"/>
      <c r="N11470" t="s">
        <v>16493</v>
      </c>
      <c r="O11470" t="s">
        <v>17810</v>
      </c>
      <c r="P11470" s="7" t="str">
        <f>HYPERLINK("https://collectormobile.dot.state.oh.us/arcgis/rest/services/ADAROW/ADA_ROW_Inventory_Image_Viewer/MapServer/0/2052/attachments/", "Photo Link")</f>
        <v>Photo Link</v>
      </c>
      <c r="Q11470" s="7" t="str">
        <f>HYPERLINK("http://data.mapchannels.com/dualmaps6/map.htm?lat=39.070067&amp;lng=-84.302979", "Map Channel Link")</f>
        <v>Map Channel Link</v>
      </c>
    </row>
    <row r="11471" spans="1:17" hidden="1" x14ac:dyDescent="0.25">
      <c r="A11471" t="s">
        <v>10537</v>
      </c>
      <c r="B11471" t="s">
        <v>10693</v>
      </c>
      <c r="C11471" t="s">
        <v>295</v>
      </c>
      <c r="D11471">
        <v>1.4890000000000001</v>
      </c>
      <c r="E11471" t="s">
        <v>17811</v>
      </c>
      <c r="F11471" t="s">
        <v>10626</v>
      </c>
      <c r="G11471" s="6">
        <v>43290.48265046296</v>
      </c>
      <c r="H11471" t="s">
        <v>16485</v>
      </c>
      <c r="I11471" t="s">
        <v>44</v>
      </c>
      <c r="J11471"/>
      <c r="K11471" t="s">
        <v>28</v>
      </c>
      <c r="M11471"/>
      <c r="N11471" t="s">
        <v>16551</v>
      </c>
      <c r="O11471" t="s">
        <v>17812</v>
      </c>
      <c r="P11471" s="7" t="str">
        <f>HYPERLINK("https://collectormobile.dot.state.oh.us/arcgis/rest/services/ADAROW/ADA_ROW_Inventory_Image_Viewer/MapServer/0/2053/attachments/", "Photo Link")</f>
        <v>Photo Link</v>
      </c>
      <c r="Q11471" s="7" t="str">
        <f>HYPERLINK("http://data.mapchannels.com/dualmaps6/map.htm?lat=39.065071&amp;lng=-84.288147", "Map Channel Link")</f>
        <v>Map Channel Link</v>
      </c>
    </row>
    <row r="11472" spans="1:17" hidden="1" x14ac:dyDescent="0.25">
      <c r="A11472" t="s">
        <v>10537</v>
      </c>
      <c r="B11472" t="s">
        <v>10693</v>
      </c>
      <c r="C11472" t="s">
        <v>295</v>
      </c>
      <c r="D11472">
        <v>1.657</v>
      </c>
      <c r="E11472" t="s">
        <v>17813</v>
      </c>
      <c r="F11472" t="s">
        <v>10742</v>
      </c>
      <c r="G11472" s="6">
        <v>43294.705717592587</v>
      </c>
      <c r="H11472" t="s">
        <v>16485</v>
      </c>
      <c r="I11472" t="s">
        <v>44</v>
      </c>
      <c r="J11472"/>
      <c r="K11472" t="s">
        <v>124</v>
      </c>
      <c r="M11472"/>
      <c r="N11472" t="s">
        <v>16513</v>
      </c>
      <c r="O11472" t="s">
        <v>17814</v>
      </c>
      <c r="P11472" s="7" t="str">
        <f>HYPERLINK("https://collectormobile.dot.state.oh.us/arcgis/rest/services/ADAROW/ADA_ROW_Inventory_Image_Viewer/MapServer/0/2054/attachments/", "Photo Link")</f>
        <v>Photo Link</v>
      </c>
      <c r="Q11472" s="7" t="str">
        <f>HYPERLINK("http://data.mapchannels.com/dualmaps6/map.htm?lat=39.065119&amp;lng=-84.285008", "Map Channel Link")</f>
        <v>Map Channel Link</v>
      </c>
    </row>
    <row r="11473" spans="1:17" hidden="1" x14ac:dyDescent="0.25">
      <c r="A11473" t="s">
        <v>10537</v>
      </c>
      <c r="B11473" t="s">
        <v>10693</v>
      </c>
      <c r="C11473" t="s">
        <v>295</v>
      </c>
      <c r="D11473">
        <v>1.712</v>
      </c>
      <c r="E11473" t="s">
        <v>17815</v>
      </c>
      <c r="F11473" t="s">
        <v>10561</v>
      </c>
      <c r="G11473" s="6">
        <v>43281.782314814824</v>
      </c>
      <c r="H11473" t="s">
        <v>16485</v>
      </c>
      <c r="I11473" t="s">
        <v>44</v>
      </c>
      <c r="J11473"/>
      <c r="K11473" t="s">
        <v>38</v>
      </c>
      <c r="M11473"/>
      <c r="N11473" t="s">
        <v>16551</v>
      </c>
      <c r="P11473" s="7" t="str">
        <f>HYPERLINK("https://collectormobile.dot.state.oh.us/arcgis/rest/services/ADAROW/ADA_ROW_Inventory_Image_Viewer/MapServer/0/2031/attachments/", "Photo Link")</f>
        <v>Photo Link</v>
      </c>
      <c r="Q11473" s="7" t="str">
        <f>HYPERLINK("http://data.mapchannels.com/dualmaps6/map.htm?lat=39.064877&amp;lng=-84.284011", "Map Channel Link")</f>
        <v>Map Channel Link</v>
      </c>
    </row>
    <row r="11474" spans="1:17" hidden="1" x14ac:dyDescent="0.25">
      <c r="A11474" t="s">
        <v>10537</v>
      </c>
      <c r="B11474" t="s">
        <v>10693</v>
      </c>
      <c r="C11474" t="s">
        <v>295</v>
      </c>
      <c r="D11474">
        <v>1.782</v>
      </c>
      <c r="E11474" t="s">
        <v>17816</v>
      </c>
      <c r="F11474" t="s">
        <v>10727</v>
      </c>
      <c r="G11474" s="6">
        <v>43288.527442129627</v>
      </c>
      <c r="H11474" t="s">
        <v>16485</v>
      </c>
      <c r="I11474" t="s">
        <v>44</v>
      </c>
      <c r="J11474"/>
      <c r="K11474" t="s">
        <v>124</v>
      </c>
      <c r="M11474"/>
      <c r="N11474" t="s">
        <v>16486</v>
      </c>
      <c r="P11474" s="7" t="str">
        <f>HYPERLINK("https://collectormobile.dot.state.oh.us/arcgis/rest/services/ADAROW/ADA_ROW_Inventory_Image_Viewer/MapServer/0/1984/attachments/", "Photo Link")</f>
        <v>Photo Link</v>
      </c>
      <c r="Q11474" s="7" t="str">
        <f>HYPERLINK("http://data.mapchannels.com/dualmaps6/map.htm?lat=39.064780&amp;lng=-84.282724", "Map Channel Link")</f>
        <v>Map Channel Link</v>
      </c>
    </row>
    <row r="11475" spans="1:17" hidden="1" x14ac:dyDescent="0.25">
      <c r="A11475" t="s">
        <v>10537</v>
      </c>
      <c r="B11475" t="s">
        <v>10693</v>
      </c>
      <c r="C11475" t="s">
        <v>295</v>
      </c>
      <c r="D11475">
        <v>1.7869999999999999</v>
      </c>
      <c r="E11475" t="s">
        <v>17817</v>
      </c>
      <c r="F11475" t="s">
        <v>10727</v>
      </c>
      <c r="G11475" s="6">
        <v>43288.535358796304</v>
      </c>
      <c r="H11475" t="s">
        <v>16485</v>
      </c>
      <c r="I11475" t="s">
        <v>44</v>
      </c>
      <c r="J11475"/>
      <c r="K11475" t="s">
        <v>28</v>
      </c>
      <c r="M11475"/>
      <c r="N11475" t="s">
        <v>16519</v>
      </c>
      <c r="P11475" s="7" t="str">
        <f>HYPERLINK("https://collectormobile.dot.state.oh.us/arcgis/rest/services/ADAROW/ADA_ROW_Inventory_Image_Viewer/MapServer/0/24912/attachments/", "Photo Link")</f>
        <v>Photo Link</v>
      </c>
      <c r="Q11475" s="7" t="str">
        <f>HYPERLINK("http://data.mapchannels.com/dualmaps6/map.htm?lat=39.064991&amp;lng=-84.282605", "Map Channel Link")</f>
        <v>Map Channel Link</v>
      </c>
    </row>
    <row r="11476" spans="1:17" hidden="1" x14ac:dyDescent="0.25">
      <c r="A11476" t="s">
        <v>10537</v>
      </c>
      <c r="B11476" t="s">
        <v>10693</v>
      </c>
      <c r="C11476" t="s">
        <v>295</v>
      </c>
      <c r="D11476">
        <v>1.8</v>
      </c>
      <c r="E11476" t="s">
        <v>17818</v>
      </c>
      <c r="F11476" t="s">
        <v>10727</v>
      </c>
      <c r="G11476" s="6">
        <v>43288.542187500003</v>
      </c>
      <c r="H11476" t="s">
        <v>16485</v>
      </c>
      <c r="I11476" t="s">
        <v>44</v>
      </c>
      <c r="J11476"/>
      <c r="K11476" t="s">
        <v>28</v>
      </c>
      <c r="M11476"/>
      <c r="N11476" t="s">
        <v>16489</v>
      </c>
      <c r="P11476" s="7" t="str">
        <f>HYPERLINK("https://collectormobile.dot.state.oh.us/arcgis/rest/services/ADAROW/ADA_ROW_Inventory_Image_Viewer/MapServer/0/24509/attachments/", "Photo Link")</f>
        <v>Photo Link</v>
      </c>
      <c r="Q11476" s="7" t="str">
        <f>HYPERLINK("http://data.mapchannels.com/dualmaps6/map.htm?lat=39.064935&amp;lng=-84.282373", "Map Channel Link")</f>
        <v>Map Channel Link</v>
      </c>
    </row>
    <row r="11477" spans="1:17" hidden="1" x14ac:dyDescent="0.25">
      <c r="A11477" t="s">
        <v>10537</v>
      </c>
      <c r="B11477" t="s">
        <v>10693</v>
      </c>
      <c r="C11477" t="s">
        <v>295</v>
      </c>
      <c r="D11477">
        <v>1.8009999999999999</v>
      </c>
      <c r="E11477" t="s">
        <v>17819</v>
      </c>
      <c r="F11477" t="s">
        <v>10727</v>
      </c>
      <c r="G11477" s="6">
        <v>43288.517175925917</v>
      </c>
      <c r="H11477" t="s">
        <v>16485</v>
      </c>
      <c r="I11477" t="s">
        <v>44</v>
      </c>
      <c r="J11477"/>
      <c r="K11477" t="s">
        <v>124</v>
      </c>
      <c r="M11477"/>
      <c r="N11477" t="s">
        <v>16524</v>
      </c>
      <c r="P11477" s="7" t="str">
        <f>HYPERLINK("https://collectormobile.dot.state.oh.us/arcgis/rest/services/ADAROW/ADA_ROW_Inventory_Image_Viewer/MapServer/0/2032/attachments/", "Photo Link")</f>
        <v>Photo Link</v>
      </c>
      <c r="Q11477" s="7" t="str">
        <f>HYPERLINK("http://data.mapchannels.com/dualmaps6/map.htm?lat=39.064753&amp;lng=-84.282381", "Map Channel Link")</f>
        <v>Map Channel Link</v>
      </c>
    </row>
    <row r="11478" spans="1:17" hidden="1" x14ac:dyDescent="0.25">
      <c r="A11478" t="s">
        <v>10537</v>
      </c>
      <c r="B11478" t="s">
        <v>10693</v>
      </c>
      <c r="C11478" t="s">
        <v>295</v>
      </c>
      <c r="D11478">
        <v>1.956</v>
      </c>
      <c r="E11478" t="s">
        <v>17820</v>
      </c>
      <c r="F11478" t="s">
        <v>10833</v>
      </c>
      <c r="G11478" s="6">
        <v>43288.551342592589</v>
      </c>
      <c r="H11478" t="s">
        <v>16485</v>
      </c>
      <c r="I11478" t="s">
        <v>44</v>
      </c>
      <c r="J11478"/>
      <c r="K11478" t="s">
        <v>38</v>
      </c>
      <c r="M11478"/>
      <c r="N11478" t="s">
        <v>16493</v>
      </c>
      <c r="P11478" s="7" t="str">
        <f>HYPERLINK("https://collectormobile.dot.state.oh.us/arcgis/rest/services/ADAROW/ADA_ROW_Inventory_Image_Viewer/MapServer/0/2014/attachments/", "Photo Link")</f>
        <v>Photo Link</v>
      </c>
      <c r="Q11478" s="7" t="str">
        <f>HYPERLINK("http://data.mapchannels.com/dualmaps6/map.htm?lat=39.064685&amp;lng=-84.279487", "Map Channel Link")</f>
        <v>Map Channel Link</v>
      </c>
    </row>
    <row r="11479" spans="1:17" hidden="1" x14ac:dyDescent="0.25">
      <c r="A11479" t="s">
        <v>10537</v>
      </c>
      <c r="B11479" t="s">
        <v>10693</v>
      </c>
      <c r="C11479" t="s">
        <v>295</v>
      </c>
      <c r="D11479">
        <v>1.9750000000000001</v>
      </c>
      <c r="E11479" t="s">
        <v>17821</v>
      </c>
      <c r="F11479" t="s">
        <v>10833</v>
      </c>
      <c r="G11479" s="6">
        <v>43288.557326388887</v>
      </c>
      <c r="H11479" t="s">
        <v>16485</v>
      </c>
      <c r="I11479" t="s">
        <v>44</v>
      </c>
      <c r="J11479"/>
      <c r="K11479" t="s">
        <v>28</v>
      </c>
      <c r="M11479"/>
      <c r="N11479" t="s">
        <v>16493</v>
      </c>
      <c r="P11479" s="7" t="str">
        <f>HYPERLINK("https://collectormobile.dot.state.oh.us/arcgis/rest/services/ADAROW/ADA_ROW_Inventory_Image_Viewer/MapServer/0/2055/attachments/", "Photo Link")</f>
        <v>Photo Link</v>
      </c>
      <c r="Q11479" s="7" t="str">
        <f>HYPERLINK("http://data.mapchannels.com/dualmaps6/map.htm?lat=39.064624&amp;lng=-84.279128", "Map Channel Link")</f>
        <v>Map Channel Link</v>
      </c>
    </row>
    <row r="11480" spans="1:17" hidden="1" x14ac:dyDescent="0.25">
      <c r="A11480" t="s">
        <v>10537</v>
      </c>
      <c r="B11480" t="s">
        <v>10693</v>
      </c>
      <c r="C11480" t="s">
        <v>295</v>
      </c>
      <c r="D11480">
        <v>2.1240000000000001</v>
      </c>
      <c r="E11480" t="s">
        <v>17822</v>
      </c>
      <c r="F11480" t="s">
        <v>10833</v>
      </c>
      <c r="G11480" s="6">
        <v>43288.589722222219</v>
      </c>
      <c r="H11480" t="s">
        <v>16485</v>
      </c>
      <c r="I11480" t="s">
        <v>44</v>
      </c>
      <c r="J11480"/>
      <c r="K11480" t="s">
        <v>28</v>
      </c>
      <c r="M11480"/>
      <c r="N11480" t="s">
        <v>16489</v>
      </c>
      <c r="P11480" s="7" t="str">
        <f>HYPERLINK("https://collectormobile.dot.state.oh.us/arcgis/rest/services/ADAROW/ADA_ROW_Inventory_Image_Viewer/MapServer/0/1985/attachments/", "Photo Link")</f>
        <v>Photo Link</v>
      </c>
      <c r="Q11480" s="7" t="str">
        <f>HYPERLINK("http://data.mapchannels.com/dualmaps6/map.htm?lat=39.063511&amp;lng=-84.276706", "Map Channel Link")</f>
        <v>Map Channel Link</v>
      </c>
    </row>
    <row r="11481" spans="1:17" hidden="1" x14ac:dyDescent="0.25">
      <c r="A11481" t="s">
        <v>10537</v>
      </c>
      <c r="B11481" t="s">
        <v>10693</v>
      </c>
      <c r="C11481" t="s">
        <v>295</v>
      </c>
      <c r="D11481">
        <v>2.141</v>
      </c>
      <c r="E11481" t="s">
        <v>17823</v>
      </c>
      <c r="F11481" t="s">
        <v>10833</v>
      </c>
      <c r="G11481" s="6">
        <v>43288.586388888893</v>
      </c>
      <c r="H11481" t="s">
        <v>16485</v>
      </c>
      <c r="I11481" t="s">
        <v>44</v>
      </c>
      <c r="J11481"/>
      <c r="K11481" t="s">
        <v>124</v>
      </c>
      <c r="M11481"/>
      <c r="N11481" t="s">
        <v>16519</v>
      </c>
      <c r="O11481" t="s">
        <v>8397</v>
      </c>
      <c r="P11481" s="7" t="str">
        <f>HYPERLINK("https://collectormobile.dot.state.oh.us/arcgis/rest/services/ADAROW/ADA_ROW_Inventory_Image_Viewer/MapServer/0/2033/attachments/", "Photo Link")</f>
        <v>Photo Link</v>
      </c>
      <c r="Q11481" s="7" t="str">
        <f>HYPERLINK("http://data.mapchannels.com/dualmaps6/map.htm?lat=39.063389&amp;lng=-84.276445", "Map Channel Link")</f>
        <v>Map Channel Link</v>
      </c>
    </row>
    <row r="11482" spans="1:17" hidden="1" x14ac:dyDescent="0.25">
      <c r="A11482" t="s">
        <v>10537</v>
      </c>
      <c r="B11482" t="s">
        <v>10693</v>
      </c>
      <c r="C11482" t="s">
        <v>295</v>
      </c>
      <c r="D11482">
        <v>2.2130000000000001</v>
      </c>
      <c r="E11482" t="s">
        <v>17824</v>
      </c>
      <c r="F11482" t="s">
        <v>10833</v>
      </c>
      <c r="G11482" s="6">
        <v>43288.592835648153</v>
      </c>
      <c r="H11482" t="s">
        <v>16485</v>
      </c>
      <c r="I11482" t="s">
        <v>44</v>
      </c>
      <c r="J11482"/>
      <c r="K11482" t="s">
        <v>124</v>
      </c>
      <c r="M11482"/>
      <c r="N11482" t="s">
        <v>16570</v>
      </c>
      <c r="P11482" s="7" t="str">
        <f>HYPERLINK("https://collectormobile.dot.state.oh.us/arcgis/rest/services/ADAROW/ADA_ROW_Inventory_Image_Viewer/MapServer/0/2034/attachments/", "Photo Link")</f>
        <v>Photo Link</v>
      </c>
      <c r="Q11482" s="7" t="str">
        <f>HYPERLINK("http://data.mapchannels.com/dualmaps6/map.htm?lat=39.062863&amp;lng=-84.275275", "Map Channel Link")</f>
        <v>Map Channel Link</v>
      </c>
    </row>
    <row r="11483" spans="1:17" hidden="1" x14ac:dyDescent="0.25">
      <c r="A11483" t="s">
        <v>10537</v>
      </c>
      <c r="B11483" t="s">
        <v>10693</v>
      </c>
      <c r="C11483" t="s">
        <v>295</v>
      </c>
      <c r="D11483">
        <v>5.2469999999999999</v>
      </c>
      <c r="E11483" t="s">
        <v>17825</v>
      </c>
      <c r="F11483" t="s">
        <v>10784</v>
      </c>
      <c r="G11483" s="6">
        <v>43818.651875000003</v>
      </c>
      <c r="H11483" t="s">
        <v>16485</v>
      </c>
      <c r="I11483" t="s">
        <v>44</v>
      </c>
      <c r="J11483"/>
      <c r="K11483" t="s">
        <v>28</v>
      </c>
      <c r="M11483"/>
      <c r="N11483" t="s">
        <v>16493</v>
      </c>
      <c r="P11483" s="7" t="str">
        <f>HYPERLINK("https://collectormobile.dot.state.oh.us/arcgis/rest/services/ADAROW/ADA_ROW_Inventory_Image_Viewer/MapServer/0/88934/attachments/", "Photo Link")</f>
        <v>Photo Link</v>
      </c>
      <c r="Q11483" s="7" t="str">
        <f>HYPERLINK("http://data.mapchannels.com/dualmaps6/map.htm?lat=39.036866&amp;lng=-84.230195", "Map Channel Link")</f>
        <v>Map Channel Link</v>
      </c>
    </row>
    <row r="11484" spans="1:17" hidden="1" x14ac:dyDescent="0.25">
      <c r="A11484" t="s">
        <v>10537</v>
      </c>
      <c r="B11484" t="s">
        <v>10693</v>
      </c>
      <c r="C11484" t="s">
        <v>295</v>
      </c>
      <c r="D11484">
        <v>5.2610000000000001</v>
      </c>
      <c r="E11484" t="s">
        <v>17826</v>
      </c>
      <c r="F11484" t="s">
        <v>10784</v>
      </c>
      <c r="G11484" s="6">
        <v>43818.649988425917</v>
      </c>
      <c r="H11484" t="s">
        <v>16485</v>
      </c>
      <c r="I11484" t="s">
        <v>44</v>
      </c>
      <c r="J11484"/>
      <c r="K11484" t="s">
        <v>28</v>
      </c>
      <c r="M11484"/>
      <c r="N11484" t="s">
        <v>16493</v>
      </c>
      <c r="P11484" s="7" t="str">
        <f>HYPERLINK("https://collectormobile.dot.state.oh.us/arcgis/rest/services/ADAROW/ADA_ROW_Inventory_Image_Viewer/MapServer/0/88132/attachments/", "Photo Link")</f>
        <v>Photo Link</v>
      </c>
      <c r="Q11484" s="7" t="str">
        <f>HYPERLINK("http://data.mapchannels.com/dualmaps6/map.htm?lat=39.036903&amp;lng=-84.229798", "Map Channel Link")</f>
        <v>Map Channel Link</v>
      </c>
    </row>
    <row r="11485" spans="1:17" hidden="1" x14ac:dyDescent="0.25">
      <c r="A11485" t="s">
        <v>10537</v>
      </c>
      <c r="B11485" t="s">
        <v>10693</v>
      </c>
      <c r="C11485" t="s">
        <v>295</v>
      </c>
      <c r="D11485">
        <v>5.282</v>
      </c>
      <c r="E11485" t="s">
        <v>17827</v>
      </c>
      <c r="F11485" t="s">
        <v>10784</v>
      </c>
      <c r="G11485" s="6">
        <v>43818.650416666656</v>
      </c>
      <c r="H11485" t="s">
        <v>16485</v>
      </c>
      <c r="I11485" t="s">
        <v>44</v>
      </c>
      <c r="J11485"/>
      <c r="K11485" t="s">
        <v>28</v>
      </c>
      <c r="M11485"/>
      <c r="N11485" t="s">
        <v>16493</v>
      </c>
      <c r="P11485" s="7" t="str">
        <f>HYPERLINK("https://collectormobile.dot.state.oh.us/arcgis/rest/services/ADAROW/ADA_ROW_Inventory_Image_Viewer/MapServer/0/88935/attachments/", "Photo Link")</f>
        <v>Photo Link</v>
      </c>
      <c r="Q11485" s="7" t="str">
        <f>HYPERLINK("http://data.mapchannels.com/dualmaps6/map.htm?lat=39.036688&amp;lng=-84.229525", "Map Channel Link")</f>
        <v>Map Channel Link</v>
      </c>
    </row>
    <row r="11486" spans="1:17" hidden="1" x14ac:dyDescent="0.25">
      <c r="A11486" t="s">
        <v>10537</v>
      </c>
      <c r="B11486" t="s">
        <v>10693</v>
      </c>
      <c r="C11486" t="s">
        <v>295</v>
      </c>
      <c r="D11486">
        <v>5.5110000000000001</v>
      </c>
      <c r="E11486" t="s">
        <v>17828</v>
      </c>
      <c r="F11486" t="s">
        <v>10784</v>
      </c>
      <c r="G11486" s="6">
        <v>43818.675879629627</v>
      </c>
      <c r="H11486" t="s">
        <v>16485</v>
      </c>
      <c r="I11486" t="s">
        <v>44</v>
      </c>
      <c r="J11486"/>
      <c r="K11486" t="s">
        <v>38</v>
      </c>
      <c r="M11486"/>
      <c r="N11486" t="s">
        <v>16493</v>
      </c>
      <c r="P11486" s="7" t="str">
        <f>HYPERLINK("https://collectormobile.dot.state.oh.us/arcgis/rest/services/ADAROW/ADA_ROW_Inventory_Image_Viewer/MapServer/0/88936/attachments/", "Photo Link")</f>
        <v>Photo Link</v>
      </c>
      <c r="Q11486" s="7" t="str">
        <f>HYPERLINK("http://data.mapchannels.com/dualmaps6/map.htm?lat=39.034300&amp;lng=-84.226572", "Map Channel Link")</f>
        <v>Map Channel Link</v>
      </c>
    </row>
    <row r="11487" spans="1:17" hidden="1" x14ac:dyDescent="0.25">
      <c r="A11487" t="s">
        <v>10537</v>
      </c>
      <c r="B11487" t="s">
        <v>10693</v>
      </c>
      <c r="C11487" t="s">
        <v>295</v>
      </c>
      <c r="D11487">
        <v>5.907</v>
      </c>
      <c r="E11487" t="s">
        <v>17829</v>
      </c>
      <c r="F11487" t="s">
        <v>10784</v>
      </c>
      <c r="G11487" s="6">
        <v>43818.797881944447</v>
      </c>
      <c r="H11487" t="s">
        <v>16485</v>
      </c>
      <c r="I11487" t="s">
        <v>44</v>
      </c>
      <c r="J11487"/>
      <c r="K11487" t="s">
        <v>28</v>
      </c>
      <c r="M11487"/>
      <c r="N11487" t="s">
        <v>16493</v>
      </c>
      <c r="P11487" s="7" t="str">
        <f>HYPERLINK("https://collectormobile.dot.state.oh.us/arcgis/rest/services/ADAROW/ADA_ROW_Inventory_Image_Viewer/MapServer/0/88537/attachments/", "Photo Link")</f>
        <v>Photo Link</v>
      </c>
      <c r="Q11487" s="7" t="str">
        <f>HYPERLINK("http://data.mapchannels.com/dualmaps6/map.htm?lat=39.030523&amp;lng=-84.221044", "Map Channel Link")</f>
        <v>Map Channel Link</v>
      </c>
    </row>
    <row r="11488" spans="1:17" hidden="1" x14ac:dyDescent="0.25">
      <c r="A11488" t="s">
        <v>10537</v>
      </c>
      <c r="B11488" t="s">
        <v>10693</v>
      </c>
      <c r="C11488" t="s">
        <v>295</v>
      </c>
      <c r="D11488">
        <v>6.0540000000000003</v>
      </c>
      <c r="E11488" t="s">
        <v>17830</v>
      </c>
      <c r="F11488" t="s">
        <v>10784</v>
      </c>
      <c r="G11488" s="6">
        <v>44032.675659722219</v>
      </c>
      <c r="H11488" t="s">
        <v>16485</v>
      </c>
      <c r="I11488" t="s">
        <v>44</v>
      </c>
      <c r="J11488"/>
      <c r="K11488" t="s">
        <v>28</v>
      </c>
      <c r="M11488"/>
      <c r="N11488" t="s">
        <v>16551</v>
      </c>
      <c r="P11488" s="7" t="str">
        <f>HYPERLINK("https://collectormobile.dot.state.oh.us/arcgis/rest/services/ADAROW/ADA_ROW_Inventory_Image_Viewer/MapServer/0/94992/attachments/", "Photo Link")</f>
        <v>Photo Link</v>
      </c>
      <c r="Q11488" s="7" t="str">
        <f>HYPERLINK("http://data.mapchannels.com/dualmaps6/map.htm?lat=39.029072&amp;lng=-84.219062", "Map Channel Link")</f>
        <v>Map Channel Link</v>
      </c>
    </row>
    <row r="11489" spans="1:17" hidden="1" x14ac:dyDescent="0.25">
      <c r="A11489" t="s">
        <v>10537</v>
      </c>
      <c r="B11489" t="s">
        <v>10693</v>
      </c>
      <c r="C11489" t="s">
        <v>295</v>
      </c>
      <c r="D11489">
        <v>6.0670000000000002</v>
      </c>
      <c r="E11489" t="s">
        <v>17831</v>
      </c>
      <c r="F11489" t="s">
        <v>10784</v>
      </c>
      <c r="G11489" s="6">
        <v>44032.703090277777</v>
      </c>
      <c r="H11489" t="s">
        <v>16485</v>
      </c>
      <c r="I11489" t="s">
        <v>44</v>
      </c>
      <c r="J11489"/>
      <c r="K11489" t="s">
        <v>38</v>
      </c>
      <c r="M11489"/>
      <c r="N11489" t="s">
        <v>16493</v>
      </c>
      <c r="P11489" s="7" t="str">
        <f>HYPERLINK("https://collectormobile.dot.state.oh.us/arcgis/rest/services/ADAROW/ADA_ROW_Inventory_Image_Viewer/MapServer/0/94997/attachments/", "Photo Link")</f>
        <v>Photo Link</v>
      </c>
      <c r="Q11489" s="7" t="str">
        <f>HYPERLINK("http://data.mapchannels.com/dualmaps6/map.htm?lat=39.028846&amp;lng=-84.218989", "Map Channel Link")</f>
        <v>Map Channel Link</v>
      </c>
    </row>
    <row r="11490" spans="1:17" hidden="1" x14ac:dyDescent="0.25">
      <c r="A11490" t="s">
        <v>10537</v>
      </c>
      <c r="B11490" t="s">
        <v>10693</v>
      </c>
      <c r="C11490" t="s">
        <v>295</v>
      </c>
      <c r="D11490">
        <v>6.0679999999999996</v>
      </c>
      <c r="E11490" t="s">
        <v>17832</v>
      </c>
      <c r="F11490" t="s">
        <v>10784</v>
      </c>
      <c r="G11490" s="6">
        <v>44032.675046296303</v>
      </c>
      <c r="H11490" t="s">
        <v>16485</v>
      </c>
      <c r="I11490" t="s">
        <v>44</v>
      </c>
      <c r="J11490"/>
      <c r="K11490" t="s">
        <v>28</v>
      </c>
      <c r="M11490"/>
      <c r="N11490" t="s">
        <v>16551</v>
      </c>
      <c r="P11490" s="7" t="str">
        <f>HYPERLINK("https://collectormobile.dot.state.oh.us/arcgis/rest/services/ADAROW/ADA_ROW_Inventory_Image_Viewer/MapServer/0/94991/attachments/", "Photo Link")</f>
        <v>Photo Link</v>
      </c>
      <c r="Q11490" s="7" t="str">
        <f>HYPERLINK("http://data.mapchannels.com/dualmaps6/map.htm?lat=39.028888&amp;lng=-84.218901", "Map Channel Link")</f>
        <v>Map Channel Link</v>
      </c>
    </row>
    <row r="11491" spans="1:17" hidden="1" x14ac:dyDescent="0.25">
      <c r="A11491" t="s">
        <v>10537</v>
      </c>
      <c r="B11491" t="s">
        <v>10693</v>
      </c>
      <c r="C11491" t="s">
        <v>295</v>
      </c>
      <c r="D11491">
        <v>6.1159999999999997</v>
      </c>
      <c r="E11491" t="s">
        <v>17833</v>
      </c>
      <c r="F11491" t="s">
        <v>10784</v>
      </c>
      <c r="G11491" s="6">
        <v>44032.686828703707</v>
      </c>
      <c r="H11491" t="s">
        <v>16485</v>
      </c>
      <c r="I11491" t="s">
        <v>44</v>
      </c>
      <c r="J11491"/>
      <c r="K11491" t="s">
        <v>28</v>
      </c>
      <c r="M11491"/>
      <c r="N11491" t="s">
        <v>16493</v>
      </c>
      <c r="P11491" s="7" t="str">
        <f>HYPERLINK("https://collectormobile.dot.state.oh.us/arcgis/rest/services/ADAROW/ADA_ROW_Inventory_Image_Viewer/MapServer/0/94993/attachments/", "Photo Link")</f>
        <v>Photo Link</v>
      </c>
      <c r="Q11491" s="7" t="str">
        <f>HYPERLINK("http://data.mapchannels.com/dualmaps6/map.htm?lat=39.028460&amp;lng=-84.218198", "Map Channel Link")</f>
        <v>Map Channel Link</v>
      </c>
    </row>
    <row r="11492" spans="1:17" hidden="1" x14ac:dyDescent="0.25">
      <c r="A11492" t="s">
        <v>10537</v>
      </c>
      <c r="B11492" t="s">
        <v>10693</v>
      </c>
      <c r="C11492" t="s">
        <v>295</v>
      </c>
      <c r="D11492">
        <v>6.1420000000000003</v>
      </c>
      <c r="E11492" t="s">
        <v>17834</v>
      </c>
      <c r="F11492" t="s">
        <v>10784</v>
      </c>
      <c r="G11492" s="6">
        <v>44032.699421296304</v>
      </c>
      <c r="H11492" t="s">
        <v>16485</v>
      </c>
      <c r="I11492" t="s">
        <v>44</v>
      </c>
      <c r="J11492"/>
      <c r="K11492" t="s">
        <v>38</v>
      </c>
      <c r="M11492"/>
      <c r="N11492" t="s">
        <v>16493</v>
      </c>
      <c r="P11492" s="7" t="str">
        <f>HYPERLINK("https://collectormobile.dot.state.oh.us/arcgis/rest/services/ADAROW/ADA_ROW_Inventory_Image_Viewer/MapServer/0/94994/attachments/", "Photo Link")</f>
        <v>Photo Link</v>
      </c>
      <c r="Q11492" s="7" t="str">
        <f>HYPERLINK("http://data.mapchannels.com/dualmaps6/map.htm?lat=39.028208&amp;lng=-84.217832", "Map Channel Link")</f>
        <v>Map Channel Link</v>
      </c>
    </row>
    <row r="11493" spans="1:17" hidden="1" x14ac:dyDescent="0.25">
      <c r="A11493" t="s">
        <v>10537</v>
      </c>
      <c r="B11493" t="s">
        <v>10693</v>
      </c>
      <c r="C11493" t="s">
        <v>295</v>
      </c>
      <c r="D11493">
        <v>6.1680000000000001</v>
      </c>
      <c r="E11493" t="s">
        <v>17835</v>
      </c>
      <c r="F11493" t="s">
        <v>10784</v>
      </c>
      <c r="G11493" s="6">
        <v>44032.697280092587</v>
      </c>
      <c r="H11493" t="s">
        <v>16485</v>
      </c>
      <c r="I11493" t="s">
        <v>44</v>
      </c>
      <c r="J11493"/>
      <c r="K11493"/>
      <c r="M11493"/>
      <c r="N11493" t="s">
        <v>16551</v>
      </c>
      <c r="P11493" s="7" t="str">
        <f>HYPERLINK("https://collectormobile.dot.state.oh.us/arcgis/rest/services/ADAROW/ADA_ROW_Inventory_Image_Viewer/MapServer/0/94996/attachments/", "Photo Link")</f>
        <v>Photo Link</v>
      </c>
      <c r="Q11493" s="7" t="str">
        <f>HYPERLINK("http://data.mapchannels.com/dualmaps6/map.htm?lat=39.027831&amp;lng=-84.217610", "Map Channel Link")</f>
        <v>Map Channel Link</v>
      </c>
    </row>
    <row r="11494" spans="1:17" hidden="1" x14ac:dyDescent="0.25">
      <c r="A11494" t="s">
        <v>10537</v>
      </c>
      <c r="B11494" t="s">
        <v>10693</v>
      </c>
      <c r="C11494" t="s">
        <v>295</v>
      </c>
      <c r="D11494">
        <v>6.2249999999999996</v>
      </c>
      <c r="E11494" t="s">
        <v>17836</v>
      </c>
      <c r="F11494" t="s">
        <v>10784</v>
      </c>
      <c r="G11494" s="6">
        <v>44032.716296296298</v>
      </c>
      <c r="H11494" t="s">
        <v>16485</v>
      </c>
      <c r="I11494" t="s">
        <v>44</v>
      </c>
      <c r="J11494"/>
      <c r="K11494" t="s">
        <v>38</v>
      </c>
      <c r="M11494"/>
      <c r="N11494" t="s">
        <v>16493</v>
      </c>
      <c r="P11494" s="7" t="str">
        <f>HYPERLINK("https://collectormobile.dot.state.oh.us/arcgis/rest/services/ADAROW/ADA_ROW_Inventory_Image_Viewer/MapServer/0/95003/attachments/", "Photo Link")</f>
        <v>Photo Link</v>
      </c>
      <c r="Q11494" s="7" t="str">
        <f>HYPERLINK("http://data.mapchannels.com/dualmaps6/map.htm?lat=39.027309&amp;lng=-84.216790", "Map Channel Link")</f>
        <v>Map Channel Link</v>
      </c>
    </row>
    <row r="11495" spans="1:17" hidden="1" x14ac:dyDescent="0.25">
      <c r="A11495" t="s">
        <v>10537</v>
      </c>
      <c r="B11495" t="s">
        <v>10693</v>
      </c>
      <c r="C11495" t="s">
        <v>295</v>
      </c>
      <c r="D11495">
        <v>6.2789999999999999</v>
      </c>
      <c r="E11495" t="s">
        <v>17837</v>
      </c>
      <c r="F11495" t="s">
        <v>10784</v>
      </c>
      <c r="G11495" s="6">
        <v>44033.588125000002</v>
      </c>
      <c r="H11495" t="s">
        <v>16485</v>
      </c>
      <c r="I11495" t="s">
        <v>44</v>
      </c>
      <c r="J11495"/>
      <c r="K11495" t="s">
        <v>28</v>
      </c>
      <c r="M11495"/>
      <c r="N11495" t="s">
        <v>16519</v>
      </c>
      <c r="P11495" s="7" t="str">
        <f>HYPERLINK("https://collectormobile.dot.state.oh.us/arcgis/rest/services/ADAROW/ADA_ROW_Inventory_Image_Viewer/MapServer/0/95401/attachments/", "Photo Link")</f>
        <v>Photo Link</v>
      </c>
      <c r="Q11495" s="7" t="str">
        <f>HYPERLINK("http://data.mapchannels.com/dualmaps6/map.htm?lat=39.026886&amp;lng=-84.215946", "Map Channel Link")</f>
        <v>Map Channel Link</v>
      </c>
    </row>
    <row r="11496" spans="1:17" hidden="1" x14ac:dyDescent="0.25">
      <c r="A11496" t="s">
        <v>10537</v>
      </c>
      <c r="B11496" t="s">
        <v>10693</v>
      </c>
      <c r="C11496" t="s">
        <v>295</v>
      </c>
      <c r="D11496">
        <v>6.36</v>
      </c>
      <c r="E11496" t="s">
        <v>17838</v>
      </c>
      <c r="F11496" t="s">
        <v>10784</v>
      </c>
      <c r="G11496" s="6">
        <v>44033.606620370367</v>
      </c>
      <c r="H11496" t="s">
        <v>16485</v>
      </c>
      <c r="I11496" t="s">
        <v>44</v>
      </c>
      <c r="J11496"/>
      <c r="K11496" t="s">
        <v>38</v>
      </c>
      <c r="M11496"/>
      <c r="N11496" t="s">
        <v>16551</v>
      </c>
      <c r="P11496" s="7" t="str">
        <f>HYPERLINK("https://collectormobile.dot.state.oh.us/arcgis/rest/services/ADAROW/ADA_ROW_Inventory_Image_Viewer/MapServer/0/95402/attachments/", "Photo Link")</f>
        <v>Photo Link</v>
      </c>
      <c r="Q11496" s="7" t="str">
        <f>HYPERLINK("http://data.mapchannels.com/dualmaps6/map.htm?lat=39.025981&amp;lng=-84.214960", "Map Channel Link")</f>
        <v>Map Channel Link</v>
      </c>
    </row>
    <row r="11497" spans="1:17" hidden="1" x14ac:dyDescent="0.25">
      <c r="A11497" t="s">
        <v>10537</v>
      </c>
      <c r="B11497" t="s">
        <v>10693</v>
      </c>
      <c r="C11497" t="s">
        <v>295</v>
      </c>
      <c r="D11497">
        <v>6.3650000000000002</v>
      </c>
      <c r="E11497" t="s">
        <v>17839</v>
      </c>
      <c r="F11497" t="s">
        <v>10784</v>
      </c>
      <c r="G11497" s="6">
        <v>44033.625486111108</v>
      </c>
      <c r="H11497" t="s">
        <v>16485</v>
      </c>
      <c r="I11497" t="s">
        <v>44</v>
      </c>
      <c r="J11497"/>
      <c r="K11497" t="s">
        <v>28</v>
      </c>
      <c r="M11497"/>
      <c r="N11497" t="s">
        <v>16551</v>
      </c>
      <c r="P11497" s="7" t="str">
        <f>HYPERLINK("https://collectormobile.dot.state.oh.us/arcgis/rest/services/ADAROW/ADA_ROW_Inventory_Image_Viewer/MapServer/0/95404/attachments/", "Photo Link")</f>
        <v>Photo Link</v>
      </c>
      <c r="Q11497" s="7" t="str">
        <f>HYPERLINK("http://data.mapchannels.com/dualmaps6/map.htm?lat=39.026034&amp;lng=-84.214751", "Map Channel Link")</f>
        <v>Map Channel Link</v>
      </c>
    </row>
    <row r="11498" spans="1:17" hidden="1" x14ac:dyDescent="0.25">
      <c r="A11498" t="s">
        <v>10537</v>
      </c>
      <c r="B11498" t="s">
        <v>10693</v>
      </c>
      <c r="C11498" t="s">
        <v>295</v>
      </c>
      <c r="D11498">
        <v>6.4050000000000002</v>
      </c>
      <c r="E11498" t="s">
        <v>17840</v>
      </c>
      <c r="F11498" t="s">
        <v>10784</v>
      </c>
      <c r="G11498" s="6">
        <v>44033.61922453704</v>
      </c>
      <c r="H11498" t="s">
        <v>16485</v>
      </c>
      <c r="I11498" t="s">
        <v>44</v>
      </c>
      <c r="J11498"/>
      <c r="K11498" t="s">
        <v>28</v>
      </c>
      <c r="M11498"/>
      <c r="N11498" t="s">
        <v>16551</v>
      </c>
      <c r="P11498" s="7" t="str">
        <f>HYPERLINK("https://collectormobile.dot.state.oh.us/arcgis/rest/services/ADAROW/ADA_ROW_Inventory_Image_Viewer/MapServer/0/95408/attachments/", "Photo Link")</f>
        <v>Photo Link</v>
      </c>
      <c r="Q11498" s="7" t="str">
        <f>HYPERLINK("http://data.mapchannels.com/dualmaps6/map.htm?lat=39.025657&amp;lng=-84.214188", "Map Channel Link")</f>
        <v>Map Channel Link</v>
      </c>
    </row>
    <row r="11499" spans="1:17" hidden="1" x14ac:dyDescent="0.25">
      <c r="A11499" t="s">
        <v>10537</v>
      </c>
      <c r="B11499" t="s">
        <v>10693</v>
      </c>
      <c r="C11499" t="s">
        <v>295</v>
      </c>
      <c r="D11499">
        <v>6.508</v>
      </c>
      <c r="E11499" t="s">
        <v>17841</v>
      </c>
      <c r="F11499" t="s">
        <v>10784</v>
      </c>
      <c r="G11499" s="6">
        <v>44033.648634259262</v>
      </c>
      <c r="H11499" t="s">
        <v>16485</v>
      </c>
      <c r="I11499" t="s">
        <v>44</v>
      </c>
      <c r="J11499"/>
      <c r="K11499" t="s">
        <v>28</v>
      </c>
      <c r="M11499"/>
      <c r="N11499" t="s">
        <v>16551</v>
      </c>
      <c r="P11499" s="7" t="str">
        <f>HYPERLINK("https://collectormobile.dot.state.oh.us/arcgis/rest/services/ADAROW/ADA_ROW_Inventory_Image_Viewer/MapServer/0/95410/attachments/", "Photo Link")</f>
        <v>Photo Link</v>
      </c>
      <c r="Q11499" s="7" t="str">
        <f>HYPERLINK("http://data.mapchannels.com/dualmaps6/map.htm?lat=39.024636&amp;lng=-84.212789", "Map Channel Link")</f>
        <v>Map Channel Link</v>
      </c>
    </row>
    <row r="11500" spans="1:17" hidden="1" x14ac:dyDescent="0.25">
      <c r="A11500" t="s">
        <v>10537</v>
      </c>
      <c r="B11500" t="s">
        <v>10693</v>
      </c>
      <c r="C11500" t="s">
        <v>295</v>
      </c>
      <c r="D11500">
        <v>6.55</v>
      </c>
      <c r="E11500" t="s">
        <v>17842</v>
      </c>
      <c r="F11500" t="s">
        <v>10784</v>
      </c>
      <c r="G11500" s="6">
        <v>44033.645555555559</v>
      </c>
      <c r="H11500" t="s">
        <v>16485</v>
      </c>
      <c r="I11500" t="s">
        <v>44</v>
      </c>
      <c r="J11500"/>
      <c r="K11500" t="s">
        <v>124</v>
      </c>
      <c r="M11500"/>
      <c r="N11500" t="s">
        <v>16551</v>
      </c>
      <c r="P11500" s="7" t="str">
        <f>HYPERLINK("https://collectormobile.dot.state.oh.us/arcgis/rest/services/ADAROW/ADA_ROW_Inventory_Image_Viewer/MapServer/0/95409/attachments/", "Photo Link")</f>
        <v>Photo Link</v>
      </c>
      <c r="Q11500" s="7" t="str">
        <f>HYPERLINK("http://data.mapchannels.com/dualmaps6/map.htm?lat=39.024226&amp;lng=-84.212198", "Map Channel Link")</f>
        <v>Map Channel Link</v>
      </c>
    </row>
    <row r="11501" spans="1:17" hidden="1" x14ac:dyDescent="0.25">
      <c r="A11501" t="s">
        <v>10537</v>
      </c>
      <c r="B11501" t="s">
        <v>10693</v>
      </c>
      <c r="C11501" t="s">
        <v>295</v>
      </c>
      <c r="D11501">
        <v>6.6630000000000003</v>
      </c>
      <c r="E11501" t="s">
        <v>17843</v>
      </c>
      <c r="F11501" t="s">
        <v>10784</v>
      </c>
      <c r="G11501" s="6">
        <v>44033.666712962957</v>
      </c>
      <c r="H11501" t="s">
        <v>16485</v>
      </c>
      <c r="I11501" t="s">
        <v>44</v>
      </c>
      <c r="J11501"/>
      <c r="K11501" t="s">
        <v>28</v>
      </c>
      <c r="M11501"/>
      <c r="N11501" t="s">
        <v>16551</v>
      </c>
      <c r="P11501" s="7" t="str">
        <f>HYPERLINK("https://collectormobile.dot.state.oh.us/arcgis/rest/services/ADAROW/ADA_ROW_Inventory_Image_Viewer/MapServer/0/95413/attachments/", "Photo Link")</f>
        <v>Photo Link</v>
      </c>
      <c r="Q11501" s="7" t="str">
        <f>HYPERLINK("http://data.mapchannels.com/dualmaps6/map.htm?lat=39.023117&amp;lng=-84.210637", "Map Channel Link")</f>
        <v>Map Channel Link</v>
      </c>
    </row>
    <row r="11502" spans="1:17" hidden="1" x14ac:dyDescent="0.25">
      <c r="A11502" t="s">
        <v>10537</v>
      </c>
      <c r="B11502" t="s">
        <v>10693</v>
      </c>
      <c r="C11502" t="s">
        <v>295</v>
      </c>
      <c r="D11502">
        <v>6.7560000000000002</v>
      </c>
      <c r="E11502" t="s">
        <v>17844</v>
      </c>
      <c r="F11502" t="s">
        <v>10784</v>
      </c>
      <c r="G11502" s="6">
        <v>44033.677106481482</v>
      </c>
      <c r="H11502" t="s">
        <v>16485</v>
      </c>
      <c r="I11502" t="s">
        <v>44</v>
      </c>
      <c r="J11502"/>
      <c r="K11502"/>
      <c r="M11502"/>
      <c r="N11502" t="s">
        <v>16551</v>
      </c>
      <c r="P11502" s="7" t="str">
        <f>HYPERLINK("https://collectormobile.dot.state.oh.us/arcgis/rest/services/ADAROW/ADA_ROW_Inventory_Image_Viewer/MapServer/0/95415/attachments/", "Photo Link")</f>
        <v>Photo Link</v>
      </c>
      <c r="Q11502" s="7" t="str">
        <f>HYPERLINK("http://data.mapchannels.com/dualmaps6/map.htm?lat=39.022085&amp;lng=-84.209507", "Map Channel Link")</f>
        <v>Map Channel Link</v>
      </c>
    </row>
    <row r="11503" spans="1:17" hidden="1" x14ac:dyDescent="0.25">
      <c r="A11503" t="s">
        <v>10537</v>
      </c>
      <c r="B11503" t="s">
        <v>10693</v>
      </c>
      <c r="C11503" t="s">
        <v>295</v>
      </c>
      <c r="D11503">
        <v>6.7709999999999999</v>
      </c>
      <c r="E11503" t="s">
        <v>17845</v>
      </c>
      <c r="F11503" t="s">
        <v>10784</v>
      </c>
      <c r="G11503" s="6">
        <v>44033.675856481481</v>
      </c>
      <c r="H11503" t="s">
        <v>16485</v>
      </c>
      <c r="I11503" t="s">
        <v>44</v>
      </c>
      <c r="J11503"/>
      <c r="K11503" t="s">
        <v>28</v>
      </c>
      <c r="M11503"/>
      <c r="N11503" t="s">
        <v>16551</v>
      </c>
      <c r="P11503" s="7" t="str">
        <f>HYPERLINK("https://collectormobile.dot.state.oh.us/arcgis/rest/services/ADAROW/ADA_ROW_Inventory_Image_Viewer/MapServer/0/95414/attachments/", "Photo Link")</f>
        <v>Photo Link</v>
      </c>
      <c r="Q11503" s="7" t="str">
        <f>HYPERLINK("http://data.mapchannels.com/dualmaps6/map.htm?lat=39.021937&amp;lng=-84.209302", "Map Channel Link")</f>
        <v>Map Channel Link</v>
      </c>
    </row>
    <row r="11504" spans="1:17" hidden="1" x14ac:dyDescent="0.25">
      <c r="A11504" t="s">
        <v>10537</v>
      </c>
      <c r="B11504" t="s">
        <v>10693</v>
      </c>
      <c r="C11504" t="s">
        <v>295</v>
      </c>
      <c r="D11504">
        <v>6.8710000000000004</v>
      </c>
      <c r="E11504" t="s">
        <v>17846</v>
      </c>
      <c r="F11504" t="s">
        <v>10742</v>
      </c>
      <c r="G11504" s="6">
        <v>43294.62332175926</v>
      </c>
      <c r="H11504" t="s">
        <v>16485</v>
      </c>
      <c r="I11504" t="s">
        <v>44</v>
      </c>
      <c r="J11504"/>
      <c r="K11504" t="s">
        <v>124</v>
      </c>
      <c r="M11504"/>
      <c r="N11504" t="s">
        <v>16528</v>
      </c>
      <c r="P11504" s="7" t="str">
        <f>HYPERLINK("https://collectormobile.dot.state.oh.us/arcgis/rest/services/ADAROW/ADA_ROW_Inventory_Image_Viewer/MapServer/0/23303/attachments/", "Photo Link")</f>
        <v>Photo Link</v>
      </c>
      <c r="Q11504" s="7" t="str">
        <f>HYPERLINK("http://data.mapchannels.com/dualmaps6/map.htm?lat=39.021025&amp;lng=-84.207846", "Map Channel Link")</f>
        <v>Map Channel Link</v>
      </c>
    </row>
    <row r="11505" spans="1:17" hidden="1" x14ac:dyDescent="0.25">
      <c r="A11505" t="s">
        <v>10537</v>
      </c>
      <c r="B11505" t="s">
        <v>10693</v>
      </c>
      <c r="C11505" t="s">
        <v>295</v>
      </c>
      <c r="D11505">
        <v>6.8869999999999996</v>
      </c>
      <c r="E11505" t="s">
        <v>17847</v>
      </c>
      <c r="F11505" t="s">
        <v>10742</v>
      </c>
      <c r="G11505" s="6">
        <v>43294.621701388889</v>
      </c>
      <c r="H11505" t="s">
        <v>16485</v>
      </c>
      <c r="I11505" t="s">
        <v>44</v>
      </c>
      <c r="J11505"/>
      <c r="K11505" t="s">
        <v>124</v>
      </c>
      <c r="M11505"/>
      <c r="N11505" t="s">
        <v>16524</v>
      </c>
      <c r="P11505" s="7" t="str">
        <f>HYPERLINK("https://collectormobile.dot.state.oh.us/arcgis/rest/services/ADAROW/ADA_ROW_Inventory_Image_Viewer/MapServer/0/23302/attachments/", "Photo Link")</f>
        <v>Photo Link</v>
      </c>
      <c r="Q11505" s="7" t="str">
        <f>HYPERLINK("http://data.mapchannels.com/dualmaps6/map.htm?lat=39.020849&amp;lng=-84.207634", "Map Channel Link")</f>
        <v>Map Channel Link</v>
      </c>
    </row>
    <row r="11506" spans="1:17" hidden="1" x14ac:dyDescent="0.25">
      <c r="A11506" t="s">
        <v>10537</v>
      </c>
      <c r="B11506" t="s">
        <v>10693</v>
      </c>
      <c r="C11506" t="s">
        <v>295</v>
      </c>
      <c r="D11506">
        <v>7.0049999999999999</v>
      </c>
      <c r="E11506" t="s">
        <v>17848</v>
      </c>
      <c r="F11506" t="s">
        <v>10742</v>
      </c>
      <c r="G11506" s="6">
        <v>43294.571655092594</v>
      </c>
      <c r="H11506" t="s">
        <v>16485</v>
      </c>
      <c r="I11506" t="s">
        <v>44</v>
      </c>
      <c r="J11506"/>
      <c r="K11506" t="s">
        <v>28</v>
      </c>
      <c r="M11506"/>
      <c r="N11506" t="s">
        <v>16493</v>
      </c>
      <c r="P11506" s="7" t="str">
        <f>HYPERLINK("https://collectormobile.dot.state.oh.us/arcgis/rest/services/ADAROW/ADA_ROW_Inventory_Image_Viewer/MapServer/0/23304/attachments/", "Photo Link")</f>
        <v>Photo Link</v>
      </c>
      <c r="Q11506" s="7" t="str">
        <f>HYPERLINK("http://data.mapchannels.com/dualmaps6/map.htm?lat=39.019904&amp;lng=-84.205909", "Map Channel Link")</f>
        <v>Map Channel Link</v>
      </c>
    </row>
    <row r="11507" spans="1:17" hidden="1" x14ac:dyDescent="0.25">
      <c r="A11507" t="s">
        <v>10537</v>
      </c>
      <c r="B11507" t="s">
        <v>10693</v>
      </c>
      <c r="C11507" t="s">
        <v>295</v>
      </c>
      <c r="D11507">
        <v>7.0220000000000002</v>
      </c>
      <c r="E11507" t="s">
        <v>17849</v>
      </c>
      <c r="F11507" t="s">
        <v>10865</v>
      </c>
      <c r="G11507" s="6">
        <v>43294.575868055559</v>
      </c>
      <c r="H11507" t="s">
        <v>16485</v>
      </c>
      <c r="I11507" t="s">
        <v>44</v>
      </c>
      <c r="J11507"/>
      <c r="K11507" t="s">
        <v>38</v>
      </c>
      <c r="M11507"/>
      <c r="N11507" t="s">
        <v>16493</v>
      </c>
      <c r="P11507" s="7" t="str">
        <f>HYPERLINK("https://collectormobile.dot.state.oh.us/arcgis/rest/services/ADAROW/ADA_ROW_Inventory_Image_Viewer/MapServer/0/23702/attachments/", "Photo Link")</f>
        <v>Photo Link</v>
      </c>
      <c r="Q11507" s="7" t="str">
        <f>HYPERLINK("http://data.mapchannels.com/dualmaps6/map.htm?lat=39.019849&amp;lng=-84.205625", "Map Channel Link")</f>
        <v>Map Channel Link</v>
      </c>
    </row>
    <row r="11508" spans="1:17" hidden="1" x14ac:dyDescent="0.25">
      <c r="A11508" t="s">
        <v>10537</v>
      </c>
      <c r="B11508" t="s">
        <v>10693</v>
      </c>
      <c r="C11508" t="s">
        <v>295</v>
      </c>
      <c r="D11508">
        <v>7.0250000000000004</v>
      </c>
      <c r="E11508" t="s">
        <v>17850</v>
      </c>
      <c r="F11508" t="s">
        <v>10865</v>
      </c>
      <c r="G11508" s="6">
        <v>43294.58829861111</v>
      </c>
      <c r="H11508" t="s">
        <v>16485</v>
      </c>
      <c r="I11508" t="s">
        <v>44</v>
      </c>
      <c r="J11508"/>
      <c r="K11508"/>
      <c r="M11508"/>
      <c r="N11508" t="s">
        <v>16493</v>
      </c>
      <c r="P11508" s="7" t="str">
        <f>HYPERLINK("https://collectormobile.dot.state.oh.us/arcgis/rest/services/ADAROW/ADA_ROW_Inventory_Image_Viewer/MapServer/0/2065/attachments/", "Photo Link")</f>
        <v>Photo Link</v>
      </c>
      <c r="Q11508" s="7" t="str">
        <f>HYPERLINK("http://data.mapchannels.com/dualmaps6/map.htm?lat=39.019687&amp;lng=-84.205616", "Map Channel Link")</f>
        <v>Map Channel Link</v>
      </c>
    </row>
    <row r="11509" spans="1:17" hidden="1" x14ac:dyDescent="0.25">
      <c r="A11509" t="s">
        <v>10537</v>
      </c>
      <c r="B11509" t="s">
        <v>10693</v>
      </c>
      <c r="C11509" t="s">
        <v>3837</v>
      </c>
      <c r="D11509">
        <v>1.6220000000000001</v>
      </c>
      <c r="E11509" t="s">
        <v>17851</v>
      </c>
      <c r="F11509" t="s">
        <v>10727</v>
      </c>
      <c r="G11509" s="6">
        <v>43295.773576388892</v>
      </c>
      <c r="H11509" t="s">
        <v>16485</v>
      </c>
      <c r="I11509" t="s">
        <v>44</v>
      </c>
      <c r="J11509"/>
      <c r="K11509" t="s">
        <v>124</v>
      </c>
      <c r="M11509"/>
      <c r="N11509" t="s">
        <v>16570</v>
      </c>
      <c r="P11509" s="7" t="str">
        <f>HYPERLINK("https://collectormobile.dot.state.oh.us/arcgis/rest/services/ADAROW/ADA_ROW_Inventory_Image_Viewer/MapServer/0/35416/attachments/", "Photo Link")</f>
        <v>Photo Link</v>
      </c>
      <c r="Q11509" s="7" t="str">
        <f>HYPERLINK("http://data.mapchannels.com/dualmaps6/map.htm?lat=39.212378&amp;lng=-84.301030", "Map Channel Link")</f>
        <v>Map Channel Link</v>
      </c>
    </row>
    <row r="11510" spans="1:17" hidden="1" x14ac:dyDescent="0.25">
      <c r="A11510" t="s">
        <v>10537</v>
      </c>
      <c r="B11510" t="s">
        <v>10693</v>
      </c>
      <c r="C11510" t="s">
        <v>3837</v>
      </c>
      <c r="D11510">
        <v>1.64</v>
      </c>
      <c r="E11510" t="s">
        <v>17852</v>
      </c>
      <c r="F11510" t="s">
        <v>10563</v>
      </c>
      <c r="G11510" s="6">
        <v>43288.528634259259</v>
      </c>
      <c r="H11510" t="s">
        <v>16485</v>
      </c>
      <c r="I11510" t="s">
        <v>44</v>
      </c>
      <c r="J11510"/>
      <c r="K11510" t="s">
        <v>124</v>
      </c>
      <c r="M11510"/>
      <c r="N11510" t="s">
        <v>16528</v>
      </c>
      <c r="O11510" t="s">
        <v>605</v>
      </c>
      <c r="P11510" s="7" t="str">
        <f>HYPERLINK("https://collectormobile.dot.state.oh.us/arcgis/rest/services/ADAROW/ADA_ROW_Inventory_Image_Viewer/MapServer/0/2063/attachments/", "Photo Link")</f>
        <v>Photo Link</v>
      </c>
      <c r="Q11510" s="7" t="str">
        <f>HYPERLINK("http://data.mapchannels.com/dualmaps6/map.htm?lat=39.212419&amp;lng=-84.300703", "Map Channel Link")</f>
        <v>Map Channel Link</v>
      </c>
    </row>
    <row r="11511" spans="1:17" hidden="1" x14ac:dyDescent="0.25">
      <c r="A11511" t="s">
        <v>10537</v>
      </c>
      <c r="B11511" t="s">
        <v>10693</v>
      </c>
      <c r="C11511" t="s">
        <v>3837</v>
      </c>
      <c r="D11511">
        <v>1.671</v>
      </c>
      <c r="E11511" t="s">
        <v>17853</v>
      </c>
      <c r="F11511" t="s">
        <v>10563</v>
      </c>
      <c r="G11511" s="6">
        <v>43288.539375</v>
      </c>
      <c r="H11511" t="s">
        <v>16485</v>
      </c>
      <c r="I11511" t="s">
        <v>44</v>
      </c>
      <c r="J11511"/>
      <c r="K11511" t="s">
        <v>124</v>
      </c>
      <c r="M11511"/>
      <c r="N11511" t="s">
        <v>16563</v>
      </c>
      <c r="O11511" t="s">
        <v>17854</v>
      </c>
      <c r="P11511" s="7" t="str">
        <f>HYPERLINK("https://collectormobile.dot.state.oh.us/arcgis/rest/services/ADAROW/ADA_ROW_Inventory_Image_Viewer/MapServer/0/2058/attachments/", "Photo Link")</f>
        <v>Photo Link</v>
      </c>
      <c r="Q11511" s="7" t="str">
        <f>HYPERLINK("http://data.mapchannels.com/dualmaps6/map.htm?lat=39.212380&amp;lng=-84.300092", "Map Channel Link")</f>
        <v>Map Channel Link</v>
      </c>
    </row>
    <row r="11512" spans="1:17" hidden="1" x14ac:dyDescent="0.25">
      <c r="A11512" t="s">
        <v>10537</v>
      </c>
      <c r="B11512" t="s">
        <v>10693</v>
      </c>
      <c r="C11512" t="s">
        <v>3837</v>
      </c>
      <c r="D11512">
        <v>1.6719999999999999</v>
      </c>
      <c r="E11512" t="s">
        <v>17855</v>
      </c>
      <c r="F11512" t="s">
        <v>10563</v>
      </c>
      <c r="G11512" s="6">
        <v>43288.535694444443</v>
      </c>
      <c r="H11512" t="s">
        <v>16485</v>
      </c>
      <c r="I11512" t="s">
        <v>44</v>
      </c>
      <c r="J11512"/>
      <c r="K11512" t="s">
        <v>124</v>
      </c>
      <c r="M11512"/>
      <c r="N11512" t="s">
        <v>16528</v>
      </c>
      <c r="P11512" s="7" t="str">
        <f>HYPERLINK("https://collectormobile.dot.state.oh.us/arcgis/rest/services/ADAROW/ADA_ROW_Inventory_Image_Viewer/MapServer/0/2059/attachments/", "Photo Link")</f>
        <v>Photo Link</v>
      </c>
      <c r="Q11512" s="7" t="str">
        <f>HYPERLINK("http://data.mapchannels.com/dualmaps6/map.htm?lat=39.212509&amp;lng=-84.300118", "Map Channel Link")</f>
        <v>Map Channel Link</v>
      </c>
    </row>
    <row r="11513" spans="1:17" hidden="1" x14ac:dyDescent="0.25">
      <c r="A11513" t="s">
        <v>10537</v>
      </c>
      <c r="B11513" t="s">
        <v>10693</v>
      </c>
      <c r="C11513" t="s">
        <v>3837</v>
      </c>
      <c r="D11513">
        <v>1.742</v>
      </c>
      <c r="E11513" t="s">
        <v>17856</v>
      </c>
      <c r="F11513" t="s">
        <v>10730</v>
      </c>
      <c r="G11513" s="6">
        <v>43295.733124999999</v>
      </c>
      <c r="H11513" t="s">
        <v>16485</v>
      </c>
      <c r="I11513" t="s">
        <v>44</v>
      </c>
      <c r="J11513"/>
      <c r="K11513" t="s">
        <v>124</v>
      </c>
      <c r="M11513"/>
      <c r="N11513" t="s">
        <v>16486</v>
      </c>
      <c r="P11513" s="7" t="str">
        <f>HYPERLINK("https://collectormobile.dot.state.oh.us/arcgis/rest/services/ADAROW/ADA_ROW_Inventory_Image_Viewer/MapServer/0/2068/attachments/", "Photo Link")</f>
        <v>Photo Link</v>
      </c>
      <c r="Q11513" s="7" t="str">
        <f>HYPERLINK("http://data.mapchannels.com/dualmaps6/map.htm?lat=39.212760&amp;lng=-84.298852", "Map Channel Link")</f>
        <v>Map Channel Link</v>
      </c>
    </row>
    <row r="11514" spans="1:17" hidden="1" x14ac:dyDescent="0.25">
      <c r="A11514" t="s">
        <v>10537</v>
      </c>
      <c r="B11514" t="s">
        <v>10693</v>
      </c>
      <c r="C11514" t="s">
        <v>441</v>
      </c>
      <c r="D11514">
        <v>0.19800000000000001</v>
      </c>
      <c r="E11514" t="s">
        <v>17857</v>
      </c>
      <c r="F11514" t="s">
        <v>10540</v>
      </c>
      <c r="G11514" s="6">
        <v>43274.630046296297</v>
      </c>
      <c r="H11514" t="s">
        <v>16485</v>
      </c>
      <c r="I11514" t="s">
        <v>44</v>
      </c>
      <c r="J11514"/>
      <c r="K11514" t="s">
        <v>124</v>
      </c>
      <c r="M11514"/>
      <c r="N11514" t="s">
        <v>16493</v>
      </c>
      <c r="P11514" s="7" t="str">
        <f>HYPERLINK("https://collectormobile.dot.state.oh.us/arcgis/rest/services/ADAROW/ADA_ROW_Inventory_Image_Viewer/MapServer/0/12546/attachments/", "Photo Link")</f>
        <v>Photo Link</v>
      </c>
      <c r="Q11514" s="7" t="str">
        <f>HYPERLINK("http://data.mapchannels.com/dualmaps6/map.htm?lat=39.198851&amp;lng=-84.227236", "Map Channel Link")</f>
        <v>Map Channel Link</v>
      </c>
    </row>
    <row r="11515" spans="1:17" hidden="1" x14ac:dyDescent="0.25">
      <c r="A11515" t="s">
        <v>10537</v>
      </c>
      <c r="B11515" t="s">
        <v>10693</v>
      </c>
      <c r="C11515" t="s">
        <v>441</v>
      </c>
      <c r="D11515">
        <v>0.19800000000000001</v>
      </c>
      <c r="E11515" t="s">
        <v>17858</v>
      </c>
      <c r="F11515" t="s">
        <v>10540</v>
      </c>
      <c r="G11515" s="6">
        <v>43274.628923611112</v>
      </c>
      <c r="H11515" t="s">
        <v>16485</v>
      </c>
      <c r="I11515" t="s">
        <v>44</v>
      </c>
      <c r="J11515"/>
      <c r="K11515"/>
      <c r="M11515"/>
      <c r="N11515" t="s">
        <v>16493</v>
      </c>
      <c r="P11515" s="7" t="str">
        <f>HYPERLINK("https://collectormobile.dot.state.oh.us/arcgis/rest/services/ADAROW/ADA_ROW_Inventory_Image_Viewer/MapServer/0/13771/attachments/", "Photo Link")</f>
        <v>Photo Link</v>
      </c>
      <c r="Q11515" s="7" t="str">
        <f>HYPERLINK("http://data.mapchannels.com/dualmaps6/map.htm?lat=39.198925&amp;lng=-84.227094", "Map Channel Link")</f>
        <v>Map Channel Link</v>
      </c>
    </row>
    <row r="11516" spans="1:17" hidden="1" x14ac:dyDescent="0.25">
      <c r="A11516" t="s">
        <v>10537</v>
      </c>
      <c r="B11516" t="s">
        <v>10693</v>
      </c>
      <c r="C11516" t="s">
        <v>472</v>
      </c>
      <c r="D11516">
        <v>7.0000000000000001E-3</v>
      </c>
      <c r="E11516" t="s">
        <v>17859</v>
      </c>
      <c r="F11516" t="s">
        <v>10540</v>
      </c>
      <c r="G11516" s="6">
        <v>43274.772361111107</v>
      </c>
      <c r="H11516" t="s">
        <v>16485</v>
      </c>
      <c r="I11516" t="s">
        <v>44</v>
      </c>
      <c r="J11516"/>
      <c r="K11516" t="s">
        <v>28</v>
      </c>
      <c r="M11516"/>
      <c r="N11516" t="s">
        <v>16493</v>
      </c>
      <c r="P11516" s="7" t="str">
        <f>HYPERLINK("https://collectormobile.dot.state.oh.us/arcgis/rest/services/ADAROW/ADA_ROW_Inventory_Image_Viewer/MapServer/0/1974/attachments/", "Photo Link")</f>
        <v>Photo Link</v>
      </c>
      <c r="Q11516" s="7" t="str">
        <f>HYPERLINK("http://data.mapchannels.com/dualmaps6/map.htm?lat=39.201348&amp;lng=-84.223230", "Map Channel Link")</f>
        <v>Map Channel Link</v>
      </c>
    </row>
    <row r="11517" spans="1:17" hidden="1" x14ac:dyDescent="0.25">
      <c r="A11517" t="s">
        <v>10537</v>
      </c>
      <c r="B11517" t="s">
        <v>10693</v>
      </c>
      <c r="C11517" t="s">
        <v>472</v>
      </c>
      <c r="D11517">
        <v>1.0999999999999999E-2</v>
      </c>
      <c r="E11517" t="s">
        <v>17860</v>
      </c>
      <c r="F11517" t="s">
        <v>10540</v>
      </c>
      <c r="G11517" s="6">
        <v>43274.769502314812</v>
      </c>
      <c r="H11517" t="s">
        <v>16485</v>
      </c>
      <c r="I11517" t="s">
        <v>44</v>
      </c>
      <c r="J11517"/>
      <c r="K11517" t="s">
        <v>28</v>
      </c>
      <c r="M11517"/>
      <c r="N11517" t="s">
        <v>16493</v>
      </c>
      <c r="P11517" s="7" t="str">
        <f>HYPERLINK("https://collectormobile.dot.state.oh.us/arcgis/rest/services/ADAROW/ADA_ROW_Inventory_Image_Viewer/MapServer/0/1975/attachments/", "Photo Link")</f>
        <v>Photo Link</v>
      </c>
      <c r="Q11517" s="7" t="str">
        <f>HYPERLINK("http://data.mapchannels.com/dualmaps6/map.htm?lat=39.201471&amp;lng=-84.223034", "Map Channel Link")</f>
        <v>Map Channel Link</v>
      </c>
    </row>
    <row r="11518" spans="1:17" hidden="1" x14ac:dyDescent="0.25">
      <c r="A11518" t="s">
        <v>10537</v>
      </c>
      <c r="B11518" t="s">
        <v>10693</v>
      </c>
      <c r="C11518" t="s">
        <v>10857</v>
      </c>
      <c r="D11518">
        <v>8.9999999999999993E-3</v>
      </c>
      <c r="E11518" t="s">
        <v>17861</v>
      </c>
      <c r="F11518" t="s">
        <v>10540</v>
      </c>
      <c r="G11518" s="6">
        <v>43274.760798611111</v>
      </c>
      <c r="H11518" t="s">
        <v>16485</v>
      </c>
      <c r="I11518" t="s">
        <v>44</v>
      </c>
      <c r="J11518"/>
      <c r="K11518" t="s">
        <v>38</v>
      </c>
      <c r="M11518"/>
      <c r="N11518" t="s">
        <v>16493</v>
      </c>
      <c r="P11518" s="7" t="str">
        <f>HYPERLINK("https://collectormobile.dot.state.oh.us/arcgis/rest/services/ADAROW/ADA_ROW_Inventory_Image_Viewer/MapServer/0/2026/attachments/", "Photo Link")</f>
        <v>Photo Link</v>
      </c>
      <c r="Q11518" s="7" t="str">
        <f>HYPERLINK("http://data.mapchannels.com/dualmaps6/map.htm?lat=39.201625&amp;lng=-84.223316", "Map Channel Link")</f>
        <v>Map Channel Link</v>
      </c>
    </row>
    <row r="11519" spans="1:17" hidden="1" x14ac:dyDescent="0.25">
      <c r="A11519" t="s">
        <v>10537</v>
      </c>
      <c r="B11519" t="s">
        <v>10693</v>
      </c>
      <c r="C11519" t="s">
        <v>10857</v>
      </c>
      <c r="D11519">
        <v>0.01</v>
      </c>
      <c r="E11519" t="s">
        <v>17862</v>
      </c>
      <c r="F11519" t="s">
        <v>10540</v>
      </c>
      <c r="G11519" s="6">
        <v>43274.76363425926</v>
      </c>
      <c r="H11519" t="s">
        <v>16485</v>
      </c>
      <c r="I11519" t="s">
        <v>44</v>
      </c>
      <c r="J11519"/>
      <c r="K11519" t="s">
        <v>28</v>
      </c>
      <c r="M11519"/>
      <c r="N11519" t="s">
        <v>16493</v>
      </c>
      <c r="P11519" s="7" t="str">
        <f>HYPERLINK("https://collectormobile.dot.state.oh.us/arcgis/rest/services/ADAROW/ADA_ROW_Inventory_Image_Viewer/MapServer/0/2025/attachments/", "Photo Link")</f>
        <v>Photo Link</v>
      </c>
      <c r="Q11519" s="7" t="str">
        <f>HYPERLINK("http://data.mapchannels.com/dualmaps6/map.htm?lat=39.201502&amp;lng=-84.223504", "Map Channel Link")</f>
        <v>Map Channel Link</v>
      </c>
    </row>
    <row r="11520" spans="1:17" hidden="1" x14ac:dyDescent="0.25">
      <c r="A11520" t="s">
        <v>10537</v>
      </c>
      <c r="B11520" t="s">
        <v>10693</v>
      </c>
      <c r="C11520" t="s">
        <v>10860</v>
      </c>
      <c r="D11520">
        <v>0.21</v>
      </c>
      <c r="E11520" t="s">
        <v>17863</v>
      </c>
      <c r="F11520" t="s">
        <v>10626</v>
      </c>
      <c r="G11520" s="6">
        <v>43290.482719907413</v>
      </c>
      <c r="H11520" t="s">
        <v>16485</v>
      </c>
      <c r="I11520" t="s">
        <v>44</v>
      </c>
      <c r="J11520"/>
      <c r="K11520" t="s">
        <v>38</v>
      </c>
      <c r="M11520"/>
      <c r="N11520" t="s">
        <v>16551</v>
      </c>
      <c r="O11520" t="s">
        <v>14126</v>
      </c>
      <c r="P11520" s="7" t="str">
        <f>HYPERLINK("https://collectormobile.dot.state.oh.us/arcgis/rest/services/ADAROW/ADA_ROW_Inventory_Image_Viewer/MapServer/0/1982/attachments/", "Photo Link")</f>
        <v>Photo Link</v>
      </c>
      <c r="Q11520" s="7" t="str">
        <f>HYPERLINK("http://data.mapchannels.com/dualmaps6/map.htm?lat=39.065045&amp;lng=-84.288211", "Map Channel Link")</f>
        <v>Map Channel Link</v>
      </c>
    </row>
    <row r="11521" spans="1:17" hidden="1" x14ac:dyDescent="0.25">
      <c r="A11521" t="s">
        <v>10537</v>
      </c>
      <c r="B11521" t="s">
        <v>10693</v>
      </c>
      <c r="C11521" t="s">
        <v>6230</v>
      </c>
      <c r="D11521">
        <v>7.0000000000000001E-3</v>
      </c>
      <c r="E11521" t="s">
        <v>17864</v>
      </c>
      <c r="F11521" t="s">
        <v>10865</v>
      </c>
      <c r="G11521" s="6">
        <v>43280.6559837963</v>
      </c>
      <c r="H11521" t="s">
        <v>16485</v>
      </c>
      <c r="I11521" t="s">
        <v>44</v>
      </c>
      <c r="J11521"/>
      <c r="K11521" t="s">
        <v>124</v>
      </c>
      <c r="M11521"/>
      <c r="N11521" t="s">
        <v>16528</v>
      </c>
      <c r="O11521" t="s">
        <v>17865</v>
      </c>
      <c r="P11521" s="7" t="str">
        <f>HYPERLINK("https://collectormobile.dot.state.oh.us/arcgis/rest/services/ADAROW/ADA_ROW_Inventory_Image_Viewer/MapServer/0/2047/attachments/", "Photo Link")</f>
        <v>Photo Link</v>
      </c>
      <c r="Q11521" s="7" t="str">
        <f>HYPERLINK("http://data.mapchannels.com/dualmaps6/map.htm?lat=39.231301&amp;lng=-84.202388", "Map Channel Link")</f>
        <v>Map Channel Link</v>
      </c>
    </row>
    <row r="11522" spans="1:17" hidden="1" x14ac:dyDescent="0.25">
      <c r="A11522" t="s">
        <v>10537</v>
      </c>
      <c r="B11522" t="s">
        <v>10693</v>
      </c>
      <c r="C11522" t="s">
        <v>10869</v>
      </c>
      <c r="D11522">
        <v>7.0000000000000001E-3</v>
      </c>
      <c r="E11522" t="s">
        <v>17866</v>
      </c>
      <c r="F11522" t="s">
        <v>10554</v>
      </c>
      <c r="G11522" s="6">
        <v>43280.664479166669</v>
      </c>
      <c r="H11522" t="s">
        <v>16485</v>
      </c>
      <c r="I11522" t="s">
        <v>44</v>
      </c>
      <c r="J11522"/>
      <c r="K11522" t="s">
        <v>38</v>
      </c>
      <c r="M11522"/>
      <c r="N11522" t="s">
        <v>16551</v>
      </c>
      <c r="O11522" t="s">
        <v>17867</v>
      </c>
      <c r="P11522" s="7" t="str">
        <f>HYPERLINK("https://collectormobile.dot.state.oh.us/arcgis/rest/services/ADAROW/ADA_ROW_Inventory_Image_Viewer/MapServer/0/2006/attachments/", "Photo Link")</f>
        <v>Photo Link</v>
      </c>
      <c r="Q11522" s="7" t="str">
        <f>HYPERLINK("http://data.mapchannels.com/dualmaps6/map.htm?lat=39.233720&amp;lng=-84.205475", "Map Channel Link")</f>
        <v>Map Channel Link</v>
      </c>
    </row>
    <row r="11523" spans="1:17" hidden="1" x14ac:dyDescent="0.25">
      <c r="A11523" t="s">
        <v>10537</v>
      </c>
      <c r="B11523" t="s">
        <v>10693</v>
      </c>
      <c r="C11523" t="s">
        <v>15982</v>
      </c>
      <c r="D11523">
        <v>1.7000000000000001E-2</v>
      </c>
      <c r="E11523" t="s">
        <v>17868</v>
      </c>
      <c r="F11523" t="s">
        <v>10784</v>
      </c>
      <c r="G11523" s="6">
        <v>43818.650185185194</v>
      </c>
      <c r="H11523" t="s">
        <v>16485</v>
      </c>
      <c r="I11523" t="s">
        <v>44</v>
      </c>
      <c r="J11523"/>
      <c r="K11523" t="s">
        <v>28</v>
      </c>
      <c r="M11523"/>
      <c r="N11523" t="s">
        <v>16493</v>
      </c>
      <c r="P11523" s="7" t="str">
        <f>HYPERLINK("https://collectormobile.dot.state.oh.us/arcgis/rest/services/ADAROW/ADA_ROW_Inventory_Image_Viewer/MapServer/0/88933/attachments/", "Photo Link")</f>
        <v>Photo Link</v>
      </c>
      <c r="Q11523" s="7" t="str">
        <f>HYPERLINK("http://data.mapchannels.com/dualmaps6/map.htm?lat=39.036965&amp;lng=-84.229594", "Map Channel Link")</f>
        <v>Map Channel Link</v>
      </c>
    </row>
    <row r="11524" spans="1:17" hidden="1" x14ac:dyDescent="0.25">
      <c r="A11524" t="s">
        <v>10537</v>
      </c>
      <c r="B11524" t="s">
        <v>10693</v>
      </c>
      <c r="C11524" t="s">
        <v>10908</v>
      </c>
      <c r="D11524">
        <v>1.0999999999999999E-2</v>
      </c>
      <c r="E11524" t="s">
        <v>17869</v>
      </c>
      <c r="F11524" t="s">
        <v>10561</v>
      </c>
      <c r="G11524" s="6">
        <v>43274.594305555547</v>
      </c>
      <c r="H11524" t="s">
        <v>16485</v>
      </c>
      <c r="I11524" t="s">
        <v>44</v>
      </c>
      <c r="J11524"/>
      <c r="K11524" t="s">
        <v>28</v>
      </c>
      <c r="M11524"/>
      <c r="N11524" t="s">
        <v>16493</v>
      </c>
      <c r="P11524" s="7" t="str">
        <f>HYPERLINK("https://collectormobile.dot.state.oh.us/arcgis/rest/services/ADAROW/ADA_ROW_Inventory_Image_Viewer/MapServer/0/2000/attachments/", "Photo Link")</f>
        <v>Photo Link</v>
      </c>
      <c r="Q11524" s="7" t="str">
        <f>HYPERLINK("http://data.mapchannels.com/dualmaps6/map.htm?lat=39.197357&amp;lng=-84.230424", "Map Channel Link")</f>
        <v>Map Channel Link</v>
      </c>
    </row>
    <row r="11525" spans="1:17" hidden="1" x14ac:dyDescent="0.25">
      <c r="A11525" t="s">
        <v>10537</v>
      </c>
      <c r="B11525" t="s">
        <v>10693</v>
      </c>
      <c r="C11525" t="s">
        <v>15991</v>
      </c>
      <c r="D11525">
        <v>2.3E-2</v>
      </c>
      <c r="E11525" t="s">
        <v>17870</v>
      </c>
      <c r="F11525" t="s">
        <v>10784</v>
      </c>
      <c r="G11525" s="6">
        <v>44033.620659722219</v>
      </c>
      <c r="H11525" t="s">
        <v>16485</v>
      </c>
      <c r="I11525" t="s">
        <v>44</v>
      </c>
      <c r="J11525"/>
      <c r="K11525" t="s">
        <v>38</v>
      </c>
      <c r="M11525"/>
      <c r="N11525" t="s">
        <v>16493</v>
      </c>
      <c r="P11525" s="7" t="str">
        <f>HYPERLINK("https://collectormobile.dot.state.oh.us/arcgis/rest/services/ADAROW/ADA_ROW_Inventory_Image_Viewer/MapServer/0/95406/attachments/", "Photo Link")</f>
        <v>Photo Link</v>
      </c>
      <c r="Q11525" s="7" t="str">
        <f>HYPERLINK("http://data.mapchannels.com/dualmaps6/map.htm?lat=39.025889&amp;lng=-84.214145", "Map Channel Link")</f>
        <v>Map Channel Link</v>
      </c>
    </row>
    <row r="11526" spans="1:17" hidden="1" x14ac:dyDescent="0.25">
      <c r="A11526" t="s">
        <v>10537</v>
      </c>
      <c r="B11526" t="s">
        <v>10693</v>
      </c>
      <c r="C11526" t="s">
        <v>15994</v>
      </c>
      <c r="D11526">
        <v>0.56499999999999995</v>
      </c>
      <c r="E11526" t="s">
        <v>17871</v>
      </c>
      <c r="F11526" t="s">
        <v>10784</v>
      </c>
      <c r="G11526" s="6">
        <v>44033.610497685193</v>
      </c>
      <c r="H11526" t="s">
        <v>16485</v>
      </c>
      <c r="I11526" t="s">
        <v>44</v>
      </c>
      <c r="J11526"/>
      <c r="K11526" t="s">
        <v>28</v>
      </c>
      <c r="M11526"/>
      <c r="N11526" t="s">
        <v>16551</v>
      </c>
      <c r="P11526" s="7" t="str">
        <f>HYPERLINK("https://collectormobile.dot.state.oh.us/arcgis/rest/services/ADAROW/ADA_ROW_Inventory_Image_Viewer/MapServer/0/95405/attachments/", "Photo Link")</f>
        <v>Photo Link</v>
      </c>
      <c r="Q11526" s="7" t="str">
        <f>HYPERLINK("http://data.mapchannels.com/dualmaps6/map.htm?lat=39.025482&amp;lng=-84.214747", "Map Channel Link")</f>
        <v>Map Channel Link</v>
      </c>
    </row>
    <row r="11527" spans="1:17" hidden="1" x14ac:dyDescent="0.25">
      <c r="A11527" t="s">
        <v>10537</v>
      </c>
      <c r="B11527" t="s">
        <v>10693</v>
      </c>
      <c r="C11527" t="s">
        <v>15994</v>
      </c>
      <c r="D11527">
        <v>0.56599999999999995</v>
      </c>
      <c r="E11527" t="s">
        <v>17872</v>
      </c>
      <c r="F11527" t="s">
        <v>10784</v>
      </c>
      <c r="G11527" s="6">
        <v>44033.609537037039</v>
      </c>
      <c r="H11527" t="s">
        <v>16485</v>
      </c>
      <c r="I11527" t="s">
        <v>44</v>
      </c>
      <c r="J11527"/>
      <c r="K11527" t="s">
        <v>38</v>
      </c>
      <c r="M11527"/>
      <c r="N11527" t="s">
        <v>16551</v>
      </c>
      <c r="P11527" s="7" t="str">
        <f>HYPERLINK("https://collectormobile.dot.state.oh.us/arcgis/rest/services/ADAROW/ADA_ROW_Inventory_Image_Viewer/MapServer/0/95403/attachments/", "Photo Link")</f>
        <v>Photo Link</v>
      </c>
      <c r="Q11527" s="7" t="str">
        <f>HYPERLINK("http://data.mapchannels.com/dualmaps6/map.htm?lat=39.025585&amp;lng=-84.214862", "Map Channel Link")</f>
        <v>Map Channel Link</v>
      </c>
    </row>
    <row r="11528" spans="1:17" hidden="1" x14ac:dyDescent="0.25">
      <c r="A11528" t="s">
        <v>10537</v>
      </c>
      <c r="B11528" t="s">
        <v>10693</v>
      </c>
      <c r="C11528" t="s">
        <v>17873</v>
      </c>
      <c r="D11528">
        <v>0.20899999999999999</v>
      </c>
      <c r="E11528" t="s">
        <v>17874</v>
      </c>
      <c r="F11528" t="s">
        <v>10784</v>
      </c>
      <c r="G11528" s="6">
        <v>43818.789965277778</v>
      </c>
      <c r="H11528" t="s">
        <v>16485</v>
      </c>
      <c r="I11528" t="s">
        <v>44</v>
      </c>
      <c r="J11528"/>
      <c r="K11528" t="s">
        <v>28</v>
      </c>
      <c r="M11528"/>
      <c r="N11528" t="s">
        <v>16551</v>
      </c>
      <c r="P11528" s="7" t="str">
        <f>HYPERLINK("https://collectormobile.dot.state.oh.us/arcgis/rest/services/ADAROW/ADA_ROW_Inventory_Image_Viewer/MapServer/0/89351/attachments/", "Photo Link")</f>
        <v>Photo Link</v>
      </c>
      <c r="Q11528" s="7" t="str">
        <f>HYPERLINK("http://data.mapchannels.com/dualmaps6/map.htm?lat=39.030156&amp;lng=-84.221303", "Map Channel Link")</f>
        <v>Map Channel Link</v>
      </c>
    </row>
    <row r="11529" spans="1:17" hidden="1" x14ac:dyDescent="0.25">
      <c r="A11529" t="s">
        <v>10537</v>
      </c>
      <c r="B11529" t="s">
        <v>11002</v>
      </c>
      <c r="C11529" t="s">
        <v>837</v>
      </c>
      <c r="D11529">
        <v>4.0000000000000001E-3</v>
      </c>
      <c r="E11529" t="s">
        <v>17875</v>
      </c>
      <c r="F11529" t="s">
        <v>11012</v>
      </c>
      <c r="G11529" s="6">
        <v>43316.552141203712</v>
      </c>
      <c r="H11529" t="s">
        <v>16485</v>
      </c>
      <c r="I11529" t="s">
        <v>44</v>
      </c>
      <c r="J11529"/>
      <c r="K11529" t="s">
        <v>124</v>
      </c>
      <c r="M11529"/>
      <c r="N11529" t="s">
        <v>16486</v>
      </c>
      <c r="O11529" t="s">
        <v>17876</v>
      </c>
      <c r="P11529" s="7" t="str">
        <f>HYPERLINK("https://collectormobile.dot.state.oh.us/arcgis/rest/services/ADAROW/ADA_ROW_Inventory_Image_Viewer/MapServer/0/2085/attachments/", "Photo Link")</f>
        <v>Photo Link</v>
      </c>
      <c r="Q11529" s="7" t="str">
        <f>HYPERLINK("http://data.mapchannels.com/dualmaps6/map.htm?lat=39.730242&amp;lng=-83.936633", "Map Channel Link")</f>
        <v>Map Channel Link</v>
      </c>
    </row>
    <row r="11530" spans="1:17" hidden="1" x14ac:dyDescent="0.25">
      <c r="A11530" t="s">
        <v>10537</v>
      </c>
      <c r="B11530" t="s">
        <v>11002</v>
      </c>
      <c r="C11530" t="s">
        <v>904</v>
      </c>
      <c r="D11530">
        <v>12.991</v>
      </c>
      <c r="E11530" t="s">
        <v>17877</v>
      </c>
      <c r="F11530" t="s">
        <v>11012</v>
      </c>
      <c r="G11530" s="6">
        <v>43316.546030092592</v>
      </c>
      <c r="H11530" t="s">
        <v>16485</v>
      </c>
      <c r="I11530" t="s">
        <v>44</v>
      </c>
      <c r="J11530"/>
      <c r="K11530" t="s">
        <v>28</v>
      </c>
      <c r="M11530"/>
      <c r="N11530" t="s">
        <v>16519</v>
      </c>
      <c r="O11530" t="s">
        <v>17878</v>
      </c>
      <c r="P11530" s="7" t="str">
        <f>HYPERLINK("https://collectormobile.dot.state.oh.us/arcgis/rest/services/ADAROW/ADA_ROW_Inventory_Image_Viewer/MapServer/0/2071/attachments/", "Photo Link")</f>
        <v>Photo Link</v>
      </c>
      <c r="Q11530" s="7" t="str">
        <f>HYPERLINK("http://data.mapchannels.com/dualmaps6/map.htm?lat=39.730386&amp;lng=-83.936623", "Map Channel Link")</f>
        <v>Map Channel Link</v>
      </c>
    </row>
    <row r="11531" spans="1:17" hidden="1" x14ac:dyDescent="0.25">
      <c r="A11531" t="s">
        <v>10537</v>
      </c>
      <c r="B11531" t="s">
        <v>11002</v>
      </c>
      <c r="C11531" t="s">
        <v>904</v>
      </c>
      <c r="D11531">
        <v>19.341999999999999</v>
      </c>
      <c r="E11531" t="s">
        <v>17879</v>
      </c>
      <c r="F11531" t="s">
        <v>11012</v>
      </c>
      <c r="G11531" s="6">
        <v>43316.520358796297</v>
      </c>
      <c r="H11531" t="s">
        <v>16485</v>
      </c>
      <c r="I11531" t="s">
        <v>44</v>
      </c>
      <c r="J11531"/>
      <c r="K11531" t="s">
        <v>124</v>
      </c>
      <c r="M11531"/>
      <c r="N11531" t="s">
        <v>16513</v>
      </c>
      <c r="O11531" t="s">
        <v>17880</v>
      </c>
      <c r="P11531" s="7" t="str">
        <f>HYPERLINK("https://collectormobile.dot.state.oh.us/arcgis/rest/services/ADAROW/ADA_ROW_Inventory_Image_Viewer/MapServer/0/2096/attachments/", "Photo Link")</f>
        <v>Photo Link</v>
      </c>
      <c r="Q11531" s="7" t="str">
        <f>HYPERLINK("http://data.mapchannels.com/dualmaps6/map.htm?lat=39.810769&amp;lng=-83.882250", "Map Channel Link")</f>
        <v>Map Channel Link</v>
      </c>
    </row>
    <row r="11532" spans="1:17" hidden="1" x14ac:dyDescent="0.25">
      <c r="A11532" t="s">
        <v>10537</v>
      </c>
      <c r="B11532" t="s">
        <v>11002</v>
      </c>
      <c r="C11532" t="s">
        <v>198</v>
      </c>
      <c r="D11532">
        <v>1.2E-2</v>
      </c>
      <c r="E11532" t="s">
        <v>17881</v>
      </c>
      <c r="F11532" t="s">
        <v>11012</v>
      </c>
      <c r="G11532" s="6">
        <v>43316.698888888888</v>
      </c>
      <c r="H11532" t="s">
        <v>16485</v>
      </c>
      <c r="I11532" t="s">
        <v>44</v>
      </c>
      <c r="J11532"/>
      <c r="K11532"/>
      <c r="M11532"/>
      <c r="N11532" t="s">
        <v>16493</v>
      </c>
      <c r="P11532" s="7" t="str">
        <f>HYPERLINK("https://collectormobile.dot.state.oh.us/arcgis/rest/services/ADAROW/ADA_ROW_Inventory_Image_Viewer/MapServer/0/1909/attachments/", "Photo Link")</f>
        <v>Photo Link</v>
      </c>
      <c r="Q11532" s="7" t="str">
        <f>HYPERLINK("http://data.mapchannels.com/dualmaps6/map.htm?lat=39.638153&amp;lng=-84.110218", "Map Channel Link")</f>
        <v>Map Channel Link</v>
      </c>
    </row>
    <row r="11533" spans="1:17" hidden="1" x14ac:dyDescent="0.25">
      <c r="A11533" t="s">
        <v>10537</v>
      </c>
      <c r="B11533" t="s">
        <v>11002</v>
      </c>
      <c r="C11533" t="s">
        <v>9974</v>
      </c>
      <c r="D11533">
        <v>0.46300000000000002</v>
      </c>
      <c r="E11533" t="s">
        <v>17882</v>
      </c>
      <c r="F11533" t="s">
        <v>8922</v>
      </c>
      <c r="G11533" s="6">
        <v>45762.691678240742</v>
      </c>
      <c r="H11533" t="s">
        <v>16485</v>
      </c>
      <c r="I11533" t="s">
        <v>102</v>
      </c>
      <c r="J11533" t="s">
        <v>11030</v>
      </c>
      <c r="K11533" t="s">
        <v>28</v>
      </c>
      <c r="M11533"/>
      <c r="N11533" t="s">
        <v>16493</v>
      </c>
      <c r="P11533" s="7" t="str">
        <f>HYPERLINK("https://collectormobile.dot.state.oh.us/arcgis/rest/services/ADAROW/ADA_ROW_Inventory_Image_Viewer/MapServer/0/50230/attachments/", "Photo Link")</f>
        <v>Photo Link</v>
      </c>
      <c r="Q11533" s="7" t="str">
        <f>HYPERLINK("http://data.mapchannels.com/dualmaps6/map.htm?lat=39.637934&amp;lng=-84.102553", "Map Channel Link")</f>
        <v>Map Channel Link</v>
      </c>
    </row>
    <row r="11534" spans="1:17" hidden="1" x14ac:dyDescent="0.25">
      <c r="A11534" t="s">
        <v>10537</v>
      </c>
      <c r="B11534" t="s">
        <v>11069</v>
      </c>
      <c r="C11534" t="s">
        <v>797</v>
      </c>
      <c r="D11534">
        <v>0.17</v>
      </c>
      <c r="E11534" t="s">
        <v>17883</v>
      </c>
      <c r="F11534" t="s">
        <v>10540</v>
      </c>
      <c r="G11534" s="6">
        <v>43288.743680555563</v>
      </c>
      <c r="H11534" t="s">
        <v>16485</v>
      </c>
      <c r="I11534" t="s">
        <v>44</v>
      </c>
      <c r="J11534"/>
      <c r="K11534" t="s">
        <v>28</v>
      </c>
      <c r="M11534"/>
      <c r="N11534" t="s">
        <v>16551</v>
      </c>
      <c r="P11534" s="7" t="str">
        <f>HYPERLINK("https://collectormobile.dot.state.oh.us/arcgis/rest/services/ADAROW/ADA_ROW_Inventory_Image_Viewer/MapServer/0/25319/attachments/", "Photo Link")</f>
        <v>Photo Link</v>
      </c>
      <c r="Q11534" s="7" t="str">
        <f>HYPERLINK("http://data.mapchannels.com/dualmaps6/map.htm?lat=39.076195&amp;lng=-84.365546", "Map Channel Link")</f>
        <v>Map Channel Link</v>
      </c>
    </row>
    <row r="11535" spans="1:17" hidden="1" x14ac:dyDescent="0.25">
      <c r="A11535" t="s">
        <v>10537</v>
      </c>
      <c r="B11535" t="s">
        <v>11069</v>
      </c>
      <c r="C11535" t="s">
        <v>797</v>
      </c>
      <c r="D11535">
        <v>0.17299999999999999</v>
      </c>
      <c r="E11535" t="s">
        <v>17884</v>
      </c>
      <c r="F11535" t="s">
        <v>10540</v>
      </c>
      <c r="G11535" s="6">
        <v>43288.745324074072</v>
      </c>
      <c r="H11535" t="s">
        <v>16485</v>
      </c>
      <c r="I11535" t="s">
        <v>44</v>
      </c>
      <c r="J11535"/>
      <c r="K11535"/>
      <c r="M11535"/>
      <c r="N11535" t="s">
        <v>16551</v>
      </c>
      <c r="P11535" s="7" t="str">
        <f>HYPERLINK("https://collectormobile.dot.state.oh.us/arcgis/rest/services/ADAROW/ADA_ROW_Inventory_Image_Viewer/MapServer/0/24519/attachments/", "Photo Link")</f>
        <v>Photo Link</v>
      </c>
      <c r="Q11535" s="7" t="str">
        <f>HYPERLINK("http://data.mapchannels.com/dualmaps6/map.htm?lat=39.076264&amp;lng=-84.365627", "Map Channel Link")</f>
        <v>Map Channel Link</v>
      </c>
    </row>
    <row r="11536" spans="1:17" hidden="1" x14ac:dyDescent="0.25">
      <c r="A11536" t="s">
        <v>10537</v>
      </c>
      <c r="B11536" t="s">
        <v>11069</v>
      </c>
      <c r="C11536" t="s">
        <v>47</v>
      </c>
      <c r="D11536">
        <v>0.39200000000000002</v>
      </c>
      <c r="E11536" t="s">
        <v>17885</v>
      </c>
      <c r="F11536" t="s">
        <v>11261</v>
      </c>
      <c r="G11536" s="6">
        <v>43323.752951388888</v>
      </c>
      <c r="H11536" t="s">
        <v>16485</v>
      </c>
      <c r="I11536" t="s">
        <v>44</v>
      </c>
      <c r="J11536"/>
      <c r="K11536" t="s">
        <v>38</v>
      </c>
      <c r="M11536"/>
      <c r="N11536" t="s">
        <v>16551</v>
      </c>
      <c r="P11536" s="7" t="str">
        <f>HYPERLINK("https://collectormobile.dot.state.oh.us/arcgis/rest/services/ADAROW/ADA_ROW_Inventory_Image_Viewer/MapServer/0/2348/attachments/", "Photo Link")</f>
        <v>Photo Link</v>
      </c>
      <c r="Q11536" s="7" t="str">
        <f>HYPERLINK("http://data.mapchannels.com/dualmaps6/map.htm?lat=39.159533&amp;lng=-84.643496", "Map Channel Link")</f>
        <v>Map Channel Link</v>
      </c>
    </row>
    <row r="11537" spans="1:17" hidden="1" x14ac:dyDescent="0.25">
      <c r="A11537" t="s">
        <v>10537</v>
      </c>
      <c r="B11537" t="s">
        <v>11069</v>
      </c>
      <c r="C11537" t="s">
        <v>4370</v>
      </c>
      <c r="D11537">
        <v>0.47299999999999998</v>
      </c>
      <c r="E11537" t="s">
        <v>17886</v>
      </c>
      <c r="F11537" t="s">
        <v>10626</v>
      </c>
      <c r="G11537" s="6">
        <v>43325.58457175926</v>
      </c>
      <c r="H11537" t="s">
        <v>16485</v>
      </c>
      <c r="I11537" t="s">
        <v>44</v>
      </c>
      <c r="J11537"/>
      <c r="K11537" t="s">
        <v>38</v>
      </c>
      <c r="M11537"/>
      <c r="N11537" t="s">
        <v>16493</v>
      </c>
      <c r="P11537" s="7" t="str">
        <f>HYPERLINK("https://collectormobile.dot.state.oh.us/arcgis/rest/services/ADAROW/ADA_ROW_Inventory_Image_Viewer/MapServer/0/2477/attachments/", "Photo Link")</f>
        <v>Photo Link</v>
      </c>
      <c r="Q11537" s="7" t="str">
        <f>HYPERLINK("http://data.mapchannels.com/dualmaps6/map.htm?lat=39.159099&amp;lng=-84.644598", "Map Channel Link")</f>
        <v>Map Channel Link</v>
      </c>
    </row>
    <row r="11538" spans="1:17" hidden="1" x14ac:dyDescent="0.25">
      <c r="A11538" t="s">
        <v>10537</v>
      </c>
      <c r="B11538" t="s">
        <v>11069</v>
      </c>
      <c r="C11538" t="s">
        <v>1581</v>
      </c>
      <c r="D11538">
        <v>0.122</v>
      </c>
      <c r="E11538" t="s">
        <v>17887</v>
      </c>
      <c r="F11538" t="s">
        <v>10563</v>
      </c>
      <c r="G11538" s="6">
        <v>43337.731921296298</v>
      </c>
      <c r="H11538" t="s">
        <v>16485</v>
      </c>
      <c r="I11538" t="s">
        <v>44</v>
      </c>
      <c r="J11538"/>
      <c r="K11538" t="s">
        <v>28</v>
      </c>
      <c r="M11538"/>
      <c r="N11538" t="s">
        <v>16551</v>
      </c>
      <c r="P11538" s="7" t="str">
        <f>HYPERLINK("https://collectormobile.dot.state.oh.us/arcgis/rest/services/ADAROW/ADA_ROW_Inventory_Image_Viewer/MapServer/0/2161/attachments/", "Photo Link")</f>
        <v>Photo Link</v>
      </c>
      <c r="Q11538" s="7" t="str">
        <f>HYPERLINK("http://data.mapchannels.com/dualmaps6/map.htm?lat=39.212610&amp;lng=-84.704588", "Map Channel Link")</f>
        <v>Map Channel Link</v>
      </c>
    </row>
    <row r="11539" spans="1:17" hidden="1" x14ac:dyDescent="0.25">
      <c r="A11539" t="s">
        <v>10537</v>
      </c>
      <c r="B11539" t="s">
        <v>11069</v>
      </c>
      <c r="C11539" t="s">
        <v>1581</v>
      </c>
      <c r="D11539">
        <v>0.54100000000000004</v>
      </c>
      <c r="E11539" t="s">
        <v>17888</v>
      </c>
      <c r="F11539" t="s">
        <v>10833</v>
      </c>
      <c r="G11539" s="6">
        <v>43316.713773148149</v>
      </c>
      <c r="H11539" t="s">
        <v>16485</v>
      </c>
      <c r="I11539" t="s">
        <v>44</v>
      </c>
      <c r="J11539"/>
      <c r="K11539" t="s">
        <v>28</v>
      </c>
      <c r="M11539"/>
      <c r="N11539" t="s">
        <v>16493</v>
      </c>
      <c r="P11539" s="7" t="str">
        <f>HYPERLINK("https://collectormobile.dot.state.oh.us/arcgis/rest/services/ADAROW/ADA_ROW_Inventory_Image_Viewer/MapServer/0/2399/attachments/", "Photo Link")</f>
        <v>Photo Link</v>
      </c>
      <c r="Q11539" s="7" t="str">
        <f>HYPERLINK("http://data.mapchannels.com/dualmaps6/map.htm?lat=39.152961&amp;lng=-84.628315", "Map Channel Link")</f>
        <v>Map Channel Link</v>
      </c>
    </row>
    <row r="11540" spans="1:17" hidden="1" x14ac:dyDescent="0.25">
      <c r="A11540" t="s">
        <v>10537</v>
      </c>
      <c r="B11540" t="s">
        <v>11069</v>
      </c>
      <c r="C11540" t="s">
        <v>803</v>
      </c>
      <c r="D11540">
        <v>0.36799999999999999</v>
      </c>
      <c r="E11540" t="s">
        <v>17889</v>
      </c>
      <c r="F11540" t="s">
        <v>10730</v>
      </c>
      <c r="G11540" s="6">
        <v>43316.738576388889</v>
      </c>
      <c r="H11540" t="s">
        <v>16485</v>
      </c>
      <c r="I11540" t="s">
        <v>44</v>
      </c>
      <c r="J11540"/>
      <c r="K11540" t="s">
        <v>28</v>
      </c>
      <c r="M11540"/>
      <c r="N11540" t="s">
        <v>16519</v>
      </c>
      <c r="P11540" s="7" t="str">
        <f>HYPERLINK("https://collectormobile.dot.state.oh.us/arcgis/rest/services/ADAROW/ADA_ROW_Inventory_Image_Viewer/MapServer/0/2396/attachments/", "Photo Link")</f>
        <v>Photo Link</v>
      </c>
      <c r="Q11540" s="7" t="str">
        <f>HYPERLINK("http://data.mapchannels.com/dualmaps6/map.htm?lat=39.156404&amp;lng=-84.629771", "Map Channel Link")</f>
        <v>Map Channel Link</v>
      </c>
    </row>
    <row r="11541" spans="1:17" hidden="1" x14ac:dyDescent="0.25">
      <c r="A11541" t="s">
        <v>10537</v>
      </c>
      <c r="B11541" t="s">
        <v>11069</v>
      </c>
      <c r="C11541" t="s">
        <v>803</v>
      </c>
      <c r="D11541">
        <v>0.372</v>
      </c>
      <c r="E11541" t="s">
        <v>17890</v>
      </c>
      <c r="F11541" t="s">
        <v>10730</v>
      </c>
      <c r="G11541" s="6">
        <v>43316.734907407408</v>
      </c>
      <c r="H11541" t="s">
        <v>16485</v>
      </c>
      <c r="I11541" t="s">
        <v>44</v>
      </c>
      <c r="J11541"/>
      <c r="K11541" t="s">
        <v>38</v>
      </c>
      <c r="M11541"/>
      <c r="N11541" t="s">
        <v>16551</v>
      </c>
      <c r="P11541" s="7" t="str">
        <f>HYPERLINK("https://collectormobile.dot.state.oh.us/arcgis/rest/services/ADAROW/ADA_ROW_Inventory_Image_Viewer/MapServer/0/2483/attachments/", "Photo Link")</f>
        <v>Photo Link</v>
      </c>
      <c r="Q11541" s="7" t="str">
        <f>HYPERLINK("http://data.mapchannels.com/dualmaps6/map.htm?lat=39.156300&amp;lng=-84.629683", "Map Channel Link")</f>
        <v>Map Channel Link</v>
      </c>
    </row>
    <row r="11542" spans="1:17" hidden="1" x14ac:dyDescent="0.25">
      <c r="A11542" t="s">
        <v>10537</v>
      </c>
      <c r="B11542" t="s">
        <v>11069</v>
      </c>
      <c r="C11542" t="s">
        <v>1586</v>
      </c>
      <c r="D11542">
        <v>0.58499999999999996</v>
      </c>
      <c r="E11542" t="s">
        <v>17891</v>
      </c>
      <c r="F11542" t="s">
        <v>11261</v>
      </c>
      <c r="G11542" s="6">
        <v>43323.574386574073</v>
      </c>
      <c r="H11542" t="s">
        <v>16485</v>
      </c>
      <c r="I11542" t="s">
        <v>44</v>
      </c>
      <c r="J11542"/>
      <c r="K11542" t="s">
        <v>124</v>
      </c>
      <c r="M11542"/>
      <c r="N11542" t="s">
        <v>16528</v>
      </c>
      <c r="P11542" s="7" t="str">
        <f>HYPERLINK("https://collectormobile.dot.state.oh.us/arcgis/rest/services/ADAROW/ADA_ROW_Inventory_Image_Viewer/MapServer/0/2393/attachments/", "Photo Link")</f>
        <v>Photo Link</v>
      </c>
      <c r="Q11542" s="7" t="str">
        <f>HYPERLINK("http://data.mapchannels.com/dualmaps6/map.htm?lat=39.158033&amp;lng=-84.632089", "Map Channel Link")</f>
        <v>Map Channel Link</v>
      </c>
    </row>
    <row r="11543" spans="1:17" hidden="1" x14ac:dyDescent="0.25">
      <c r="A11543" t="s">
        <v>10537</v>
      </c>
      <c r="B11543" t="s">
        <v>11069</v>
      </c>
      <c r="C11543" t="s">
        <v>3440</v>
      </c>
      <c r="D11543">
        <v>0.01</v>
      </c>
      <c r="E11543" t="s">
        <v>17892</v>
      </c>
      <c r="F11543" t="s">
        <v>10561</v>
      </c>
      <c r="G11543" s="6">
        <v>43323.63417824074</v>
      </c>
      <c r="H11543" t="s">
        <v>16485</v>
      </c>
      <c r="I11543" t="s">
        <v>44</v>
      </c>
      <c r="J11543"/>
      <c r="K11543"/>
      <c r="M11543"/>
      <c r="N11543" t="s">
        <v>16551</v>
      </c>
      <c r="P11543" s="7" t="str">
        <f>HYPERLINK("https://collectormobile.dot.state.oh.us/arcgis/rest/services/ADAROW/ADA_ROW_Inventory_Image_Viewer/MapServer/0/2353/attachments/", "Photo Link")</f>
        <v>Photo Link</v>
      </c>
      <c r="Q11543" s="7" t="str">
        <f>HYPERLINK("http://data.mapchannels.com/dualmaps6/map.htm?lat=39.159468&amp;lng=-84.636907", "Map Channel Link")</f>
        <v>Map Channel Link</v>
      </c>
    </row>
    <row r="11544" spans="1:17" hidden="1" x14ac:dyDescent="0.25">
      <c r="A11544" t="s">
        <v>10537</v>
      </c>
      <c r="B11544" t="s">
        <v>11069</v>
      </c>
      <c r="C11544" t="s">
        <v>53</v>
      </c>
      <c r="D11544">
        <v>1.2E-2</v>
      </c>
      <c r="E11544" t="s">
        <v>17893</v>
      </c>
      <c r="F11544" t="s">
        <v>11261</v>
      </c>
      <c r="G11544" s="6">
        <v>43323.712326388893</v>
      </c>
      <c r="H11544" t="s">
        <v>16485</v>
      </c>
      <c r="I11544" t="s">
        <v>44</v>
      </c>
      <c r="J11544"/>
      <c r="K11544" t="s">
        <v>28</v>
      </c>
      <c r="M11544"/>
      <c r="N11544" t="s">
        <v>16493</v>
      </c>
      <c r="P11544" s="7" t="str">
        <f>HYPERLINK("https://collectormobile.dot.state.oh.us/arcgis/rest/services/ADAROW/ADA_ROW_Inventory_Image_Viewer/MapServer/0/2431/attachments/", "Photo Link")</f>
        <v>Photo Link</v>
      </c>
      <c r="Q11544" s="7" t="str">
        <f>HYPERLINK("http://data.mapchannels.com/dualmaps6/map.htm?lat=39.160200&amp;lng=-84.639479", "Map Channel Link")</f>
        <v>Map Channel Link</v>
      </c>
    </row>
    <row r="11545" spans="1:17" hidden="1" x14ac:dyDescent="0.25">
      <c r="A11545" t="s">
        <v>10537</v>
      </c>
      <c r="B11545" t="s">
        <v>11069</v>
      </c>
      <c r="C11545" t="s">
        <v>3747</v>
      </c>
      <c r="D11545">
        <v>8.9999999999999993E-3</v>
      </c>
      <c r="E11545" t="s">
        <v>17894</v>
      </c>
      <c r="F11545" t="s">
        <v>10540</v>
      </c>
      <c r="G11545" s="6">
        <v>43288.683020833327</v>
      </c>
      <c r="H11545" t="s">
        <v>16485</v>
      </c>
      <c r="I11545" t="s">
        <v>44</v>
      </c>
      <c r="J11545"/>
      <c r="K11545"/>
      <c r="M11545"/>
      <c r="N11545" t="s">
        <v>16493</v>
      </c>
      <c r="P11545" s="7" t="str">
        <f>HYPERLINK("https://collectormobile.dot.state.oh.us/arcgis/rest/services/ADAROW/ADA_ROW_Inventory_Image_Viewer/MapServer/0/2206/attachments/", "Photo Link")</f>
        <v>Photo Link</v>
      </c>
      <c r="Q11545" s="7" t="str">
        <f>HYPERLINK("http://data.mapchannels.com/dualmaps6/map.htm?lat=39.072988&amp;lng=-84.354273", "Map Channel Link")</f>
        <v>Map Channel Link</v>
      </c>
    </row>
    <row r="11546" spans="1:17" hidden="1" x14ac:dyDescent="0.25">
      <c r="A11546" t="s">
        <v>10537</v>
      </c>
      <c r="B11546" t="s">
        <v>11069</v>
      </c>
      <c r="C11546" t="s">
        <v>1224</v>
      </c>
      <c r="D11546">
        <v>10.275</v>
      </c>
      <c r="E11546" t="s">
        <v>17895</v>
      </c>
      <c r="F11546" t="s">
        <v>11071</v>
      </c>
      <c r="G11546" s="6">
        <v>43274.520567129628</v>
      </c>
      <c r="H11546" t="s">
        <v>16485</v>
      </c>
      <c r="I11546" t="s">
        <v>44</v>
      </c>
      <c r="J11546"/>
      <c r="K11546" t="s">
        <v>28</v>
      </c>
      <c r="M11546"/>
      <c r="N11546" t="s">
        <v>16551</v>
      </c>
      <c r="O11546"/>
      <c r="P11546" s="7" t="str">
        <f>HYPERLINK("https://collectormobile.dot.state.oh.us/arcgis/rest/services/ADAROW/ADA_ROW_Inventory_Image_Viewer/MapServer/0/2097/attachments/", "Photo Link")</f>
        <v>Photo Link</v>
      </c>
      <c r="Q11546" s="7" t="str">
        <f>HYPERLINK("http://data.mapchannels.com/dualmaps6/map.htm?lat=39.194726&amp;lng=-84.392282", "Map Channel Link")</f>
        <v>Map Channel Link</v>
      </c>
    </row>
    <row r="11547" spans="1:17" hidden="1" x14ac:dyDescent="0.25">
      <c r="A11547" t="s">
        <v>10537</v>
      </c>
      <c r="B11547" t="s">
        <v>11069</v>
      </c>
      <c r="C11547" t="s">
        <v>1224</v>
      </c>
      <c r="D11547">
        <v>10.292999999999999</v>
      </c>
      <c r="E11547" t="s">
        <v>17896</v>
      </c>
      <c r="F11547" t="s">
        <v>11012</v>
      </c>
      <c r="G11547" s="6">
        <v>43274.507233796299</v>
      </c>
      <c r="H11547" t="s">
        <v>16485</v>
      </c>
      <c r="I11547" t="s">
        <v>44</v>
      </c>
      <c r="J11547"/>
      <c r="K11547" t="s">
        <v>124</v>
      </c>
      <c r="M11547"/>
      <c r="N11547" t="s">
        <v>16551</v>
      </c>
      <c r="O11547" t="s">
        <v>17897</v>
      </c>
      <c r="P11547" s="7" t="str">
        <f>HYPERLINK("https://collectormobile.dot.state.oh.us/arcgis/rest/services/ADAROW/ADA_ROW_Inventory_Image_Viewer/MapServer/0/2072/attachments/", "Photo Link")</f>
        <v>Photo Link</v>
      </c>
      <c r="Q11547" s="7" t="str">
        <f>HYPERLINK("http://data.mapchannels.com/dualmaps6/map.htm?lat=39.194822&amp;lng=-84.391979", "Map Channel Link")</f>
        <v>Map Channel Link</v>
      </c>
    </row>
    <row r="11548" spans="1:17" hidden="1" x14ac:dyDescent="0.25">
      <c r="A11548" t="s">
        <v>10537</v>
      </c>
      <c r="B11548" t="s">
        <v>11069</v>
      </c>
      <c r="C11548" t="s">
        <v>1224</v>
      </c>
      <c r="D11548">
        <v>10.302</v>
      </c>
      <c r="E11548" t="s">
        <v>17898</v>
      </c>
      <c r="F11548" t="s">
        <v>11071</v>
      </c>
      <c r="G11548" s="6">
        <v>43274.532418981478</v>
      </c>
      <c r="H11548" t="s">
        <v>16485</v>
      </c>
      <c r="I11548" t="s">
        <v>44</v>
      </c>
      <c r="J11548"/>
      <c r="K11548" t="s">
        <v>124</v>
      </c>
      <c r="M11548"/>
      <c r="N11548" t="s">
        <v>16570</v>
      </c>
      <c r="P11548" s="7" t="str">
        <f>HYPERLINK("https://collectormobile.dot.state.oh.us/arcgis/rest/services/ADAROW/ADA_ROW_Inventory_Image_Viewer/MapServer/0/2088/attachments/", "Photo Link")</f>
        <v>Photo Link</v>
      </c>
      <c r="Q11548" s="7" t="str">
        <f>HYPERLINK("http://data.mapchannels.com/dualmaps6/map.htm?lat=39.194991&amp;lng=-84.391888", "Map Channel Link")</f>
        <v>Map Channel Link</v>
      </c>
    </row>
    <row r="11549" spans="1:17" hidden="1" x14ac:dyDescent="0.25">
      <c r="A11549" t="s">
        <v>10537</v>
      </c>
      <c r="B11549" t="s">
        <v>11069</v>
      </c>
      <c r="C11549" t="s">
        <v>1224</v>
      </c>
      <c r="D11549">
        <v>10.319000000000001</v>
      </c>
      <c r="E11549" t="s">
        <v>17899</v>
      </c>
      <c r="F11549" t="s">
        <v>11012</v>
      </c>
      <c r="G11549" s="6">
        <v>43274.532905092587</v>
      </c>
      <c r="H11549" t="s">
        <v>16485</v>
      </c>
      <c r="I11549" t="s">
        <v>44</v>
      </c>
      <c r="J11549"/>
      <c r="K11549" t="s">
        <v>28</v>
      </c>
      <c r="M11549"/>
      <c r="N11549" t="s">
        <v>16489</v>
      </c>
      <c r="P11549" s="7" t="str">
        <f>HYPERLINK("https://collectormobile.dot.state.oh.us/arcgis/rest/services/ADAROW/ADA_ROW_Inventory_Image_Viewer/MapServer/0/2087/attachments/", "Photo Link")</f>
        <v>Photo Link</v>
      </c>
      <c r="Q11549" s="7" t="str">
        <f>HYPERLINK("http://data.mapchannels.com/dualmaps6/map.htm?lat=39.195086&amp;lng=-84.391599", "Map Channel Link")</f>
        <v>Map Channel Link</v>
      </c>
    </row>
    <row r="11550" spans="1:17" hidden="1" x14ac:dyDescent="0.25">
      <c r="A11550" t="s">
        <v>10537</v>
      </c>
      <c r="B11550" t="s">
        <v>11069</v>
      </c>
      <c r="C11550" t="s">
        <v>1224</v>
      </c>
      <c r="D11550">
        <v>10.385</v>
      </c>
      <c r="E11550" t="s">
        <v>17900</v>
      </c>
      <c r="F11550" t="s">
        <v>11071</v>
      </c>
      <c r="G11550" s="6">
        <v>43274.552349537043</v>
      </c>
      <c r="H11550" t="s">
        <v>16485</v>
      </c>
      <c r="I11550" t="s">
        <v>44</v>
      </c>
      <c r="J11550"/>
      <c r="K11550" t="s">
        <v>124</v>
      </c>
      <c r="M11550"/>
      <c r="N11550" t="s">
        <v>16563</v>
      </c>
      <c r="O11550" t="s">
        <v>17901</v>
      </c>
      <c r="P11550" s="7" t="str">
        <f>HYPERLINK("https://collectormobile.dot.state.oh.us/arcgis/rest/services/ADAROW/ADA_ROW_Inventory_Image_Viewer/MapServer/0/2074/attachments/", "Photo Link")</f>
        <v>Photo Link</v>
      </c>
      <c r="Q11550" s="7" t="str">
        <f>HYPERLINK("http://data.mapchannels.com/dualmaps6/map.htm?lat=39.195470&amp;lng=-84.390463", "Map Channel Link")</f>
        <v>Map Channel Link</v>
      </c>
    </row>
    <row r="11551" spans="1:17" hidden="1" x14ac:dyDescent="0.25">
      <c r="A11551" t="s">
        <v>10537</v>
      </c>
      <c r="B11551" t="s">
        <v>11069</v>
      </c>
      <c r="C11551" t="s">
        <v>1224</v>
      </c>
      <c r="D11551">
        <v>10.385</v>
      </c>
      <c r="E11551" t="s">
        <v>17902</v>
      </c>
      <c r="F11551" t="s">
        <v>11012</v>
      </c>
      <c r="G11551" s="6">
        <v>43274.544039351851</v>
      </c>
      <c r="H11551" t="s">
        <v>16485</v>
      </c>
      <c r="I11551" t="s">
        <v>44</v>
      </c>
      <c r="J11551"/>
      <c r="K11551" t="s">
        <v>38</v>
      </c>
      <c r="M11551"/>
      <c r="N11551" t="s">
        <v>16493</v>
      </c>
      <c r="P11551" s="7" t="str">
        <f>HYPERLINK("https://collectormobile.dot.state.oh.us/arcgis/rest/services/ADAROW/ADA_ROW_Inventory_Image_Viewer/MapServer/0/2107/attachments/", "Photo Link")</f>
        <v>Photo Link</v>
      </c>
      <c r="Q11551" s="7" t="str">
        <f>HYPERLINK("http://data.mapchannels.com/dualmaps6/map.htm?lat=39.195349&amp;lng=-84.390401", "Map Channel Link")</f>
        <v>Map Channel Link</v>
      </c>
    </row>
    <row r="11552" spans="1:17" hidden="1" x14ac:dyDescent="0.25">
      <c r="A11552" t="s">
        <v>10537</v>
      </c>
      <c r="B11552" t="s">
        <v>11069</v>
      </c>
      <c r="C11552" t="s">
        <v>1224</v>
      </c>
      <c r="D11552">
        <v>10.391</v>
      </c>
      <c r="E11552" t="s">
        <v>17903</v>
      </c>
      <c r="F11552" t="s">
        <v>11071</v>
      </c>
      <c r="G11552" s="6">
        <v>43274.554976851847</v>
      </c>
      <c r="H11552" t="s">
        <v>16485</v>
      </c>
      <c r="I11552" t="s">
        <v>44</v>
      </c>
      <c r="J11552"/>
      <c r="K11552" t="s">
        <v>124</v>
      </c>
      <c r="M11552"/>
      <c r="N11552" t="s">
        <v>16570</v>
      </c>
      <c r="O11552" t="s">
        <v>17904</v>
      </c>
      <c r="P11552" s="7" t="str">
        <f>HYPERLINK("https://collectormobile.dot.state.oh.us/arcgis/rest/services/ADAROW/ADA_ROW_Inventory_Image_Viewer/MapServer/0/2075/attachments/", "Photo Link")</f>
        <v>Photo Link</v>
      </c>
      <c r="Q11552" s="7" t="str">
        <f>HYPERLINK("http://data.mapchannels.com/dualmaps6/map.htm?lat=39.195500&amp;lng=-84.390373", "Map Channel Link")</f>
        <v>Map Channel Link</v>
      </c>
    </row>
    <row r="11553" spans="1:17" hidden="1" x14ac:dyDescent="0.25">
      <c r="A11553" t="s">
        <v>10537</v>
      </c>
      <c r="B11553" t="s">
        <v>11069</v>
      </c>
      <c r="C11553" t="s">
        <v>1224</v>
      </c>
      <c r="D11553">
        <v>10.553000000000001</v>
      </c>
      <c r="E11553" t="s">
        <v>17905</v>
      </c>
      <c r="F11553" t="s">
        <v>11012</v>
      </c>
      <c r="G11553" s="6">
        <v>43274.573472222219</v>
      </c>
      <c r="H11553" t="s">
        <v>16485</v>
      </c>
      <c r="I11553" t="s">
        <v>44</v>
      </c>
      <c r="J11553"/>
      <c r="K11553" t="s">
        <v>38</v>
      </c>
      <c r="M11553"/>
      <c r="N11553" t="s">
        <v>16493</v>
      </c>
      <c r="P11553" s="7" t="str">
        <f>HYPERLINK("https://collectormobile.dot.state.oh.us/arcgis/rest/services/ADAROW/ADA_ROW_Inventory_Image_Viewer/MapServer/0/2099/attachments/", "Photo Link")</f>
        <v>Photo Link</v>
      </c>
      <c r="Q11553" s="7" t="str">
        <f>HYPERLINK("http://data.mapchannels.com/dualmaps6/map.htm?lat=39.196479&amp;lng=-84.387620", "Map Channel Link")</f>
        <v>Map Channel Link</v>
      </c>
    </row>
    <row r="11554" spans="1:17" hidden="1" x14ac:dyDescent="0.25">
      <c r="A11554" t="s">
        <v>10537</v>
      </c>
      <c r="B11554" t="s">
        <v>11069</v>
      </c>
      <c r="C11554" t="s">
        <v>1224</v>
      </c>
      <c r="D11554">
        <v>10.614000000000001</v>
      </c>
      <c r="E11554" t="s">
        <v>17906</v>
      </c>
      <c r="F11554" t="s">
        <v>11012</v>
      </c>
      <c r="G11554" s="6">
        <v>43274.593865740739</v>
      </c>
      <c r="H11554" t="s">
        <v>16485</v>
      </c>
      <c r="I11554" t="s">
        <v>44</v>
      </c>
      <c r="J11554"/>
      <c r="K11554" t="s">
        <v>28</v>
      </c>
      <c r="M11554"/>
      <c r="N11554" t="s">
        <v>16493</v>
      </c>
      <c r="O11554" t="s">
        <v>17897</v>
      </c>
      <c r="P11554" s="7" t="str">
        <f>HYPERLINK("https://collectormobile.dot.state.oh.us/arcgis/rest/services/ADAROW/ADA_ROW_Inventory_Image_Viewer/MapServer/0/13768/attachments/", "Photo Link")</f>
        <v>Photo Link</v>
      </c>
      <c r="Q11554" s="7" t="str">
        <f>HYPERLINK("http://data.mapchannels.com/dualmaps6/map.htm?lat=39.196673&amp;lng=-84.386468", "Map Channel Link")</f>
        <v>Map Channel Link</v>
      </c>
    </row>
    <row r="11555" spans="1:17" hidden="1" x14ac:dyDescent="0.25">
      <c r="A11555" t="s">
        <v>10537</v>
      </c>
      <c r="B11555" t="s">
        <v>11069</v>
      </c>
      <c r="C11555" t="s">
        <v>1224</v>
      </c>
      <c r="D11555">
        <v>10.635</v>
      </c>
      <c r="E11555" t="s">
        <v>17907</v>
      </c>
      <c r="F11555" t="s">
        <v>11071</v>
      </c>
      <c r="G11555" s="6">
        <v>43274.594131944446</v>
      </c>
      <c r="H11555" t="s">
        <v>16485</v>
      </c>
      <c r="I11555" t="s">
        <v>44</v>
      </c>
      <c r="J11555"/>
      <c r="K11555" t="s">
        <v>28</v>
      </c>
      <c r="M11555"/>
      <c r="N11555" t="s">
        <v>16493</v>
      </c>
      <c r="P11555" s="7" t="str">
        <f>HYPERLINK("https://collectormobile.dot.state.oh.us/arcgis/rest/services/ADAROW/ADA_ROW_Inventory_Image_Viewer/MapServer/0/12955/attachments/", "Photo Link")</f>
        <v>Photo Link</v>
      </c>
      <c r="Q11555" s="7" t="str">
        <f>HYPERLINK("http://data.mapchannels.com/dualmaps6/map.htm?lat=39.196800&amp;lng=-84.386107", "Map Channel Link")</f>
        <v>Map Channel Link</v>
      </c>
    </row>
    <row r="11556" spans="1:17" hidden="1" x14ac:dyDescent="0.25">
      <c r="A11556" t="s">
        <v>10537</v>
      </c>
      <c r="B11556" t="s">
        <v>11069</v>
      </c>
      <c r="C11556" t="s">
        <v>1224</v>
      </c>
      <c r="D11556">
        <v>10.685</v>
      </c>
      <c r="E11556" t="s">
        <v>17908</v>
      </c>
      <c r="F11556" t="s">
        <v>11012</v>
      </c>
      <c r="G11556" s="6">
        <v>43274.634340277778</v>
      </c>
      <c r="H11556" t="s">
        <v>16485</v>
      </c>
      <c r="I11556" t="s">
        <v>44</v>
      </c>
      <c r="J11556"/>
      <c r="K11556" t="s">
        <v>28</v>
      </c>
      <c r="M11556"/>
      <c r="N11556" t="s">
        <v>16493</v>
      </c>
      <c r="O11556" t="s">
        <v>17909</v>
      </c>
      <c r="P11556" s="7" t="str">
        <f>HYPERLINK("https://collectormobile.dot.state.oh.us/arcgis/rest/services/ADAROW/ADA_ROW_Inventory_Image_Viewer/MapServer/0/2077/attachments/", "Photo Link")</f>
        <v>Photo Link</v>
      </c>
      <c r="Q11556" s="7" t="str">
        <f>HYPERLINK("http://data.mapchannels.com/dualmaps6/map.htm?lat=39.197275&amp;lng=-84.385374", "Map Channel Link")</f>
        <v>Map Channel Link</v>
      </c>
    </row>
    <row r="11557" spans="1:17" hidden="1" x14ac:dyDescent="0.25">
      <c r="A11557" t="s">
        <v>10537</v>
      </c>
      <c r="B11557" t="s">
        <v>11069</v>
      </c>
      <c r="C11557" t="s">
        <v>1224</v>
      </c>
      <c r="D11557">
        <v>10.766</v>
      </c>
      <c r="E11557" t="s">
        <v>17910</v>
      </c>
      <c r="F11557" t="s">
        <v>11071</v>
      </c>
      <c r="G11557" s="6">
        <v>43274.672986111109</v>
      </c>
      <c r="H11557" t="s">
        <v>16485</v>
      </c>
      <c r="I11557" t="s">
        <v>44</v>
      </c>
      <c r="J11557"/>
      <c r="K11557" t="s">
        <v>124</v>
      </c>
      <c r="M11557"/>
      <c r="N11557" t="s">
        <v>16524</v>
      </c>
      <c r="P11557" s="7" t="str">
        <f>HYPERLINK("https://collectormobile.dot.state.oh.us/arcgis/rest/services/ADAROW/ADA_ROW_Inventory_Image_Viewer/MapServer/0/12547/attachments/", "Photo Link")</f>
        <v>Photo Link</v>
      </c>
      <c r="Q11557" s="7" t="str">
        <f>HYPERLINK("http://data.mapchannels.com/dualmaps6/map.htm?lat=39.197783&amp;lng=-84.384013", "Map Channel Link")</f>
        <v>Map Channel Link</v>
      </c>
    </row>
    <row r="11558" spans="1:17" hidden="1" x14ac:dyDescent="0.25">
      <c r="A11558" t="s">
        <v>10537</v>
      </c>
      <c r="B11558" t="s">
        <v>11069</v>
      </c>
      <c r="C11558" t="s">
        <v>1224</v>
      </c>
      <c r="D11558">
        <v>10.792</v>
      </c>
      <c r="E11558" t="s">
        <v>17911</v>
      </c>
      <c r="F11558" t="s">
        <v>11012</v>
      </c>
      <c r="G11558" s="6">
        <v>43274.686273148152</v>
      </c>
      <c r="H11558" t="s">
        <v>16485</v>
      </c>
      <c r="I11558" t="s">
        <v>44</v>
      </c>
      <c r="J11558"/>
      <c r="K11558" t="s">
        <v>38</v>
      </c>
      <c r="M11558"/>
      <c r="N11558" t="s">
        <v>16493</v>
      </c>
      <c r="P11558" s="7" t="str">
        <f>HYPERLINK("https://collectormobile.dot.state.oh.us/arcgis/rest/services/ADAROW/ADA_ROW_Inventory_Image_Viewer/MapServer/0/12958/attachments/", "Photo Link")</f>
        <v>Photo Link</v>
      </c>
      <c r="Q11558" s="7" t="str">
        <f>HYPERLINK("http://data.mapchannels.com/dualmaps6/map.htm?lat=39.197931&amp;lng=-84.383560", "Map Channel Link")</f>
        <v>Map Channel Link</v>
      </c>
    </row>
    <row r="11559" spans="1:17" hidden="1" x14ac:dyDescent="0.25">
      <c r="A11559" t="s">
        <v>10537</v>
      </c>
      <c r="B11559" t="s">
        <v>11069</v>
      </c>
      <c r="C11559" t="s">
        <v>1224</v>
      </c>
      <c r="D11559">
        <v>10.983000000000001</v>
      </c>
      <c r="E11559" t="s">
        <v>17912</v>
      </c>
      <c r="F11559" t="s">
        <v>11071</v>
      </c>
      <c r="G11559" s="6">
        <v>43274.693483796298</v>
      </c>
      <c r="H11559" t="s">
        <v>16485</v>
      </c>
      <c r="I11559" t="s">
        <v>44</v>
      </c>
      <c r="J11559"/>
      <c r="K11559" t="s">
        <v>28</v>
      </c>
      <c r="M11559"/>
      <c r="N11559" t="s">
        <v>16493</v>
      </c>
      <c r="P11559" s="7" t="str">
        <f>HYPERLINK("https://collectormobile.dot.state.oh.us/arcgis/rest/services/ADAROW/ADA_ROW_Inventory_Image_Viewer/MapServer/0/2090/attachments/", "Photo Link")</f>
        <v>Photo Link</v>
      </c>
      <c r="Q11559" s="7" t="str">
        <f>HYPERLINK("http://data.mapchannels.com/dualmaps6/map.htm?lat=39.198883&amp;lng=-84.380206", "Map Channel Link")</f>
        <v>Map Channel Link</v>
      </c>
    </row>
    <row r="11560" spans="1:17" hidden="1" x14ac:dyDescent="0.25">
      <c r="A11560" t="s">
        <v>10537</v>
      </c>
      <c r="B11560" t="s">
        <v>11069</v>
      </c>
      <c r="C11560" t="s">
        <v>1224</v>
      </c>
      <c r="D11560">
        <v>11.117000000000001</v>
      </c>
      <c r="E11560" t="s">
        <v>17913</v>
      </c>
      <c r="F11560" t="s">
        <v>11071</v>
      </c>
      <c r="G11560" s="6">
        <v>43274.739155092589</v>
      </c>
      <c r="H11560" t="s">
        <v>16485</v>
      </c>
      <c r="I11560" t="s">
        <v>44</v>
      </c>
      <c r="J11560"/>
      <c r="K11560" t="s">
        <v>38</v>
      </c>
      <c r="M11560"/>
      <c r="N11560" t="s">
        <v>16493</v>
      </c>
      <c r="P11560" s="7" t="str">
        <f>HYPERLINK("https://collectormobile.dot.state.oh.us/arcgis/rest/services/ADAROW/ADA_ROW_Inventory_Image_Viewer/MapServer/0/12960/attachments/", "Photo Link")</f>
        <v>Photo Link</v>
      </c>
      <c r="Q11560" s="7" t="str">
        <f>HYPERLINK("http://data.mapchannels.com/dualmaps6/map.htm?lat=39.199692&amp;lng=-84.377930", "Map Channel Link")</f>
        <v>Map Channel Link</v>
      </c>
    </row>
    <row r="11561" spans="1:17" hidden="1" x14ac:dyDescent="0.25">
      <c r="A11561" t="s">
        <v>10537</v>
      </c>
      <c r="B11561" t="s">
        <v>11069</v>
      </c>
      <c r="C11561" t="s">
        <v>1224</v>
      </c>
      <c r="D11561">
        <v>11.212999999999999</v>
      </c>
      <c r="E11561" t="s">
        <v>17914</v>
      </c>
      <c r="F11561" t="s">
        <v>11012</v>
      </c>
      <c r="G11561" s="6">
        <v>43274.755173611113</v>
      </c>
      <c r="H11561" t="s">
        <v>16485</v>
      </c>
      <c r="I11561" t="s">
        <v>44</v>
      </c>
      <c r="J11561"/>
      <c r="K11561" t="s">
        <v>28</v>
      </c>
      <c r="M11561"/>
      <c r="N11561" t="s">
        <v>16493</v>
      </c>
      <c r="O11561" t="s">
        <v>17915</v>
      </c>
      <c r="P11561" s="7" t="str">
        <f>HYPERLINK("https://collectormobile.dot.state.oh.us/arcgis/rest/services/ADAROW/ADA_ROW_Inventory_Image_Viewer/MapServer/0/13777/attachments/", "Photo Link")</f>
        <v>Photo Link</v>
      </c>
      <c r="Q11561" s="7" t="str">
        <f>HYPERLINK("http://data.mapchannels.com/dualmaps6/map.htm?lat=39.200269&amp;lng=-84.376304", "Map Channel Link")</f>
        <v>Map Channel Link</v>
      </c>
    </row>
    <row r="11562" spans="1:17" hidden="1" x14ac:dyDescent="0.25">
      <c r="A11562" t="s">
        <v>10537</v>
      </c>
      <c r="B11562" t="s">
        <v>11069</v>
      </c>
      <c r="C11562" t="s">
        <v>1224</v>
      </c>
      <c r="D11562">
        <v>11.236000000000001</v>
      </c>
      <c r="E11562" t="s">
        <v>17916</v>
      </c>
      <c r="F11562" t="s">
        <v>11012</v>
      </c>
      <c r="G11562" s="6">
        <v>43274.74523148148</v>
      </c>
      <c r="H11562" t="s">
        <v>16485</v>
      </c>
      <c r="I11562" t="s">
        <v>44</v>
      </c>
      <c r="J11562"/>
      <c r="K11562"/>
      <c r="M11562"/>
      <c r="N11562" t="s">
        <v>16493</v>
      </c>
      <c r="O11562" t="s">
        <v>17917</v>
      </c>
      <c r="P11562" s="7" t="str">
        <f>HYPERLINK("https://collectormobile.dot.state.oh.us/arcgis/rest/services/ADAROW/ADA_ROW_Inventory_Image_Viewer/MapServer/0/12549/attachments/", "Photo Link")</f>
        <v>Photo Link</v>
      </c>
      <c r="Q11562" s="7" t="str">
        <f>HYPERLINK("http://data.mapchannels.com/dualmaps6/map.htm?lat=39.200413&amp;lng=-84.375907", "Map Channel Link")</f>
        <v>Map Channel Link</v>
      </c>
    </row>
    <row r="11563" spans="1:17" hidden="1" x14ac:dyDescent="0.25">
      <c r="A11563" t="s">
        <v>10537</v>
      </c>
      <c r="B11563" t="s">
        <v>11069</v>
      </c>
      <c r="C11563" t="s">
        <v>1224</v>
      </c>
      <c r="D11563">
        <v>11.281000000000001</v>
      </c>
      <c r="E11563" t="s">
        <v>17918</v>
      </c>
      <c r="F11563" t="s">
        <v>11012</v>
      </c>
      <c r="G11563" s="6">
        <v>43274.758090277777</v>
      </c>
      <c r="H11563" t="s">
        <v>16485</v>
      </c>
      <c r="I11563" t="s">
        <v>44</v>
      </c>
      <c r="J11563"/>
      <c r="K11563" t="s">
        <v>38</v>
      </c>
      <c r="M11563"/>
      <c r="N11563" t="s">
        <v>16493</v>
      </c>
      <c r="P11563" s="7" t="str">
        <f>HYPERLINK("https://collectormobile.dot.state.oh.us/arcgis/rest/services/ADAROW/ADA_ROW_Inventory_Image_Viewer/MapServer/0/2110/attachments/", "Photo Link")</f>
        <v>Photo Link</v>
      </c>
      <c r="Q11563" s="7" t="str">
        <f>HYPERLINK("http://data.mapchannels.com/dualmaps6/map.htm?lat=39.200638&amp;lng=-84.375127", "Map Channel Link")</f>
        <v>Map Channel Link</v>
      </c>
    </row>
    <row r="11564" spans="1:17" hidden="1" x14ac:dyDescent="0.25">
      <c r="A11564" t="s">
        <v>10537</v>
      </c>
      <c r="B11564" t="s">
        <v>11069</v>
      </c>
      <c r="C11564" t="s">
        <v>1224</v>
      </c>
      <c r="D11564">
        <v>11.3</v>
      </c>
      <c r="E11564" t="s">
        <v>17919</v>
      </c>
      <c r="F11564" t="s">
        <v>11071</v>
      </c>
      <c r="G11564" s="6">
        <v>43274.762418981481</v>
      </c>
      <c r="H11564" t="s">
        <v>16485</v>
      </c>
      <c r="I11564" t="s">
        <v>44</v>
      </c>
      <c r="J11564"/>
      <c r="K11564" t="s">
        <v>124</v>
      </c>
      <c r="M11564"/>
      <c r="N11564" t="s">
        <v>16524</v>
      </c>
      <c r="O11564" t="s">
        <v>17920</v>
      </c>
      <c r="P11564" s="7" t="str">
        <f>HYPERLINK("https://collectormobile.dot.state.oh.us/arcgis/rest/services/ADAROW/ADA_ROW_Inventory_Image_Viewer/MapServer/0/2078/attachments/", "Photo Link")</f>
        <v>Photo Link</v>
      </c>
      <c r="Q11564" s="7" t="str">
        <f>HYPERLINK("http://data.mapchannels.com/dualmaps6/map.htm?lat=39.200792&amp;lng=-84.374827", "Map Channel Link")</f>
        <v>Map Channel Link</v>
      </c>
    </row>
    <row r="11565" spans="1:17" hidden="1" x14ac:dyDescent="0.25">
      <c r="A11565" t="s">
        <v>10537</v>
      </c>
      <c r="B11565" t="s">
        <v>11069</v>
      </c>
      <c r="C11565" t="s">
        <v>1224</v>
      </c>
      <c r="D11565">
        <v>11.398</v>
      </c>
      <c r="E11565" t="s">
        <v>17921</v>
      </c>
      <c r="F11565" t="s">
        <v>11460</v>
      </c>
      <c r="G11565" s="6">
        <v>43281.497557870367</v>
      </c>
      <c r="H11565" t="s">
        <v>16485</v>
      </c>
      <c r="I11565" t="s">
        <v>44</v>
      </c>
      <c r="J11565"/>
      <c r="K11565"/>
      <c r="M11565"/>
      <c r="N11565" t="s">
        <v>16493</v>
      </c>
      <c r="O11565" t="s">
        <v>17922</v>
      </c>
      <c r="P11565" s="7" t="str">
        <f>HYPERLINK("https://collectormobile.dot.state.oh.us/arcgis/rest/services/ADAROW/ADA_ROW_Inventory_Image_Viewer/MapServer/0/2080/attachments/", "Photo Link")</f>
        <v>Photo Link</v>
      </c>
      <c r="Q11565" s="7" t="str">
        <f>HYPERLINK("http://data.mapchannels.com/dualmaps6/map.htm?lat=39.201414&amp;lng=-84.373178", "Map Channel Link")</f>
        <v>Map Channel Link</v>
      </c>
    </row>
    <row r="11566" spans="1:17" hidden="1" x14ac:dyDescent="0.25">
      <c r="A11566" t="s">
        <v>10537</v>
      </c>
      <c r="B11566" t="s">
        <v>11069</v>
      </c>
      <c r="C11566" t="s">
        <v>1224</v>
      </c>
      <c r="D11566">
        <v>11.617000000000001</v>
      </c>
      <c r="E11566" t="s">
        <v>17923</v>
      </c>
      <c r="F11566" t="s">
        <v>11012</v>
      </c>
      <c r="G11566" s="6">
        <v>43281.539143518523</v>
      </c>
      <c r="H11566" t="s">
        <v>16485</v>
      </c>
      <c r="I11566" t="s">
        <v>44</v>
      </c>
      <c r="J11566"/>
      <c r="K11566" t="s">
        <v>28</v>
      </c>
      <c r="M11566"/>
      <c r="N11566" t="s">
        <v>16493</v>
      </c>
      <c r="P11566" s="7" t="str">
        <f>HYPERLINK("https://collectormobile.dot.state.oh.us/arcgis/rest/services/ADAROW/ADA_ROW_Inventory_Image_Viewer/MapServer/0/2082/attachments/", "Photo Link")</f>
        <v>Photo Link</v>
      </c>
      <c r="Q11566" s="7" t="str">
        <f>HYPERLINK("http://data.mapchannels.com/dualmaps6/map.htm?lat=39.203269&amp;lng=-84.369922", "Map Channel Link")</f>
        <v>Map Channel Link</v>
      </c>
    </row>
    <row r="11567" spans="1:17" hidden="1" x14ac:dyDescent="0.25">
      <c r="A11567" t="s">
        <v>10537</v>
      </c>
      <c r="B11567" t="s">
        <v>11069</v>
      </c>
      <c r="C11567" t="s">
        <v>1224</v>
      </c>
      <c r="D11567">
        <v>11.619</v>
      </c>
      <c r="E11567" t="s">
        <v>17924</v>
      </c>
      <c r="F11567" t="s">
        <v>11012</v>
      </c>
      <c r="G11567" s="6">
        <v>43281.547048611108</v>
      </c>
      <c r="H11567" t="s">
        <v>16485</v>
      </c>
      <c r="I11567" t="s">
        <v>44</v>
      </c>
      <c r="J11567"/>
      <c r="K11567"/>
      <c r="M11567"/>
      <c r="N11567" t="s">
        <v>16493</v>
      </c>
      <c r="O11567" t="s">
        <v>17925</v>
      </c>
      <c r="P11567" s="7" t="str">
        <f>HYPERLINK("https://collectormobile.dot.state.oh.us/arcgis/rest/services/ADAROW/ADA_ROW_Inventory_Image_Viewer/MapServer/0/16941/attachments/", "Photo Link")</f>
        <v>Photo Link</v>
      </c>
      <c r="Q11567" s="7" t="str">
        <f>HYPERLINK("http://data.mapchannels.com/dualmaps6/map.htm?lat=39.203454&amp;lng=-84.370067", "Map Channel Link")</f>
        <v>Map Channel Link</v>
      </c>
    </row>
    <row r="11568" spans="1:17" hidden="1" x14ac:dyDescent="0.25">
      <c r="A11568" t="s">
        <v>10537</v>
      </c>
      <c r="B11568" t="s">
        <v>11069</v>
      </c>
      <c r="C11568" t="s">
        <v>1224</v>
      </c>
      <c r="D11568">
        <v>11.92</v>
      </c>
      <c r="E11568" t="s">
        <v>17926</v>
      </c>
      <c r="F11568" t="s">
        <v>11460</v>
      </c>
      <c r="G11568" s="6">
        <v>43281.678761574083</v>
      </c>
      <c r="H11568" t="s">
        <v>16485</v>
      </c>
      <c r="I11568" t="s">
        <v>44</v>
      </c>
      <c r="J11568"/>
      <c r="K11568" t="s">
        <v>28</v>
      </c>
      <c r="M11568"/>
      <c r="N11568" t="s">
        <v>16493</v>
      </c>
      <c r="O11568" t="s">
        <v>17922</v>
      </c>
      <c r="P11568" s="7" t="str">
        <f>HYPERLINK("https://collectormobile.dot.state.oh.us/arcgis/rest/services/ADAROW/ADA_ROW_Inventory_Image_Viewer/MapServer/0/17342/attachments/", "Photo Link")</f>
        <v>Photo Link</v>
      </c>
      <c r="Q11568" s="7" t="str">
        <f>HYPERLINK("http://data.mapchannels.com/dualmaps6/map.htm?lat=39.206541&amp;lng=-84.366151", "Map Channel Link")</f>
        <v>Map Channel Link</v>
      </c>
    </row>
    <row r="11569" spans="1:17" hidden="1" x14ac:dyDescent="0.25">
      <c r="A11569" t="s">
        <v>10537</v>
      </c>
      <c r="B11569" t="s">
        <v>11069</v>
      </c>
      <c r="C11569" t="s">
        <v>1224</v>
      </c>
      <c r="D11569">
        <v>12.18</v>
      </c>
      <c r="E11569" t="s">
        <v>17927</v>
      </c>
      <c r="F11569" t="s">
        <v>11460</v>
      </c>
      <c r="G11569" s="6">
        <v>43281.663541666669</v>
      </c>
      <c r="H11569" t="s">
        <v>16485</v>
      </c>
      <c r="I11569" t="s">
        <v>44</v>
      </c>
      <c r="J11569"/>
      <c r="K11569"/>
      <c r="M11569"/>
      <c r="N11569" t="s">
        <v>16493</v>
      </c>
      <c r="O11569" t="s">
        <v>17928</v>
      </c>
      <c r="P11569" s="7" t="str">
        <f>HYPERLINK("https://collectormobile.dot.state.oh.us/arcgis/rest/services/ADAROW/ADA_ROW_Inventory_Image_Viewer/MapServer/0/16944/attachments/", "Photo Link")</f>
        <v>Photo Link</v>
      </c>
      <c r="Q11569" s="7" t="str">
        <f>HYPERLINK("http://data.mapchannels.com/dualmaps6/map.htm?lat=39.209660&amp;lng=-84.363698", "Map Channel Link")</f>
        <v>Map Channel Link</v>
      </c>
    </row>
    <row r="11570" spans="1:17" hidden="1" x14ac:dyDescent="0.25">
      <c r="A11570" t="s">
        <v>10537</v>
      </c>
      <c r="B11570" t="s">
        <v>11069</v>
      </c>
      <c r="C11570" t="s">
        <v>1224</v>
      </c>
      <c r="D11570">
        <v>12.709</v>
      </c>
      <c r="E11570" t="s">
        <v>17929</v>
      </c>
      <c r="F11570" t="s">
        <v>11012</v>
      </c>
      <c r="G11570" s="6">
        <v>43281.706817129627</v>
      </c>
      <c r="H11570" t="s">
        <v>16485</v>
      </c>
      <c r="I11570" t="s">
        <v>44</v>
      </c>
      <c r="J11570"/>
      <c r="K11570" t="s">
        <v>38</v>
      </c>
      <c r="M11570"/>
      <c r="N11570" t="s">
        <v>16493</v>
      </c>
      <c r="P11570" s="7" t="str">
        <f>HYPERLINK("https://collectormobile.dot.state.oh.us/arcgis/rest/services/ADAROW/ADA_ROW_Inventory_Image_Viewer/MapServer/0/2105/attachments/", "Photo Link")</f>
        <v>Photo Link</v>
      </c>
      <c r="Q11570" s="7" t="str">
        <f>HYPERLINK("http://data.mapchannels.com/dualmaps6/map.htm?lat=39.215907&amp;lng=-84.358597", "Map Channel Link")</f>
        <v>Map Channel Link</v>
      </c>
    </row>
    <row r="11571" spans="1:17" hidden="1" x14ac:dyDescent="0.25">
      <c r="A11571" t="s">
        <v>10537</v>
      </c>
      <c r="B11571" t="s">
        <v>11069</v>
      </c>
      <c r="C11571" t="s">
        <v>1224</v>
      </c>
      <c r="D11571">
        <v>12.762</v>
      </c>
      <c r="E11571" t="s">
        <v>17930</v>
      </c>
      <c r="F11571" t="s">
        <v>11012</v>
      </c>
      <c r="G11571" s="6">
        <v>43281.718252314808</v>
      </c>
      <c r="H11571" t="s">
        <v>16485</v>
      </c>
      <c r="I11571" t="s">
        <v>44</v>
      </c>
      <c r="J11571"/>
      <c r="K11571" t="s">
        <v>28</v>
      </c>
      <c r="M11571"/>
      <c r="N11571" t="s">
        <v>16493</v>
      </c>
      <c r="O11571"/>
      <c r="P11571" s="7" t="str">
        <f>HYPERLINK("https://collectormobile.dot.state.oh.us/arcgis/rest/services/ADAROW/ADA_ROW_Inventory_Image_Viewer/MapServer/0/2083/attachments/", "Photo Link")</f>
        <v>Photo Link</v>
      </c>
      <c r="Q11571" s="7" t="str">
        <f>HYPERLINK("http://data.mapchannels.com/dualmaps6/map.htm?lat=39.216670&amp;lng=-84.358372", "Map Channel Link")</f>
        <v>Map Channel Link</v>
      </c>
    </row>
    <row r="11572" spans="1:17" hidden="1" x14ac:dyDescent="0.25">
      <c r="A11572" t="s">
        <v>10537</v>
      </c>
      <c r="B11572" t="s">
        <v>11069</v>
      </c>
      <c r="C11572" t="s">
        <v>1224</v>
      </c>
      <c r="D11572">
        <v>12.811</v>
      </c>
      <c r="E11572" t="s">
        <v>17931</v>
      </c>
      <c r="F11572" t="s">
        <v>11460</v>
      </c>
      <c r="G11572" s="6">
        <v>43281.727812500001</v>
      </c>
      <c r="H11572" t="s">
        <v>16485</v>
      </c>
      <c r="I11572" t="s">
        <v>44</v>
      </c>
      <c r="J11572"/>
      <c r="K11572" t="s">
        <v>28</v>
      </c>
      <c r="M11572"/>
      <c r="N11572" t="s">
        <v>16493</v>
      </c>
      <c r="O11572" t="s">
        <v>17932</v>
      </c>
      <c r="P11572" s="7" t="str">
        <f>HYPERLINK("https://collectormobile.dot.state.oh.us/arcgis/rest/services/ADAROW/ADA_ROW_Inventory_Image_Viewer/MapServer/0/2095/attachments/", "Photo Link")</f>
        <v>Photo Link</v>
      </c>
      <c r="Q11572" s="7" t="str">
        <f>HYPERLINK("http://data.mapchannels.com/dualmaps6/map.htm?lat=39.217355&amp;lng=-84.358158", "Map Channel Link")</f>
        <v>Map Channel Link</v>
      </c>
    </row>
    <row r="11573" spans="1:17" hidden="1" x14ac:dyDescent="0.25">
      <c r="A11573" t="s">
        <v>10537</v>
      </c>
      <c r="B11573" t="s">
        <v>11069</v>
      </c>
      <c r="C11573" t="s">
        <v>1224</v>
      </c>
      <c r="D11573">
        <v>12.829000000000001</v>
      </c>
      <c r="E11573" t="s">
        <v>17933</v>
      </c>
      <c r="F11573" t="s">
        <v>11460</v>
      </c>
      <c r="G11573" s="6">
        <v>43281.736087962963</v>
      </c>
      <c r="H11573" t="s">
        <v>16485</v>
      </c>
      <c r="I11573" t="s">
        <v>44</v>
      </c>
      <c r="J11573"/>
      <c r="K11573" t="s">
        <v>28</v>
      </c>
      <c r="M11573"/>
      <c r="N11573" t="s">
        <v>16493</v>
      </c>
      <c r="P11573" s="7" t="str">
        <f>HYPERLINK("https://collectormobile.dot.state.oh.us/arcgis/rest/services/ADAROW/ADA_ROW_Inventory_Image_Viewer/MapServer/0/2084/attachments/", "Photo Link")</f>
        <v>Photo Link</v>
      </c>
      <c r="Q11573" s="7" t="str">
        <f>HYPERLINK("http://data.mapchannels.com/dualmaps6/map.htm?lat=39.217613&amp;lng=-84.358082", "Map Channel Link")</f>
        <v>Map Channel Link</v>
      </c>
    </row>
    <row r="11574" spans="1:17" hidden="1" x14ac:dyDescent="0.25">
      <c r="A11574" t="s">
        <v>10537</v>
      </c>
      <c r="B11574" t="s">
        <v>11069</v>
      </c>
      <c r="C11574" t="s">
        <v>1224</v>
      </c>
      <c r="D11574">
        <v>12.946</v>
      </c>
      <c r="E11574" t="s">
        <v>17934</v>
      </c>
      <c r="F11574" t="s">
        <v>11012</v>
      </c>
      <c r="G11574" s="6">
        <v>43281.753101851849</v>
      </c>
      <c r="H11574" t="s">
        <v>16485</v>
      </c>
      <c r="I11574" t="s">
        <v>44</v>
      </c>
      <c r="J11574"/>
      <c r="K11574" t="s">
        <v>38</v>
      </c>
      <c r="M11574"/>
      <c r="N11574" t="s">
        <v>16493</v>
      </c>
      <c r="P11574" s="7" t="str">
        <f>HYPERLINK("https://collectormobile.dot.state.oh.us/arcgis/rest/services/ADAROW/ADA_ROW_Inventory_Image_Viewer/MapServer/0/17758/attachments/", "Photo Link")</f>
        <v>Photo Link</v>
      </c>
      <c r="Q11574" s="7" t="str">
        <f>HYPERLINK("http://data.mapchannels.com/dualmaps6/map.htm?lat=39.219244&amp;lng=-84.357563", "Map Channel Link")</f>
        <v>Map Channel Link</v>
      </c>
    </row>
    <row r="11575" spans="1:17" hidden="1" x14ac:dyDescent="0.25">
      <c r="A11575" t="s">
        <v>10537</v>
      </c>
      <c r="B11575" t="s">
        <v>11069</v>
      </c>
      <c r="C11575" t="s">
        <v>1224</v>
      </c>
      <c r="D11575">
        <v>12.965</v>
      </c>
      <c r="E11575" t="s">
        <v>17935</v>
      </c>
      <c r="F11575" t="s">
        <v>11012</v>
      </c>
      <c r="G11575" s="6">
        <v>43281.750162037039</v>
      </c>
      <c r="H11575" t="s">
        <v>16485</v>
      </c>
      <c r="I11575" t="s">
        <v>44</v>
      </c>
      <c r="J11575"/>
      <c r="K11575" t="s">
        <v>38</v>
      </c>
      <c r="M11575"/>
      <c r="N11575" t="s">
        <v>16493</v>
      </c>
      <c r="P11575" s="7" t="str">
        <f>HYPERLINK("https://collectormobile.dot.state.oh.us/arcgis/rest/services/ADAROW/ADA_ROW_Inventory_Image_Viewer/MapServer/0/17757/attachments/", "Photo Link")</f>
        <v>Photo Link</v>
      </c>
      <c r="Q11575" s="7" t="str">
        <f>HYPERLINK("http://data.mapchannels.com/dualmaps6/map.htm?lat=39.219520&amp;lng=-84.357475", "Map Channel Link")</f>
        <v>Map Channel Link</v>
      </c>
    </row>
    <row r="11576" spans="1:17" hidden="1" x14ac:dyDescent="0.25">
      <c r="A11576" t="s">
        <v>10537</v>
      </c>
      <c r="B11576" t="s">
        <v>11069</v>
      </c>
      <c r="C11576" t="s">
        <v>1224</v>
      </c>
      <c r="D11576">
        <v>16.614000000000001</v>
      </c>
      <c r="E11576" t="s">
        <v>17936</v>
      </c>
      <c r="F11576" t="s">
        <v>10727</v>
      </c>
      <c r="G11576" s="6">
        <v>43274.566134259258</v>
      </c>
      <c r="H11576" t="s">
        <v>16485</v>
      </c>
      <c r="I11576" t="s">
        <v>44</v>
      </c>
      <c r="J11576"/>
      <c r="K11576" t="s">
        <v>38</v>
      </c>
      <c r="M11576"/>
      <c r="N11576" t="s">
        <v>16493</v>
      </c>
      <c r="P11576" s="7" t="str">
        <f>HYPERLINK("https://collectormobile.dot.state.oh.us/arcgis/rest/services/ADAROW/ADA_ROW_Inventory_Image_Viewer/MapServer/0/12545/attachments/", "Photo Link")</f>
        <v>Photo Link</v>
      </c>
      <c r="Q11576" s="7" t="str">
        <f>HYPERLINK("http://data.mapchannels.com/dualmaps6/map.htm?lat=39.267301&amp;lng=-84.331711", "Map Channel Link")</f>
        <v>Map Channel Link</v>
      </c>
    </row>
    <row r="11577" spans="1:17" hidden="1" x14ac:dyDescent="0.25">
      <c r="A11577" t="s">
        <v>10537</v>
      </c>
      <c r="B11577" t="s">
        <v>11069</v>
      </c>
      <c r="C11577" t="s">
        <v>1224</v>
      </c>
      <c r="D11577">
        <v>16.843</v>
      </c>
      <c r="E11577" t="s">
        <v>17937</v>
      </c>
      <c r="F11577" t="s">
        <v>11174</v>
      </c>
      <c r="G11577" s="6">
        <v>43274.645046296297</v>
      </c>
      <c r="H11577" t="s">
        <v>16485</v>
      </c>
      <c r="I11577" t="s">
        <v>44</v>
      </c>
      <c r="J11577"/>
      <c r="K11577"/>
      <c r="M11577"/>
      <c r="N11577" t="s">
        <v>16493</v>
      </c>
      <c r="P11577" s="7" t="str">
        <f>HYPERLINK("https://collectormobile.dot.state.oh.us/arcgis/rest/services/ADAROW/ADA_ROW_Inventory_Image_Viewer/MapServer/0/13773/attachments/", "Photo Link")</f>
        <v>Photo Link</v>
      </c>
      <c r="Q11577" s="7" t="str">
        <f>HYPERLINK("http://data.mapchannels.com/dualmaps6/map.htm?lat=39.270083&amp;lng=-84.329490", "Map Channel Link")</f>
        <v>Map Channel Link</v>
      </c>
    </row>
    <row r="11578" spans="1:17" hidden="1" x14ac:dyDescent="0.25">
      <c r="A11578" t="s">
        <v>10537</v>
      </c>
      <c r="B11578" t="s">
        <v>11069</v>
      </c>
      <c r="C11578" t="s">
        <v>1224</v>
      </c>
      <c r="D11578">
        <v>16.863</v>
      </c>
      <c r="E11578" t="s">
        <v>17938</v>
      </c>
      <c r="F11578" t="s">
        <v>10727</v>
      </c>
      <c r="G11578" s="6">
        <v>43274.646689814806</v>
      </c>
      <c r="H11578" t="s">
        <v>16485</v>
      </c>
      <c r="I11578" t="s">
        <v>44</v>
      </c>
      <c r="J11578"/>
      <c r="K11578" t="s">
        <v>38</v>
      </c>
      <c r="M11578"/>
      <c r="N11578" t="s">
        <v>16493</v>
      </c>
      <c r="P11578" s="7" t="str">
        <f>HYPERLINK("https://collectormobile.dot.state.oh.us/arcgis/rest/services/ADAROW/ADA_ROW_Inventory_Image_Viewer/MapServer/0/13774/attachments/", "Photo Link")</f>
        <v>Photo Link</v>
      </c>
      <c r="Q11578" s="7" t="str">
        <f>HYPERLINK("http://data.mapchannels.com/dualmaps6/map.htm?lat=39.270292&amp;lng=-84.329200", "Map Channel Link")</f>
        <v>Map Channel Link</v>
      </c>
    </row>
    <row r="11579" spans="1:17" hidden="1" x14ac:dyDescent="0.25">
      <c r="A11579" t="s">
        <v>10537</v>
      </c>
      <c r="B11579" t="s">
        <v>11069</v>
      </c>
      <c r="C11579" t="s">
        <v>1224</v>
      </c>
      <c r="D11579">
        <v>17.085000000000001</v>
      </c>
      <c r="E11579" t="s">
        <v>17939</v>
      </c>
      <c r="F11579" t="s">
        <v>11174</v>
      </c>
      <c r="G11579" s="6">
        <v>43274.711574074077</v>
      </c>
      <c r="H11579" t="s">
        <v>16485</v>
      </c>
      <c r="I11579" t="s">
        <v>44</v>
      </c>
      <c r="J11579"/>
      <c r="K11579" t="s">
        <v>28</v>
      </c>
      <c r="M11579"/>
      <c r="N11579" t="s">
        <v>16493</v>
      </c>
      <c r="P11579" s="7" t="str">
        <f>HYPERLINK("https://collectormobile.dot.state.oh.us/arcgis/rest/services/ADAROW/ADA_ROW_Inventory_Image_Viewer/MapServer/0/2115/attachments/", "Photo Link")</f>
        <v>Photo Link</v>
      </c>
      <c r="Q11579" s="7" t="str">
        <f>HYPERLINK("http://data.mapchannels.com/dualmaps6/map.htm?lat=39.273124&amp;lng=-84.327218", "Map Channel Link")</f>
        <v>Map Channel Link</v>
      </c>
    </row>
    <row r="11580" spans="1:17" hidden="1" x14ac:dyDescent="0.25">
      <c r="A11580" t="s">
        <v>10537</v>
      </c>
      <c r="B11580" t="s">
        <v>11069</v>
      </c>
      <c r="C11580" t="s">
        <v>1224</v>
      </c>
      <c r="D11580">
        <v>17.513000000000002</v>
      </c>
      <c r="E11580" t="s">
        <v>17940</v>
      </c>
      <c r="F11580" t="s">
        <v>11174</v>
      </c>
      <c r="G11580" s="6">
        <v>43274.741643518522</v>
      </c>
      <c r="H11580" t="s">
        <v>16485</v>
      </c>
      <c r="I11580" t="s">
        <v>44</v>
      </c>
      <c r="J11580"/>
      <c r="K11580" t="s">
        <v>38</v>
      </c>
      <c r="M11580"/>
      <c r="N11580" t="s">
        <v>16493</v>
      </c>
      <c r="P11580" s="7" t="str">
        <f>HYPERLINK("https://collectormobile.dot.state.oh.us/arcgis/rest/services/ADAROW/ADA_ROW_Inventory_Image_Viewer/MapServer/0/2218/attachments/", "Photo Link")</f>
        <v>Photo Link</v>
      </c>
      <c r="Q11580" s="7" t="str">
        <f>HYPERLINK("http://data.mapchannels.com/dualmaps6/map.htm?lat=39.277829&amp;lng=-84.322019", "Map Channel Link")</f>
        <v>Map Channel Link</v>
      </c>
    </row>
    <row r="11581" spans="1:17" hidden="1" x14ac:dyDescent="0.25">
      <c r="A11581" t="s">
        <v>10537</v>
      </c>
      <c r="B11581" t="s">
        <v>11069</v>
      </c>
      <c r="C11581" t="s">
        <v>1224</v>
      </c>
      <c r="D11581">
        <v>17.536000000000001</v>
      </c>
      <c r="E11581" t="s">
        <v>17941</v>
      </c>
      <c r="F11581" t="s">
        <v>11174</v>
      </c>
      <c r="G11581" s="6">
        <v>43274.757407407407</v>
      </c>
      <c r="H11581" t="s">
        <v>16485</v>
      </c>
      <c r="I11581" t="s">
        <v>44</v>
      </c>
      <c r="J11581"/>
      <c r="K11581" t="s">
        <v>38</v>
      </c>
      <c r="M11581"/>
      <c r="N11581" t="s">
        <v>16493</v>
      </c>
      <c r="P11581" s="7" t="str">
        <f>HYPERLINK("https://collectormobile.dot.state.oh.us/arcgis/rest/services/ADAROW/ADA_ROW_Inventory_Image_Viewer/MapServer/0/2275/attachments/", "Photo Link")</f>
        <v>Photo Link</v>
      </c>
      <c r="Q11581" s="7" t="str">
        <f>HYPERLINK("http://data.mapchannels.com/dualmaps6/map.htm?lat=39.278066&amp;lng=-84.321724", "Map Channel Link")</f>
        <v>Map Channel Link</v>
      </c>
    </row>
    <row r="11582" spans="1:17" hidden="1" x14ac:dyDescent="0.25">
      <c r="A11582" t="s">
        <v>10537</v>
      </c>
      <c r="B11582" t="s">
        <v>11069</v>
      </c>
      <c r="C11582" t="s">
        <v>1224</v>
      </c>
      <c r="D11582">
        <v>17.683</v>
      </c>
      <c r="E11582" t="s">
        <v>17942</v>
      </c>
      <c r="F11582" t="s">
        <v>11174</v>
      </c>
      <c r="G11582" s="6">
        <v>43274.777731481481</v>
      </c>
      <c r="H11582" t="s">
        <v>16485</v>
      </c>
      <c r="I11582" t="s">
        <v>44</v>
      </c>
      <c r="J11582"/>
      <c r="K11582" t="s">
        <v>38</v>
      </c>
      <c r="M11582"/>
      <c r="N11582" t="s">
        <v>16551</v>
      </c>
      <c r="P11582" s="7" t="str">
        <f>HYPERLINK("https://collectormobile.dot.state.oh.us/arcgis/rest/services/ADAROW/ADA_ROW_Inventory_Image_Viewer/MapServer/0/2173/attachments/", "Photo Link")</f>
        <v>Photo Link</v>
      </c>
      <c r="Q11582" s="7" t="str">
        <f>HYPERLINK("http://data.mapchannels.com/dualmaps6/map.htm?lat=39.279616&amp;lng=-84.319882", "Map Channel Link")</f>
        <v>Map Channel Link</v>
      </c>
    </row>
    <row r="11583" spans="1:17" hidden="1" x14ac:dyDescent="0.25">
      <c r="A11583" t="s">
        <v>10537</v>
      </c>
      <c r="B11583" t="s">
        <v>11069</v>
      </c>
      <c r="C11583" t="s">
        <v>1224</v>
      </c>
      <c r="D11583">
        <v>17.992999999999999</v>
      </c>
      <c r="E11583" t="s">
        <v>17943</v>
      </c>
      <c r="F11583" t="s">
        <v>11076</v>
      </c>
      <c r="G11583" s="6">
        <v>43281.733923611107</v>
      </c>
      <c r="H11583" t="s">
        <v>16485</v>
      </c>
      <c r="I11583" t="s">
        <v>44</v>
      </c>
      <c r="J11583"/>
      <c r="K11583"/>
      <c r="M11583"/>
      <c r="N11583" t="s">
        <v>16493</v>
      </c>
      <c r="P11583" s="7" t="str">
        <f>HYPERLINK("https://collectormobile.dot.state.oh.us/arcgis/rest/services/ADAROW/ADA_ROW_Inventory_Image_Viewer/MapServer/0/2276/attachments/", "Photo Link")</f>
        <v>Photo Link</v>
      </c>
      <c r="Q11583" s="7" t="str">
        <f>HYPERLINK("http://data.mapchannels.com/dualmaps6/map.htm?lat=39.282875&amp;lng=-84.315907", "Map Channel Link")</f>
        <v>Map Channel Link</v>
      </c>
    </row>
    <row r="11584" spans="1:17" hidden="1" x14ac:dyDescent="0.25">
      <c r="A11584" t="s">
        <v>10537</v>
      </c>
      <c r="B11584" t="s">
        <v>11069</v>
      </c>
      <c r="C11584" t="s">
        <v>1224</v>
      </c>
      <c r="D11584">
        <v>18.346</v>
      </c>
      <c r="E11584" t="s">
        <v>17944</v>
      </c>
      <c r="F11584" t="s">
        <v>11076</v>
      </c>
      <c r="G11584" s="6">
        <v>43281.725868055553</v>
      </c>
      <c r="H11584" t="s">
        <v>16485</v>
      </c>
      <c r="I11584" t="s">
        <v>44</v>
      </c>
      <c r="J11584"/>
      <c r="K11584" t="s">
        <v>28</v>
      </c>
      <c r="M11584"/>
      <c r="N11584" t="s">
        <v>16493</v>
      </c>
      <c r="P11584" s="7" t="str">
        <f>HYPERLINK("https://collectormobile.dot.state.oh.us/arcgis/rest/services/ADAROW/ADA_ROW_Inventory_Image_Viewer/MapServer/0/16951/attachments/", "Photo Link")</f>
        <v>Photo Link</v>
      </c>
      <c r="Q11584" s="7" t="str">
        <f>HYPERLINK("http://data.mapchannels.com/dualmaps6/map.htm?lat=39.285672&amp;lng=-84.310390", "Map Channel Link")</f>
        <v>Map Channel Link</v>
      </c>
    </row>
    <row r="11585" spans="1:17" hidden="1" x14ac:dyDescent="0.25">
      <c r="A11585" t="s">
        <v>10537</v>
      </c>
      <c r="B11585" t="s">
        <v>11069</v>
      </c>
      <c r="C11585" t="s">
        <v>1224</v>
      </c>
      <c r="D11585">
        <v>18.646000000000001</v>
      </c>
      <c r="E11585" t="s">
        <v>17945</v>
      </c>
      <c r="F11585" t="s">
        <v>11076</v>
      </c>
      <c r="G11585" s="6">
        <v>43281.646354166667</v>
      </c>
      <c r="H11585" t="s">
        <v>16485</v>
      </c>
      <c r="I11585" t="s">
        <v>44</v>
      </c>
      <c r="J11585"/>
      <c r="K11585" t="s">
        <v>38</v>
      </c>
      <c r="M11585"/>
      <c r="N11585" t="s">
        <v>16493</v>
      </c>
      <c r="P11585" s="7" t="str">
        <f>HYPERLINK("https://collectormobile.dot.state.oh.us/arcgis/rest/services/ADAROW/ADA_ROW_Inventory_Image_Viewer/MapServer/0/2281/attachments/", "Photo Link")</f>
        <v>Photo Link</v>
      </c>
      <c r="Q11585" s="7" t="str">
        <f>HYPERLINK("http://data.mapchannels.com/dualmaps6/map.htm?lat=39.287621&amp;lng=-84.305379", "Map Channel Link")</f>
        <v>Map Channel Link</v>
      </c>
    </row>
    <row r="11586" spans="1:17" hidden="1" x14ac:dyDescent="0.25">
      <c r="A11586" t="s">
        <v>10537</v>
      </c>
      <c r="B11586" t="s">
        <v>11069</v>
      </c>
      <c r="C11586" t="s">
        <v>1224</v>
      </c>
      <c r="D11586">
        <v>18.673999999999999</v>
      </c>
      <c r="E11586" t="s">
        <v>17946</v>
      </c>
      <c r="F11586" t="s">
        <v>10554</v>
      </c>
      <c r="G11586" s="6">
        <v>43287.610138888893</v>
      </c>
      <c r="H11586" t="s">
        <v>16485</v>
      </c>
      <c r="I11586" t="s">
        <v>44</v>
      </c>
      <c r="J11586"/>
      <c r="K11586" t="s">
        <v>38</v>
      </c>
      <c r="M11586"/>
      <c r="N11586" t="s">
        <v>16493</v>
      </c>
      <c r="O11586" t="s">
        <v>17947</v>
      </c>
      <c r="P11586" s="7" t="str">
        <f>HYPERLINK("https://collectormobile.dot.state.oh.us/arcgis/rest/services/ADAROW/ADA_ROW_Inventory_Image_Viewer/MapServer/0/2120/attachments/", "Photo Link")</f>
        <v>Photo Link</v>
      </c>
      <c r="Q11586" s="7" t="str">
        <f>HYPERLINK("http://data.mapchannels.com/dualmaps6/map.htm?lat=39.287604&amp;lng=-84.304792", "Map Channel Link")</f>
        <v>Map Channel Link</v>
      </c>
    </row>
    <row r="11587" spans="1:17" hidden="1" x14ac:dyDescent="0.25">
      <c r="A11587" t="s">
        <v>10537</v>
      </c>
      <c r="B11587" t="s">
        <v>11069</v>
      </c>
      <c r="C11587" t="s">
        <v>1224</v>
      </c>
      <c r="D11587">
        <v>19.079000000000001</v>
      </c>
      <c r="E11587" t="s">
        <v>17948</v>
      </c>
      <c r="F11587" t="s">
        <v>11076</v>
      </c>
      <c r="G11587" s="6">
        <v>43281.577673611107</v>
      </c>
      <c r="H11587" t="s">
        <v>16485</v>
      </c>
      <c r="I11587" t="s">
        <v>44</v>
      </c>
      <c r="J11587"/>
      <c r="K11587" t="s">
        <v>38</v>
      </c>
      <c r="M11587"/>
      <c r="N11587" t="s">
        <v>16493</v>
      </c>
      <c r="P11587" s="7" t="str">
        <f>HYPERLINK("https://collectormobile.dot.state.oh.us/arcgis/rest/services/ADAROW/ADA_ROW_Inventory_Image_Viewer/MapServer/0/2684/attachments/", "Photo Link")</f>
        <v>Photo Link</v>
      </c>
      <c r="Q11587" s="7" t="str">
        <f>HYPERLINK("http://data.mapchannels.com/dualmaps6/map.htm?lat=39.291087&amp;lng=-84.298787", "Map Channel Link")</f>
        <v>Map Channel Link</v>
      </c>
    </row>
    <row r="11588" spans="1:17" hidden="1" x14ac:dyDescent="0.25">
      <c r="A11588" t="s">
        <v>10537</v>
      </c>
      <c r="B11588" t="s">
        <v>11069</v>
      </c>
      <c r="C11588" t="s">
        <v>70</v>
      </c>
      <c r="D11588">
        <v>10.726000000000001</v>
      </c>
      <c r="E11588" t="s">
        <v>17949</v>
      </c>
      <c r="F11588" t="s">
        <v>10554</v>
      </c>
      <c r="G11588" s="6">
        <v>43308.593159722222</v>
      </c>
      <c r="H11588" t="s">
        <v>16485</v>
      </c>
      <c r="I11588" t="s">
        <v>44</v>
      </c>
      <c r="J11588"/>
      <c r="K11588" t="s">
        <v>38</v>
      </c>
      <c r="M11588"/>
      <c r="N11588" t="s">
        <v>16493</v>
      </c>
      <c r="P11588" s="7" t="str">
        <f>HYPERLINK("https://collectormobile.dot.state.oh.us/arcgis/rest/services/ADAROW/ADA_ROW_Inventory_Image_Viewer/MapServer/0/2285/attachments/", "Photo Link")</f>
        <v>Photo Link</v>
      </c>
      <c r="Q11588" s="7" t="str">
        <f>HYPERLINK("http://data.mapchannels.com/dualmaps6/map.htm?lat=39.208098&amp;lng=-84.583441", "Map Channel Link")</f>
        <v>Map Channel Link</v>
      </c>
    </row>
    <row r="11589" spans="1:17" hidden="1" x14ac:dyDescent="0.25">
      <c r="A11589" t="s">
        <v>10537</v>
      </c>
      <c r="B11589" t="s">
        <v>11069</v>
      </c>
      <c r="C11589" t="s">
        <v>70</v>
      </c>
      <c r="D11589">
        <v>10.746</v>
      </c>
      <c r="E11589" t="s">
        <v>17950</v>
      </c>
      <c r="F11589" t="s">
        <v>10554</v>
      </c>
      <c r="G11589" s="6">
        <v>43308.595497685194</v>
      </c>
      <c r="H11589" t="s">
        <v>16485</v>
      </c>
      <c r="I11589" t="s">
        <v>44</v>
      </c>
      <c r="J11589"/>
      <c r="K11589" t="s">
        <v>28</v>
      </c>
      <c r="M11589"/>
      <c r="N11589" t="s">
        <v>16493</v>
      </c>
      <c r="P11589" s="7" t="str">
        <f>HYPERLINK("https://collectormobile.dot.state.oh.us/arcgis/rest/services/ADAROW/ADA_ROW_Inventory_Image_Viewer/MapServer/0/2178/attachments/", "Photo Link")</f>
        <v>Photo Link</v>
      </c>
      <c r="Q11589" s="7" t="str">
        <f>HYPERLINK("http://data.mapchannels.com/dualmaps6/map.htm?lat=39.208387&amp;lng=-84.583505", "Map Channel Link")</f>
        <v>Map Channel Link</v>
      </c>
    </row>
    <row r="11590" spans="1:17" hidden="1" x14ac:dyDescent="0.25">
      <c r="A11590" t="s">
        <v>10537</v>
      </c>
      <c r="B11590" t="s">
        <v>11069</v>
      </c>
      <c r="C11590" t="s">
        <v>70</v>
      </c>
      <c r="D11590">
        <v>10.757</v>
      </c>
      <c r="E11590" t="s">
        <v>17951</v>
      </c>
      <c r="F11590" t="s">
        <v>10865</v>
      </c>
      <c r="G11590" s="6">
        <v>43308.547500000001</v>
      </c>
      <c r="H11590" t="s">
        <v>16485</v>
      </c>
      <c r="I11590" t="s">
        <v>44</v>
      </c>
      <c r="J11590"/>
      <c r="K11590" t="s">
        <v>28</v>
      </c>
      <c r="M11590"/>
      <c r="N11590" t="s">
        <v>16493</v>
      </c>
      <c r="P11590" s="7" t="str">
        <f>HYPERLINK("https://collectormobile.dot.state.oh.us/arcgis/rest/services/ADAROW/ADA_ROW_Inventory_Image_Viewer/MapServer/0/2224/attachments/", "Photo Link")</f>
        <v>Photo Link</v>
      </c>
      <c r="Q11590" s="7" t="str">
        <f>HYPERLINK("http://data.mapchannels.com/dualmaps6/map.htm?lat=39.208497&amp;lng=-84.583827", "Map Channel Link")</f>
        <v>Map Channel Link</v>
      </c>
    </row>
    <row r="11591" spans="1:17" hidden="1" x14ac:dyDescent="0.25">
      <c r="A11591" t="s">
        <v>10537</v>
      </c>
      <c r="B11591" t="s">
        <v>11069</v>
      </c>
      <c r="C11591" t="s">
        <v>70</v>
      </c>
      <c r="D11591">
        <v>10.942</v>
      </c>
      <c r="E11591" t="s">
        <v>17952</v>
      </c>
      <c r="F11591" t="s">
        <v>10865</v>
      </c>
      <c r="G11591" s="6">
        <v>43308.542627314811</v>
      </c>
      <c r="H11591" t="s">
        <v>16485</v>
      </c>
      <c r="I11591" t="s">
        <v>44</v>
      </c>
      <c r="J11591"/>
      <c r="K11591" t="s">
        <v>38</v>
      </c>
      <c r="M11591"/>
      <c r="N11591" t="s">
        <v>16493</v>
      </c>
      <c r="P11591" s="7" t="str">
        <f>HYPERLINK("https://collectormobile.dot.state.oh.us/arcgis/rest/services/ADAROW/ADA_ROW_Inventory_Image_Viewer/MapServer/0/2179/attachments/", "Photo Link")</f>
        <v>Photo Link</v>
      </c>
      <c r="Q11591" s="7" t="str">
        <f>HYPERLINK("http://data.mapchannels.com/dualmaps6/map.htm?lat=39.211141&amp;lng=-84.584395", "Map Channel Link")</f>
        <v>Map Channel Link</v>
      </c>
    </row>
    <row r="11592" spans="1:17" hidden="1" x14ac:dyDescent="0.25">
      <c r="A11592" t="s">
        <v>10537</v>
      </c>
      <c r="B11592" t="s">
        <v>11069</v>
      </c>
      <c r="C11592" t="s">
        <v>70</v>
      </c>
      <c r="D11592">
        <v>10.962999999999999</v>
      </c>
      <c r="E11592" t="s">
        <v>17953</v>
      </c>
      <c r="F11592" t="s">
        <v>10554</v>
      </c>
      <c r="G11592" s="6">
        <v>43308.610729166663</v>
      </c>
      <c r="H11592" t="s">
        <v>16485</v>
      </c>
      <c r="I11592" t="s">
        <v>44</v>
      </c>
      <c r="J11592"/>
      <c r="K11592" t="s">
        <v>28</v>
      </c>
      <c r="M11592"/>
      <c r="N11592" t="s">
        <v>16493</v>
      </c>
      <c r="P11592" s="7" t="str">
        <f>HYPERLINK("https://collectormobile.dot.state.oh.us/arcgis/rest/services/ADAROW/ADA_ROW_Inventory_Image_Viewer/MapServer/0/2124/attachments/", "Photo Link")</f>
        <v>Photo Link</v>
      </c>
      <c r="Q11592" s="7" t="str">
        <f>HYPERLINK("http://data.mapchannels.com/dualmaps6/map.htm?lat=39.211442&amp;lng=-84.584217", "Map Channel Link")</f>
        <v>Map Channel Link</v>
      </c>
    </row>
    <row r="11593" spans="1:17" hidden="1" x14ac:dyDescent="0.25">
      <c r="A11593" t="s">
        <v>10537</v>
      </c>
      <c r="B11593" t="s">
        <v>11069</v>
      </c>
      <c r="C11593" t="s">
        <v>70</v>
      </c>
      <c r="D11593">
        <v>10.965999999999999</v>
      </c>
      <c r="E11593" t="s">
        <v>17954</v>
      </c>
      <c r="F11593" t="s">
        <v>10865</v>
      </c>
      <c r="G11593" s="6">
        <v>43308.535833333342</v>
      </c>
      <c r="H11593" t="s">
        <v>16485</v>
      </c>
      <c r="I11593" t="s">
        <v>44</v>
      </c>
      <c r="J11593"/>
      <c r="K11593" t="s">
        <v>38</v>
      </c>
      <c r="M11593"/>
      <c r="N11593" t="s">
        <v>16493</v>
      </c>
      <c r="P11593" s="7" t="str">
        <f>HYPERLINK("https://collectormobile.dot.state.oh.us/arcgis/rest/services/ADAROW/ADA_ROW_Inventory_Image_Viewer/MapServer/0/2287/attachments/", "Photo Link")</f>
        <v>Photo Link</v>
      </c>
      <c r="Q11593" s="7" t="str">
        <f>HYPERLINK("http://data.mapchannels.com/dualmaps6/map.htm?lat=39.211464&amp;lng=-84.584508", "Map Channel Link")</f>
        <v>Map Channel Link</v>
      </c>
    </row>
    <row r="11594" spans="1:17" hidden="1" x14ac:dyDescent="0.25">
      <c r="A11594" t="s">
        <v>10537</v>
      </c>
      <c r="B11594" t="s">
        <v>11069</v>
      </c>
      <c r="C11594" t="s">
        <v>70</v>
      </c>
      <c r="D11594">
        <v>11.108000000000001</v>
      </c>
      <c r="E11594" t="s">
        <v>17955</v>
      </c>
      <c r="F11594" t="s">
        <v>10554</v>
      </c>
      <c r="G11594" s="6">
        <v>43308.633379629631</v>
      </c>
      <c r="H11594" t="s">
        <v>16485</v>
      </c>
      <c r="I11594" t="s">
        <v>44</v>
      </c>
      <c r="J11594"/>
      <c r="K11594" t="s">
        <v>28</v>
      </c>
      <c r="M11594"/>
      <c r="N11594" t="s">
        <v>16493</v>
      </c>
      <c r="P11594" s="7" t="str">
        <f>HYPERLINK("https://collectormobile.dot.state.oh.us/arcgis/rest/services/ADAROW/ADA_ROW_Inventory_Image_Viewer/MapServer/0/2289/attachments/", "Photo Link")</f>
        <v>Photo Link</v>
      </c>
      <c r="Q11594" s="7" t="str">
        <f>HYPERLINK("http://data.mapchannels.com/dualmaps6/map.htm?lat=39.213502&amp;lng=-84.584643", "Map Channel Link")</f>
        <v>Map Channel Link</v>
      </c>
    </row>
    <row r="11595" spans="1:17" hidden="1" x14ac:dyDescent="0.25">
      <c r="A11595" t="s">
        <v>10537</v>
      </c>
      <c r="B11595" t="s">
        <v>11069</v>
      </c>
      <c r="C11595" t="s">
        <v>70</v>
      </c>
      <c r="D11595">
        <v>11.24</v>
      </c>
      <c r="E11595" t="s">
        <v>17956</v>
      </c>
      <c r="F11595" t="s">
        <v>10865</v>
      </c>
      <c r="G11595" s="6">
        <v>43308.5231712963</v>
      </c>
      <c r="H11595" t="s">
        <v>16485</v>
      </c>
      <c r="I11595" t="s">
        <v>44</v>
      </c>
      <c r="J11595"/>
      <c r="K11595"/>
      <c r="M11595"/>
      <c r="N11595" t="s">
        <v>16493</v>
      </c>
      <c r="P11595" s="7" t="str">
        <f>HYPERLINK("https://collectormobile.dot.state.oh.us/arcgis/rest/services/ADAROW/ADA_ROW_Inventory_Image_Viewer/MapServer/0/2126/attachments/", "Photo Link")</f>
        <v>Photo Link</v>
      </c>
      <c r="Q11595" s="7" t="str">
        <f>HYPERLINK("http://data.mapchannels.com/dualmaps6/map.htm?lat=39.215369&amp;lng=-84.585237", "Map Channel Link")</f>
        <v>Map Channel Link</v>
      </c>
    </row>
    <row r="11596" spans="1:17" hidden="1" x14ac:dyDescent="0.25">
      <c r="A11596" t="s">
        <v>10537</v>
      </c>
      <c r="B11596" t="s">
        <v>11069</v>
      </c>
      <c r="C11596" t="s">
        <v>70</v>
      </c>
      <c r="D11596">
        <v>11.260999999999999</v>
      </c>
      <c r="E11596" t="s">
        <v>17957</v>
      </c>
      <c r="F11596" t="s">
        <v>10554</v>
      </c>
      <c r="G11596" s="6">
        <v>43308.518182870372</v>
      </c>
      <c r="H11596" t="s">
        <v>16485</v>
      </c>
      <c r="I11596" t="s">
        <v>44</v>
      </c>
      <c r="J11596"/>
      <c r="K11596" t="s">
        <v>38</v>
      </c>
      <c r="M11596"/>
      <c r="N11596" t="s">
        <v>16493</v>
      </c>
      <c r="P11596" s="7" t="str">
        <f>HYPERLINK("https://collectormobile.dot.state.oh.us/arcgis/rest/services/ADAROW/ADA_ROW_Inventory_Image_Viewer/MapServer/0/2183/attachments/", "Photo Link")</f>
        <v>Photo Link</v>
      </c>
      <c r="Q11596" s="7" t="str">
        <f>HYPERLINK("http://data.mapchannels.com/dualmaps6/map.htm?lat=39.215666&amp;lng=-84.585296", "Map Channel Link")</f>
        <v>Map Channel Link</v>
      </c>
    </row>
    <row r="11597" spans="1:17" hidden="1" x14ac:dyDescent="0.25">
      <c r="A11597" t="s">
        <v>10537</v>
      </c>
      <c r="B11597" t="s">
        <v>11069</v>
      </c>
      <c r="C11597" t="s">
        <v>70</v>
      </c>
      <c r="D11597">
        <v>11.387</v>
      </c>
      <c r="E11597" t="s">
        <v>17958</v>
      </c>
      <c r="F11597" t="s">
        <v>10865</v>
      </c>
      <c r="G11597" s="6">
        <v>43308.673900462964</v>
      </c>
      <c r="H11597" t="s">
        <v>16485</v>
      </c>
      <c r="I11597" t="s">
        <v>44</v>
      </c>
      <c r="J11597"/>
      <c r="K11597"/>
      <c r="M11597"/>
      <c r="N11597" t="s">
        <v>16493</v>
      </c>
      <c r="P11597" s="7" t="str">
        <f>HYPERLINK("https://collectormobile.dot.state.oh.us/arcgis/rest/services/ADAROW/ADA_ROW_Inventory_Image_Viewer/MapServer/0/45164/attachments/", "Photo Link")</f>
        <v>Photo Link</v>
      </c>
      <c r="Q11597" s="7" t="str">
        <f>HYPERLINK("http://data.mapchannels.com/dualmaps6/map.htm?lat=39.217497&amp;lng=-84.585463", "Map Channel Link")</f>
        <v>Map Channel Link</v>
      </c>
    </row>
    <row r="11598" spans="1:17" hidden="1" x14ac:dyDescent="0.25">
      <c r="A11598" t="s">
        <v>10537</v>
      </c>
      <c r="B11598" t="s">
        <v>11069</v>
      </c>
      <c r="C11598" t="s">
        <v>70</v>
      </c>
      <c r="D11598">
        <v>11.404999999999999</v>
      </c>
      <c r="E11598" t="s">
        <v>17959</v>
      </c>
      <c r="F11598" t="s">
        <v>10865</v>
      </c>
      <c r="G11598" s="6">
        <v>43308.678171296298</v>
      </c>
      <c r="H11598" t="s">
        <v>16485</v>
      </c>
      <c r="I11598" t="s">
        <v>44</v>
      </c>
      <c r="J11598"/>
      <c r="K11598" t="s">
        <v>28</v>
      </c>
      <c r="M11598"/>
      <c r="N11598" t="s">
        <v>16493</v>
      </c>
      <c r="P11598" s="7" t="str">
        <f>HYPERLINK("https://collectormobile.dot.state.oh.us/arcgis/rest/services/ADAROW/ADA_ROW_Inventory_Image_Viewer/MapServer/0/45165/attachments/", "Photo Link")</f>
        <v>Photo Link</v>
      </c>
      <c r="Q11598" s="7" t="str">
        <f>HYPERLINK("http://data.mapchannels.com/dualmaps6/map.htm?lat=39.217756&amp;lng=-84.585489", "Map Channel Link")</f>
        <v>Map Channel Link</v>
      </c>
    </row>
    <row r="11599" spans="1:17" hidden="1" x14ac:dyDescent="0.25">
      <c r="A11599" t="s">
        <v>10537</v>
      </c>
      <c r="B11599" t="s">
        <v>11069</v>
      </c>
      <c r="C11599" t="s">
        <v>70</v>
      </c>
      <c r="D11599">
        <v>11.465999999999999</v>
      </c>
      <c r="E11599" t="s">
        <v>17960</v>
      </c>
      <c r="F11599" t="s">
        <v>10865</v>
      </c>
      <c r="G11599" s="6">
        <v>43308.69023148148</v>
      </c>
      <c r="H11599" t="s">
        <v>16485</v>
      </c>
      <c r="I11599" t="s">
        <v>44</v>
      </c>
      <c r="J11599"/>
      <c r="K11599" t="s">
        <v>38</v>
      </c>
      <c r="M11599"/>
      <c r="N11599" t="s">
        <v>16493</v>
      </c>
      <c r="P11599" s="7" t="str">
        <f>HYPERLINK("https://collectormobile.dot.state.oh.us/arcgis/rest/services/ADAROW/ADA_ROW_Inventory_Image_Viewer/MapServer/0/2226/attachments/", "Photo Link")</f>
        <v>Photo Link</v>
      </c>
      <c r="Q11599" s="7" t="str">
        <f>HYPERLINK("http://data.mapchannels.com/dualmaps6/map.htm?lat=39.218621&amp;lng=-84.585658", "Map Channel Link")</f>
        <v>Map Channel Link</v>
      </c>
    </row>
    <row r="11600" spans="1:17" hidden="1" x14ac:dyDescent="0.25">
      <c r="A11600" t="s">
        <v>10537</v>
      </c>
      <c r="B11600" t="s">
        <v>11069</v>
      </c>
      <c r="C11600" t="s">
        <v>70</v>
      </c>
      <c r="D11600">
        <v>11.505000000000001</v>
      </c>
      <c r="E11600" t="s">
        <v>17961</v>
      </c>
      <c r="F11600" t="s">
        <v>11071</v>
      </c>
      <c r="G11600" s="6">
        <v>43323.503680555557</v>
      </c>
      <c r="H11600" t="s">
        <v>16485</v>
      </c>
      <c r="I11600" t="s">
        <v>44</v>
      </c>
      <c r="J11600"/>
      <c r="K11600" t="s">
        <v>124</v>
      </c>
      <c r="M11600"/>
      <c r="N11600" t="s">
        <v>16528</v>
      </c>
      <c r="P11600" s="7" t="str">
        <f>HYPERLINK("https://collectormobile.dot.state.oh.us/arcgis/rest/services/ADAROW/ADA_ROW_Inventory_Image_Viewer/MapServer/0/47315/attachments/", "Photo Link")</f>
        <v>Photo Link</v>
      </c>
      <c r="Q11600" s="7" t="str">
        <f>HYPERLINK("http://data.mapchannels.com/dualmaps6/map.htm?lat=39.219154&amp;lng=-84.586007", "Map Channel Link")</f>
        <v>Map Channel Link</v>
      </c>
    </row>
    <row r="11601" spans="1:17" hidden="1" x14ac:dyDescent="0.25">
      <c r="A11601" t="s">
        <v>10537</v>
      </c>
      <c r="B11601" t="s">
        <v>11069</v>
      </c>
      <c r="C11601" t="s">
        <v>70</v>
      </c>
      <c r="D11601">
        <v>11.526</v>
      </c>
      <c r="E11601" t="s">
        <v>17962</v>
      </c>
      <c r="F11601" t="s">
        <v>11071</v>
      </c>
      <c r="G11601" s="6">
        <v>43323.499988425923</v>
      </c>
      <c r="H11601" t="s">
        <v>16485</v>
      </c>
      <c r="I11601" t="s">
        <v>44</v>
      </c>
      <c r="J11601"/>
      <c r="K11601" t="s">
        <v>28</v>
      </c>
      <c r="M11601"/>
      <c r="N11601" t="s">
        <v>16493</v>
      </c>
      <c r="P11601" s="7" t="str">
        <f>HYPERLINK("https://collectormobile.dot.state.oh.us/arcgis/rest/services/ADAROW/ADA_ROW_Inventory_Image_Viewer/MapServer/0/47314/attachments/", "Photo Link")</f>
        <v>Photo Link</v>
      </c>
      <c r="Q11601" s="7" t="str">
        <f>HYPERLINK("http://data.mapchannels.com/dualmaps6/map.htm?lat=39.219459&amp;lng=-84.586075", "Map Channel Link")</f>
        <v>Map Channel Link</v>
      </c>
    </row>
    <row r="11602" spans="1:17" hidden="1" x14ac:dyDescent="0.25">
      <c r="A11602" t="s">
        <v>10537</v>
      </c>
      <c r="B11602" t="s">
        <v>11069</v>
      </c>
      <c r="C11602" t="s">
        <v>70</v>
      </c>
      <c r="D11602">
        <v>11.55</v>
      </c>
      <c r="E11602" t="s">
        <v>17963</v>
      </c>
      <c r="F11602" t="s">
        <v>10865</v>
      </c>
      <c r="G11602" s="6">
        <v>43308.719317129631</v>
      </c>
      <c r="H11602" t="s">
        <v>16485</v>
      </c>
      <c r="I11602" t="s">
        <v>44</v>
      </c>
      <c r="J11602"/>
      <c r="K11602" t="s">
        <v>124</v>
      </c>
      <c r="M11602"/>
      <c r="N11602" t="s">
        <v>16493</v>
      </c>
      <c r="P11602" s="7" t="str">
        <f>HYPERLINK("https://collectormobile.dot.state.oh.us/arcgis/rest/services/ADAROW/ADA_ROW_Inventory_Image_Viewer/MapServer/0/2187/attachments/", "Photo Link")</f>
        <v>Photo Link</v>
      </c>
      <c r="Q11602" s="7" t="str">
        <f>HYPERLINK("http://data.mapchannels.com/dualmaps6/map.htm?lat=39.219845&amp;lng=-84.585908", "Map Channel Link")</f>
        <v>Map Channel Link</v>
      </c>
    </row>
    <row r="11603" spans="1:17" hidden="1" x14ac:dyDescent="0.25">
      <c r="A11603" t="s">
        <v>10537</v>
      </c>
      <c r="B11603" t="s">
        <v>11069</v>
      </c>
      <c r="C11603" t="s">
        <v>70</v>
      </c>
      <c r="D11603">
        <v>11.581</v>
      </c>
      <c r="E11603" t="s">
        <v>17964</v>
      </c>
      <c r="F11603" t="s">
        <v>10554</v>
      </c>
      <c r="G11603" s="6">
        <v>43308.487951388888</v>
      </c>
      <c r="H11603" t="s">
        <v>16485</v>
      </c>
      <c r="I11603" t="s">
        <v>44</v>
      </c>
      <c r="J11603"/>
      <c r="K11603"/>
      <c r="M11603"/>
      <c r="N11603" t="s">
        <v>16493</v>
      </c>
      <c r="P11603" s="7" t="str">
        <f>HYPERLINK("https://collectormobile.dot.state.oh.us/arcgis/rest/services/ADAROW/ADA_ROW_Inventory_Image_Viewer/MapServer/0/2290/attachments/", "Photo Link")</f>
        <v>Photo Link</v>
      </c>
      <c r="Q11603" s="7" t="str">
        <f>HYPERLINK("http://data.mapchannels.com/dualmaps6/map.htm?lat=39.220165&amp;lng=-84.586451", "Map Channel Link")</f>
        <v>Map Channel Link</v>
      </c>
    </row>
    <row r="11604" spans="1:17" hidden="1" x14ac:dyDescent="0.25">
      <c r="A11604" t="s">
        <v>10537</v>
      </c>
      <c r="B11604" t="s">
        <v>11069</v>
      </c>
      <c r="C11604" t="s">
        <v>70</v>
      </c>
      <c r="D11604">
        <v>11.587</v>
      </c>
      <c r="E11604" t="s">
        <v>17965</v>
      </c>
      <c r="F11604" t="s">
        <v>10865</v>
      </c>
      <c r="G11604" s="6">
        <v>43308.491898148153</v>
      </c>
      <c r="H11604" t="s">
        <v>16485</v>
      </c>
      <c r="I11604" t="s">
        <v>44</v>
      </c>
      <c r="J11604"/>
      <c r="K11604" t="s">
        <v>28</v>
      </c>
      <c r="M11604"/>
      <c r="N11604" t="s">
        <v>16493</v>
      </c>
      <c r="P11604" s="7" t="str">
        <f>HYPERLINK("https://collectormobile.dot.state.oh.us/arcgis/rest/services/ADAROW/ADA_ROW_Inventory_Image_Viewer/MapServer/0/2227/attachments/", "Photo Link")</f>
        <v>Photo Link</v>
      </c>
      <c r="Q11604" s="7" t="str">
        <f>HYPERLINK("http://data.mapchannels.com/dualmaps6/map.htm?lat=39.220280&amp;lng=-84.586385", "Map Channel Link")</f>
        <v>Map Channel Link</v>
      </c>
    </row>
    <row r="11605" spans="1:17" hidden="1" x14ac:dyDescent="0.25">
      <c r="A11605" t="s">
        <v>10537</v>
      </c>
      <c r="B11605" t="s">
        <v>11069</v>
      </c>
      <c r="C11605" t="s">
        <v>70</v>
      </c>
      <c r="D11605">
        <v>11.670999999999999</v>
      </c>
      <c r="E11605" t="s">
        <v>17966</v>
      </c>
      <c r="F11605" t="s">
        <v>11071</v>
      </c>
      <c r="G11605" s="6">
        <v>43323.52140046296</v>
      </c>
      <c r="H11605" t="s">
        <v>16485</v>
      </c>
      <c r="I11605" t="s">
        <v>44</v>
      </c>
      <c r="J11605"/>
      <c r="K11605" t="s">
        <v>38</v>
      </c>
      <c r="M11605"/>
      <c r="N11605" t="s">
        <v>16493</v>
      </c>
      <c r="P11605" s="7" t="str">
        <f>HYPERLINK("https://collectormobile.dot.state.oh.us/arcgis/rest/services/ADAROW/ADA_ROW_Inventory_Image_Viewer/MapServer/0/46012/attachments/", "Photo Link")</f>
        <v>Photo Link</v>
      </c>
      <c r="Q11605" s="7" t="str">
        <f>HYPERLINK("http://data.mapchannels.com/dualmaps6/map.htm?lat=39.221520&amp;lng=-84.586487", "Map Channel Link")</f>
        <v>Map Channel Link</v>
      </c>
    </row>
    <row r="11606" spans="1:17" hidden="1" x14ac:dyDescent="0.25">
      <c r="A11606" t="s">
        <v>10537</v>
      </c>
      <c r="B11606" t="s">
        <v>11069</v>
      </c>
      <c r="C11606" t="s">
        <v>70</v>
      </c>
      <c r="D11606">
        <v>11.673999999999999</v>
      </c>
      <c r="E11606" t="s">
        <v>17967</v>
      </c>
      <c r="F11606" t="s">
        <v>11071</v>
      </c>
      <c r="G11606" s="6">
        <v>43323.512372685182</v>
      </c>
      <c r="H11606" t="s">
        <v>16485</v>
      </c>
      <c r="I11606" t="s">
        <v>44</v>
      </c>
      <c r="J11606"/>
      <c r="K11606" t="s">
        <v>38</v>
      </c>
      <c r="M11606"/>
      <c r="N11606" t="s">
        <v>16493</v>
      </c>
      <c r="P11606" s="7" t="str">
        <f>HYPERLINK("https://collectormobile.dot.state.oh.us/arcgis/rest/services/ADAROW/ADA_ROW_Inventory_Image_Viewer/MapServer/0/46416/attachments/", "Photo Link")</f>
        <v>Photo Link</v>
      </c>
      <c r="Q11606" s="7" t="str">
        <f>HYPERLINK("http://data.mapchannels.com/dualmaps6/map.htm?lat=39.221496&amp;lng=-84.586734", "Map Channel Link")</f>
        <v>Map Channel Link</v>
      </c>
    </row>
    <row r="11607" spans="1:17" hidden="1" x14ac:dyDescent="0.25">
      <c r="A11607" t="s">
        <v>10537</v>
      </c>
      <c r="B11607" t="s">
        <v>11069</v>
      </c>
      <c r="C11607" t="s">
        <v>70</v>
      </c>
      <c r="D11607">
        <v>11.693</v>
      </c>
      <c r="E11607" t="s">
        <v>17968</v>
      </c>
      <c r="F11607" t="s">
        <v>11071</v>
      </c>
      <c r="G11607" s="6">
        <v>43323.531875000001</v>
      </c>
      <c r="H11607" t="s">
        <v>16485</v>
      </c>
      <c r="I11607" t="s">
        <v>44</v>
      </c>
      <c r="J11607"/>
      <c r="K11607" t="s">
        <v>38</v>
      </c>
      <c r="M11607"/>
      <c r="N11607" t="s">
        <v>16493</v>
      </c>
      <c r="P11607" s="7" t="str">
        <f>HYPERLINK("https://collectormobile.dot.state.oh.us/arcgis/rest/services/ADAROW/ADA_ROW_Inventory_Image_Viewer/MapServer/0/46011/attachments/", "Photo Link")</f>
        <v>Photo Link</v>
      </c>
      <c r="Q11607" s="7" t="str">
        <f>HYPERLINK("http://data.mapchannels.com/dualmaps6/map.htm?lat=39.221753&amp;lng=-84.586831", "Map Channel Link")</f>
        <v>Map Channel Link</v>
      </c>
    </row>
    <row r="11608" spans="1:17" hidden="1" x14ac:dyDescent="0.25">
      <c r="A11608" t="s">
        <v>10537</v>
      </c>
      <c r="B11608" t="s">
        <v>11069</v>
      </c>
      <c r="C11608" t="s">
        <v>70</v>
      </c>
      <c r="D11608">
        <v>11.757999999999999</v>
      </c>
      <c r="E11608" t="s">
        <v>17969</v>
      </c>
      <c r="F11608" t="s">
        <v>11071</v>
      </c>
      <c r="G11608" s="6">
        <v>43323.543090277781</v>
      </c>
      <c r="H11608" t="s">
        <v>16485</v>
      </c>
      <c r="I11608" t="s">
        <v>44</v>
      </c>
      <c r="J11608"/>
      <c r="K11608" t="s">
        <v>124</v>
      </c>
      <c r="M11608"/>
      <c r="N11608" t="s">
        <v>16524</v>
      </c>
      <c r="P11608" s="7" t="str">
        <f>HYPERLINK("https://collectormobile.dot.state.oh.us/arcgis/rest/services/ADAROW/ADA_ROW_Inventory_Image_Viewer/MapServer/0/46013/attachments/", "Photo Link")</f>
        <v>Photo Link</v>
      </c>
      <c r="Q11608" s="7" t="str">
        <f>HYPERLINK("http://data.mapchannels.com/dualmaps6/map.htm?lat=39.222751&amp;lng=-84.586855", "Map Channel Link")</f>
        <v>Map Channel Link</v>
      </c>
    </row>
    <row r="11609" spans="1:17" hidden="1" x14ac:dyDescent="0.25">
      <c r="A11609" t="s">
        <v>10537</v>
      </c>
      <c r="B11609" t="s">
        <v>11069</v>
      </c>
      <c r="C11609" t="s">
        <v>70</v>
      </c>
      <c r="D11609">
        <v>11.76</v>
      </c>
      <c r="E11609" t="s">
        <v>17970</v>
      </c>
      <c r="F11609" t="s">
        <v>11071</v>
      </c>
      <c r="G11609" s="6">
        <v>43323.551296296297</v>
      </c>
      <c r="H11609" t="s">
        <v>16485</v>
      </c>
      <c r="I11609" t="s">
        <v>44</v>
      </c>
      <c r="J11609"/>
      <c r="K11609" t="s">
        <v>38</v>
      </c>
      <c r="M11609"/>
      <c r="N11609" t="s">
        <v>16493</v>
      </c>
      <c r="P11609" s="7" t="str">
        <f>HYPERLINK("https://collectormobile.dot.state.oh.us/arcgis/rest/services/ADAROW/ADA_ROW_Inventory_Image_Viewer/MapServer/0/46419/attachments/", "Photo Link")</f>
        <v>Photo Link</v>
      </c>
      <c r="Q11609" s="7" t="str">
        <f>HYPERLINK("http://data.mapchannels.com/dualmaps6/map.htm?lat=39.222685&amp;lng=-84.587122", "Map Channel Link")</f>
        <v>Map Channel Link</v>
      </c>
    </row>
    <row r="11610" spans="1:17" hidden="1" x14ac:dyDescent="0.25">
      <c r="A11610" t="s">
        <v>10537</v>
      </c>
      <c r="B11610" t="s">
        <v>11069</v>
      </c>
      <c r="C11610" t="s">
        <v>70</v>
      </c>
      <c r="D11610">
        <v>11.776999999999999</v>
      </c>
      <c r="E11610" t="s">
        <v>17971</v>
      </c>
      <c r="F11610" t="s">
        <v>11071</v>
      </c>
      <c r="G11610" s="6">
        <v>43323.556180555563</v>
      </c>
      <c r="H11610" t="s">
        <v>16485</v>
      </c>
      <c r="I11610" t="s">
        <v>44</v>
      </c>
      <c r="J11610"/>
      <c r="K11610" t="s">
        <v>28</v>
      </c>
      <c r="M11610"/>
      <c r="N11610" t="s">
        <v>16493</v>
      </c>
      <c r="P11610" s="7" t="str">
        <f>HYPERLINK("https://collectormobile.dot.state.oh.us/arcgis/rest/services/ADAROW/ADA_ROW_Inventory_Image_Viewer/MapServer/0/46014/attachments/", "Photo Link")</f>
        <v>Photo Link</v>
      </c>
      <c r="Q11610" s="7" t="str">
        <f>HYPERLINK("http://data.mapchannels.com/dualmaps6/map.htm?lat=39.222922&amp;lng=-84.587205", "Map Channel Link")</f>
        <v>Map Channel Link</v>
      </c>
    </row>
    <row r="11611" spans="1:17" hidden="1" x14ac:dyDescent="0.25">
      <c r="A11611" t="s">
        <v>10537</v>
      </c>
      <c r="B11611" t="s">
        <v>11069</v>
      </c>
      <c r="C11611" t="s">
        <v>70</v>
      </c>
      <c r="D11611">
        <v>11.776999999999999</v>
      </c>
      <c r="E11611" t="s">
        <v>17972</v>
      </c>
      <c r="F11611" t="s">
        <v>11071</v>
      </c>
      <c r="G11611" s="6">
        <v>43323.561921296299</v>
      </c>
      <c r="H11611" t="s">
        <v>16485</v>
      </c>
      <c r="I11611" t="s">
        <v>44</v>
      </c>
      <c r="J11611"/>
      <c r="K11611" t="s">
        <v>38</v>
      </c>
      <c r="M11611"/>
      <c r="N11611" t="s">
        <v>16493</v>
      </c>
      <c r="P11611" s="7" t="str">
        <f>HYPERLINK("https://collectormobile.dot.state.oh.us/arcgis/rest/services/ADAROW/ADA_ROW_Inventory_Image_Viewer/MapServer/0/46418/attachments/", "Photo Link")</f>
        <v>Photo Link</v>
      </c>
      <c r="Q11611" s="7" t="str">
        <f>HYPERLINK("http://data.mapchannels.com/dualmaps6/map.htm?lat=39.223014&amp;lng=-84.586960", "Map Channel Link")</f>
        <v>Map Channel Link</v>
      </c>
    </row>
    <row r="11612" spans="1:17" hidden="1" x14ac:dyDescent="0.25">
      <c r="A11612" t="s">
        <v>10537</v>
      </c>
      <c r="B11612" t="s">
        <v>11069</v>
      </c>
      <c r="C11612" t="s">
        <v>70</v>
      </c>
      <c r="D11612">
        <v>11.815</v>
      </c>
      <c r="E11612" t="s">
        <v>17973</v>
      </c>
      <c r="F11612" t="s">
        <v>11071</v>
      </c>
      <c r="G11612" s="6">
        <v>43323.568333333344</v>
      </c>
      <c r="H11612" t="s">
        <v>16485</v>
      </c>
      <c r="I11612" t="s">
        <v>44</v>
      </c>
      <c r="J11612"/>
      <c r="K11612" t="s">
        <v>124</v>
      </c>
      <c r="M11612"/>
      <c r="N11612" t="s">
        <v>16524</v>
      </c>
      <c r="O11612" t="s">
        <v>17974</v>
      </c>
      <c r="P11612" s="7" t="str">
        <f>HYPERLINK("https://collectormobile.dot.state.oh.us/arcgis/rest/services/ADAROW/ADA_ROW_Inventory_Image_Viewer/MapServer/0/46900/attachments/", "Photo Link")</f>
        <v>Photo Link</v>
      </c>
      <c r="Q11612" s="7" t="str">
        <f>HYPERLINK("http://data.mapchannels.com/dualmaps6/map.htm?lat=39.223452&amp;lng=-84.587429", "Map Channel Link")</f>
        <v>Map Channel Link</v>
      </c>
    </row>
    <row r="11613" spans="1:17" hidden="1" x14ac:dyDescent="0.25">
      <c r="A11613" t="s">
        <v>10537</v>
      </c>
      <c r="B11613" t="s">
        <v>11069</v>
      </c>
      <c r="C11613" t="s">
        <v>70</v>
      </c>
      <c r="D11613">
        <v>11.845000000000001</v>
      </c>
      <c r="E11613" t="s">
        <v>17975</v>
      </c>
      <c r="F11613" t="s">
        <v>11071</v>
      </c>
      <c r="G11613" s="6">
        <v>43323.576296296298</v>
      </c>
      <c r="H11613" t="s">
        <v>16485</v>
      </c>
      <c r="I11613" t="s">
        <v>44</v>
      </c>
      <c r="J11613"/>
      <c r="K11613" t="s">
        <v>124</v>
      </c>
      <c r="M11613"/>
      <c r="N11613" t="s">
        <v>16524</v>
      </c>
      <c r="P11613" s="7" t="str">
        <f>HYPERLINK("https://collectormobile.dot.state.oh.us/arcgis/rest/services/ADAROW/ADA_ROW_Inventory_Image_Viewer/MapServer/0/55973/attachments/", "Photo Link")</f>
        <v>Photo Link</v>
      </c>
      <c r="Q11613" s="7" t="str">
        <f>HYPERLINK("http://data.mapchannels.com/dualmaps6/map.htm?lat=39.223839&amp;lng=-84.587622", "Map Channel Link")</f>
        <v>Map Channel Link</v>
      </c>
    </row>
    <row r="11614" spans="1:17" hidden="1" x14ac:dyDescent="0.25">
      <c r="A11614" t="s">
        <v>10537</v>
      </c>
      <c r="B11614" t="s">
        <v>11069</v>
      </c>
      <c r="C11614" t="s">
        <v>70</v>
      </c>
      <c r="D11614">
        <v>11.846</v>
      </c>
      <c r="E11614" t="s">
        <v>17976</v>
      </c>
      <c r="F11614" t="s">
        <v>10554</v>
      </c>
      <c r="G11614" s="6">
        <v>43308.475937499999</v>
      </c>
      <c r="H11614" t="s">
        <v>16485</v>
      </c>
      <c r="I11614" t="s">
        <v>44</v>
      </c>
      <c r="J11614"/>
      <c r="K11614" t="s">
        <v>124</v>
      </c>
      <c r="M11614"/>
      <c r="N11614" t="s">
        <v>16524</v>
      </c>
      <c r="P11614" s="7" t="str">
        <f>HYPERLINK("https://collectormobile.dot.state.oh.us/arcgis/rest/services/ADAROW/ADA_ROW_Inventory_Image_Viewer/MapServer/0/2128/attachments/", "Photo Link")</f>
        <v>Photo Link</v>
      </c>
      <c r="Q11614" s="7" t="str">
        <f>HYPERLINK("http://data.mapchannels.com/dualmaps6/map.htm?lat=39.223959&amp;lng=-84.587302", "Map Channel Link")</f>
        <v>Map Channel Link</v>
      </c>
    </row>
    <row r="11615" spans="1:17" hidden="1" x14ac:dyDescent="0.25">
      <c r="A11615" t="s">
        <v>10537</v>
      </c>
      <c r="B11615" t="s">
        <v>11069</v>
      </c>
      <c r="C11615" t="s">
        <v>70</v>
      </c>
      <c r="D11615">
        <v>11.868</v>
      </c>
      <c r="E11615" t="s">
        <v>17977</v>
      </c>
      <c r="F11615" t="s">
        <v>10865</v>
      </c>
      <c r="G11615" s="6">
        <v>43308.731712962966</v>
      </c>
      <c r="H11615" t="s">
        <v>16485</v>
      </c>
      <c r="I11615" t="s">
        <v>44</v>
      </c>
      <c r="J11615"/>
      <c r="K11615" t="s">
        <v>28</v>
      </c>
      <c r="M11615"/>
      <c r="N11615" t="s">
        <v>16493</v>
      </c>
      <c r="P11615" s="7" t="str">
        <f>HYPERLINK("https://collectormobile.dot.state.oh.us/arcgis/rest/services/ADAROW/ADA_ROW_Inventory_Image_Viewer/MapServer/0/45166/attachments/", "Photo Link")</f>
        <v>Photo Link</v>
      </c>
      <c r="Q11615" s="7" t="str">
        <f>HYPERLINK("http://data.mapchannels.com/dualmaps6/map.htm?lat=39.224274&amp;lng=-84.587433", "Map Channel Link")</f>
        <v>Map Channel Link</v>
      </c>
    </row>
    <row r="11616" spans="1:17" hidden="1" x14ac:dyDescent="0.25">
      <c r="A11616" t="s">
        <v>10537</v>
      </c>
      <c r="B11616" t="s">
        <v>11069</v>
      </c>
      <c r="C11616" t="s">
        <v>70</v>
      </c>
      <c r="D11616">
        <v>11.891</v>
      </c>
      <c r="E11616" t="s">
        <v>17978</v>
      </c>
      <c r="F11616" t="s">
        <v>10865</v>
      </c>
      <c r="G11616" s="6">
        <v>43308.729768518519</v>
      </c>
      <c r="H11616" t="s">
        <v>16485</v>
      </c>
      <c r="I11616" t="s">
        <v>44</v>
      </c>
      <c r="J11616"/>
      <c r="K11616" t="s">
        <v>124</v>
      </c>
      <c r="M11616"/>
      <c r="N11616" t="s">
        <v>16493</v>
      </c>
      <c r="P11616" s="7" t="str">
        <f>HYPERLINK("https://collectormobile.dot.state.oh.us/arcgis/rest/services/ADAROW/ADA_ROW_Inventory_Image_Viewer/MapServer/0/44766/attachments/", "Photo Link")</f>
        <v>Photo Link</v>
      </c>
      <c r="Q11616" s="7" t="str">
        <f>HYPERLINK("http://data.mapchannels.com/dualmaps6/map.htm?lat=39.224589&amp;lng=-84.587557", "Map Channel Link")</f>
        <v>Map Channel Link</v>
      </c>
    </row>
    <row r="11617" spans="1:17" hidden="1" x14ac:dyDescent="0.25">
      <c r="A11617" t="s">
        <v>10537</v>
      </c>
      <c r="B11617" t="s">
        <v>11069</v>
      </c>
      <c r="C11617" t="s">
        <v>70</v>
      </c>
      <c r="D11617">
        <v>11.987</v>
      </c>
      <c r="E11617" t="s">
        <v>17979</v>
      </c>
      <c r="F11617" t="s">
        <v>11071</v>
      </c>
      <c r="G11617" s="6">
        <v>43309.522523148153</v>
      </c>
      <c r="H11617" t="s">
        <v>16485</v>
      </c>
      <c r="I11617" t="s">
        <v>44</v>
      </c>
      <c r="J11617"/>
      <c r="K11617" t="s">
        <v>124</v>
      </c>
      <c r="M11617"/>
      <c r="N11617" t="s">
        <v>16513</v>
      </c>
      <c r="P11617" s="7" t="str">
        <f>HYPERLINK("https://collectormobile.dot.state.oh.us/arcgis/rest/services/ADAROW/ADA_ROW_Inventory_Image_Viewer/MapServer/0/2129/attachments/", "Photo Link")</f>
        <v>Photo Link</v>
      </c>
      <c r="Q11617" s="7" t="str">
        <f>HYPERLINK("http://data.mapchannels.com/dualmaps6/map.htm?lat=39.225933&amp;lng=-84.588097", "Map Channel Link")</f>
        <v>Map Channel Link</v>
      </c>
    </row>
    <row r="11618" spans="1:17" hidden="1" x14ac:dyDescent="0.25">
      <c r="A11618" t="s">
        <v>10537</v>
      </c>
      <c r="B11618" t="s">
        <v>11069</v>
      </c>
      <c r="C11618" t="s">
        <v>70</v>
      </c>
      <c r="D11618">
        <v>11.994</v>
      </c>
      <c r="E11618" t="s">
        <v>17980</v>
      </c>
      <c r="F11618" t="s">
        <v>11071</v>
      </c>
      <c r="G11618" s="6">
        <v>43309.527256944442</v>
      </c>
      <c r="H11618" t="s">
        <v>16485</v>
      </c>
      <c r="I11618" t="s">
        <v>44</v>
      </c>
      <c r="J11618"/>
      <c r="K11618" t="s">
        <v>124</v>
      </c>
      <c r="M11618"/>
      <c r="N11618" t="s">
        <v>16486</v>
      </c>
      <c r="P11618" s="7" t="str">
        <f>HYPERLINK("https://collectormobile.dot.state.oh.us/arcgis/rest/services/ADAROW/ADA_ROW_Inventory_Image_Viewer/MapServer/0/2292/attachments/", "Photo Link")</f>
        <v>Photo Link</v>
      </c>
      <c r="Q11618" s="7" t="str">
        <f>HYPERLINK("http://data.mapchannels.com/dualmaps6/map.htm?lat=39.226005&amp;lng=-84.588445", "Map Channel Link")</f>
        <v>Map Channel Link</v>
      </c>
    </row>
    <row r="11619" spans="1:17" hidden="1" x14ac:dyDescent="0.25">
      <c r="A11619" t="s">
        <v>10537</v>
      </c>
      <c r="B11619" t="s">
        <v>11069</v>
      </c>
      <c r="C11619" t="s">
        <v>70</v>
      </c>
      <c r="D11619">
        <v>12.009</v>
      </c>
      <c r="E11619" t="s">
        <v>17981</v>
      </c>
      <c r="F11619" t="s">
        <v>11071</v>
      </c>
      <c r="G11619" s="6">
        <v>43309.508518518523</v>
      </c>
      <c r="H11619" t="s">
        <v>16485</v>
      </c>
      <c r="I11619" t="s">
        <v>44</v>
      </c>
      <c r="J11619"/>
      <c r="K11619" t="s">
        <v>124</v>
      </c>
      <c r="M11619"/>
      <c r="N11619" t="s">
        <v>16524</v>
      </c>
      <c r="P11619" s="7" t="str">
        <f>HYPERLINK("https://collectormobile.dot.state.oh.us/arcgis/rest/services/ADAROW/ADA_ROW_Inventory_Image_Viewer/MapServer/0/2230/attachments/", "Photo Link")</f>
        <v>Photo Link</v>
      </c>
      <c r="Q11619" s="7" t="str">
        <f>HYPERLINK("http://data.mapchannels.com/dualmaps6/map.htm?lat=39.226189&amp;lng=-84.588197", "Map Channel Link")</f>
        <v>Map Channel Link</v>
      </c>
    </row>
    <row r="11620" spans="1:17" hidden="1" x14ac:dyDescent="0.25">
      <c r="A11620" t="s">
        <v>10537</v>
      </c>
      <c r="B11620" t="s">
        <v>11069</v>
      </c>
      <c r="C11620" t="s">
        <v>70</v>
      </c>
      <c r="D11620">
        <v>12.010999999999999</v>
      </c>
      <c r="E11620" t="s">
        <v>17982</v>
      </c>
      <c r="F11620" t="s">
        <v>11071</v>
      </c>
      <c r="G11620" s="6">
        <v>43309.507581018523</v>
      </c>
      <c r="H11620" t="s">
        <v>16485</v>
      </c>
      <c r="I11620" t="s">
        <v>44</v>
      </c>
      <c r="J11620"/>
      <c r="K11620" t="s">
        <v>124</v>
      </c>
      <c r="M11620"/>
      <c r="N11620" t="s">
        <v>16524</v>
      </c>
      <c r="P11620" s="7" t="str">
        <f>HYPERLINK("https://collectormobile.dot.state.oh.us/arcgis/rest/services/ADAROW/ADA_ROW_Inventory_Image_Viewer/MapServer/0/2231/attachments/", "Photo Link")</f>
        <v>Photo Link</v>
      </c>
      <c r="Q11620" s="7" t="str">
        <f>HYPERLINK("http://data.mapchannels.com/dualmaps6/map.htm?lat=39.226236&amp;lng=-84.588220", "Map Channel Link")</f>
        <v>Map Channel Link</v>
      </c>
    </row>
    <row r="11621" spans="1:17" hidden="1" x14ac:dyDescent="0.25">
      <c r="A11621" t="s">
        <v>10537</v>
      </c>
      <c r="B11621" t="s">
        <v>11069</v>
      </c>
      <c r="C11621" t="s">
        <v>70</v>
      </c>
      <c r="D11621">
        <v>12.019</v>
      </c>
      <c r="E11621" t="s">
        <v>17983</v>
      </c>
      <c r="F11621" t="s">
        <v>11071</v>
      </c>
      <c r="G11621" s="6">
        <v>43309.537164351852</v>
      </c>
      <c r="H11621" t="s">
        <v>16485</v>
      </c>
      <c r="I11621" t="s">
        <v>44</v>
      </c>
      <c r="J11621"/>
      <c r="K11621" t="s">
        <v>124</v>
      </c>
      <c r="M11621"/>
      <c r="N11621" t="s">
        <v>16524</v>
      </c>
      <c r="P11621" s="7" t="str">
        <f>HYPERLINK("https://collectormobile.dot.state.oh.us/arcgis/rest/services/ADAROW/ADA_ROW_Inventory_Image_Viewer/MapServer/0/2188/attachments/", "Photo Link")</f>
        <v>Photo Link</v>
      </c>
      <c r="Q11621" s="7" t="str">
        <f>HYPERLINK("http://data.mapchannels.com/dualmaps6/map.htm?lat=39.226288&amp;lng=-84.588582", "Map Channel Link")</f>
        <v>Map Channel Link</v>
      </c>
    </row>
    <row r="11622" spans="1:17" hidden="1" x14ac:dyDescent="0.25">
      <c r="A11622" t="s">
        <v>10537</v>
      </c>
      <c r="B11622" t="s">
        <v>11069</v>
      </c>
      <c r="C11622" t="s">
        <v>70</v>
      </c>
      <c r="D11622">
        <v>12.13</v>
      </c>
      <c r="E11622" t="s">
        <v>17984</v>
      </c>
      <c r="F11622" t="s">
        <v>11071</v>
      </c>
      <c r="G11622" s="6">
        <v>43309.574895833342</v>
      </c>
      <c r="H11622" t="s">
        <v>16485</v>
      </c>
      <c r="I11622" t="s">
        <v>44</v>
      </c>
      <c r="J11622"/>
      <c r="K11622" t="s">
        <v>124</v>
      </c>
      <c r="M11622"/>
      <c r="N11622" t="s">
        <v>16524</v>
      </c>
      <c r="P11622" s="7" t="str">
        <f>HYPERLINK("https://collectormobile.dot.state.oh.us/arcgis/rest/services/ADAROW/ADA_ROW_Inventory_Image_Viewer/MapServer/0/2130/attachments/", "Photo Link")</f>
        <v>Photo Link</v>
      </c>
      <c r="Q11622" s="7" t="str">
        <f>HYPERLINK("http://data.mapchannels.com/dualmaps6/map.htm?lat=39.227900&amp;lng=-84.588837", "Map Channel Link")</f>
        <v>Map Channel Link</v>
      </c>
    </row>
    <row r="11623" spans="1:17" hidden="1" x14ac:dyDescent="0.25">
      <c r="A11623" t="s">
        <v>10537</v>
      </c>
      <c r="B11623" t="s">
        <v>11069</v>
      </c>
      <c r="C11623" t="s">
        <v>70</v>
      </c>
      <c r="D11623">
        <v>12.131</v>
      </c>
      <c r="E11623" t="s">
        <v>17985</v>
      </c>
      <c r="F11623" t="s">
        <v>11071</v>
      </c>
      <c r="G11623" s="6">
        <v>43309.54378472222</v>
      </c>
      <c r="H11623" t="s">
        <v>16485</v>
      </c>
      <c r="I11623" t="s">
        <v>44</v>
      </c>
      <c r="J11623"/>
      <c r="K11623" t="s">
        <v>124</v>
      </c>
      <c r="M11623"/>
      <c r="N11623" t="s">
        <v>16528</v>
      </c>
      <c r="P11623" s="7" t="str">
        <f>HYPERLINK("https://collectormobile.dot.state.oh.us/arcgis/rest/services/ADAROW/ADA_ROW_Inventory_Image_Viewer/MapServer/0/46004/attachments/", "Photo Link")</f>
        <v>Photo Link</v>
      </c>
      <c r="Q11623" s="7" t="str">
        <f>HYPERLINK("http://data.mapchannels.com/dualmaps6/map.htm?lat=39.227862&amp;lng=-84.589117", "Map Channel Link")</f>
        <v>Map Channel Link</v>
      </c>
    </row>
    <row r="11624" spans="1:17" hidden="1" x14ac:dyDescent="0.25">
      <c r="A11624" t="s">
        <v>10537</v>
      </c>
      <c r="B11624" t="s">
        <v>11069</v>
      </c>
      <c r="C11624" t="s">
        <v>70</v>
      </c>
      <c r="D11624">
        <v>12.148</v>
      </c>
      <c r="E11624" t="s">
        <v>17986</v>
      </c>
      <c r="F11624" t="s">
        <v>11071</v>
      </c>
      <c r="G11624" s="6">
        <v>43309.547777777778</v>
      </c>
      <c r="H11624" t="s">
        <v>16485</v>
      </c>
      <c r="I11624" t="s">
        <v>44</v>
      </c>
      <c r="J11624"/>
      <c r="K11624" t="s">
        <v>124</v>
      </c>
      <c r="M11624"/>
      <c r="N11624" t="s">
        <v>16524</v>
      </c>
      <c r="P11624" s="7" t="str">
        <f>HYPERLINK("https://collectormobile.dot.state.oh.us/arcgis/rest/services/ADAROW/ADA_ROW_Inventory_Image_Viewer/MapServer/0/46005/attachments/", "Photo Link")</f>
        <v>Photo Link</v>
      </c>
      <c r="Q11624" s="7" t="str">
        <f>HYPERLINK("http://data.mapchannels.com/dualmaps6/map.htm?lat=39.228027&amp;lng=-84.589197", "Map Channel Link")</f>
        <v>Map Channel Link</v>
      </c>
    </row>
    <row r="11625" spans="1:17" hidden="1" x14ac:dyDescent="0.25">
      <c r="A11625" t="s">
        <v>10537</v>
      </c>
      <c r="B11625" t="s">
        <v>11069</v>
      </c>
      <c r="C11625" t="s">
        <v>70</v>
      </c>
      <c r="D11625">
        <v>12.154</v>
      </c>
      <c r="E11625" t="s">
        <v>17987</v>
      </c>
      <c r="F11625" t="s">
        <v>11071</v>
      </c>
      <c r="G11625" s="6">
        <v>43309.561145833337</v>
      </c>
      <c r="H11625" t="s">
        <v>16485</v>
      </c>
      <c r="I11625" t="s">
        <v>44</v>
      </c>
      <c r="J11625"/>
      <c r="K11625" t="s">
        <v>28</v>
      </c>
      <c r="M11625"/>
      <c r="N11625" t="s">
        <v>16493</v>
      </c>
      <c r="P11625" s="7" t="str">
        <f>HYPERLINK("https://collectormobile.dot.state.oh.us/arcgis/rest/services/ADAROW/ADA_ROW_Inventory_Image_Viewer/MapServer/0/2232/attachments/", "Photo Link")</f>
        <v>Photo Link</v>
      </c>
      <c r="Q11625" s="7" t="str">
        <f>HYPERLINK("http://data.mapchannels.com/dualmaps6/map.htm?lat=39.228195&amp;lng=-84.588993", "Map Channel Link")</f>
        <v>Map Channel Link</v>
      </c>
    </row>
    <row r="11626" spans="1:17" hidden="1" x14ac:dyDescent="0.25">
      <c r="A11626" t="s">
        <v>10537</v>
      </c>
      <c r="B11626" t="s">
        <v>11069</v>
      </c>
      <c r="C11626" t="s">
        <v>70</v>
      </c>
      <c r="D11626">
        <v>12.161</v>
      </c>
      <c r="E11626" t="s">
        <v>17988</v>
      </c>
      <c r="F11626" t="s">
        <v>11071</v>
      </c>
      <c r="G11626" s="6">
        <v>43309.555081018523</v>
      </c>
      <c r="H11626" t="s">
        <v>16485</v>
      </c>
      <c r="I11626" t="s">
        <v>44</v>
      </c>
      <c r="J11626"/>
      <c r="K11626" t="s">
        <v>28</v>
      </c>
      <c r="M11626"/>
      <c r="N11626" t="s">
        <v>16493</v>
      </c>
      <c r="P11626" s="7" t="str">
        <f>HYPERLINK("https://collectormobile.dot.state.oh.us/arcgis/rest/services/ADAROW/ADA_ROW_Inventory_Image_Viewer/MapServer/0/46408/attachments/", "Photo Link")</f>
        <v>Photo Link</v>
      </c>
      <c r="Q11626" s="7" t="str">
        <f>HYPERLINK("http://data.mapchannels.com/dualmaps6/map.htm?lat=39.228239&amp;lng=-84.589288", "Map Channel Link")</f>
        <v>Map Channel Link</v>
      </c>
    </row>
    <row r="11627" spans="1:17" hidden="1" x14ac:dyDescent="0.25">
      <c r="A11627" t="s">
        <v>10537</v>
      </c>
      <c r="B11627" t="s">
        <v>11069</v>
      </c>
      <c r="C11627" t="s">
        <v>70</v>
      </c>
      <c r="D11627">
        <v>12.206</v>
      </c>
      <c r="E11627" t="s">
        <v>17989</v>
      </c>
      <c r="F11627" t="s">
        <v>11071</v>
      </c>
      <c r="G11627" s="6">
        <v>43309.586655092593</v>
      </c>
      <c r="H11627" t="s">
        <v>16485</v>
      </c>
      <c r="I11627" t="s">
        <v>44</v>
      </c>
      <c r="J11627"/>
      <c r="K11627" t="s">
        <v>28</v>
      </c>
      <c r="M11627"/>
      <c r="N11627" t="s">
        <v>16493</v>
      </c>
      <c r="P11627" s="7" t="str">
        <f>HYPERLINK("https://collectormobile.dot.state.oh.us/arcgis/rest/services/ADAROW/ADA_ROW_Inventory_Image_Viewer/MapServer/0/2234/attachments/", "Photo Link")</f>
        <v>Photo Link</v>
      </c>
      <c r="Q11627" s="7" t="str">
        <f>HYPERLINK("http://data.mapchannels.com/dualmaps6/map.htm?lat=39.228807&amp;lng=-84.589525", "Map Channel Link")</f>
        <v>Map Channel Link</v>
      </c>
    </row>
    <row r="11628" spans="1:17" hidden="1" x14ac:dyDescent="0.25">
      <c r="A11628" t="s">
        <v>10537</v>
      </c>
      <c r="B11628" t="s">
        <v>11069</v>
      </c>
      <c r="C11628" t="s">
        <v>70</v>
      </c>
      <c r="D11628">
        <v>12.238</v>
      </c>
      <c r="E11628" t="s">
        <v>17990</v>
      </c>
      <c r="F11628" t="s">
        <v>11071</v>
      </c>
      <c r="G11628" s="6">
        <v>43309.608229166668</v>
      </c>
      <c r="H11628" t="s">
        <v>16485</v>
      </c>
      <c r="I11628" t="s">
        <v>44</v>
      </c>
      <c r="J11628"/>
      <c r="K11628" t="s">
        <v>38</v>
      </c>
      <c r="M11628"/>
      <c r="N11628" t="s">
        <v>16493</v>
      </c>
      <c r="P11628" s="7" t="str">
        <f>HYPERLINK("https://collectormobile.dot.state.oh.us/arcgis/rest/services/ADAROW/ADA_ROW_Inventory_Image_Viewer/MapServer/0/2294/attachments/", "Photo Link")</f>
        <v>Photo Link</v>
      </c>
      <c r="Q11628" s="7" t="str">
        <f>HYPERLINK("http://data.mapchannels.com/dualmaps6/map.htm?lat=39.229368&amp;lng=-84.589393", "Map Channel Link")</f>
        <v>Map Channel Link</v>
      </c>
    </row>
    <row r="11629" spans="1:17" hidden="1" x14ac:dyDescent="0.25">
      <c r="A11629" t="s">
        <v>10537</v>
      </c>
      <c r="B11629" t="s">
        <v>11069</v>
      </c>
      <c r="C11629" t="s">
        <v>70</v>
      </c>
      <c r="D11629">
        <v>12.257999999999999</v>
      </c>
      <c r="E11629" t="s">
        <v>17991</v>
      </c>
      <c r="F11629" t="s">
        <v>11071</v>
      </c>
      <c r="G11629" s="6">
        <v>43309.614432870367</v>
      </c>
      <c r="H11629" t="s">
        <v>16485</v>
      </c>
      <c r="I11629" t="s">
        <v>44</v>
      </c>
      <c r="J11629"/>
      <c r="K11629" t="s">
        <v>38</v>
      </c>
      <c r="M11629"/>
      <c r="N11629" t="s">
        <v>16493</v>
      </c>
      <c r="P11629" s="7" t="str">
        <f>HYPERLINK("https://collectormobile.dot.state.oh.us/arcgis/rest/services/ADAROW/ADA_ROW_Inventory_Image_Viewer/MapServer/0/2236/attachments/", "Photo Link")</f>
        <v>Photo Link</v>
      </c>
      <c r="Q11629" s="7" t="str">
        <f>HYPERLINK("http://data.mapchannels.com/dualmaps6/map.htm?lat=39.229632&amp;lng=-84.589540", "Map Channel Link")</f>
        <v>Map Channel Link</v>
      </c>
    </row>
    <row r="11630" spans="1:17" hidden="1" x14ac:dyDescent="0.25">
      <c r="A11630" t="s">
        <v>10537</v>
      </c>
      <c r="B11630" t="s">
        <v>11069</v>
      </c>
      <c r="C11630" t="s">
        <v>70</v>
      </c>
      <c r="D11630">
        <v>12.259</v>
      </c>
      <c r="E11630" t="s">
        <v>17992</v>
      </c>
      <c r="F11630" t="s">
        <v>11071</v>
      </c>
      <c r="G11630" s="6">
        <v>43309.592638888891</v>
      </c>
      <c r="H11630" t="s">
        <v>16485</v>
      </c>
      <c r="I11630" t="s">
        <v>44</v>
      </c>
      <c r="J11630"/>
      <c r="K11630" t="s">
        <v>124</v>
      </c>
      <c r="M11630"/>
      <c r="N11630" t="s">
        <v>16524</v>
      </c>
      <c r="P11630" s="7" t="str">
        <f>HYPERLINK("https://collectormobile.dot.state.oh.us/arcgis/rest/services/ADAROW/ADA_ROW_Inventory_Image_Viewer/MapServer/0/2132/attachments/", "Photo Link")</f>
        <v>Photo Link</v>
      </c>
      <c r="Q11630" s="7" t="str">
        <f>HYPERLINK("http://data.mapchannels.com/dualmaps6/map.htm?lat=39.229521&amp;lng=-84.589755", "Map Channel Link")</f>
        <v>Map Channel Link</v>
      </c>
    </row>
    <row r="11631" spans="1:17" hidden="1" x14ac:dyDescent="0.25">
      <c r="A11631" t="s">
        <v>10537</v>
      </c>
      <c r="B11631" t="s">
        <v>11069</v>
      </c>
      <c r="C11631" t="s">
        <v>70</v>
      </c>
      <c r="D11631">
        <v>12.275</v>
      </c>
      <c r="E11631" t="s">
        <v>17993</v>
      </c>
      <c r="F11631" t="s">
        <v>11071</v>
      </c>
      <c r="G11631" s="6">
        <v>43309.599027777767</v>
      </c>
      <c r="H11631" t="s">
        <v>16485</v>
      </c>
      <c r="I11631" t="s">
        <v>44</v>
      </c>
      <c r="J11631"/>
      <c r="K11631" t="s">
        <v>28</v>
      </c>
      <c r="M11631"/>
      <c r="N11631" t="s">
        <v>16493</v>
      </c>
      <c r="P11631" s="7" t="str">
        <f>HYPERLINK("https://collectormobile.dot.state.oh.us/arcgis/rest/services/ADAROW/ADA_ROW_Inventory_Image_Viewer/MapServer/0/2235/attachments/", "Photo Link")</f>
        <v>Photo Link</v>
      </c>
      <c r="Q11631" s="7" t="str">
        <f>HYPERLINK("http://data.mapchannels.com/dualmaps6/map.htm?lat=39.229759&amp;lng=-84.589858", "Map Channel Link")</f>
        <v>Map Channel Link</v>
      </c>
    </row>
    <row r="11632" spans="1:17" hidden="1" x14ac:dyDescent="0.25">
      <c r="A11632" t="s">
        <v>10537</v>
      </c>
      <c r="B11632" t="s">
        <v>11069</v>
      </c>
      <c r="C11632" t="s">
        <v>70</v>
      </c>
      <c r="D11632">
        <v>12.342000000000001</v>
      </c>
      <c r="E11632" t="s">
        <v>17994</v>
      </c>
      <c r="F11632" t="s">
        <v>10557</v>
      </c>
      <c r="G11632" s="6">
        <v>43309.701099537036</v>
      </c>
      <c r="H11632" t="s">
        <v>16485</v>
      </c>
      <c r="I11632" t="s">
        <v>44</v>
      </c>
      <c r="J11632"/>
      <c r="K11632" t="s">
        <v>28</v>
      </c>
      <c r="M11632"/>
      <c r="N11632" t="s">
        <v>16493</v>
      </c>
      <c r="P11632" s="7" t="str">
        <f>HYPERLINK("https://collectormobile.dot.state.oh.us/arcgis/rest/services/ADAROW/ADA_ROW_Inventory_Image_Viewer/MapServer/0/46411/attachments/", "Photo Link")</f>
        <v>Photo Link</v>
      </c>
      <c r="Q11632" s="7" t="str">
        <f>HYPERLINK("http://data.mapchannels.com/dualmaps6/map.htm?lat=39.230799&amp;lng=-84.589912", "Map Channel Link")</f>
        <v>Map Channel Link</v>
      </c>
    </row>
    <row r="11633" spans="1:17" hidden="1" x14ac:dyDescent="0.25">
      <c r="A11633" t="s">
        <v>10537</v>
      </c>
      <c r="B11633" t="s">
        <v>11069</v>
      </c>
      <c r="C11633" t="s">
        <v>70</v>
      </c>
      <c r="D11633">
        <v>12.371</v>
      </c>
      <c r="E11633" t="s">
        <v>17995</v>
      </c>
      <c r="F11633" t="s">
        <v>10557</v>
      </c>
      <c r="G11633" s="6">
        <v>43309.632523148153</v>
      </c>
      <c r="H11633" t="s">
        <v>16485</v>
      </c>
      <c r="I11633" t="s">
        <v>44</v>
      </c>
      <c r="J11633"/>
      <c r="K11633" t="s">
        <v>38</v>
      </c>
      <c r="M11633"/>
      <c r="N11633" t="s">
        <v>16493</v>
      </c>
      <c r="P11633" s="7" t="str">
        <f>HYPERLINK("https://collectormobile.dot.state.oh.us/arcgis/rest/services/ADAROW/ADA_ROW_Inventory_Image_Viewer/MapServer/0/46410/attachments/", "Photo Link")</f>
        <v>Photo Link</v>
      </c>
      <c r="Q11633" s="7" t="str">
        <f>HYPERLINK("http://data.mapchannels.com/dualmaps6/map.htm?lat=39.231173&amp;lng=-84.590103", "Map Channel Link")</f>
        <v>Map Channel Link</v>
      </c>
    </row>
    <row r="11634" spans="1:17" hidden="1" x14ac:dyDescent="0.25">
      <c r="A11634" t="s">
        <v>10537</v>
      </c>
      <c r="B11634" t="s">
        <v>11069</v>
      </c>
      <c r="C11634" t="s">
        <v>70</v>
      </c>
      <c r="D11634">
        <v>12.375999999999999</v>
      </c>
      <c r="E11634" t="s">
        <v>17996</v>
      </c>
      <c r="F11634" t="s">
        <v>10557</v>
      </c>
      <c r="G11634" s="6">
        <v>43309.684282407397</v>
      </c>
      <c r="H11634" t="s">
        <v>16485</v>
      </c>
      <c r="I11634" t="s">
        <v>44</v>
      </c>
      <c r="J11634"/>
      <c r="K11634" t="s">
        <v>28</v>
      </c>
      <c r="M11634"/>
      <c r="N11634" t="s">
        <v>16493</v>
      </c>
      <c r="P11634" s="7" t="str">
        <f>HYPERLINK("https://collectormobile.dot.state.oh.us/arcgis/rest/services/ADAROW/ADA_ROW_Inventory_Image_Viewer/MapServer/0/2133/attachments/", "Photo Link")</f>
        <v>Photo Link</v>
      </c>
      <c r="Q11634" s="7" t="str">
        <f>HYPERLINK("http://data.mapchannels.com/dualmaps6/map.htm?lat=39.231117&amp;lng=-84.590399", "Map Channel Link")</f>
        <v>Map Channel Link</v>
      </c>
    </row>
    <row r="11635" spans="1:17" hidden="1" x14ac:dyDescent="0.25">
      <c r="A11635" t="s">
        <v>10537</v>
      </c>
      <c r="B11635" t="s">
        <v>11069</v>
      </c>
      <c r="C11635" t="s">
        <v>70</v>
      </c>
      <c r="D11635">
        <v>12.635</v>
      </c>
      <c r="E11635" t="s">
        <v>17997</v>
      </c>
      <c r="F11635" t="s">
        <v>10557</v>
      </c>
      <c r="G11635" s="6">
        <v>43309.724444444437</v>
      </c>
      <c r="H11635" t="s">
        <v>16485</v>
      </c>
      <c r="I11635" t="s">
        <v>44</v>
      </c>
      <c r="J11635"/>
      <c r="K11635" t="s">
        <v>124</v>
      </c>
      <c r="M11635"/>
      <c r="N11635" t="s">
        <v>16524</v>
      </c>
      <c r="P11635" s="7" t="str">
        <f>HYPERLINK("https://collectormobile.dot.state.oh.us/arcgis/rest/services/ADAROW/ADA_ROW_Inventory_Image_Viewer/MapServer/0/2295/attachments/", "Photo Link")</f>
        <v>Photo Link</v>
      </c>
      <c r="Q11635" s="7" t="str">
        <f>HYPERLINK("http://data.mapchannels.com/dualmaps6/map.htm?lat=39.234747&amp;lng=-84.591694", "Map Channel Link")</f>
        <v>Map Channel Link</v>
      </c>
    </row>
    <row r="11636" spans="1:17" hidden="1" x14ac:dyDescent="0.25">
      <c r="A11636" t="s">
        <v>10537</v>
      </c>
      <c r="B11636" t="s">
        <v>11069</v>
      </c>
      <c r="C11636" t="s">
        <v>70</v>
      </c>
      <c r="D11636">
        <v>12.654999999999999</v>
      </c>
      <c r="E11636" t="s">
        <v>17998</v>
      </c>
      <c r="F11636" t="s">
        <v>10557</v>
      </c>
      <c r="G11636" s="6">
        <v>43309.709930555553</v>
      </c>
      <c r="H11636" t="s">
        <v>16485</v>
      </c>
      <c r="I11636" t="s">
        <v>44</v>
      </c>
      <c r="J11636"/>
      <c r="K11636" t="s">
        <v>38</v>
      </c>
      <c r="M11636"/>
      <c r="N11636" t="s">
        <v>16493</v>
      </c>
      <c r="P11636" s="7" t="str">
        <f>HYPERLINK("https://collectormobile.dot.state.oh.us/arcgis/rest/services/ADAROW/ADA_ROW_Inventory_Image_Viewer/MapServer/0/2296/attachments/", "Photo Link")</f>
        <v>Photo Link</v>
      </c>
      <c r="Q11636" s="7" t="str">
        <f>HYPERLINK("http://data.mapchannels.com/dualmaps6/map.htm?lat=39.235116&amp;lng=-84.591581", "Map Channel Link")</f>
        <v>Map Channel Link</v>
      </c>
    </row>
    <row r="11637" spans="1:17" hidden="1" x14ac:dyDescent="0.25">
      <c r="A11637" t="s">
        <v>10537</v>
      </c>
      <c r="B11637" t="s">
        <v>11069</v>
      </c>
      <c r="C11637" t="s">
        <v>70</v>
      </c>
      <c r="D11637">
        <v>12.663</v>
      </c>
      <c r="E11637" t="s">
        <v>17999</v>
      </c>
      <c r="F11637" t="s">
        <v>10557</v>
      </c>
      <c r="G11637" s="6">
        <v>43309.736944444441</v>
      </c>
      <c r="H11637" t="s">
        <v>16485</v>
      </c>
      <c r="I11637" t="s">
        <v>44</v>
      </c>
      <c r="J11637"/>
      <c r="K11637" t="s">
        <v>38</v>
      </c>
      <c r="M11637"/>
      <c r="N11637" t="s">
        <v>16493</v>
      </c>
      <c r="P11637" s="7" t="str">
        <f>HYPERLINK("https://collectormobile.dot.state.oh.us/arcgis/rest/services/ADAROW/ADA_ROW_Inventory_Image_Viewer/MapServer/0/2238/attachments/", "Photo Link")</f>
        <v>Photo Link</v>
      </c>
      <c r="Q11637" s="7" t="str">
        <f>HYPERLINK("http://data.mapchannels.com/dualmaps6/map.htm?lat=39.235104&amp;lng=-84.591879", "Map Channel Link")</f>
        <v>Map Channel Link</v>
      </c>
    </row>
    <row r="11638" spans="1:17" hidden="1" x14ac:dyDescent="0.25">
      <c r="A11638" t="s">
        <v>10537</v>
      </c>
      <c r="B11638" t="s">
        <v>11069</v>
      </c>
      <c r="C11638" t="s">
        <v>70</v>
      </c>
      <c r="D11638">
        <v>12.776</v>
      </c>
      <c r="E11638" t="s">
        <v>18000</v>
      </c>
      <c r="F11638" t="s">
        <v>10557</v>
      </c>
      <c r="G11638" s="6">
        <v>43309.761354166672</v>
      </c>
      <c r="H11638" t="s">
        <v>16485</v>
      </c>
      <c r="I11638" t="s">
        <v>44</v>
      </c>
      <c r="J11638"/>
      <c r="K11638" t="s">
        <v>124</v>
      </c>
      <c r="M11638"/>
      <c r="N11638" t="s">
        <v>16528</v>
      </c>
      <c r="P11638" s="7" t="str">
        <f>HYPERLINK("https://collectormobile.dot.state.oh.us/arcgis/rest/services/ADAROW/ADA_ROW_Inventory_Image_Viewer/MapServer/0/2297/attachments/", "Photo Link")</f>
        <v>Photo Link</v>
      </c>
      <c r="Q11638" s="7" t="str">
        <f>HYPERLINK("http://data.mapchannels.com/dualmaps6/map.htm?lat=39.236818&amp;lng=-84.592193", "Map Channel Link")</f>
        <v>Map Channel Link</v>
      </c>
    </row>
    <row r="11639" spans="1:17" hidden="1" x14ac:dyDescent="0.25">
      <c r="A11639" t="s">
        <v>10537</v>
      </c>
      <c r="B11639" t="s">
        <v>11069</v>
      </c>
      <c r="C11639" t="s">
        <v>70</v>
      </c>
      <c r="D11639">
        <v>12.798</v>
      </c>
      <c r="E11639" t="s">
        <v>18001</v>
      </c>
      <c r="F11639" t="s">
        <v>10557</v>
      </c>
      <c r="G11639" s="6">
        <v>43309.75509259259</v>
      </c>
      <c r="H11639" t="s">
        <v>16485</v>
      </c>
      <c r="I11639" t="s">
        <v>44</v>
      </c>
      <c r="J11639"/>
      <c r="K11639" t="s">
        <v>124</v>
      </c>
      <c r="M11639"/>
      <c r="N11639" t="s">
        <v>16524</v>
      </c>
      <c r="P11639" s="7" t="str">
        <f>HYPERLINK("https://collectormobile.dot.state.oh.us/arcgis/rest/services/ADAROW/ADA_ROW_Inventory_Image_Viewer/MapServer/0/2190/attachments/", "Photo Link")</f>
        <v>Photo Link</v>
      </c>
      <c r="Q11639" s="7" t="str">
        <f>HYPERLINK("http://data.mapchannels.com/dualmaps6/map.htm?lat=39.237090&amp;lng=-84.592340", "Map Channel Link")</f>
        <v>Map Channel Link</v>
      </c>
    </row>
    <row r="11640" spans="1:17" hidden="1" x14ac:dyDescent="0.25">
      <c r="A11640" t="s">
        <v>10537</v>
      </c>
      <c r="B11640" t="s">
        <v>11069</v>
      </c>
      <c r="C11640" t="s">
        <v>70</v>
      </c>
      <c r="D11640">
        <v>12.804</v>
      </c>
      <c r="E11640" t="s">
        <v>18002</v>
      </c>
      <c r="F11640" t="s">
        <v>10557</v>
      </c>
      <c r="G11640" s="6">
        <v>43309.769409722219</v>
      </c>
      <c r="H11640" t="s">
        <v>16485</v>
      </c>
      <c r="I11640" t="s">
        <v>44</v>
      </c>
      <c r="J11640"/>
      <c r="K11640" t="s">
        <v>124</v>
      </c>
      <c r="M11640"/>
      <c r="N11640" t="s">
        <v>16528</v>
      </c>
      <c r="P11640" s="7" t="str">
        <f>HYPERLINK("https://collectormobile.dot.state.oh.us/arcgis/rest/services/ADAROW/ADA_ROW_Inventory_Image_Viewer/MapServer/0/46415/attachments/", "Photo Link")</f>
        <v>Photo Link</v>
      </c>
      <c r="Q11640" s="7" t="str">
        <f>HYPERLINK("http://data.mapchannels.com/dualmaps6/map.htm?lat=39.237048&amp;lng=-84.592592", "Map Channel Link")</f>
        <v>Map Channel Link</v>
      </c>
    </row>
    <row r="11641" spans="1:17" hidden="1" x14ac:dyDescent="0.25">
      <c r="A11641" t="s">
        <v>10537</v>
      </c>
      <c r="B11641" t="s">
        <v>11069</v>
      </c>
      <c r="C11641" t="s">
        <v>70</v>
      </c>
      <c r="D11641">
        <v>13.006</v>
      </c>
      <c r="E11641" t="s">
        <v>18003</v>
      </c>
      <c r="F11641" t="s">
        <v>11071</v>
      </c>
      <c r="G11641" s="6">
        <v>43323.603125000001</v>
      </c>
      <c r="H11641" t="s">
        <v>16485</v>
      </c>
      <c r="I11641" t="s">
        <v>44</v>
      </c>
      <c r="J11641"/>
      <c r="K11641" t="s">
        <v>38</v>
      </c>
      <c r="M11641"/>
      <c r="N11641" t="s">
        <v>16493</v>
      </c>
      <c r="P11641" s="7" t="str">
        <f>HYPERLINK("https://collectormobile.dot.state.oh.us/arcgis/rest/services/ADAROW/ADA_ROW_Inventory_Image_Viewer/MapServer/0/2241/attachments/", "Photo Link")</f>
        <v>Photo Link</v>
      </c>
      <c r="Q11641" s="7" t="str">
        <f>HYPERLINK("http://data.mapchannels.com/dualmaps6/map.htm?lat=39.239834&amp;lng=-84.593690", "Map Channel Link")</f>
        <v>Map Channel Link</v>
      </c>
    </row>
    <row r="11642" spans="1:17" hidden="1" x14ac:dyDescent="0.25">
      <c r="A11642" t="s">
        <v>10537</v>
      </c>
      <c r="B11642" t="s">
        <v>11069</v>
      </c>
      <c r="C11642" t="s">
        <v>70</v>
      </c>
      <c r="D11642">
        <v>13.2</v>
      </c>
      <c r="E11642" t="s">
        <v>18004</v>
      </c>
      <c r="F11642" t="s">
        <v>11071</v>
      </c>
      <c r="G11642" s="6">
        <v>43323.65828703704</v>
      </c>
      <c r="H11642" t="s">
        <v>16485</v>
      </c>
      <c r="I11642" t="s">
        <v>44</v>
      </c>
      <c r="J11642"/>
      <c r="K11642" t="s">
        <v>38</v>
      </c>
      <c r="M11642"/>
      <c r="N11642" t="s">
        <v>16493</v>
      </c>
      <c r="P11642" s="7" t="str">
        <f>HYPERLINK("https://collectormobile.dot.state.oh.us/arcgis/rest/services/ADAROW/ADA_ROW_Inventory_Image_Viewer/MapServer/0/2191/attachments/", "Photo Link")</f>
        <v>Photo Link</v>
      </c>
      <c r="Q11642" s="7" t="str">
        <f>HYPERLINK("http://data.mapchannels.com/dualmaps6/map.htm?lat=39.242673&amp;lng=-84.594368", "Map Channel Link")</f>
        <v>Map Channel Link</v>
      </c>
    </row>
    <row r="11643" spans="1:17" hidden="1" x14ac:dyDescent="0.25">
      <c r="A11643" t="s">
        <v>10537</v>
      </c>
      <c r="B11643" t="s">
        <v>11069</v>
      </c>
      <c r="C11643" t="s">
        <v>70</v>
      </c>
      <c r="D11643">
        <v>13.209</v>
      </c>
      <c r="E11643" t="s">
        <v>18005</v>
      </c>
      <c r="F11643" t="s">
        <v>11071</v>
      </c>
      <c r="G11643" s="6">
        <v>43323.609884259262</v>
      </c>
      <c r="H11643" t="s">
        <v>16485</v>
      </c>
      <c r="I11643" t="s">
        <v>44</v>
      </c>
      <c r="J11643"/>
      <c r="K11643" t="s">
        <v>28</v>
      </c>
      <c r="M11643"/>
      <c r="N11643" t="s">
        <v>16493</v>
      </c>
      <c r="P11643" s="7" t="str">
        <f>HYPERLINK("https://collectormobile.dot.state.oh.us/arcgis/rest/services/ADAROW/ADA_ROW_Inventory_Image_Viewer/MapServer/0/48975/attachments/", "Photo Link")</f>
        <v>Photo Link</v>
      </c>
      <c r="Q11643" s="7" t="str">
        <f>HYPERLINK("http://data.mapchannels.com/dualmaps6/map.htm?lat=39.242627&amp;lng=-84.594729", "Map Channel Link")</f>
        <v>Map Channel Link</v>
      </c>
    </row>
    <row r="11644" spans="1:17" hidden="1" x14ac:dyDescent="0.25">
      <c r="A11644" t="s">
        <v>10537</v>
      </c>
      <c r="B11644" t="s">
        <v>11069</v>
      </c>
      <c r="C11644" t="s">
        <v>70</v>
      </c>
      <c r="D11644">
        <v>13.307</v>
      </c>
      <c r="E11644" t="s">
        <v>18006</v>
      </c>
      <c r="F11644" t="s">
        <v>11071</v>
      </c>
      <c r="G11644" s="6">
        <v>43323.662523148138</v>
      </c>
      <c r="H11644" t="s">
        <v>16485</v>
      </c>
      <c r="I11644" t="s">
        <v>44</v>
      </c>
      <c r="J11644"/>
      <c r="K11644" t="s">
        <v>28</v>
      </c>
      <c r="M11644"/>
      <c r="N11644" t="s">
        <v>16493</v>
      </c>
      <c r="P11644" s="7" t="str">
        <f>HYPERLINK("https://collectormobile.dot.state.oh.us/arcgis/rest/services/ADAROW/ADA_ROW_Inventory_Image_Viewer/MapServer/0/2192/attachments/", "Photo Link")</f>
        <v>Photo Link</v>
      </c>
      <c r="Q11644" s="7" t="str">
        <f>HYPERLINK("http://data.mapchannels.com/dualmaps6/map.htm?lat=39.244183&amp;lng=-84.594941", "Map Channel Link")</f>
        <v>Map Channel Link</v>
      </c>
    </row>
    <row r="11645" spans="1:17" hidden="1" x14ac:dyDescent="0.25">
      <c r="A11645" t="s">
        <v>10537</v>
      </c>
      <c r="B11645" t="s">
        <v>11069</v>
      </c>
      <c r="C11645" t="s">
        <v>70</v>
      </c>
      <c r="D11645">
        <v>13.315</v>
      </c>
      <c r="E11645" t="s">
        <v>18007</v>
      </c>
      <c r="F11645" t="s">
        <v>11071</v>
      </c>
      <c r="G11645" s="6">
        <v>43323.677731481483</v>
      </c>
      <c r="H11645" t="s">
        <v>16485</v>
      </c>
      <c r="I11645" t="s">
        <v>44</v>
      </c>
      <c r="J11645"/>
      <c r="K11645" t="s">
        <v>28</v>
      </c>
      <c r="M11645"/>
      <c r="N11645" t="s">
        <v>16493</v>
      </c>
      <c r="P11645" s="7" t="str">
        <f>HYPERLINK("https://collectormobile.dot.state.oh.us/arcgis/rest/services/ADAROW/ADA_ROW_Inventory_Image_Viewer/MapServer/0/48576/attachments/", "Photo Link")</f>
        <v>Photo Link</v>
      </c>
      <c r="Q11645" s="7" t="str">
        <f>HYPERLINK("http://data.mapchannels.com/dualmaps6/map.htm?lat=39.244098&amp;lng=-84.595267", "Map Channel Link")</f>
        <v>Map Channel Link</v>
      </c>
    </row>
    <row r="11646" spans="1:17" hidden="1" x14ac:dyDescent="0.25">
      <c r="A11646" t="s">
        <v>10537</v>
      </c>
      <c r="B11646" t="s">
        <v>11069</v>
      </c>
      <c r="C11646" t="s">
        <v>70</v>
      </c>
      <c r="D11646">
        <v>13.343999999999999</v>
      </c>
      <c r="E11646" t="s">
        <v>18008</v>
      </c>
      <c r="F11646" t="s">
        <v>11071</v>
      </c>
      <c r="G11646" s="6">
        <v>43323.688611111109</v>
      </c>
      <c r="H11646" t="s">
        <v>16485</v>
      </c>
      <c r="I11646" t="s">
        <v>44</v>
      </c>
      <c r="J11646"/>
      <c r="K11646"/>
      <c r="M11646"/>
      <c r="N11646" t="s">
        <v>16493</v>
      </c>
      <c r="P11646" s="7" t="str">
        <f>HYPERLINK("https://collectormobile.dot.state.oh.us/arcgis/rest/services/ADAROW/ADA_ROW_Inventory_Image_Viewer/MapServer/0/48575/attachments/", "Photo Link")</f>
        <v>Photo Link</v>
      </c>
      <c r="Q11646" s="7" t="str">
        <f>HYPERLINK("http://data.mapchannels.com/dualmaps6/map.htm?lat=39.244478&amp;lng=-84.595420", "Map Channel Link")</f>
        <v>Map Channel Link</v>
      </c>
    </row>
    <row r="11647" spans="1:17" hidden="1" x14ac:dyDescent="0.25">
      <c r="A11647" t="s">
        <v>10537</v>
      </c>
      <c r="B11647" t="s">
        <v>11069</v>
      </c>
      <c r="C11647" t="s">
        <v>70</v>
      </c>
      <c r="D11647">
        <v>13.483000000000001</v>
      </c>
      <c r="E11647" t="s">
        <v>18009</v>
      </c>
      <c r="F11647" t="s">
        <v>11251</v>
      </c>
      <c r="G11647" s="6">
        <v>43323.718541666669</v>
      </c>
      <c r="H11647" t="s">
        <v>16485</v>
      </c>
      <c r="I11647" t="s">
        <v>44</v>
      </c>
      <c r="J11647"/>
      <c r="K11647" t="s">
        <v>28</v>
      </c>
      <c r="M11647"/>
      <c r="N11647" t="s">
        <v>16493</v>
      </c>
      <c r="P11647" s="7" t="str">
        <f>HYPERLINK("https://collectormobile.dot.state.oh.us/arcgis/rest/services/ADAROW/ADA_ROW_Inventory_Image_Viewer/MapServer/0/34132/attachments/", "Photo Link")</f>
        <v>Photo Link</v>
      </c>
      <c r="Q11647" s="7" t="str">
        <f>HYPERLINK("http://data.mapchannels.com/dualmaps6/map.htm?lat=39.246575&amp;lng=-84.595855", "Map Channel Link")</f>
        <v>Map Channel Link</v>
      </c>
    </row>
    <row r="11648" spans="1:17" hidden="1" x14ac:dyDescent="0.25">
      <c r="A11648" t="s">
        <v>10537</v>
      </c>
      <c r="B11648" t="s">
        <v>11069</v>
      </c>
      <c r="C11648" t="s">
        <v>70</v>
      </c>
      <c r="D11648">
        <v>13.489000000000001</v>
      </c>
      <c r="E11648" t="s">
        <v>18010</v>
      </c>
      <c r="F11648" t="s">
        <v>11251</v>
      </c>
      <c r="G11648" s="6">
        <v>43323.720358796287</v>
      </c>
      <c r="H11648" t="s">
        <v>16485</v>
      </c>
      <c r="I11648" t="s">
        <v>44</v>
      </c>
      <c r="J11648"/>
      <c r="K11648" t="s">
        <v>38</v>
      </c>
      <c r="M11648"/>
      <c r="N11648" t="s">
        <v>16493</v>
      </c>
      <c r="P11648" s="7" t="str">
        <f>HYPERLINK("https://collectormobile.dot.state.oh.us/arcgis/rest/services/ADAROW/ADA_ROW_Inventory_Image_Viewer/MapServer/0/34131/attachments/", "Photo Link")</f>
        <v>Photo Link</v>
      </c>
      <c r="Q11648" s="7" t="str">
        <f>HYPERLINK("http://data.mapchannels.com/dualmaps6/map.htm?lat=39.246497&amp;lng=-84.596167", "Map Channel Link")</f>
        <v>Map Channel Link</v>
      </c>
    </row>
    <row r="11649" spans="1:17" hidden="1" x14ac:dyDescent="0.25">
      <c r="A11649" t="s">
        <v>10537</v>
      </c>
      <c r="B11649" t="s">
        <v>11069</v>
      </c>
      <c r="C11649" t="s">
        <v>70</v>
      </c>
      <c r="D11649">
        <v>13.503</v>
      </c>
      <c r="E11649" t="s">
        <v>18011</v>
      </c>
      <c r="F11649" t="s">
        <v>11251</v>
      </c>
      <c r="G11649" s="6">
        <v>43323.70994212963</v>
      </c>
      <c r="H11649" t="s">
        <v>16485</v>
      </c>
      <c r="I11649" t="s">
        <v>44</v>
      </c>
      <c r="J11649"/>
      <c r="K11649" t="s">
        <v>38</v>
      </c>
      <c r="M11649"/>
      <c r="N11649" t="s">
        <v>16493</v>
      </c>
      <c r="P11649" s="7" t="str">
        <f>HYPERLINK("https://collectormobile.dot.state.oh.us/arcgis/rest/services/ADAROW/ADA_ROW_Inventory_Image_Viewer/MapServer/0/34530/attachments/", "Photo Link")</f>
        <v>Photo Link</v>
      </c>
      <c r="Q11649" s="7" t="str">
        <f>HYPERLINK("http://data.mapchannels.com/dualmaps6/map.htm?lat=39.246848&amp;lng=-84.595974", "Map Channel Link")</f>
        <v>Map Channel Link</v>
      </c>
    </row>
    <row r="11650" spans="1:17" hidden="1" x14ac:dyDescent="0.25">
      <c r="A11650" t="s">
        <v>10537</v>
      </c>
      <c r="B11650" t="s">
        <v>11069</v>
      </c>
      <c r="C11650" t="s">
        <v>70</v>
      </c>
      <c r="D11650">
        <v>13.516</v>
      </c>
      <c r="E11650" t="s">
        <v>18012</v>
      </c>
      <c r="F11650" t="s">
        <v>11251</v>
      </c>
      <c r="G11650" s="6">
        <v>43323.726041666669</v>
      </c>
      <c r="H11650" t="s">
        <v>16485</v>
      </c>
      <c r="I11650" t="s">
        <v>44</v>
      </c>
      <c r="J11650"/>
      <c r="K11650" t="s">
        <v>28</v>
      </c>
      <c r="M11650"/>
      <c r="N11650" t="s">
        <v>16493</v>
      </c>
      <c r="P11650" s="7" t="str">
        <f>HYPERLINK("https://collectormobile.dot.state.oh.us/arcgis/rest/services/ADAROW/ADA_ROW_Inventory_Image_Viewer/MapServer/0/34130/attachments/", "Photo Link")</f>
        <v>Photo Link</v>
      </c>
      <c r="Q11650" s="7" t="str">
        <f>HYPERLINK("http://data.mapchannels.com/dualmaps6/map.htm?lat=39.246879&amp;lng=-84.596313", "Map Channel Link")</f>
        <v>Map Channel Link</v>
      </c>
    </row>
    <row r="11651" spans="1:17" hidden="1" x14ac:dyDescent="0.25">
      <c r="A11651" t="s">
        <v>10537</v>
      </c>
      <c r="B11651" t="s">
        <v>11069</v>
      </c>
      <c r="C11651" t="s">
        <v>70</v>
      </c>
      <c r="D11651">
        <v>13.644</v>
      </c>
      <c r="E11651" t="s">
        <v>18013</v>
      </c>
      <c r="F11651" t="s">
        <v>11251</v>
      </c>
      <c r="G11651" s="6">
        <v>43323.759699074071</v>
      </c>
      <c r="H11651" t="s">
        <v>16485</v>
      </c>
      <c r="I11651" t="s">
        <v>44</v>
      </c>
      <c r="J11651"/>
      <c r="K11651"/>
      <c r="M11651"/>
      <c r="N11651" t="s">
        <v>16493</v>
      </c>
      <c r="P11651" s="7" t="str">
        <f>HYPERLINK("https://collectormobile.dot.state.oh.us/arcgis/rest/services/ADAROW/ADA_ROW_Inventory_Image_Viewer/MapServer/0/2301/attachments/", "Photo Link")</f>
        <v>Photo Link</v>
      </c>
      <c r="Q11651" s="7" t="str">
        <f>HYPERLINK("http://data.mapchannels.com/dualmaps6/map.htm?lat=39.248620&amp;lng=-84.596965", "Map Channel Link")</f>
        <v>Map Channel Link</v>
      </c>
    </row>
    <row r="11652" spans="1:17" hidden="1" x14ac:dyDescent="0.25">
      <c r="A11652" t="s">
        <v>10537</v>
      </c>
      <c r="B11652" t="s">
        <v>11069</v>
      </c>
      <c r="C11652" t="s">
        <v>70</v>
      </c>
      <c r="D11652">
        <v>13.699</v>
      </c>
      <c r="E11652" t="s">
        <v>18014</v>
      </c>
      <c r="F11652" t="s">
        <v>10554</v>
      </c>
      <c r="G11652" s="6">
        <v>43323.735868055563</v>
      </c>
      <c r="H11652" t="s">
        <v>16485</v>
      </c>
      <c r="I11652" t="s">
        <v>44</v>
      </c>
      <c r="J11652"/>
      <c r="K11652" t="s">
        <v>28</v>
      </c>
      <c r="M11652"/>
      <c r="N11652" t="s">
        <v>16493</v>
      </c>
      <c r="P11652" s="7" t="str">
        <f>HYPERLINK("https://collectormobile.dot.state.oh.us/arcgis/rest/services/ADAROW/ADA_ROW_Inventory_Image_Viewer/MapServer/0/2304/attachments/", "Photo Link")</f>
        <v>Photo Link</v>
      </c>
      <c r="Q11652" s="7" t="str">
        <f>HYPERLINK("http://data.mapchannels.com/dualmaps6/map.htm?lat=39.249395&amp;lng=-84.597262", "Map Channel Link")</f>
        <v>Map Channel Link</v>
      </c>
    </row>
    <row r="11653" spans="1:17" hidden="1" x14ac:dyDescent="0.25">
      <c r="A11653" t="s">
        <v>10537</v>
      </c>
      <c r="B11653" t="s">
        <v>11069</v>
      </c>
      <c r="C11653" t="s">
        <v>70</v>
      </c>
      <c r="D11653">
        <v>13.715</v>
      </c>
      <c r="E11653" t="s">
        <v>18015</v>
      </c>
      <c r="F11653" t="s">
        <v>10554</v>
      </c>
      <c r="G11653" s="6">
        <v>43323.729189814818</v>
      </c>
      <c r="H11653" t="s">
        <v>16485</v>
      </c>
      <c r="I11653" t="s">
        <v>44</v>
      </c>
      <c r="J11653"/>
      <c r="K11653" t="s">
        <v>28</v>
      </c>
      <c r="M11653"/>
      <c r="N11653" t="s">
        <v>16493</v>
      </c>
      <c r="P11653" s="7" t="str">
        <f>HYPERLINK("https://collectormobile.dot.state.oh.us/arcgis/rest/services/ADAROW/ADA_ROW_Inventory_Image_Viewer/MapServer/0/2303/attachments/", "Photo Link")</f>
        <v>Photo Link</v>
      </c>
      <c r="Q11653" s="7" t="str">
        <f>HYPERLINK("http://data.mapchannels.com/dualmaps6/map.htm?lat=39.249621&amp;lng=-84.597345", "Map Channel Link")</f>
        <v>Map Channel Link</v>
      </c>
    </row>
    <row r="11654" spans="1:17" hidden="1" x14ac:dyDescent="0.25">
      <c r="A11654" t="s">
        <v>10537</v>
      </c>
      <c r="B11654" t="s">
        <v>11069</v>
      </c>
      <c r="C11654" t="s">
        <v>70</v>
      </c>
      <c r="D11654">
        <v>13.831</v>
      </c>
      <c r="E11654" t="s">
        <v>18016</v>
      </c>
      <c r="F11654" t="s">
        <v>10554</v>
      </c>
      <c r="G11654" s="6">
        <v>43323.683518518519</v>
      </c>
      <c r="H11654" t="s">
        <v>16485</v>
      </c>
      <c r="I11654" t="s">
        <v>44</v>
      </c>
      <c r="J11654"/>
      <c r="K11654" t="s">
        <v>38</v>
      </c>
      <c r="M11654"/>
      <c r="N11654" t="s">
        <v>16493</v>
      </c>
      <c r="P11654" s="7" t="str">
        <f>HYPERLINK("https://collectormobile.dot.state.oh.us/arcgis/rest/services/ADAROW/ADA_ROW_Inventory_Image_Viewer/MapServer/0/51149/attachments/", "Photo Link")</f>
        <v>Photo Link</v>
      </c>
      <c r="Q11654" s="7" t="str">
        <f>HYPERLINK("http://data.mapchannels.com/dualmaps6/map.htm?lat=39.251194&amp;lng=-84.598099", "Map Channel Link")</f>
        <v>Map Channel Link</v>
      </c>
    </row>
    <row r="11655" spans="1:17" hidden="1" x14ac:dyDescent="0.25">
      <c r="A11655" t="s">
        <v>10537</v>
      </c>
      <c r="B11655" t="s">
        <v>11069</v>
      </c>
      <c r="C11655" t="s">
        <v>70</v>
      </c>
      <c r="D11655">
        <v>13.855</v>
      </c>
      <c r="E11655" t="s">
        <v>18017</v>
      </c>
      <c r="F11655" t="s">
        <v>10554</v>
      </c>
      <c r="G11655" s="6">
        <v>43323.696620370371</v>
      </c>
      <c r="H11655" t="s">
        <v>16485</v>
      </c>
      <c r="I11655" t="s">
        <v>44</v>
      </c>
      <c r="J11655"/>
      <c r="K11655"/>
      <c r="M11655"/>
      <c r="N11655" t="s">
        <v>16493</v>
      </c>
      <c r="P11655" s="7" t="str">
        <f>HYPERLINK("https://collectormobile.dot.state.oh.us/arcgis/rest/services/ADAROW/ADA_ROW_Inventory_Image_Viewer/MapServer/0/51150/attachments/", "Photo Link")</f>
        <v>Photo Link</v>
      </c>
      <c r="Q11655" s="7" t="str">
        <f>HYPERLINK("http://data.mapchannels.com/dualmaps6/map.htm?lat=39.251477&amp;lng=-84.598240", "Map Channel Link")</f>
        <v>Map Channel Link</v>
      </c>
    </row>
    <row r="11656" spans="1:17" hidden="1" x14ac:dyDescent="0.25">
      <c r="A11656" t="s">
        <v>10537</v>
      </c>
      <c r="B11656" t="s">
        <v>11069</v>
      </c>
      <c r="C11656" t="s">
        <v>70</v>
      </c>
      <c r="D11656">
        <v>13.943</v>
      </c>
      <c r="E11656" t="s">
        <v>18018</v>
      </c>
      <c r="F11656" t="s">
        <v>11261</v>
      </c>
      <c r="G11656" s="6">
        <v>43309.519328703696</v>
      </c>
      <c r="H11656" t="s">
        <v>16485</v>
      </c>
      <c r="I11656" t="s">
        <v>44</v>
      </c>
      <c r="J11656"/>
      <c r="K11656" t="s">
        <v>38</v>
      </c>
      <c r="M11656"/>
      <c r="N11656" t="s">
        <v>16493</v>
      </c>
      <c r="P11656" s="7" t="str">
        <f>HYPERLINK("https://collectormobile.dot.state.oh.us/arcgis/rest/services/ADAROW/ADA_ROW_Inventory_Image_Viewer/MapServer/0/45591/attachments/", "Photo Link")</f>
        <v>Photo Link</v>
      </c>
      <c r="Q11656" s="7" t="str">
        <f>HYPERLINK("http://data.mapchannels.com/dualmaps6/map.htm?lat=39.252860&amp;lng=-84.598608", "Map Channel Link")</f>
        <v>Map Channel Link</v>
      </c>
    </row>
    <row r="11657" spans="1:17" hidden="1" x14ac:dyDescent="0.25">
      <c r="A11657" t="s">
        <v>10537</v>
      </c>
      <c r="B11657" t="s">
        <v>11069</v>
      </c>
      <c r="C11657" t="s">
        <v>70</v>
      </c>
      <c r="D11657">
        <v>13.976000000000001</v>
      </c>
      <c r="E11657" t="s">
        <v>18019</v>
      </c>
      <c r="F11657" t="s">
        <v>11261</v>
      </c>
      <c r="G11657" s="6">
        <v>43309.537523148138</v>
      </c>
      <c r="H11657" t="s">
        <v>16485</v>
      </c>
      <c r="I11657" t="s">
        <v>44</v>
      </c>
      <c r="J11657"/>
      <c r="K11657" t="s">
        <v>124</v>
      </c>
      <c r="M11657"/>
      <c r="N11657" t="s">
        <v>16524</v>
      </c>
      <c r="P11657" s="7" t="str">
        <f>HYPERLINK("https://collectormobile.dot.state.oh.us/arcgis/rest/services/ADAROW/ADA_ROW_Inventory_Image_Viewer/MapServer/0/2306/attachments/", "Photo Link")</f>
        <v>Photo Link</v>
      </c>
      <c r="Q11657" s="7" t="str">
        <f>HYPERLINK("http://data.mapchannels.com/dualmaps6/map.htm?lat=39.253068&amp;lng=-84.599109", "Map Channel Link")</f>
        <v>Map Channel Link</v>
      </c>
    </row>
    <row r="11658" spans="1:17" hidden="1" x14ac:dyDescent="0.25">
      <c r="A11658" t="s">
        <v>10537</v>
      </c>
      <c r="B11658" t="s">
        <v>11069</v>
      </c>
      <c r="C11658" t="s">
        <v>70</v>
      </c>
      <c r="D11658">
        <v>14.086</v>
      </c>
      <c r="E11658" t="s">
        <v>18020</v>
      </c>
      <c r="F11658" t="s">
        <v>11261</v>
      </c>
      <c r="G11658" s="6">
        <v>43309.555833333332</v>
      </c>
      <c r="H11658" t="s">
        <v>16485</v>
      </c>
      <c r="I11658" t="s">
        <v>44</v>
      </c>
      <c r="J11658"/>
      <c r="K11658" t="s">
        <v>38</v>
      </c>
      <c r="M11658"/>
      <c r="N11658" t="s">
        <v>16493</v>
      </c>
      <c r="P11658" s="7" t="str">
        <f>HYPERLINK("https://collectormobile.dot.state.oh.us/arcgis/rest/services/ADAROW/ADA_ROW_Inventory_Image_Viewer/MapServer/0/2139/attachments/", "Photo Link")</f>
        <v>Photo Link</v>
      </c>
      <c r="Q11658" s="7" t="str">
        <f>HYPERLINK("http://data.mapchannels.com/dualmaps6/map.htm?lat=39.254570&amp;lng=-84.599814", "Map Channel Link")</f>
        <v>Map Channel Link</v>
      </c>
    </row>
    <row r="11659" spans="1:17" hidden="1" x14ac:dyDescent="0.25">
      <c r="A11659" t="s">
        <v>10537</v>
      </c>
      <c r="B11659" t="s">
        <v>11069</v>
      </c>
      <c r="C11659" t="s">
        <v>70</v>
      </c>
      <c r="D11659">
        <v>14.279</v>
      </c>
      <c r="E11659" t="s">
        <v>18021</v>
      </c>
      <c r="F11659" t="s">
        <v>10727</v>
      </c>
      <c r="G11659" s="6">
        <v>43309.595821759263</v>
      </c>
      <c r="H11659" t="s">
        <v>16485</v>
      </c>
      <c r="I11659" t="s">
        <v>44</v>
      </c>
      <c r="J11659"/>
      <c r="K11659" t="s">
        <v>124</v>
      </c>
      <c r="M11659"/>
      <c r="N11659" t="s">
        <v>16524</v>
      </c>
      <c r="O11659" t="s">
        <v>18022</v>
      </c>
      <c r="P11659" s="7" t="str">
        <f>HYPERLINK("https://collectormobile.dot.state.oh.us/arcgis/rest/services/ADAROW/ADA_ROW_Inventory_Image_Viewer/MapServer/0/45592/attachments/", "Photo Link")</f>
        <v>Photo Link</v>
      </c>
      <c r="Q11659" s="7" t="str">
        <f>HYPERLINK("http://data.mapchannels.com/dualmaps6/map.htm?lat=39.257324&amp;lng=-84.601074", "Map Channel Link")</f>
        <v>Map Channel Link</v>
      </c>
    </row>
    <row r="11660" spans="1:17" hidden="1" x14ac:dyDescent="0.25">
      <c r="A11660" t="s">
        <v>10537</v>
      </c>
      <c r="B11660" t="s">
        <v>11069</v>
      </c>
      <c r="C11660" t="s">
        <v>70</v>
      </c>
      <c r="D11660">
        <v>14.305</v>
      </c>
      <c r="E11660" t="s">
        <v>18023</v>
      </c>
      <c r="F11660" t="s">
        <v>10727</v>
      </c>
      <c r="G11660" s="6">
        <v>43309.587268518517</v>
      </c>
      <c r="H11660" t="s">
        <v>16485</v>
      </c>
      <c r="I11660" t="s">
        <v>44</v>
      </c>
      <c r="J11660"/>
      <c r="K11660" t="s">
        <v>38</v>
      </c>
      <c r="M11660"/>
      <c r="N11660" t="s">
        <v>16493</v>
      </c>
      <c r="P11660" s="7" t="str">
        <f>HYPERLINK("https://collectormobile.dot.state.oh.us/arcgis/rest/services/ADAROW/ADA_ROW_Inventory_Image_Viewer/MapServer/0/2249/attachments/", "Photo Link")</f>
        <v>Photo Link</v>
      </c>
      <c r="Q11660" s="7" t="str">
        <f>HYPERLINK("http://data.mapchannels.com/dualmaps6/map.htm?lat=39.257657&amp;lng=-84.601209", "Map Channel Link")</f>
        <v>Map Channel Link</v>
      </c>
    </row>
    <row r="11661" spans="1:17" hidden="1" x14ac:dyDescent="0.25">
      <c r="A11661" t="s">
        <v>10537</v>
      </c>
      <c r="B11661" t="s">
        <v>11069</v>
      </c>
      <c r="C11661" t="s">
        <v>70</v>
      </c>
      <c r="D11661">
        <v>14.414</v>
      </c>
      <c r="E11661" t="s">
        <v>18024</v>
      </c>
      <c r="F11661" t="s">
        <v>10727</v>
      </c>
      <c r="G11661" s="6">
        <v>43309.608472222222</v>
      </c>
      <c r="H11661" t="s">
        <v>16485</v>
      </c>
      <c r="I11661" t="s">
        <v>44</v>
      </c>
      <c r="J11661"/>
      <c r="K11661"/>
      <c r="M11661"/>
      <c r="N11661" t="s">
        <v>16493</v>
      </c>
      <c r="P11661" s="7" t="str">
        <f>HYPERLINK("https://collectormobile.dot.state.oh.us/arcgis/rest/services/ADAROW/ADA_ROW_Inventory_Image_Viewer/MapServer/0/46006/attachments/", "Photo Link")</f>
        <v>Photo Link</v>
      </c>
      <c r="Q11661" s="7" t="str">
        <f>HYPERLINK("http://data.mapchannels.com/dualmaps6/map.htm?lat=39.259137&amp;lng=-84.601975", "Map Channel Link")</f>
        <v>Map Channel Link</v>
      </c>
    </row>
    <row r="11662" spans="1:17" hidden="1" x14ac:dyDescent="0.25">
      <c r="A11662" t="s">
        <v>10537</v>
      </c>
      <c r="B11662" t="s">
        <v>11069</v>
      </c>
      <c r="C11662" t="s">
        <v>70</v>
      </c>
      <c r="D11662">
        <v>14.441000000000001</v>
      </c>
      <c r="E11662" t="s">
        <v>18025</v>
      </c>
      <c r="F11662" t="s">
        <v>10727</v>
      </c>
      <c r="G11662" s="6">
        <v>43309.622187499997</v>
      </c>
      <c r="H11662" t="s">
        <v>16485</v>
      </c>
      <c r="I11662" t="s">
        <v>44</v>
      </c>
      <c r="J11662"/>
      <c r="K11662" t="s">
        <v>38</v>
      </c>
      <c r="M11662"/>
      <c r="N11662" t="s">
        <v>16493</v>
      </c>
      <c r="P11662" s="7" t="str">
        <f>HYPERLINK("https://collectormobile.dot.state.oh.us/arcgis/rest/services/ADAROW/ADA_ROW_Inventory_Image_Viewer/MapServer/0/2197/attachments/", "Photo Link")</f>
        <v>Photo Link</v>
      </c>
      <c r="Q11662" s="7" t="str">
        <f>HYPERLINK("http://data.mapchannels.com/dualmaps6/map.htm?lat=39.259377&amp;lng=-84.602483", "Map Channel Link")</f>
        <v>Map Channel Link</v>
      </c>
    </row>
    <row r="11663" spans="1:17" hidden="1" x14ac:dyDescent="0.25">
      <c r="A11663" t="s">
        <v>10537</v>
      </c>
      <c r="B11663" t="s">
        <v>11069</v>
      </c>
      <c r="C11663" t="s">
        <v>70</v>
      </c>
      <c r="D11663">
        <v>14.445</v>
      </c>
      <c r="E11663" t="s">
        <v>18026</v>
      </c>
      <c r="F11663" t="s">
        <v>10727</v>
      </c>
      <c r="G11663" s="6">
        <v>43309.61650462963</v>
      </c>
      <c r="H11663" t="s">
        <v>16485</v>
      </c>
      <c r="I11663" t="s">
        <v>44</v>
      </c>
      <c r="J11663"/>
      <c r="K11663" t="s">
        <v>38</v>
      </c>
      <c r="M11663"/>
      <c r="N11663" t="s">
        <v>16493</v>
      </c>
      <c r="P11663" s="7" t="str">
        <f>HYPERLINK("https://collectormobile.dot.state.oh.us/arcgis/rest/services/ADAROW/ADA_ROW_Inventory_Image_Viewer/MapServer/0/46409/attachments/", "Photo Link")</f>
        <v>Photo Link</v>
      </c>
      <c r="Q11663" s="7" t="str">
        <f>HYPERLINK("http://data.mapchannels.com/dualmaps6/map.htm?lat=39.259528&amp;lng=-84.602229", "Map Channel Link")</f>
        <v>Map Channel Link</v>
      </c>
    </row>
    <row r="11664" spans="1:17" hidden="1" x14ac:dyDescent="0.25">
      <c r="A11664" t="s">
        <v>10537</v>
      </c>
      <c r="B11664" t="s">
        <v>11069</v>
      </c>
      <c r="C11664" t="s">
        <v>70</v>
      </c>
      <c r="D11664">
        <v>14.500999999999999</v>
      </c>
      <c r="E11664" t="s">
        <v>18027</v>
      </c>
      <c r="F11664" t="s">
        <v>10727</v>
      </c>
      <c r="G11664" s="6">
        <v>43309.661712962959</v>
      </c>
      <c r="H11664" t="s">
        <v>16485</v>
      </c>
      <c r="I11664" t="s">
        <v>44</v>
      </c>
      <c r="J11664"/>
      <c r="K11664" t="s">
        <v>38</v>
      </c>
      <c r="M11664"/>
      <c r="N11664" t="s">
        <v>16493</v>
      </c>
      <c r="P11664" s="7" t="str">
        <f>HYPERLINK("https://collectormobile.dot.state.oh.us/arcgis/rest/services/ADAROW/ADA_ROW_Inventory_Image_Viewer/MapServer/0/45593/attachments/", "Photo Link")</f>
        <v>Photo Link</v>
      </c>
      <c r="Q11664" s="7" t="str">
        <f>HYPERLINK("http://data.mapchannels.com/dualmaps6/map.htm?lat=39.260280&amp;lng=-84.602625", "Map Channel Link")</f>
        <v>Map Channel Link</v>
      </c>
    </row>
    <row r="11665" spans="1:17" hidden="1" x14ac:dyDescent="0.25">
      <c r="A11665" t="s">
        <v>10537</v>
      </c>
      <c r="B11665" t="s">
        <v>11069</v>
      </c>
      <c r="C11665" t="s">
        <v>70</v>
      </c>
      <c r="D11665">
        <v>14.529</v>
      </c>
      <c r="E11665" t="s">
        <v>18028</v>
      </c>
      <c r="F11665" t="s">
        <v>10727</v>
      </c>
      <c r="G11665" s="6">
        <v>43309.647719907407</v>
      </c>
      <c r="H11665" t="s">
        <v>16485</v>
      </c>
      <c r="I11665" t="s">
        <v>44</v>
      </c>
      <c r="J11665"/>
      <c r="K11665" t="s">
        <v>124</v>
      </c>
      <c r="M11665"/>
      <c r="N11665" t="s">
        <v>16519</v>
      </c>
      <c r="O11665" t="s">
        <v>18029</v>
      </c>
      <c r="P11665" s="7" t="str">
        <f>HYPERLINK("https://collectormobile.dot.state.oh.us/arcgis/rest/services/ADAROW/ADA_ROW_Inventory_Image_Viewer/MapServer/0/2307/attachments/", "Photo Link")</f>
        <v>Photo Link</v>
      </c>
      <c r="Q11665" s="7" t="str">
        <f>HYPERLINK("http://data.mapchannels.com/dualmaps6/map.htm?lat=39.260500&amp;lng=-84.603166", "Map Channel Link")</f>
        <v>Map Channel Link</v>
      </c>
    </row>
    <row r="11666" spans="1:17" hidden="1" x14ac:dyDescent="0.25">
      <c r="A11666" t="s">
        <v>10537</v>
      </c>
      <c r="B11666" t="s">
        <v>11069</v>
      </c>
      <c r="C11666" t="s">
        <v>70</v>
      </c>
      <c r="D11666">
        <v>14.662000000000001</v>
      </c>
      <c r="E11666" t="s">
        <v>18030</v>
      </c>
      <c r="F11666" t="s">
        <v>10554</v>
      </c>
      <c r="G11666" s="6">
        <v>43323.655740740738</v>
      </c>
      <c r="H11666" t="s">
        <v>16485</v>
      </c>
      <c r="I11666" t="s">
        <v>44</v>
      </c>
      <c r="J11666"/>
      <c r="K11666" t="s">
        <v>28</v>
      </c>
      <c r="M11666"/>
      <c r="N11666" t="s">
        <v>16493</v>
      </c>
      <c r="P11666" s="7" t="str">
        <f>HYPERLINK("https://collectormobile.dot.state.oh.us/arcgis/rest/services/ADAROW/ADA_ROW_Inventory_Image_Viewer/MapServer/0/2198/attachments/", "Photo Link")</f>
        <v>Photo Link</v>
      </c>
      <c r="Q11666" s="7" t="str">
        <f>HYPERLINK("http://data.mapchannels.com/dualmaps6/map.htm?lat=39.262196&amp;lng=-84.604007", "Map Channel Link")</f>
        <v>Map Channel Link</v>
      </c>
    </row>
    <row r="11667" spans="1:17" hidden="1" x14ac:dyDescent="0.25">
      <c r="A11667" t="s">
        <v>10537</v>
      </c>
      <c r="B11667" t="s">
        <v>11069</v>
      </c>
      <c r="C11667" t="s">
        <v>70</v>
      </c>
      <c r="D11667">
        <v>14.685</v>
      </c>
      <c r="E11667" t="s">
        <v>18031</v>
      </c>
      <c r="F11667" t="s">
        <v>11261</v>
      </c>
      <c r="G11667" s="6">
        <v>43309.770335648151</v>
      </c>
      <c r="H11667" t="s">
        <v>16485</v>
      </c>
      <c r="I11667" t="s">
        <v>44</v>
      </c>
      <c r="J11667"/>
      <c r="K11667" t="s">
        <v>28</v>
      </c>
      <c r="M11667"/>
      <c r="N11667" t="s">
        <v>16493</v>
      </c>
      <c r="P11667" s="7" t="str">
        <f>HYPERLINK("https://collectormobile.dot.state.oh.us/arcgis/rest/services/ADAROW/ADA_ROW_Inventory_Image_Viewer/MapServer/0/2251/attachments/", "Photo Link")</f>
        <v>Photo Link</v>
      </c>
      <c r="Q11667" s="7" t="str">
        <f>HYPERLINK("http://data.mapchannels.com/dualmaps6/map.htm?lat=39.262458&amp;lng=-84.604207", "Map Channel Link")</f>
        <v>Map Channel Link</v>
      </c>
    </row>
    <row r="11668" spans="1:17" hidden="1" x14ac:dyDescent="0.25">
      <c r="A11668" t="s">
        <v>10537</v>
      </c>
      <c r="B11668" t="s">
        <v>11069</v>
      </c>
      <c r="C11668" t="s">
        <v>70</v>
      </c>
      <c r="D11668">
        <v>14.766</v>
      </c>
      <c r="E11668" t="s">
        <v>18032</v>
      </c>
      <c r="F11668" t="s">
        <v>11261</v>
      </c>
      <c r="G11668" s="6">
        <v>43309.756782407407</v>
      </c>
      <c r="H11668" t="s">
        <v>16485</v>
      </c>
      <c r="I11668" t="s">
        <v>44</v>
      </c>
      <c r="J11668"/>
      <c r="K11668" t="s">
        <v>28</v>
      </c>
      <c r="M11668"/>
      <c r="N11668" t="s">
        <v>16493</v>
      </c>
      <c r="P11668" s="7" t="str">
        <f>HYPERLINK("https://collectormobile.dot.state.oh.us/arcgis/rest/services/ADAROW/ADA_ROW_Inventory_Image_Viewer/MapServer/0/46899/attachments/", "Photo Link")</f>
        <v>Photo Link</v>
      </c>
      <c r="Q11668" s="7" t="str">
        <f>HYPERLINK("http://data.mapchannels.com/dualmaps6/map.htm?lat=39.263824&amp;lng=-84.604413", "Map Channel Link")</f>
        <v>Map Channel Link</v>
      </c>
    </row>
    <row r="11669" spans="1:17" hidden="1" x14ac:dyDescent="0.25">
      <c r="A11669" t="s">
        <v>10537</v>
      </c>
      <c r="B11669" t="s">
        <v>11069</v>
      </c>
      <c r="C11669" t="s">
        <v>70</v>
      </c>
      <c r="D11669">
        <v>14.775</v>
      </c>
      <c r="E11669" t="s">
        <v>18033</v>
      </c>
      <c r="F11669" t="s">
        <v>10727</v>
      </c>
      <c r="G11669" s="6">
        <v>43309.759594907409</v>
      </c>
      <c r="H11669" t="s">
        <v>16485</v>
      </c>
      <c r="I11669" t="s">
        <v>44</v>
      </c>
      <c r="J11669"/>
      <c r="K11669" t="s">
        <v>28</v>
      </c>
      <c r="M11669"/>
      <c r="N11669" t="s">
        <v>16493</v>
      </c>
      <c r="P11669" s="7" t="str">
        <f>HYPERLINK("https://collectormobile.dot.state.oh.us/arcgis/rest/services/ADAROW/ADA_ROW_Inventory_Image_Viewer/MapServer/0/46010/attachments/", "Photo Link")</f>
        <v>Photo Link</v>
      </c>
      <c r="Q11669" s="7" t="str">
        <f>HYPERLINK("http://data.mapchannels.com/dualmaps6/map.htm?lat=39.263830&amp;lng=-84.604719", "Map Channel Link")</f>
        <v>Map Channel Link</v>
      </c>
    </row>
    <row r="11670" spans="1:17" hidden="1" x14ac:dyDescent="0.25">
      <c r="A11670" t="s">
        <v>10537</v>
      </c>
      <c r="B11670" t="s">
        <v>11069</v>
      </c>
      <c r="C11670" t="s">
        <v>851</v>
      </c>
      <c r="D11670">
        <v>0.379</v>
      </c>
      <c r="E11670" t="s">
        <v>18034</v>
      </c>
      <c r="F11670" t="s">
        <v>11071</v>
      </c>
      <c r="G11670" s="6">
        <v>43323.589317129627</v>
      </c>
      <c r="H11670" t="s">
        <v>16485</v>
      </c>
      <c r="I11670" t="s">
        <v>44</v>
      </c>
      <c r="J11670"/>
      <c r="K11670" t="s">
        <v>28</v>
      </c>
      <c r="M11670"/>
      <c r="N11670" t="s">
        <v>16493</v>
      </c>
      <c r="P11670" s="7" t="str">
        <f>HYPERLINK("https://collectormobile.dot.state.oh.us/arcgis/rest/services/ADAROW/ADA_ROW_Inventory_Image_Viewer/MapServer/0/2298/attachments/", "Photo Link")</f>
        <v>Photo Link</v>
      </c>
      <c r="Q11670" s="7" t="str">
        <f>HYPERLINK("http://data.mapchannels.com/dualmaps6/map.htm?lat=39.239751&amp;lng=-84.593279", "Map Channel Link")</f>
        <v>Map Channel Link</v>
      </c>
    </row>
    <row r="11671" spans="1:17" hidden="1" x14ac:dyDescent="0.25">
      <c r="A11671" t="s">
        <v>10537</v>
      </c>
      <c r="B11671" t="s">
        <v>11069</v>
      </c>
      <c r="C11671" t="s">
        <v>4164</v>
      </c>
      <c r="D11671">
        <v>0.85799999999999998</v>
      </c>
      <c r="E11671" t="s">
        <v>18035</v>
      </c>
      <c r="F11671" t="s">
        <v>10865</v>
      </c>
      <c r="G11671" s="6">
        <v>43308.560046296298</v>
      </c>
      <c r="H11671" t="s">
        <v>16485</v>
      </c>
      <c r="I11671" t="s">
        <v>44</v>
      </c>
      <c r="J11671"/>
      <c r="K11671" t="s">
        <v>38</v>
      </c>
      <c r="M11671"/>
      <c r="N11671" t="s">
        <v>16493</v>
      </c>
      <c r="P11671" s="7" t="str">
        <f>HYPERLINK("https://collectormobile.dot.state.oh.us/arcgis/rest/services/ADAROW/ADA_ROW_Inventory_Image_Viewer/MapServer/0/2177/attachments/", "Photo Link")</f>
        <v>Photo Link</v>
      </c>
      <c r="Q11671" s="7" t="str">
        <f>HYPERLINK("http://data.mapchannels.com/dualmaps6/map.htm?lat=39.207707&amp;lng=-84.583698", "Map Channel Link")</f>
        <v>Map Channel Link</v>
      </c>
    </row>
    <row r="11672" spans="1:17" hidden="1" x14ac:dyDescent="0.25">
      <c r="A11672" t="s">
        <v>10537</v>
      </c>
      <c r="B11672" t="s">
        <v>11069</v>
      </c>
      <c r="C11672" t="s">
        <v>891</v>
      </c>
      <c r="D11672">
        <v>8.9999999999999993E-3</v>
      </c>
      <c r="E11672" t="s">
        <v>18036</v>
      </c>
      <c r="F11672" t="s">
        <v>10563</v>
      </c>
      <c r="G11672" s="6">
        <v>43309.74759259259</v>
      </c>
      <c r="H11672" t="s">
        <v>16485</v>
      </c>
      <c r="I11672" t="s">
        <v>44</v>
      </c>
      <c r="J11672"/>
      <c r="K11672" t="s">
        <v>124</v>
      </c>
      <c r="M11672"/>
      <c r="N11672" t="s">
        <v>16570</v>
      </c>
      <c r="P11672" s="7" t="str">
        <f>HYPERLINK("https://collectormobile.dot.state.oh.us/arcgis/rest/services/ADAROW/ADA_ROW_Inventory_Image_Viewer/MapServer/0/22481/attachments/", "Photo Link")</f>
        <v>Photo Link</v>
      </c>
      <c r="Q11672" s="7" t="str">
        <f>HYPERLINK("http://data.mapchannels.com/dualmaps6/map.htm?lat=39.244080&amp;lng=-84.547017", "Map Channel Link")</f>
        <v>Map Channel Link</v>
      </c>
    </row>
    <row r="11673" spans="1:17" hidden="1" x14ac:dyDescent="0.25">
      <c r="A11673" t="s">
        <v>10537</v>
      </c>
      <c r="B11673" t="s">
        <v>11069</v>
      </c>
      <c r="C11673" t="s">
        <v>891</v>
      </c>
      <c r="D11673">
        <v>0.01</v>
      </c>
      <c r="E11673" t="s">
        <v>18037</v>
      </c>
      <c r="F11673" t="s">
        <v>10563</v>
      </c>
      <c r="G11673" s="6">
        <v>43309.739814814813</v>
      </c>
      <c r="H11673" t="s">
        <v>16485</v>
      </c>
      <c r="I11673" t="s">
        <v>44</v>
      </c>
      <c r="J11673"/>
      <c r="K11673" t="s">
        <v>38</v>
      </c>
      <c r="M11673"/>
      <c r="N11673" t="s">
        <v>16551</v>
      </c>
      <c r="P11673" s="7" t="str">
        <f>HYPERLINK("https://collectormobile.dot.state.oh.us/arcgis/rest/services/ADAROW/ADA_ROW_Inventory_Image_Viewer/MapServer/0/22882/attachments/", "Photo Link")</f>
        <v>Photo Link</v>
      </c>
      <c r="Q11673" s="7" t="str">
        <f>HYPERLINK("http://data.mapchannels.com/dualmaps6/map.htm?lat=39.243872&amp;lng=-84.547014", "Map Channel Link")</f>
        <v>Map Channel Link</v>
      </c>
    </row>
    <row r="11674" spans="1:17" hidden="1" x14ac:dyDescent="0.25">
      <c r="A11674" t="s">
        <v>10537</v>
      </c>
      <c r="B11674" t="s">
        <v>11069</v>
      </c>
      <c r="C11674" t="s">
        <v>87</v>
      </c>
      <c r="D11674">
        <v>31.373999999999999</v>
      </c>
      <c r="E11674" t="s">
        <v>18038</v>
      </c>
      <c r="F11674" t="s">
        <v>10730</v>
      </c>
      <c r="G11674" s="6">
        <v>43274.53701388889</v>
      </c>
      <c r="H11674" t="s">
        <v>16485</v>
      </c>
      <c r="I11674" t="s">
        <v>44</v>
      </c>
      <c r="J11674"/>
      <c r="K11674" t="s">
        <v>28</v>
      </c>
      <c r="M11674"/>
      <c r="N11674" t="s">
        <v>16489</v>
      </c>
      <c r="P11674" s="7" t="str">
        <f>HYPERLINK("https://collectormobile.dot.state.oh.us/arcgis/rest/services/ADAROW/ADA_ROW_Inventory_Image_Viewer/MapServer/0/13362/attachments/", "Photo Link")</f>
        <v>Photo Link</v>
      </c>
      <c r="Q11674" s="7" t="str">
        <f>HYPERLINK("http://data.mapchannels.com/dualmaps6/map.htm?lat=39.144139&amp;lng=-84.366446", "Map Channel Link")</f>
        <v>Map Channel Link</v>
      </c>
    </row>
    <row r="11675" spans="1:17" hidden="1" x14ac:dyDescent="0.25">
      <c r="A11675" t="s">
        <v>10537</v>
      </c>
      <c r="B11675" t="s">
        <v>11069</v>
      </c>
      <c r="C11675" t="s">
        <v>87</v>
      </c>
      <c r="D11675">
        <v>31.402000000000001</v>
      </c>
      <c r="E11675" t="s">
        <v>18039</v>
      </c>
      <c r="F11675" t="s">
        <v>10730</v>
      </c>
      <c r="G11675" s="6">
        <v>43274.53833333333</v>
      </c>
      <c r="H11675" t="s">
        <v>16485</v>
      </c>
      <c r="I11675" t="s">
        <v>44</v>
      </c>
      <c r="J11675"/>
      <c r="K11675" t="s">
        <v>28</v>
      </c>
      <c r="M11675"/>
      <c r="N11675" t="s">
        <v>16551</v>
      </c>
      <c r="O11675" t="s">
        <v>18040</v>
      </c>
      <c r="P11675" s="7" t="str">
        <f>HYPERLINK("https://collectormobile.dot.state.oh.us/arcgis/rest/services/ADAROW/ADA_ROW_Inventory_Image_Viewer/MapServer/0/12954/attachments/", "Photo Link")</f>
        <v>Photo Link</v>
      </c>
      <c r="Q11675" s="7" t="str">
        <f>HYPERLINK("http://data.mapchannels.com/dualmaps6/map.htm?lat=39.143969&amp;lng=-84.365961", "Map Channel Link")</f>
        <v>Map Channel Link</v>
      </c>
    </row>
    <row r="11676" spans="1:17" hidden="1" x14ac:dyDescent="0.25">
      <c r="A11676" t="s">
        <v>10537</v>
      </c>
      <c r="B11676" t="s">
        <v>11069</v>
      </c>
      <c r="C11676" t="s">
        <v>87</v>
      </c>
      <c r="D11676">
        <v>31.556999999999999</v>
      </c>
      <c r="E11676" t="s">
        <v>18041</v>
      </c>
      <c r="F11676" t="s">
        <v>10730</v>
      </c>
      <c r="G11676" s="6">
        <v>43274.746724537043</v>
      </c>
      <c r="H11676" t="s">
        <v>16485</v>
      </c>
      <c r="I11676" t="s">
        <v>44</v>
      </c>
      <c r="J11676"/>
      <c r="K11676" t="s">
        <v>124</v>
      </c>
      <c r="M11676"/>
      <c r="N11676" t="s">
        <v>16563</v>
      </c>
      <c r="O11676" t="s">
        <v>18042</v>
      </c>
      <c r="P11676" s="7" t="str">
        <f>HYPERLINK("https://collectormobile.dot.state.oh.us/arcgis/rest/services/ADAROW/ADA_ROW_Inventory_Image_Viewer/MapServer/0/2308/attachments/", "Photo Link")</f>
        <v>Photo Link</v>
      </c>
      <c r="Q11676" s="7" t="str">
        <f>HYPERLINK("http://data.mapchannels.com/dualmaps6/map.htm?lat=39.143124&amp;lng=-84.363288", "Map Channel Link")</f>
        <v>Map Channel Link</v>
      </c>
    </row>
    <row r="11677" spans="1:17" hidden="1" x14ac:dyDescent="0.25">
      <c r="A11677" t="s">
        <v>10537</v>
      </c>
      <c r="B11677" t="s">
        <v>11069</v>
      </c>
      <c r="C11677" t="s">
        <v>87</v>
      </c>
      <c r="D11677">
        <v>31.585000000000001</v>
      </c>
      <c r="E11677" t="s">
        <v>18043</v>
      </c>
      <c r="F11677" t="s">
        <v>10730</v>
      </c>
      <c r="G11677" s="6">
        <v>43274.809212962973</v>
      </c>
      <c r="H11677" t="s">
        <v>16485</v>
      </c>
      <c r="I11677" t="s">
        <v>44</v>
      </c>
      <c r="J11677"/>
      <c r="K11677" t="s">
        <v>28</v>
      </c>
      <c r="M11677"/>
      <c r="N11677" t="s">
        <v>16489</v>
      </c>
      <c r="O11677" t="s">
        <v>18044</v>
      </c>
      <c r="P11677" s="7" t="str">
        <f>HYPERLINK("https://collectormobile.dot.state.oh.us/arcgis/rest/services/ADAROW/ADA_ROW_Inventory_Image_Viewer/MapServer/0/2199/attachments/", "Photo Link")</f>
        <v>Photo Link</v>
      </c>
      <c r="Q11677" s="7" t="str">
        <f>HYPERLINK("http://data.mapchannels.com/dualmaps6/map.htm?lat=39.142951&amp;lng=-84.362832", "Map Channel Link")</f>
        <v>Map Channel Link</v>
      </c>
    </row>
    <row r="11678" spans="1:17" hidden="1" x14ac:dyDescent="0.25">
      <c r="A11678" t="s">
        <v>10537</v>
      </c>
      <c r="B11678" t="s">
        <v>11069</v>
      </c>
      <c r="C11678" t="s">
        <v>87</v>
      </c>
      <c r="D11678">
        <v>31.748000000000001</v>
      </c>
      <c r="E11678" t="s">
        <v>18045</v>
      </c>
      <c r="F11678" t="s">
        <v>10730</v>
      </c>
      <c r="G11678" s="6">
        <v>43274.56040509259</v>
      </c>
      <c r="H11678" t="s">
        <v>16485</v>
      </c>
      <c r="I11678" t="s">
        <v>44</v>
      </c>
      <c r="J11678"/>
      <c r="K11678" t="s">
        <v>28</v>
      </c>
      <c r="M11678"/>
      <c r="N11678" t="s">
        <v>16493</v>
      </c>
      <c r="O11678" t="s">
        <v>18046</v>
      </c>
      <c r="P11678" s="7" t="str">
        <f>HYPERLINK("https://collectormobile.dot.state.oh.us/arcgis/rest/services/ADAROW/ADA_ROW_Inventory_Image_Viewer/MapServer/0/2310/attachments/", "Photo Link")</f>
        <v>Photo Link</v>
      </c>
      <c r="Q11678" s="7" t="str">
        <f>HYPERLINK("http://data.mapchannels.com/dualmaps6/map.htm?lat=39.141909&amp;lng=-84.360103", "Map Channel Link")</f>
        <v>Map Channel Link</v>
      </c>
    </row>
    <row r="11679" spans="1:17" hidden="1" x14ac:dyDescent="0.25">
      <c r="A11679" t="s">
        <v>10537</v>
      </c>
      <c r="B11679" t="s">
        <v>11069</v>
      </c>
      <c r="C11679" t="s">
        <v>87</v>
      </c>
      <c r="D11679">
        <v>31.748999999999999</v>
      </c>
      <c r="E11679" t="s">
        <v>18047</v>
      </c>
      <c r="F11679" t="s">
        <v>10730</v>
      </c>
      <c r="G11679" s="6">
        <v>43274.577175925922</v>
      </c>
      <c r="H11679" t="s">
        <v>16485</v>
      </c>
      <c r="I11679" t="s">
        <v>44</v>
      </c>
      <c r="J11679"/>
      <c r="K11679" t="s">
        <v>28</v>
      </c>
      <c r="M11679"/>
      <c r="N11679" t="s">
        <v>16551</v>
      </c>
      <c r="O11679" t="s">
        <v>18048</v>
      </c>
      <c r="P11679" s="7" t="str">
        <f>HYPERLINK("https://collectormobile.dot.state.oh.us/arcgis/rest/services/ADAROW/ADA_ROW_Inventory_Image_Viewer/MapServer/0/2141/attachments/", "Photo Link")</f>
        <v>Photo Link</v>
      </c>
      <c r="Q11679" s="7" t="str">
        <f>HYPERLINK("http://data.mapchannels.com/dualmaps6/map.htm?lat=39.142104&amp;lng=-84.359972", "Map Channel Link")</f>
        <v>Map Channel Link</v>
      </c>
    </row>
    <row r="11680" spans="1:17" hidden="1" x14ac:dyDescent="0.25">
      <c r="A11680" t="s">
        <v>10537</v>
      </c>
      <c r="B11680" t="s">
        <v>11069</v>
      </c>
      <c r="C11680" t="s">
        <v>87</v>
      </c>
      <c r="D11680">
        <v>31.773</v>
      </c>
      <c r="E11680" t="s">
        <v>18049</v>
      </c>
      <c r="F11680" t="s">
        <v>10730</v>
      </c>
      <c r="G11680" s="6">
        <v>43274.708703703713</v>
      </c>
      <c r="H11680" t="s">
        <v>16485</v>
      </c>
      <c r="I11680" t="s">
        <v>44</v>
      </c>
      <c r="J11680"/>
      <c r="K11680" t="s">
        <v>28</v>
      </c>
      <c r="M11680"/>
      <c r="N11680" t="s">
        <v>16493</v>
      </c>
      <c r="P11680" s="7" t="str">
        <f>HYPERLINK("https://collectormobile.dot.state.oh.us/arcgis/rest/services/ADAROW/ADA_ROW_Inventory_Image_Viewer/MapServer/0/2202/attachments/", "Photo Link")</f>
        <v>Photo Link</v>
      </c>
      <c r="Q11680" s="7" t="str">
        <f>HYPERLINK("http://data.mapchannels.com/dualmaps6/map.htm?lat=39.141742&amp;lng=-84.359695", "Map Channel Link")</f>
        <v>Map Channel Link</v>
      </c>
    </row>
    <row r="11681" spans="1:17" hidden="1" x14ac:dyDescent="0.25">
      <c r="A11681" t="s">
        <v>10537</v>
      </c>
      <c r="B11681" t="s">
        <v>11069</v>
      </c>
      <c r="C11681" t="s">
        <v>87</v>
      </c>
      <c r="D11681">
        <v>32.055999999999997</v>
      </c>
      <c r="E11681" t="s">
        <v>18050</v>
      </c>
      <c r="F11681" t="s">
        <v>10554</v>
      </c>
      <c r="G11681" s="6">
        <v>43280.521701388891</v>
      </c>
      <c r="H11681" t="s">
        <v>16485</v>
      </c>
      <c r="I11681" t="s">
        <v>44</v>
      </c>
      <c r="J11681"/>
      <c r="K11681" t="s">
        <v>38</v>
      </c>
      <c r="M11681"/>
      <c r="N11681" t="s">
        <v>16493</v>
      </c>
      <c r="P11681" s="7" t="str">
        <f>HYPERLINK("https://collectormobile.dot.state.oh.us/arcgis/rest/services/ADAROW/ADA_ROW_Inventory_Image_Viewer/MapServer/0/2311/attachments/", "Photo Link")</f>
        <v>Photo Link</v>
      </c>
      <c r="Q11681" s="7" t="str">
        <f>HYPERLINK("http://data.mapchannels.com/dualmaps6/map.htm?lat=39.139850&amp;lng=-84.355014", "Map Channel Link")</f>
        <v>Map Channel Link</v>
      </c>
    </row>
    <row r="11682" spans="1:17" hidden="1" x14ac:dyDescent="0.25">
      <c r="A11682" t="s">
        <v>10537</v>
      </c>
      <c r="B11682" t="s">
        <v>11069</v>
      </c>
      <c r="C11682" t="s">
        <v>87</v>
      </c>
      <c r="D11682">
        <v>33.531999999999996</v>
      </c>
      <c r="E11682" t="s">
        <v>18051</v>
      </c>
      <c r="F11682" t="s">
        <v>10554</v>
      </c>
      <c r="G11682" s="6">
        <v>43280.563321759262</v>
      </c>
      <c r="H11682" t="s">
        <v>16485</v>
      </c>
      <c r="I11682" t="s">
        <v>44</v>
      </c>
      <c r="J11682"/>
      <c r="K11682"/>
      <c r="M11682"/>
      <c r="N11682" t="s">
        <v>16551</v>
      </c>
      <c r="O11682" t="s">
        <v>18052</v>
      </c>
      <c r="P11682" s="7" t="str">
        <f>HYPERLINK("https://collectormobile.dot.state.oh.us/arcgis/rest/services/ADAROW/ADA_ROW_Inventory_Image_Viewer/MapServer/0/2313/attachments/", "Photo Link")</f>
        <v>Photo Link</v>
      </c>
      <c r="Q11682" s="7" t="str">
        <f>HYPERLINK("http://data.mapchannels.com/dualmaps6/map.htm?lat=39.147595&amp;lng=-84.334465", "Map Channel Link")</f>
        <v>Map Channel Link</v>
      </c>
    </row>
    <row r="11683" spans="1:17" hidden="1" x14ac:dyDescent="0.25">
      <c r="A11683" t="s">
        <v>10537</v>
      </c>
      <c r="B11683" t="s">
        <v>11069</v>
      </c>
      <c r="C11683" t="s">
        <v>87</v>
      </c>
      <c r="D11683">
        <v>33.792999999999999</v>
      </c>
      <c r="E11683" t="s">
        <v>18053</v>
      </c>
      <c r="F11683" t="s">
        <v>10554</v>
      </c>
      <c r="G11683" s="6">
        <v>43280.591944444437</v>
      </c>
      <c r="H11683" t="s">
        <v>16485</v>
      </c>
      <c r="I11683" t="s">
        <v>44</v>
      </c>
      <c r="J11683"/>
      <c r="K11683" t="s">
        <v>124</v>
      </c>
      <c r="M11683"/>
      <c r="N11683" t="s">
        <v>16486</v>
      </c>
      <c r="O11683" t="s">
        <v>18054</v>
      </c>
      <c r="P11683" s="7" t="str">
        <f>HYPERLINK("https://collectormobile.dot.state.oh.us/arcgis/rest/services/ADAROW/ADA_ROW_Inventory_Image_Viewer/MapServer/0/2315/attachments/", "Photo Link")</f>
        <v>Photo Link</v>
      </c>
      <c r="Q11683" s="7" t="str">
        <f>HYPERLINK("http://data.mapchannels.com/dualmaps6/map.htm?lat=39.149385&amp;lng=-84.330183", "Map Channel Link")</f>
        <v>Map Channel Link</v>
      </c>
    </row>
    <row r="11684" spans="1:17" hidden="1" x14ac:dyDescent="0.25">
      <c r="A11684" t="s">
        <v>10537</v>
      </c>
      <c r="B11684" t="s">
        <v>11069</v>
      </c>
      <c r="C11684" t="s">
        <v>87</v>
      </c>
      <c r="D11684">
        <v>33.814</v>
      </c>
      <c r="E11684" t="s">
        <v>18055</v>
      </c>
      <c r="F11684" t="s">
        <v>10865</v>
      </c>
      <c r="G11684" s="6">
        <v>43280.590671296297</v>
      </c>
      <c r="H11684" t="s">
        <v>16485</v>
      </c>
      <c r="I11684" t="s">
        <v>44</v>
      </c>
      <c r="J11684"/>
      <c r="K11684" t="s">
        <v>124</v>
      </c>
      <c r="M11684"/>
      <c r="N11684" t="s">
        <v>16486</v>
      </c>
      <c r="O11684"/>
      <c r="P11684" s="7" t="str">
        <f>HYPERLINK("https://collectormobile.dot.state.oh.us/arcgis/rest/services/ADAROW/ADA_ROW_Inventory_Image_Viewer/MapServer/0/2144/attachments/", "Photo Link")</f>
        <v>Photo Link</v>
      </c>
      <c r="Q11684" s="7" t="str">
        <f>HYPERLINK("http://data.mapchannels.com/dualmaps6/map.htm?lat=39.149512&amp;lng=-84.329832", "Map Channel Link")</f>
        <v>Map Channel Link</v>
      </c>
    </row>
    <row r="11685" spans="1:17" hidden="1" x14ac:dyDescent="0.25">
      <c r="A11685" t="s">
        <v>10537</v>
      </c>
      <c r="B11685" t="s">
        <v>11069</v>
      </c>
      <c r="C11685" t="s">
        <v>3521</v>
      </c>
      <c r="D11685">
        <v>1.2E-2</v>
      </c>
      <c r="E11685" t="s">
        <v>18056</v>
      </c>
      <c r="F11685" t="s">
        <v>10540</v>
      </c>
      <c r="G11685" s="6">
        <v>43281.66909722222</v>
      </c>
      <c r="H11685" t="s">
        <v>16485</v>
      </c>
      <c r="I11685" t="s">
        <v>44</v>
      </c>
      <c r="J11685"/>
      <c r="K11685" t="s">
        <v>38</v>
      </c>
      <c r="M11685"/>
      <c r="N11685" t="s">
        <v>16551</v>
      </c>
      <c r="P11685" s="7" t="str">
        <f>HYPERLINK("https://collectormobile.dot.state.oh.us/arcgis/rest/services/ADAROW/ADA_ROW_Inventory_Image_Viewer/MapServer/0/16945/attachments/", "Photo Link")</f>
        <v>Photo Link</v>
      </c>
      <c r="Q11685" s="7" t="str">
        <f>HYPERLINK("http://data.mapchannels.com/dualmaps6/map.htm?lat=39.073058&amp;lng=-84.333933", "Map Channel Link")</f>
        <v>Map Channel Link</v>
      </c>
    </row>
    <row r="11686" spans="1:17" hidden="1" x14ac:dyDescent="0.25">
      <c r="A11686" t="s">
        <v>10537</v>
      </c>
      <c r="B11686" t="s">
        <v>11069</v>
      </c>
      <c r="C11686" t="s">
        <v>3521</v>
      </c>
      <c r="D11686">
        <v>1.6E-2</v>
      </c>
      <c r="E11686" t="s">
        <v>18057</v>
      </c>
      <c r="F11686" t="s">
        <v>10540</v>
      </c>
      <c r="G11686" s="6">
        <v>43281.67287037037</v>
      </c>
      <c r="H11686" t="s">
        <v>16485</v>
      </c>
      <c r="I11686" t="s">
        <v>44</v>
      </c>
      <c r="J11686"/>
      <c r="K11686" t="s">
        <v>28</v>
      </c>
      <c r="M11686"/>
      <c r="N11686" t="s">
        <v>16551</v>
      </c>
      <c r="P11686" s="7" t="str">
        <f>HYPERLINK("https://collectormobile.dot.state.oh.us/arcgis/rest/services/ADAROW/ADA_ROW_Inventory_Image_Viewer/MapServer/0/17341/attachments/", "Photo Link")</f>
        <v>Photo Link</v>
      </c>
      <c r="Q11686" s="7" t="str">
        <f>HYPERLINK("http://data.mapchannels.com/dualmaps6/map.htm?lat=39.073100&amp;lng=-84.333762", "Map Channel Link")</f>
        <v>Map Channel Link</v>
      </c>
    </row>
    <row r="11687" spans="1:17" hidden="1" x14ac:dyDescent="0.25">
      <c r="A11687" t="s">
        <v>10537</v>
      </c>
      <c r="B11687" t="s">
        <v>11069</v>
      </c>
      <c r="C11687" t="s">
        <v>3530</v>
      </c>
      <c r="D11687">
        <v>0.505</v>
      </c>
      <c r="E11687" t="s">
        <v>18058</v>
      </c>
      <c r="F11687" t="s">
        <v>10554</v>
      </c>
      <c r="G11687" s="6">
        <v>43308.516909722217</v>
      </c>
      <c r="H11687" t="s">
        <v>16485</v>
      </c>
      <c r="I11687" t="s">
        <v>44</v>
      </c>
      <c r="J11687"/>
      <c r="K11687" t="s">
        <v>124</v>
      </c>
      <c r="M11687"/>
      <c r="N11687" t="s">
        <v>16513</v>
      </c>
      <c r="P11687" s="7" t="str">
        <f>HYPERLINK("https://collectormobile.dot.state.oh.us/arcgis/rest/services/ADAROW/ADA_ROW_Inventory_Image_Viewer/MapServer/0/2127/attachments/", "Photo Link")</f>
        <v>Photo Link</v>
      </c>
      <c r="Q11687" s="7" t="str">
        <f>HYPERLINK("http://data.mapchannels.com/dualmaps6/map.htm?lat=39.215554&amp;lng=-84.585398", "Map Channel Link")</f>
        <v>Map Channel Link</v>
      </c>
    </row>
    <row r="11688" spans="1:17" hidden="1" x14ac:dyDescent="0.25">
      <c r="A11688" t="s">
        <v>10537</v>
      </c>
      <c r="B11688" t="s">
        <v>11069</v>
      </c>
      <c r="C11688" t="s">
        <v>3530</v>
      </c>
      <c r="D11688">
        <v>0.50600000000000001</v>
      </c>
      <c r="E11688" t="s">
        <v>18059</v>
      </c>
      <c r="F11688" t="s">
        <v>10554</v>
      </c>
      <c r="G11688" s="6">
        <v>43308.519467592603</v>
      </c>
      <c r="H11688" t="s">
        <v>16485</v>
      </c>
      <c r="I11688" t="s">
        <v>44</v>
      </c>
      <c r="J11688"/>
      <c r="K11688" t="s">
        <v>124</v>
      </c>
      <c r="M11688"/>
      <c r="N11688" t="s">
        <v>16513</v>
      </c>
      <c r="P11688" s="7" t="str">
        <f>HYPERLINK("https://collectormobile.dot.state.oh.us/arcgis/rest/services/ADAROW/ADA_ROW_Inventory_Image_Viewer/MapServer/0/2182/attachments/", "Photo Link")</f>
        <v>Photo Link</v>
      </c>
      <c r="Q11688" s="7" t="str">
        <f>HYPERLINK("http://data.mapchannels.com/dualmaps6/map.htm?lat=39.215444&amp;lng=-84.585355", "Map Channel Link")</f>
        <v>Map Channel Link</v>
      </c>
    </row>
    <row r="11689" spans="1:17" hidden="1" x14ac:dyDescent="0.25">
      <c r="A11689" t="s">
        <v>10537</v>
      </c>
      <c r="B11689" t="s">
        <v>11069</v>
      </c>
      <c r="C11689" t="s">
        <v>10745</v>
      </c>
      <c r="D11689">
        <v>0.1</v>
      </c>
      <c r="E11689" t="s">
        <v>18060</v>
      </c>
      <c r="F11689" t="s">
        <v>11071</v>
      </c>
      <c r="G11689" s="6">
        <v>43274.522939814808</v>
      </c>
      <c r="H11689" t="s">
        <v>16485</v>
      </c>
      <c r="I11689" t="s">
        <v>44</v>
      </c>
      <c r="J11689"/>
      <c r="K11689" t="s">
        <v>28</v>
      </c>
      <c r="M11689"/>
      <c r="N11689" t="s">
        <v>16551</v>
      </c>
      <c r="P11689" s="7" t="str">
        <f>HYPERLINK("https://collectormobile.dot.state.oh.us/arcgis/rest/services/ADAROW/ADA_ROW_Inventory_Image_Viewer/MapServer/0/2086/attachments/", "Photo Link")</f>
        <v>Photo Link</v>
      </c>
      <c r="Q11689" s="7" t="str">
        <f>HYPERLINK("http://data.mapchannels.com/dualmaps6/map.htm?lat=39.194682&amp;lng=-84.392132", "Map Channel Link")</f>
        <v>Map Channel Link</v>
      </c>
    </row>
    <row r="11690" spans="1:17" hidden="1" x14ac:dyDescent="0.25">
      <c r="A11690" t="s">
        <v>10537</v>
      </c>
      <c r="B11690" t="s">
        <v>11069</v>
      </c>
      <c r="C11690" t="s">
        <v>2248</v>
      </c>
      <c r="D11690">
        <v>1.0999999999999999E-2</v>
      </c>
      <c r="E11690" t="s">
        <v>18061</v>
      </c>
      <c r="F11690" t="s">
        <v>10540</v>
      </c>
      <c r="G11690" s="6">
        <v>43288.696759259263</v>
      </c>
      <c r="H11690" t="s">
        <v>16485</v>
      </c>
      <c r="I11690" t="s">
        <v>44</v>
      </c>
      <c r="J11690"/>
      <c r="K11690" t="s">
        <v>28</v>
      </c>
      <c r="M11690"/>
      <c r="N11690" t="s">
        <v>16493</v>
      </c>
      <c r="P11690" s="7" t="str">
        <f>HYPERLINK("https://collectormobile.dot.state.oh.us/arcgis/rest/services/ADAROW/ADA_ROW_Inventory_Image_Viewer/MapServer/0/2318/attachments/", "Photo Link")</f>
        <v>Photo Link</v>
      </c>
      <c r="Q11690" s="7" t="str">
        <f>HYPERLINK("http://data.mapchannels.com/dualmaps6/map.htm?lat=39.072697&amp;lng=-84.356289", "Map Channel Link")</f>
        <v>Map Channel Link</v>
      </c>
    </row>
    <row r="11691" spans="1:17" hidden="1" x14ac:dyDescent="0.25">
      <c r="A11691" t="s">
        <v>10537</v>
      </c>
      <c r="B11691" t="s">
        <v>11069</v>
      </c>
      <c r="C11691" t="s">
        <v>2248</v>
      </c>
      <c r="D11691">
        <v>1.2E-2</v>
      </c>
      <c r="E11691" t="s">
        <v>18062</v>
      </c>
      <c r="F11691" t="s">
        <v>10540</v>
      </c>
      <c r="G11691" s="6">
        <v>43288.695462962962</v>
      </c>
      <c r="H11691" t="s">
        <v>16485</v>
      </c>
      <c r="I11691" t="s">
        <v>44</v>
      </c>
      <c r="J11691"/>
      <c r="K11691" t="s">
        <v>124</v>
      </c>
      <c r="M11691"/>
      <c r="N11691" t="s">
        <v>16551</v>
      </c>
      <c r="P11691" s="7" t="str">
        <f>HYPERLINK("https://collectormobile.dot.state.oh.us/arcgis/rest/services/ADAROW/ADA_ROW_Inventory_Image_Viewer/MapServer/0/2205/attachments/", "Photo Link")</f>
        <v>Photo Link</v>
      </c>
      <c r="Q11691" s="7" t="str">
        <f>HYPERLINK("http://data.mapchannels.com/dualmaps6/map.htm?lat=39.072695&amp;lng=-84.356139", "Map Channel Link")</f>
        <v>Map Channel Link</v>
      </c>
    </row>
    <row r="11692" spans="1:17" hidden="1" x14ac:dyDescent="0.25">
      <c r="A11692" t="s">
        <v>10537</v>
      </c>
      <c r="B11692" t="s">
        <v>11069</v>
      </c>
      <c r="C11692" t="s">
        <v>3548</v>
      </c>
      <c r="D11692">
        <v>0.52600000000000002</v>
      </c>
      <c r="E11692" t="s">
        <v>18063</v>
      </c>
      <c r="F11692" t="s">
        <v>10626</v>
      </c>
      <c r="G11692" s="6">
        <v>43323.568020833343</v>
      </c>
      <c r="H11692" t="s">
        <v>16485</v>
      </c>
      <c r="I11692" t="s">
        <v>44</v>
      </c>
      <c r="J11692"/>
      <c r="K11692" t="s">
        <v>38</v>
      </c>
      <c r="M11692"/>
      <c r="N11692" t="s">
        <v>16493</v>
      </c>
      <c r="P11692" s="7" t="str">
        <f>HYPERLINK("https://collectormobile.dot.state.oh.us/arcgis/rest/services/ADAROW/ADA_ROW_Inventory_Image_Viewer/MapServer/0/49411/attachments/", "Photo Link")</f>
        <v>Photo Link</v>
      </c>
      <c r="Q11692" s="7" t="str">
        <f>HYPERLINK("http://data.mapchannels.com/dualmaps6/map.htm?lat=39.162300&amp;lng=-84.727416", "Map Channel Link")</f>
        <v>Map Channel Link</v>
      </c>
    </row>
    <row r="11693" spans="1:17" hidden="1" x14ac:dyDescent="0.25">
      <c r="A11693" t="s">
        <v>10537</v>
      </c>
      <c r="B11693" t="s">
        <v>11069</v>
      </c>
      <c r="C11693" t="s">
        <v>904</v>
      </c>
      <c r="D11693">
        <v>0.82399999999999995</v>
      </c>
      <c r="E11693" t="s">
        <v>18064</v>
      </c>
      <c r="F11693" t="s">
        <v>10865</v>
      </c>
      <c r="G11693" s="6">
        <v>43308.530150462961</v>
      </c>
      <c r="H11693" t="s">
        <v>16485</v>
      </c>
      <c r="I11693" t="s">
        <v>44</v>
      </c>
      <c r="J11693"/>
      <c r="K11693" t="s">
        <v>38</v>
      </c>
      <c r="M11693"/>
      <c r="N11693" t="s">
        <v>16493</v>
      </c>
      <c r="P11693" s="7" t="str">
        <f>HYPERLINK("https://collectormobile.dot.state.oh.us/arcgis/rest/services/ADAROW/ADA_ROW_Inventory_Image_Viewer/MapServer/0/2286/attachments/", "Photo Link")</f>
        <v>Photo Link</v>
      </c>
      <c r="Q11693" s="7" t="str">
        <f>HYPERLINK("http://data.mapchannels.com/dualmaps6/map.htm?lat=39.211384&amp;lng=-84.584586", "Map Channel Link")</f>
        <v>Map Channel Link</v>
      </c>
    </row>
    <row r="11694" spans="1:17" hidden="1" x14ac:dyDescent="0.25">
      <c r="A11694" t="s">
        <v>10537</v>
      </c>
      <c r="B11694" t="s">
        <v>11069</v>
      </c>
      <c r="C11694" t="s">
        <v>904</v>
      </c>
      <c r="D11694">
        <v>0.85799999999999998</v>
      </c>
      <c r="E11694" t="s">
        <v>18065</v>
      </c>
      <c r="F11694" t="s">
        <v>10554</v>
      </c>
      <c r="G11694" s="6">
        <v>43308.62358796296</v>
      </c>
      <c r="H11694" t="s">
        <v>16485</v>
      </c>
      <c r="I11694" t="s">
        <v>44</v>
      </c>
      <c r="J11694"/>
      <c r="K11694" t="s">
        <v>28</v>
      </c>
      <c r="M11694"/>
      <c r="N11694" t="s">
        <v>16493</v>
      </c>
      <c r="P11694" s="7" t="str">
        <f>HYPERLINK("https://collectormobile.dot.state.oh.us/arcgis/rest/services/ADAROW/ADA_ROW_Inventory_Image_Viewer/MapServer/0/2180/attachments/", "Photo Link")</f>
        <v>Photo Link</v>
      </c>
      <c r="Q11694" s="7" t="str">
        <f>HYPERLINK("http://data.mapchannels.com/dualmaps6/map.htm?lat=39.211178&amp;lng=-84.583969", "Map Channel Link")</f>
        <v>Map Channel Link</v>
      </c>
    </row>
    <row r="11695" spans="1:17" hidden="1" x14ac:dyDescent="0.25">
      <c r="A11695" t="s">
        <v>10537</v>
      </c>
      <c r="B11695" t="s">
        <v>11069</v>
      </c>
      <c r="C11695" t="s">
        <v>1703</v>
      </c>
      <c r="D11695">
        <v>3.637</v>
      </c>
      <c r="E11695" t="s">
        <v>18066</v>
      </c>
      <c r="F11695" t="s">
        <v>10727</v>
      </c>
      <c r="G11695" s="6">
        <v>43309.623263888891</v>
      </c>
      <c r="H11695" t="s">
        <v>16485</v>
      </c>
      <c r="I11695" t="s">
        <v>44</v>
      </c>
      <c r="J11695"/>
      <c r="K11695"/>
      <c r="M11695"/>
      <c r="N11695" t="s">
        <v>16493</v>
      </c>
      <c r="P11695" s="7" t="str">
        <f>HYPERLINK("https://collectormobile.dot.state.oh.us/arcgis/rest/services/ADAROW/ADA_ROW_Inventory_Image_Viewer/MapServer/0/2196/attachments/", "Photo Link")</f>
        <v>Photo Link</v>
      </c>
      <c r="Q11695" s="7" t="str">
        <f>HYPERLINK("http://data.mapchannels.com/dualmaps6/map.htm?lat=39.259271&amp;lng=-84.602513", "Map Channel Link")</f>
        <v>Map Channel Link</v>
      </c>
    </row>
    <row r="11696" spans="1:17" hidden="1" x14ac:dyDescent="0.25">
      <c r="A11696" t="s">
        <v>10537</v>
      </c>
      <c r="B11696" t="s">
        <v>11069</v>
      </c>
      <c r="C11696" t="s">
        <v>1339</v>
      </c>
      <c r="D11696">
        <v>5.242</v>
      </c>
      <c r="E11696" t="s">
        <v>18067</v>
      </c>
      <c r="F11696" t="s">
        <v>11251</v>
      </c>
      <c r="G11696" s="6">
        <v>43323.75304398148</v>
      </c>
      <c r="H11696" t="s">
        <v>16485</v>
      </c>
      <c r="I11696" t="s">
        <v>44</v>
      </c>
      <c r="J11696"/>
      <c r="K11696" t="s">
        <v>38</v>
      </c>
      <c r="M11696"/>
      <c r="N11696" t="s">
        <v>16493</v>
      </c>
      <c r="P11696" s="7" t="str">
        <f>HYPERLINK("https://collectormobile.dot.state.oh.us/arcgis/rest/services/ADAROW/ADA_ROW_Inventory_Image_Viewer/MapServer/0/2244/attachments/", "Photo Link")</f>
        <v>Photo Link</v>
      </c>
      <c r="Q11696" s="7" t="str">
        <f>HYPERLINK("http://data.mapchannels.com/dualmaps6/map.htm?lat=39.248468&amp;lng=-84.597003", "Map Channel Link")</f>
        <v>Map Channel Link</v>
      </c>
    </row>
    <row r="11697" spans="1:17" hidden="1" x14ac:dyDescent="0.25">
      <c r="A11697" t="s">
        <v>10537</v>
      </c>
      <c r="B11697" t="s">
        <v>11069</v>
      </c>
      <c r="C11697" t="s">
        <v>3599</v>
      </c>
      <c r="D11697">
        <v>0.85699999999999998</v>
      </c>
      <c r="E11697" t="s">
        <v>18068</v>
      </c>
      <c r="F11697" t="s">
        <v>10561</v>
      </c>
      <c r="G11697" s="6">
        <v>43323.586504629631</v>
      </c>
      <c r="H11697" t="s">
        <v>16485</v>
      </c>
      <c r="I11697" t="s">
        <v>44</v>
      </c>
      <c r="J11697"/>
      <c r="K11697" t="s">
        <v>38</v>
      </c>
      <c r="M11697"/>
      <c r="N11697" t="s">
        <v>16551</v>
      </c>
      <c r="P11697" s="7" t="str">
        <f>HYPERLINK("https://collectormobile.dot.state.oh.us/arcgis/rest/services/ADAROW/ADA_ROW_Inventory_Image_Viewer/MapServer/0/2629/attachments/", "Photo Link")</f>
        <v>Photo Link</v>
      </c>
      <c r="Q11697" s="7" t="str">
        <f>HYPERLINK("http://data.mapchannels.com/dualmaps6/map.htm?lat=39.158925&amp;lng=-84.635896", "Map Channel Link")</f>
        <v>Map Channel Link</v>
      </c>
    </row>
    <row r="11698" spans="1:17" hidden="1" x14ac:dyDescent="0.25">
      <c r="A11698" t="s">
        <v>10537</v>
      </c>
      <c r="B11698" t="s">
        <v>11069</v>
      </c>
      <c r="C11698" t="s">
        <v>3599</v>
      </c>
      <c r="D11698">
        <v>0.85799999999999998</v>
      </c>
      <c r="E11698" t="s">
        <v>18069</v>
      </c>
      <c r="F11698" t="s">
        <v>10561</v>
      </c>
      <c r="G11698" s="6">
        <v>43323.589270833327</v>
      </c>
      <c r="H11698" t="s">
        <v>16485</v>
      </c>
      <c r="I11698" t="s">
        <v>44</v>
      </c>
      <c r="J11698"/>
      <c r="K11698" t="s">
        <v>124</v>
      </c>
      <c r="M11698"/>
      <c r="N11698" t="s">
        <v>16551</v>
      </c>
      <c r="P11698" s="7" t="str">
        <f>HYPERLINK("https://collectormobile.dot.state.oh.us/arcgis/rest/services/ADAROW/ADA_ROW_Inventory_Image_Viewer/MapServer/0/2392/attachments/", "Photo Link")</f>
        <v>Photo Link</v>
      </c>
      <c r="Q11698" s="7" t="str">
        <f>HYPERLINK("http://data.mapchannels.com/dualmaps6/map.htm?lat=39.158963&amp;lng=-84.636033", "Map Channel Link")</f>
        <v>Map Channel Link</v>
      </c>
    </row>
    <row r="11699" spans="1:17" hidden="1" x14ac:dyDescent="0.25">
      <c r="A11699" t="s">
        <v>10537</v>
      </c>
      <c r="B11699" t="s">
        <v>11069</v>
      </c>
      <c r="C11699" t="s">
        <v>1346</v>
      </c>
      <c r="D11699">
        <v>8.0000000000000002E-3</v>
      </c>
      <c r="E11699" t="s">
        <v>18070</v>
      </c>
      <c r="F11699" t="s">
        <v>10865</v>
      </c>
      <c r="G11699" s="6">
        <v>43308.673055555562</v>
      </c>
      <c r="H11699" t="s">
        <v>16485</v>
      </c>
      <c r="I11699" t="s">
        <v>44</v>
      </c>
      <c r="J11699"/>
      <c r="K11699" t="s">
        <v>28</v>
      </c>
      <c r="M11699"/>
      <c r="N11699" t="s">
        <v>16493</v>
      </c>
      <c r="P11699" s="7" t="str">
        <f>HYPERLINK("https://collectormobile.dot.state.oh.us/arcgis/rest/services/ADAROW/ADA_ROW_Inventory_Image_Viewer/MapServer/0/44764/attachments/", "Photo Link")</f>
        <v>Photo Link</v>
      </c>
      <c r="Q11699" s="7" t="str">
        <f>HYPERLINK("http://data.mapchannels.com/dualmaps6/map.htm?lat=39.217608&amp;lng=-84.585419", "Map Channel Link")</f>
        <v>Map Channel Link</v>
      </c>
    </row>
    <row r="11700" spans="1:17" hidden="1" x14ac:dyDescent="0.25">
      <c r="A11700" t="s">
        <v>10537</v>
      </c>
      <c r="B11700" t="s">
        <v>11069</v>
      </c>
      <c r="C11700" t="s">
        <v>1346</v>
      </c>
      <c r="D11700">
        <v>0.01</v>
      </c>
      <c r="E11700" t="s">
        <v>18071</v>
      </c>
      <c r="F11700" t="s">
        <v>10865</v>
      </c>
      <c r="G11700" s="6">
        <v>43308.677291666667</v>
      </c>
      <c r="H11700" t="s">
        <v>16485</v>
      </c>
      <c r="I11700" t="s">
        <v>44</v>
      </c>
      <c r="J11700"/>
      <c r="K11700" t="s">
        <v>28</v>
      </c>
      <c r="M11700"/>
      <c r="N11700" t="s">
        <v>16493</v>
      </c>
      <c r="P11700" s="7" t="str">
        <f>HYPERLINK("https://collectormobile.dot.state.oh.us/arcgis/rest/services/ADAROW/ADA_ROW_Inventory_Image_Viewer/MapServer/0/44765/attachments/", "Photo Link")</f>
        <v>Photo Link</v>
      </c>
      <c r="Q11700" s="7" t="str">
        <f>HYPERLINK("http://data.mapchannels.com/dualmaps6/map.htm?lat=39.217714&amp;lng=-84.585403", "Map Channel Link")</f>
        <v>Map Channel Link</v>
      </c>
    </row>
    <row r="11701" spans="1:17" hidden="1" x14ac:dyDescent="0.25">
      <c r="A11701" t="s">
        <v>10537</v>
      </c>
      <c r="B11701" t="s">
        <v>11069</v>
      </c>
      <c r="C11701" t="s">
        <v>1346</v>
      </c>
      <c r="D11701">
        <v>1.9E-2</v>
      </c>
      <c r="E11701" t="s">
        <v>18072</v>
      </c>
      <c r="F11701" t="s">
        <v>11012</v>
      </c>
      <c r="G11701" s="6">
        <v>43281.63208333333</v>
      </c>
      <c r="H11701" t="s">
        <v>16485</v>
      </c>
      <c r="I11701" t="s">
        <v>44</v>
      </c>
      <c r="J11701"/>
      <c r="K11701" t="s">
        <v>38</v>
      </c>
      <c r="M11701"/>
      <c r="N11701" t="s">
        <v>16493</v>
      </c>
      <c r="P11701" s="7" t="str">
        <f>HYPERLINK("https://collectormobile.dot.state.oh.us/arcgis/rest/services/ADAROW/ADA_ROW_Inventory_Image_Viewer/MapServer/0/2732/attachments/", "Photo Link")</f>
        <v>Photo Link</v>
      </c>
      <c r="Q11701" s="7" t="str">
        <f>HYPERLINK("http://data.mapchannels.com/dualmaps6/map.htm?lat=39.205109&amp;lng=-84.368086", "Map Channel Link")</f>
        <v>Map Channel Link</v>
      </c>
    </row>
    <row r="11702" spans="1:17" hidden="1" x14ac:dyDescent="0.25">
      <c r="A11702" t="s">
        <v>10537</v>
      </c>
      <c r="B11702" t="s">
        <v>11069</v>
      </c>
      <c r="C11702" t="s">
        <v>1346</v>
      </c>
      <c r="D11702">
        <v>1.3029999999999999</v>
      </c>
      <c r="E11702" t="s">
        <v>18073</v>
      </c>
      <c r="F11702" t="s">
        <v>10554</v>
      </c>
      <c r="G11702" s="6">
        <v>43308.502893518518</v>
      </c>
      <c r="H11702" t="s">
        <v>16485</v>
      </c>
      <c r="I11702" t="s">
        <v>44</v>
      </c>
      <c r="J11702"/>
      <c r="K11702" t="s">
        <v>28</v>
      </c>
      <c r="M11702"/>
      <c r="N11702" t="s">
        <v>16519</v>
      </c>
      <c r="P11702" s="7" t="str">
        <f>HYPERLINK("https://collectormobile.dot.state.oh.us/arcgis/rest/services/ADAROW/ADA_ROW_Inventory_Image_Viewer/MapServer/0/2186/attachments/", "Photo Link")</f>
        <v>Photo Link</v>
      </c>
      <c r="Q11702" s="7" t="str">
        <f>HYPERLINK("http://data.mapchannels.com/dualmaps6/map.htm?lat=39.219955&amp;lng=-84.586333", "Map Channel Link")</f>
        <v>Map Channel Link</v>
      </c>
    </row>
    <row r="11703" spans="1:17" hidden="1" x14ac:dyDescent="0.25">
      <c r="A11703" t="s">
        <v>10537</v>
      </c>
      <c r="B11703" t="s">
        <v>11069</v>
      </c>
      <c r="C11703" t="s">
        <v>1346</v>
      </c>
      <c r="D11703">
        <v>1.335</v>
      </c>
      <c r="E11703" t="s">
        <v>18074</v>
      </c>
      <c r="F11703" t="s">
        <v>10865</v>
      </c>
      <c r="G11703" s="6">
        <v>43308.723587962973</v>
      </c>
      <c r="H11703" t="s">
        <v>16485</v>
      </c>
      <c r="I11703" t="s">
        <v>44</v>
      </c>
      <c r="J11703"/>
      <c r="K11703" t="s">
        <v>28</v>
      </c>
      <c r="M11703"/>
      <c r="N11703" t="s">
        <v>16493</v>
      </c>
      <c r="P11703" s="7" t="str">
        <f>HYPERLINK("https://collectormobile.dot.state.oh.us/arcgis/rest/services/ADAROW/ADA_ROW_Inventory_Image_Viewer/MapServer/0/2229/attachments/", "Photo Link")</f>
        <v>Photo Link</v>
      </c>
      <c r="Q11703" s="7" t="str">
        <f>HYPERLINK("http://data.mapchannels.com/dualmaps6/map.htm?lat=39.219917&amp;lng=-84.585744", "Map Channel Link")</f>
        <v>Map Channel Link</v>
      </c>
    </row>
    <row r="11704" spans="1:17" hidden="1" x14ac:dyDescent="0.25">
      <c r="A11704" t="s">
        <v>10537</v>
      </c>
      <c r="B11704" t="s">
        <v>11069</v>
      </c>
      <c r="C11704" t="s">
        <v>1346</v>
      </c>
      <c r="D11704">
        <v>13.298999999999999</v>
      </c>
      <c r="E11704" t="s">
        <v>18075</v>
      </c>
      <c r="F11704" t="s">
        <v>11012</v>
      </c>
      <c r="G11704" s="6">
        <v>43281.60019675926</v>
      </c>
      <c r="H11704" t="s">
        <v>16485</v>
      </c>
      <c r="I11704" t="s">
        <v>44</v>
      </c>
      <c r="J11704"/>
      <c r="K11704"/>
      <c r="M11704"/>
      <c r="N11704" t="s">
        <v>16493</v>
      </c>
      <c r="O11704" t="s">
        <v>18076</v>
      </c>
      <c r="P11704" s="7" t="str">
        <f>HYPERLINK("https://collectormobile.dot.state.oh.us/arcgis/rest/services/ADAROW/ADA_ROW_Inventory_Image_Viewer/MapServer/0/17749/attachments/", "Photo Link")</f>
        <v>Photo Link</v>
      </c>
      <c r="Q11704" s="7" t="str">
        <f>HYPERLINK("http://data.mapchannels.com/dualmaps6/map.htm?lat=39.205342&amp;lng=-84.367658", "Map Channel Link")</f>
        <v>Map Channel Link</v>
      </c>
    </row>
    <row r="11705" spans="1:17" hidden="1" x14ac:dyDescent="0.25">
      <c r="A11705" t="s">
        <v>10537</v>
      </c>
      <c r="B11705" t="s">
        <v>11069</v>
      </c>
      <c r="C11705" t="s">
        <v>2349</v>
      </c>
      <c r="D11705">
        <v>1.2999999999999999E-2</v>
      </c>
      <c r="E11705" t="s">
        <v>18077</v>
      </c>
      <c r="F11705" t="s">
        <v>10540</v>
      </c>
      <c r="G11705" s="6">
        <v>43288.739629629628</v>
      </c>
      <c r="H11705" t="s">
        <v>16485</v>
      </c>
      <c r="I11705" t="s">
        <v>44</v>
      </c>
      <c r="J11705"/>
      <c r="K11705" t="s">
        <v>28</v>
      </c>
      <c r="M11705"/>
      <c r="N11705" t="s">
        <v>16551</v>
      </c>
      <c r="P11705" s="7" t="str">
        <f>HYPERLINK("https://collectormobile.dot.state.oh.us/arcgis/rest/services/ADAROW/ADA_ROW_Inventory_Image_Viewer/MapServer/0/25318/attachments/", "Photo Link")</f>
        <v>Photo Link</v>
      </c>
      <c r="Q11705" s="7" t="str">
        <f>HYPERLINK("http://data.mapchannels.com/dualmaps6/map.htm?lat=39.075028&amp;lng=-84.363484", "Map Channel Link")</f>
        <v>Map Channel Link</v>
      </c>
    </row>
    <row r="11706" spans="1:17" hidden="1" x14ac:dyDescent="0.25">
      <c r="A11706" t="s">
        <v>10537</v>
      </c>
      <c r="B11706" t="s">
        <v>11069</v>
      </c>
      <c r="C11706" t="s">
        <v>2367</v>
      </c>
      <c r="D11706">
        <v>0.01</v>
      </c>
      <c r="E11706" t="s">
        <v>18078</v>
      </c>
      <c r="F11706" t="s">
        <v>11261</v>
      </c>
      <c r="G11706" s="6">
        <v>43323.51866898148</v>
      </c>
      <c r="H11706" t="s">
        <v>16485</v>
      </c>
      <c r="I11706" t="s">
        <v>44</v>
      </c>
      <c r="J11706"/>
      <c r="K11706" t="s">
        <v>38</v>
      </c>
      <c r="M11706"/>
      <c r="N11706" t="s">
        <v>16493</v>
      </c>
      <c r="P11706" s="7" t="str">
        <f>HYPERLINK("https://collectormobile.dot.state.oh.us/arcgis/rest/services/ADAROW/ADA_ROW_Inventory_Image_Viewer/MapServer/0/2358/attachments/", "Photo Link")</f>
        <v>Photo Link</v>
      </c>
      <c r="Q11706" s="7" t="str">
        <f>HYPERLINK("http://data.mapchannels.com/dualmaps6/map.htm?lat=39.157771&amp;lng=-84.629570", "Map Channel Link")</f>
        <v>Map Channel Link</v>
      </c>
    </row>
    <row r="11707" spans="1:17" hidden="1" x14ac:dyDescent="0.25">
      <c r="A11707" t="s">
        <v>10537</v>
      </c>
      <c r="B11707" t="s">
        <v>11069</v>
      </c>
      <c r="C11707" t="s">
        <v>577</v>
      </c>
      <c r="D11707">
        <v>0.315</v>
      </c>
      <c r="E11707" t="s">
        <v>18079</v>
      </c>
      <c r="F11707" t="s">
        <v>9813</v>
      </c>
      <c r="G11707" s="6">
        <v>43879.813622685193</v>
      </c>
      <c r="H11707" t="s">
        <v>16485</v>
      </c>
      <c r="I11707" t="s">
        <v>44</v>
      </c>
      <c r="J11707"/>
      <c r="K11707" t="s">
        <v>124</v>
      </c>
      <c r="M11707"/>
      <c r="N11707" t="s">
        <v>16513</v>
      </c>
      <c r="P11707" s="7" t="str">
        <f>HYPERLINK("https://collectormobile.dot.state.oh.us/arcgis/rest/services/ADAROW/ADA_ROW_Inventory_Image_Viewer/MapServer/0/2271/attachments/", "Photo Link")</f>
        <v>Photo Link</v>
      </c>
      <c r="Q11707" s="7" t="str">
        <f>HYPERLINK("http://data.mapchannels.com/dualmaps6/map.htm?lat=39.154781&amp;lng=-84.653006", "Map Channel Link")</f>
        <v>Map Channel Link</v>
      </c>
    </row>
    <row r="11708" spans="1:17" hidden="1" x14ac:dyDescent="0.25">
      <c r="A11708" t="s">
        <v>10537</v>
      </c>
      <c r="B11708" t="s">
        <v>11069</v>
      </c>
      <c r="C11708" t="s">
        <v>577</v>
      </c>
      <c r="D11708">
        <v>0.316</v>
      </c>
      <c r="E11708" t="s">
        <v>18080</v>
      </c>
      <c r="F11708" t="s">
        <v>9813</v>
      </c>
      <c r="G11708" s="6">
        <v>43879.813125000001</v>
      </c>
      <c r="H11708" t="s">
        <v>16485</v>
      </c>
      <c r="I11708" t="s">
        <v>44</v>
      </c>
      <c r="J11708"/>
      <c r="K11708" t="s">
        <v>38</v>
      </c>
      <c r="M11708"/>
      <c r="N11708" t="s">
        <v>16493</v>
      </c>
      <c r="P11708" s="7" t="str">
        <f>HYPERLINK("https://collectormobile.dot.state.oh.us/arcgis/rest/services/ADAROW/ADA_ROW_Inventory_Image_Viewer/MapServer/0/90557/attachments/", "Photo Link")</f>
        <v>Photo Link</v>
      </c>
      <c r="Q11708" s="7" t="str">
        <f>HYPERLINK("http://data.mapchannels.com/dualmaps6/map.htm?lat=39.154693&amp;lng=-84.653105", "Map Channel Link")</f>
        <v>Map Channel Link</v>
      </c>
    </row>
    <row r="11709" spans="1:17" hidden="1" x14ac:dyDescent="0.25">
      <c r="A11709" t="s">
        <v>10537</v>
      </c>
      <c r="B11709" t="s">
        <v>11069</v>
      </c>
      <c r="C11709" t="s">
        <v>295</v>
      </c>
      <c r="D11709">
        <v>1.8029999999999999</v>
      </c>
      <c r="E11709" t="s">
        <v>18081</v>
      </c>
      <c r="F11709" t="s">
        <v>10865</v>
      </c>
      <c r="G11709" s="6">
        <v>43280.489988425928</v>
      </c>
      <c r="H11709" t="s">
        <v>16485</v>
      </c>
      <c r="I11709" t="s">
        <v>44</v>
      </c>
      <c r="J11709"/>
      <c r="K11709" t="s">
        <v>28</v>
      </c>
      <c r="M11709"/>
      <c r="N11709" t="s">
        <v>16493</v>
      </c>
      <c r="P11709" s="7" t="str">
        <f>HYPERLINK("https://collectormobile.dot.state.oh.us/arcgis/rest/services/ADAROW/ADA_ROW_Inventory_Image_Viewer/MapServer/0/2254/attachments/", "Photo Link")</f>
        <v>Photo Link</v>
      </c>
      <c r="Q11709" s="7" t="str">
        <f>HYPERLINK("http://data.mapchannels.com/dualmaps6/map.htm?lat=39.105468&amp;lng=-84.395268", "Map Channel Link")</f>
        <v>Map Channel Link</v>
      </c>
    </row>
    <row r="11710" spans="1:17" hidden="1" x14ac:dyDescent="0.25">
      <c r="A11710" t="s">
        <v>10537</v>
      </c>
      <c r="B11710" t="s">
        <v>11069</v>
      </c>
      <c r="C11710" t="s">
        <v>295</v>
      </c>
      <c r="D11710">
        <v>4.9509999999999996</v>
      </c>
      <c r="E11710" t="s">
        <v>18082</v>
      </c>
      <c r="F11710" t="s">
        <v>10540</v>
      </c>
      <c r="G11710" s="6">
        <v>43288.72991898148</v>
      </c>
      <c r="H11710" t="s">
        <v>16485</v>
      </c>
      <c r="I11710" t="s">
        <v>44</v>
      </c>
      <c r="J11710"/>
      <c r="K11710" t="s">
        <v>38</v>
      </c>
      <c r="M11710"/>
      <c r="N11710" t="s">
        <v>16493</v>
      </c>
      <c r="P11710" s="7" t="str">
        <f>HYPERLINK("https://collectormobile.dot.state.oh.us/arcgis/rest/services/ADAROW/ADA_ROW_Inventory_Image_Viewer/MapServer/0/24107/attachments/", "Photo Link")</f>
        <v>Photo Link</v>
      </c>
      <c r="Q11710" s="7" t="str">
        <f>HYPERLINK("http://data.mapchannels.com/dualmaps6/map.htm?lat=39.073377&amp;lng=-84.360949", "Map Channel Link")</f>
        <v>Map Channel Link</v>
      </c>
    </row>
    <row r="11711" spans="1:17" hidden="1" x14ac:dyDescent="0.25">
      <c r="A11711" t="s">
        <v>10537</v>
      </c>
      <c r="B11711" t="s">
        <v>11069</v>
      </c>
      <c r="C11711" t="s">
        <v>295</v>
      </c>
      <c r="D11711">
        <v>5.1420000000000003</v>
      </c>
      <c r="E11711" t="s">
        <v>18083</v>
      </c>
      <c r="F11711" t="s">
        <v>10540</v>
      </c>
      <c r="G11711" s="6">
        <v>43288.702187499999</v>
      </c>
      <c r="H11711" t="s">
        <v>16485</v>
      </c>
      <c r="I11711" t="s">
        <v>44</v>
      </c>
      <c r="J11711"/>
      <c r="K11711" t="s">
        <v>28</v>
      </c>
      <c r="M11711"/>
      <c r="N11711" t="s">
        <v>16493</v>
      </c>
      <c r="P11711" s="7" t="str">
        <f>HYPERLINK("https://collectormobile.dot.state.oh.us/arcgis/rest/services/ADAROW/ADA_ROW_Inventory_Image_Viewer/MapServer/0/2257/attachments/", "Photo Link")</f>
        <v>Photo Link</v>
      </c>
      <c r="Q11711" s="7" t="str">
        <f>HYPERLINK("http://data.mapchannels.com/dualmaps6/map.htm?lat=39.072992&amp;lng=-84.357535", "Map Channel Link")</f>
        <v>Map Channel Link</v>
      </c>
    </row>
    <row r="11712" spans="1:17" hidden="1" x14ac:dyDescent="0.25">
      <c r="A11712" t="s">
        <v>10537</v>
      </c>
      <c r="B11712" t="s">
        <v>11069</v>
      </c>
      <c r="C11712" t="s">
        <v>295</v>
      </c>
      <c r="D11712">
        <v>5.4210000000000003</v>
      </c>
      <c r="E11712" t="s">
        <v>18084</v>
      </c>
      <c r="F11712" t="s">
        <v>10540</v>
      </c>
      <c r="G11712" s="6">
        <v>43288.62767361111</v>
      </c>
      <c r="H11712" t="s">
        <v>16485</v>
      </c>
      <c r="I11712" t="s">
        <v>44</v>
      </c>
      <c r="J11712"/>
      <c r="K11712" t="s">
        <v>28</v>
      </c>
      <c r="M11712"/>
      <c r="N11712" t="s">
        <v>16493</v>
      </c>
      <c r="P11712" s="7" t="str">
        <f>HYPERLINK("https://collectormobile.dot.state.oh.us/arcgis/rest/services/ADAROW/ADA_ROW_Inventory_Image_Viewer/MapServer/0/24515/attachments/", "Photo Link")</f>
        <v>Photo Link</v>
      </c>
      <c r="Q11712" s="7" t="str">
        <f>HYPERLINK("http://data.mapchannels.com/dualmaps6/map.htm?lat=39.072741&amp;lng=-84.352335", "Map Channel Link")</f>
        <v>Map Channel Link</v>
      </c>
    </row>
    <row r="11713" spans="1:17" hidden="1" x14ac:dyDescent="0.25">
      <c r="A11713" t="s">
        <v>10537</v>
      </c>
      <c r="B11713" t="s">
        <v>11069</v>
      </c>
      <c r="C11713" t="s">
        <v>295</v>
      </c>
      <c r="D11713">
        <v>5.4550000000000001</v>
      </c>
      <c r="E11713" t="s">
        <v>18085</v>
      </c>
      <c r="F11713" t="s">
        <v>10540</v>
      </c>
      <c r="G11713" s="6">
        <v>43288.610648148147</v>
      </c>
      <c r="H11713" t="s">
        <v>16485</v>
      </c>
      <c r="I11713" t="s">
        <v>44</v>
      </c>
      <c r="J11713"/>
      <c r="K11713" t="s">
        <v>38</v>
      </c>
      <c r="M11713"/>
      <c r="N11713" t="s">
        <v>16493</v>
      </c>
      <c r="P11713" s="7" t="str">
        <f>HYPERLINK("https://collectormobile.dot.state.oh.us/arcgis/rest/services/ADAROW/ADA_ROW_Inventory_Image_Viewer/MapServer/0/24106/attachments/", "Photo Link")</f>
        <v>Photo Link</v>
      </c>
      <c r="Q11713" s="7" t="str">
        <f>HYPERLINK("http://data.mapchannels.com/dualmaps6/map.htm?lat=39.072770&amp;lng=-84.351696", "Map Channel Link")</f>
        <v>Map Channel Link</v>
      </c>
    </row>
    <row r="11714" spans="1:17" hidden="1" x14ac:dyDescent="0.25">
      <c r="A11714" t="s">
        <v>10537</v>
      </c>
      <c r="B11714" t="s">
        <v>11069</v>
      </c>
      <c r="C11714" t="s">
        <v>295</v>
      </c>
      <c r="D11714">
        <v>5.5759999999999996</v>
      </c>
      <c r="E11714" t="s">
        <v>18086</v>
      </c>
      <c r="F11714" t="s">
        <v>10557</v>
      </c>
      <c r="G11714" s="6">
        <v>43288.564953703702</v>
      </c>
      <c r="H11714" t="s">
        <v>16485</v>
      </c>
      <c r="I11714" t="s">
        <v>44</v>
      </c>
      <c r="J11714"/>
      <c r="K11714" t="s">
        <v>38</v>
      </c>
      <c r="M11714"/>
      <c r="N11714" t="s">
        <v>16551</v>
      </c>
      <c r="P11714" s="7" t="str">
        <f>HYPERLINK("https://collectormobile.dot.state.oh.us/arcgis/rest/services/ADAROW/ADA_ROW_Inventory_Image_Viewer/MapServer/0/2322/attachments/", "Photo Link")</f>
        <v>Photo Link</v>
      </c>
      <c r="Q11714" s="7" t="str">
        <f>HYPERLINK("http://data.mapchannels.com/dualmaps6/map.htm?lat=39.072691&amp;lng=-84.349444", "Map Channel Link")</f>
        <v>Map Channel Link</v>
      </c>
    </row>
    <row r="11715" spans="1:17" hidden="1" x14ac:dyDescent="0.25">
      <c r="A11715" t="s">
        <v>10537</v>
      </c>
      <c r="B11715" t="s">
        <v>11069</v>
      </c>
      <c r="C11715" t="s">
        <v>295</v>
      </c>
      <c r="D11715">
        <v>5.7089999999999996</v>
      </c>
      <c r="E11715" t="s">
        <v>18087</v>
      </c>
      <c r="F11715" t="s">
        <v>10563</v>
      </c>
      <c r="G11715" s="6">
        <v>43295.761932870373</v>
      </c>
      <c r="H11715" t="s">
        <v>16485</v>
      </c>
      <c r="I11715" t="s">
        <v>44</v>
      </c>
      <c r="J11715"/>
      <c r="K11715" t="s">
        <v>38</v>
      </c>
      <c r="M11715"/>
      <c r="N11715" t="s">
        <v>16493</v>
      </c>
      <c r="P11715" s="7" t="str">
        <f>HYPERLINK("https://collectormobile.dot.state.oh.us/arcgis/rest/services/ADAROW/ADA_ROW_Inventory_Image_Viewer/MapServer/0/29569/attachments/", "Photo Link")</f>
        <v>Photo Link</v>
      </c>
      <c r="Q11715" s="7" t="str">
        <f>HYPERLINK("http://data.mapchannels.com/dualmaps6/map.htm?lat=39.072957&amp;lng=-84.346972", "Map Channel Link")</f>
        <v>Map Channel Link</v>
      </c>
    </row>
    <row r="11716" spans="1:17" hidden="1" x14ac:dyDescent="0.25">
      <c r="A11716" t="s">
        <v>10537</v>
      </c>
      <c r="B11716" t="s">
        <v>11069</v>
      </c>
      <c r="C11716" t="s">
        <v>295</v>
      </c>
      <c r="D11716">
        <v>5.782</v>
      </c>
      <c r="E11716" t="s">
        <v>18088</v>
      </c>
      <c r="F11716" t="s">
        <v>10557</v>
      </c>
      <c r="G11716" s="6">
        <v>43288.542951388888</v>
      </c>
      <c r="H11716" t="s">
        <v>16485</v>
      </c>
      <c r="I11716" t="s">
        <v>44</v>
      </c>
      <c r="J11716"/>
      <c r="K11716" t="s">
        <v>38</v>
      </c>
      <c r="M11716"/>
      <c r="N11716" t="s">
        <v>16493</v>
      </c>
      <c r="P11716" s="7" t="str">
        <f>HYPERLINK("https://collectormobile.dot.state.oh.us/arcgis/rest/services/ADAROW/ADA_ROW_Inventory_Image_Viewer/MapServer/0/25315/attachments/", "Photo Link")</f>
        <v>Photo Link</v>
      </c>
      <c r="Q11716" s="7" t="str">
        <f>HYPERLINK("http://data.mapchannels.com/dualmaps6/map.htm?lat=39.072884&amp;lng=-84.345625", "Map Channel Link")</f>
        <v>Map Channel Link</v>
      </c>
    </row>
    <row r="11717" spans="1:17" hidden="1" x14ac:dyDescent="0.25">
      <c r="A11717" t="s">
        <v>10537</v>
      </c>
      <c r="B11717" t="s">
        <v>11069</v>
      </c>
      <c r="C11717" t="s">
        <v>295</v>
      </c>
      <c r="D11717">
        <v>6.3070000000000004</v>
      </c>
      <c r="E11717" t="s">
        <v>18089</v>
      </c>
      <c r="F11717" t="s">
        <v>10540</v>
      </c>
      <c r="G11717" s="6">
        <v>43281.698206018518</v>
      </c>
      <c r="H11717" t="s">
        <v>16485</v>
      </c>
      <c r="I11717" t="s">
        <v>44</v>
      </c>
      <c r="J11717"/>
      <c r="K11717" t="s">
        <v>38</v>
      </c>
      <c r="M11717"/>
      <c r="N11717" t="s">
        <v>16493</v>
      </c>
      <c r="P11717" s="7" t="str">
        <f>HYPERLINK("https://collectormobile.dot.state.oh.us/arcgis/rest/services/ADAROW/ADA_ROW_Inventory_Image_Viewer/MapServer/0/17344/attachments/", "Photo Link")</f>
        <v>Photo Link</v>
      </c>
      <c r="Q11717" s="7" t="str">
        <f>HYPERLINK("http://data.mapchannels.com/dualmaps6/map.htm?lat=39.072588&amp;lng=-84.335856", "Map Channel Link")</f>
        <v>Map Channel Link</v>
      </c>
    </row>
    <row r="11718" spans="1:17" hidden="1" x14ac:dyDescent="0.25">
      <c r="A11718" t="s">
        <v>10537</v>
      </c>
      <c r="B11718" t="s">
        <v>11069</v>
      </c>
      <c r="C11718" t="s">
        <v>295</v>
      </c>
      <c r="D11718">
        <v>6.4939999999999998</v>
      </c>
      <c r="E11718" t="s">
        <v>18090</v>
      </c>
      <c r="F11718" t="s">
        <v>10540</v>
      </c>
      <c r="G11718" s="6">
        <v>43281.622754629629</v>
      </c>
      <c r="H11718" t="s">
        <v>16485</v>
      </c>
      <c r="I11718" t="s">
        <v>44</v>
      </c>
      <c r="J11718"/>
      <c r="K11718" t="s">
        <v>38</v>
      </c>
      <c r="M11718"/>
      <c r="N11718" t="s">
        <v>16551</v>
      </c>
      <c r="P11718" s="7" t="str">
        <f>HYPERLINK("https://collectormobile.dot.state.oh.us/arcgis/rest/services/ADAROW/ADA_ROW_Inventory_Image_Viewer/MapServer/0/16943/attachments/", "Photo Link")</f>
        <v>Photo Link</v>
      </c>
      <c r="Q11718" s="7" t="str">
        <f>HYPERLINK("http://data.mapchannels.com/dualmaps6/map.htm?lat=39.072934&amp;lng=-84.332392", "Map Channel Link")</f>
        <v>Map Channel Link</v>
      </c>
    </row>
    <row r="11719" spans="1:17" hidden="1" x14ac:dyDescent="0.25">
      <c r="A11719" t="s">
        <v>10537</v>
      </c>
      <c r="B11719" t="s">
        <v>11069</v>
      </c>
      <c r="C11719" t="s">
        <v>295</v>
      </c>
      <c r="D11719">
        <v>7.4139999999999997</v>
      </c>
      <c r="E11719" t="s">
        <v>18091</v>
      </c>
      <c r="F11719" t="s">
        <v>10540</v>
      </c>
      <c r="G11719" s="6">
        <v>43281.527615740742</v>
      </c>
      <c r="H11719" t="s">
        <v>16485</v>
      </c>
      <c r="I11719" t="s">
        <v>44</v>
      </c>
      <c r="J11719"/>
      <c r="K11719" t="s">
        <v>38</v>
      </c>
      <c r="M11719"/>
      <c r="N11719" t="s">
        <v>16493</v>
      </c>
      <c r="P11719" s="7" t="str">
        <f>HYPERLINK("https://collectormobile.dot.state.oh.us/arcgis/rest/services/ADAROW/ADA_ROW_Inventory_Image_Viewer/MapServer/0/2152/attachments/", "Photo Link")</f>
        <v>Photo Link</v>
      </c>
      <c r="Q11719" s="7" t="str">
        <f>HYPERLINK("http://data.mapchannels.com/dualmaps6/map.htm?lat=39.071848&amp;lng=-84.315357", "Map Channel Link")</f>
        <v>Map Channel Link</v>
      </c>
    </row>
    <row r="11720" spans="1:17" hidden="1" x14ac:dyDescent="0.25">
      <c r="A11720" t="s">
        <v>10537</v>
      </c>
      <c r="B11720" t="s">
        <v>11069</v>
      </c>
      <c r="C11720" t="s">
        <v>295</v>
      </c>
      <c r="D11720">
        <v>7.4349999999999996</v>
      </c>
      <c r="E11720" t="s">
        <v>18092</v>
      </c>
      <c r="F11720" t="s">
        <v>10540</v>
      </c>
      <c r="G11720" s="6">
        <v>43281.519375000003</v>
      </c>
      <c r="H11720" t="s">
        <v>16485</v>
      </c>
      <c r="I11720" t="s">
        <v>44</v>
      </c>
      <c r="J11720"/>
      <c r="K11720" t="s">
        <v>38</v>
      </c>
      <c r="M11720"/>
      <c r="N11720" t="s">
        <v>16551</v>
      </c>
      <c r="P11720" s="7" t="str">
        <f>HYPERLINK("https://collectormobile.dot.state.oh.us/arcgis/rest/services/ADAROW/ADA_ROW_Inventory_Image_Viewer/MapServer/0/2208/attachments/", "Photo Link")</f>
        <v>Photo Link</v>
      </c>
      <c r="Q11720" s="7" t="str">
        <f>HYPERLINK("http://data.mapchannels.com/dualmaps6/map.htm?lat=39.071829&amp;lng=-84.314965", "Map Channel Link")</f>
        <v>Map Channel Link</v>
      </c>
    </row>
    <row r="11721" spans="1:17" hidden="1" x14ac:dyDescent="0.25">
      <c r="A11721" t="s">
        <v>10537</v>
      </c>
      <c r="B11721" t="s">
        <v>11069</v>
      </c>
      <c r="C11721" t="s">
        <v>295</v>
      </c>
      <c r="D11721">
        <v>7.4359999999999999</v>
      </c>
      <c r="E11721" t="s">
        <v>18093</v>
      </c>
      <c r="F11721" t="s">
        <v>10540</v>
      </c>
      <c r="G11721" s="6">
        <v>43281.530300925922</v>
      </c>
      <c r="H11721" t="s">
        <v>16485</v>
      </c>
      <c r="I11721" t="s">
        <v>44</v>
      </c>
      <c r="J11721"/>
      <c r="K11721" t="s">
        <v>38</v>
      </c>
      <c r="M11721"/>
      <c r="N11721" t="s">
        <v>16493</v>
      </c>
      <c r="P11721" s="7" t="str">
        <f>HYPERLINK("https://collectormobile.dot.state.oh.us/arcgis/rest/services/ADAROW/ADA_ROW_Inventory_Image_Viewer/MapServer/0/16938/attachments/", "Photo Link")</f>
        <v>Photo Link</v>
      </c>
      <c r="Q11721" s="7" t="str">
        <f>HYPERLINK("http://data.mapchannels.com/dualmaps6/map.htm?lat=39.072057&amp;lng=-84.314916", "Map Channel Link")</f>
        <v>Map Channel Link</v>
      </c>
    </row>
    <row r="11722" spans="1:17" hidden="1" x14ac:dyDescent="0.25">
      <c r="A11722" t="s">
        <v>10537</v>
      </c>
      <c r="B11722" t="s">
        <v>11069</v>
      </c>
      <c r="C11722" t="s">
        <v>581</v>
      </c>
      <c r="D11722">
        <v>11.538</v>
      </c>
      <c r="E11722" t="s">
        <v>18094</v>
      </c>
      <c r="F11722" t="s">
        <v>10563</v>
      </c>
      <c r="G11722" s="6">
        <v>43309.738576388889</v>
      </c>
      <c r="H11722" t="s">
        <v>16485</v>
      </c>
      <c r="I11722" t="s">
        <v>44</v>
      </c>
      <c r="J11722"/>
      <c r="K11722" t="s">
        <v>124</v>
      </c>
      <c r="M11722"/>
      <c r="N11722" t="s">
        <v>16570</v>
      </c>
      <c r="P11722" s="7" t="str">
        <f>HYPERLINK("https://collectormobile.dot.state.oh.us/arcgis/rest/services/ADAROW/ADA_ROW_Inventory_Image_Viewer/MapServer/0/22881/attachments/", "Photo Link")</f>
        <v>Photo Link</v>
      </c>
      <c r="Q11722" s="7" t="str">
        <f>HYPERLINK("http://data.mapchannels.com/dualmaps6/map.htm?lat=39.243820&amp;lng=-84.547105", "Map Channel Link")</f>
        <v>Map Channel Link</v>
      </c>
    </row>
    <row r="11723" spans="1:17" hidden="1" x14ac:dyDescent="0.25">
      <c r="A11723" t="s">
        <v>10537</v>
      </c>
      <c r="B11723" t="s">
        <v>11069</v>
      </c>
      <c r="C11723" t="s">
        <v>3841</v>
      </c>
      <c r="D11723">
        <v>3.0830000000000002</v>
      </c>
      <c r="E11723" t="s">
        <v>18095</v>
      </c>
      <c r="F11723" t="s">
        <v>10563</v>
      </c>
      <c r="G11723" s="6">
        <v>43316.743414351848</v>
      </c>
      <c r="H11723" t="s">
        <v>16485</v>
      </c>
      <c r="I11723" t="s">
        <v>44</v>
      </c>
      <c r="J11723"/>
      <c r="K11723" t="s">
        <v>28</v>
      </c>
      <c r="M11723"/>
      <c r="N11723" t="s">
        <v>16493</v>
      </c>
      <c r="P11723" s="7" t="str">
        <f>HYPERLINK("https://collectormobile.dot.state.oh.us/arcgis/rest/services/ADAROW/ADA_ROW_Inventory_Image_Viewer/MapServer/0/2342/attachments/", "Photo Link")</f>
        <v>Photo Link</v>
      </c>
      <c r="Q11723" s="7" t="str">
        <f>HYPERLINK("http://data.mapchannels.com/dualmaps6/map.htm?lat=39.157813&amp;lng=-84.649649", "Map Channel Link")</f>
        <v>Map Channel Link</v>
      </c>
    </row>
    <row r="11724" spans="1:17" hidden="1" x14ac:dyDescent="0.25">
      <c r="A11724" t="s">
        <v>10537</v>
      </c>
      <c r="B11724" t="s">
        <v>11069</v>
      </c>
      <c r="C11724" t="s">
        <v>3841</v>
      </c>
      <c r="D11724">
        <v>5.5890000000000004</v>
      </c>
      <c r="E11724" t="s">
        <v>18096</v>
      </c>
      <c r="F11724" t="s">
        <v>10563</v>
      </c>
      <c r="G11724" s="6">
        <v>43337.645231481481</v>
      </c>
      <c r="H11724" t="s">
        <v>16485</v>
      </c>
      <c r="I11724" t="s">
        <v>44</v>
      </c>
      <c r="J11724"/>
      <c r="K11724" t="s">
        <v>124</v>
      </c>
      <c r="M11724"/>
      <c r="N11724" t="s">
        <v>16528</v>
      </c>
      <c r="P11724" s="7" t="str">
        <f>HYPERLINK("https://collectormobile.dot.state.oh.us/arcgis/rest/services/ADAROW/ADA_ROW_Inventory_Image_Viewer/MapServer/0/2336/attachments/", "Photo Link")</f>
        <v>Photo Link</v>
      </c>
      <c r="Q11724" s="7" t="str">
        <f>HYPERLINK("http://data.mapchannels.com/dualmaps6/map.htm?lat=39.214871&amp;lng=-84.704763", "Map Channel Link")</f>
        <v>Map Channel Link</v>
      </c>
    </row>
    <row r="11725" spans="1:17" hidden="1" x14ac:dyDescent="0.25">
      <c r="A11725" t="s">
        <v>10537</v>
      </c>
      <c r="B11725" t="s">
        <v>11069</v>
      </c>
      <c r="C11725" t="s">
        <v>3841</v>
      </c>
      <c r="D11725">
        <v>5.6020000000000003</v>
      </c>
      <c r="E11725" t="s">
        <v>18097</v>
      </c>
      <c r="F11725" t="s">
        <v>10563</v>
      </c>
      <c r="G11725" s="6">
        <v>43337.664780092593</v>
      </c>
      <c r="H11725" t="s">
        <v>16485</v>
      </c>
      <c r="I11725" t="s">
        <v>44</v>
      </c>
      <c r="J11725"/>
      <c r="K11725" t="s">
        <v>38</v>
      </c>
      <c r="M11725"/>
      <c r="N11725" t="s">
        <v>16493</v>
      </c>
      <c r="P11725" s="7" t="str">
        <f>HYPERLINK("https://collectormobile.dot.state.oh.us/arcgis/rest/services/ADAROW/ADA_ROW_Inventory_Image_Viewer/MapServer/0/2266/attachments/", "Photo Link")</f>
        <v>Photo Link</v>
      </c>
      <c r="Q11725" s="7" t="str">
        <f>HYPERLINK("http://data.mapchannels.com/dualmaps6/map.htm?lat=39.215073&amp;lng=-84.704547", "Map Channel Link")</f>
        <v>Map Channel Link</v>
      </c>
    </row>
    <row r="11726" spans="1:17" hidden="1" x14ac:dyDescent="0.25">
      <c r="A11726" t="s">
        <v>10537</v>
      </c>
      <c r="B11726" t="s">
        <v>11069</v>
      </c>
      <c r="C11726" t="s">
        <v>5926</v>
      </c>
      <c r="D11726">
        <v>7.0000000000000001E-3</v>
      </c>
      <c r="E11726" t="s">
        <v>18098</v>
      </c>
      <c r="F11726" t="s">
        <v>10563</v>
      </c>
      <c r="G11726" s="6">
        <v>43337.576238425929</v>
      </c>
      <c r="H11726" t="s">
        <v>16485</v>
      </c>
      <c r="I11726" t="s">
        <v>44</v>
      </c>
      <c r="J11726"/>
      <c r="K11726" t="s">
        <v>38</v>
      </c>
      <c r="M11726"/>
      <c r="N11726" t="s">
        <v>16551</v>
      </c>
      <c r="P11726" s="7" t="str">
        <f>HYPERLINK("https://collectormobile.dot.state.oh.us/arcgis/rest/services/ADAROW/ADA_ROW_Inventory_Image_Viewer/MapServer/0/2343/attachments/", "Photo Link")</f>
        <v>Photo Link</v>
      </c>
      <c r="Q11726" s="7" t="str">
        <f>HYPERLINK("http://data.mapchannels.com/dualmaps6/map.htm?lat=39.158725&amp;lng=-84.647596", "Map Channel Link")</f>
        <v>Map Channel Link</v>
      </c>
    </row>
    <row r="11727" spans="1:17" hidden="1" x14ac:dyDescent="0.25">
      <c r="A11727" t="s">
        <v>10537</v>
      </c>
      <c r="B11727" t="s">
        <v>11069</v>
      </c>
      <c r="C11727" t="s">
        <v>1392</v>
      </c>
      <c r="D11727">
        <v>1.0999999999999999E-2</v>
      </c>
      <c r="E11727" t="s">
        <v>18099</v>
      </c>
      <c r="F11727" t="s">
        <v>11261</v>
      </c>
      <c r="G11727" s="6">
        <v>43323.535532407397</v>
      </c>
      <c r="H11727" t="s">
        <v>16485</v>
      </c>
      <c r="I11727" t="s">
        <v>44</v>
      </c>
      <c r="J11727"/>
      <c r="K11727" t="s">
        <v>38</v>
      </c>
      <c r="M11727"/>
      <c r="N11727" t="s">
        <v>16493</v>
      </c>
      <c r="P11727" s="7" t="str">
        <f>HYPERLINK("https://collectormobile.dot.state.oh.us/arcgis/rest/services/ADAROW/ADA_ROW_Inventory_Image_Viewer/MapServer/0/2438/attachments/", "Photo Link")</f>
        <v>Photo Link</v>
      </c>
      <c r="Q11727" s="7" t="str">
        <f>HYPERLINK("http://data.mapchannels.com/dualmaps6/map.htm?lat=39.157867&amp;lng=-84.629684", "Map Channel Link")</f>
        <v>Map Channel Link</v>
      </c>
    </row>
    <row r="11728" spans="1:17" hidden="1" x14ac:dyDescent="0.25">
      <c r="A11728" t="s">
        <v>10537</v>
      </c>
      <c r="B11728" t="s">
        <v>11069</v>
      </c>
      <c r="C11728" t="s">
        <v>1392</v>
      </c>
      <c r="D11728">
        <v>1.4999999999999999E-2</v>
      </c>
      <c r="E11728" t="s">
        <v>18100</v>
      </c>
      <c r="F11728" t="s">
        <v>11261</v>
      </c>
      <c r="G11728" s="6">
        <v>43323.547303240739</v>
      </c>
      <c r="H11728" t="s">
        <v>16485</v>
      </c>
      <c r="I11728" t="s">
        <v>44</v>
      </c>
      <c r="J11728"/>
      <c r="K11728" t="s">
        <v>28</v>
      </c>
      <c r="M11728"/>
      <c r="N11728" t="s">
        <v>16493</v>
      </c>
      <c r="P11728" s="7" t="str">
        <f>HYPERLINK("https://collectormobile.dot.state.oh.us/arcgis/rest/services/ADAROW/ADA_ROW_Inventory_Image_Viewer/MapServer/0/2395/attachments/", "Photo Link")</f>
        <v>Photo Link</v>
      </c>
      <c r="Q11728" s="7" t="str">
        <f>HYPERLINK("http://data.mapchannels.com/dualmaps6/map.htm?lat=39.157912&amp;lng=-84.629912", "Map Channel Link")</f>
        <v>Map Channel Link</v>
      </c>
    </row>
    <row r="11729" spans="1:17" hidden="1" x14ac:dyDescent="0.25">
      <c r="A11729" t="s">
        <v>10537</v>
      </c>
      <c r="B11729" t="s">
        <v>11069</v>
      </c>
      <c r="C11729" t="s">
        <v>1395</v>
      </c>
      <c r="D11729">
        <v>8.9999999999999993E-3</v>
      </c>
      <c r="E11729" t="s">
        <v>18101</v>
      </c>
      <c r="F11729" t="s">
        <v>11071</v>
      </c>
      <c r="G11729" s="6">
        <v>43274.584189814806</v>
      </c>
      <c r="H11729" t="s">
        <v>16485</v>
      </c>
      <c r="I11729" t="s">
        <v>44</v>
      </c>
      <c r="J11729"/>
      <c r="K11729" t="s">
        <v>38</v>
      </c>
      <c r="M11729"/>
      <c r="N11729" t="s">
        <v>16493</v>
      </c>
      <c r="P11729" s="7" t="str">
        <f>HYPERLINK("https://collectormobile.dot.state.oh.us/arcgis/rest/services/ADAROW/ADA_ROW_Inventory_Image_Viewer/MapServer/0/2076/attachments/", "Photo Link")</f>
        <v>Photo Link</v>
      </c>
      <c r="Q11729" s="7" t="str">
        <f>HYPERLINK("http://data.mapchannels.com/dualmaps6/map.htm?lat=39.196949&amp;lng=-84.386371", "Map Channel Link")</f>
        <v>Map Channel Link</v>
      </c>
    </row>
    <row r="11730" spans="1:17" hidden="1" x14ac:dyDescent="0.25">
      <c r="A11730" t="s">
        <v>10537</v>
      </c>
      <c r="B11730" t="s">
        <v>11069</v>
      </c>
      <c r="C11730" t="s">
        <v>1864</v>
      </c>
      <c r="D11730">
        <v>0.32300000000000001</v>
      </c>
      <c r="E11730" t="s">
        <v>18102</v>
      </c>
      <c r="F11730" t="s">
        <v>11080</v>
      </c>
      <c r="G11730" s="6">
        <v>43287.691655092603</v>
      </c>
      <c r="H11730" t="s">
        <v>16485</v>
      </c>
      <c r="I11730" t="s">
        <v>44</v>
      </c>
      <c r="J11730"/>
      <c r="K11730" t="s">
        <v>28</v>
      </c>
      <c r="M11730"/>
      <c r="N11730" t="s">
        <v>16493</v>
      </c>
      <c r="P11730" s="7" t="str">
        <f>HYPERLINK("https://collectormobile.dot.state.oh.us/arcgis/rest/services/ADAROW/ADA_ROW_Inventory_Image_Viewer/MapServer/0/2171/attachments/", "Photo Link")</f>
        <v>Photo Link</v>
      </c>
      <c r="Q11730" s="7" t="str">
        <f>HYPERLINK("http://data.mapchannels.com/dualmaps6/map.htm?lat=39.276592&amp;lng=-84.323520", "Map Channel Link")</f>
        <v>Map Channel Link</v>
      </c>
    </row>
    <row r="11731" spans="1:17" hidden="1" x14ac:dyDescent="0.25">
      <c r="A11731" t="s">
        <v>10537</v>
      </c>
      <c r="B11731" t="s">
        <v>11069</v>
      </c>
      <c r="C11731" t="s">
        <v>1864</v>
      </c>
      <c r="D11731">
        <v>0.32300000000000001</v>
      </c>
      <c r="E11731" t="s">
        <v>18103</v>
      </c>
      <c r="F11731" t="s">
        <v>10554</v>
      </c>
      <c r="G11731" s="6">
        <v>43287.691331018519</v>
      </c>
      <c r="H11731" t="s">
        <v>16485</v>
      </c>
      <c r="I11731" t="s">
        <v>44</v>
      </c>
      <c r="J11731"/>
      <c r="K11731" t="s">
        <v>28</v>
      </c>
      <c r="M11731"/>
      <c r="N11731" t="s">
        <v>16493</v>
      </c>
      <c r="P11731" s="7" t="str">
        <f>HYPERLINK("https://collectormobile.dot.state.oh.us/arcgis/rest/services/ADAROW/ADA_ROW_Inventory_Image_Viewer/MapServer/0/2273/attachments/", "Photo Link")</f>
        <v>Photo Link</v>
      </c>
      <c r="Q11731" s="7" t="str">
        <f>HYPERLINK("http://data.mapchannels.com/dualmaps6/map.htm?lat=39.276376&amp;lng=-84.323780", "Map Channel Link")</f>
        <v>Map Channel Link</v>
      </c>
    </row>
    <row r="11732" spans="1:17" hidden="1" x14ac:dyDescent="0.25">
      <c r="A11732" t="s">
        <v>10537</v>
      </c>
      <c r="B11732" t="s">
        <v>11069</v>
      </c>
      <c r="C11732" t="s">
        <v>1439</v>
      </c>
      <c r="D11732">
        <v>1.2999999999999999E-2</v>
      </c>
      <c r="E11732" t="s">
        <v>18104</v>
      </c>
      <c r="F11732" t="s">
        <v>10557</v>
      </c>
      <c r="G11732" s="6">
        <v>43309.758506944447</v>
      </c>
      <c r="H11732" t="s">
        <v>16485</v>
      </c>
      <c r="I11732" t="s">
        <v>44</v>
      </c>
      <c r="J11732"/>
      <c r="K11732" t="s">
        <v>124</v>
      </c>
      <c r="M11732"/>
      <c r="N11732" t="s">
        <v>16524</v>
      </c>
      <c r="P11732" s="7" t="str">
        <f>HYPERLINK("https://collectormobile.dot.state.oh.us/arcgis/rest/services/ADAROW/ADA_ROW_Inventory_Image_Viewer/MapServer/0/2135/attachments/", "Photo Link")</f>
        <v>Photo Link</v>
      </c>
      <c r="Q11732" s="7" t="str">
        <f>HYPERLINK("http://data.mapchannels.com/dualmaps6/map.htm?lat=39.236924&amp;lng=-84.592134", "Map Channel Link")</f>
        <v>Map Channel Link</v>
      </c>
    </row>
    <row r="11733" spans="1:17" hidden="1" x14ac:dyDescent="0.25">
      <c r="A11733" t="s">
        <v>10537</v>
      </c>
      <c r="B11733" t="s">
        <v>11069</v>
      </c>
      <c r="C11733" t="s">
        <v>3325</v>
      </c>
      <c r="D11733">
        <v>1.0999999999999999E-2</v>
      </c>
      <c r="E11733" t="s">
        <v>18105</v>
      </c>
      <c r="F11733" t="s">
        <v>11460</v>
      </c>
      <c r="G11733" s="6">
        <v>43281.658449074072</v>
      </c>
      <c r="H11733" t="s">
        <v>16485</v>
      </c>
      <c r="I11733" t="s">
        <v>44</v>
      </c>
      <c r="J11733"/>
      <c r="K11733" t="s">
        <v>28</v>
      </c>
      <c r="M11733"/>
      <c r="N11733" t="s">
        <v>16489</v>
      </c>
      <c r="P11733" s="7" t="str">
        <f>HYPERLINK("https://collectormobile.dot.state.oh.us/arcgis/rest/services/ADAROW/ADA_ROW_Inventory_Image_Viewer/MapServer/0/2092/attachments/", "Photo Link")</f>
        <v>Photo Link</v>
      </c>
      <c r="Q11733" s="7" t="str">
        <f>HYPERLINK("http://data.mapchannels.com/dualmaps6/map.htm?lat=39.209641&amp;lng=-84.363838", "Map Channel Link")</f>
        <v>Map Channel Link</v>
      </c>
    </row>
    <row r="11734" spans="1:17" hidden="1" x14ac:dyDescent="0.25">
      <c r="A11734" t="s">
        <v>10537</v>
      </c>
      <c r="B11734" t="s">
        <v>11069</v>
      </c>
      <c r="C11734" t="s">
        <v>3325</v>
      </c>
      <c r="D11734">
        <v>1.7000000000000001E-2</v>
      </c>
      <c r="E11734" t="s">
        <v>18106</v>
      </c>
      <c r="F11734" t="s">
        <v>11460</v>
      </c>
      <c r="G11734" s="6">
        <v>43281.670243055552</v>
      </c>
      <c r="H11734" t="s">
        <v>16485</v>
      </c>
      <c r="I11734" t="s">
        <v>44</v>
      </c>
      <c r="J11734"/>
      <c r="K11734" t="s">
        <v>28</v>
      </c>
      <c r="M11734"/>
      <c r="N11734" t="s">
        <v>16551</v>
      </c>
      <c r="P11734" s="7" t="str">
        <f>HYPERLINK("https://collectormobile.dot.state.oh.us/arcgis/rest/services/ADAROW/ADA_ROW_Inventory_Image_Viewer/MapServer/0/2093/attachments/", "Photo Link")</f>
        <v>Photo Link</v>
      </c>
      <c r="Q11734" s="7" t="str">
        <f>HYPERLINK("http://data.mapchannels.com/dualmaps6/map.htm?lat=39.209522&amp;lng=-84.363985", "Map Channel Link")</f>
        <v>Map Channel Link</v>
      </c>
    </row>
    <row r="11735" spans="1:17" hidden="1" x14ac:dyDescent="0.25">
      <c r="A11735" t="s">
        <v>10537</v>
      </c>
      <c r="B11735" t="s">
        <v>11069</v>
      </c>
      <c r="C11735" t="s">
        <v>11498</v>
      </c>
      <c r="D11735">
        <v>5.415</v>
      </c>
      <c r="E11735" t="s">
        <v>18107</v>
      </c>
      <c r="F11735" t="s">
        <v>10626</v>
      </c>
      <c r="G11735" s="6">
        <v>43325.575358796297</v>
      </c>
      <c r="H11735" t="s">
        <v>16485</v>
      </c>
      <c r="I11735" t="s">
        <v>44</v>
      </c>
      <c r="J11735"/>
      <c r="K11735" t="s">
        <v>28</v>
      </c>
      <c r="M11735"/>
      <c r="N11735" t="s">
        <v>16551</v>
      </c>
      <c r="P11735" s="7" t="str">
        <f>HYPERLINK("https://collectormobile.dot.state.oh.us/arcgis/rest/services/ADAROW/ADA_ROW_Inventory_Image_Viewer/MapServer/0/49413/attachments/", "Photo Link")</f>
        <v>Photo Link</v>
      </c>
      <c r="Q11735" s="7" t="str">
        <f>HYPERLINK("http://data.mapchannels.com/dualmaps6/map.htm?lat=39.152721&amp;lng=-84.673286", "Map Channel Link")</f>
        <v>Map Channel Link</v>
      </c>
    </row>
    <row r="11736" spans="1:17" hidden="1" x14ac:dyDescent="0.25">
      <c r="A11736" t="s">
        <v>10537</v>
      </c>
      <c r="B11736" t="s">
        <v>11069</v>
      </c>
      <c r="C11736" t="s">
        <v>11498</v>
      </c>
      <c r="D11736">
        <v>5.6639999999999997</v>
      </c>
      <c r="E11736" t="s">
        <v>18108</v>
      </c>
      <c r="F11736" t="s">
        <v>10563</v>
      </c>
      <c r="G11736" s="6">
        <v>43316.635254629633</v>
      </c>
      <c r="H11736" t="s">
        <v>16485</v>
      </c>
      <c r="I11736" t="s">
        <v>44</v>
      </c>
      <c r="J11736"/>
      <c r="K11736" t="s">
        <v>38</v>
      </c>
      <c r="M11736"/>
      <c r="N11736" t="s">
        <v>16493</v>
      </c>
      <c r="P11736" s="7" t="str">
        <f>HYPERLINK("https://collectormobile.dot.state.oh.us/arcgis/rest/services/ADAROW/ADA_ROW_Inventory_Image_Viewer/MapServer/0/2166/attachments/", "Photo Link")</f>
        <v>Photo Link</v>
      </c>
      <c r="Q11736" s="7" t="str">
        <f>HYPERLINK("http://data.mapchannels.com/dualmaps6/map.htm?lat=39.154367&amp;lng=-84.669437", "Map Channel Link")</f>
        <v>Map Channel Link</v>
      </c>
    </row>
    <row r="11737" spans="1:17" hidden="1" x14ac:dyDescent="0.25">
      <c r="A11737" t="s">
        <v>10537</v>
      </c>
      <c r="B11737" t="s">
        <v>11069</v>
      </c>
      <c r="C11737" t="s">
        <v>11498</v>
      </c>
      <c r="D11737">
        <v>5.6820000000000004</v>
      </c>
      <c r="E11737" t="s">
        <v>18109</v>
      </c>
      <c r="F11737" t="s">
        <v>10563</v>
      </c>
      <c r="G11737" s="6">
        <v>43316.637962962966</v>
      </c>
      <c r="H11737" t="s">
        <v>16485</v>
      </c>
      <c r="I11737" t="s">
        <v>44</v>
      </c>
      <c r="J11737"/>
      <c r="K11737"/>
      <c r="M11737"/>
      <c r="N11737" t="s">
        <v>16493</v>
      </c>
      <c r="P11737" s="7" t="str">
        <f>HYPERLINK("https://collectormobile.dot.state.oh.us/arcgis/rest/services/ADAROW/ADA_ROW_Inventory_Image_Viewer/MapServer/0/2167/attachments/", "Photo Link")</f>
        <v>Photo Link</v>
      </c>
      <c r="Q11737" s="7" t="str">
        <f>HYPERLINK("http://data.mapchannels.com/dualmaps6/map.htm?lat=39.154384&amp;lng=-84.669115", "Map Channel Link")</f>
        <v>Map Channel Link</v>
      </c>
    </row>
    <row r="11738" spans="1:17" hidden="1" x14ac:dyDescent="0.25">
      <c r="A11738" t="s">
        <v>10537</v>
      </c>
      <c r="B11738" t="s">
        <v>11069</v>
      </c>
      <c r="C11738" t="s">
        <v>11498</v>
      </c>
      <c r="D11738">
        <v>5.85</v>
      </c>
      <c r="E11738" t="s">
        <v>18110</v>
      </c>
      <c r="F11738" t="s">
        <v>10563</v>
      </c>
      <c r="G11738" s="6">
        <v>43316.653460648151</v>
      </c>
      <c r="H11738" t="s">
        <v>16485</v>
      </c>
      <c r="I11738" t="s">
        <v>44</v>
      </c>
      <c r="J11738"/>
      <c r="K11738" t="s">
        <v>38</v>
      </c>
      <c r="M11738"/>
      <c r="N11738" t="s">
        <v>16493</v>
      </c>
      <c r="P11738" s="7" t="str">
        <f>HYPERLINK("https://collectormobile.dot.state.oh.us/arcgis/rest/services/ADAROW/ADA_ROW_Inventory_Image_Viewer/MapServer/0/50234/attachments/", "Photo Link")</f>
        <v>Photo Link</v>
      </c>
      <c r="Q11738" s="7" t="str">
        <f>HYPERLINK("http://data.mapchannels.com/dualmaps6/map.htm?lat=39.153365&amp;lng=-84.666335", "Map Channel Link")</f>
        <v>Map Channel Link</v>
      </c>
    </row>
    <row r="11739" spans="1:17" hidden="1" x14ac:dyDescent="0.25">
      <c r="A11739" t="s">
        <v>10537</v>
      </c>
      <c r="B11739" t="s">
        <v>11069</v>
      </c>
      <c r="C11739" t="s">
        <v>11498</v>
      </c>
      <c r="D11739">
        <v>6.4009999999999998</v>
      </c>
      <c r="E11739" t="s">
        <v>18111</v>
      </c>
      <c r="F11739" t="s">
        <v>9813</v>
      </c>
      <c r="G11739" s="6">
        <v>44028.627384259264</v>
      </c>
      <c r="H11739" t="s">
        <v>16485</v>
      </c>
      <c r="I11739" t="s">
        <v>44</v>
      </c>
      <c r="J11739"/>
      <c r="K11739" t="s">
        <v>38</v>
      </c>
      <c r="M11739"/>
      <c r="N11739" t="s">
        <v>16493</v>
      </c>
      <c r="P11739" s="7" t="str">
        <f>HYPERLINK("https://collectormobile.dot.state.oh.us/arcgis/rest/services/ADAROW/ADA_ROW_Inventory_Image_Viewer/MapServer/0/90157/attachments/", "Photo Link")</f>
        <v>Photo Link</v>
      </c>
      <c r="Q11739" s="7" t="str">
        <f>HYPERLINK("http://data.mapchannels.com/dualmaps6/map.htm?lat=39.153651&amp;lng=-84.656203", "Map Channel Link")</f>
        <v>Map Channel Link</v>
      </c>
    </row>
    <row r="11740" spans="1:17" hidden="1" x14ac:dyDescent="0.25">
      <c r="A11740" t="s">
        <v>10537</v>
      </c>
      <c r="B11740" t="s">
        <v>11069</v>
      </c>
      <c r="C11740" t="s">
        <v>11498</v>
      </c>
      <c r="D11740">
        <v>6.8970000000000002</v>
      </c>
      <c r="E11740" t="s">
        <v>18112</v>
      </c>
      <c r="F11740" t="s">
        <v>10563</v>
      </c>
      <c r="G11740" s="6">
        <v>43316.754756944443</v>
      </c>
      <c r="H11740" t="s">
        <v>16485</v>
      </c>
      <c r="I11740" t="s">
        <v>44</v>
      </c>
      <c r="J11740"/>
      <c r="K11740" t="s">
        <v>38</v>
      </c>
      <c r="M11740"/>
      <c r="N11740" t="s">
        <v>16551</v>
      </c>
      <c r="P11740" s="7" t="str">
        <f>HYPERLINK("https://collectormobile.dot.state.oh.us/arcgis/rest/services/ADAROW/ADA_ROW_Inventory_Image_Viewer/MapServer/0/2385/attachments/", "Photo Link")</f>
        <v>Photo Link</v>
      </c>
      <c r="Q11740" s="7" t="str">
        <f>HYPERLINK("http://data.mapchannels.com/dualmaps6/map.htm?lat=39.158103&amp;lng=-84.649314", "Map Channel Link")</f>
        <v>Map Channel Link</v>
      </c>
    </row>
    <row r="11741" spans="1:17" hidden="1" x14ac:dyDescent="0.25">
      <c r="A11741" t="s">
        <v>10537</v>
      </c>
      <c r="B11741" t="s">
        <v>11069</v>
      </c>
      <c r="C11741" t="s">
        <v>11498</v>
      </c>
      <c r="D11741">
        <v>6.9059999999999997</v>
      </c>
      <c r="E11741" t="s">
        <v>18113</v>
      </c>
      <c r="F11741" t="s">
        <v>10563</v>
      </c>
      <c r="G11741" s="6">
        <v>43316.756145833337</v>
      </c>
      <c r="H11741" t="s">
        <v>16485</v>
      </c>
      <c r="I11741" t="s">
        <v>44</v>
      </c>
      <c r="J11741"/>
      <c r="K11741" t="s">
        <v>28</v>
      </c>
      <c r="M11741"/>
      <c r="N11741" t="s">
        <v>16493</v>
      </c>
      <c r="P11741" s="7" t="str">
        <f>HYPERLINK("https://collectormobile.dot.state.oh.us/arcgis/rest/services/ADAROW/ADA_ROW_Inventory_Image_Viewer/MapServer/0/2681/attachments/", "Photo Link")</f>
        <v>Photo Link</v>
      </c>
      <c r="Q11741" s="7" t="str">
        <f>HYPERLINK("http://data.mapchannels.com/dualmaps6/map.htm?lat=39.158325&amp;lng=-84.649264", "Map Channel Link")</f>
        <v>Map Channel Link</v>
      </c>
    </row>
    <row r="11742" spans="1:17" hidden="1" x14ac:dyDescent="0.25">
      <c r="A11742" t="s">
        <v>10537</v>
      </c>
      <c r="B11742" t="s">
        <v>11069</v>
      </c>
      <c r="C11742" t="s">
        <v>11498</v>
      </c>
      <c r="D11742">
        <v>7.016</v>
      </c>
      <c r="E11742" t="s">
        <v>18114</v>
      </c>
      <c r="F11742" t="s">
        <v>10563</v>
      </c>
      <c r="G11742" s="6">
        <v>43337.573495370372</v>
      </c>
      <c r="H11742" t="s">
        <v>16485</v>
      </c>
      <c r="I11742" t="s">
        <v>44</v>
      </c>
      <c r="J11742"/>
      <c r="K11742" t="s">
        <v>28</v>
      </c>
      <c r="M11742"/>
      <c r="N11742" t="s">
        <v>16551</v>
      </c>
      <c r="P11742" s="7" t="str">
        <f>HYPERLINK("https://collectormobile.dot.state.oh.us/arcgis/rest/services/ADAROW/ADA_ROW_Inventory_Image_Viewer/MapServer/0/2386/attachments/", "Photo Link")</f>
        <v>Photo Link</v>
      </c>
      <c r="Q11742" s="7" t="str">
        <f>HYPERLINK("http://data.mapchannels.com/dualmaps6/map.htm?lat=39.158790&amp;lng=-84.647268", "Map Channel Link")</f>
        <v>Map Channel Link</v>
      </c>
    </row>
    <row r="11743" spans="1:17" hidden="1" x14ac:dyDescent="0.25">
      <c r="A11743" t="s">
        <v>10537</v>
      </c>
      <c r="B11743" t="s">
        <v>11069</v>
      </c>
      <c r="C11743" t="s">
        <v>11498</v>
      </c>
      <c r="D11743">
        <v>7.0910000000000002</v>
      </c>
      <c r="E11743" t="s">
        <v>18115</v>
      </c>
      <c r="F11743" t="s">
        <v>10563</v>
      </c>
      <c r="G11743" s="6">
        <v>43337.585150462961</v>
      </c>
      <c r="H11743" t="s">
        <v>16485</v>
      </c>
      <c r="I11743" t="s">
        <v>44</v>
      </c>
      <c r="J11743"/>
      <c r="K11743" t="s">
        <v>124</v>
      </c>
      <c r="M11743"/>
      <c r="N11743" t="s">
        <v>16551</v>
      </c>
      <c r="P11743" s="7" t="str">
        <f>HYPERLINK("https://collectormobile.dot.state.oh.us/arcgis/rest/services/ADAROW/ADA_ROW_Inventory_Image_Viewer/MapServer/0/2387/attachments/", "Photo Link")</f>
        <v>Photo Link</v>
      </c>
      <c r="Q11743" s="7" t="str">
        <f>HYPERLINK("http://data.mapchannels.com/dualmaps6/map.htm?lat=39.158892&amp;lng=-84.645850", "Map Channel Link")</f>
        <v>Map Channel Link</v>
      </c>
    </row>
    <row r="11744" spans="1:17" hidden="1" x14ac:dyDescent="0.25">
      <c r="A11744" t="s">
        <v>10537</v>
      </c>
      <c r="B11744" t="s">
        <v>11069</v>
      </c>
      <c r="C11744" t="s">
        <v>11498</v>
      </c>
      <c r="D11744">
        <v>7.1189999999999998</v>
      </c>
      <c r="E11744" t="s">
        <v>18116</v>
      </c>
      <c r="F11744" t="s">
        <v>10563</v>
      </c>
      <c r="G11744" s="6">
        <v>43337.568680555552</v>
      </c>
      <c r="H11744" t="s">
        <v>16485</v>
      </c>
      <c r="I11744" t="s">
        <v>44</v>
      </c>
      <c r="J11744"/>
      <c r="K11744" t="s">
        <v>28</v>
      </c>
      <c r="M11744"/>
      <c r="N11744" t="s">
        <v>16551</v>
      </c>
      <c r="P11744" s="7" t="str">
        <f>HYPERLINK("https://collectormobile.dot.state.oh.us/arcgis/rest/services/ADAROW/ADA_ROW_Inventory_Image_Viewer/MapServer/0/2388/attachments/", "Photo Link")</f>
        <v>Photo Link</v>
      </c>
      <c r="Q11744" s="7" t="str">
        <f>HYPERLINK("http://data.mapchannels.com/dualmaps6/map.htm?lat=39.159130&amp;lng=-84.645397", "Map Channel Link")</f>
        <v>Map Channel Link</v>
      </c>
    </row>
    <row r="11745" spans="1:17" hidden="1" x14ac:dyDescent="0.25">
      <c r="A11745" t="s">
        <v>10537</v>
      </c>
      <c r="B11745" t="s">
        <v>11069</v>
      </c>
      <c r="C11745" t="s">
        <v>11498</v>
      </c>
      <c r="D11745">
        <v>7.15</v>
      </c>
      <c r="E11745" t="s">
        <v>18117</v>
      </c>
      <c r="F11745" t="s">
        <v>11261</v>
      </c>
      <c r="G11745" s="6">
        <v>43323.781053240738</v>
      </c>
      <c r="H11745" t="s">
        <v>16485</v>
      </c>
      <c r="I11745" t="s">
        <v>44</v>
      </c>
      <c r="J11745"/>
      <c r="K11745" t="s">
        <v>28</v>
      </c>
      <c r="M11745"/>
      <c r="N11745" t="s">
        <v>16551</v>
      </c>
      <c r="P11745" s="7" t="str">
        <f>HYPERLINK("https://collectormobile.dot.state.oh.us/arcgis/rest/services/ADAROW/ADA_ROW_Inventory_Image_Viewer/MapServer/0/2429/attachments/", "Photo Link")</f>
        <v>Photo Link</v>
      </c>
      <c r="Q11745" s="7" t="str">
        <f>HYPERLINK("http://data.mapchannels.com/dualmaps6/map.htm?lat=39.159114&amp;lng=-84.644792", "Map Channel Link")</f>
        <v>Map Channel Link</v>
      </c>
    </row>
    <row r="11746" spans="1:17" hidden="1" x14ac:dyDescent="0.25">
      <c r="A11746" t="s">
        <v>10537</v>
      </c>
      <c r="B11746" t="s">
        <v>11069</v>
      </c>
      <c r="C11746" t="s">
        <v>11498</v>
      </c>
      <c r="D11746">
        <v>7.2110000000000003</v>
      </c>
      <c r="E11746" t="s">
        <v>18118</v>
      </c>
      <c r="F11746" t="s">
        <v>11261</v>
      </c>
      <c r="G11746" s="6">
        <v>43323.754710648151</v>
      </c>
      <c r="H11746" t="s">
        <v>16485</v>
      </c>
      <c r="I11746" t="s">
        <v>44</v>
      </c>
      <c r="J11746"/>
      <c r="K11746" t="s">
        <v>28</v>
      </c>
      <c r="M11746"/>
      <c r="N11746" t="s">
        <v>16551</v>
      </c>
      <c r="P11746" s="7" t="str">
        <f>HYPERLINK("https://collectormobile.dot.state.oh.us/arcgis/rest/services/ADAROW/ADA_ROW_Inventory_Image_Viewer/MapServer/0/2478/attachments/", "Photo Link")</f>
        <v>Photo Link</v>
      </c>
      <c r="Q11746" s="7" t="str">
        <f>HYPERLINK("http://data.mapchannels.com/dualmaps6/map.htm?lat=39.159458&amp;lng=-84.643750", "Map Channel Link")</f>
        <v>Map Channel Link</v>
      </c>
    </row>
    <row r="11747" spans="1:17" hidden="1" x14ac:dyDescent="0.25">
      <c r="A11747" t="s">
        <v>10537</v>
      </c>
      <c r="B11747" t="s">
        <v>11069</v>
      </c>
      <c r="C11747" t="s">
        <v>11498</v>
      </c>
      <c r="D11747">
        <v>7.2130000000000001</v>
      </c>
      <c r="E11747" t="s">
        <v>18119</v>
      </c>
      <c r="F11747" t="s">
        <v>11261</v>
      </c>
      <c r="G11747" s="6">
        <v>43323.749895833331</v>
      </c>
      <c r="H11747" t="s">
        <v>16485</v>
      </c>
      <c r="I11747" t="s">
        <v>44</v>
      </c>
      <c r="J11747"/>
      <c r="K11747" t="s">
        <v>28</v>
      </c>
      <c r="M11747"/>
      <c r="N11747" t="s">
        <v>16551</v>
      </c>
      <c r="O11747"/>
      <c r="P11747" s="7" t="str">
        <f>HYPERLINK("https://collectormobile.dot.state.oh.us/arcgis/rest/services/ADAROW/ADA_ROW_Inventory_Image_Viewer/MapServer/0/2349/attachments/", "Photo Link")</f>
        <v>Photo Link</v>
      </c>
      <c r="Q11747" s="7" t="str">
        <f>HYPERLINK("http://data.mapchannels.com/dualmaps6/map.htm?lat=39.159469&amp;lng=-84.643705", "Map Channel Link")</f>
        <v>Map Channel Link</v>
      </c>
    </row>
    <row r="11748" spans="1:17" hidden="1" x14ac:dyDescent="0.25">
      <c r="A11748" t="s">
        <v>10537</v>
      </c>
      <c r="B11748" t="s">
        <v>11069</v>
      </c>
      <c r="C11748" t="s">
        <v>11498</v>
      </c>
      <c r="D11748">
        <v>7.2350000000000003</v>
      </c>
      <c r="E11748" t="s">
        <v>18120</v>
      </c>
      <c r="F11748" t="s">
        <v>11261</v>
      </c>
      <c r="G11748" s="6">
        <v>43323.759351851862</v>
      </c>
      <c r="H11748" t="s">
        <v>16485</v>
      </c>
      <c r="I11748" t="s">
        <v>44</v>
      </c>
      <c r="J11748"/>
      <c r="K11748" t="s">
        <v>124</v>
      </c>
      <c r="M11748"/>
      <c r="N11748" t="s">
        <v>16493</v>
      </c>
      <c r="P11748" s="7" t="str">
        <f>HYPERLINK("https://collectormobile.dot.state.oh.us/arcgis/rest/services/ADAROW/ADA_ROW_Inventory_Image_Viewer/MapServer/0/47775/attachments/", "Photo Link")</f>
        <v>Photo Link</v>
      </c>
      <c r="Q11748" s="7" t="str">
        <f>HYPERLINK("http://data.mapchannels.com/dualmaps6/map.htm?lat=39.159756&amp;lng=-84.643443", "Map Channel Link")</f>
        <v>Map Channel Link</v>
      </c>
    </row>
    <row r="11749" spans="1:17" hidden="1" x14ac:dyDescent="0.25">
      <c r="A11749" t="s">
        <v>10537</v>
      </c>
      <c r="B11749" t="s">
        <v>11069</v>
      </c>
      <c r="C11749" t="s">
        <v>11498</v>
      </c>
      <c r="D11749">
        <v>7.2750000000000004</v>
      </c>
      <c r="E11749" t="s">
        <v>18121</v>
      </c>
      <c r="F11749" t="s">
        <v>10561</v>
      </c>
      <c r="G11749" s="6">
        <v>43323.718263888892</v>
      </c>
      <c r="H11749" t="s">
        <v>16485</v>
      </c>
      <c r="I11749" t="s">
        <v>44</v>
      </c>
      <c r="J11749"/>
      <c r="K11749" t="s">
        <v>124</v>
      </c>
      <c r="M11749"/>
      <c r="N11749" t="s">
        <v>16524</v>
      </c>
      <c r="O11749" t="s">
        <v>18122</v>
      </c>
      <c r="P11749" s="7" t="str">
        <f>HYPERLINK("https://collectormobile.dot.state.oh.us/arcgis/rest/services/ADAROW/ADA_ROW_Inventory_Image_Viewer/MapServer/0/2430/attachments/", "Photo Link")</f>
        <v>Photo Link</v>
      </c>
      <c r="Q11749" s="7" t="str">
        <f>HYPERLINK("http://data.mapchannels.com/dualmaps6/map.htm?lat=39.159934&amp;lng=-84.642703", "Map Channel Link")</f>
        <v>Map Channel Link</v>
      </c>
    </row>
    <row r="11750" spans="1:17" hidden="1" x14ac:dyDescent="0.25">
      <c r="A11750" t="s">
        <v>10537</v>
      </c>
      <c r="B11750" t="s">
        <v>11069</v>
      </c>
      <c r="C11750" t="s">
        <v>11498</v>
      </c>
      <c r="D11750">
        <v>7.3849999999999998</v>
      </c>
      <c r="E11750" t="s">
        <v>18123</v>
      </c>
      <c r="F11750" t="s">
        <v>10561</v>
      </c>
      <c r="G11750" s="6">
        <v>43323.70758101852</v>
      </c>
      <c r="H11750" t="s">
        <v>16485</v>
      </c>
      <c r="I11750" t="s">
        <v>44</v>
      </c>
      <c r="J11750"/>
      <c r="K11750" t="s">
        <v>38</v>
      </c>
      <c r="M11750"/>
      <c r="N11750" t="s">
        <v>16493</v>
      </c>
      <c r="P11750" s="7" t="str">
        <f>HYPERLINK("https://collectormobile.dot.state.oh.us/arcgis/rest/services/ADAROW/ADA_ROW_Inventory_Image_Viewer/MapServer/0/2479/attachments/", "Photo Link")</f>
        <v>Photo Link</v>
      </c>
      <c r="Q11750" s="7" t="str">
        <f>HYPERLINK("http://data.mapchannels.com/dualmaps6/map.htm?lat=39.160224&amp;lng=-84.640774", "Map Channel Link")</f>
        <v>Map Channel Link</v>
      </c>
    </row>
    <row r="11751" spans="1:17" hidden="1" x14ac:dyDescent="0.25">
      <c r="A11751" t="s">
        <v>10537</v>
      </c>
      <c r="B11751" t="s">
        <v>11069</v>
      </c>
      <c r="C11751" t="s">
        <v>11498</v>
      </c>
      <c r="D11751">
        <v>7.5949999999999998</v>
      </c>
      <c r="E11751" t="s">
        <v>18124</v>
      </c>
      <c r="F11751" t="s">
        <v>10561</v>
      </c>
      <c r="G11751" s="6">
        <v>43323.632673611108</v>
      </c>
      <c r="H11751" t="s">
        <v>16485</v>
      </c>
      <c r="I11751" t="s">
        <v>44</v>
      </c>
      <c r="J11751"/>
      <c r="K11751" t="s">
        <v>28</v>
      </c>
      <c r="M11751"/>
      <c r="N11751" t="s">
        <v>16493</v>
      </c>
      <c r="P11751" s="7" t="str">
        <f>HYPERLINK("https://collectormobile.dot.state.oh.us/arcgis/rest/services/ADAROW/ADA_ROW_Inventory_Image_Viewer/MapServer/0/2390/attachments/", "Photo Link")</f>
        <v>Photo Link</v>
      </c>
      <c r="Q11751" s="7" t="str">
        <f>HYPERLINK("http://data.mapchannels.com/dualmaps6/map.htm?lat=39.159435&amp;lng=-84.636998", "Map Channel Link")</f>
        <v>Map Channel Link</v>
      </c>
    </row>
    <row r="11752" spans="1:17" hidden="1" x14ac:dyDescent="0.25">
      <c r="A11752" t="s">
        <v>10537</v>
      </c>
      <c r="B11752" t="s">
        <v>11069</v>
      </c>
      <c r="C11752" t="s">
        <v>11498</v>
      </c>
      <c r="D11752">
        <v>7.5949999999999998</v>
      </c>
      <c r="E11752" t="s">
        <v>18125</v>
      </c>
      <c r="F11752" t="s">
        <v>11261</v>
      </c>
      <c r="G11752" s="6">
        <v>43323.64534722222</v>
      </c>
      <c r="H11752" t="s">
        <v>16485</v>
      </c>
      <c r="I11752" t="s">
        <v>44</v>
      </c>
      <c r="J11752"/>
      <c r="K11752" t="s">
        <v>124</v>
      </c>
      <c r="M11752"/>
      <c r="N11752" t="s">
        <v>16524</v>
      </c>
      <c r="O11752" t="s">
        <v>18126</v>
      </c>
      <c r="P11752" s="7" t="str">
        <f>HYPERLINK("https://collectormobile.dot.state.oh.us/arcgis/rest/services/ADAROW/ADA_ROW_Inventory_Image_Viewer/MapServer/0/2432/attachments/", "Photo Link")</f>
        <v>Photo Link</v>
      </c>
      <c r="Q11752" s="7" t="str">
        <f>HYPERLINK("http://data.mapchannels.com/dualmaps6/map.htm?lat=39.159313&amp;lng=-84.637061", "Map Channel Link")</f>
        <v>Map Channel Link</v>
      </c>
    </row>
    <row r="11753" spans="1:17" hidden="1" x14ac:dyDescent="0.25">
      <c r="A11753" t="s">
        <v>10537</v>
      </c>
      <c r="B11753" t="s">
        <v>11069</v>
      </c>
      <c r="C11753" t="s">
        <v>11498</v>
      </c>
      <c r="D11753">
        <v>7.6020000000000003</v>
      </c>
      <c r="E11753" t="s">
        <v>18127</v>
      </c>
      <c r="F11753" t="s">
        <v>10561</v>
      </c>
      <c r="G11753" s="6">
        <v>43323.644988425927</v>
      </c>
      <c r="H11753" t="s">
        <v>16485</v>
      </c>
      <c r="I11753" t="s">
        <v>44</v>
      </c>
      <c r="J11753"/>
      <c r="K11753" t="s">
        <v>124</v>
      </c>
      <c r="M11753"/>
      <c r="N11753" t="s">
        <v>16551</v>
      </c>
      <c r="O11753" t="s">
        <v>18128</v>
      </c>
      <c r="P11753" s="7" t="str">
        <f>HYPERLINK("https://collectormobile.dot.state.oh.us/arcgis/rest/services/ADAROW/ADA_ROW_Inventory_Image_Viewer/MapServer/0/2433/attachments/", "Photo Link")</f>
        <v>Photo Link</v>
      </c>
      <c r="Q11753" s="7" t="str">
        <f>HYPERLINK("http://data.mapchannels.com/dualmaps6/map.htm?lat=39.159278&amp;lng=-84.636945", "Map Channel Link")</f>
        <v>Map Channel Link</v>
      </c>
    </row>
    <row r="11754" spans="1:17" hidden="1" x14ac:dyDescent="0.25">
      <c r="A11754" t="s">
        <v>10537</v>
      </c>
      <c r="B11754" t="s">
        <v>11069</v>
      </c>
      <c r="C11754" t="s">
        <v>11498</v>
      </c>
      <c r="D11754">
        <v>7.6660000000000004</v>
      </c>
      <c r="E11754" t="s">
        <v>18129</v>
      </c>
      <c r="F11754" t="s">
        <v>10561</v>
      </c>
      <c r="G11754" s="6">
        <v>43323.587905092587</v>
      </c>
      <c r="H11754" t="s">
        <v>16485</v>
      </c>
      <c r="I11754" t="s">
        <v>44</v>
      </c>
      <c r="J11754"/>
      <c r="K11754" t="s">
        <v>28</v>
      </c>
      <c r="M11754"/>
      <c r="N11754" t="s">
        <v>16551</v>
      </c>
      <c r="O11754" t="s">
        <v>18130</v>
      </c>
      <c r="P11754" s="7" t="str">
        <f>HYPERLINK("https://collectormobile.dot.state.oh.us/arcgis/rest/services/ADAROW/ADA_ROW_Inventory_Image_Viewer/MapServer/0/2435/attachments/", "Photo Link")</f>
        <v>Photo Link</v>
      </c>
      <c r="Q11754" s="7" t="str">
        <f>HYPERLINK("http://data.mapchannels.com/dualmaps6/map.htm?lat=39.158975&amp;lng=-84.635807", "Map Channel Link")</f>
        <v>Map Channel Link</v>
      </c>
    </row>
    <row r="11755" spans="1:17" hidden="1" x14ac:dyDescent="0.25">
      <c r="A11755" t="s">
        <v>10537</v>
      </c>
      <c r="B11755" t="s">
        <v>11069</v>
      </c>
      <c r="C11755" t="s">
        <v>11498</v>
      </c>
      <c r="D11755">
        <v>7.8630000000000004</v>
      </c>
      <c r="E11755" t="s">
        <v>18131</v>
      </c>
      <c r="F11755" t="s">
        <v>11261</v>
      </c>
      <c r="G11755" s="6">
        <v>43323.566342592603</v>
      </c>
      <c r="H11755" t="s">
        <v>16485</v>
      </c>
      <c r="I11755" t="s">
        <v>44</v>
      </c>
      <c r="J11755"/>
      <c r="K11755" t="s">
        <v>28</v>
      </c>
      <c r="M11755"/>
      <c r="N11755" t="s">
        <v>16493</v>
      </c>
      <c r="O11755" t="s">
        <v>18132</v>
      </c>
      <c r="P11755" s="7" t="str">
        <f>HYPERLINK("https://collectormobile.dot.state.oh.us/arcgis/rest/services/ADAROW/ADA_ROW_Inventory_Image_Viewer/MapServer/0/2355/attachments/", "Photo Link")</f>
        <v>Photo Link</v>
      </c>
      <c r="Q11755" s="7" t="str">
        <f>HYPERLINK("http://data.mapchannels.com/dualmaps6/map.htm?lat=39.158166&amp;lng=-84.632292", "Map Channel Link")</f>
        <v>Map Channel Link</v>
      </c>
    </row>
    <row r="11756" spans="1:17" hidden="1" x14ac:dyDescent="0.25">
      <c r="A11756" t="s">
        <v>10537</v>
      </c>
      <c r="B11756" t="s">
        <v>11069</v>
      </c>
      <c r="C11756" t="s">
        <v>11498</v>
      </c>
      <c r="D11756">
        <v>7.8819999999999997</v>
      </c>
      <c r="E11756" t="s">
        <v>18133</v>
      </c>
      <c r="F11756" t="s">
        <v>11261</v>
      </c>
      <c r="G11756" s="6">
        <v>43323.572430555563</v>
      </c>
      <c r="H11756" t="s">
        <v>16485</v>
      </c>
      <c r="I11756" t="s">
        <v>44</v>
      </c>
      <c r="J11756"/>
      <c r="K11756" t="s">
        <v>28</v>
      </c>
      <c r="M11756"/>
      <c r="N11756" t="s">
        <v>16493</v>
      </c>
      <c r="P11756" s="7" t="str">
        <f>HYPERLINK("https://collectormobile.dot.state.oh.us/arcgis/rest/services/ADAROW/ADA_ROW_Inventory_Image_Viewer/MapServer/0/2480/attachments/", "Photo Link")</f>
        <v>Photo Link</v>
      </c>
      <c r="Q11756" s="7" t="str">
        <f>HYPERLINK("http://data.mapchannels.com/dualmaps6/map.htm?lat=39.158085&amp;lng=-84.631954", "Map Channel Link")</f>
        <v>Map Channel Link</v>
      </c>
    </row>
    <row r="11757" spans="1:17" hidden="1" x14ac:dyDescent="0.25">
      <c r="A11757" t="s">
        <v>10537</v>
      </c>
      <c r="B11757" t="s">
        <v>11069</v>
      </c>
      <c r="C11757" t="s">
        <v>11498</v>
      </c>
      <c r="D11757">
        <v>7.99</v>
      </c>
      <c r="E11757" t="s">
        <v>18134</v>
      </c>
      <c r="F11757" t="s">
        <v>10730</v>
      </c>
      <c r="G11757" s="6">
        <v>43316.745740740742</v>
      </c>
      <c r="H11757" t="s">
        <v>16485</v>
      </c>
      <c r="I11757" t="s">
        <v>44</v>
      </c>
      <c r="J11757"/>
      <c r="K11757" t="s">
        <v>38</v>
      </c>
      <c r="M11757"/>
      <c r="N11757" t="s">
        <v>16493</v>
      </c>
      <c r="P11757" s="7" t="str">
        <f>HYPERLINK("https://collectormobile.dot.state.oh.us/arcgis/rest/services/ADAROW/ADA_ROW_Inventory_Image_Viewer/MapServer/0/2437/attachments/", "Photo Link")</f>
        <v>Photo Link</v>
      </c>
      <c r="Q11757" s="7" t="str">
        <f>HYPERLINK("http://data.mapchannels.com/dualmaps6/map.htm?lat=39.157674&amp;lng=-84.630001", "Map Channel Link")</f>
        <v>Map Channel Link</v>
      </c>
    </row>
    <row r="11758" spans="1:17" hidden="1" x14ac:dyDescent="0.25">
      <c r="A11758" t="s">
        <v>10537</v>
      </c>
      <c r="B11758" t="s">
        <v>11069</v>
      </c>
      <c r="C11758" t="s">
        <v>11498</v>
      </c>
      <c r="D11758">
        <v>7.9909999999999997</v>
      </c>
      <c r="E11758" t="s">
        <v>18135</v>
      </c>
      <c r="F11758" t="s">
        <v>11261</v>
      </c>
      <c r="G11758" s="6">
        <v>43323.537754629629</v>
      </c>
      <c r="H11758" t="s">
        <v>16485</v>
      </c>
      <c r="I11758" t="s">
        <v>44</v>
      </c>
      <c r="J11758"/>
      <c r="K11758" t="s">
        <v>38</v>
      </c>
      <c r="M11758"/>
      <c r="N11758" t="s">
        <v>16493</v>
      </c>
      <c r="P11758" s="7" t="str">
        <f>HYPERLINK("https://collectormobile.dot.state.oh.us/arcgis/rest/services/ADAROW/ADA_ROW_Inventory_Image_Viewer/MapServer/0/2481/attachments/", "Photo Link")</f>
        <v>Photo Link</v>
      </c>
      <c r="Q11758" s="7" t="str">
        <f>HYPERLINK("http://data.mapchannels.com/dualmaps6/map.htm?lat=39.157853&amp;lng=-84.629966", "Map Channel Link")</f>
        <v>Map Channel Link</v>
      </c>
    </row>
    <row r="11759" spans="1:17" hidden="1" x14ac:dyDescent="0.25">
      <c r="A11759" t="s">
        <v>10537</v>
      </c>
      <c r="B11759" t="s">
        <v>11069</v>
      </c>
      <c r="C11759" t="s">
        <v>11498</v>
      </c>
      <c r="D11759">
        <v>8.0129999999999999</v>
      </c>
      <c r="E11759" t="s">
        <v>18136</v>
      </c>
      <c r="F11759" t="s">
        <v>10730</v>
      </c>
      <c r="G11759" s="6">
        <v>43316.763819444437</v>
      </c>
      <c r="H11759" t="s">
        <v>16485</v>
      </c>
      <c r="I11759" t="s">
        <v>44</v>
      </c>
      <c r="J11759"/>
      <c r="K11759" t="s">
        <v>38</v>
      </c>
      <c r="M11759"/>
      <c r="N11759" t="s">
        <v>16493</v>
      </c>
      <c r="P11759" s="7" t="str">
        <f>HYPERLINK("https://collectormobile.dot.state.oh.us/arcgis/rest/services/ADAROW/ADA_ROW_Inventory_Image_Viewer/MapServer/0/2394/attachments/", "Photo Link")</f>
        <v>Photo Link</v>
      </c>
      <c r="Q11759" s="7" t="str">
        <f>HYPERLINK("http://data.mapchannels.com/dualmaps6/map.htm?lat=39.157560&amp;lng=-84.629609", "Map Channel Link")</f>
        <v>Map Channel Link</v>
      </c>
    </row>
    <row r="11760" spans="1:17" hidden="1" x14ac:dyDescent="0.25">
      <c r="A11760" t="s">
        <v>10537</v>
      </c>
      <c r="B11760" t="s">
        <v>11069</v>
      </c>
      <c r="C11760" t="s">
        <v>11498</v>
      </c>
      <c r="D11760">
        <v>8.0150000000000006</v>
      </c>
      <c r="E11760" t="s">
        <v>18137</v>
      </c>
      <c r="F11760" t="s">
        <v>10730</v>
      </c>
      <c r="G11760" s="6">
        <v>43316.744467592587</v>
      </c>
      <c r="H11760" t="s">
        <v>16485</v>
      </c>
      <c r="I11760" t="s">
        <v>44</v>
      </c>
      <c r="J11760"/>
      <c r="K11760" t="s">
        <v>28</v>
      </c>
      <c r="M11760"/>
      <c r="N11760" t="s">
        <v>16493</v>
      </c>
      <c r="P11760" s="7" t="str">
        <f>HYPERLINK("https://collectormobile.dot.state.oh.us/arcgis/rest/services/ADAROW/ADA_ROW_Inventory_Image_Viewer/MapServer/0/2356/attachments/", "Photo Link")</f>
        <v>Photo Link</v>
      </c>
      <c r="Q11760" s="7" t="str">
        <f>HYPERLINK("http://data.mapchannels.com/dualmaps6/map.htm?lat=39.157536&amp;lng=-84.629855", "Map Channel Link")</f>
        <v>Map Channel Link</v>
      </c>
    </row>
    <row r="11761" spans="1:17" hidden="1" x14ac:dyDescent="0.25">
      <c r="A11761" t="s">
        <v>10537</v>
      </c>
      <c r="B11761" t="s">
        <v>11069</v>
      </c>
      <c r="C11761" t="s">
        <v>11498</v>
      </c>
      <c r="D11761">
        <v>8.1039999999999992</v>
      </c>
      <c r="E11761" t="s">
        <v>18138</v>
      </c>
      <c r="F11761" t="s">
        <v>10730</v>
      </c>
      <c r="G11761" s="6">
        <v>43316.733819444453</v>
      </c>
      <c r="H11761" t="s">
        <v>16485</v>
      </c>
      <c r="I11761" t="s">
        <v>44</v>
      </c>
      <c r="J11761"/>
      <c r="K11761"/>
      <c r="M11761"/>
      <c r="N11761" t="s">
        <v>16493</v>
      </c>
      <c r="P11761" s="7" t="str">
        <f>HYPERLINK("https://collectormobile.dot.state.oh.us/arcgis/rest/services/ADAROW/ADA_ROW_Inventory_Image_Viewer/MapServer/0/2397/attachments/", "Photo Link")</f>
        <v>Photo Link</v>
      </c>
      <c r="Q11761" s="7" t="str">
        <f>HYPERLINK("http://data.mapchannels.com/dualmaps6/map.htm?lat=39.156245&amp;lng=-84.629496", "Map Channel Link")</f>
        <v>Map Channel Link</v>
      </c>
    </row>
    <row r="11762" spans="1:17" hidden="1" x14ac:dyDescent="0.25">
      <c r="A11762" t="s">
        <v>10537</v>
      </c>
      <c r="B11762" t="s">
        <v>11069</v>
      </c>
      <c r="C11762" t="s">
        <v>11498</v>
      </c>
      <c r="D11762">
        <v>8.3369999999999997</v>
      </c>
      <c r="E11762" t="s">
        <v>18139</v>
      </c>
      <c r="F11762" t="s">
        <v>10833</v>
      </c>
      <c r="G11762" s="6">
        <v>43316.719317129631</v>
      </c>
      <c r="H11762" t="s">
        <v>16485</v>
      </c>
      <c r="I11762" t="s">
        <v>44</v>
      </c>
      <c r="J11762"/>
      <c r="K11762" t="s">
        <v>28</v>
      </c>
      <c r="M11762"/>
      <c r="N11762" t="s">
        <v>16519</v>
      </c>
      <c r="P11762" s="7" t="str">
        <f>HYPERLINK("https://collectormobile.dot.state.oh.us/arcgis/rest/services/ADAROW/ADA_ROW_Inventory_Image_Viewer/MapServer/0/2398/attachments/", "Photo Link")</f>
        <v>Photo Link</v>
      </c>
      <c r="Q11762" s="7" t="str">
        <f>HYPERLINK("http://data.mapchannels.com/dualmaps6/map.htm?lat=39.153050&amp;lng=-84.628190", "Map Channel Link")</f>
        <v>Map Channel Link</v>
      </c>
    </row>
    <row r="11763" spans="1:17" hidden="1" x14ac:dyDescent="0.25">
      <c r="A11763" t="s">
        <v>10537</v>
      </c>
      <c r="B11763" t="s">
        <v>11069</v>
      </c>
      <c r="C11763" t="s">
        <v>11498</v>
      </c>
      <c r="D11763">
        <v>8.3580000000000005</v>
      </c>
      <c r="E11763" t="s">
        <v>18140</v>
      </c>
      <c r="F11763" t="s">
        <v>10833</v>
      </c>
      <c r="G11763" s="6">
        <v>43316.705763888887</v>
      </c>
      <c r="H11763" t="s">
        <v>16485</v>
      </c>
      <c r="I11763" t="s">
        <v>44</v>
      </c>
      <c r="J11763"/>
      <c r="K11763" t="s">
        <v>38</v>
      </c>
      <c r="M11763"/>
      <c r="N11763" t="s">
        <v>16551</v>
      </c>
      <c r="P11763" s="7" t="str">
        <f>HYPERLINK("https://collectormobile.dot.state.oh.us/arcgis/rest/services/ADAROW/ADA_ROW_Inventory_Image_Viewer/MapServer/0/2400/attachments/", "Photo Link")</f>
        <v>Photo Link</v>
      </c>
      <c r="Q11763" s="7" t="str">
        <f>HYPERLINK("http://data.mapchannels.com/dualmaps6/map.htm?lat=39.152750&amp;lng=-84.628116", "Map Channel Link")</f>
        <v>Map Channel Link</v>
      </c>
    </row>
    <row r="11764" spans="1:17" hidden="1" x14ac:dyDescent="0.25">
      <c r="A11764" t="s">
        <v>10537</v>
      </c>
      <c r="B11764" t="s">
        <v>11069</v>
      </c>
      <c r="C11764" t="s">
        <v>11498</v>
      </c>
      <c r="D11764">
        <v>8.4529999999999994</v>
      </c>
      <c r="E11764" t="s">
        <v>18141</v>
      </c>
      <c r="F11764" t="s">
        <v>10833</v>
      </c>
      <c r="G11764" s="6">
        <v>43316.700358796297</v>
      </c>
      <c r="H11764" t="s">
        <v>16485</v>
      </c>
      <c r="I11764" t="s">
        <v>44</v>
      </c>
      <c r="J11764"/>
      <c r="K11764" t="s">
        <v>28</v>
      </c>
      <c r="M11764"/>
      <c r="N11764" t="s">
        <v>16493</v>
      </c>
      <c r="O11764" t="s">
        <v>18142</v>
      </c>
      <c r="P11764" s="7" t="str">
        <f>HYPERLINK("https://collectormobile.dot.state.oh.us/arcgis/rest/services/ADAROW/ADA_ROW_Inventory_Image_Viewer/MapServer/0/2485/attachments/", "Photo Link")</f>
        <v>Photo Link</v>
      </c>
      <c r="Q11764" s="7" t="str">
        <f>HYPERLINK("http://data.mapchannels.com/dualmaps6/map.htm?lat=39.151418&amp;lng=-84.627866", "Map Channel Link")</f>
        <v>Map Channel Link</v>
      </c>
    </row>
    <row r="11765" spans="1:17" hidden="1" x14ac:dyDescent="0.25">
      <c r="A11765" t="s">
        <v>10537</v>
      </c>
      <c r="B11765" t="s">
        <v>11069</v>
      </c>
      <c r="C11765" t="s">
        <v>11498</v>
      </c>
      <c r="D11765">
        <v>8.6389999999999993</v>
      </c>
      <c r="E11765" t="s">
        <v>18143</v>
      </c>
      <c r="F11765" t="s">
        <v>10833</v>
      </c>
      <c r="G11765" s="6">
        <v>43316.562974537039</v>
      </c>
      <c r="H11765" t="s">
        <v>16485</v>
      </c>
      <c r="I11765" t="s">
        <v>44</v>
      </c>
      <c r="J11765"/>
      <c r="K11765" t="s">
        <v>38</v>
      </c>
      <c r="M11765"/>
      <c r="N11765" t="s">
        <v>16493</v>
      </c>
      <c r="P11765" s="7" t="str">
        <f>HYPERLINK("https://collectormobile.dot.state.oh.us/arcgis/rest/services/ADAROW/ADA_ROW_Inventory_Image_Viewer/MapServer/0/2490/attachments/", "Photo Link")</f>
        <v>Photo Link</v>
      </c>
      <c r="Q11765" s="7" t="str">
        <f>HYPERLINK("http://data.mapchannels.com/dualmaps6/map.htm?lat=39.148757&amp;lng=-84.627489", "Map Channel Link")</f>
        <v>Map Channel Link</v>
      </c>
    </row>
    <row r="11766" spans="1:17" hidden="1" x14ac:dyDescent="0.25">
      <c r="A11766" t="s">
        <v>10537</v>
      </c>
      <c r="B11766" t="s">
        <v>11069</v>
      </c>
      <c r="C11766" t="s">
        <v>11498</v>
      </c>
      <c r="D11766">
        <v>8.64</v>
      </c>
      <c r="E11766" t="s">
        <v>18144</v>
      </c>
      <c r="F11766" t="s">
        <v>10833</v>
      </c>
      <c r="G11766" s="6">
        <v>43316.614895833343</v>
      </c>
      <c r="H11766" t="s">
        <v>16485</v>
      </c>
      <c r="I11766" t="s">
        <v>44</v>
      </c>
      <c r="J11766"/>
      <c r="K11766" t="s">
        <v>38</v>
      </c>
      <c r="M11766"/>
      <c r="N11766" t="s">
        <v>16493</v>
      </c>
      <c r="P11766" s="7" t="str">
        <f>HYPERLINK("https://collectormobile.dot.state.oh.us/arcgis/rest/services/ADAROW/ADA_ROW_Inventory_Image_Viewer/MapServer/0/2489/attachments/", "Photo Link")</f>
        <v>Photo Link</v>
      </c>
      <c r="Q11766" s="7" t="str">
        <f>HYPERLINK("http://data.mapchannels.com/dualmaps6/map.htm?lat=39.148706&amp;lng=-84.627734", "Map Channel Link")</f>
        <v>Map Channel Link</v>
      </c>
    </row>
    <row r="11767" spans="1:17" hidden="1" x14ac:dyDescent="0.25">
      <c r="A11767" t="s">
        <v>10537</v>
      </c>
      <c r="B11767" t="s">
        <v>11069</v>
      </c>
      <c r="C11767" t="s">
        <v>11498</v>
      </c>
      <c r="D11767">
        <v>8.6549999999999994</v>
      </c>
      <c r="E11767" t="s">
        <v>18145</v>
      </c>
      <c r="F11767" t="s">
        <v>10833</v>
      </c>
      <c r="G11767" s="6">
        <v>43316.556562500002</v>
      </c>
      <c r="H11767" t="s">
        <v>16485</v>
      </c>
      <c r="I11767" t="s">
        <v>44</v>
      </c>
      <c r="J11767"/>
      <c r="K11767" t="s">
        <v>38</v>
      </c>
      <c r="M11767"/>
      <c r="N11767" t="s">
        <v>16493</v>
      </c>
      <c r="P11767" s="7" t="str">
        <f>HYPERLINK("https://collectormobile.dot.state.oh.us/arcgis/rest/services/ADAROW/ADA_ROW_Inventory_Image_Viewer/MapServer/0/2403/attachments/", "Photo Link")</f>
        <v>Photo Link</v>
      </c>
      <c r="Q11767" s="7" t="str">
        <f>HYPERLINK("http://data.mapchannels.com/dualmaps6/map.htm?lat=39.148567&amp;lng=-84.627381", "Map Channel Link")</f>
        <v>Map Channel Link</v>
      </c>
    </row>
    <row r="11768" spans="1:17" hidden="1" x14ac:dyDescent="0.25">
      <c r="A11768" t="s">
        <v>10537</v>
      </c>
      <c r="B11768" t="s">
        <v>11069</v>
      </c>
      <c r="C11768" t="s">
        <v>11498</v>
      </c>
      <c r="D11768">
        <v>8.6609999999999996</v>
      </c>
      <c r="E11768" t="s">
        <v>18146</v>
      </c>
      <c r="F11768" t="s">
        <v>10833</v>
      </c>
      <c r="G11768" s="6">
        <v>43316.636458333327</v>
      </c>
      <c r="H11768" t="s">
        <v>16485</v>
      </c>
      <c r="I11768" t="s">
        <v>44</v>
      </c>
      <c r="J11768"/>
      <c r="K11768"/>
      <c r="M11768"/>
      <c r="N11768" t="s">
        <v>16493</v>
      </c>
      <c r="P11768" s="7" t="str">
        <f>HYPERLINK("https://collectormobile.dot.state.oh.us/arcgis/rest/services/ADAROW/ADA_ROW_Inventory_Image_Viewer/MapServer/0/2362/attachments/", "Photo Link")</f>
        <v>Photo Link</v>
      </c>
      <c r="Q11768" s="7" t="str">
        <f>HYPERLINK("http://data.mapchannels.com/dualmaps6/map.htm?lat=39.148410&amp;lng=-84.627598", "Map Channel Link")</f>
        <v>Map Channel Link</v>
      </c>
    </row>
    <row r="11769" spans="1:17" hidden="1" x14ac:dyDescent="0.25">
      <c r="A11769" t="s">
        <v>10537</v>
      </c>
      <c r="B11769" t="s">
        <v>11069</v>
      </c>
      <c r="C11769" t="s">
        <v>11498</v>
      </c>
      <c r="D11769">
        <v>8.6639999999999997</v>
      </c>
      <c r="E11769" t="s">
        <v>18147</v>
      </c>
      <c r="F11769" t="s">
        <v>10833</v>
      </c>
      <c r="G11769" s="6">
        <v>43316.546840277777</v>
      </c>
      <c r="H11769" t="s">
        <v>16485</v>
      </c>
      <c r="I11769" t="s">
        <v>44</v>
      </c>
      <c r="J11769"/>
      <c r="K11769" t="s">
        <v>28</v>
      </c>
      <c r="M11769"/>
      <c r="N11769" t="s">
        <v>16489</v>
      </c>
      <c r="O11769" t="s">
        <v>18148</v>
      </c>
      <c r="P11769" s="7" t="str">
        <f>HYPERLINK("https://collectormobile.dot.state.oh.us/arcgis/rest/services/ADAROW/ADA_ROW_Inventory_Image_Viewer/MapServer/0/2404/attachments/", "Photo Link")</f>
        <v>Photo Link</v>
      </c>
      <c r="Q11769" s="7" t="str">
        <f>HYPERLINK("http://data.mapchannels.com/dualmaps6/map.htm?lat=39.148444&amp;lng=-84.627346", "Map Channel Link")</f>
        <v>Map Channel Link</v>
      </c>
    </row>
    <row r="11770" spans="1:17" hidden="1" x14ac:dyDescent="0.25">
      <c r="A11770" t="s">
        <v>10537</v>
      </c>
      <c r="B11770" t="s">
        <v>11069</v>
      </c>
      <c r="C11770" t="s">
        <v>11498</v>
      </c>
      <c r="D11770">
        <v>8.7870000000000008</v>
      </c>
      <c r="E11770" t="s">
        <v>18149</v>
      </c>
      <c r="F11770" t="s">
        <v>10833</v>
      </c>
      <c r="G11770" s="6">
        <v>43316.542997685188</v>
      </c>
      <c r="H11770" t="s">
        <v>16485</v>
      </c>
      <c r="I11770" t="s">
        <v>44</v>
      </c>
      <c r="J11770"/>
      <c r="K11770" t="s">
        <v>28</v>
      </c>
      <c r="M11770"/>
      <c r="N11770" t="s">
        <v>16519</v>
      </c>
      <c r="P11770" s="7" t="str">
        <f>HYPERLINK("https://collectormobile.dot.state.oh.us/arcgis/rest/services/ADAROW/ADA_ROW_Inventory_Image_Viewer/MapServer/0/49812/attachments/", "Photo Link")</f>
        <v>Photo Link</v>
      </c>
      <c r="Q11770" s="7" t="str">
        <f>HYPERLINK("http://data.mapchannels.com/dualmaps6/map.htm?lat=39.147051&amp;lng=-84.626033", "Map Channel Link")</f>
        <v>Map Channel Link</v>
      </c>
    </row>
    <row r="11771" spans="1:17" hidden="1" x14ac:dyDescent="0.25">
      <c r="A11771" t="s">
        <v>10537</v>
      </c>
      <c r="B11771" t="s">
        <v>11069</v>
      </c>
      <c r="C11771" t="s">
        <v>11498</v>
      </c>
      <c r="D11771">
        <v>8.8119999999999994</v>
      </c>
      <c r="E11771" t="s">
        <v>18150</v>
      </c>
      <c r="F11771" t="s">
        <v>10833</v>
      </c>
      <c r="G11771" s="6">
        <v>43316.530439814807</v>
      </c>
      <c r="H11771" t="s">
        <v>16485</v>
      </c>
      <c r="I11771" t="s">
        <v>44</v>
      </c>
      <c r="J11771"/>
      <c r="K11771" t="s">
        <v>28</v>
      </c>
      <c r="M11771"/>
      <c r="N11771" t="s">
        <v>16493</v>
      </c>
      <c r="P11771" s="7" t="str">
        <f>HYPERLINK("https://collectormobile.dot.state.oh.us/arcgis/rest/services/ADAROW/ADA_ROW_Inventory_Image_Viewer/MapServer/0/49403/attachments/", "Photo Link")</f>
        <v>Photo Link</v>
      </c>
      <c r="Q11771" s="7" t="str">
        <f>HYPERLINK("http://data.mapchannels.com/dualmaps6/map.htm?lat=39.146806&amp;lng=-84.625689", "Map Channel Link")</f>
        <v>Map Channel Link</v>
      </c>
    </row>
    <row r="11772" spans="1:17" hidden="1" x14ac:dyDescent="0.25">
      <c r="A11772" t="s">
        <v>10537</v>
      </c>
      <c r="B11772" t="s">
        <v>11069</v>
      </c>
      <c r="C11772" t="s">
        <v>2759</v>
      </c>
      <c r="D11772">
        <v>1.7000000000000001E-2</v>
      </c>
      <c r="E11772" t="s">
        <v>18151</v>
      </c>
      <c r="F11772" t="s">
        <v>10727</v>
      </c>
      <c r="G11772" s="6">
        <v>43274.711759259262</v>
      </c>
      <c r="H11772" t="s">
        <v>16485</v>
      </c>
      <c r="I11772" t="s">
        <v>44</v>
      </c>
      <c r="J11772"/>
      <c r="K11772" t="s">
        <v>28</v>
      </c>
      <c r="M11772"/>
      <c r="N11772" t="s">
        <v>16493</v>
      </c>
      <c r="P11772" s="7" t="str">
        <f>HYPERLINK("https://collectormobile.dot.state.oh.us/arcgis/rest/services/ADAROW/ADA_ROW_Inventory_Image_Viewer/MapServer/0/2169/attachments/", "Photo Link")</f>
        <v>Photo Link</v>
      </c>
      <c r="Q11772" s="7" t="str">
        <f>HYPERLINK("http://data.mapchannels.com/dualmaps6/map.htm?lat=39.272721&amp;lng=-84.326875", "Map Channel Link")</f>
        <v>Map Channel Link</v>
      </c>
    </row>
    <row r="11773" spans="1:17" hidden="1" x14ac:dyDescent="0.25">
      <c r="A11773" t="s">
        <v>10537</v>
      </c>
      <c r="B11773" t="s">
        <v>11069</v>
      </c>
      <c r="C11773" t="s">
        <v>4812</v>
      </c>
      <c r="D11773">
        <v>8.0000000000000002E-3</v>
      </c>
      <c r="E11773" t="s">
        <v>18152</v>
      </c>
      <c r="F11773" t="s">
        <v>11071</v>
      </c>
      <c r="G11773" s="6">
        <v>43274.634201388893</v>
      </c>
      <c r="H11773" t="s">
        <v>16485</v>
      </c>
      <c r="I11773" t="s">
        <v>44</v>
      </c>
      <c r="J11773"/>
      <c r="K11773" t="s">
        <v>28</v>
      </c>
      <c r="M11773"/>
      <c r="N11773" t="s">
        <v>16493</v>
      </c>
      <c r="P11773" s="7" t="str">
        <f>HYPERLINK("https://collectormobile.dot.state.oh.us/arcgis/rest/services/ADAROW/ADA_ROW_Inventory_Image_Viewer/MapServer/0/2102/attachments/", "Photo Link")</f>
        <v>Photo Link</v>
      </c>
      <c r="Q11773" s="7" t="str">
        <f>HYPERLINK("http://data.mapchannels.com/dualmaps6/map.htm?lat=39.197177&amp;lng=-84.385664", "Map Channel Link")</f>
        <v>Map Channel Link</v>
      </c>
    </row>
    <row r="11774" spans="1:17" hidden="1" x14ac:dyDescent="0.25">
      <c r="A11774" t="s">
        <v>10537</v>
      </c>
      <c r="B11774" t="s">
        <v>11069</v>
      </c>
      <c r="C11774" t="s">
        <v>6149</v>
      </c>
      <c r="D11774">
        <v>0.51100000000000001</v>
      </c>
      <c r="E11774" t="s">
        <v>18153</v>
      </c>
      <c r="F11774" t="s">
        <v>11012</v>
      </c>
      <c r="G11774" s="6">
        <v>43274.543761574067</v>
      </c>
      <c r="H11774" t="s">
        <v>16485</v>
      </c>
      <c r="I11774" t="s">
        <v>44</v>
      </c>
      <c r="J11774"/>
      <c r="K11774" t="s">
        <v>38</v>
      </c>
      <c r="M11774"/>
      <c r="N11774" t="s">
        <v>16493</v>
      </c>
      <c r="O11774" t="s">
        <v>18154</v>
      </c>
      <c r="P11774" s="7" t="str">
        <f>HYPERLINK("https://collectormobile.dot.state.oh.us/arcgis/rest/services/ADAROW/ADA_ROW_Inventory_Image_Viewer/MapServer/0/2073/attachments/", "Photo Link")</f>
        <v>Photo Link</v>
      </c>
      <c r="Q11774" s="7" t="str">
        <f>HYPERLINK("http://data.mapchannels.com/dualmaps6/map.htm?lat=39.195313&amp;lng=-84.390311", "Map Channel Link")</f>
        <v>Map Channel Link</v>
      </c>
    </row>
    <row r="11775" spans="1:17" hidden="1" x14ac:dyDescent="0.25">
      <c r="A11775" t="s">
        <v>10537</v>
      </c>
      <c r="B11775" t="s">
        <v>11069</v>
      </c>
      <c r="C11775" t="s">
        <v>6841</v>
      </c>
      <c r="D11775">
        <v>1.4810000000000001</v>
      </c>
      <c r="E11775" t="s">
        <v>18155</v>
      </c>
      <c r="F11775" t="s">
        <v>10865</v>
      </c>
      <c r="G11775" s="6">
        <v>43287.627442129633</v>
      </c>
      <c r="H11775" t="s">
        <v>16485</v>
      </c>
      <c r="I11775" t="s">
        <v>44</v>
      </c>
      <c r="J11775"/>
      <c r="K11775" t="s">
        <v>38</v>
      </c>
      <c r="M11775"/>
      <c r="N11775" t="s">
        <v>16493</v>
      </c>
      <c r="P11775" s="7" t="str">
        <f>HYPERLINK("https://collectormobile.dot.state.oh.us/arcgis/rest/services/ADAROW/ADA_ROW_Inventory_Image_Viewer/MapServer/0/2279/attachments/", "Photo Link")</f>
        <v>Photo Link</v>
      </c>
      <c r="Q11775" s="7" t="str">
        <f>HYPERLINK("http://data.mapchannels.com/dualmaps6/map.htm?lat=39.285415&amp;lng=-84.310037", "Map Channel Link")</f>
        <v>Map Channel Link</v>
      </c>
    </row>
    <row r="11776" spans="1:17" hidden="1" x14ac:dyDescent="0.25">
      <c r="A11776" t="s">
        <v>10537</v>
      </c>
      <c r="B11776" t="s">
        <v>11069</v>
      </c>
      <c r="C11776" t="s">
        <v>2775</v>
      </c>
      <c r="D11776">
        <v>0.24299999999999999</v>
      </c>
      <c r="E11776" t="s">
        <v>18156</v>
      </c>
      <c r="F11776" t="s">
        <v>11076</v>
      </c>
      <c r="G11776" s="6">
        <v>43281.630347222221</v>
      </c>
      <c r="H11776" t="s">
        <v>16485</v>
      </c>
      <c r="I11776" t="s">
        <v>44</v>
      </c>
      <c r="J11776"/>
      <c r="K11776" t="s">
        <v>38</v>
      </c>
      <c r="M11776"/>
      <c r="N11776" t="s">
        <v>16493</v>
      </c>
      <c r="P11776" s="7" t="str">
        <f>HYPERLINK("https://collectormobile.dot.state.oh.us/arcgis/rest/services/ADAROW/ADA_ROW_Inventory_Image_Viewer/MapServer/0/2282/attachments/", "Photo Link")</f>
        <v>Photo Link</v>
      </c>
      <c r="Q11776" s="7" t="str">
        <f>HYPERLINK("http://data.mapchannels.com/dualmaps6/map.htm?lat=39.287810&amp;lng=-84.305028", "Map Channel Link")</f>
        <v>Map Channel Link</v>
      </c>
    </row>
    <row r="11777" spans="1:17" hidden="1" x14ac:dyDescent="0.25">
      <c r="A11777" t="s">
        <v>10537</v>
      </c>
      <c r="B11777" t="s">
        <v>11069</v>
      </c>
      <c r="C11777" t="s">
        <v>719</v>
      </c>
      <c r="D11777">
        <v>8.9999999999999993E-3</v>
      </c>
      <c r="E11777" t="s">
        <v>18157</v>
      </c>
      <c r="F11777" t="s">
        <v>10540</v>
      </c>
      <c r="G11777" s="6">
        <v>43316.725266203714</v>
      </c>
      <c r="H11777" t="s">
        <v>16485</v>
      </c>
      <c r="I11777" t="s">
        <v>44</v>
      </c>
      <c r="J11777"/>
      <c r="K11777" t="s">
        <v>28</v>
      </c>
      <c r="M11777"/>
      <c r="N11777" t="s">
        <v>16493</v>
      </c>
      <c r="P11777" s="7" t="str">
        <f>HYPERLINK("https://collectormobile.dot.state.oh.us/arcgis/rest/services/ADAROW/ADA_ROW_Inventory_Image_Viewer/MapServer/0/2327/attachments/", "Photo Link")</f>
        <v>Photo Link</v>
      </c>
      <c r="Q11777" s="7" t="str">
        <f>HYPERLINK("http://data.mapchannels.com/dualmaps6/map.htm?lat=39.277645&amp;lng=-84.563400", "Map Channel Link")</f>
        <v>Map Channel Link</v>
      </c>
    </row>
    <row r="11778" spans="1:17" hidden="1" x14ac:dyDescent="0.25">
      <c r="A11778" t="s">
        <v>10537</v>
      </c>
      <c r="B11778" t="s">
        <v>11069</v>
      </c>
      <c r="C11778" t="s">
        <v>719</v>
      </c>
      <c r="D11778">
        <v>2.8279999999999998</v>
      </c>
      <c r="E11778" t="s">
        <v>18158</v>
      </c>
      <c r="F11778" t="s">
        <v>10540</v>
      </c>
      <c r="G11778" s="6">
        <v>43281.570092592592</v>
      </c>
      <c r="H11778" t="s">
        <v>16485</v>
      </c>
      <c r="I11778" t="s">
        <v>44</v>
      </c>
      <c r="J11778"/>
      <c r="K11778" t="s">
        <v>38</v>
      </c>
      <c r="M11778"/>
      <c r="N11778" t="s">
        <v>16551</v>
      </c>
      <c r="P11778" s="7" t="str">
        <f>HYPERLINK("https://collectormobile.dot.state.oh.us/arcgis/rest/services/ADAROW/ADA_ROW_Inventory_Image_Viewer/MapServer/0/2325/attachments/", "Photo Link")</f>
        <v>Photo Link</v>
      </c>
      <c r="Q11778" s="7" t="str">
        <f>HYPERLINK("http://data.mapchannels.com/dualmaps6/map.htm?lat=39.072282&amp;lng=-84.322627", "Map Channel Link")</f>
        <v>Map Channel Link</v>
      </c>
    </row>
    <row r="11779" spans="1:17" hidden="1" x14ac:dyDescent="0.25">
      <c r="A11779" t="s">
        <v>10537</v>
      </c>
      <c r="B11779" t="s">
        <v>11069</v>
      </c>
      <c r="C11779" t="s">
        <v>719</v>
      </c>
      <c r="D11779">
        <v>2.851</v>
      </c>
      <c r="E11779" t="s">
        <v>18159</v>
      </c>
      <c r="F11779" t="s">
        <v>10540</v>
      </c>
      <c r="G11779" s="6">
        <v>43281.562928240739</v>
      </c>
      <c r="H11779" t="s">
        <v>16485</v>
      </c>
      <c r="I11779" t="s">
        <v>44</v>
      </c>
      <c r="J11779"/>
      <c r="K11779" t="s">
        <v>38</v>
      </c>
      <c r="M11779"/>
      <c r="N11779" t="s">
        <v>16551</v>
      </c>
      <c r="P11779" s="7" t="str">
        <f>HYPERLINK("https://collectormobile.dot.state.oh.us/arcgis/rest/services/ADAROW/ADA_ROW_Inventory_Image_Viewer/MapServer/0/2262/attachments/", "Photo Link")</f>
        <v>Photo Link</v>
      </c>
      <c r="Q11779" s="7" t="str">
        <f>HYPERLINK("http://data.mapchannels.com/dualmaps6/map.htm?lat=39.072617&amp;lng=-84.322426", "Map Channel Link")</f>
        <v>Map Channel Link</v>
      </c>
    </row>
    <row r="11780" spans="1:17" hidden="1" x14ac:dyDescent="0.25">
      <c r="A11780" t="s">
        <v>10537</v>
      </c>
      <c r="B11780" t="s">
        <v>11069</v>
      </c>
      <c r="C11780" t="s">
        <v>9391</v>
      </c>
      <c r="D11780">
        <v>8.9999999999999993E-3</v>
      </c>
      <c r="E11780" t="s">
        <v>18160</v>
      </c>
      <c r="F11780" t="s">
        <v>11071</v>
      </c>
      <c r="G11780" s="6">
        <v>43309.565462962957</v>
      </c>
      <c r="H11780" t="s">
        <v>16485</v>
      </c>
      <c r="I11780" t="s">
        <v>44</v>
      </c>
      <c r="J11780"/>
      <c r="K11780" t="s">
        <v>38</v>
      </c>
      <c r="M11780"/>
      <c r="N11780" t="s">
        <v>16493</v>
      </c>
      <c r="P11780" s="7" t="str">
        <f>HYPERLINK("https://collectormobile.dot.state.oh.us/arcgis/rest/services/ADAROW/ADA_ROW_Inventory_Image_Viewer/MapServer/0/2233/attachments/", "Photo Link")</f>
        <v>Photo Link</v>
      </c>
      <c r="Q11780" s="7" t="str">
        <f>HYPERLINK("http://data.mapchannels.com/dualmaps6/map.htm?lat=39.228117&amp;lng=-84.588897", "Map Channel Link")</f>
        <v>Map Channel Link</v>
      </c>
    </row>
    <row r="11781" spans="1:17" hidden="1" x14ac:dyDescent="0.25">
      <c r="A11781" t="s">
        <v>10537</v>
      </c>
      <c r="B11781" t="s">
        <v>11069</v>
      </c>
      <c r="C11781" t="s">
        <v>9391</v>
      </c>
      <c r="D11781">
        <v>1.6E-2</v>
      </c>
      <c r="E11781" t="s">
        <v>18161</v>
      </c>
      <c r="F11781" t="s">
        <v>11071</v>
      </c>
      <c r="G11781" s="6">
        <v>43309.572002314817</v>
      </c>
      <c r="H11781" t="s">
        <v>16485</v>
      </c>
      <c r="I11781" t="s">
        <v>44</v>
      </c>
      <c r="J11781"/>
      <c r="K11781" t="s">
        <v>28</v>
      </c>
      <c r="M11781"/>
      <c r="N11781" t="s">
        <v>16489</v>
      </c>
      <c r="P11781" s="7" t="str">
        <f>HYPERLINK("https://collectormobile.dot.state.oh.us/arcgis/rest/services/ADAROW/ADA_ROW_Inventory_Image_Viewer/MapServer/0/2293/attachments/", "Photo Link")</f>
        <v>Photo Link</v>
      </c>
      <c r="Q11781" s="7" t="str">
        <f>HYPERLINK("http://data.mapchannels.com/dualmaps6/map.htm?lat=39.228003&amp;lng=-84.588751", "Map Channel Link")</f>
        <v>Map Channel Link</v>
      </c>
    </row>
    <row r="11782" spans="1:17" hidden="1" x14ac:dyDescent="0.25">
      <c r="A11782" t="s">
        <v>10537</v>
      </c>
      <c r="B11782" t="s">
        <v>11069</v>
      </c>
      <c r="C11782" t="s">
        <v>2919</v>
      </c>
      <c r="D11782">
        <v>8.0000000000000002E-3</v>
      </c>
      <c r="E11782" t="s">
        <v>18162</v>
      </c>
      <c r="F11782" t="s">
        <v>10540</v>
      </c>
      <c r="G11782" s="6">
        <v>43281.615879629629</v>
      </c>
      <c r="H11782" t="s">
        <v>16485</v>
      </c>
      <c r="I11782" t="s">
        <v>44</v>
      </c>
      <c r="J11782"/>
      <c r="K11782" t="s">
        <v>38</v>
      </c>
      <c r="M11782"/>
      <c r="N11782" t="s">
        <v>16551</v>
      </c>
      <c r="P11782" s="7" t="str">
        <f>HYPERLINK("https://collectormobile.dot.state.oh.us/arcgis/rest/services/ADAROW/ADA_ROW_Inventory_Image_Viewer/MapServer/0/2260/attachments/", "Photo Link")</f>
        <v>Photo Link</v>
      </c>
      <c r="Q11782" s="7" t="str">
        <f>HYPERLINK("http://data.mapchannels.com/dualmaps6/map.htm?lat=39.073149&amp;lng=-84.332397", "Map Channel Link")</f>
        <v>Map Channel Link</v>
      </c>
    </row>
    <row r="11783" spans="1:17" hidden="1" x14ac:dyDescent="0.25">
      <c r="A11783" t="s">
        <v>10537</v>
      </c>
      <c r="B11783" t="s">
        <v>11069</v>
      </c>
      <c r="C11783" t="s">
        <v>759</v>
      </c>
      <c r="D11783">
        <v>2.5609999999999999</v>
      </c>
      <c r="E11783" t="s">
        <v>18163</v>
      </c>
      <c r="F11783" t="s">
        <v>10540</v>
      </c>
      <c r="G11783" s="6">
        <v>43281.524988425917</v>
      </c>
      <c r="H11783" t="s">
        <v>16485</v>
      </c>
      <c r="I11783" t="s">
        <v>44</v>
      </c>
      <c r="J11783"/>
      <c r="K11783" t="s">
        <v>28</v>
      </c>
      <c r="M11783"/>
      <c r="N11783" t="s">
        <v>16493</v>
      </c>
      <c r="P11783" s="7" t="str">
        <f>HYPERLINK("https://collectormobile.dot.state.oh.us/arcgis/rest/services/ADAROW/ADA_ROW_Inventory_Image_Viewer/MapServer/0/2153/attachments/", "Photo Link")</f>
        <v>Photo Link</v>
      </c>
      <c r="Q11783" s="7" t="str">
        <f>HYPERLINK("http://data.mapchannels.com/dualmaps6/map.htm?lat=39.071769&amp;lng=-84.315072", "Map Channel Link")</f>
        <v>Map Channel Link</v>
      </c>
    </row>
    <row r="11784" spans="1:17" hidden="1" x14ac:dyDescent="0.25">
      <c r="A11784" t="s">
        <v>10537</v>
      </c>
      <c r="B11784" t="s">
        <v>11069</v>
      </c>
      <c r="C11784" t="s">
        <v>11571</v>
      </c>
      <c r="D11784">
        <v>3.6680000000000001</v>
      </c>
      <c r="E11784" t="s">
        <v>18164</v>
      </c>
      <c r="F11784" t="s">
        <v>10540</v>
      </c>
      <c r="G11784" s="6">
        <v>43288.711886574078</v>
      </c>
      <c r="H11784" t="s">
        <v>16485</v>
      </c>
      <c r="I11784" t="s">
        <v>44</v>
      </c>
      <c r="J11784"/>
      <c r="K11784" t="s">
        <v>38</v>
      </c>
      <c r="M11784"/>
      <c r="N11784" t="s">
        <v>16493</v>
      </c>
      <c r="P11784" s="7" t="str">
        <f>HYPERLINK("https://collectormobile.dot.state.oh.us/arcgis/rest/services/ADAROW/ADA_ROW_Inventory_Image_Viewer/MapServer/0/2256/attachments/", "Photo Link")</f>
        <v>Photo Link</v>
      </c>
      <c r="Q11784" s="7" t="str">
        <f>HYPERLINK("http://data.mapchannels.com/dualmaps6/map.htm?lat=39.072993&amp;lng=-84.361055", "Map Channel Link")</f>
        <v>Map Channel Link</v>
      </c>
    </row>
    <row r="11785" spans="1:17" hidden="1" x14ac:dyDescent="0.25">
      <c r="A11785" t="s">
        <v>10537</v>
      </c>
      <c r="B11785" t="s">
        <v>11069</v>
      </c>
      <c r="C11785" t="s">
        <v>11571</v>
      </c>
      <c r="D11785">
        <v>3.677</v>
      </c>
      <c r="E11785" t="s">
        <v>18165</v>
      </c>
      <c r="F11785" t="s">
        <v>10540</v>
      </c>
      <c r="G11785" s="6">
        <v>43288.717141203713</v>
      </c>
      <c r="H11785" t="s">
        <v>16485</v>
      </c>
      <c r="I11785" t="s">
        <v>44</v>
      </c>
      <c r="J11785"/>
      <c r="K11785" t="s">
        <v>28</v>
      </c>
      <c r="M11785"/>
      <c r="N11785" t="s">
        <v>16493</v>
      </c>
      <c r="P11785" s="7" t="str">
        <f>HYPERLINK("https://collectormobile.dot.state.oh.us/arcgis/rest/services/ADAROW/ADA_ROW_Inventory_Image_Viewer/MapServer/0/2255/attachments/", "Photo Link")</f>
        <v>Photo Link</v>
      </c>
      <c r="Q11785" s="7" t="str">
        <f>HYPERLINK("http://data.mapchannels.com/dualmaps6/map.htm?lat=39.072972&amp;lng=-84.360804", "Map Channel Link")</f>
        <v>Map Channel Link</v>
      </c>
    </row>
    <row r="11786" spans="1:17" hidden="1" x14ac:dyDescent="0.25">
      <c r="A11786" t="s">
        <v>10537</v>
      </c>
      <c r="B11786" t="s">
        <v>11069</v>
      </c>
      <c r="C11786" t="s">
        <v>4828</v>
      </c>
      <c r="D11786">
        <v>1.4E-2</v>
      </c>
      <c r="E11786" t="s">
        <v>18166</v>
      </c>
      <c r="F11786" t="s">
        <v>10557</v>
      </c>
      <c r="G11786" s="6">
        <v>43288.538553240738</v>
      </c>
      <c r="H11786" t="s">
        <v>16485</v>
      </c>
      <c r="I11786" t="s">
        <v>44</v>
      </c>
      <c r="J11786"/>
      <c r="K11786" t="s">
        <v>38</v>
      </c>
      <c r="M11786"/>
      <c r="N11786" t="s">
        <v>16493</v>
      </c>
      <c r="P11786" s="7" t="str">
        <f>HYPERLINK("https://collectormobile.dot.state.oh.us/arcgis/rest/services/ADAROW/ADA_ROW_Inventory_Image_Viewer/MapServer/0/24508/attachments/", "Photo Link")</f>
        <v>Photo Link</v>
      </c>
      <c r="Q11786" s="7" t="str">
        <f>HYPERLINK("http://data.mapchannels.com/dualmaps6/map.htm?lat=39.072958&amp;lng=-84.345299", "Map Channel Link")</f>
        <v>Map Channel Link</v>
      </c>
    </row>
    <row r="11787" spans="1:17" hidden="1" x14ac:dyDescent="0.25">
      <c r="A11787" t="s">
        <v>10537</v>
      </c>
      <c r="B11787" t="s">
        <v>11069</v>
      </c>
      <c r="C11787" t="s">
        <v>3374</v>
      </c>
      <c r="D11787">
        <v>1.0999999999999999E-2</v>
      </c>
      <c r="E11787" t="s">
        <v>18167</v>
      </c>
      <c r="F11787" t="s">
        <v>10557</v>
      </c>
      <c r="G11787" s="6">
        <v>43288.570057870369</v>
      </c>
      <c r="H11787" t="s">
        <v>16485</v>
      </c>
      <c r="I11787" t="s">
        <v>44</v>
      </c>
      <c r="J11787"/>
      <c r="K11787" t="s">
        <v>28</v>
      </c>
      <c r="M11787"/>
      <c r="N11787" t="s">
        <v>16493</v>
      </c>
      <c r="P11787" s="7" t="str">
        <f>HYPERLINK("https://collectormobile.dot.state.oh.us/arcgis/rest/services/ADAROW/ADA_ROW_Inventory_Image_Viewer/MapServer/0/2321/attachments/", "Photo Link")</f>
        <v>Photo Link</v>
      </c>
      <c r="Q11787" s="7" t="str">
        <f>HYPERLINK("http://data.mapchannels.com/dualmaps6/map.htm?lat=39.072645&amp;lng=-84.349766", "Map Channel Link")</f>
        <v>Map Channel Link</v>
      </c>
    </row>
    <row r="11788" spans="1:17" hidden="1" x14ac:dyDescent="0.25">
      <c r="A11788" t="s">
        <v>10537</v>
      </c>
      <c r="B11788" t="s">
        <v>11069</v>
      </c>
      <c r="C11788" t="s">
        <v>3374</v>
      </c>
      <c r="D11788">
        <v>1.2E-2</v>
      </c>
      <c r="E11788" t="s">
        <v>18168</v>
      </c>
      <c r="F11788" t="s">
        <v>10557</v>
      </c>
      <c r="G11788" s="6">
        <v>43288.568229166667</v>
      </c>
      <c r="H11788" t="s">
        <v>16485</v>
      </c>
      <c r="I11788" t="s">
        <v>44</v>
      </c>
      <c r="J11788"/>
      <c r="K11788" t="s">
        <v>28</v>
      </c>
      <c r="M11788"/>
      <c r="N11788" t="s">
        <v>16493</v>
      </c>
      <c r="P11788" s="7" t="str">
        <f>HYPERLINK("https://collectormobile.dot.state.oh.us/arcgis/rest/services/ADAROW/ADA_ROW_Inventory_Image_Viewer/MapServer/0/2148/attachments/", "Photo Link")</f>
        <v>Photo Link</v>
      </c>
      <c r="Q11788" s="7" t="str">
        <f>HYPERLINK("http://data.mapchannels.com/dualmaps6/map.htm?lat=39.072636&amp;lng=-84.349536", "Map Channel Link")</f>
        <v>Map Channel Link</v>
      </c>
    </row>
    <row r="11789" spans="1:17" hidden="1" x14ac:dyDescent="0.25">
      <c r="A11789" t="s">
        <v>10537</v>
      </c>
      <c r="B11789" t="s">
        <v>11069</v>
      </c>
      <c r="C11789" t="s">
        <v>9582</v>
      </c>
      <c r="D11789">
        <v>7.0000000000000001E-3</v>
      </c>
      <c r="E11789" t="s">
        <v>18169</v>
      </c>
      <c r="F11789" t="s">
        <v>10563</v>
      </c>
      <c r="G11789" s="6">
        <v>43316.607025462959</v>
      </c>
      <c r="H11789" t="s">
        <v>16485</v>
      </c>
      <c r="I11789" t="s">
        <v>44</v>
      </c>
      <c r="J11789"/>
      <c r="K11789" t="s">
        <v>124</v>
      </c>
      <c r="M11789"/>
      <c r="N11789" t="s">
        <v>16493</v>
      </c>
      <c r="P11789" s="7" t="str">
        <f>HYPERLINK("https://collectormobile.dot.state.oh.us/arcgis/rest/services/ADAROW/ADA_ROW_Inventory_Image_Viewer/MapServer/0/2268/attachments/", "Photo Link")</f>
        <v>Photo Link</v>
      </c>
      <c r="Q11789" s="7" t="str">
        <f>HYPERLINK("http://data.mapchannels.com/dualmaps6/map.htm?lat=39.153801&amp;lng=-84.676138", "Map Channel Link")</f>
        <v>Map Channel Link</v>
      </c>
    </row>
    <row r="11790" spans="1:17" hidden="1" x14ac:dyDescent="0.25">
      <c r="A11790" t="s">
        <v>10537</v>
      </c>
      <c r="B11790" t="s">
        <v>11069</v>
      </c>
      <c r="C11790" t="s">
        <v>18170</v>
      </c>
      <c r="D11790">
        <v>1.1919999999999999</v>
      </c>
      <c r="E11790" t="s">
        <v>18171</v>
      </c>
      <c r="F11790" t="s">
        <v>10833</v>
      </c>
      <c r="G11790" s="6">
        <v>43316.603715277779</v>
      </c>
      <c r="H11790" t="s">
        <v>16485</v>
      </c>
      <c r="I11790" t="s">
        <v>44</v>
      </c>
      <c r="J11790"/>
      <c r="K11790" t="s">
        <v>28</v>
      </c>
      <c r="M11790"/>
      <c r="N11790" t="s">
        <v>16493</v>
      </c>
      <c r="P11790" s="7" t="str">
        <f>HYPERLINK("https://collectormobile.dot.state.oh.us/arcgis/rest/services/ADAROW/ADA_ROW_Inventory_Image_Viewer/MapServer/0/2360/attachments/", "Photo Link")</f>
        <v>Photo Link</v>
      </c>
      <c r="Q11790" s="7" t="str">
        <f>HYPERLINK("http://data.mapchannels.com/dualmaps6/map.htm?lat=39.149356&amp;lng=-84.627998", "Map Channel Link")</f>
        <v>Map Channel Link</v>
      </c>
    </row>
    <row r="11791" spans="1:17" hidden="1" x14ac:dyDescent="0.25">
      <c r="A11791" t="s">
        <v>10537</v>
      </c>
      <c r="B11791" t="s">
        <v>11069</v>
      </c>
      <c r="C11791" t="s">
        <v>18170</v>
      </c>
      <c r="D11791">
        <v>1.1919999999999999</v>
      </c>
      <c r="E11791" t="s">
        <v>18172</v>
      </c>
      <c r="F11791" t="s">
        <v>10833</v>
      </c>
      <c r="G11791" s="6">
        <v>43316.605173611111</v>
      </c>
      <c r="H11791" t="s">
        <v>16485</v>
      </c>
      <c r="I11791" t="s">
        <v>44</v>
      </c>
      <c r="J11791"/>
      <c r="K11791" t="s">
        <v>28</v>
      </c>
      <c r="M11791"/>
      <c r="N11791" t="s">
        <v>16493</v>
      </c>
      <c r="P11791" s="7" t="str">
        <f>HYPERLINK("https://collectormobile.dot.state.oh.us/arcgis/rest/services/ADAROW/ADA_ROW_Inventory_Image_Viewer/MapServer/0/2488/attachments/", "Photo Link")</f>
        <v>Photo Link</v>
      </c>
      <c r="Q11791" s="7" t="str">
        <f>HYPERLINK("http://data.mapchannels.com/dualmaps6/map.htm?lat=39.149215&amp;lng=-84.628005", "Map Channel Link")</f>
        <v>Map Channel Link</v>
      </c>
    </row>
    <row r="11792" spans="1:17" hidden="1" x14ac:dyDescent="0.25">
      <c r="A11792" t="s">
        <v>10537</v>
      </c>
      <c r="B11792" t="s">
        <v>11069</v>
      </c>
      <c r="C11792" t="s">
        <v>6174</v>
      </c>
      <c r="D11792">
        <v>1.111</v>
      </c>
      <c r="E11792" t="s">
        <v>18173</v>
      </c>
      <c r="F11792" t="s">
        <v>10833</v>
      </c>
      <c r="G11792" s="6">
        <v>43316.621793981481</v>
      </c>
      <c r="H11792" t="s">
        <v>16485</v>
      </c>
      <c r="I11792" t="s">
        <v>44</v>
      </c>
      <c r="J11792"/>
      <c r="K11792" t="s">
        <v>38</v>
      </c>
      <c r="M11792"/>
      <c r="N11792" t="s">
        <v>16493</v>
      </c>
      <c r="P11792" s="7" t="str">
        <f>HYPERLINK("https://collectormobile.dot.state.oh.us/arcgis/rest/services/ADAROW/ADA_ROW_Inventory_Image_Viewer/MapServer/0/2361/attachments/", "Photo Link")</f>
        <v>Photo Link</v>
      </c>
      <c r="Q11792" s="7" t="str">
        <f>HYPERLINK("http://data.mapchannels.com/dualmaps6/map.htm?lat=39.148455&amp;lng=-84.627780", "Map Channel Link")</f>
        <v>Map Channel Link</v>
      </c>
    </row>
    <row r="11793" spans="1:17" hidden="1" x14ac:dyDescent="0.25">
      <c r="A11793" t="s">
        <v>10537</v>
      </c>
      <c r="B11793" t="s">
        <v>11069</v>
      </c>
      <c r="C11793" t="s">
        <v>6174</v>
      </c>
      <c r="D11793">
        <v>1.111</v>
      </c>
      <c r="E11793" t="s">
        <v>18174</v>
      </c>
      <c r="F11793" t="s">
        <v>10833</v>
      </c>
      <c r="G11793" s="6">
        <v>43316.616087962961</v>
      </c>
      <c r="H11793" t="s">
        <v>16485</v>
      </c>
      <c r="I11793" t="s">
        <v>44</v>
      </c>
      <c r="J11793"/>
      <c r="K11793" t="s">
        <v>38</v>
      </c>
      <c r="M11793"/>
      <c r="N11793" t="s">
        <v>16493</v>
      </c>
      <c r="P11793" s="7" t="str">
        <f>HYPERLINK("https://collectormobile.dot.state.oh.us/arcgis/rest/services/ADAROW/ADA_ROW_Inventory_Image_Viewer/MapServer/0/2441/attachments/", "Photo Link")</f>
        <v>Photo Link</v>
      </c>
      <c r="Q11793" s="7" t="str">
        <f>HYPERLINK("http://data.mapchannels.com/dualmaps6/map.htm?lat=39.148596&amp;lng=-84.627862", "Map Channel Link")</f>
        <v>Map Channel Link</v>
      </c>
    </row>
    <row r="11794" spans="1:17" hidden="1" x14ac:dyDescent="0.25">
      <c r="A11794" t="s">
        <v>10537</v>
      </c>
      <c r="B11794" t="s">
        <v>11069</v>
      </c>
      <c r="C11794" t="s">
        <v>3018</v>
      </c>
      <c r="D11794">
        <v>1.4999999999999999E-2</v>
      </c>
      <c r="E11794" t="s">
        <v>18175</v>
      </c>
      <c r="F11794" t="s">
        <v>10557</v>
      </c>
      <c r="G11794" s="6">
        <v>43309.716238425928</v>
      </c>
      <c r="H11794" t="s">
        <v>16485</v>
      </c>
      <c r="I11794" t="s">
        <v>44</v>
      </c>
      <c r="J11794"/>
      <c r="K11794" t="s">
        <v>28</v>
      </c>
      <c r="M11794"/>
      <c r="N11794" t="s">
        <v>16493</v>
      </c>
      <c r="P11794" s="7" t="str">
        <f>HYPERLINK("https://collectormobile.dot.state.oh.us/arcgis/rest/services/ADAROW/ADA_ROW_Inventory_Image_Viewer/MapServer/0/2189/attachments/", "Photo Link")</f>
        <v>Photo Link</v>
      </c>
      <c r="Q11794" s="7" t="str">
        <f>HYPERLINK("http://data.mapchannels.com/dualmaps6/map.htm?lat=39.234797&amp;lng=-84.591332", "Map Channel Link")</f>
        <v>Map Channel Link</v>
      </c>
    </row>
    <row r="11795" spans="1:17" hidden="1" x14ac:dyDescent="0.25">
      <c r="A11795" t="s">
        <v>10537</v>
      </c>
      <c r="B11795" t="s">
        <v>11069</v>
      </c>
      <c r="C11795" t="s">
        <v>4304</v>
      </c>
      <c r="D11795">
        <v>0.312</v>
      </c>
      <c r="E11795" t="s">
        <v>18176</v>
      </c>
      <c r="F11795" t="s">
        <v>11261</v>
      </c>
      <c r="G11795" s="6">
        <v>43309.533460648148</v>
      </c>
      <c r="H11795" t="s">
        <v>16485</v>
      </c>
      <c r="I11795" t="s">
        <v>44</v>
      </c>
      <c r="J11795"/>
      <c r="K11795" t="s">
        <v>28</v>
      </c>
      <c r="M11795"/>
      <c r="N11795" t="s">
        <v>16493</v>
      </c>
      <c r="P11795" s="7" t="str">
        <f>HYPERLINK("https://collectormobile.dot.state.oh.us/arcgis/rest/services/ADAROW/ADA_ROW_Inventory_Image_Viewer/MapServer/0/2248/attachments/", "Photo Link")</f>
        <v>Photo Link</v>
      </c>
      <c r="Q11795" s="7" t="str">
        <f>HYPERLINK("http://data.mapchannels.com/dualmaps6/map.htm?lat=39.252788&amp;lng=-84.599056", "Map Channel Link")</f>
        <v>Map Channel Link</v>
      </c>
    </row>
    <row r="11796" spans="1:17" hidden="1" x14ac:dyDescent="0.25">
      <c r="A11796" t="s">
        <v>10537</v>
      </c>
      <c r="B11796" t="s">
        <v>11069</v>
      </c>
      <c r="C11796" t="s">
        <v>18177</v>
      </c>
      <c r="D11796">
        <v>1.0999999999999999E-2</v>
      </c>
      <c r="E11796" t="s">
        <v>18178</v>
      </c>
      <c r="F11796" t="s">
        <v>10563</v>
      </c>
      <c r="G11796" s="6">
        <v>43316.662546296298</v>
      </c>
      <c r="H11796" t="s">
        <v>16485</v>
      </c>
      <c r="I11796" t="s">
        <v>44</v>
      </c>
      <c r="J11796"/>
      <c r="K11796" t="s">
        <v>38</v>
      </c>
      <c r="M11796"/>
      <c r="N11796" t="s">
        <v>16551</v>
      </c>
      <c r="P11796" s="7" t="str">
        <f>HYPERLINK("https://collectormobile.dot.state.oh.us/arcgis/rest/services/ADAROW/ADA_ROW_Inventory_Image_Viewer/MapServer/0/2168/attachments/", "Photo Link")</f>
        <v>Photo Link</v>
      </c>
      <c r="Q11796" s="7" t="str">
        <f>HYPERLINK("http://data.mapchannels.com/dualmaps6/map.htm?lat=39.153087&amp;lng=-84.660530", "Map Channel Link")</f>
        <v>Map Channel Link</v>
      </c>
    </row>
    <row r="11797" spans="1:17" hidden="1" x14ac:dyDescent="0.25">
      <c r="A11797" t="s">
        <v>10537</v>
      </c>
      <c r="B11797" t="s">
        <v>11069</v>
      </c>
      <c r="C11797" t="s">
        <v>11736</v>
      </c>
      <c r="D11797">
        <v>1.9E-2</v>
      </c>
      <c r="E11797" t="s">
        <v>18179</v>
      </c>
      <c r="F11797" t="s">
        <v>8922</v>
      </c>
      <c r="G11797" s="6">
        <v>45762.707013888888</v>
      </c>
      <c r="H11797" t="s">
        <v>16485</v>
      </c>
      <c r="I11797" t="s">
        <v>102</v>
      </c>
      <c r="J11797" t="s">
        <v>18180</v>
      </c>
      <c r="K11797" t="s">
        <v>38</v>
      </c>
      <c r="M11797"/>
      <c r="N11797" t="s">
        <v>16493</v>
      </c>
      <c r="P11797" s="7" t="str">
        <f>HYPERLINK("https://collectormobile.dot.state.oh.us/arcgis/rest/services/ADAROW/ADA_ROW_Inventory_Image_Viewer/MapServer/0/2664/attachments/", "Photo Link")</f>
        <v>Photo Link</v>
      </c>
      <c r="Q11797" s="7" t="str">
        <f>HYPERLINK("http://data.mapchannels.com/dualmaps6/map.htm?lat=39.279578&amp;lng=-84.563883", "Map Channel Link")</f>
        <v>Map Channel Link</v>
      </c>
    </row>
    <row r="11798" spans="1:17" hidden="1" x14ac:dyDescent="0.25">
      <c r="A11798" t="s">
        <v>10537</v>
      </c>
      <c r="B11798" t="s">
        <v>11069</v>
      </c>
      <c r="C11798" t="s">
        <v>12059</v>
      </c>
      <c r="D11798">
        <v>6.0000000000000001E-3</v>
      </c>
      <c r="E11798" t="s">
        <v>18181</v>
      </c>
      <c r="F11798" t="s">
        <v>11076</v>
      </c>
      <c r="G11798" s="6">
        <v>43281.696805555563</v>
      </c>
      <c r="H11798" t="s">
        <v>16485</v>
      </c>
      <c r="I11798" t="s">
        <v>44</v>
      </c>
      <c r="J11798"/>
      <c r="K11798"/>
      <c r="M11798"/>
      <c r="N11798" t="s">
        <v>16493</v>
      </c>
      <c r="P11798" s="7" t="str">
        <f>HYPERLINK("https://collectormobile.dot.state.oh.us/arcgis/rest/services/ADAROW/ADA_ROW_Inventory_Image_Viewer/MapServer/0/16949/attachments/", "Photo Link")</f>
        <v>Photo Link</v>
      </c>
      <c r="Q11798" s="7" t="str">
        <f>HYPERLINK("http://data.mapchannels.com/dualmaps6/map.htm?lat=39.286209&amp;lng=-84.309029", "Map Channel Link")</f>
        <v>Map Channel Link</v>
      </c>
    </row>
    <row r="11799" spans="1:17" hidden="1" x14ac:dyDescent="0.25">
      <c r="A11799" t="s">
        <v>10537</v>
      </c>
      <c r="B11799" t="s">
        <v>11069</v>
      </c>
      <c r="C11799" t="s">
        <v>12070</v>
      </c>
      <c r="D11799">
        <v>4.8000000000000001E-2</v>
      </c>
      <c r="E11799" t="s">
        <v>18182</v>
      </c>
      <c r="F11799" t="s">
        <v>10540</v>
      </c>
      <c r="G11799" s="6">
        <v>43316.730486111112</v>
      </c>
      <c r="H11799" t="s">
        <v>16485</v>
      </c>
      <c r="I11799" t="s">
        <v>44</v>
      </c>
      <c r="J11799"/>
      <c r="K11799" t="s">
        <v>28</v>
      </c>
      <c r="M11799"/>
      <c r="N11799" t="s">
        <v>16493</v>
      </c>
      <c r="P11799" s="7" t="str">
        <f>HYPERLINK("https://collectormobile.dot.state.oh.us/arcgis/rest/services/ADAROW/ADA_ROW_Inventory_Image_Viewer/MapServer/0/2154/attachments/", "Photo Link")</f>
        <v>Photo Link</v>
      </c>
      <c r="Q11799" s="7" t="str">
        <f>HYPERLINK("http://data.mapchannels.com/dualmaps6/map.htm?lat=39.277572&amp;lng=-84.563754", "Map Channel Link")</f>
        <v>Map Channel Link</v>
      </c>
    </row>
    <row r="11800" spans="1:17" hidden="1" x14ac:dyDescent="0.25">
      <c r="A11800" t="s">
        <v>10537</v>
      </c>
      <c r="B11800" t="s">
        <v>11069</v>
      </c>
      <c r="C11800" t="s">
        <v>12070</v>
      </c>
      <c r="D11800">
        <v>5.5E-2</v>
      </c>
      <c r="E11800" t="s">
        <v>18183</v>
      </c>
      <c r="F11800" t="s">
        <v>10540</v>
      </c>
      <c r="G11800" s="6">
        <v>43316.736226851863</v>
      </c>
      <c r="H11800" t="s">
        <v>16485</v>
      </c>
      <c r="I11800" t="s">
        <v>44</v>
      </c>
      <c r="J11800"/>
      <c r="K11800" t="s">
        <v>38</v>
      </c>
      <c r="M11800"/>
      <c r="N11800" t="s">
        <v>16493</v>
      </c>
      <c r="P11800" s="7" t="str">
        <f>HYPERLINK("https://collectormobile.dot.state.oh.us/arcgis/rest/services/ADAROW/ADA_ROW_Inventory_Image_Viewer/MapServer/0/2156/attachments/", "Photo Link")</f>
        <v>Photo Link</v>
      </c>
      <c r="Q11800" s="7" t="str">
        <f>HYPERLINK("http://data.mapchannels.com/dualmaps6/map.htm?lat=39.277422&amp;lng=-84.563687", "Map Channel Link")</f>
        <v>Map Channel Link</v>
      </c>
    </row>
    <row r="11801" spans="1:17" hidden="1" x14ac:dyDescent="0.25">
      <c r="A11801" t="s">
        <v>10537</v>
      </c>
      <c r="B11801" t="s">
        <v>11069</v>
      </c>
      <c r="C11801" t="s">
        <v>12072</v>
      </c>
      <c r="D11801">
        <v>0.02</v>
      </c>
      <c r="E11801" t="s">
        <v>18184</v>
      </c>
      <c r="F11801" t="s">
        <v>8922</v>
      </c>
      <c r="G11801" s="6">
        <v>45762.536759259259</v>
      </c>
      <c r="H11801" t="s">
        <v>16485</v>
      </c>
      <c r="I11801" t="s">
        <v>102</v>
      </c>
      <c r="J11801" t="s">
        <v>9863</v>
      </c>
      <c r="K11801"/>
      <c r="M11801"/>
      <c r="N11801" t="s">
        <v>16493</v>
      </c>
      <c r="P11801" s="7" t="str">
        <f>HYPERLINK("https://collectormobile.dot.state.oh.us/arcgis/rest/services/ADAROW/ADA_ROW_Inventory_Image_Viewer/MapServer/0/13363/attachments/", "Photo Link")</f>
        <v>Photo Link</v>
      </c>
      <c r="Q11801" s="7" t="str">
        <f>HYPERLINK("http://data.mapchannels.com/dualmaps6/map.htm?lat=39.267088&amp;lng=-84.331172", "Map Channel Link")</f>
        <v>Map Channel Link</v>
      </c>
    </row>
    <row r="11802" spans="1:17" hidden="1" x14ac:dyDescent="0.25">
      <c r="A11802" t="s">
        <v>10537</v>
      </c>
      <c r="B11802" t="s">
        <v>12079</v>
      </c>
      <c r="C11802" t="s">
        <v>3857</v>
      </c>
      <c r="D11802">
        <v>0.28599999999999998</v>
      </c>
      <c r="E11802" t="s">
        <v>18185</v>
      </c>
      <c r="F11802" t="s">
        <v>10865</v>
      </c>
      <c r="G11802" s="6">
        <v>43301.545636574083</v>
      </c>
      <c r="H11802" t="s">
        <v>16485</v>
      </c>
      <c r="I11802" t="s">
        <v>44</v>
      </c>
      <c r="J11802"/>
      <c r="K11802" t="s">
        <v>124</v>
      </c>
      <c r="M11802"/>
      <c r="N11802" t="s">
        <v>16528</v>
      </c>
      <c r="P11802" s="7" t="str">
        <f>HYPERLINK("https://collectormobile.dot.state.oh.us/arcgis/rest/services/ADAROW/ADA_ROW_Inventory_Image_Viewer/MapServer/0/2442/attachments/", "Photo Link")</f>
        <v>Photo Link</v>
      </c>
      <c r="Q11802" s="7" t="str">
        <f>HYPERLINK("http://data.mapchannels.com/dualmaps6/map.htm?lat=39.791803&amp;lng=-84.713439", "Map Channel Link")</f>
        <v>Map Channel Link</v>
      </c>
    </row>
    <row r="11803" spans="1:17" hidden="1" x14ac:dyDescent="0.25">
      <c r="A11803" t="s">
        <v>10537</v>
      </c>
      <c r="B11803" t="s">
        <v>12079</v>
      </c>
      <c r="C11803" t="s">
        <v>1909</v>
      </c>
      <c r="D11803">
        <v>2.8109999999999999</v>
      </c>
      <c r="E11803" t="s">
        <v>18186</v>
      </c>
      <c r="F11803" t="s">
        <v>10554</v>
      </c>
      <c r="G11803" s="6">
        <v>43301.590451388889</v>
      </c>
      <c r="H11803" t="s">
        <v>16485</v>
      </c>
      <c r="I11803" t="s">
        <v>44</v>
      </c>
      <c r="J11803"/>
      <c r="K11803" t="s">
        <v>28</v>
      </c>
      <c r="M11803"/>
      <c r="N11803" t="s">
        <v>16489</v>
      </c>
      <c r="P11803" s="7" t="str">
        <f>HYPERLINK("https://collectormobile.dot.state.oh.us/arcgis/rest/services/ADAROW/ADA_ROW_Inventory_Image_Viewer/MapServer/0/2406/attachments/", "Photo Link")</f>
        <v>Photo Link</v>
      </c>
      <c r="Q11803" s="7" t="str">
        <f>HYPERLINK("http://data.mapchannels.com/dualmaps6/map.htm?lat=39.596157&amp;lng=-84.735753", "Map Channel Link")</f>
        <v>Map Channel Link</v>
      </c>
    </row>
    <row r="11804" spans="1:17" hidden="1" x14ac:dyDescent="0.25">
      <c r="A11804" t="s">
        <v>10537</v>
      </c>
      <c r="B11804" t="s">
        <v>12079</v>
      </c>
      <c r="C11804" t="s">
        <v>1909</v>
      </c>
      <c r="D11804">
        <v>6.3550000000000004</v>
      </c>
      <c r="E11804" t="s">
        <v>18187</v>
      </c>
      <c r="F11804" t="s">
        <v>10865</v>
      </c>
      <c r="G11804" s="6">
        <v>43301.58185185185</v>
      </c>
      <c r="H11804" t="s">
        <v>16485</v>
      </c>
      <c r="I11804" t="s">
        <v>44</v>
      </c>
      <c r="J11804"/>
      <c r="K11804" t="s">
        <v>124</v>
      </c>
      <c r="M11804"/>
      <c r="N11804" t="s">
        <v>16486</v>
      </c>
      <c r="P11804" s="7" t="str">
        <f>HYPERLINK("https://collectormobile.dot.state.oh.us/arcgis/rest/services/ADAROW/ADA_ROW_Inventory_Image_Viewer/MapServer/0/2493/attachments/", "Photo Link")</f>
        <v>Photo Link</v>
      </c>
      <c r="Q11804" s="7" t="str">
        <f>HYPERLINK("http://data.mapchannels.com/dualmaps6/map.htm?lat=39.637806&amp;lng=-84.771825", "Map Channel Link")</f>
        <v>Map Channel Link</v>
      </c>
    </row>
    <row r="11805" spans="1:17" hidden="1" x14ac:dyDescent="0.25">
      <c r="A11805" t="s">
        <v>10537</v>
      </c>
      <c r="B11805" t="s">
        <v>12079</v>
      </c>
      <c r="C11805" t="s">
        <v>9118</v>
      </c>
      <c r="D11805">
        <v>5.0000000000000001E-3</v>
      </c>
      <c r="E11805" t="s">
        <v>18188</v>
      </c>
      <c r="F11805" t="s">
        <v>10865</v>
      </c>
      <c r="G11805" s="6">
        <v>43301.587673611109</v>
      </c>
      <c r="H11805" t="s">
        <v>16485</v>
      </c>
      <c r="I11805" t="s">
        <v>44</v>
      </c>
      <c r="J11805"/>
      <c r="K11805" t="s">
        <v>124</v>
      </c>
      <c r="M11805"/>
      <c r="N11805" t="s">
        <v>16486</v>
      </c>
      <c r="P11805" s="7" t="str">
        <f>HYPERLINK("https://collectormobile.dot.state.oh.us/arcgis/rest/services/ADAROW/ADA_ROW_Inventory_Image_Viewer/MapServer/0/2492/attachments/", "Photo Link")</f>
        <v>Photo Link</v>
      </c>
      <c r="Q11805" s="7" t="str">
        <f>HYPERLINK("http://data.mapchannels.com/dualmaps6/map.htm?lat=39.637651&amp;lng=-84.771836", "Map Channel Link")</f>
        <v>Map Channel Link</v>
      </c>
    </row>
    <row r="11806" spans="1:17" hidden="1" x14ac:dyDescent="0.25">
      <c r="A11806" t="s">
        <v>10537</v>
      </c>
      <c r="B11806" t="s">
        <v>12079</v>
      </c>
      <c r="C11806" t="s">
        <v>771</v>
      </c>
      <c r="D11806">
        <v>5.5E-2</v>
      </c>
      <c r="E11806" t="s">
        <v>18189</v>
      </c>
      <c r="F11806" t="s">
        <v>10865</v>
      </c>
      <c r="G11806" s="6">
        <v>43301.562962962962</v>
      </c>
      <c r="H11806" t="s">
        <v>16485</v>
      </c>
      <c r="I11806" t="s">
        <v>44</v>
      </c>
      <c r="J11806"/>
      <c r="K11806" t="s">
        <v>124</v>
      </c>
      <c r="M11806"/>
      <c r="N11806" t="s">
        <v>16486</v>
      </c>
      <c r="P11806" s="7" t="str">
        <f>HYPERLINK("https://collectormobile.dot.state.oh.us/arcgis/rest/services/ADAROW/ADA_ROW_Inventory_Image_Viewer/MapServer/0/2363/attachments/", "Photo Link")</f>
        <v>Photo Link</v>
      </c>
      <c r="Q11806" s="7" t="str">
        <f>HYPERLINK("http://data.mapchannels.com/dualmaps6/map.htm?lat=39.638697&amp;lng=-84.772024", "Map Channel Link")</f>
        <v>Map Channel Link</v>
      </c>
    </row>
    <row r="11807" spans="1:17" hidden="1" x14ac:dyDescent="0.25">
      <c r="A11807" t="s">
        <v>10537</v>
      </c>
      <c r="B11807" t="s">
        <v>12079</v>
      </c>
      <c r="C11807" t="s">
        <v>771</v>
      </c>
      <c r="D11807">
        <v>6.6000000000000003E-2</v>
      </c>
      <c r="E11807" t="s">
        <v>18190</v>
      </c>
      <c r="F11807" t="s">
        <v>10865</v>
      </c>
      <c r="G11807" s="6">
        <v>43301.581284722219</v>
      </c>
      <c r="H11807" t="s">
        <v>16485</v>
      </c>
      <c r="I11807" t="s">
        <v>44</v>
      </c>
      <c r="J11807"/>
      <c r="K11807" t="s">
        <v>124</v>
      </c>
      <c r="M11807"/>
      <c r="N11807" t="s">
        <v>16528</v>
      </c>
      <c r="P11807" s="7" t="str">
        <f>HYPERLINK("https://collectormobile.dot.state.oh.us/arcgis/rest/services/ADAROW/ADA_ROW_Inventory_Image_Viewer/MapServer/0/2494/attachments/", "Photo Link")</f>
        <v>Photo Link</v>
      </c>
      <c r="Q11807" s="7" t="str">
        <f>HYPERLINK("http://data.mapchannels.com/dualmaps6/map.htm?lat=39.638691&amp;lng=-84.771811", "Map Channel Link")</f>
        <v>Map Channel Link</v>
      </c>
    </row>
    <row r="11808" spans="1:17" hidden="1" x14ac:dyDescent="0.25">
      <c r="A11808" t="s">
        <v>10537</v>
      </c>
      <c r="B11808" t="s">
        <v>12079</v>
      </c>
      <c r="C11808" t="s">
        <v>17401</v>
      </c>
      <c r="D11808">
        <v>0.217</v>
      </c>
      <c r="E11808" t="s">
        <v>18191</v>
      </c>
      <c r="F11808" t="s">
        <v>10554</v>
      </c>
      <c r="G11808" s="6">
        <v>43301.59207175926</v>
      </c>
      <c r="H11808" t="s">
        <v>16485</v>
      </c>
      <c r="I11808" t="s">
        <v>44</v>
      </c>
      <c r="J11808"/>
      <c r="K11808" t="s">
        <v>124</v>
      </c>
      <c r="M11808"/>
      <c r="N11808" t="s">
        <v>16570</v>
      </c>
      <c r="P11808" s="7" t="str">
        <f>HYPERLINK("https://collectormobile.dot.state.oh.us/arcgis/rest/services/ADAROW/ADA_ROW_Inventory_Image_Viewer/MapServer/0/2405/attachments/", "Photo Link")</f>
        <v>Photo Link</v>
      </c>
      <c r="Q11808" s="7" t="str">
        <f>HYPERLINK("http://data.mapchannels.com/dualmaps6/map.htm?lat=39.596156&amp;lng=-84.735621", "Map Channel Link")</f>
        <v>Map Channel Link</v>
      </c>
    </row>
    <row r="11809" spans="1:17" hidden="1" x14ac:dyDescent="0.25">
      <c r="A11809" t="s">
        <v>10537</v>
      </c>
      <c r="B11809" t="s">
        <v>12079</v>
      </c>
      <c r="C11809" t="s">
        <v>8912</v>
      </c>
      <c r="D11809">
        <v>2.9000000000000001E-2</v>
      </c>
      <c r="E11809" t="s">
        <v>18192</v>
      </c>
      <c r="F11809" t="s">
        <v>10554</v>
      </c>
      <c r="G11809" s="6">
        <v>43301.597673611112</v>
      </c>
      <c r="H11809" t="s">
        <v>16485</v>
      </c>
      <c r="I11809" t="s">
        <v>44</v>
      </c>
      <c r="J11809"/>
      <c r="K11809" t="s">
        <v>124</v>
      </c>
      <c r="M11809"/>
      <c r="N11809" t="s">
        <v>16524</v>
      </c>
      <c r="P11809" s="7" t="str">
        <f>HYPERLINK("https://collectormobile.dot.state.oh.us/arcgis/rest/services/ADAROW/ADA_ROW_Inventory_Image_Viewer/MapServer/0/39620/attachments/", "Photo Link")</f>
        <v>Photo Link</v>
      </c>
      <c r="Q11809" s="7" t="str">
        <f>HYPERLINK("http://data.mapchannels.com/dualmaps6/map.htm?lat=39.596177&amp;lng=-84.737500", "Map Channel Link")</f>
        <v>Map Channel Link</v>
      </c>
    </row>
    <row r="11810" spans="1:17" hidden="1" x14ac:dyDescent="0.25">
      <c r="A11810" t="s">
        <v>10537</v>
      </c>
      <c r="B11810" t="s">
        <v>12079</v>
      </c>
      <c r="C11810" t="s">
        <v>8912</v>
      </c>
      <c r="D11810">
        <v>2.9000000000000001E-2</v>
      </c>
      <c r="E11810" t="s">
        <v>18193</v>
      </c>
      <c r="F11810" t="s">
        <v>10865</v>
      </c>
      <c r="G11810" s="6">
        <v>43301.59820601852</v>
      </c>
      <c r="H11810" t="s">
        <v>16485</v>
      </c>
      <c r="I11810" t="s">
        <v>44</v>
      </c>
      <c r="J11810"/>
      <c r="K11810" t="s">
        <v>28</v>
      </c>
      <c r="M11810"/>
      <c r="N11810" t="s">
        <v>16489</v>
      </c>
      <c r="P11810" s="7" t="str">
        <f>HYPERLINK("https://collectormobile.dot.state.oh.us/arcgis/rest/services/ADAROW/ADA_ROW_Inventory_Image_Viewer/MapServer/0/40057/attachments/", "Photo Link")</f>
        <v>Photo Link</v>
      </c>
      <c r="Q11810" s="7" t="str">
        <f>HYPERLINK("http://data.mapchannels.com/dualmaps6/map.htm?lat=39.596177&amp;lng=-84.737451", "Map Channel Link")</f>
        <v>Map Channel Link</v>
      </c>
    </row>
    <row r="11811" spans="1:17" hidden="1" x14ac:dyDescent="0.25">
      <c r="A11811" t="s">
        <v>10537</v>
      </c>
      <c r="B11811" t="s">
        <v>12079</v>
      </c>
      <c r="C11811" t="s">
        <v>12115</v>
      </c>
      <c r="D11811">
        <v>2.7E-2</v>
      </c>
      <c r="E11811" t="s">
        <v>18194</v>
      </c>
      <c r="F11811" t="s">
        <v>10865</v>
      </c>
      <c r="G11811" s="6">
        <v>43301.593495370369</v>
      </c>
      <c r="H11811" t="s">
        <v>16485</v>
      </c>
      <c r="I11811" t="s">
        <v>44</v>
      </c>
      <c r="J11811"/>
      <c r="K11811" t="s">
        <v>124</v>
      </c>
      <c r="M11811"/>
      <c r="N11811" t="s">
        <v>16528</v>
      </c>
      <c r="P11811" s="7" t="str">
        <f>HYPERLINK("https://collectormobile.dot.state.oh.us/arcgis/rest/services/ADAROW/ADA_ROW_Inventory_Image_Viewer/MapServer/0/2407/attachments/", "Photo Link")</f>
        <v>Photo Link</v>
      </c>
      <c r="Q11811" s="7" t="str">
        <f>HYPERLINK("http://data.mapchannels.com/dualmaps6/map.htm?lat=39.596156&amp;lng=-84.736304", "Map Channel Link")</f>
        <v>Map Channel Link</v>
      </c>
    </row>
    <row r="11812" spans="1:17" hidden="1" x14ac:dyDescent="0.25">
      <c r="A11812" t="s">
        <v>10537</v>
      </c>
      <c r="B11812" t="s">
        <v>12117</v>
      </c>
      <c r="C11812" t="s">
        <v>53</v>
      </c>
      <c r="D11812">
        <v>1.1890000000000001</v>
      </c>
      <c r="E11812" t="s">
        <v>18195</v>
      </c>
      <c r="F11812" t="s">
        <v>10742</v>
      </c>
      <c r="G11812" s="6">
        <v>43273.767199074071</v>
      </c>
      <c r="H11812" t="s">
        <v>16485</v>
      </c>
      <c r="I11812" t="s">
        <v>44</v>
      </c>
      <c r="J11812"/>
      <c r="K11812" t="s">
        <v>28</v>
      </c>
      <c r="M11812"/>
      <c r="N11812" t="s">
        <v>16493</v>
      </c>
      <c r="P11812" s="7" t="str">
        <f>HYPERLINK("https://collectormobile.dot.state.oh.us/arcgis/rest/services/ADAROW/ADA_ROW_Inventory_Image_Viewer/MapServer/0/2454/attachments/", "Photo Link")</f>
        <v>Photo Link</v>
      </c>
      <c r="Q11812" s="7" t="str">
        <f>HYPERLINK("http://data.mapchannels.com/dualmaps6/map.htm?lat=39.306631&amp;lng=-84.279841", "Map Channel Link")</f>
        <v>Map Channel Link</v>
      </c>
    </row>
    <row r="11813" spans="1:17" hidden="1" x14ac:dyDescent="0.25">
      <c r="A11813" t="s">
        <v>10537</v>
      </c>
      <c r="B11813" t="s">
        <v>12117</v>
      </c>
      <c r="C11813" t="s">
        <v>1224</v>
      </c>
      <c r="D11813">
        <v>0.20300000000000001</v>
      </c>
      <c r="E11813" t="s">
        <v>18196</v>
      </c>
      <c r="F11813" t="s">
        <v>10554</v>
      </c>
      <c r="G11813" s="6">
        <v>43287.566192129627</v>
      </c>
      <c r="H11813" t="s">
        <v>16485</v>
      </c>
      <c r="I11813" t="s">
        <v>44</v>
      </c>
      <c r="J11813"/>
      <c r="K11813"/>
      <c r="M11813"/>
      <c r="N11813" t="s">
        <v>16551</v>
      </c>
      <c r="O11813"/>
      <c r="P11813" s="7" t="str">
        <f>HYPERLINK("https://collectormobile.dot.state.oh.us/arcgis/rest/services/ADAROW/ADA_ROW_Inventory_Image_Viewer/MapServer/0/2409/attachments/", "Photo Link")</f>
        <v>Photo Link</v>
      </c>
      <c r="Q11813" s="7" t="str">
        <f>HYPERLINK("http://data.mapchannels.com/dualmaps6/map.htm?lat=39.293745&amp;lng=-84.294764", "Map Channel Link")</f>
        <v>Map Channel Link</v>
      </c>
    </row>
    <row r="11814" spans="1:17" hidden="1" x14ac:dyDescent="0.25">
      <c r="A11814" t="s">
        <v>10537</v>
      </c>
      <c r="B11814" t="s">
        <v>12117</v>
      </c>
      <c r="C11814" t="s">
        <v>1224</v>
      </c>
      <c r="D11814">
        <v>0.41099999999999998</v>
      </c>
      <c r="E11814" t="s">
        <v>18197</v>
      </c>
      <c r="F11814" t="s">
        <v>10833</v>
      </c>
      <c r="G11814" s="6">
        <v>43274.776898148149</v>
      </c>
      <c r="H11814" t="s">
        <v>16485</v>
      </c>
      <c r="I11814" t="s">
        <v>44</v>
      </c>
      <c r="J11814"/>
      <c r="K11814" t="s">
        <v>124</v>
      </c>
      <c r="M11814"/>
      <c r="N11814" t="s">
        <v>16493</v>
      </c>
      <c r="P11814" s="7" t="str">
        <f>HYPERLINK("https://collectormobile.dot.state.oh.us/arcgis/rest/services/ADAROW/ADA_ROW_Inventory_Image_Viewer/MapServer/0/2448/attachments/", "Photo Link")</f>
        <v>Photo Link</v>
      </c>
      <c r="Q11814" s="7" t="str">
        <f>HYPERLINK("http://data.mapchannels.com/dualmaps6/map.htm?lat=39.296089&amp;lng=-84.292271", "Map Channel Link")</f>
        <v>Map Channel Link</v>
      </c>
    </row>
    <row r="11815" spans="1:17" hidden="1" x14ac:dyDescent="0.25">
      <c r="A11815" t="s">
        <v>10537</v>
      </c>
      <c r="B11815" t="s">
        <v>12117</v>
      </c>
      <c r="C11815" t="s">
        <v>1224</v>
      </c>
      <c r="D11815">
        <v>0.434</v>
      </c>
      <c r="E11815" t="s">
        <v>18198</v>
      </c>
      <c r="F11815" t="s">
        <v>10833</v>
      </c>
      <c r="G11815" s="6">
        <v>43274.784502314818</v>
      </c>
      <c r="H11815" t="s">
        <v>16485</v>
      </c>
      <c r="I11815" t="s">
        <v>44</v>
      </c>
      <c r="J11815"/>
      <c r="K11815" t="s">
        <v>124</v>
      </c>
      <c r="M11815"/>
      <c r="N11815" t="s">
        <v>16493</v>
      </c>
      <c r="P11815" s="7" t="str">
        <f>HYPERLINK("https://collectormobile.dot.state.oh.us/arcgis/rest/services/ADAROW/ADA_ROW_Inventory_Image_Viewer/MapServer/0/2496/attachments/", "Photo Link")</f>
        <v>Photo Link</v>
      </c>
      <c r="Q11815" s="7" t="str">
        <f>HYPERLINK("http://data.mapchannels.com/dualmaps6/map.htm?lat=39.296337&amp;lng=-84.292002", "Map Channel Link")</f>
        <v>Map Channel Link</v>
      </c>
    </row>
    <row r="11816" spans="1:17" hidden="1" x14ac:dyDescent="0.25">
      <c r="A11816" t="s">
        <v>10537</v>
      </c>
      <c r="B11816" t="s">
        <v>12117</v>
      </c>
      <c r="C11816" t="s">
        <v>1224</v>
      </c>
      <c r="D11816">
        <v>0.57499999999999996</v>
      </c>
      <c r="E11816" t="s">
        <v>18199</v>
      </c>
      <c r="F11816" t="s">
        <v>10865</v>
      </c>
      <c r="G11816" s="6">
        <v>43287.579826388886</v>
      </c>
      <c r="H11816" t="s">
        <v>16485</v>
      </c>
      <c r="I11816" t="s">
        <v>44</v>
      </c>
      <c r="J11816"/>
      <c r="K11816" t="s">
        <v>38</v>
      </c>
      <c r="M11816"/>
      <c r="N11816" t="s">
        <v>16493</v>
      </c>
      <c r="P11816" s="7" t="str">
        <f>HYPERLINK("https://collectormobile.dot.state.oh.us/arcgis/rest/services/ADAROW/ADA_ROW_Inventory_Image_Viewer/MapServer/0/2412/attachments/", "Photo Link")</f>
        <v>Photo Link</v>
      </c>
      <c r="Q11816" s="7" t="str">
        <f>HYPERLINK("http://data.mapchannels.com/dualmaps6/map.htm?lat=39.297536&amp;lng=-84.289799", "Map Channel Link")</f>
        <v>Map Channel Link</v>
      </c>
    </row>
    <row r="11817" spans="1:17" hidden="1" x14ac:dyDescent="0.25">
      <c r="A11817" t="s">
        <v>10537</v>
      </c>
      <c r="B11817" t="s">
        <v>12117</v>
      </c>
      <c r="C11817" t="s">
        <v>1224</v>
      </c>
      <c r="D11817">
        <v>1.0329999999999999</v>
      </c>
      <c r="E11817" t="s">
        <v>18200</v>
      </c>
      <c r="F11817" t="s">
        <v>10833</v>
      </c>
      <c r="G11817" s="6">
        <v>43274.643506944441</v>
      </c>
      <c r="H11817" t="s">
        <v>16485</v>
      </c>
      <c r="I11817" t="s">
        <v>44</v>
      </c>
      <c r="J11817"/>
      <c r="K11817" t="s">
        <v>38</v>
      </c>
      <c r="M11817"/>
      <c r="N11817" t="s">
        <v>16493</v>
      </c>
      <c r="P11817" s="7" t="str">
        <f>HYPERLINK("https://collectormobile.dot.state.oh.us/arcgis/rest/services/ADAROW/ADA_ROW_Inventory_Image_Viewer/MapServer/0/2497/attachments/", "Photo Link")</f>
        <v>Photo Link</v>
      </c>
      <c r="Q11817" s="7" t="str">
        <f>HYPERLINK("http://data.mapchannels.com/dualmaps6/map.htm?lat=39.302592&amp;lng=-84.284246", "Map Channel Link")</f>
        <v>Map Channel Link</v>
      </c>
    </row>
    <row r="11818" spans="1:17" hidden="1" x14ac:dyDescent="0.25">
      <c r="A11818" t="s">
        <v>10537</v>
      </c>
      <c r="B11818" t="s">
        <v>12117</v>
      </c>
      <c r="C11818" t="s">
        <v>1224</v>
      </c>
      <c r="D11818">
        <v>1.034</v>
      </c>
      <c r="E11818" t="s">
        <v>18201</v>
      </c>
      <c r="F11818" t="s">
        <v>10563</v>
      </c>
      <c r="G11818" s="6">
        <v>43274.620532407411</v>
      </c>
      <c r="H11818" t="s">
        <v>16485</v>
      </c>
      <c r="I11818" t="s">
        <v>44</v>
      </c>
      <c r="J11818"/>
      <c r="K11818" t="s">
        <v>124</v>
      </c>
      <c r="M11818"/>
      <c r="N11818" t="s">
        <v>16551</v>
      </c>
      <c r="P11818" s="7" t="str">
        <f>HYPERLINK("https://collectormobile.dot.state.oh.us/arcgis/rest/services/ADAROW/ADA_ROW_Inventory_Image_Viewer/MapServer/0/2414/attachments/", "Photo Link")</f>
        <v>Photo Link</v>
      </c>
      <c r="Q11818" s="7" t="str">
        <f>HYPERLINK("http://data.mapchannels.com/dualmaps6/map.htm?lat=39.302422&amp;lng=-84.283943", "Map Channel Link")</f>
        <v>Map Channel Link</v>
      </c>
    </row>
    <row r="11819" spans="1:17" hidden="1" x14ac:dyDescent="0.25">
      <c r="A11819" t="s">
        <v>10537</v>
      </c>
      <c r="B11819" t="s">
        <v>12117</v>
      </c>
      <c r="C11819" t="s">
        <v>1224</v>
      </c>
      <c r="D11819">
        <v>1.0529999999999999</v>
      </c>
      <c r="E11819" t="s">
        <v>18202</v>
      </c>
      <c r="F11819" t="s">
        <v>10563</v>
      </c>
      <c r="G11819" s="6">
        <v>43274.615208333344</v>
      </c>
      <c r="H11819" t="s">
        <v>16485</v>
      </c>
      <c r="I11819" t="s">
        <v>44</v>
      </c>
      <c r="J11819"/>
      <c r="K11819" t="s">
        <v>124</v>
      </c>
      <c r="M11819"/>
      <c r="N11819" t="s">
        <v>16493</v>
      </c>
      <c r="P11819" s="7" t="str">
        <f>HYPERLINK("https://collectormobile.dot.state.oh.us/arcgis/rest/services/ADAROW/ADA_ROW_Inventory_Image_Viewer/MapServer/0/2368/attachments/", "Photo Link")</f>
        <v>Photo Link</v>
      </c>
      <c r="Q11819" s="7" t="str">
        <f>HYPERLINK("http://data.mapchannels.com/dualmaps6/map.htm?lat=39.302618&amp;lng=-84.283732", "Map Channel Link")</f>
        <v>Map Channel Link</v>
      </c>
    </row>
    <row r="11820" spans="1:17" hidden="1" x14ac:dyDescent="0.25">
      <c r="A11820" t="s">
        <v>10537</v>
      </c>
      <c r="B11820" t="s">
        <v>12117</v>
      </c>
      <c r="C11820" t="s">
        <v>1224</v>
      </c>
      <c r="D11820">
        <v>1.0529999999999999</v>
      </c>
      <c r="E11820" t="s">
        <v>18203</v>
      </c>
      <c r="F11820" t="s">
        <v>10833</v>
      </c>
      <c r="G11820" s="6">
        <v>43274.63077546296</v>
      </c>
      <c r="H11820" t="s">
        <v>16485</v>
      </c>
      <c r="I11820" t="s">
        <v>44</v>
      </c>
      <c r="J11820"/>
      <c r="K11820" t="s">
        <v>28</v>
      </c>
      <c r="M11820"/>
      <c r="N11820" t="s">
        <v>16493</v>
      </c>
      <c r="P11820" s="7" t="str">
        <f>HYPERLINK("https://collectormobile.dot.state.oh.us/arcgis/rest/services/ADAROW/ADA_ROW_Inventory_Image_Viewer/MapServer/0/2451/attachments/", "Photo Link")</f>
        <v>Photo Link</v>
      </c>
      <c r="Q11820" s="7" t="str">
        <f>HYPERLINK("http://data.mapchannels.com/dualmaps6/map.htm?lat=39.302811&amp;lng=-84.283990", "Map Channel Link")</f>
        <v>Map Channel Link</v>
      </c>
    </row>
    <row r="11821" spans="1:17" hidden="1" x14ac:dyDescent="0.25">
      <c r="A11821" t="s">
        <v>10537</v>
      </c>
      <c r="B11821" t="s">
        <v>12117</v>
      </c>
      <c r="C11821" t="s">
        <v>1224</v>
      </c>
      <c r="D11821">
        <v>1.1140000000000001</v>
      </c>
      <c r="E11821" t="s">
        <v>18204</v>
      </c>
      <c r="F11821" t="s">
        <v>10554</v>
      </c>
      <c r="G11821" s="6">
        <v>43287.588043981479</v>
      </c>
      <c r="H11821" t="s">
        <v>16485</v>
      </c>
      <c r="I11821" t="s">
        <v>44</v>
      </c>
      <c r="J11821"/>
      <c r="K11821" t="s">
        <v>38</v>
      </c>
      <c r="M11821"/>
      <c r="N11821" t="s">
        <v>16493</v>
      </c>
      <c r="P11821" s="7" t="str">
        <f>HYPERLINK("https://collectormobile.dot.state.oh.us/arcgis/rest/services/ADAROW/ADA_ROW_Inventory_Image_Viewer/MapServer/0/2415/attachments/", "Photo Link")</f>
        <v>Photo Link</v>
      </c>
      <c r="Q11821" s="7" t="str">
        <f>HYPERLINK("http://data.mapchannels.com/dualmaps6/map.htm?lat=39.303290&amp;lng=-84.282974", "Map Channel Link")</f>
        <v>Map Channel Link</v>
      </c>
    </row>
    <row r="11822" spans="1:17" hidden="1" x14ac:dyDescent="0.25">
      <c r="A11822" t="s">
        <v>10537</v>
      </c>
      <c r="B11822" t="s">
        <v>12117</v>
      </c>
      <c r="C11822" t="s">
        <v>1224</v>
      </c>
      <c r="D11822">
        <v>1.115</v>
      </c>
      <c r="E11822" t="s">
        <v>18205</v>
      </c>
      <c r="F11822" t="s">
        <v>11080</v>
      </c>
      <c r="G11822" s="6">
        <v>43287.490671296298</v>
      </c>
      <c r="H11822" t="s">
        <v>16485</v>
      </c>
      <c r="I11822" t="s">
        <v>44</v>
      </c>
      <c r="J11822"/>
      <c r="K11822" t="s">
        <v>38</v>
      </c>
      <c r="M11822"/>
      <c r="N11822" t="s">
        <v>16493</v>
      </c>
      <c r="P11822" s="7" t="str">
        <f>HYPERLINK("https://collectormobile.dot.state.oh.us/arcgis/rest/services/ADAROW/ADA_ROW_Inventory_Image_Viewer/MapServer/0/2452/attachments/", "Photo Link")</f>
        <v>Photo Link</v>
      </c>
      <c r="Q11822" s="7" t="str">
        <f>HYPERLINK("http://data.mapchannels.com/dualmaps6/map.htm?lat=39.303474&amp;lng=-84.283225", "Map Channel Link")</f>
        <v>Map Channel Link</v>
      </c>
    </row>
    <row r="11823" spans="1:17" hidden="1" x14ac:dyDescent="0.25">
      <c r="A11823" t="s">
        <v>10537</v>
      </c>
      <c r="B11823" t="s">
        <v>12117</v>
      </c>
      <c r="C11823" t="s">
        <v>1224</v>
      </c>
      <c r="D11823">
        <v>1.133</v>
      </c>
      <c r="E11823" t="s">
        <v>18206</v>
      </c>
      <c r="F11823" t="s">
        <v>10833</v>
      </c>
      <c r="G11823" s="6">
        <v>43274.540625000001</v>
      </c>
      <c r="H11823" t="s">
        <v>16485</v>
      </c>
      <c r="I11823" t="s">
        <v>44</v>
      </c>
      <c r="J11823"/>
      <c r="K11823" t="s">
        <v>28</v>
      </c>
      <c r="M11823"/>
      <c r="N11823" t="s">
        <v>16493</v>
      </c>
      <c r="P11823" s="7" t="str">
        <f>HYPERLINK("https://collectormobile.dot.state.oh.us/arcgis/rest/services/ADAROW/ADA_ROW_Inventory_Image_Viewer/MapServer/0/2453/attachments/", "Photo Link")</f>
        <v>Photo Link</v>
      </c>
      <c r="Q11823" s="7" t="str">
        <f>HYPERLINK("http://data.mapchannels.com/dualmaps6/map.htm?lat=39.303496&amp;lng=-84.282739", "Map Channel Link")</f>
        <v>Map Channel Link</v>
      </c>
    </row>
    <row r="11824" spans="1:17" hidden="1" x14ac:dyDescent="0.25">
      <c r="A11824" t="s">
        <v>10537</v>
      </c>
      <c r="B11824" t="s">
        <v>12117</v>
      </c>
      <c r="C11824" t="s">
        <v>1224</v>
      </c>
      <c r="D11824">
        <v>1.359</v>
      </c>
      <c r="E11824" t="s">
        <v>18207</v>
      </c>
      <c r="F11824" t="s">
        <v>10742</v>
      </c>
      <c r="G11824" s="6">
        <v>43273.765405092592</v>
      </c>
      <c r="H11824" t="s">
        <v>16485</v>
      </c>
      <c r="I11824" t="s">
        <v>44</v>
      </c>
      <c r="J11824"/>
      <c r="K11824" t="s">
        <v>28</v>
      </c>
      <c r="M11824"/>
      <c r="N11824" t="s">
        <v>16493</v>
      </c>
      <c r="P11824" s="7" t="str">
        <f>HYPERLINK("https://collectormobile.dot.state.oh.us/arcgis/rest/services/ADAROW/ADA_ROW_Inventory_Image_Viewer/MapServer/0/2419/attachments/", "Photo Link")</f>
        <v>Photo Link</v>
      </c>
      <c r="Q11824" s="7" t="str">
        <f>HYPERLINK("http://data.mapchannels.com/dualmaps6/map.htm?lat=39.305946&amp;lng=-84.279935", "Map Channel Link")</f>
        <v>Map Channel Link</v>
      </c>
    </row>
    <row r="11825" spans="1:17" hidden="1" x14ac:dyDescent="0.25">
      <c r="A11825" t="s">
        <v>10537</v>
      </c>
      <c r="B11825" t="s">
        <v>12117</v>
      </c>
      <c r="C11825" t="s">
        <v>1224</v>
      </c>
      <c r="D11825">
        <v>1.375</v>
      </c>
      <c r="E11825" t="s">
        <v>18208</v>
      </c>
      <c r="F11825" t="s">
        <v>10865</v>
      </c>
      <c r="G11825" s="6">
        <v>43273.73642361111</v>
      </c>
      <c r="H11825" t="s">
        <v>16485</v>
      </c>
      <c r="I11825" t="s">
        <v>44</v>
      </c>
      <c r="J11825"/>
      <c r="K11825" t="s">
        <v>38</v>
      </c>
      <c r="M11825"/>
      <c r="N11825" t="s">
        <v>16493</v>
      </c>
      <c r="P11825" s="7" t="str">
        <f>HYPERLINK("https://collectormobile.dot.state.oh.us/arcgis/rest/services/ADAROW/ADA_ROW_Inventory_Image_Viewer/MapServer/0/2418/attachments/", "Photo Link")</f>
        <v>Photo Link</v>
      </c>
      <c r="Q11825" s="7" t="str">
        <f>HYPERLINK("http://data.mapchannels.com/dualmaps6/map.htm?lat=39.306294&amp;lng=-84.280011", "Map Channel Link")</f>
        <v>Map Channel Link</v>
      </c>
    </row>
    <row r="11826" spans="1:17" hidden="1" x14ac:dyDescent="0.25">
      <c r="A11826" t="s">
        <v>10537</v>
      </c>
      <c r="B11826" t="s">
        <v>12117</v>
      </c>
      <c r="C11826" t="s">
        <v>1224</v>
      </c>
      <c r="D11826">
        <v>1.391</v>
      </c>
      <c r="E11826" t="s">
        <v>18209</v>
      </c>
      <c r="F11826" t="s">
        <v>10865</v>
      </c>
      <c r="G11826" s="6">
        <v>43273.762037037042</v>
      </c>
      <c r="H11826" t="s">
        <v>16485</v>
      </c>
      <c r="I11826" t="s">
        <v>44</v>
      </c>
      <c r="J11826"/>
      <c r="K11826"/>
      <c r="M11826"/>
      <c r="N11826" t="s">
        <v>16493</v>
      </c>
      <c r="P11826" s="7" t="str">
        <f>HYPERLINK("https://collectormobile.dot.state.oh.us/arcgis/rest/services/ADAROW/ADA_ROW_Inventory_Image_Viewer/MapServer/0/2420/attachments/", "Photo Link")</f>
        <v>Photo Link</v>
      </c>
      <c r="Q11826" s="7" t="str">
        <f>HYPERLINK("http://data.mapchannels.com/dualmaps6/map.htm?lat=39.306301&amp;lng=-84.279550", "Map Channel Link")</f>
        <v>Map Channel Link</v>
      </c>
    </row>
    <row r="11827" spans="1:17" hidden="1" x14ac:dyDescent="0.25">
      <c r="A11827" t="s">
        <v>10537</v>
      </c>
      <c r="B11827" t="s">
        <v>12117</v>
      </c>
      <c r="C11827" t="s">
        <v>1224</v>
      </c>
      <c r="D11827">
        <v>1.4039999999999999</v>
      </c>
      <c r="E11827" t="s">
        <v>18210</v>
      </c>
      <c r="F11827" t="s">
        <v>10742</v>
      </c>
      <c r="G11827" s="6">
        <v>43273.766805555562</v>
      </c>
      <c r="H11827" t="s">
        <v>16485</v>
      </c>
      <c r="I11827" t="s">
        <v>44</v>
      </c>
      <c r="J11827"/>
      <c r="K11827" t="s">
        <v>38</v>
      </c>
      <c r="M11827"/>
      <c r="N11827" t="s">
        <v>16493</v>
      </c>
      <c r="P11827" s="7" t="str">
        <f>HYPERLINK("https://collectormobile.dot.state.oh.us/arcgis/rest/services/ADAROW/ADA_ROW_Inventory_Image_Viewer/MapServer/0/2455/attachments/", "Photo Link")</f>
        <v>Photo Link</v>
      </c>
      <c r="Q11827" s="7" t="str">
        <f>HYPERLINK("http://data.mapchannels.com/dualmaps6/map.htm?lat=39.306607&amp;lng=-84.279641", "Map Channel Link")</f>
        <v>Map Channel Link</v>
      </c>
    </row>
    <row r="11828" spans="1:17" hidden="1" x14ac:dyDescent="0.25">
      <c r="A11828" t="s">
        <v>10537</v>
      </c>
      <c r="B11828" t="s">
        <v>12117</v>
      </c>
      <c r="C11828" t="s">
        <v>1224</v>
      </c>
      <c r="D11828">
        <v>1.5820000000000001</v>
      </c>
      <c r="E11828" t="s">
        <v>18211</v>
      </c>
      <c r="F11828" t="s">
        <v>10865</v>
      </c>
      <c r="G11828" s="6">
        <v>43273.767476851863</v>
      </c>
      <c r="H11828" t="s">
        <v>16485</v>
      </c>
      <c r="I11828" t="s">
        <v>44</v>
      </c>
      <c r="J11828"/>
      <c r="K11828"/>
      <c r="M11828"/>
      <c r="N11828" t="s">
        <v>16493</v>
      </c>
      <c r="P11828" s="7" t="str">
        <f>HYPERLINK("https://collectormobile.dot.state.oh.us/arcgis/rest/services/ADAROW/ADA_ROW_Inventory_Image_Viewer/MapServer/0/2456/attachments/", "Photo Link")</f>
        <v>Photo Link</v>
      </c>
      <c r="Q11828" s="7" t="str">
        <f>HYPERLINK("http://data.mapchannels.com/dualmaps6/map.htm?lat=39.308419&amp;lng=-84.277231", "Map Channel Link")</f>
        <v>Map Channel Link</v>
      </c>
    </row>
    <row r="11829" spans="1:17" hidden="1" x14ac:dyDescent="0.25">
      <c r="A11829" t="s">
        <v>10537</v>
      </c>
      <c r="B11829" t="s">
        <v>12117</v>
      </c>
      <c r="C11829" t="s">
        <v>1224</v>
      </c>
      <c r="D11829">
        <v>1.6519999999999999</v>
      </c>
      <c r="E11829" t="s">
        <v>18212</v>
      </c>
      <c r="F11829" t="s">
        <v>10865</v>
      </c>
      <c r="G11829" s="6">
        <v>43273.707314814812</v>
      </c>
      <c r="H11829" t="s">
        <v>16485</v>
      </c>
      <c r="I11829" t="s">
        <v>44</v>
      </c>
      <c r="J11829"/>
      <c r="K11829" t="s">
        <v>38</v>
      </c>
      <c r="M11829"/>
      <c r="N11829" t="s">
        <v>16493</v>
      </c>
      <c r="P11829" s="7" t="str">
        <f>HYPERLINK("https://collectormobile.dot.state.oh.us/arcgis/rest/services/ADAROW/ADA_ROW_Inventory_Image_Viewer/MapServer/0/2370/attachments/", "Photo Link")</f>
        <v>Photo Link</v>
      </c>
      <c r="Q11829" s="7" t="str">
        <f>HYPERLINK("http://data.mapchannels.com/dualmaps6/map.htm?lat=39.308704&amp;lng=-84.275920", "Map Channel Link")</f>
        <v>Map Channel Link</v>
      </c>
    </row>
    <row r="11830" spans="1:17" hidden="1" x14ac:dyDescent="0.25">
      <c r="A11830" t="s">
        <v>10537</v>
      </c>
      <c r="B11830" t="s">
        <v>12117</v>
      </c>
      <c r="C11830" t="s">
        <v>1224</v>
      </c>
      <c r="D11830">
        <v>1.837</v>
      </c>
      <c r="E11830" t="s">
        <v>18213</v>
      </c>
      <c r="F11830" t="s">
        <v>10865</v>
      </c>
      <c r="G11830" s="6">
        <v>43273.6327662037</v>
      </c>
      <c r="H11830" t="s">
        <v>16485</v>
      </c>
      <c r="I11830" t="s">
        <v>44</v>
      </c>
      <c r="J11830"/>
      <c r="K11830" t="s">
        <v>28</v>
      </c>
      <c r="M11830"/>
      <c r="N11830" t="s">
        <v>16493</v>
      </c>
      <c r="P11830" s="7" t="str">
        <f>HYPERLINK("https://collectormobile.dot.state.oh.us/arcgis/rest/services/ADAROW/ADA_ROW_Inventory_Image_Viewer/MapServer/0/2500/attachments/", "Photo Link")</f>
        <v>Photo Link</v>
      </c>
      <c r="Q11830" s="7" t="str">
        <f>HYPERLINK("http://data.mapchannels.com/dualmaps6/map.htm?lat=39.310149&amp;lng=-84.272986", "Map Channel Link")</f>
        <v>Map Channel Link</v>
      </c>
    </row>
    <row r="11831" spans="1:17" hidden="1" x14ac:dyDescent="0.25">
      <c r="A11831" t="s">
        <v>10537</v>
      </c>
      <c r="B11831" t="s">
        <v>12117</v>
      </c>
      <c r="C11831" t="s">
        <v>1224</v>
      </c>
      <c r="D11831">
        <v>2.0049999999999999</v>
      </c>
      <c r="E11831" t="s">
        <v>18214</v>
      </c>
      <c r="F11831" t="s">
        <v>10554</v>
      </c>
      <c r="G11831" s="6">
        <v>43280.727488425917</v>
      </c>
      <c r="H11831" t="s">
        <v>16485</v>
      </c>
      <c r="I11831" t="s">
        <v>44</v>
      </c>
      <c r="J11831"/>
      <c r="K11831" t="s">
        <v>38</v>
      </c>
      <c r="M11831"/>
      <c r="N11831" t="s">
        <v>16493</v>
      </c>
      <c r="O11831" t="s">
        <v>18215</v>
      </c>
      <c r="P11831" s="7" t="str">
        <f>HYPERLINK("https://collectormobile.dot.state.oh.us/arcgis/rest/services/ADAROW/ADA_ROW_Inventory_Image_Viewer/MapServer/0/2459/attachments/", "Photo Link")</f>
        <v>Photo Link</v>
      </c>
      <c r="Q11831" s="7" t="str">
        <f>HYPERLINK("http://data.mapchannels.com/dualmaps6/map.htm?lat=39.310987&amp;lng=-84.270010", "Map Channel Link")</f>
        <v>Map Channel Link</v>
      </c>
    </row>
    <row r="11832" spans="1:17" hidden="1" x14ac:dyDescent="0.25">
      <c r="A11832" t="s">
        <v>10537</v>
      </c>
      <c r="B11832" t="s">
        <v>12117</v>
      </c>
      <c r="C11832" t="s">
        <v>1224</v>
      </c>
      <c r="D11832">
        <v>2.0350000000000001</v>
      </c>
      <c r="E11832" t="s">
        <v>18216</v>
      </c>
      <c r="F11832" t="s">
        <v>10742</v>
      </c>
      <c r="G11832" s="6">
        <v>43273.5862037037</v>
      </c>
      <c r="H11832" t="s">
        <v>16485</v>
      </c>
      <c r="I11832" t="s">
        <v>44</v>
      </c>
      <c r="J11832"/>
      <c r="K11832"/>
      <c r="M11832"/>
      <c r="N11832" t="s">
        <v>16493</v>
      </c>
      <c r="P11832" s="7" t="str">
        <f>HYPERLINK("https://collectormobile.dot.state.oh.us/arcgis/rest/services/ADAROW/ADA_ROW_Inventory_Image_Viewer/MapServer/0/2501/attachments/", "Photo Link")</f>
        <v>Photo Link</v>
      </c>
      <c r="Q11832" s="7" t="str">
        <f>HYPERLINK("http://data.mapchannels.com/dualmaps6/map.htm?lat=39.311167&amp;lng=-84.269513", "Map Channel Link")</f>
        <v>Map Channel Link</v>
      </c>
    </row>
    <row r="11833" spans="1:17" hidden="1" x14ac:dyDescent="0.25">
      <c r="A11833" t="s">
        <v>10537</v>
      </c>
      <c r="B11833" t="s">
        <v>12117</v>
      </c>
      <c r="C11833" t="s">
        <v>1224</v>
      </c>
      <c r="D11833">
        <v>2.0670000000000002</v>
      </c>
      <c r="E11833" t="s">
        <v>18217</v>
      </c>
      <c r="F11833" t="s">
        <v>10865</v>
      </c>
      <c r="G11833" s="6">
        <v>43273.582743055558</v>
      </c>
      <c r="H11833" t="s">
        <v>16485</v>
      </c>
      <c r="I11833" t="s">
        <v>44</v>
      </c>
      <c r="J11833"/>
      <c r="K11833" t="s">
        <v>28</v>
      </c>
      <c r="M11833"/>
      <c r="N11833" t="s">
        <v>16493</v>
      </c>
      <c r="P11833" s="7" t="str">
        <f>HYPERLINK("https://collectormobile.dot.state.oh.us/arcgis/rest/services/ADAROW/ADA_ROW_Inventory_Image_Viewer/MapServer/0/2460/attachments/", "Photo Link")</f>
        <v>Photo Link</v>
      </c>
      <c r="Q11833" s="7" t="str">
        <f>HYPERLINK("http://data.mapchannels.com/dualmaps6/map.htm?lat=39.311601&amp;lng=-84.269122", "Map Channel Link")</f>
        <v>Map Channel Link</v>
      </c>
    </row>
    <row r="11834" spans="1:17" hidden="1" x14ac:dyDescent="0.25">
      <c r="A11834" t="s">
        <v>10537</v>
      </c>
      <c r="B11834" t="s">
        <v>12117</v>
      </c>
      <c r="C11834" t="s">
        <v>1224</v>
      </c>
      <c r="D11834">
        <v>2.3479999999999999</v>
      </c>
      <c r="E11834" t="s">
        <v>18218</v>
      </c>
      <c r="F11834" t="s">
        <v>10742</v>
      </c>
      <c r="G11834" s="6">
        <v>43273.572071759263</v>
      </c>
      <c r="H11834" t="s">
        <v>16485</v>
      </c>
      <c r="I11834" t="s">
        <v>44</v>
      </c>
      <c r="J11834"/>
      <c r="K11834" t="s">
        <v>38</v>
      </c>
      <c r="M11834"/>
      <c r="N11834" t="s">
        <v>16493</v>
      </c>
      <c r="P11834" s="7" t="str">
        <f>HYPERLINK("https://collectormobile.dot.state.oh.us/arcgis/rest/services/ADAROW/ADA_ROW_Inventory_Image_Viewer/MapServer/0/2502/attachments/", "Photo Link")</f>
        <v>Photo Link</v>
      </c>
      <c r="Q11834" s="7" t="str">
        <f>HYPERLINK("http://data.mapchannels.com/dualmaps6/map.htm?lat=39.313075&amp;lng=-84.264219", "Map Channel Link")</f>
        <v>Map Channel Link</v>
      </c>
    </row>
    <row r="11835" spans="1:17" hidden="1" x14ac:dyDescent="0.25">
      <c r="A11835" t="s">
        <v>10537</v>
      </c>
      <c r="B11835" t="s">
        <v>12117</v>
      </c>
      <c r="C11835" t="s">
        <v>1224</v>
      </c>
      <c r="D11835">
        <v>2.5499999999999998</v>
      </c>
      <c r="E11835" t="s">
        <v>18219</v>
      </c>
      <c r="F11835" t="s">
        <v>10865</v>
      </c>
      <c r="G11835" s="6">
        <v>43273.558449074073</v>
      </c>
      <c r="H11835" t="s">
        <v>16485</v>
      </c>
      <c r="I11835" t="s">
        <v>44</v>
      </c>
      <c r="J11835"/>
      <c r="K11835" t="s">
        <v>38</v>
      </c>
      <c r="M11835"/>
      <c r="N11835" t="s">
        <v>16493</v>
      </c>
      <c r="O11835" t="s">
        <v>18220</v>
      </c>
      <c r="P11835" s="7" t="str">
        <f>HYPERLINK("https://collectormobile.dot.state.oh.us/arcgis/rest/services/ADAROW/ADA_ROW_Inventory_Image_Viewer/MapServer/0/2424/attachments/", "Photo Link")</f>
        <v>Photo Link</v>
      </c>
      <c r="Q11835" s="7" t="str">
        <f>HYPERLINK("http://data.mapchannels.com/dualmaps6/map.htm?lat=39.314389&amp;lng=-84.260845", "Map Channel Link")</f>
        <v>Map Channel Link</v>
      </c>
    </row>
    <row r="11836" spans="1:17" hidden="1" x14ac:dyDescent="0.25">
      <c r="A11836" t="s">
        <v>10537</v>
      </c>
      <c r="B11836" t="s">
        <v>12117</v>
      </c>
      <c r="C11836" t="s">
        <v>1224</v>
      </c>
      <c r="D11836">
        <v>2.6360000000000001</v>
      </c>
      <c r="E11836" t="s">
        <v>18221</v>
      </c>
      <c r="F11836" t="s">
        <v>10742</v>
      </c>
      <c r="G11836" s="6">
        <v>43273.520104166673</v>
      </c>
      <c r="H11836" t="s">
        <v>16485</v>
      </c>
      <c r="I11836" t="s">
        <v>44</v>
      </c>
      <c r="J11836"/>
      <c r="K11836" t="s">
        <v>38</v>
      </c>
      <c r="M11836"/>
      <c r="N11836" t="s">
        <v>16493</v>
      </c>
      <c r="P11836" s="7" t="str">
        <f>HYPERLINK("https://collectormobile.dot.state.oh.us/arcgis/rest/services/ADAROW/ADA_ROW_Inventory_Image_Viewer/MapServer/0/2463/attachments/", "Photo Link")</f>
        <v>Photo Link</v>
      </c>
      <c r="Q11836" s="7" t="str">
        <f>HYPERLINK("http://data.mapchannels.com/dualmaps6/map.htm?lat=39.315068&amp;lng=-84.259466", "Map Channel Link")</f>
        <v>Map Channel Link</v>
      </c>
    </row>
    <row r="11837" spans="1:17" hidden="1" x14ac:dyDescent="0.25">
      <c r="A11837" t="s">
        <v>10537</v>
      </c>
      <c r="B11837" t="s">
        <v>12117</v>
      </c>
      <c r="C11837" t="s">
        <v>3906</v>
      </c>
      <c r="D11837">
        <v>2.9020000000000001</v>
      </c>
      <c r="E11837" t="s">
        <v>18222</v>
      </c>
      <c r="F11837" t="s">
        <v>8922</v>
      </c>
      <c r="G11837" s="6">
        <v>44671.637812499997</v>
      </c>
      <c r="H11837" t="s">
        <v>16485</v>
      </c>
      <c r="I11837" t="s">
        <v>102</v>
      </c>
      <c r="J11837" t="s">
        <v>12186</v>
      </c>
      <c r="K11837"/>
      <c r="M11837"/>
      <c r="N11837" t="s">
        <v>16493</v>
      </c>
      <c r="P11837" s="7" t="str">
        <f>HYPERLINK("https://collectormobile.dot.state.oh.us/arcgis/rest/services/ADAROW/ADA_ROW_Inventory_Image_Viewer/MapServer/0/91378/attachments/", "Photo Link")</f>
        <v>Photo Link</v>
      </c>
      <c r="Q11837" s="7" t="str">
        <f>HYPERLINK("http://data.mapchannels.com/dualmaps6/map.htm?lat=39.336494&amp;lng=-84.290250", "Map Channel Link")</f>
        <v>Map Channel Link</v>
      </c>
    </row>
    <row r="11838" spans="1:17" hidden="1" x14ac:dyDescent="0.25">
      <c r="A11838" t="s">
        <v>10537</v>
      </c>
      <c r="B11838" t="s">
        <v>12117</v>
      </c>
      <c r="C11838" t="s">
        <v>12233</v>
      </c>
      <c r="D11838">
        <v>0.17599999999999999</v>
      </c>
      <c r="E11838" t="s">
        <v>18223</v>
      </c>
      <c r="F11838" t="s">
        <v>10865</v>
      </c>
      <c r="G11838" s="6">
        <v>43273.673483796287</v>
      </c>
      <c r="H11838" t="s">
        <v>16485</v>
      </c>
      <c r="I11838" t="s">
        <v>44</v>
      </c>
      <c r="J11838"/>
      <c r="K11838" t="s">
        <v>28</v>
      </c>
      <c r="M11838"/>
      <c r="N11838" t="s">
        <v>16493</v>
      </c>
      <c r="P11838" s="7" t="str">
        <f>HYPERLINK("https://collectormobile.dot.state.oh.us/arcgis/rest/services/ADAROW/ADA_ROW_Inventory_Image_Viewer/MapServer/0/2371/attachments/", "Photo Link")</f>
        <v>Photo Link</v>
      </c>
      <c r="Q11838" s="7" t="str">
        <f>HYPERLINK("http://data.mapchannels.com/dualmaps6/map.htm?lat=39.309876&amp;lng=-84.272554", "Map Channel Link")</f>
        <v>Map Channel Link</v>
      </c>
    </row>
    <row r="11839" spans="1:17" hidden="1" x14ac:dyDescent="0.25">
      <c r="A11839" t="s">
        <v>10537</v>
      </c>
      <c r="B11839" t="s">
        <v>12117</v>
      </c>
      <c r="C11839" t="s">
        <v>1028</v>
      </c>
      <c r="D11839">
        <v>2.1000000000000001E-2</v>
      </c>
      <c r="E11839" t="s">
        <v>18224</v>
      </c>
      <c r="F11839" t="s">
        <v>10833</v>
      </c>
      <c r="G11839" s="6">
        <v>43274.785671296297</v>
      </c>
      <c r="H11839" t="s">
        <v>16485</v>
      </c>
      <c r="I11839" t="s">
        <v>44</v>
      </c>
      <c r="J11839"/>
      <c r="K11839" t="s">
        <v>124</v>
      </c>
      <c r="M11839"/>
      <c r="N11839" t="s">
        <v>16551</v>
      </c>
      <c r="P11839" s="7" t="str">
        <f>HYPERLINK("https://collectormobile.dot.state.oh.us/arcgis/rest/services/ADAROW/ADA_ROW_Inventory_Image_Viewer/MapServer/0/2411/attachments/", "Photo Link")</f>
        <v>Photo Link</v>
      </c>
      <c r="Q11839" s="7" t="str">
        <f>HYPERLINK("http://data.mapchannels.com/dualmaps6/map.htm?lat=39.296303&amp;lng=-84.292119", "Map Channel Link")</f>
        <v>Map Channel Link</v>
      </c>
    </row>
    <row r="11840" spans="1:17" hidden="1" x14ac:dyDescent="0.25">
      <c r="A11840" t="s">
        <v>10537</v>
      </c>
      <c r="B11840" t="s">
        <v>12117</v>
      </c>
      <c r="C11840" t="s">
        <v>1028</v>
      </c>
      <c r="D11840">
        <v>2.1000000000000001E-2</v>
      </c>
      <c r="E11840" t="s">
        <v>18225</v>
      </c>
      <c r="F11840" t="s">
        <v>10833</v>
      </c>
      <c r="G11840" s="6">
        <v>43274.772013888891</v>
      </c>
      <c r="H11840" t="s">
        <v>16485</v>
      </c>
      <c r="I11840" t="s">
        <v>44</v>
      </c>
      <c r="J11840"/>
      <c r="K11840" t="s">
        <v>124</v>
      </c>
      <c r="M11840"/>
      <c r="N11840" t="s">
        <v>16551</v>
      </c>
      <c r="P11840" s="7" t="str">
        <f>HYPERLINK("https://collectormobile.dot.state.oh.us/arcgis/rest/services/ADAROW/ADA_ROW_Inventory_Image_Viewer/MapServer/0/2413/attachments/", "Photo Link")</f>
        <v>Photo Link</v>
      </c>
      <c r="Q11840" s="7" t="str">
        <f>HYPERLINK("http://data.mapchannels.com/dualmaps6/map.htm?lat=39.296201&amp;lng=-84.292268", "Map Channel Link")</f>
        <v>Map Channel Link</v>
      </c>
    </row>
    <row r="11841" spans="1:17" hidden="1" x14ac:dyDescent="0.25">
      <c r="A11841" t="s">
        <v>10537</v>
      </c>
      <c r="B11841" t="s">
        <v>12117</v>
      </c>
      <c r="C11841" t="s">
        <v>485</v>
      </c>
      <c r="D11841">
        <v>7.55</v>
      </c>
      <c r="E11841" t="s">
        <v>18226</v>
      </c>
      <c r="F11841" t="s">
        <v>10557</v>
      </c>
      <c r="G11841" s="6">
        <v>43337.776458333326</v>
      </c>
      <c r="H11841" t="s">
        <v>16485</v>
      </c>
      <c r="I11841" t="s">
        <v>44</v>
      </c>
      <c r="J11841"/>
      <c r="K11841" t="s">
        <v>28</v>
      </c>
      <c r="M11841"/>
      <c r="N11841" t="s">
        <v>16493</v>
      </c>
      <c r="P11841" s="7" t="str">
        <f>HYPERLINK("https://collectormobile.dot.state.oh.us/arcgis/rest/services/ADAROW/ADA_ROW_Inventory_Image_Viewer/MapServer/0/62383/attachments/", "Photo Link")</f>
        <v>Photo Link</v>
      </c>
      <c r="Q11841" s="7" t="str">
        <f>HYPERLINK("http://data.mapchannels.com/dualmaps6/map.htm?lat=39.446486&amp;lng=-84.278654", "Map Channel Link")</f>
        <v>Map Channel Link</v>
      </c>
    </row>
    <row r="11842" spans="1:17" hidden="1" x14ac:dyDescent="0.25">
      <c r="A11842" t="s">
        <v>10537</v>
      </c>
      <c r="B11842" t="s">
        <v>12117</v>
      </c>
      <c r="C11842" t="s">
        <v>485</v>
      </c>
      <c r="D11842">
        <v>7.55</v>
      </c>
      <c r="E11842" t="s">
        <v>18227</v>
      </c>
      <c r="F11842" t="s">
        <v>10580</v>
      </c>
      <c r="G11842" s="6">
        <v>43348.697743055563</v>
      </c>
      <c r="H11842" t="s">
        <v>16485</v>
      </c>
      <c r="I11842" t="s">
        <v>44</v>
      </c>
      <c r="J11842"/>
      <c r="K11842" t="s">
        <v>28</v>
      </c>
      <c r="M11842"/>
      <c r="N11842" t="s">
        <v>16493</v>
      </c>
      <c r="P11842" s="7" t="str">
        <f>HYPERLINK("https://collectormobile.dot.state.oh.us/arcgis/rest/services/ADAROW/ADA_ROW_Inventory_Image_Viewer/MapServer/0/62384/attachments/", "Photo Link")</f>
        <v>Photo Link</v>
      </c>
      <c r="Q11842" s="7" t="str">
        <f>HYPERLINK("http://data.mapchannels.com/dualmaps6/map.htm?lat=39.446477&amp;lng=-84.278449", "Map Channel Link")</f>
        <v>Map Channel Link</v>
      </c>
    </row>
    <row r="11843" spans="1:17" hidden="1" x14ac:dyDescent="0.25">
      <c r="A11843" t="s">
        <v>10537</v>
      </c>
      <c r="B11843" t="s">
        <v>12117</v>
      </c>
      <c r="C11843" t="s">
        <v>6596</v>
      </c>
      <c r="D11843">
        <v>0.32400000000000001</v>
      </c>
      <c r="E11843" t="s">
        <v>18228</v>
      </c>
      <c r="F11843" t="s">
        <v>11251</v>
      </c>
      <c r="G11843" s="6">
        <v>43337.618391203701</v>
      </c>
      <c r="H11843" t="s">
        <v>16485</v>
      </c>
      <c r="I11843" t="s">
        <v>44</v>
      </c>
      <c r="J11843"/>
      <c r="K11843" t="s">
        <v>28</v>
      </c>
      <c r="M11843"/>
      <c r="N11843" t="s">
        <v>16493</v>
      </c>
      <c r="P11843" s="7" t="str">
        <f>HYPERLINK("https://collectormobile.dot.state.oh.us/arcgis/rest/services/ADAROW/ADA_ROW_Inventory_Image_Viewer/MapServer/0/64840/attachments/", "Photo Link")</f>
        <v>Photo Link</v>
      </c>
      <c r="Q11843" s="7" t="str">
        <f>HYPERLINK("http://data.mapchannels.com/dualmaps6/map.htm?lat=39.320889&amp;lng=-84.221012", "Map Channel Link")</f>
        <v>Map Channel Link</v>
      </c>
    </row>
    <row r="11844" spans="1:17" hidden="1" x14ac:dyDescent="0.25">
      <c r="A11844" t="s">
        <v>10537</v>
      </c>
      <c r="B11844" t="s">
        <v>12117</v>
      </c>
      <c r="C11844" t="s">
        <v>6604</v>
      </c>
      <c r="D11844">
        <v>0.85599999999999998</v>
      </c>
      <c r="E11844" t="s">
        <v>18229</v>
      </c>
      <c r="F11844" t="s">
        <v>10563</v>
      </c>
      <c r="G11844" s="6">
        <v>43274.592789351853</v>
      </c>
      <c r="H11844" t="s">
        <v>16485</v>
      </c>
      <c r="I11844" t="s">
        <v>44</v>
      </c>
      <c r="J11844"/>
      <c r="K11844" t="s">
        <v>124</v>
      </c>
      <c r="M11844"/>
      <c r="N11844" t="s">
        <v>16493</v>
      </c>
      <c r="P11844" s="7" t="str">
        <f>HYPERLINK("https://collectormobile.dot.state.oh.us/arcgis/rest/services/ADAROW/ADA_ROW_Inventory_Image_Viewer/MapServer/0/2498/attachments/", "Photo Link")</f>
        <v>Photo Link</v>
      </c>
      <c r="Q11844" s="7" t="str">
        <f>HYPERLINK("http://data.mapchannels.com/dualmaps6/map.htm?lat=39.303678&amp;lng=-84.282991", "Map Channel Link")</f>
        <v>Map Channel Link</v>
      </c>
    </row>
    <row r="11845" spans="1:17" hidden="1" x14ac:dyDescent="0.25">
      <c r="A11845" t="s">
        <v>10537</v>
      </c>
      <c r="B11845" t="s">
        <v>12117</v>
      </c>
      <c r="C11845" t="s">
        <v>7470</v>
      </c>
      <c r="D11845">
        <v>1.0999999999999999E-2</v>
      </c>
      <c r="E11845" t="s">
        <v>18230</v>
      </c>
      <c r="F11845" t="s">
        <v>11071</v>
      </c>
      <c r="G11845" s="6">
        <v>43337.745775462958</v>
      </c>
      <c r="H11845" t="s">
        <v>16485</v>
      </c>
      <c r="I11845" t="s">
        <v>44</v>
      </c>
      <c r="J11845"/>
      <c r="K11845"/>
      <c r="M11845"/>
      <c r="N11845" t="s">
        <v>16551</v>
      </c>
      <c r="P11845" s="7" t="str">
        <f>HYPERLINK("https://collectormobile.dot.state.oh.us/arcgis/rest/services/ADAROW/ADA_ROW_Inventory_Image_Viewer/MapServer/0/2377/attachments/", "Photo Link")</f>
        <v>Photo Link</v>
      </c>
      <c r="Q11845" s="7" t="str">
        <f>HYPERLINK("http://data.mapchannels.com/dualmaps6/map.htm?lat=39.492204&amp;lng=-84.273952", "Map Channel Link")</f>
        <v>Map Channel Link</v>
      </c>
    </row>
    <row r="11846" spans="1:17" hidden="1" x14ac:dyDescent="0.25">
      <c r="A11846" t="s">
        <v>10537</v>
      </c>
      <c r="B11846" t="s">
        <v>12117</v>
      </c>
      <c r="C11846" t="s">
        <v>12328</v>
      </c>
      <c r="D11846">
        <v>0.81799999999999995</v>
      </c>
      <c r="E11846" t="s">
        <v>18231</v>
      </c>
      <c r="F11846" t="s">
        <v>8922</v>
      </c>
      <c r="G11846" s="6">
        <v>44671.637812499997</v>
      </c>
      <c r="H11846" t="s">
        <v>16485</v>
      </c>
      <c r="I11846" t="s">
        <v>44</v>
      </c>
      <c r="J11846" t="s">
        <v>12186</v>
      </c>
      <c r="K11846" t="s">
        <v>38</v>
      </c>
      <c r="M11846"/>
      <c r="N11846" t="s">
        <v>16493</v>
      </c>
      <c r="P11846" s="7" t="str">
        <f>HYPERLINK("https://collectormobile.dot.state.oh.us/arcgis/rest/services/ADAROW/ADA_ROW_Inventory_Image_Viewer/MapServer/0/91373/attachments/", "Photo Link")</f>
        <v>Photo Link</v>
      </c>
      <c r="Q11846" s="7" t="str">
        <f>HYPERLINK("http://data.mapchannels.com/dualmaps6/map.htm?lat=39.333357&amp;lng=-84.290163", "Map Channel Link")</f>
        <v>Map Channel Link</v>
      </c>
    </row>
    <row r="11847" spans="1:17" hidden="1" x14ac:dyDescent="0.25">
      <c r="A11847" t="s">
        <v>10537</v>
      </c>
      <c r="B11847" t="s">
        <v>12117</v>
      </c>
      <c r="C11847" t="s">
        <v>12328</v>
      </c>
      <c r="D11847">
        <v>0.84399999999999997</v>
      </c>
      <c r="E11847" t="s">
        <v>18232</v>
      </c>
      <c r="F11847" t="s">
        <v>8922</v>
      </c>
      <c r="G11847" s="6">
        <v>44671.637812499997</v>
      </c>
      <c r="H11847" t="s">
        <v>16485</v>
      </c>
      <c r="I11847" t="s">
        <v>44</v>
      </c>
      <c r="J11847" t="s">
        <v>12186</v>
      </c>
      <c r="K11847"/>
      <c r="M11847"/>
      <c r="N11847" t="s">
        <v>16493</v>
      </c>
      <c r="P11847" s="7" t="str">
        <f>HYPERLINK("https://collectormobile.dot.state.oh.us/arcgis/rest/services/ADAROW/ADA_ROW_Inventory_Image_Viewer/MapServer/0/91772/attachments/", "Photo Link")</f>
        <v>Photo Link</v>
      </c>
      <c r="Q11847" s="7" t="str">
        <f>HYPERLINK("http://data.mapchannels.com/dualmaps6/map.htm?lat=39.333663&amp;lng=-84.290242", "Map Channel Link")</f>
        <v>Map Channel Link</v>
      </c>
    </row>
    <row r="11848" spans="1:17" hidden="1" x14ac:dyDescent="0.25">
      <c r="A11848" t="s">
        <v>10537</v>
      </c>
      <c r="B11848" t="s">
        <v>12117</v>
      </c>
      <c r="C11848" t="s">
        <v>12345</v>
      </c>
      <c r="D11848">
        <v>0.127</v>
      </c>
      <c r="E11848" t="s">
        <v>18233</v>
      </c>
      <c r="F11848" t="s">
        <v>10563</v>
      </c>
      <c r="G11848" s="6">
        <v>43337.795138888891</v>
      </c>
      <c r="H11848" t="s">
        <v>16485</v>
      </c>
      <c r="I11848" t="s">
        <v>44</v>
      </c>
      <c r="J11848"/>
      <c r="K11848" t="s">
        <v>28</v>
      </c>
      <c r="M11848"/>
      <c r="N11848" t="s">
        <v>16493</v>
      </c>
      <c r="P11848" s="7" t="str">
        <f>HYPERLINK("https://collectormobile.dot.state.oh.us/arcgis/rest/services/ADAROW/ADA_ROW_Inventory_Image_Viewer/MapServer/0/61581/attachments/", "Photo Link")</f>
        <v>Photo Link</v>
      </c>
      <c r="Q11848" s="7" t="str">
        <f>HYPERLINK("http://data.mapchannels.com/dualmaps6/map.htm?lat=39.445348&amp;lng=-84.278835", "Map Channel Link")</f>
        <v>Map Channel Link</v>
      </c>
    </row>
    <row r="11849" spans="1:17" hidden="1" x14ac:dyDescent="0.25">
      <c r="A11849" t="s">
        <v>10537</v>
      </c>
      <c r="B11849" t="s">
        <v>12117</v>
      </c>
      <c r="C11849" t="s">
        <v>12345</v>
      </c>
      <c r="D11849">
        <v>0.127</v>
      </c>
      <c r="E11849" t="s">
        <v>18234</v>
      </c>
      <c r="F11849" t="s">
        <v>10557</v>
      </c>
      <c r="G11849" s="6">
        <v>43337.790729166663</v>
      </c>
      <c r="H11849" t="s">
        <v>16485</v>
      </c>
      <c r="I11849" t="s">
        <v>44</v>
      </c>
      <c r="J11849"/>
      <c r="K11849" t="s">
        <v>28</v>
      </c>
      <c r="M11849"/>
      <c r="N11849" t="s">
        <v>16493</v>
      </c>
      <c r="O11849"/>
      <c r="P11849" s="7" t="str">
        <f>HYPERLINK("https://collectormobile.dot.state.oh.us/arcgis/rest/services/ADAROW/ADA_ROW_Inventory_Image_Viewer/MapServer/0/61981/attachments/", "Photo Link")</f>
        <v>Photo Link</v>
      </c>
      <c r="Q11849" s="7" t="str">
        <f>HYPERLINK("http://data.mapchannels.com/dualmaps6/map.htm?lat=39.445177&amp;lng=-84.278853", "Map Channel Link")</f>
        <v>Map Channel Link</v>
      </c>
    </row>
    <row r="11850" spans="1:17" hidden="1" x14ac:dyDescent="0.25">
      <c r="A11850" t="s">
        <v>10537</v>
      </c>
      <c r="B11850" t="s">
        <v>12117</v>
      </c>
      <c r="C11850" t="s">
        <v>12348</v>
      </c>
      <c r="D11850">
        <v>8.9999999999999993E-3</v>
      </c>
      <c r="E11850" t="s">
        <v>18235</v>
      </c>
      <c r="F11850" t="s">
        <v>10833</v>
      </c>
      <c r="G11850" s="6">
        <v>43274.531643518523</v>
      </c>
      <c r="H11850" t="s">
        <v>16485</v>
      </c>
      <c r="I11850" t="s">
        <v>44</v>
      </c>
      <c r="J11850"/>
      <c r="K11850" t="s">
        <v>38</v>
      </c>
      <c r="M11850"/>
      <c r="N11850" t="s">
        <v>16551</v>
      </c>
      <c r="P11850" s="7" t="str">
        <f>HYPERLINK("https://collectormobile.dot.state.oh.us/arcgis/rest/services/ADAROW/ADA_ROW_Inventory_Image_Viewer/MapServer/0/2416/attachments/", "Photo Link")</f>
        <v>Photo Link</v>
      </c>
      <c r="Q11850" s="7" t="str">
        <f>HYPERLINK("http://data.mapchannels.com/dualmaps6/map.htm?lat=39.304145&amp;lng=-84.281991", "Map Channel Link")</f>
        <v>Map Channel Link</v>
      </c>
    </row>
    <row r="11851" spans="1:17" hidden="1" x14ac:dyDescent="0.25">
      <c r="A11851" t="s">
        <v>12361</v>
      </c>
      <c r="B11851" t="s">
        <v>12389</v>
      </c>
      <c r="C11851" t="s">
        <v>884</v>
      </c>
      <c r="D11851">
        <v>1.5009999999999999</v>
      </c>
      <c r="E11851" t="s">
        <v>18236</v>
      </c>
      <c r="F11851" t="s">
        <v>12380</v>
      </c>
      <c r="G11851" s="6">
        <v>43326.591192129628</v>
      </c>
      <c r="H11851" t="s">
        <v>16485</v>
      </c>
      <c r="I11851" t="s">
        <v>44</v>
      </c>
      <c r="J11851"/>
      <c r="K11851" t="s">
        <v>28</v>
      </c>
      <c r="M11851"/>
      <c r="N11851" t="s">
        <v>16489</v>
      </c>
      <c r="O11851" t="s">
        <v>18237</v>
      </c>
      <c r="P11851" s="7" t="str">
        <f>HYPERLINK("https://collectormobile.dot.state.oh.us/arcgis/rest/services/ADAROW/ADA_ROW_Inventory_Image_Viewer/MapServer/0/1883/attachments/", "Photo Link")</f>
        <v>Photo Link</v>
      </c>
      <c r="Q11851" s="7" t="str">
        <f>HYPERLINK("http://data.mapchannels.com/dualmaps6/map.htm?lat=39.076515&amp;lng=-83.844415", "Map Channel Link")</f>
        <v>Map Channel Link</v>
      </c>
    </row>
    <row r="11852" spans="1:17" hidden="1" x14ac:dyDescent="0.25">
      <c r="A11852" t="s">
        <v>12361</v>
      </c>
      <c r="B11852" t="s">
        <v>12389</v>
      </c>
      <c r="C11852" t="s">
        <v>3682</v>
      </c>
      <c r="D11852">
        <v>4.7380000000000004</v>
      </c>
      <c r="E11852" t="s">
        <v>18238</v>
      </c>
      <c r="F11852" t="s">
        <v>12380</v>
      </c>
      <c r="G11852" s="6">
        <v>43326.596238425933</v>
      </c>
      <c r="H11852" t="s">
        <v>16485</v>
      </c>
      <c r="I11852" t="s">
        <v>44</v>
      </c>
      <c r="J11852"/>
      <c r="K11852" t="s">
        <v>28</v>
      </c>
      <c r="M11852"/>
      <c r="N11852" t="s">
        <v>16489</v>
      </c>
      <c r="P11852" s="7" t="str">
        <f>HYPERLINK("https://collectormobile.dot.state.oh.us/arcgis/rest/services/ADAROW/ADA_ROW_Inventory_Image_Viewer/MapServer/0/2686/attachments/", "Photo Link")</f>
        <v>Photo Link</v>
      </c>
      <c r="Q11852" s="7" t="str">
        <f>HYPERLINK("http://data.mapchannels.com/dualmaps6/map.htm?lat=39.076508&amp;lng=-83.844284", "Map Channel Link")</f>
        <v>Map Channel Link</v>
      </c>
    </row>
    <row r="11853" spans="1:17" hidden="1" x14ac:dyDescent="0.25">
      <c r="A11853" t="s">
        <v>12361</v>
      </c>
      <c r="B11853" t="s">
        <v>12389</v>
      </c>
      <c r="C11853" t="s">
        <v>5554</v>
      </c>
      <c r="D11853">
        <v>2.7E-2</v>
      </c>
      <c r="E11853" t="s">
        <v>18239</v>
      </c>
      <c r="F11853" t="s">
        <v>12380</v>
      </c>
      <c r="G11853" s="6">
        <v>43326.574930555558</v>
      </c>
      <c r="H11853" t="s">
        <v>16485</v>
      </c>
      <c r="I11853" t="s">
        <v>44</v>
      </c>
      <c r="J11853"/>
      <c r="K11853" t="s">
        <v>28</v>
      </c>
      <c r="M11853"/>
      <c r="N11853" t="s">
        <v>16489</v>
      </c>
      <c r="P11853" s="7" t="str">
        <f>HYPERLINK("https://collectormobile.dot.state.oh.us/arcgis/rest/services/ADAROW/ADA_ROW_Inventory_Image_Viewer/MapServer/0/1884/attachments/", "Photo Link")</f>
        <v>Photo Link</v>
      </c>
      <c r="Q11853" s="7" t="str">
        <f>HYPERLINK("http://data.mapchannels.com/dualmaps6/map.htm?lat=39.076891&amp;lng=-83.843945", "Map Channel Link")</f>
        <v>Map Channel Link</v>
      </c>
    </row>
    <row r="11854" spans="1:17" hidden="1" x14ac:dyDescent="0.25">
      <c r="A11854" t="s">
        <v>12361</v>
      </c>
      <c r="B11854" t="s">
        <v>12389</v>
      </c>
      <c r="C11854" t="s">
        <v>5554</v>
      </c>
      <c r="D11854">
        <v>4.4999999999999998E-2</v>
      </c>
      <c r="E11854" t="s">
        <v>18240</v>
      </c>
      <c r="F11854" t="s">
        <v>12380</v>
      </c>
      <c r="G11854" s="6">
        <v>43326.568159722221</v>
      </c>
      <c r="H11854" t="s">
        <v>16485</v>
      </c>
      <c r="I11854" t="s">
        <v>44</v>
      </c>
      <c r="J11854"/>
      <c r="K11854" t="s">
        <v>28</v>
      </c>
      <c r="M11854"/>
      <c r="N11854" t="s">
        <v>16551</v>
      </c>
      <c r="P11854" s="7" t="str">
        <f>HYPERLINK("https://collectormobile.dot.state.oh.us/arcgis/rest/services/ADAROW/ADA_ROW_Inventory_Image_Viewer/MapServer/0/1882/attachments/", "Photo Link")</f>
        <v>Photo Link</v>
      </c>
      <c r="Q11854" s="7" t="str">
        <f>HYPERLINK("http://data.mapchannels.com/dualmaps6/map.htm?lat=39.077031&amp;lng=-83.843629", "Map Channel Link")</f>
        <v>Map Channel Link</v>
      </c>
    </row>
    <row r="11855" spans="1:17" hidden="1" x14ac:dyDescent="0.25">
      <c r="A11855" t="s">
        <v>12361</v>
      </c>
      <c r="B11855" t="s">
        <v>12480</v>
      </c>
      <c r="C11855" t="s">
        <v>41</v>
      </c>
      <c r="D11855">
        <v>3.9950000000000001</v>
      </c>
      <c r="E11855" t="s">
        <v>18241</v>
      </c>
      <c r="F11855" t="s">
        <v>12380</v>
      </c>
      <c r="G11855" s="6">
        <v>43356.613321759258</v>
      </c>
      <c r="H11855" t="s">
        <v>16485</v>
      </c>
      <c r="I11855" t="s">
        <v>44</v>
      </c>
      <c r="J11855"/>
      <c r="K11855" t="s">
        <v>124</v>
      </c>
      <c r="M11855"/>
      <c r="N11855" t="s">
        <v>16486</v>
      </c>
      <c r="P11855" s="7" t="str">
        <f>HYPERLINK("https://collectormobile.dot.state.oh.us/arcgis/rest/services/ADAROW/ADA_ROW_Inventory_Image_Viewer/MapServer/0/2464/attachments/", "Photo Link")</f>
        <v>Photo Link</v>
      </c>
      <c r="Q11855" s="7" t="str">
        <f>HYPERLINK("http://data.mapchannels.com/dualmaps6/map.htm?lat=38.434446&amp;lng=-82.425887", "Map Channel Link")</f>
        <v>Map Channel Link</v>
      </c>
    </row>
    <row r="11856" spans="1:17" hidden="1" x14ac:dyDescent="0.25">
      <c r="A11856" t="s">
        <v>12361</v>
      </c>
      <c r="B11856" t="s">
        <v>12480</v>
      </c>
      <c r="C11856" t="s">
        <v>774</v>
      </c>
      <c r="D11856">
        <v>4.9000000000000002E-2</v>
      </c>
      <c r="E11856" t="s">
        <v>18242</v>
      </c>
      <c r="F11856" t="s">
        <v>12380</v>
      </c>
      <c r="G11856" s="6">
        <v>43356.618287037039</v>
      </c>
      <c r="H11856" t="s">
        <v>16485</v>
      </c>
      <c r="I11856" t="s">
        <v>44</v>
      </c>
      <c r="J11856"/>
      <c r="K11856" t="s">
        <v>124</v>
      </c>
      <c r="M11856"/>
      <c r="N11856" t="s">
        <v>16486</v>
      </c>
      <c r="O11856" t="s">
        <v>18243</v>
      </c>
      <c r="P11856" s="7" t="str">
        <f>HYPERLINK("https://collectormobile.dot.state.oh.us/arcgis/rest/services/ADAROW/ADA_ROW_Inventory_Image_Viewer/MapServer/0/66297/attachments/", "Photo Link")</f>
        <v>Photo Link</v>
      </c>
      <c r="Q11856" s="7" t="str">
        <f>HYPERLINK("http://data.mapchannels.com/dualmaps6/map.htm?lat=38.434592&amp;lng=-82.425193", "Map Channel Link")</f>
        <v>Map Channel Link</v>
      </c>
    </row>
    <row r="11857" spans="1:17" hidden="1" x14ac:dyDescent="0.25">
      <c r="A11857" t="s">
        <v>12361</v>
      </c>
      <c r="B11857" t="s">
        <v>12501</v>
      </c>
      <c r="C11857" t="s">
        <v>3958</v>
      </c>
      <c r="D11857">
        <v>1.796</v>
      </c>
      <c r="E11857" t="s">
        <v>18244</v>
      </c>
      <c r="F11857" t="s">
        <v>12380</v>
      </c>
      <c r="G11857" s="6">
        <v>43356.680358796293</v>
      </c>
      <c r="H11857" t="s">
        <v>16485</v>
      </c>
      <c r="I11857" t="s">
        <v>44</v>
      </c>
      <c r="J11857"/>
      <c r="K11857" t="s">
        <v>38</v>
      </c>
      <c r="M11857"/>
      <c r="N11857" t="s">
        <v>16493</v>
      </c>
      <c r="P11857" s="7" t="str">
        <f>HYPERLINK("https://collectormobile.dot.state.oh.us/arcgis/rest/services/ADAROW/ADA_ROW_Inventory_Image_Viewer/MapServer/0/2150/attachments/", "Photo Link")</f>
        <v>Photo Link</v>
      </c>
      <c r="Q11857" s="7" t="str">
        <f>HYPERLINK("http://data.mapchannels.com/dualmaps6/map.htm?lat=38.777935&amp;lng=-82.944344", "Map Channel Link")</f>
        <v>Map Channel Link</v>
      </c>
    </row>
    <row r="11858" spans="1:17" hidden="1" x14ac:dyDescent="0.25">
      <c r="A11858" t="s">
        <v>12361</v>
      </c>
      <c r="B11858" t="s">
        <v>12501</v>
      </c>
      <c r="C11858" t="s">
        <v>3958</v>
      </c>
      <c r="D11858">
        <v>1.8180000000000001</v>
      </c>
      <c r="E11858" t="s">
        <v>18245</v>
      </c>
      <c r="F11858" t="s">
        <v>12380</v>
      </c>
      <c r="G11858" s="6">
        <v>43356.684247685182</v>
      </c>
      <c r="H11858" t="s">
        <v>16485</v>
      </c>
      <c r="I11858" t="s">
        <v>44</v>
      </c>
      <c r="J11858"/>
      <c r="K11858" t="s">
        <v>38</v>
      </c>
      <c r="M11858"/>
      <c r="N11858" t="s">
        <v>16493</v>
      </c>
      <c r="P11858" s="7" t="str">
        <f>HYPERLINK("https://collectormobile.dot.state.oh.us/arcgis/rest/services/ADAROW/ADA_ROW_Inventory_Image_Viewer/MapServer/0/2151/attachments/", "Photo Link")</f>
        <v>Photo Link</v>
      </c>
      <c r="Q11858" s="7" t="str">
        <f>HYPERLINK("http://data.mapchannels.com/dualmaps6/map.htm?lat=38.778232&amp;lng=-82.944516", "Map Channel Link")</f>
        <v>Map Channel Link</v>
      </c>
    </row>
    <row r="11859" spans="1:17" hidden="1" x14ac:dyDescent="0.25">
      <c r="A11859" t="s">
        <v>12505</v>
      </c>
      <c r="B11859" t="s">
        <v>12506</v>
      </c>
      <c r="C11859" t="s">
        <v>9104</v>
      </c>
      <c r="D11859">
        <v>6.0000000000000001E-3</v>
      </c>
      <c r="E11859" t="s">
        <v>18246</v>
      </c>
      <c r="F11859" t="s">
        <v>12845</v>
      </c>
      <c r="G11859" s="6">
        <v>44392.698564814818</v>
      </c>
      <c r="H11859" t="s">
        <v>16485</v>
      </c>
      <c r="I11859" t="s">
        <v>44</v>
      </c>
      <c r="J11859"/>
      <c r="K11859" t="s">
        <v>28</v>
      </c>
      <c r="M11859"/>
      <c r="N11859" t="s">
        <v>16493</v>
      </c>
      <c r="P11859" s="7" t="str">
        <f>HYPERLINK("https://collectormobile.dot.state.oh.us/arcgis/rest/services/ADAROW/ADA_ROW_Inventory_Image_Viewer/MapServer/0/1507/attachments/", "Photo Link")</f>
        <v>Photo Link</v>
      </c>
      <c r="Q11859" s="7" t="str">
        <f>HYPERLINK("http://data.mapchannels.com/dualmaps6/map.htm?lat=39.368168&amp;lng=-82.131884", "Map Channel Link")</f>
        <v>Map Channel Link</v>
      </c>
    </row>
    <row r="11860" spans="1:17" hidden="1" x14ac:dyDescent="0.25">
      <c r="A11860" t="s">
        <v>12505</v>
      </c>
      <c r="B11860" t="s">
        <v>12506</v>
      </c>
      <c r="C11860" t="s">
        <v>2743</v>
      </c>
      <c r="D11860">
        <v>0.627</v>
      </c>
      <c r="E11860" t="s">
        <v>18247</v>
      </c>
      <c r="F11860" t="s">
        <v>12845</v>
      </c>
      <c r="G11860" s="6">
        <v>44392.683749999997</v>
      </c>
      <c r="H11860" t="s">
        <v>16485</v>
      </c>
      <c r="I11860" t="s">
        <v>44</v>
      </c>
      <c r="J11860"/>
      <c r="K11860" t="s">
        <v>38</v>
      </c>
      <c r="M11860"/>
      <c r="N11860" t="s">
        <v>16493</v>
      </c>
      <c r="P11860" s="7" t="str">
        <f>HYPERLINK("https://collectormobile.dot.state.oh.us/arcgis/rest/services/ADAROW/ADA_ROW_Inventory_Image_Viewer/MapServer/0/1535/attachments/", "Photo Link")</f>
        <v>Photo Link</v>
      </c>
      <c r="Q11860" s="7" t="str">
        <f>HYPERLINK("http://data.mapchannels.com/dualmaps6/map.htm?lat=39.369228&amp;lng=-82.132521", "Map Channel Link")</f>
        <v>Map Channel Link</v>
      </c>
    </row>
    <row r="11861" spans="1:17" hidden="1" x14ac:dyDescent="0.25">
      <c r="A11861" t="s">
        <v>12505</v>
      </c>
      <c r="B11861" t="s">
        <v>12506</v>
      </c>
      <c r="C11861" t="s">
        <v>6004</v>
      </c>
      <c r="D11861">
        <v>0.41299999999999998</v>
      </c>
      <c r="E11861" t="s">
        <v>18248</v>
      </c>
      <c r="F11861" t="s">
        <v>12529</v>
      </c>
      <c r="G11861" s="6">
        <v>43403.719305555547</v>
      </c>
      <c r="H11861" t="s">
        <v>16485</v>
      </c>
      <c r="I11861" t="s">
        <v>44</v>
      </c>
      <c r="J11861"/>
      <c r="K11861" t="s">
        <v>28</v>
      </c>
      <c r="M11861"/>
      <c r="N11861" t="s">
        <v>16551</v>
      </c>
      <c r="P11861" s="7" t="str">
        <f>HYPERLINK("https://collectormobile.dot.state.oh.us/arcgis/rest/services/ADAROW/ADA_ROW_Inventory_Image_Viewer/MapServer/0/2863/attachments/", "Photo Link")</f>
        <v>Photo Link</v>
      </c>
      <c r="Q11861" s="7" t="str">
        <f>HYPERLINK("http://data.mapchannels.com/dualmaps6/map.htm?lat=39.289679&amp;lng=-81.922087", "Map Channel Link")</f>
        <v>Map Channel Link</v>
      </c>
    </row>
    <row r="11862" spans="1:17" hidden="1" x14ac:dyDescent="0.25">
      <c r="A11862" t="s">
        <v>12505</v>
      </c>
      <c r="B11862" t="s">
        <v>12506</v>
      </c>
      <c r="C11862" t="s">
        <v>6004</v>
      </c>
      <c r="D11862">
        <v>2.544</v>
      </c>
      <c r="E11862" t="s">
        <v>18249</v>
      </c>
      <c r="F11862" t="s">
        <v>12529</v>
      </c>
      <c r="G11862" s="6">
        <v>43403.719305555547</v>
      </c>
      <c r="H11862" t="s">
        <v>16485</v>
      </c>
      <c r="I11862" t="s">
        <v>44</v>
      </c>
      <c r="J11862"/>
      <c r="K11862" t="s">
        <v>124</v>
      </c>
      <c r="M11862"/>
      <c r="N11862" t="s">
        <v>16513</v>
      </c>
      <c r="P11862" s="7" t="str">
        <f>HYPERLINK("https://collectormobile.dot.state.oh.us/arcgis/rest/services/ADAROW/ADA_ROW_Inventory_Image_Viewer/MapServer/0/2835/attachments/", "Photo Link")</f>
        <v>Photo Link</v>
      </c>
      <c r="Q11862" s="7" t="str">
        <f>HYPERLINK("http://data.mapchannels.com/dualmaps6/map.htm?lat=39.307857&amp;lng=-81.895369", "Map Channel Link")</f>
        <v>Map Channel Link</v>
      </c>
    </row>
    <row r="11863" spans="1:17" hidden="1" x14ac:dyDescent="0.25">
      <c r="A11863" t="s">
        <v>12505</v>
      </c>
      <c r="B11863" t="s">
        <v>12506</v>
      </c>
      <c r="C11863" t="s">
        <v>6004</v>
      </c>
      <c r="D11863">
        <v>2.57</v>
      </c>
      <c r="E11863" t="s">
        <v>18250</v>
      </c>
      <c r="F11863" t="s">
        <v>12529</v>
      </c>
      <c r="G11863" s="6">
        <v>43403.719305555547</v>
      </c>
      <c r="H11863" t="s">
        <v>16485</v>
      </c>
      <c r="I11863" t="s">
        <v>44</v>
      </c>
      <c r="J11863"/>
      <c r="K11863" t="s">
        <v>124</v>
      </c>
      <c r="M11863"/>
      <c r="N11863" t="s">
        <v>16486</v>
      </c>
      <c r="P11863" s="7" t="str">
        <f>HYPERLINK("https://collectormobile.dot.state.oh.us/arcgis/rest/services/ADAROW/ADA_ROW_Inventory_Image_Viewer/MapServer/0/2853/attachments/", "Photo Link")</f>
        <v>Photo Link</v>
      </c>
      <c r="Q11863" s="7" t="str">
        <f>HYPERLINK("http://data.mapchannels.com/dualmaps6/map.htm?lat=39.308206&amp;lng=-81.895192", "Map Channel Link")</f>
        <v>Map Channel Link</v>
      </c>
    </row>
    <row r="11864" spans="1:17" hidden="1" x14ac:dyDescent="0.25">
      <c r="A11864" t="s">
        <v>12505</v>
      </c>
      <c r="B11864" t="s">
        <v>12506</v>
      </c>
      <c r="C11864" t="s">
        <v>6553</v>
      </c>
      <c r="D11864">
        <v>4.9050000000000002</v>
      </c>
      <c r="E11864" t="s">
        <v>18251</v>
      </c>
      <c r="F11864" t="s">
        <v>12845</v>
      </c>
      <c r="G11864" s="6">
        <v>44392.742118055547</v>
      </c>
      <c r="H11864" t="s">
        <v>16485</v>
      </c>
      <c r="I11864" t="s">
        <v>44</v>
      </c>
      <c r="J11864"/>
      <c r="K11864" t="s">
        <v>28</v>
      </c>
      <c r="M11864"/>
      <c r="N11864" t="s">
        <v>16493</v>
      </c>
      <c r="P11864" s="7" t="str">
        <f>HYPERLINK("https://collectormobile.dot.state.oh.us/arcgis/rest/services/ADAROW/ADA_ROW_Inventory_Image_Viewer/MapServer/0/1528/attachments/", "Photo Link")</f>
        <v>Photo Link</v>
      </c>
      <c r="Q11864" s="7" t="str">
        <f>HYPERLINK("http://data.mapchannels.com/dualmaps6/map.htm?lat=39.363466&amp;lng=-82.130372", "Map Channel Link")</f>
        <v>Map Channel Link</v>
      </c>
    </row>
    <row r="11865" spans="1:17" hidden="1" x14ac:dyDescent="0.25">
      <c r="A11865" t="s">
        <v>12505</v>
      </c>
      <c r="B11865" t="s">
        <v>12506</v>
      </c>
      <c r="C11865" t="s">
        <v>6553</v>
      </c>
      <c r="D11865">
        <v>4.92</v>
      </c>
      <c r="E11865" t="s">
        <v>18252</v>
      </c>
      <c r="F11865" t="s">
        <v>12845</v>
      </c>
      <c r="G11865" s="6">
        <v>44392.739641203712</v>
      </c>
      <c r="H11865" t="s">
        <v>16485</v>
      </c>
      <c r="I11865" t="s">
        <v>44</v>
      </c>
      <c r="J11865"/>
      <c r="K11865" t="s">
        <v>38</v>
      </c>
      <c r="M11865"/>
      <c r="N11865" t="s">
        <v>16493</v>
      </c>
      <c r="P11865" s="7" t="str">
        <f>HYPERLINK("https://collectormobile.dot.state.oh.us/arcgis/rest/services/ADAROW/ADA_ROW_Inventory_Image_Viewer/MapServer/0/1482/attachments/", "Photo Link")</f>
        <v>Photo Link</v>
      </c>
      <c r="Q11865" s="7" t="str">
        <f>HYPERLINK("http://data.mapchannels.com/dualmaps6/map.htm?lat=39.363680&amp;lng=-82.130441", "Map Channel Link")</f>
        <v>Map Channel Link</v>
      </c>
    </row>
    <row r="11866" spans="1:17" hidden="1" x14ac:dyDescent="0.25">
      <c r="A11866" t="s">
        <v>12505</v>
      </c>
      <c r="B11866" t="s">
        <v>12506</v>
      </c>
      <c r="C11866" t="s">
        <v>6553</v>
      </c>
      <c r="D11866">
        <v>4.9550000000000001</v>
      </c>
      <c r="E11866" t="s">
        <v>18253</v>
      </c>
      <c r="F11866" t="s">
        <v>12845</v>
      </c>
      <c r="G11866" s="6">
        <v>44392.737222222233</v>
      </c>
      <c r="H11866" t="s">
        <v>16485</v>
      </c>
      <c r="I11866" t="s">
        <v>44</v>
      </c>
      <c r="J11866"/>
      <c r="K11866" t="s">
        <v>38</v>
      </c>
      <c r="M11866"/>
      <c r="N11866" t="s">
        <v>16493</v>
      </c>
      <c r="P11866" s="7" t="str">
        <f>HYPERLINK("https://collectormobile.dot.state.oh.us/arcgis/rest/services/ADAROW/ADA_ROW_Inventory_Image_Viewer/MapServer/0/1506/attachments/", "Photo Link")</f>
        <v>Photo Link</v>
      </c>
      <c r="Q11866" s="7" t="str">
        <f>HYPERLINK("http://data.mapchannels.com/dualmaps6/map.htm?lat=39.364135&amp;lng=-82.130756", "Map Channel Link")</f>
        <v>Map Channel Link</v>
      </c>
    </row>
    <row r="11867" spans="1:17" hidden="1" x14ac:dyDescent="0.25">
      <c r="A11867" t="s">
        <v>12505</v>
      </c>
      <c r="B11867" t="s">
        <v>12506</v>
      </c>
      <c r="C11867" t="s">
        <v>6553</v>
      </c>
      <c r="D11867">
        <v>4.968</v>
      </c>
      <c r="E11867" t="s">
        <v>18254</v>
      </c>
      <c r="F11867" t="s">
        <v>12845</v>
      </c>
      <c r="G11867" s="6">
        <v>44392.735000000001</v>
      </c>
      <c r="H11867" t="s">
        <v>16485</v>
      </c>
      <c r="I11867" t="s">
        <v>44</v>
      </c>
      <c r="J11867"/>
      <c r="K11867" t="s">
        <v>28</v>
      </c>
      <c r="M11867"/>
      <c r="N11867" t="s">
        <v>16493</v>
      </c>
      <c r="P11867" s="7" t="str">
        <f>HYPERLINK("https://collectormobile.dot.state.oh.us/arcgis/rest/services/ADAROW/ADA_ROW_Inventory_Image_Viewer/MapServer/0/1529/attachments/", "Photo Link")</f>
        <v>Photo Link</v>
      </c>
      <c r="Q11867" s="7" t="str">
        <f>HYPERLINK("http://data.mapchannels.com/dualmaps6/map.htm?lat=39.364325&amp;lng=-82.130811", "Map Channel Link")</f>
        <v>Map Channel Link</v>
      </c>
    </row>
    <row r="11868" spans="1:17" hidden="1" x14ac:dyDescent="0.25">
      <c r="A11868" t="s">
        <v>12505</v>
      </c>
      <c r="B11868" t="s">
        <v>12506</v>
      </c>
      <c r="C11868" t="s">
        <v>6553</v>
      </c>
      <c r="D11868">
        <v>5.0030000000000001</v>
      </c>
      <c r="E11868" t="s">
        <v>18255</v>
      </c>
      <c r="F11868" t="s">
        <v>12845</v>
      </c>
      <c r="G11868" s="6">
        <v>44392.730034722219</v>
      </c>
      <c r="H11868" t="s">
        <v>16485</v>
      </c>
      <c r="I11868" t="s">
        <v>44</v>
      </c>
      <c r="J11868"/>
      <c r="K11868" t="s">
        <v>28</v>
      </c>
      <c r="M11868"/>
      <c r="N11868" t="s">
        <v>16493</v>
      </c>
      <c r="P11868" s="7" t="str">
        <f>HYPERLINK("https://collectormobile.dot.state.oh.us/arcgis/rest/services/ADAROW/ADA_ROW_Inventory_Image_Viewer/MapServer/0/1531/attachments/", "Photo Link")</f>
        <v>Photo Link</v>
      </c>
      <c r="Q11868" s="7" t="str">
        <f>HYPERLINK("http://data.mapchannels.com/dualmaps6/map.htm?lat=39.364845&amp;lng=-82.130808", "Map Channel Link")</f>
        <v>Map Channel Link</v>
      </c>
    </row>
    <row r="11869" spans="1:17" hidden="1" x14ac:dyDescent="0.25">
      <c r="A11869" t="s">
        <v>12505</v>
      </c>
      <c r="B11869" t="s">
        <v>12506</v>
      </c>
      <c r="C11869" t="s">
        <v>6553</v>
      </c>
      <c r="D11869">
        <v>5.016</v>
      </c>
      <c r="E11869" t="s">
        <v>18256</v>
      </c>
      <c r="F11869" t="s">
        <v>12845</v>
      </c>
      <c r="G11869" s="6">
        <v>44392.732557870368</v>
      </c>
      <c r="H11869" t="s">
        <v>16485</v>
      </c>
      <c r="I11869" t="s">
        <v>44</v>
      </c>
      <c r="J11869"/>
      <c r="K11869" t="s">
        <v>38</v>
      </c>
      <c r="M11869"/>
      <c r="N11869" t="s">
        <v>16493</v>
      </c>
      <c r="P11869" s="7" t="str">
        <f>HYPERLINK("https://collectormobile.dot.state.oh.us/arcgis/rest/services/ADAROW/ADA_ROW_Inventory_Image_Viewer/MapServer/0/1530/attachments/", "Photo Link")</f>
        <v>Photo Link</v>
      </c>
      <c r="Q11869" s="7" t="str">
        <f>HYPERLINK("http://data.mapchannels.com/dualmaps6/map.htm?lat=39.365042&amp;lng=-82.130867", "Map Channel Link")</f>
        <v>Map Channel Link</v>
      </c>
    </row>
    <row r="11870" spans="1:17" hidden="1" x14ac:dyDescent="0.25">
      <c r="A11870" t="s">
        <v>12505</v>
      </c>
      <c r="B11870" t="s">
        <v>12506</v>
      </c>
      <c r="C11870" t="s">
        <v>6553</v>
      </c>
      <c r="D11870">
        <v>5.0369999999999999</v>
      </c>
      <c r="E11870" t="s">
        <v>18257</v>
      </c>
      <c r="F11870" t="s">
        <v>12845</v>
      </c>
      <c r="G11870" s="6">
        <v>44392.725439814807</v>
      </c>
      <c r="H11870" t="s">
        <v>16485</v>
      </c>
      <c r="I11870" t="s">
        <v>44</v>
      </c>
      <c r="J11870"/>
      <c r="K11870" t="s">
        <v>28</v>
      </c>
      <c r="M11870"/>
      <c r="N11870" t="s">
        <v>16493</v>
      </c>
      <c r="P11870" s="7" t="str">
        <f>HYPERLINK("https://collectormobile.dot.state.oh.us/arcgis/rest/services/ADAROW/ADA_ROW_Inventory_Image_Viewer/MapServer/0/1546/attachments/", "Photo Link")</f>
        <v>Photo Link</v>
      </c>
      <c r="Q11870" s="7" t="str">
        <f>HYPERLINK("http://data.mapchannels.com/dualmaps6/map.htm?lat=39.365336&amp;lng=-82.130962", "Map Channel Link")</f>
        <v>Map Channel Link</v>
      </c>
    </row>
    <row r="11871" spans="1:17" hidden="1" x14ac:dyDescent="0.25">
      <c r="A11871" t="s">
        <v>12505</v>
      </c>
      <c r="B11871" t="s">
        <v>12506</v>
      </c>
      <c r="C11871" t="s">
        <v>6553</v>
      </c>
      <c r="D11871">
        <v>5.05</v>
      </c>
      <c r="E11871" t="s">
        <v>18258</v>
      </c>
      <c r="F11871" t="s">
        <v>12845</v>
      </c>
      <c r="G11871" s="6">
        <v>44392.726990740739</v>
      </c>
      <c r="H11871" t="s">
        <v>16485</v>
      </c>
      <c r="I11871" t="s">
        <v>44</v>
      </c>
      <c r="J11871"/>
      <c r="K11871" t="s">
        <v>28</v>
      </c>
      <c r="M11871"/>
      <c r="N11871" t="s">
        <v>16493</v>
      </c>
      <c r="P11871" s="7" t="str">
        <f>HYPERLINK("https://collectormobile.dot.state.oh.us/arcgis/rest/services/ADAROW/ADA_ROW_Inventory_Image_Viewer/MapServer/0/1483/attachments/", "Photo Link")</f>
        <v>Photo Link</v>
      </c>
      <c r="Q11871" s="7" t="str">
        <f>HYPERLINK("http://data.mapchannels.com/dualmaps6/map.htm?lat=39.365513&amp;lng=-82.131025", "Map Channel Link")</f>
        <v>Map Channel Link</v>
      </c>
    </row>
    <row r="11872" spans="1:17" hidden="1" x14ac:dyDescent="0.25">
      <c r="A11872" t="s">
        <v>12505</v>
      </c>
      <c r="B11872" t="s">
        <v>12506</v>
      </c>
      <c r="C11872" t="s">
        <v>6553</v>
      </c>
      <c r="D11872">
        <v>5.0919999999999996</v>
      </c>
      <c r="E11872" t="s">
        <v>18259</v>
      </c>
      <c r="F11872" t="s">
        <v>12845</v>
      </c>
      <c r="G11872" s="6">
        <v>44392.723611111112</v>
      </c>
      <c r="H11872" t="s">
        <v>16485</v>
      </c>
      <c r="I11872" t="s">
        <v>44</v>
      </c>
      <c r="J11872"/>
      <c r="K11872" t="s">
        <v>28</v>
      </c>
      <c r="M11872"/>
      <c r="N11872" t="s">
        <v>16493</v>
      </c>
      <c r="P11872" s="7" t="str">
        <f>HYPERLINK("https://collectormobile.dot.state.oh.us/arcgis/rest/services/ADAROW/ADA_ROW_Inventory_Image_Viewer/MapServer/0/1547/attachments/", "Photo Link")</f>
        <v>Photo Link</v>
      </c>
      <c r="Q11872" s="7" t="str">
        <f>HYPERLINK("http://data.mapchannels.com/dualmaps6/map.htm?lat=39.366099&amp;lng=-82.131212", "Map Channel Link")</f>
        <v>Map Channel Link</v>
      </c>
    </row>
    <row r="11873" spans="1:17" hidden="1" x14ac:dyDescent="0.25">
      <c r="A11873" t="s">
        <v>12505</v>
      </c>
      <c r="B11873" t="s">
        <v>12506</v>
      </c>
      <c r="C11873" t="s">
        <v>6553</v>
      </c>
      <c r="D11873">
        <v>5.1040000000000001</v>
      </c>
      <c r="E11873" t="s">
        <v>18260</v>
      </c>
      <c r="F11873" t="s">
        <v>12845</v>
      </c>
      <c r="G11873" s="6">
        <v>44392.721064814818</v>
      </c>
      <c r="H11873" t="s">
        <v>16485</v>
      </c>
      <c r="I11873" t="s">
        <v>44</v>
      </c>
      <c r="J11873"/>
      <c r="K11873" t="s">
        <v>38</v>
      </c>
      <c r="M11873"/>
      <c r="N11873" t="s">
        <v>16493</v>
      </c>
      <c r="P11873" s="7" t="str">
        <f>HYPERLINK("https://collectormobile.dot.state.oh.us/arcgis/rest/services/ADAROW/ADA_ROW_Inventory_Image_Viewer/MapServer/0/1532/attachments/", "Photo Link")</f>
        <v>Photo Link</v>
      </c>
      <c r="Q11873" s="7" t="str">
        <f>HYPERLINK("http://data.mapchannels.com/dualmaps6/map.htm?lat=39.366271&amp;lng=-82.131269", "Map Channel Link")</f>
        <v>Map Channel Link</v>
      </c>
    </row>
    <row r="11874" spans="1:17" hidden="1" x14ac:dyDescent="0.25">
      <c r="A11874" t="s">
        <v>12505</v>
      </c>
      <c r="B11874" t="s">
        <v>12506</v>
      </c>
      <c r="C11874" t="s">
        <v>6553</v>
      </c>
      <c r="D11874">
        <v>5.1379999999999999</v>
      </c>
      <c r="E11874" t="s">
        <v>18261</v>
      </c>
      <c r="F11874" t="s">
        <v>12845</v>
      </c>
      <c r="G11874" s="6">
        <v>44392.716516203713</v>
      </c>
      <c r="H11874" t="s">
        <v>16485</v>
      </c>
      <c r="I11874" t="s">
        <v>44</v>
      </c>
      <c r="J11874"/>
      <c r="K11874" t="s">
        <v>28</v>
      </c>
      <c r="M11874"/>
      <c r="N11874" t="s">
        <v>16493</v>
      </c>
      <c r="P11874" s="7" t="str">
        <f>HYPERLINK("https://collectormobile.dot.state.oh.us/arcgis/rest/services/ADAROW/ADA_ROW_Inventory_Image_Viewer/MapServer/0/1484/attachments/", "Photo Link")</f>
        <v>Photo Link</v>
      </c>
      <c r="Q11874" s="7" t="str">
        <f>HYPERLINK("http://data.mapchannels.com/dualmaps6/map.htm?lat=39.366734&amp;lng=-82.131591", "Map Channel Link")</f>
        <v>Map Channel Link</v>
      </c>
    </row>
    <row r="11875" spans="1:17" hidden="1" x14ac:dyDescent="0.25">
      <c r="A11875" t="s">
        <v>12505</v>
      </c>
      <c r="B11875" t="s">
        <v>12506</v>
      </c>
      <c r="C11875" t="s">
        <v>6553</v>
      </c>
      <c r="D11875">
        <v>5.1630000000000003</v>
      </c>
      <c r="E11875" t="s">
        <v>18262</v>
      </c>
      <c r="F11875" t="s">
        <v>12845</v>
      </c>
      <c r="G11875" s="6">
        <v>44392.712372685193</v>
      </c>
      <c r="H11875" t="s">
        <v>16485</v>
      </c>
      <c r="I11875" t="s">
        <v>44</v>
      </c>
      <c r="J11875"/>
      <c r="K11875" t="s">
        <v>38</v>
      </c>
      <c r="M11875"/>
      <c r="N11875" t="s">
        <v>16493</v>
      </c>
      <c r="P11875" s="7" t="str">
        <f>HYPERLINK("https://collectormobile.dot.state.oh.us/arcgis/rest/services/ADAROW/ADA_ROW_Inventory_Image_Viewer/MapServer/0/1533/attachments/", "Photo Link")</f>
        <v>Photo Link</v>
      </c>
      <c r="Q11875" s="7" t="str">
        <f>HYPERLINK("http://data.mapchannels.com/dualmaps6/map.htm?lat=39.367111&amp;lng=-82.131543", "Map Channel Link")</f>
        <v>Map Channel Link</v>
      </c>
    </row>
    <row r="11876" spans="1:17" hidden="1" x14ac:dyDescent="0.25">
      <c r="A11876" t="s">
        <v>12505</v>
      </c>
      <c r="B11876" t="s">
        <v>12506</v>
      </c>
      <c r="C11876" t="s">
        <v>6553</v>
      </c>
      <c r="D11876">
        <v>5.1980000000000004</v>
      </c>
      <c r="E11876" t="s">
        <v>18263</v>
      </c>
      <c r="F11876" t="s">
        <v>12845</v>
      </c>
      <c r="G11876" s="6">
        <v>44392.708298611113</v>
      </c>
      <c r="H11876" t="s">
        <v>16485</v>
      </c>
      <c r="I11876" t="s">
        <v>44</v>
      </c>
      <c r="J11876"/>
      <c r="K11876" t="s">
        <v>28</v>
      </c>
      <c r="M11876"/>
      <c r="N11876" t="s">
        <v>16493</v>
      </c>
      <c r="P11876" s="7" t="str">
        <f>HYPERLINK("https://collectormobile.dot.state.oh.us/arcgis/rest/services/ADAROW/ADA_ROW_Inventory_Image_Viewer/MapServer/0/1485/attachments/", "Photo Link")</f>
        <v>Photo Link</v>
      </c>
      <c r="Q11876" s="7" t="str">
        <f>HYPERLINK("http://data.mapchannels.com/dualmaps6/map.htm?lat=39.367576&amp;lng=-82.131866", "Map Channel Link")</f>
        <v>Map Channel Link</v>
      </c>
    </row>
    <row r="11877" spans="1:17" hidden="1" x14ac:dyDescent="0.25">
      <c r="A11877" t="s">
        <v>12505</v>
      </c>
      <c r="B11877" t="s">
        <v>12506</v>
      </c>
      <c r="C11877" t="s">
        <v>6553</v>
      </c>
      <c r="D11877">
        <v>5.24</v>
      </c>
      <c r="E11877" t="s">
        <v>18264</v>
      </c>
      <c r="F11877" t="s">
        <v>12845</v>
      </c>
      <c r="G11877" s="6">
        <v>44392.705474537041</v>
      </c>
      <c r="H11877" t="s">
        <v>16485</v>
      </c>
      <c r="I11877" t="s">
        <v>44</v>
      </c>
      <c r="J11877"/>
      <c r="K11877"/>
      <c r="M11877"/>
      <c r="N11877" t="s">
        <v>16493</v>
      </c>
      <c r="P11877" s="7" t="str">
        <f>HYPERLINK("https://collectormobile.dot.state.oh.us/arcgis/rest/services/ADAROW/ADA_ROW_Inventory_Image_Viewer/MapServer/0/1551/attachments/", "Photo Link")</f>
        <v>Photo Link</v>
      </c>
      <c r="Q11877" s="7" t="str">
        <f>HYPERLINK("http://data.mapchannels.com/dualmaps6/map.htm?lat=39.368169&amp;lng=-82.132059", "Map Channel Link")</f>
        <v>Map Channel Link</v>
      </c>
    </row>
    <row r="11878" spans="1:17" hidden="1" x14ac:dyDescent="0.25">
      <c r="A11878" t="s">
        <v>12505</v>
      </c>
      <c r="B11878" t="s">
        <v>12506</v>
      </c>
      <c r="C11878" t="s">
        <v>6553</v>
      </c>
      <c r="D11878">
        <v>5.258</v>
      </c>
      <c r="E11878" t="s">
        <v>18265</v>
      </c>
      <c r="F11878" t="s">
        <v>12845</v>
      </c>
      <c r="G11878" s="6">
        <v>44392.706250000003</v>
      </c>
      <c r="H11878" t="s">
        <v>16485</v>
      </c>
      <c r="I11878" t="s">
        <v>44</v>
      </c>
      <c r="J11878"/>
      <c r="K11878" t="s">
        <v>38</v>
      </c>
      <c r="M11878"/>
      <c r="N11878" t="s">
        <v>16493</v>
      </c>
      <c r="P11878" s="7" t="str">
        <f>HYPERLINK("https://collectormobile.dot.state.oh.us/arcgis/rest/services/ADAROW/ADA_ROW_Inventory_Image_Viewer/MapServer/0/1534/attachments/", "Photo Link")</f>
        <v>Photo Link</v>
      </c>
      <c r="Q11878" s="7" t="str">
        <f>HYPERLINK("http://data.mapchannels.com/dualmaps6/map.htm?lat=39.368442&amp;lng=-82.131980", "Map Channel Link")</f>
        <v>Map Channel Link</v>
      </c>
    </row>
    <row r="11879" spans="1:17" hidden="1" x14ac:dyDescent="0.25">
      <c r="A11879" t="s">
        <v>12505</v>
      </c>
      <c r="B11879" t="s">
        <v>12506</v>
      </c>
      <c r="C11879" t="s">
        <v>6553</v>
      </c>
      <c r="D11879">
        <v>5.3</v>
      </c>
      <c r="E11879" t="s">
        <v>18266</v>
      </c>
      <c r="F11879" t="s">
        <v>12845</v>
      </c>
      <c r="G11879" s="6">
        <v>44392.680451388893</v>
      </c>
      <c r="H11879" t="s">
        <v>16485</v>
      </c>
      <c r="I11879" t="s">
        <v>44</v>
      </c>
      <c r="J11879"/>
      <c r="K11879" t="s">
        <v>38</v>
      </c>
      <c r="M11879"/>
      <c r="N11879" t="s">
        <v>16493</v>
      </c>
      <c r="P11879" s="7" t="str">
        <f>HYPERLINK("https://collectormobile.dot.state.oh.us/arcgis/rest/services/ADAROW/ADA_ROW_Inventory_Image_Viewer/MapServer/0/1488/attachments/", "Photo Link")</f>
        <v>Photo Link</v>
      </c>
      <c r="Q11879" s="7" t="str">
        <f>HYPERLINK("http://data.mapchannels.com/dualmaps6/map.htm?lat=39.369019&amp;lng=-82.132335", "Map Channel Link")</f>
        <v>Map Channel Link</v>
      </c>
    </row>
    <row r="11880" spans="1:17" hidden="1" x14ac:dyDescent="0.25">
      <c r="A11880" t="s">
        <v>12505</v>
      </c>
      <c r="B11880" t="s">
        <v>12506</v>
      </c>
      <c r="C11880" t="s">
        <v>6553</v>
      </c>
      <c r="D11880">
        <v>5.3</v>
      </c>
      <c r="E11880" t="s">
        <v>18267</v>
      </c>
      <c r="F11880" t="s">
        <v>12845</v>
      </c>
      <c r="G11880" s="6">
        <v>44392.69568287037</v>
      </c>
      <c r="H11880" t="s">
        <v>16485</v>
      </c>
      <c r="I11880" t="s">
        <v>44</v>
      </c>
      <c r="J11880"/>
      <c r="K11880" t="s">
        <v>28</v>
      </c>
      <c r="M11880"/>
      <c r="N11880" t="s">
        <v>16493</v>
      </c>
      <c r="P11880" s="7" t="str">
        <f>HYPERLINK("https://collectormobile.dot.state.oh.us/arcgis/rest/services/ADAROW/ADA_ROW_Inventory_Image_Viewer/MapServer/0/1552/attachments/", "Photo Link")</f>
        <v>Photo Link</v>
      </c>
      <c r="Q11880" s="7" t="str">
        <f>HYPERLINK("http://data.mapchannels.com/dualmaps6/map.htm?lat=39.369042&amp;lng=-82.132172", "Map Channel Link")</f>
        <v>Map Channel Link</v>
      </c>
    </row>
    <row r="11881" spans="1:17" hidden="1" x14ac:dyDescent="0.25">
      <c r="A11881" t="s">
        <v>12505</v>
      </c>
      <c r="B11881" t="s">
        <v>12506</v>
      </c>
      <c r="C11881" t="s">
        <v>6553</v>
      </c>
      <c r="D11881">
        <v>5.3239999999999998</v>
      </c>
      <c r="E11881" t="s">
        <v>18268</v>
      </c>
      <c r="F11881" t="s">
        <v>12845</v>
      </c>
      <c r="G11881" s="6">
        <v>44392.689120370371</v>
      </c>
      <c r="H11881" t="s">
        <v>16485</v>
      </c>
      <c r="I11881" t="s">
        <v>44</v>
      </c>
      <c r="J11881"/>
      <c r="K11881" t="s">
        <v>28</v>
      </c>
      <c r="M11881"/>
      <c r="N11881" t="s">
        <v>16493</v>
      </c>
      <c r="P11881" s="7" t="str">
        <f>HYPERLINK("https://collectormobile.dot.state.oh.us/arcgis/rest/services/ADAROW/ADA_ROW_Inventory_Image_Viewer/MapServer/0/1536/attachments/", "Photo Link")</f>
        <v>Photo Link</v>
      </c>
      <c r="Q11881" s="7" t="str">
        <f>HYPERLINK("http://data.mapchannels.com/dualmaps6/map.htm?lat=39.369377&amp;lng=-82.132276", "Map Channel Link")</f>
        <v>Map Channel Link</v>
      </c>
    </row>
    <row r="11882" spans="1:17" hidden="1" x14ac:dyDescent="0.25">
      <c r="A11882" t="s">
        <v>12505</v>
      </c>
      <c r="B11882" t="s">
        <v>12506</v>
      </c>
      <c r="C11882" t="s">
        <v>6553</v>
      </c>
      <c r="D11882">
        <v>5.3920000000000003</v>
      </c>
      <c r="E11882" t="s">
        <v>18269</v>
      </c>
      <c r="F11882" t="s">
        <v>12845</v>
      </c>
      <c r="G11882" s="6">
        <v>44392.673819444448</v>
      </c>
      <c r="H11882" t="s">
        <v>16485</v>
      </c>
      <c r="I11882" t="s">
        <v>44</v>
      </c>
      <c r="J11882"/>
      <c r="K11882" t="s">
        <v>28</v>
      </c>
      <c r="M11882"/>
      <c r="N11882" t="s">
        <v>16493</v>
      </c>
      <c r="P11882" s="7" t="str">
        <f>HYPERLINK("https://collectormobile.dot.state.oh.us/arcgis/rest/services/ADAROW/ADA_ROW_Inventory_Image_Viewer/MapServer/0/1509/attachments/", "Photo Link")</f>
        <v>Photo Link</v>
      </c>
      <c r="Q11882" s="7" t="str">
        <f>HYPERLINK("http://data.mapchannels.com/dualmaps6/map.htm?lat=39.370297&amp;lng=-82.132753", "Map Channel Link")</f>
        <v>Map Channel Link</v>
      </c>
    </row>
    <row r="11883" spans="1:17" hidden="1" x14ac:dyDescent="0.25">
      <c r="A11883" t="s">
        <v>12505</v>
      </c>
      <c r="B11883" t="s">
        <v>12506</v>
      </c>
      <c r="C11883" t="s">
        <v>6553</v>
      </c>
      <c r="D11883">
        <v>5.4630000000000001</v>
      </c>
      <c r="E11883" t="s">
        <v>18270</v>
      </c>
      <c r="F11883" t="s">
        <v>12845</v>
      </c>
      <c r="G11883" s="6">
        <v>44392.642638888887</v>
      </c>
      <c r="H11883" t="s">
        <v>16485</v>
      </c>
      <c r="I11883" t="s">
        <v>44</v>
      </c>
      <c r="J11883"/>
      <c r="K11883" t="s">
        <v>38</v>
      </c>
      <c r="M11883"/>
      <c r="N11883" t="s">
        <v>16493</v>
      </c>
      <c r="P11883" s="7" t="str">
        <f>HYPERLINK("https://collectormobile.dot.state.oh.us/arcgis/rest/services/ADAROW/ADA_ROW_Inventory_Image_Viewer/MapServer/0/1538/attachments/", "Photo Link")</f>
        <v>Photo Link</v>
      </c>
      <c r="Q11883" s="7" t="str">
        <f>HYPERLINK("http://data.mapchannels.com/dualmaps6/map.htm?lat=39.371334&amp;lng=-82.132924", "Map Channel Link")</f>
        <v>Map Channel Link</v>
      </c>
    </row>
    <row r="11884" spans="1:17" hidden="1" x14ac:dyDescent="0.25">
      <c r="A11884" t="s">
        <v>12505</v>
      </c>
      <c r="B11884" t="s">
        <v>12506</v>
      </c>
      <c r="C11884" t="s">
        <v>6553</v>
      </c>
      <c r="D11884">
        <v>5.4820000000000002</v>
      </c>
      <c r="E11884" t="s">
        <v>18271</v>
      </c>
      <c r="F11884" t="s">
        <v>12845</v>
      </c>
      <c r="G11884" s="6">
        <v>44392.63921296296</v>
      </c>
      <c r="H11884" t="s">
        <v>16485</v>
      </c>
      <c r="I11884" t="s">
        <v>44</v>
      </c>
      <c r="J11884"/>
      <c r="K11884" t="s">
        <v>38</v>
      </c>
      <c r="M11884"/>
      <c r="N11884" t="s">
        <v>16493</v>
      </c>
      <c r="P11884" s="7" t="str">
        <f>HYPERLINK("https://collectormobile.dot.state.oh.us/arcgis/rest/services/ADAROW/ADA_ROW_Inventory_Image_Viewer/MapServer/0/1537/attachments/", "Photo Link")</f>
        <v>Photo Link</v>
      </c>
      <c r="Q11884" s="7" t="str">
        <f>HYPERLINK("http://data.mapchannels.com/dualmaps6/map.htm?lat=39.371592&amp;lng=-82.133011", "Map Channel Link")</f>
        <v>Map Channel Link</v>
      </c>
    </row>
    <row r="11885" spans="1:17" hidden="1" x14ac:dyDescent="0.25">
      <c r="A11885" t="s">
        <v>12505</v>
      </c>
      <c r="B11885" t="s">
        <v>12506</v>
      </c>
      <c r="C11885" t="s">
        <v>6553</v>
      </c>
      <c r="D11885">
        <v>5.5439999999999996</v>
      </c>
      <c r="E11885" t="s">
        <v>18272</v>
      </c>
      <c r="F11885" t="s">
        <v>12845</v>
      </c>
      <c r="G11885" s="6">
        <v>44392.629259259258</v>
      </c>
      <c r="H11885" t="s">
        <v>16485</v>
      </c>
      <c r="I11885" t="s">
        <v>44</v>
      </c>
      <c r="J11885"/>
      <c r="K11885" t="s">
        <v>38</v>
      </c>
      <c r="M11885"/>
      <c r="N11885" t="s">
        <v>16493</v>
      </c>
      <c r="P11885" s="7" t="str">
        <f>HYPERLINK("https://collectormobile.dot.state.oh.us/arcgis/rest/services/ADAROW/ADA_ROW_Inventory_Image_Viewer/MapServer/0/1490/attachments/", "Photo Link")</f>
        <v>Photo Link</v>
      </c>
      <c r="Q11885" s="7" t="str">
        <f>HYPERLINK("http://data.mapchannels.com/dualmaps6/map.htm?lat=39.372435&amp;lng=-82.133450", "Map Channel Link")</f>
        <v>Map Channel Link</v>
      </c>
    </row>
    <row r="11886" spans="1:17" hidden="1" x14ac:dyDescent="0.25">
      <c r="A11886" t="s">
        <v>12505</v>
      </c>
      <c r="B11886" t="s">
        <v>12506</v>
      </c>
      <c r="C11886" t="s">
        <v>6553</v>
      </c>
      <c r="D11886">
        <v>5.593</v>
      </c>
      <c r="E11886" t="s">
        <v>18273</v>
      </c>
      <c r="F11886" t="s">
        <v>12845</v>
      </c>
      <c r="G11886" s="6">
        <v>44392.618622685193</v>
      </c>
      <c r="H11886" t="s">
        <v>16485</v>
      </c>
      <c r="I11886" t="s">
        <v>44</v>
      </c>
      <c r="J11886"/>
      <c r="K11886" t="s">
        <v>28</v>
      </c>
      <c r="M11886"/>
      <c r="N11886" t="s">
        <v>16493</v>
      </c>
      <c r="P11886" s="7" t="str">
        <f>HYPERLINK("https://collectormobile.dot.state.oh.us/arcgis/rest/services/ADAROW/ADA_ROW_Inventory_Image_Viewer/MapServer/0/1553/attachments/", "Photo Link")</f>
        <v>Photo Link</v>
      </c>
      <c r="Q11886" s="7" t="str">
        <f>HYPERLINK("http://data.mapchannels.com/dualmaps6/map.htm?lat=39.373160&amp;lng=-82.133520", "Map Channel Link")</f>
        <v>Map Channel Link</v>
      </c>
    </row>
    <row r="11887" spans="1:17" hidden="1" x14ac:dyDescent="0.25">
      <c r="A11887" t="s">
        <v>12505</v>
      </c>
      <c r="B11887" t="s">
        <v>12506</v>
      </c>
      <c r="C11887" t="s">
        <v>6553</v>
      </c>
      <c r="D11887">
        <v>5.609</v>
      </c>
      <c r="E11887" t="s">
        <v>18274</v>
      </c>
      <c r="F11887" t="s">
        <v>12845</v>
      </c>
      <c r="G11887" s="6">
        <v>44392.609525462962</v>
      </c>
      <c r="H11887" t="s">
        <v>16485</v>
      </c>
      <c r="I11887" t="s">
        <v>44</v>
      </c>
      <c r="J11887"/>
      <c r="K11887" t="s">
        <v>38</v>
      </c>
      <c r="M11887"/>
      <c r="N11887" t="s">
        <v>16493</v>
      </c>
      <c r="P11887" s="7" t="str">
        <f>HYPERLINK("https://collectormobile.dot.state.oh.us/arcgis/rest/services/ADAROW/ADA_ROW_Inventory_Image_Viewer/MapServer/0/1554/attachments/", "Photo Link")</f>
        <v>Photo Link</v>
      </c>
      <c r="Q11887" s="7" t="str">
        <f>HYPERLINK("http://data.mapchannels.com/dualmaps6/map.htm?lat=39.373376&amp;lng=-82.133589", "Map Channel Link")</f>
        <v>Map Channel Link</v>
      </c>
    </row>
    <row r="11888" spans="1:17" hidden="1" x14ac:dyDescent="0.25">
      <c r="A11888" t="s">
        <v>12505</v>
      </c>
      <c r="B11888" t="s">
        <v>12506</v>
      </c>
      <c r="C11888" t="s">
        <v>6553</v>
      </c>
      <c r="D11888">
        <v>5.7549999999999999</v>
      </c>
      <c r="E11888" t="s">
        <v>18275</v>
      </c>
      <c r="F11888" t="s">
        <v>12845</v>
      </c>
      <c r="G11888" s="6">
        <v>44392.604328703703</v>
      </c>
      <c r="H11888" t="s">
        <v>16485</v>
      </c>
      <c r="I11888" t="s">
        <v>44</v>
      </c>
      <c r="J11888"/>
      <c r="K11888" t="s">
        <v>38</v>
      </c>
      <c r="M11888"/>
      <c r="N11888" t="s">
        <v>16493</v>
      </c>
      <c r="P11888" s="7" t="str">
        <f>HYPERLINK("https://collectormobile.dot.state.oh.us/arcgis/rest/services/ADAROW/ADA_ROW_Inventory_Image_Viewer/MapServer/0/1539/attachments/", "Photo Link")</f>
        <v>Photo Link</v>
      </c>
      <c r="Q11888" s="7" t="str">
        <f>HYPERLINK("http://data.mapchannels.com/dualmaps6/map.htm?lat=39.375442&amp;lng=-82.134259", "Map Channel Link")</f>
        <v>Map Channel Link</v>
      </c>
    </row>
    <row r="11889" spans="1:17" hidden="1" x14ac:dyDescent="0.25">
      <c r="A11889" t="s">
        <v>12505</v>
      </c>
      <c r="B11889" t="s">
        <v>12506</v>
      </c>
      <c r="C11889" t="s">
        <v>6553</v>
      </c>
      <c r="D11889">
        <v>5.8949999999999996</v>
      </c>
      <c r="E11889" t="s">
        <v>18276</v>
      </c>
      <c r="F11889" t="s">
        <v>12845</v>
      </c>
      <c r="G11889" s="6">
        <v>44392.590844907398</v>
      </c>
      <c r="H11889" t="s">
        <v>16485</v>
      </c>
      <c r="I11889" t="s">
        <v>44</v>
      </c>
      <c r="J11889"/>
      <c r="K11889" t="s">
        <v>28</v>
      </c>
      <c r="M11889"/>
      <c r="N11889" t="s">
        <v>16493</v>
      </c>
      <c r="P11889" s="7" t="str">
        <f>HYPERLINK("https://collectormobile.dot.state.oh.us/arcgis/rest/services/ADAROW/ADA_ROW_Inventory_Image_Viewer/MapServer/0/1492/attachments/", "Photo Link")</f>
        <v>Photo Link</v>
      </c>
      <c r="Q11889" s="7" t="str">
        <f>HYPERLINK("http://data.mapchannels.com/dualmaps6/map.htm?lat=39.377385&amp;lng=-82.135046", "Map Channel Link")</f>
        <v>Map Channel Link</v>
      </c>
    </row>
    <row r="11890" spans="1:17" hidden="1" x14ac:dyDescent="0.25">
      <c r="A11890" t="s">
        <v>12505</v>
      </c>
      <c r="B11890" t="s">
        <v>12506</v>
      </c>
      <c r="C11890" t="s">
        <v>6553</v>
      </c>
      <c r="D11890">
        <v>5.9089999999999998</v>
      </c>
      <c r="E11890" t="s">
        <v>18277</v>
      </c>
      <c r="F11890" t="s">
        <v>12845</v>
      </c>
      <c r="G11890" s="6">
        <v>44392.595405092587</v>
      </c>
      <c r="H11890" t="s">
        <v>16485</v>
      </c>
      <c r="I11890" t="s">
        <v>44</v>
      </c>
      <c r="J11890"/>
      <c r="K11890" t="s">
        <v>38</v>
      </c>
      <c r="M11890"/>
      <c r="N11890" t="s">
        <v>16493</v>
      </c>
      <c r="P11890" s="7" t="str">
        <f>HYPERLINK("https://collectormobile.dot.state.oh.us/arcgis/rest/services/ADAROW/ADA_ROW_Inventory_Image_Viewer/MapServer/0/1513/attachments/", "Photo Link")</f>
        <v>Photo Link</v>
      </c>
      <c r="Q11890" s="7" t="str">
        <f>HYPERLINK("http://data.mapchannels.com/dualmaps6/map.htm?lat=39.377577&amp;lng=-82.135110", "Map Channel Link")</f>
        <v>Map Channel Link</v>
      </c>
    </row>
    <row r="11891" spans="1:17" hidden="1" x14ac:dyDescent="0.25">
      <c r="A11891" t="s">
        <v>12505</v>
      </c>
      <c r="B11891" t="s">
        <v>12506</v>
      </c>
      <c r="C11891" t="s">
        <v>6553</v>
      </c>
      <c r="D11891">
        <v>5.9450000000000003</v>
      </c>
      <c r="E11891" t="s">
        <v>18278</v>
      </c>
      <c r="F11891" t="s">
        <v>12845</v>
      </c>
      <c r="G11891" s="6">
        <v>44392.588136574072</v>
      </c>
      <c r="H11891" t="s">
        <v>16485</v>
      </c>
      <c r="I11891" t="s">
        <v>44</v>
      </c>
      <c r="J11891"/>
      <c r="K11891" t="s">
        <v>28</v>
      </c>
      <c r="M11891"/>
      <c r="N11891" t="s">
        <v>16493</v>
      </c>
      <c r="P11891" s="7" t="str">
        <f>HYPERLINK("https://collectormobile.dot.state.oh.us/arcgis/rest/services/ADAROW/ADA_ROW_Inventory_Image_Viewer/MapServer/0/1514/attachments/", "Photo Link")</f>
        <v>Photo Link</v>
      </c>
      <c r="Q11891" s="7" t="str">
        <f>HYPERLINK("http://data.mapchannels.com/dualmaps6/map.htm?lat=39.378083&amp;lng=-82.135273", "Map Channel Link")</f>
        <v>Map Channel Link</v>
      </c>
    </row>
    <row r="11892" spans="1:17" hidden="1" x14ac:dyDescent="0.25">
      <c r="A11892" t="s">
        <v>12505</v>
      </c>
      <c r="B11892" t="s">
        <v>12506</v>
      </c>
      <c r="C11892" t="s">
        <v>6553</v>
      </c>
      <c r="D11892">
        <v>5.9450000000000003</v>
      </c>
      <c r="E11892" t="s">
        <v>18279</v>
      </c>
      <c r="F11892" t="s">
        <v>12845</v>
      </c>
      <c r="G11892" s="6">
        <v>44392.585335648153</v>
      </c>
      <c r="H11892" t="s">
        <v>16485</v>
      </c>
      <c r="I11892" t="s">
        <v>44</v>
      </c>
      <c r="J11892"/>
      <c r="K11892" t="s">
        <v>28</v>
      </c>
      <c r="M11892"/>
      <c r="N11892" t="s">
        <v>16493</v>
      </c>
      <c r="P11892" s="7" t="str">
        <f>HYPERLINK("https://collectormobile.dot.state.oh.us/arcgis/rest/services/ADAROW/ADA_ROW_Inventory_Image_Viewer/MapServer/0/1540/attachments/", "Photo Link")</f>
        <v>Photo Link</v>
      </c>
      <c r="Q11892" s="7" t="str">
        <f>HYPERLINK("http://data.mapchannels.com/dualmaps6/map.htm?lat=39.378110&amp;lng=-82.135116", "Map Channel Link")</f>
        <v>Map Channel Link</v>
      </c>
    </row>
    <row r="11893" spans="1:17" hidden="1" x14ac:dyDescent="0.25">
      <c r="A11893" t="s">
        <v>12505</v>
      </c>
      <c r="B11893" t="s">
        <v>12506</v>
      </c>
      <c r="C11893" t="s">
        <v>6553</v>
      </c>
      <c r="D11893">
        <v>5.9729999999999999</v>
      </c>
      <c r="E11893" t="s">
        <v>18280</v>
      </c>
      <c r="F11893" t="s">
        <v>12845</v>
      </c>
      <c r="G11893" s="6">
        <v>44392.579444444447</v>
      </c>
      <c r="H11893" t="s">
        <v>16485</v>
      </c>
      <c r="I11893" t="s">
        <v>44</v>
      </c>
      <c r="J11893"/>
      <c r="K11893" t="s">
        <v>28</v>
      </c>
      <c r="M11893"/>
      <c r="N11893" t="s">
        <v>16493</v>
      </c>
      <c r="P11893" s="7" t="str">
        <f>HYPERLINK("https://collectormobile.dot.state.oh.us/arcgis/rest/services/ADAROW/ADA_ROW_Inventory_Image_Viewer/MapServer/0/1555/attachments/", "Photo Link")</f>
        <v>Photo Link</v>
      </c>
      <c r="Q11893" s="7" t="str">
        <f>HYPERLINK("http://data.mapchannels.com/dualmaps6/map.htm?lat=39.378513&amp;lng=-82.135250", "Map Channel Link")</f>
        <v>Map Channel Link</v>
      </c>
    </row>
    <row r="11894" spans="1:17" hidden="1" x14ac:dyDescent="0.25">
      <c r="A11894" t="s">
        <v>12505</v>
      </c>
      <c r="B11894" t="s">
        <v>12506</v>
      </c>
      <c r="C11894" t="s">
        <v>6553</v>
      </c>
      <c r="D11894">
        <v>5.9740000000000002</v>
      </c>
      <c r="E11894" t="s">
        <v>18281</v>
      </c>
      <c r="F11894" t="s">
        <v>12845</v>
      </c>
      <c r="G11894" s="6">
        <v>44392.577037037037</v>
      </c>
      <c r="H11894" t="s">
        <v>16485</v>
      </c>
      <c r="I11894" t="s">
        <v>44</v>
      </c>
      <c r="J11894"/>
      <c r="K11894" t="s">
        <v>28</v>
      </c>
      <c r="M11894"/>
      <c r="N11894" t="s">
        <v>16493</v>
      </c>
      <c r="P11894" s="7" t="str">
        <f>HYPERLINK("https://collectormobile.dot.state.oh.us/arcgis/rest/services/ADAROW/ADA_ROW_Inventory_Image_Viewer/MapServer/0/1541/attachments/", "Photo Link")</f>
        <v>Photo Link</v>
      </c>
      <c r="Q11894" s="7" t="str">
        <f>HYPERLINK("http://data.mapchannels.com/dualmaps6/map.htm?lat=39.378490&amp;lng=-82.135404", "Map Channel Link")</f>
        <v>Map Channel Link</v>
      </c>
    </row>
    <row r="11895" spans="1:17" hidden="1" x14ac:dyDescent="0.25">
      <c r="A11895" t="s">
        <v>12505</v>
      </c>
      <c r="B11895" t="s">
        <v>12506</v>
      </c>
      <c r="C11895" t="s">
        <v>6553</v>
      </c>
      <c r="D11895">
        <v>6.008</v>
      </c>
      <c r="E11895" t="s">
        <v>18282</v>
      </c>
      <c r="F11895" t="s">
        <v>12845</v>
      </c>
      <c r="G11895" s="6">
        <v>44392.568252314813</v>
      </c>
      <c r="H11895" t="s">
        <v>16485</v>
      </c>
      <c r="I11895" t="s">
        <v>44</v>
      </c>
      <c r="J11895"/>
      <c r="K11895"/>
      <c r="M11895"/>
      <c r="N11895" t="s">
        <v>16493</v>
      </c>
      <c r="P11895" s="7" t="str">
        <f>HYPERLINK("https://collectormobile.dot.state.oh.us/arcgis/rest/services/ADAROW/ADA_ROW_Inventory_Image_Viewer/MapServer/0/1493/attachments/", "Photo Link")</f>
        <v>Photo Link</v>
      </c>
      <c r="Q11895" s="7" t="str">
        <f>HYPERLINK("http://data.mapchannels.com/dualmaps6/map.htm?lat=39.378972&amp;lng=-82.135561", "Map Channel Link")</f>
        <v>Map Channel Link</v>
      </c>
    </row>
    <row r="11896" spans="1:17" hidden="1" x14ac:dyDescent="0.25">
      <c r="A11896" t="s">
        <v>12505</v>
      </c>
      <c r="B11896" t="s">
        <v>12506</v>
      </c>
      <c r="C11896" t="s">
        <v>6553</v>
      </c>
      <c r="D11896">
        <v>6.0250000000000004</v>
      </c>
      <c r="E11896" t="s">
        <v>18283</v>
      </c>
      <c r="F11896" t="s">
        <v>12845</v>
      </c>
      <c r="G11896" s="6">
        <v>44392.565358796302</v>
      </c>
      <c r="H11896" t="s">
        <v>16485</v>
      </c>
      <c r="I11896" t="s">
        <v>44</v>
      </c>
      <c r="J11896"/>
      <c r="K11896" t="s">
        <v>28</v>
      </c>
      <c r="M11896"/>
      <c r="N11896" t="s">
        <v>16493</v>
      </c>
      <c r="P11896" s="7" t="str">
        <f>HYPERLINK("https://collectormobile.dot.state.oh.us/arcgis/rest/services/ADAROW/ADA_ROW_Inventory_Image_Viewer/MapServer/0/1556/attachments/", "Photo Link")</f>
        <v>Photo Link</v>
      </c>
      <c r="Q11896" s="7" t="str">
        <f>HYPERLINK("http://data.mapchannels.com/dualmaps6/map.htm?lat=39.379205&amp;lng=-82.135636", "Map Channel Link")</f>
        <v>Map Channel Link</v>
      </c>
    </row>
    <row r="11897" spans="1:17" hidden="1" x14ac:dyDescent="0.25">
      <c r="A11897" t="s">
        <v>12505</v>
      </c>
      <c r="B11897" t="s">
        <v>12506</v>
      </c>
      <c r="C11897" t="s">
        <v>8431</v>
      </c>
      <c r="D11897">
        <v>0.24399999999999999</v>
      </c>
      <c r="E11897" t="s">
        <v>18284</v>
      </c>
      <c r="F11897" t="s">
        <v>12845</v>
      </c>
      <c r="G11897" s="6">
        <v>44392.718784722223</v>
      </c>
      <c r="H11897" t="s">
        <v>16485</v>
      </c>
      <c r="I11897" t="s">
        <v>44</v>
      </c>
      <c r="J11897"/>
      <c r="K11897" t="s">
        <v>28</v>
      </c>
      <c r="M11897"/>
      <c r="N11897" t="s">
        <v>16493</v>
      </c>
      <c r="P11897" s="7" t="str">
        <f>HYPERLINK("https://collectormobile.dot.state.oh.us/arcgis/rest/services/ADAROW/ADA_ROW_Inventory_Image_Viewer/MapServer/0/1548/attachments/", "Photo Link")</f>
        <v>Photo Link</v>
      </c>
      <c r="Q11897" s="7" t="str">
        <f>HYPERLINK("http://data.mapchannels.com/dualmaps6/map.htm?lat=39.366537&amp;lng=-82.131525", "Map Channel Link")</f>
        <v>Map Channel Link</v>
      </c>
    </row>
    <row r="11898" spans="1:17" hidden="1" x14ac:dyDescent="0.25">
      <c r="A11898" t="s">
        <v>12505</v>
      </c>
      <c r="B11898" t="s">
        <v>12506</v>
      </c>
      <c r="C11898" t="s">
        <v>9118</v>
      </c>
      <c r="D11898">
        <v>0.39100000000000001</v>
      </c>
      <c r="E11898" t="s">
        <v>18285</v>
      </c>
      <c r="F11898" t="s">
        <v>12845</v>
      </c>
      <c r="G11898" s="6">
        <v>44392.705231481479</v>
      </c>
      <c r="H11898" t="s">
        <v>16485</v>
      </c>
      <c r="I11898" t="s">
        <v>44</v>
      </c>
      <c r="J11898"/>
      <c r="K11898" t="s">
        <v>28</v>
      </c>
      <c r="M11898"/>
      <c r="N11898" t="s">
        <v>16493</v>
      </c>
      <c r="P11898" s="7" t="str">
        <f>HYPERLINK("https://collectormobile.dot.state.oh.us/arcgis/rest/services/ADAROW/ADA_ROW_Inventory_Image_Viewer/MapServer/0/1487/attachments/", "Photo Link")</f>
        <v>Photo Link</v>
      </c>
      <c r="Q11898" s="7" t="str">
        <f>HYPERLINK("http://data.mapchannels.com/dualmaps6/map.htm?lat=39.368281&amp;lng=-82.132192", "Map Channel Link")</f>
        <v>Map Channel Link</v>
      </c>
    </row>
    <row r="11899" spans="1:17" hidden="1" x14ac:dyDescent="0.25">
      <c r="A11899" t="s">
        <v>12505</v>
      </c>
      <c r="B11899" t="s">
        <v>12506</v>
      </c>
      <c r="C11899" t="s">
        <v>8454</v>
      </c>
      <c r="D11899">
        <v>0.215</v>
      </c>
      <c r="E11899" t="s">
        <v>18286</v>
      </c>
      <c r="F11899" t="s">
        <v>12845</v>
      </c>
      <c r="G11899" s="6">
        <v>44392.632650462961</v>
      </c>
      <c r="H11899" t="s">
        <v>16485</v>
      </c>
      <c r="I11899" t="s">
        <v>44</v>
      </c>
      <c r="J11899"/>
      <c r="K11899" t="s">
        <v>38</v>
      </c>
      <c r="M11899"/>
      <c r="N11899" t="s">
        <v>16493</v>
      </c>
      <c r="P11899" s="7" t="str">
        <f>HYPERLINK("https://collectormobile.dot.state.oh.us/arcgis/rest/services/ADAROW/ADA_ROW_Inventory_Image_Viewer/MapServer/0/1489/attachments/", "Photo Link")</f>
        <v>Photo Link</v>
      </c>
      <c r="Q11899" s="7" t="str">
        <f>HYPERLINK("http://data.mapchannels.com/dualmaps6/map.htm?lat=39.372234&amp;lng=-82.133387", "Map Channel Link")</f>
        <v>Map Channel Link</v>
      </c>
    </row>
    <row r="11900" spans="1:17" hidden="1" x14ac:dyDescent="0.25">
      <c r="A11900" t="s">
        <v>12505</v>
      </c>
      <c r="B11900" t="s">
        <v>12636</v>
      </c>
      <c r="C11900" t="s">
        <v>41</v>
      </c>
      <c r="D11900">
        <v>26.82</v>
      </c>
      <c r="E11900" t="s">
        <v>18287</v>
      </c>
      <c r="F11900" t="s">
        <v>12529</v>
      </c>
      <c r="G11900" s="6">
        <v>43382.568576388891</v>
      </c>
      <c r="H11900" t="s">
        <v>16485</v>
      </c>
      <c r="I11900" t="s">
        <v>44</v>
      </c>
      <c r="J11900"/>
      <c r="K11900" t="s">
        <v>38</v>
      </c>
      <c r="M11900"/>
      <c r="N11900" t="s">
        <v>16551</v>
      </c>
      <c r="P11900" s="7" t="str">
        <f>HYPERLINK("https://collectormobile.dot.state.oh.us/arcgis/rest/services/ADAROW/ADA_ROW_Inventory_Image_Viewer/MapServer/0/2735/attachments/", "Photo Link")</f>
        <v>Photo Link</v>
      </c>
      <c r="Q11900" s="7" t="str">
        <f>HYPERLINK("http://data.mapchannels.com/dualmaps6/map.htm?lat=38.845604&amp;lng=-82.146150", "Map Channel Link")</f>
        <v>Map Channel Link</v>
      </c>
    </row>
    <row r="11901" spans="1:17" hidden="1" x14ac:dyDescent="0.25">
      <c r="A11901" t="s">
        <v>12505</v>
      </c>
      <c r="B11901" t="s">
        <v>12636</v>
      </c>
      <c r="C11901" t="s">
        <v>344</v>
      </c>
      <c r="D11901">
        <v>8.0000000000000002E-3</v>
      </c>
      <c r="E11901" t="s">
        <v>18288</v>
      </c>
      <c r="F11901" t="s">
        <v>12529</v>
      </c>
      <c r="G11901" s="6">
        <v>43382.568576388891</v>
      </c>
      <c r="H11901" t="s">
        <v>16485</v>
      </c>
      <c r="I11901" t="s">
        <v>44</v>
      </c>
      <c r="J11901"/>
      <c r="K11901" t="s">
        <v>28</v>
      </c>
      <c r="M11901"/>
      <c r="N11901" t="s">
        <v>16519</v>
      </c>
      <c r="P11901" s="7" t="str">
        <f>HYPERLINK("https://collectormobile.dot.state.oh.us/arcgis/rest/services/ADAROW/ADA_ROW_Inventory_Image_Viewer/MapServer/0/2739/attachments/", "Photo Link")</f>
        <v>Photo Link</v>
      </c>
      <c r="Q11901" s="7" t="str">
        <f>HYPERLINK("http://data.mapchannels.com/dualmaps6/map.htm?lat=38.841423&amp;lng=-82.148197", "Map Channel Link")</f>
        <v>Map Channel Link</v>
      </c>
    </row>
    <row r="11902" spans="1:17" hidden="1" x14ac:dyDescent="0.25">
      <c r="A11902" t="s">
        <v>12505</v>
      </c>
      <c r="B11902" t="s">
        <v>12722</v>
      </c>
      <c r="C11902" t="s">
        <v>41</v>
      </c>
      <c r="D11902">
        <v>22.914999999999999</v>
      </c>
      <c r="E11902" t="s">
        <v>18289</v>
      </c>
      <c r="F11902" t="s">
        <v>12529</v>
      </c>
      <c r="G11902" s="6">
        <v>43398.602118055547</v>
      </c>
      <c r="H11902" t="s">
        <v>16485</v>
      </c>
      <c r="I11902" t="s">
        <v>44</v>
      </c>
      <c r="J11902"/>
      <c r="K11902" t="s">
        <v>38</v>
      </c>
      <c r="M11902"/>
      <c r="N11902" t="s">
        <v>16493</v>
      </c>
      <c r="P11902" s="7" t="str">
        <f>HYPERLINK("https://collectormobile.dot.state.oh.us/arcgis/rest/services/ADAROW/ADA_ROW_Inventory_Image_Viewer/MapServer/0/1568/attachments/", "Photo Link")</f>
        <v>Photo Link</v>
      </c>
      <c r="Q11902" s="7" t="str">
        <f>HYPERLINK("http://data.mapchannels.com/dualmaps6/map.htm?lat=39.168679&amp;lng=-81.846109", "Map Channel Link")</f>
        <v>Map Channel Link</v>
      </c>
    </row>
    <row r="11903" spans="1:17" hidden="1" x14ac:dyDescent="0.25">
      <c r="A11903" t="s">
        <v>12505</v>
      </c>
      <c r="B11903" t="s">
        <v>12722</v>
      </c>
      <c r="C11903" t="s">
        <v>41</v>
      </c>
      <c r="D11903">
        <v>22.931000000000001</v>
      </c>
      <c r="E11903" t="s">
        <v>18290</v>
      </c>
      <c r="F11903" t="s">
        <v>12529</v>
      </c>
      <c r="G11903" s="6">
        <v>43398.602118055547</v>
      </c>
      <c r="H11903" t="s">
        <v>16485</v>
      </c>
      <c r="I11903" t="s">
        <v>44</v>
      </c>
      <c r="J11903"/>
      <c r="K11903" t="s">
        <v>38</v>
      </c>
      <c r="M11903"/>
      <c r="N11903" t="s">
        <v>16551</v>
      </c>
      <c r="P11903" s="7" t="str">
        <f>HYPERLINK("https://collectormobile.dot.state.oh.us/arcgis/rest/services/ADAROW/ADA_ROW_Inventory_Image_Viewer/MapServer/0/1567/attachments/", "Photo Link")</f>
        <v>Photo Link</v>
      </c>
      <c r="Q11903" s="7" t="str">
        <f>HYPERLINK("http://data.mapchannels.com/dualmaps6/map.htm?lat=39.168907&amp;lng=-81.846094", "Map Channel Link")</f>
        <v>Map Channel Link</v>
      </c>
    </row>
    <row r="11904" spans="1:17" hidden="1" x14ac:dyDescent="0.25">
      <c r="A11904" t="s">
        <v>12505</v>
      </c>
      <c r="B11904" t="s">
        <v>12722</v>
      </c>
      <c r="C11904" t="s">
        <v>41</v>
      </c>
      <c r="D11904">
        <v>23.239000000000001</v>
      </c>
      <c r="E11904" t="s">
        <v>18291</v>
      </c>
      <c r="F11904" t="s">
        <v>12529</v>
      </c>
      <c r="G11904" s="6">
        <v>43398.602118055547</v>
      </c>
      <c r="H11904" t="s">
        <v>16485</v>
      </c>
      <c r="I11904" t="s">
        <v>44</v>
      </c>
      <c r="J11904"/>
      <c r="K11904" t="s">
        <v>38</v>
      </c>
      <c r="M11904"/>
      <c r="N11904" t="s">
        <v>16551</v>
      </c>
      <c r="P11904" s="7" t="str">
        <f>HYPERLINK("https://collectormobile.dot.state.oh.us/arcgis/rest/services/ADAROW/ADA_ROW_Inventory_Image_Viewer/MapServer/0/1584/attachments/", "Photo Link")</f>
        <v>Photo Link</v>
      </c>
      <c r="Q11904" s="7" t="str">
        <f>HYPERLINK("http://data.mapchannels.com/dualmaps6/map.htm?lat=39.173355&amp;lng=-81.845536", "Map Channel Link")</f>
        <v>Map Channel Link</v>
      </c>
    </row>
    <row r="11905" spans="1:17" hidden="1" x14ac:dyDescent="0.25">
      <c r="A11905" t="s">
        <v>12505</v>
      </c>
      <c r="B11905" t="s">
        <v>12722</v>
      </c>
      <c r="C11905" t="s">
        <v>41</v>
      </c>
      <c r="D11905">
        <v>23.434000000000001</v>
      </c>
      <c r="E11905" t="s">
        <v>18292</v>
      </c>
      <c r="F11905" t="s">
        <v>12529</v>
      </c>
      <c r="G11905" s="6">
        <v>43398.602118055547</v>
      </c>
      <c r="H11905" t="s">
        <v>16485</v>
      </c>
      <c r="I11905" t="s">
        <v>44</v>
      </c>
      <c r="J11905"/>
      <c r="K11905" t="s">
        <v>38</v>
      </c>
      <c r="M11905"/>
      <c r="N11905" t="s">
        <v>16551</v>
      </c>
      <c r="P11905" s="7" t="str">
        <f>HYPERLINK("https://collectormobile.dot.state.oh.us/arcgis/rest/services/ADAROW/ADA_ROW_Inventory_Image_Viewer/MapServer/0/1573/attachments/", "Photo Link")</f>
        <v>Photo Link</v>
      </c>
      <c r="Q11905" s="7" t="str">
        <f>HYPERLINK("http://data.mapchannels.com/dualmaps6/map.htm?lat=39.176175&amp;lng=-81.845454", "Map Channel Link")</f>
        <v>Map Channel Link</v>
      </c>
    </row>
    <row r="11906" spans="1:17" hidden="1" x14ac:dyDescent="0.25">
      <c r="A11906" t="s">
        <v>12505</v>
      </c>
      <c r="B11906" t="s">
        <v>12722</v>
      </c>
      <c r="C11906" t="s">
        <v>2056</v>
      </c>
      <c r="D11906">
        <v>0.14099999999999999</v>
      </c>
      <c r="E11906" t="s">
        <v>18293</v>
      </c>
      <c r="F11906" t="s">
        <v>12529</v>
      </c>
      <c r="G11906" s="6">
        <v>43398.602118055547</v>
      </c>
      <c r="H11906" t="s">
        <v>16485</v>
      </c>
      <c r="I11906" t="s">
        <v>44</v>
      </c>
      <c r="J11906"/>
      <c r="K11906" t="s">
        <v>124</v>
      </c>
      <c r="M11906"/>
      <c r="N11906" t="s">
        <v>16528</v>
      </c>
      <c r="P11906" s="7" t="str">
        <f>HYPERLINK("https://collectormobile.dot.state.oh.us/arcgis/rest/services/ADAROW/ADA_ROW_Inventory_Image_Viewer/MapServer/0/1786/attachments/", "Photo Link")</f>
        <v>Photo Link</v>
      </c>
      <c r="Q11906" s="7" t="str">
        <f>HYPERLINK("http://data.mapchannels.com/dualmaps6/map.htm?lat=39.087730&amp;lng=-81.923246", "Map Channel Link")</f>
        <v>Map Channel Link</v>
      </c>
    </row>
    <row r="11907" spans="1:17" hidden="1" x14ac:dyDescent="0.25">
      <c r="A11907" t="s">
        <v>12505</v>
      </c>
      <c r="B11907" t="s">
        <v>12722</v>
      </c>
      <c r="C11907" t="s">
        <v>2056</v>
      </c>
      <c r="D11907">
        <v>0.153</v>
      </c>
      <c r="E11907" t="s">
        <v>18294</v>
      </c>
      <c r="F11907" t="s">
        <v>12529</v>
      </c>
      <c r="G11907" s="6">
        <v>43398.602118055547</v>
      </c>
      <c r="H11907" t="s">
        <v>16485</v>
      </c>
      <c r="I11907" t="s">
        <v>44</v>
      </c>
      <c r="J11907"/>
      <c r="K11907" t="s">
        <v>28</v>
      </c>
      <c r="M11907"/>
      <c r="N11907" t="s">
        <v>16489</v>
      </c>
      <c r="P11907" s="7" t="str">
        <f>HYPERLINK("https://collectormobile.dot.state.oh.us/arcgis/rest/services/ADAROW/ADA_ROW_Inventory_Image_Viewer/MapServer/0/1725/attachments/", "Photo Link")</f>
        <v>Photo Link</v>
      </c>
      <c r="Q11907" s="7" t="str">
        <f>HYPERLINK("http://data.mapchannels.com/dualmaps6/map.htm?lat=39.087720&amp;lng=-81.923032", "Map Channel Link")</f>
        <v>Map Channel Link</v>
      </c>
    </row>
    <row r="11908" spans="1:17" hidden="1" x14ac:dyDescent="0.25">
      <c r="A11908" t="s">
        <v>12505</v>
      </c>
      <c r="B11908" t="s">
        <v>12722</v>
      </c>
      <c r="C11908" t="s">
        <v>2056</v>
      </c>
      <c r="D11908">
        <v>0.17399999999999999</v>
      </c>
      <c r="E11908" t="s">
        <v>18295</v>
      </c>
      <c r="F11908" t="s">
        <v>12529</v>
      </c>
      <c r="G11908" s="6">
        <v>43398.602118055547</v>
      </c>
      <c r="H11908" t="s">
        <v>16485</v>
      </c>
      <c r="I11908" t="s">
        <v>44</v>
      </c>
      <c r="J11908"/>
      <c r="K11908" t="s">
        <v>28</v>
      </c>
      <c r="M11908"/>
      <c r="N11908" t="s">
        <v>16519</v>
      </c>
      <c r="P11908" s="7" t="str">
        <f>HYPERLINK("https://collectormobile.dot.state.oh.us/arcgis/rest/services/ADAROW/ADA_ROW_Inventory_Image_Viewer/MapServer/0/1840/attachments/", "Photo Link")</f>
        <v>Photo Link</v>
      </c>
      <c r="Q11908" s="7" t="str">
        <f>HYPERLINK("http://data.mapchannels.com/dualmaps6/map.htm?lat=39.087820&amp;lng=-81.922635", "Map Channel Link")</f>
        <v>Map Channel Link</v>
      </c>
    </row>
    <row r="11909" spans="1:17" hidden="1" x14ac:dyDescent="0.25">
      <c r="A11909" t="s">
        <v>12505</v>
      </c>
      <c r="B11909" t="s">
        <v>12727</v>
      </c>
      <c r="C11909" t="s">
        <v>41</v>
      </c>
      <c r="D11909">
        <v>11.651999999999999</v>
      </c>
      <c r="E11909" t="s">
        <v>18296</v>
      </c>
      <c r="F11909" t="s">
        <v>12529</v>
      </c>
      <c r="G11909" s="6">
        <v>43392.700648148151</v>
      </c>
      <c r="H11909" t="s">
        <v>16485</v>
      </c>
      <c r="I11909" t="s">
        <v>44</v>
      </c>
      <c r="J11909"/>
      <c r="K11909" t="s">
        <v>38</v>
      </c>
      <c r="M11909"/>
      <c r="N11909" t="s">
        <v>16551</v>
      </c>
      <c r="P11909" s="7" t="str">
        <f>HYPERLINK("https://collectormobile.dot.state.oh.us/arcgis/rest/services/ADAROW/ADA_ROW_Inventory_Image_Viewer/MapServer/0/1285/attachments/", "Photo Link")</f>
        <v>Photo Link</v>
      </c>
      <c r="Q11909" s="7" t="str">
        <f>HYPERLINK("http://data.mapchannels.com/dualmaps6/map.htm?lat=39.641781&amp;lng=-80.872544", "Map Channel Link")</f>
        <v>Map Channel Link</v>
      </c>
    </row>
    <row r="11910" spans="1:17" hidden="1" x14ac:dyDescent="0.25">
      <c r="A11910" t="s">
        <v>12505</v>
      </c>
      <c r="B11910" t="s">
        <v>12727</v>
      </c>
      <c r="C11910" t="s">
        <v>41</v>
      </c>
      <c r="D11910">
        <v>13.786</v>
      </c>
      <c r="E11910" t="s">
        <v>18297</v>
      </c>
      <c r="F11910" t="s">
        <v>12529</v>
      </c>
      <c r="G11910" s="6">
        <v>43392.700648148151</v>
      </c>
      <c r="H11910" t="s">
        <v>16485</v>
      </c>
      <c r="I11910" t="s">
        <v>44</v>
      </c>
      <c r="J11910"/>
      <c r="K11910" t="s">
        <v>38</v>
      </c>
      <c r="M11910"/>
      <c r="N11910" t="s">
        <v>16493</v>
      </c>
      <c r="P11910" s="7" t="str">
        <f>HYPERLINK("https://collectormobile.dot.state.oh.us/arcgis/rest/services/ADAROW/ADA_ROW_Inventory_Image_Viewer/MapServer/0/1192/attachments/", "Photo Link")</f>
        <v>Photo Link</v>
      </c>
      <c r="Q11910" s="7" t="str">
        <f>HYPERLINK("http://data.mapchannels.com/dualmaps6/map.htm?lat=39.672503&amp;lng=-80.868418", "Map Channel Link")</f>
        <v>Map Channel Link</v>
      </c>
    </row>
    <row r="11911" spans="1:17" hidden="1" x14ac:dyDescent="0.25">
      <c r="A11911" t="s">
        <v>12505</v>
      </c>
      <c r="B11911" t="s">
        <v>12727</v>
      </c>
      <c r="C11911" t="s">
        <v>41</v>
      </c>
      <c r="D11911">
        <v>13.808</v>
      </c>
      <c r="E11911" t="s">
        <v>18298</v>
      </c>
      <c r="F11911" t="s">
        <v>12529</v>
      </c>
      <c r="G11911" s="6">
        <v>43392.700648148151</v>
      </c>
      <c r="H11911" t="s">
        <v>16485</v>
      </c>
      <c r="I11911" t="s">
        <v>44</v>
      </c>
      <c r="J11911"/>
      <c r="K11911" t="s">
        <v>38</v>
      </c>
      <c r="M11911"/>
      <c r="N11911" t="s">
        <v>16493</v>
      </c>
      <c r="P11911" s="7" t="str">
        <f>HYPERLINK("https://collectormobile.dot.state.oh.us/arcgis/rest/services/ADAROW/ADA_ROW_Inventory_Image_Viewer/MapServer/0/1303/attachments/", "Photo Link")</f>
        <v>Photo Link</v>
      </c>
      <c r="Q11911" s="7" t="str">
        <f>HYPERLINK("http://data.mapchannels.com/dualmaps6/map.htm?lat=39.672831&amp;lng=-80.868434", "Map Channel Link")</f>
        <v>Map Channel Link</v>
      </c>
    </row>
    <row r="11912" spans="1:17" hidden="1" x14ac:dyDescent="0.25">
      <c r="A11912" t="s">
        <v>12505</v>
      </c>
      <c r="B11912" t="s">
        <v>12727</v>
      </c>
      <c r="C11912" t="s">
        <v>4481</v>
      </c>
      <c r="D11912">
        <v>1.2130000000000001</v>
      </c>
      <c r="E11912" t="s">
        <v>18299</v>
      </c>
      <c r="F11912" t="s">
        <v>12529</v>
      </c>
      <c r="G11912" s="6">
        <v>43392.700648148151</v>
      </c>
      <c r="H11912" t="s">
        <v>16485</v>
      </c>
      <c r="I11912" t="s">
        <v>44</v>
      </c>
      <c r="J11912"/>
      <c r="K11912" t="s">
        <v>38</v>
      </c>
      <c r="M11912"/>
      <c r="N11912" t="s">
        <v>16551</v>
      </c>
      <c r="P11912" s="7" t="str">
        <f>HYPERLINK("https://collectormobile.dot.state.oh.us/arcgis/rest/services/ADAROW/ADA_ROW_Inventory_Image_Viewer/MapServer/0/1283/attachments/", "Photo Link")</f>
        <v>Photo Link</v>
      </c>
      <c r="Q11912" s="7" t="str">
        <f>HYPERLINK("http://data.mapchannels.com/dualmaps6/map.htm?lat=39.663776&amp;lng=-80.869472", "Map Channel Link")</f>
        <v>Map Channel Link</v>
      </c>
    </row>
    <row r="11913" spans="1:17" hidden="1" x14ac:dyDescent="0.25">
      <c r="A11913" t="s">
        <v>12505</v>
      </c>
      <c r="B11913" t="s">
        <v>12727</v>
      </c>
      <c r="C11913" t="s">
        <v>6952</v>
      </c>
      <c r="D11913">
        <v>25.07</v>
      </c>
      <c r="E11913" t="s">
        <v>18300</v>
      </c>
      <c r="F11913" t="s">
        <v>12529</v>
      </c>
      <c r="G11913" s="6">
        <v>43395.472314814811</v>
      </c>
      <c r="H11913" t="s">
        <v>16485</v>
      </c>
      <c r="I11913" t="s">
        <v>44</v>
      </c>
      <c r="J11913"/>
      <c r="K11913" t="s">
        <v>28</v>
      </c>
      <c r="M11913"/>
      <c r="N11913" t="s">
        <v>16489</v>
      </c>
      <c r="P11913" s="7" t="str">
        <f>HYPERLINK("https://collectormobile.dot.state.oh.us/arcgis/rest/services/ADAROW/ADA_ROW_Inventory_Image_Viewer/MapServer/0/2875/attachments/", "Photo Link")</f>
        <v>Photo Link</v>
      </c>
      <c r="Q11913" s="7" t="str">
        <f>HYPERLINK("http://data.mapchannels.com/dualmaps6/map.htm?lat=39.854890&amp;lng=-81.149218", "Map Channel Link")</f>
        <v>Map Channel Link</v>
      </c>
    </row>
    <row r="11914" spans="1:17" hidden="1" x14ac:dyDescent="0.25">
      <c r="A11914" t="s">
        <v>12505</v>
      </c>
      <c r="B11914" t="s">
        <v>12727</v>
      </c>
      <c r="C11914" t="s">
        <v>12743</v>
      </c>
      <c r="D11914">
        <v>0.105</v>
      </c>
      <c r="E11914" t="s">
        <v>18301</v>
      </c>
      <c r="F11914" t="s">
        <v>12529</v>
      </c>
      <c r="G11914" s="6">
        <v>43392.700648148151</v>
      </c>
      <c r="H11914" t="s">
        <v>16485</v>
      </c>
      <c r="I11914" t="s">
        <v>44</v>
      </c>
      <c r="J11914"/>
      <c r="K11914" t="s">
        <v>38</v>
      </c>
      <c r="M11914"/>
      <c r="N11914" t="s">
        <v>16551</v>
      </c>
      <c r="P11914" s="7" t="str">
        <f>HYPERLINK("https://collectormobile.dot.state.oh.us/arcgis/rest/services/ADAROW/ADA_ROW_Inventory_Image_Viewer/MapServer/0/1281/attachments/", "Photo Link")</f>
        <v>Photo Link</v>
      </c>
      <c r="Q11914" s="7" t="str">
        <f>HYPERLINK("http://data.mapchannels.com/dualmaps6/map.htm?lat=39.669720&amp;lng=-80.868732", "Map Channel Link")</f>
        <v>Map Channel Link</v>
      </c>
    </row>
    <row r="11915" spans="1:17" hidden="1" x14ac:dyDescent="0.25">
      <c r="A11915" t="s">
        <v>12505</v>
      </c>
      <c r="B11915" t="s">
        <v>12727</v>
      </c>
      <c r="C11915" t="s">
        <v>12743</v>
      </c>
      <c r="D11915">
        <v>0.105</v>
      </c>
      <c r="E11915" t="s">
        <v>18302</v>
      </c>
      <c r="F11915" t="s">
        <v>12529</v>
      </c>
      <c r="G11915" s="6">
        <v>43392.700648148151</v>
      </c>
      <c r="H11915" t="s">
        <v>16485</v>
      </c>
      <c r="I11915" t="s">
        <v>44</v>
      </c>
      <c r="J11915"/>
      <c r="K11915" t="s">
        <v>38</v>
      </c>
      <c r="M11915"/>
      <c r="N11915" t="s">
        <v>16551</v>
      </c>
      <c r="P11915" s="7" t="str">
        <f>HYPERLINK("https://collectormobile.dot.state.oh.us/arcgis/rest/services/ADAROW/ADA_ROW_Inventory_Image_Viewer/MapServer/0/1304/attachments/", "Photo Link")</f>
        <v>Photo Link</v>
      </c>
      <c r="Q11915" s="7" t="str">
        <f>HYPERLINK("http://data.mapchannels.com/dualmaps6/map.htm?lat=39.669545&amp;lng=-80.868751", "Map Channel Link")</f>
        <v>Map Channel Link</v>
      </c>
    </row>
    <row r="11916" spans="1:17" hidden="1" x14ac:dyDescent="0.25">
      <c r="A11916" t="s">
        <v>12505</v>
      </c>
      <c r="B11916" t="s">
        <v>12727</v>
      </c>
      <c r="C11916" t="s">
        <v>18303</v>
      </c>
      <c r="D11916">
        <v>7.9000000000000001E-2</v>
      </c>
      <c r="E11916" t="s">
        <v>18304</v>
      </c>
      <c r="F11916" t="s">
        <v>12529</v>
      </c>
      <c r="G11916" s="6">
        <v>43395.472939814812</v>
      </c>
      <c r="H11916" t="s">
        <v>16485</v>
      </c>
      <c r="I11916" t="s">
        <v>44</v>
      </c>
      <c r="J11916"/>
      <c r="K11916" t="s">
        <v>38</v>
      </c>
      <c r="M11916"/>
      <c r="N11916" t="s">
        <v>16493</v>
      </c>
      <c r="P11916" s="7" t="str">
        <f>HYPERLINK("https://collectormobile.dot.state.oh.us/arcgis/rest/services/ADAROW/ADA_ROW_Inventory_Image_Viewer/MapServer/0/2873/attachments/", "Photo Link")</f>
        <v>Photo Link</v>
      </c>
      <c r="Q11916" s="7" t="str">
        <f>HYPERLINK("http://data.mapchannels.com/dualmaps6/map.htm?lat=39.855381&amp;lng=-81.149376", "Map Channel Link")</f>
        <v>Map Channel Link</v>
      </c>
    </row>
    <row r="11917" spans="1:17" hidden="1" x14ac:dyDescent="0.25">
      <c r="A11917" t="s">
        <v>12505</v>
      </c>
      <c r="B11917" t="s">
        <v>12727</v>
      </c>
      <c r="C11917" t="s">
        <v>18303</v>
      </c>
      <c r="D11917">
        <v>8.1000000000000003E-2</v>
      </c>
      <c r="E11917" t="s">
        <v>18305</v>
      </c>
      <c r="F11917" t="s">
        <v>12529</v>
      </c>
      <c r="G11917" s="6">
        <v>43395.472685185188</v>
      </c>
      <c r="H11917" t="s">
        <v>16485</v>
      </c>
      <c r="I11917" t="s">
        <v>44</v>
      </c>
      <c r="J11917"/>
      <c r="K11917" t="s">
        <v>28</v>
      </c>
      <c r="M11917"/>
      <c r="N11917" t="s">
        <v>16519</v>
      </c>
      <c r="P11917" s="7" t="str">
        <f>HYPERLINK("https://collectormobile.dot.state.oh.us/arcgis/rest/services/ADAROW/ADA_ROW_Inventory_Image_Viewer/MapServer/0/2876/attachments/", "Photo Link")</f>
        <v>Photo Link</v>
      </c>
      <c r="Q11917" s="7" t="str">
        <f>HYPERLINK("http://data.mapchannels.com/dualmaps6/map.htm?lat=39.855257&amp;lng=-81.149312", "Map Channel Link")</f>
        <v>Map Channel Link</v>
      </c>
    </row>
    <row r="11918" spans="1:17" hidden="1" x14ac:dyDescent="0.25">
      <c r="A11918" t="s">
        <v>12505</v>
      </c>
      <c r="B11918" t="s">
        <v>12747</v>
      </c>
      <c r="C11918" t="s">
        <v>3361</v>
      </c>
      <c r="D11918">
        <v>10.411</v>
      </c>
      <c r="E11918" t="s">
        <v>18306</v>
      </c>
      <c r="F11918" t="s">
        <v>12529</v>
      </c>
      <c r="G11918" s="6">
        <v>43385.808634259258</v>
      </c>
      <c r="H11918" t="s">
        <v>16485</v>
      </c>
      <c r="I11918" t="s">
        <v>44</v>
      </c>
      <c r="J11918"/>
      <c r="K11918" t="s">
        <v>38</v>
      </c>
      <c r="M11918"/>
      <c r="N11918" t="s">
        <v>16493</v>
      </c>
      <c r="P11918" s="7" t="str">
        <f>HYPERLINK("https://collectormobile.dot.state.oh.us/arcgis/rest/services/ADAROW/ADA_ROW_Inventory_Image_Viewer/MapServer/0/1595/attachments/", "Photo Link")</f>
        <v>Photo Link</v>
      </c>
      <c r="Q11918" s="7" t="str">
        <f>HYPERLINK("http://data.mapchannels.com/dualmaps6/map.htm?lat=39.574902&amp;lng=-81.854177", "Map Channel Link")</f>
        <v>Map Channel Link</v>
      </c>
    </row>
    <row r="11919" spans="1:17" hidden="1" x14ac:dyDescent="0.25">
      <c r="A11919" t="s">
        <v>12505</v>
      </c>
      <c r="B11919" t="s">
        <v>12747</v>
      </c>
      <c r="C11919" t="s">
        <v>3361</v>
      </c>
      <c r="D11919">
        <v>10.557</v>
      </c>
      <c r="E11919" t="s">
        <v>18307</v>
      </c>
      <c r="F11919" t="s">
        <v>12529</v>
      </c>
      <c r="G11919" s="6">
        <v>43385.808634259258</v>
      </c>
      <c r="H11919" t="s">
        <v>16485</v>
      </c>
      <c r="I11919" t="s">
        <v>44</v>
      </c>
      <c r="J11919"/>
      <c r="K11919" t="s">
        <v>38</v>
      </c>
      <c r="M11919"/>
      <c r="N11919" t="s">
        <v>16493</v>
      </c>
      <c r="P11919" s="7" t="str">
        <f>HYPERLINK("https://collectormobile.dot.state.oh.us/arcgis/rest/services/ADAROW/ADA_ROW_Inventory_Image_Viewer/MapServer/0/1611/attachments/", "Photo Link")</f>
        <v>Photo Link</v>
      </c>
      <c r="Q11919" s="7" t="str">
        <f>HYPERLINK("http://data.mapchannels.com/dualmaps6/map.htm?lat=39.575180&amp;lng=-81.855924", "Map Channel Link")</f>
        <v>Map Channel Link</v>
      </c>
    </row>
    <row r="11920" spans="1:17" hidden="1" x14ac:dyDescent="0.25">
      <c r="A11920" t="s">
        <v>12505</v>
      </c>
      <c r="B11920" t="s">
        <v>12747</v>
      </c>
      <c r="C11920" t="s">
        <v>3361</v>
      </c>
      <c r="D11920">
        <v>10.731</v>
      </c>
      <c r="E11920" t="s">
        <v>18308</v>
      </c>
      <c r="F11920" t="s">
        <v>12529</v>
      </c>
      <c r="G11920" s="6">
        <v>43385.808634259258</v>
      </c>
      <c r="H11920" t="s">
        <v>16485</v>
      </c>
      <c r="I11920" t="s">
        <v>44</v>
      </c>
      <c r="J11920"/>
      <c r="K11920" t="s">
        <v>28</v>
      </c>
      <c r="M11920"/>
      <c r="N11920" t="s">
        <v>16493</v>
      </c>
      <c r="P11920" s="7" t="str">
        <f>HYPERLINK("https://collectormobile.dot.state.oh.us/arcgis/rest/services/ADAROW/ADA_ROW_Inventory_Image_Viewer/MapServer/0/1614/attachments/", "Photo Link")</f>
        <v>Photo Link</v>
      </c>
      <c r="Q11920" s="7" t="str">
        <f>HYPERLINK("http://data.mapchannels.com/dualmaps6/map.htm?lat=39.577182&amp;lng=-81.857917", "Map Channel Link")</f>
        <v>Map Channel Link</v>
      </c>
    </row>
    <row r="11921" spans="1:17" hidden="1" x14ac:dyDescent="0.25">
      <c r="A11921" t="s">
        <v>12505</v>
      </c>
      <c r="B11921" t="s">
        <v>12747</v>
      </c>
      <c r="C11921" t="s">
        <v>18309</v>
      </c>
      <c r="D11921">
        <v>0.36</v>
      </c>
      <c r="E11921" t="s">
        <v>18310</v>
      </c>
      <c r="F11921" t="s">
        <v>12529</v>
      </c>
      <c r="G11921" s="6">
        <v>43385.808634259258</v>
      </c>
      <c r="H11921" t="s">
        <v>16485</v>
      </c>
      <c r="I11921" t="s">
        <v>44</v>
      </c>
      <c r="J11921"/>
      <c r="K11921" t="s">
        <v>38</v>
      </c>
      <c r="M11921"/>
      <c r="N11921" t="s">
        <v>16493</v>
      </c>
      <c r="P11921" s="7" t="str">
        <f>HYPERLINK("https://collectormobile.dot.state.oh.us/arcgis/rest/services/ADAROW/ADA_ROW_Inventory_Image_Viewer/MapServer/0/1613/attachments/", "Photo Link")</f>
        <v>Photo Link</v>
      </c>
      <c r="Q11921" s="7" t="str">
        <f>HYPERLINK("http://data.mapchannels.com/dualmaps6/map.htm?lat=39.577058&amp;lng=-81.857804", "Map Channel Link")</f>
        <v>Map Channel Link</v>
      </c>
    </row>
    <row r="11922" spans="1:17" hidden="1" x14ac:dyDescent="0.25">
      <c r="A11922" t="s">
        <v>12505</v>
      </c>
      <c r="B11922" t="s">
        <v>12835</v>
      </c>
      <c r="C11922" t="s">
        <v>41</v>
      </c>
      <c r="D11922">
        <v>24.53</v>
      </c>
      <c r="E11922" t="s">
        <v>18311</v>
      </c>
      <c r="F11922" t="s">
        <v>12512</v>
      </c>
      <c r="G11922" s="6">
        <v>45007.665486111109</v>
      </c>
      <c r="H11922" t="s">
        <v>16485</v>
      </c>
      <c r="I11922" t="s">
        <v>102</v>
      </c>
      <c r="J11922" t="s">
        <v>12838</v>
      </c>
      <c r="K11922" t="s">
        <v>28</v>
      </c>
      <c r="M11922"/>
      <c r="N11922" t="s">
        <v>16551</v>
      </c>
      <c r="P11922" s="7" t="str">
        <f>HYPERLINK("https://collectormobile.dot.state.oh.us/arcgis/rest/services/ADAROW/ADA_ROW_Inventory_Image_Viewer/MapServer/0/99532/attachments/", "Photo Link")</f>
        <v>Photo Link</v>
      </c>
      <c r="Q11922" s="7" t="str">
        <f>HYPERLINK("http://data.mapchannels.com/dualmaps6/map.htm?lat=39.406986&amp;lng=-81.418930", "Map Channel Link")</f>
        <v>Map Channel Link</v>
      </c>
    </row>
    <row r="11923" spans="1:17" hidden="1" x14ac:dyDescent="0.25">
      <c r="A11923" t="s">
        <v>12505</v>
      </c>
      <c r="B11923" t="s">
        <v>12835</v>
      </c>
      <c r="C11923" t="s">
        <v>41</v>
      </c>
      <c r="D11923">
        <v>24.664999999999999</v>
      </c>
      <c r="E11923" t="s">
        <v>18312</v>
      </c>
      <c r="F11923" t="s">
        <v>12512</v>
      </c>
      <c r="G11923" s="6">
        <v>45007.665300925917</v>
      </c>
      <c r="H11923" t="s">
        <v>16485</v>
      </c>
      <c r="I11923" t="s">
        <v>102</v>
      </c>
      <c r="J11923" t="s">
        <v>12838</v>
      </c>
      <c r="K11923" t="s">
        <v>38</v>
      </c>
      <c r="M11923"/>
      <c r="N11923" t="s">
        <v>16493</v>
      </c>
      <c r="P11923" s="7" t="str">
        <f>HYPERLINK("https://collectormobile.dot.state.oh.us/arcgis/rest/services/ADAROW/ADA_ROW_Inventory_Image_Viewer/MapServer/0/99535/attachments/", "Photo Link")</f>
        <v>Photo Link</v>
      </c>
      <c r="Q11923" s="7" t="str">
        <f>HYPERLINK("http://data.mapchannels.com/dualmaps6/map.htm?lat=39.406117&amp;lng=-81.416657", "Map Channel Link")</f>
        <v>Map Channel Link</v>
      </c>
    </row>
    <row r="11924" spans="1:17" hidden="1" x14ac:dyDescent="0.25">
      <c r="A11924" t="s">
        <v>12505</v>
      </c>
      <c r="B11924" t="s">
        <v>12835</v>
      </c>
      <c r="C11924" t="s">
        <v>41</v>
      </c>
      <c r="D11924">
        <v>24.904</v>
      </c>
      <c r="E11924" t="s">
        <v>18313</v>
      </c>
      <c r="F11924" t="s">
        <v>12849</v>
      </c>
      <c r="G11924" s="6">
        <v>43335.55872685185</v>
      </c>
      <c r="H11924" t="s">
        <v>16485</v>
      </c>
      <c r="I11924" t="s">
        <v>44</v>
      </c>
      <c r="J11924"/>
      <c r="K11924" t="s">
        <v>28</v>
      </c>
      <c r="M11924"/>
      <c r="N11924" t="s">
        <v>16493</v>
      </c>
      <c r="P11924" s="7" t="str">
        <f>HYPERLINK("https://collectormobile.dot.state.oh.us/arcgis/rest/services/ADAROW/ADA_ROW_Inventory_Image_Viewer/MapServer/0/1849/attachments/", "Photo Link")</f>
        <v>Photo Link</v>
      </c>
      <c r="Q11924" s="7" t="str">
        <f>HYPERLINK("http://data.mapchannels.com/dualmaps6/map.htm?lat=39.404314&amp;lng=-81.412888", "Map Channel Link")</f>
        <v>Map Channel Link</v>
      </c>
    </row>
    <row r="11925" spans="1:17" hidden="1" x14ac:dyDescent="0.25">
      <c r="A11925" t="s">
        <v>12505</v>
      </c>
      <c r="B11925" t="s">
        <v>12835</v>
      </c>
      <c r="C11925" t="s">
        <v>41</v>
      </c>
      <c r="D11925">
        <v>24.911000000000001</v>
      </c>
      <c r="E11925" t="s">
        <v>18314</v>
      </c>
      <c r="F11925" t="s">
        <v>12849</v>
      </c>
      <c r="G11925" s="6">
        <v>43335.55872685185</v>
      </c>
      <c r="H11925" t="s">
        <v>16485</v>
      </c>
      <c r="I11925" t="s">
        <v>44</v>
      </c>
      <c r="J11925"/>
      <c r="K11925" t="s">
        <v>28</v>
      </c>
      <c r="M11925"/>
      <c r="N11925" t="s">
        <v>16493</v>
      </c>
      <c r="P11925" s="7" t="str">
        <f>HYPERLINK("https://collectormobile.dot.state.oh.us/arcgis/rest/services/ADAROW/ADA_ROW_Inventory_Image_Viewer/MapServer/0/1744/attachments/", "Photo Link")</f>
        <v>Photo Link</v>
      </c>
      <c r="Q11925" s="7" t="str">
        <f>HYPERLINK("http://data.mapchannels.com/dualmaps6/map.htm?lat=39.404213&amp;lng=-81.412829", "Map Channel Link")</f>
        <v>Map Channel Link</v>
      </c>
    </row>
    <row r="11926" spans="1:17" hidden="1" x14ac:dyDescent="0.25">
      <c r="A11926" t="s">
        <v>12505</v>
      </c>
      <c r="B11926" t="s">
        <v>12835</v>
      </c>
      <c r="C11926" t="s">
        <v>41</v>
      </c>
      <c r="D11926">
        <v>24.927</v>
      </c>
      <c r="E11926" t="s">
        <v>18315</v>
      </c>
      <c r="F11926" t="s">
        <v>12849</v>
      </c>
      <c r="G11926" s="6">
        <v>43332.697048611109</v>
      </c>
      <c r="H11926" t="s">
        <v>16485</v>
      </c>
      <c r="I11926" t="s">
        <v>44</v>
      </c>
      <c r="J11926"/>
      <c r="K11926" t="s">
        <v>38</v>
      </c>
      <c r="M11926"/>
      <c r="N11926" t="s">
        <v>16551</v>
      </c>
      <c r="P11926" s="7" t="str">
        <f>HYPERLINK("https://collectormobile.dot.state.oh.us/arcgis/rest/services/ADAROW/ADA_ROW_Inventory_Image_Viewer/MapServer/0/1798/attachments/", "Photo Link")</f>
        <v>Photo Link</v>
      </c>
      <c r="Q11926" s="7" t="str">
        <f>HYPERLINK("http://data.mapchannels.com/dualmaps6/map.htm?lat=39.404058&amp;lng=-81.412623", "Map Channel Link")</f>
        <v>Map Channel Link</v>
      </c>
    </row>
    <row r="11927" spans="1:17" hidden="1" x14ac:dyDescent="0.25">
      <c r="A11927" t="s">
        <v>12505</v>
      </c>
      <c r="B11927" t="s">
        <v>12835</v>
      </c>
      <c r="C11927" t="s">
        <v>41</v>
      </c>
      <c r="D11927">
        <v>25.11</v>
      </c>
      <c r="E11927" t="s">
        <v>18316</v>
      </c>
      <c r="F11927" t="s">
        <v>12849</v>
      </c>
      <c r="G11927" s="6">
        <v>43335.55872685185</v>
      </c>
      <c r="H11927" t="s">
        <v>16485</v>
      </c>
      <c r="I11927" t="s">
        <v>44</v>
      </c>
      <c r="J11927"/>
      <c r="K11927" t="s">
        <v>28</v>
      </c>
      <c r="M11927"/>
      <c r="N11927" t="s">
        <v>16493</v>
      </c>
      <c r="P11927" s="7" t="str">
        <f>HYPERLINK("https://collectormobile.dot.state.oh.us/arcgis/rest/services/ADAROW/ADA_ROW_Inventory_Image_Viewer/MapServer/0/1685/attachments/", "Photo Link")</f>
        <v>Photo Link</v>
      </c>
      <c r="Q11927" s="7" t="str">
        <f>HYPERLINK("http://data.mapchannels.com/dualmaps6/map.htm?lat=39.402108&amp;lng=-81.410332", "Map Channel Link")</f>
        <v>Map Channel Link</v>
      </c>
    </row>
    <row r="11928" spans="1:17" hidden="1" x14ac:dyDescent="0.25">
      <c r="A11928" t="s">
        <v>12505</v>
      </c>
      <c r="B11928" t="s">
        <v>12835</v>
      </c>
      <c r="C11928" t="s">
        <v>41</v>
      </c>
      <c r="D11928">
        <v>25.875</v>
      </c>
      <c r="E11928" t="s">
        <v>18317</v>
      </c>
      <c r="F11928" t="s">
        <v>12849</v>
      </c>
      <c r="G11928" s="6">
        <v>43335.55872685185</v>
      </c>
      <c r="H11928" t="s">
        <v>16485</v>
      </c>
      <c r="I11928" t="s">
        <v>44</v>
      </c>
      <c r="J11928"/>
      <c r="K11928" t="s">
        <v>38</v>
      </c>
      <c r="M11928"/>
      <c r="N11928" t="s">
        <v>16493</v>
      </c>
      <c r="P11928" s="7" t="str">
        <f>HYPERLINK("https://collectormobile.dot.state.oh.us/arcgis/rest/services/ADAROW/ADA_ROW_Inventory_Image_Viewer/MapServer/0/1802/attachments/", "Photo Link")</f>
        <v>Photo Link</v>
      </c>
      <c r="Q11928" s="7" t="str">
        <f>HYPERLINK("http://data.mapchannels.com/dualmaps6/map.htm?lat=39.392035&amp;lng=-81.404699", "Map Channel Link")</f>
        <v>Map Channel Link</v>
      </c>
    </row>
    <row r="11929" spans="1:17" hidden="1" x14ac:dyDescent="0.25">
      <c r="A11929" t="s">
        <v>12505</v>
      </c>
      <c r="B11929" t="s">
        <v>12835</v>
      </c>
      <c r="C11929" t="s">
        <v>41</v>
      </c>
      <c r="D11929">
        <v>25.882999999999999</v>
      </c>
      <c r="E11929" t="s">
        <v>18318</v>
      </c>
      <c r="F11929" t="s">
        <v>12849</v>
      </c>
      <c r="G11929" s="6">
        <v>43335.55872685185</v>
      </c>
      <c r="H11929" t="s">
        <v>16485</v>
      </c>
      <c r="I11929" t="s">
        <v>44</v>
      </c>
      <c r="J11929"/>
      <c r="K11929" t="s">
        <v>28</v>
      </c>
      <c r="M11929"/>
      <c r="N11929" t="s">
        <v>16551</v>
      </c>
      <c r="P11929" s="7" t="str">
        <f>HYPERLINK("https://collectormobile.dot.state.oh.us/arcgis/rest/services/ADAROW/ADA_ROW_Inventory_Image_Viewer/MapServer/0/1855/attachments/", "Photo Link")</f>
        <v>Photo Link</v>
      </c>
      <c r="Q11929" s="7" t="str">
        <f>HYPERLINK("http://data.mapchannels.com/dualmaps6/map.htm?lat=39.391920&amp;lng=-81.404675", "Map Channel Link")</f>
        <v>Map Channel Link</v>
      </c>
    </row>
    <row r="11930" spans="1:17" hidden="1" x14ac:dyDescent="0.25">
      <c r="A11930" t="s">
        <v>12505</v>
      </c>
      <c r="B11930" t="s">
        <v>12835</v>
      </c>
      <c r="C11930" t="s">
        <v>41</v>
      </c>
      <c r="D11930">
        <v>26.946000000000002</v>
      </c>
      <c r="E11930" t="s">
        <v>18319</v>
      </c>
      <c r="F11930" t="s">
        <v>12849</v>
      </c>
      <c r="G11930" s="6">
        <v>43335.55872685185</v>
      </c>
      <c r="H11930" t="s">
        <v>16485</v>
      </c>
      <c r="I11930" t="s">
        <v>44</v>
      </c>
      <c r="J11930"/>
      <c r="K11930" t="s">
        <v>38</v>
      </c>
      <c r="M11930"/>
      <c r="N11930" t="s">
        <v>16493</v>
      </c>
      <c r="P11930" s="7" t="str">
        <f>HYPERLINK("https://collectormobile.dot.state.oh.us/arcgis/rest/services/ADAROW/ADA_ROW_Inventory_Image_Viewer/MapServer/0/1806/attachments/", "Photo Link")</f>
        <v>Photo Link</v>
      </c>
      <c r="Q11930" s="7" t="str">
        <f>HYPERLINK("http://data.mapchannels.com/dualmaps6/map.htm?lat=39.377442&amp;lng=-81.398871", "Map Channel Link")</f>
        <v>Map Channel Link</v>
      </c>
    </row>
    <row r="11931" spans="1:17" hidden="1" x14ac:dyDescent="0.25">
      <c r="A11931" t="s">
        <v>12505</v>
      </c>
      <c r="B11931" t="s">
        <v>12835</v>
      </c>
      <c r="C11931" t="s">
        <v>41</v>
      </c>
      <c r="D11931">
        <v>26.968</v>
      </c>
      <c r="E11931" t="s">
        <v>18320</v>
      </c>
      <c r="F11931" t="s">
        <v>12849</v>
      </c>
      <c r="G11931" s="6">
        <v>43335.55872685185</v>
      </c>
      <c r="H11931" t="s">
        <v>16485</v>
      </c>
      <c r="I11931" t="s">
        <v>44</v>
      </c>
      <c r="J11931"/>
      <c r="K11931" t="s">
        <v>28</v>
      </c>
      <c r="M11931"/>
      <c r="N11931" t="s">
        <v>16493</v>
      </c>
      <c r="P11931" s="7" t="str">
        <f>HYPERLINK("https://collectormobile.dot.state.oh.us/arcgis/rest/services/ADAROW/ADA_ROW_Inventory_Image_Viewer/MapServer/0/1858/attachments/", "Photo Link")</f>
        <v>Photo Link</v>
      </c>
      <c r="Q11931" s="7" t="str">
        <f>HYPERLINK("http://data.mapchannels.com/dualmaps6/map.htm?lat=39.377293&amp;lng=-81.398506", "Map Channel Link")</f>
        <v>Map Channel Link</v>
      </c>
    </row>
    <row r="11932" spans="1:17" hidden="1" x14ac:dyDescent="0.25">
      <c r="A11932" t="s">
        <v>12505</v>
      </c>
      <c r="B11932" t="s">
        <v>12835</v>
      </c>
      <c r="C11932" t="s">
        <v>41</v>
      </c>
      <c r="D11932">
        <v>27.202000000000002</v>
      </c>
      <c r="E11932" t="s">
        <v>18321</v>
      </c>
      <c r="F11932" t="s">
        <v>12849</v>
      </c>
      <c r="G11932" s="6">
        <v>43335.55872685185</v>
      </c>
      <c r="H11932" t="s">
        <v>16485</v>
      </c>
      <c r="I11932" t="s">
        <v>44</v>
      </c>
      <c r="J11932"/>
      <c r="K11932" t="s">
        <v>38</v>
      </c>
      <c r="M11932"/>
      <c r="N11932" t="s">
        <v>16493</v>
      </c>
      <c r="P11932" s="7" t="str">
        <f>HYPERLINK("https://collectormobile.dot.state.oh.us/arcgis/rest/services/ADAROW/ADA_ROW_Inventory_Image_Viewer/MapServer/0/1689/attachments/", "Photo Link")</f>
        <v>Photo Link</v>
      </c>
      <c r="Q11932" s="7" t="str">
        <f>HYPERLINK("http://data.mapchannels.com/dualmaps6/map.htm?lat=39.374047&amp;lng=-81.396931", "Map Channel Link")</f>
        <v>Map Channel Link</v>
      </c>
    </row>
    <row r="11933" spans="1:17" hidden="1" x14ac:dyDescent="0.25">
      <c r="A11933" t="s">
        <v>12505</v>
      </c>
      <c r="B11933" t="s">
        <v>12835</v>
      </c>
      <c r="C11933" t="s">
        <v>41</v>
      </c>
      <c r="D11933">
        <v>27.29</v>
      </c>
      <c r="E11933" t="s">
        <v>18322</v>
      </c>
      <c r="F11933" t="s">
        <v>12849</v>
      </c>
      <c r="G11933" s="6">
        <v>43335.55872685185</v>
      </c>
      <c r="H11933" t="s">
        <v>16485</v>
      </c>
      <c r="I11933" t="s">
        <v>44</v>
      </c>
      <c r="J11933"/>
      <c r="K11933" t="s">
        <v>38</v>
      </c>
      <c r="M11933"/>
      <c r="N11933" t="s">
        <v>16551</v>
      </c>
      <c r="P11933" s="7" t="str">
        <f>HYPERLINK("https://collectormobile.dot.state.oh.us/arcgis/rest/services/ADAROW/ADA_ROW_Inventory_Image_Viewer/MapServer/0/1809/attachments/", "Photo Link")</f>
        <v>Photo Link</v>
      </c>
      <c r="Q11933" s="7" t="str">
        <f>HYPERLINK("http://data.mapchannels.com/dualmaps6/map.htm?lat=39.372886&amp;lng=-81.396281", "Map Channel Link")</f>
        <v>Map Channel Link</v>
      </c>
    </row>
    <row r="11934" spans="1:17" hidden="1" x14ac:dyDescent="0.25">
      <c r="A11934" t="s">
        <v>12505</v>
      </c>
      <c r="B11934" t="s">
        <v>12835</v>
      </c>
      <c r="C11934" t="s">
        <v>41</v>
      </c>
      <c r="D11934">
        <v>27.779</v>
      </c>
      <c r="E11934" t="s">
        <v>18323</v>
      </c>
      <c r="F11934" t="s">
        <v>12849</v>
      </c>
      <c r="G11934" s="6">
        <v>43335.55872685185</v>
      </c>
      <c r="H11934" t="s">
        <v>16485</v>
      </c>
      <c r="I11934" t="s">
        <v>44</v>
      </c>
      <c r="J11934"/>
      <c r="K11934" t="s">
        <v>38</v>
      </c>
      <c r="M11934"/>
      <c r="N11934" t="s">
        <v>16551</v>
      </c>
      <c r="P11934" s="7" t="str">
        <f>HYPERLINK("https://collectormobile.dot.state.oh.us/arcgis/rest/services/ADAROW/ADA_ROW_Inventory_Image_Viewer/MapServer/0/1753/attachments/", "Photo Link")</f>
        <v>Photo Link</v>
      </c>
      <c r="Q11934" s="7" t="str">
        <f>HYPERLINK("http://data.mapchannels.com/dualmaps6/map.htm?lat=39.366410&amp;lng=-81.392580", "Map Channel Link")</f>
        <v>Map Channel Link</v>
      </c>
    </row>
    <row r="11935" spans="1:17" hidden="1" x14ac:dyDescent="0.25">
      <c r="A11935" t="s">
        <v>12505</v>
      </c>
      <c r="B11935" t="s">
        <v>12835</v>
      </c>
      <c r="C11935" t="s">
        <v>41</v>
      </c>
      <c r="D11935">
        <v>27.8</v>
      </c>
      <c r="E11935" t="s">
        <v>18324</v>
      </c>
      <c r="F11935" t="s">
        <v>12849</v>
      </c>
      <c r="G11935" s="6">
        <v>43335.679618055547</v>
      </c>
      <c r="H11935" t="s">
        <v>16485</v>
      </c>
      <c r="I11935" t="s">
        <v>44</v>
      </c>
      <c r="J11935"/>
      <c r="K11935" t="s">
        <v>28</v>
      </c>
      <c r="M11935"/>
      <c r="N11935" t="s">
        <v>16551</v>
      </c>
      <c r="P11935" s="7" t="str">
        <f>HYPERLINK("https://collectormobile.dot.state.oh.us/arcgis/rest/services/ADAROW/ADA_ROW_Inventory_Image_Viewer/MapServer/0/1859/attachments/", "Photo Link")</f>
        <v>Photo Link</v>
      </c>
      <c r="Q11935" s="7" t="str">
        <f>HYPERLINK("http://data.mapchannels.com/dualmaps6/map.htm?lat=39.366134&amp;lng=-81.392413", "Map Channel Link")</f>
        <v>Map Channel Link</v>
      </c>
    </row>
    <row r="11936" spans="1:17" hidden="1" x14ac:dyDescent="0.25">
      <c r="A11936" t="s">
        <v>12505</v>
      </c>
      <c r="B11936" t="s">
        <v>12835</v>
      </c>
      <c r="C11936" t="s">
        <v>2248</v>
      </c>
      <c r="D11936">
        <v>1.8460000000000001</v>
      </c>
      <c r="E11936" t="s">
        <v>18325</v>
      </c>
      <c r="F11936" t="s">
        <v>12512</v>
      </c>
      <c r="G11936" s="6">
        <v>45007.666354166657</v>
      </c>
      <c r="H11936" t="s">
        <v>16485</v>
      </c>
      <c r="I11936" t="s">
        <v>102</v>
      </c>
      <c r="J11936" t="s">
        <v>12838</v>
      </c>
      <c r="K11936" t="s">
        <v>38</v>
      </c>
      <c r="M11936"/>
      <c r="N11936" t="s">
        <v>16493</v>
      </c>
      <c r="P11936" s="7" t="str">
        <f>HYPERLINK("https://collectormobile.dot.state.oh.us/arcgis/rest/services/ADAROW/ADA_ROW_Inventory_Image_Viewer/MapServer/0/99531/attachments/", "Photo Link")</f>
        <v>Photo Link</v>
      </c>
      <c r="Q11936" s="7" t="str">
        <f>HYPERLINK("http://data.mapchannels.com/dualmaps6/map.htm?lat=39.428145&amp;lng=-81.465389", "Map Channel Link")</f>
        <v>Map Channel Link</v>
      </c>
    </row>
    <row r="11937" spans="1:17" hidden="1" x14ac:dyDescent="0.25">
      <c r="A11937" t="s">
        <v>12505</v>
      </c>
      <c r="B11937" t="s">
        <v>12835</v>
      </c>
      <c r="C11937" t="s">
        <v>2248</v>
      </c>
      <c r="D11937">
        <v>2.5499999999999998</v>
      </c>
      <c r="E11937" t="s">
        <v>18326</v>
      </c>
      <c r="F11937" t="s">
        <v>12512</v>
      </c>
      <c r="G11937" s="6">
        <v>45007.666689814818</v>
      </c>
      <c r="H11937" t="s">
        <v>16485</v>
      </c>
      <c r="I11937" t="s">
        <v>102</v>
      </c>
      <c r="J11937" t="s">
        <v>12838</v>
      </c>
      <c r="K11937" t="s">
        <v>38</v>
      </c>
      <c r="M11937"/>
      <c r="N11937" t="s">
        <v>16493</v>
      </c>
      <c r="P11937" s="7" t="str">
        <f>HYPERLINK("https://collectormobile.dot.state.oh.us/arcgis/rest/services/ADAROW/ADA_ROW_Inventory_Image_Viewer/MapServer/0/99933/attachments/", "Photo Link")</f>
        <v>Photo Link</v>
      </c>
      <c r="Q11937" s="7" t="str">
        <f>HYPERLINK("http://data.mapchannels.com/dualmaps6/map.htm?lat=39.437571&amp;lng=-81.463110", "Map Channel Link")</f>
        <v>Map Channel Link</v>
      </c>
    </row>
    <row r="11938" spans="1:17" hidden="1" x14ac:dyDescent="0.25">
      <c r="A11938" t="s">
        <v>12505</v>
      </c>
      <c r="B11938" t="s">
        <v>12835</v>
      </c>
      <c r="C11938" t="s">
        <v>2248</v>
      </c>
      <c r="D11938">
        <v>2.9540000000000002</v>
      </c>
      <c r="E11938" t="s">
        <v>18327</v>
      </c>
      <c r="F11938" t="s">
        <v>12845</v>
      </c>
      <c r="G11938" s="6">
        <v>44393.622916666667</v>
      </c>
      <c r="H11938" t="s">
        <v>16485</v>
      </c>
      <c r="I11938" t="s">
        <v>44</v>
      </c>
      <c r="J11938"/>
      <c r="K11938"/>
      <c r="M11938"/>
      <c r="N11938" t="s">
        <v>16493</v>
      </c>
      <c r="P11938" s="7" t="str">
        <f>HYPERLINK("https://collectormobile.dot.state.oh.us/arcgis/rest/services/ADAROW/ADA_ROW_Inventory_Image_Viewer/MapServer/0/99538/attachments/", "Photo Link")</f>
        <v>Photo Link</v>
      </c>
      <c r="Q11938" s="7" t="str">
        <f>HYPERLINK("http://data.mapchannels.com/dualmaps6/map.htm?lat=39.442680&amp;lng=-81.459442", "Map Channel Link")</f>
        <v>Map Channel Link</v>
      </c>
    </row>
    <row r="11939" spans="1:17" hidden="1" x14ac:dyDescent="0.25">
      <c r="A11939" t="s">
        <v>12505</v>
      </c>
      <c r="B11939" t="s">
        <v>12835</v>
      </c>
      <c r="C11939" t="s">
        <v>2843</v>
      </c>
      <c r="D11939">
        <v>1.9E-2</v>
      </c>
      <c r="E11939" t="s">
        <v>18328</v>
      </c>
      <c r="F11939" t="s">
        <v>12849</v>
      </c>
      <c r="G11939" s="6">
        <v>43335.55872685185</v>
      </c>
      <c r="H11939" t="s">
        <v>16485</v>
      </c>
      <c r="I11939" t="s">
        <v>44</v>
      </c>
      <c r="J11939"/>
      <c r="K11939" t="s">
        <v>28</v>
      </c>
      <c r="M11939"/>
      <c r="N11939" t="s">
        <v>16551</v>
      </c>
      <c r="P11939" s="7" t="str">
        <f>HYPERLINK("https://collectormobile.dot.state.oh.us/arcgis/rest/services/ADAROW/ADA_ROW_Inventory_Image_Viewer/MapServer/0/1850/attachments/", "Photo Link")</f>
        <v>Photo Link</v>
      </c>
      <c r="Q11939" s="7" t="str">
        <f>HYPERLINK("http://data.mapchannels.com/dualmaps6/map.htm?lat=39.404355&amp;lng=-81.412326", "Map Channel Link")</f>
        <v>Map Channel Link</v>
      </c>
    </row>
    <row r="11940" spans="1:17" hidden="1" x14ac:dyDescent="0.25">
      <c r="A11940" t="s">
        <v>12505</v>
      </c>
      <c r="B11940" t="s">
        <v>12835</v>
      </c>
      <c r="C11940" t="s">
        <v>2843</v>
      </c>
      <c r="D11940">
        <v>8.1000000000000003E-2</v>
      </c>
      <c r="E11940" t="s">
        <v>18329</v>
      </c>
      <c r="F11940" t="s">
        <v>12512</v>
      </c>
      <c r="G11940" s="6">
        <v>45007.666354166657</v>
      </c>
      <c r="H11940" t="s">
        <v>16485</v>
      </c>
      <c r="I11940" t="s">
        <v>102</v>
      </c>
      <c r="J11940" t="s">
        <v>12838</v>
      </c>
      <c r="K11940" t="s">
        <v>38</v>
      </c>
      <c r="M11940"/>
      <c r="N11940" t="s">
        <v>16493</v>
      </c>
      <c r="P11940" s="7" t="str">
        <f>HYPERLINK("https://collectormobile.dot.state.oh.us/arcgis/rest/services/ADAROW/ADA_ROW_Inventory_Image_Viewer/MapServer/0/99533/attachments/", "Photo Link")</f>
        <v>Photo Link</v>
      </c>
      <c r="Q11940" s="7" t="str">
        <f>HYPERLINK("http://data.mapchannels.com/dualmaps6/map.htm?lat=39.427882&amp;lng=-81.465484", "Map Channel Link")</f>
        <v>Map Channel Link</v>
      </c>
    </row>
    <row r="11941" spans="1:17" hidden="1" x14ac:dyDescent="0.25">
      <c r="A11941" t="s">
        <v>12505</v>
      </c>
      <c r="B11941" t="s">
        <v>12835</v>
      </c>
      <c r="C11941" t="s">
        <v>8144</v>
      </c>
      <c r="D11941">
        <v>10.631</v>
      </c>
      <c r="E11941" t="s">
        <v>18330</v>
      </c>
      <c r="F11941" t="s">
        <v>12529</v>
      </c>
      <c r="G11941" s="6">
        <v>43403.719305555547</v>
      </c>
      <c r="H11941" t="s">
        <v>16485</v>
      </c>
      <c r="I11941" t="s">
        <v>44</v>
      </c>
      <c r="J11941"/>
      <c r="K11941" t="s">
        <v>124</v>
      </c>
      <c r="M11941"/>
      <c r="N11941" t="s">
        <v>16570</v>
      </c>
      <c r="P11941" s="7" t="str">
        <f>HYPERLINK("https://collectormobile.dot.state.oh.us/arcgis/rest/services/ADAROW/ADA_ROW_Inventory_Image_Viewer/MapServer/0/1621/attachments/", "Photo Link")</f>
        <v>Photo Link</v>
      </c>
      <c r="Q11941" s="7" t="str">
        <f>HYPERLINK("http://data.mapchannels.com/dualmaps6/map.htm?lat=39.398587&amp;lng=-81.664804", "Map Channel Link")</f>
        <v>Map Channel Link</v>
      </c>
    </row>
    <row r="11942" spans="1:17" hidden="1" x14ac:dyDescent="0.25">
      <c r="A11942" t="s">
        <v>12505</v>
      </c>
      <c r="B11942" t="s">
        <v>12835</v>
      </c>
      <c r="C11942" t="s">
        <v>5331</v>
      </c>
      <c r="D11942">
        <v>16.097999999999999</v>
      </c>
      <c r="E11942" t="s">
        <v>18331</v>
      </c>
      <c r="F11942" t="s">
        <v>12529</v>
      </c>
      <c r="G11942" s="6">
        <v>43378.448993055557</v>
      </c>
      <c r="H11942" t="s">
        <v>16485</v>
      </c>
      <c r="I11942" t="s">
        <v>44</v>
      </c>
      <c r="J11942"/>
      <c r="K11942" t="s">
        <v>38</v>
      </c>
      <c r="M11942"/>
      <c r="N11942" t="s">
        <v>16493</v>
      </c>
      <c r="P11942" s="7" t="str">
        <f>HYPERLINK("https://collectormobile.dot.state.oh.us/arcgis/rest/services/ADAROW/ADA_ROW_Inventory_Image_Viewer/MapServer/0/1633/attachments/", "Photo Link")</f>
        <v>Photo Link</v>
      </c>
      <c r="Q11942" s="7" t="str">
        <f>HYPERLINK("http://data.mapchannels.com/dualmaps6/map.htm?lat=39.419576&amp;lng=-81.815110", "Map Channel Link")</f>
        <v>Map Channel Link</v>
      </c>
    </row>
    <row r="11943" spans="1:17" hidden="1" x14ac:dyDescent="0.25">
      <c r="A11943" t="s">
        <v>12505</v>
      </c>
      <c r="B11943" t="s">
        <v>12835</v>
      </c>
      <c r="C11943" t="s">
        <v>5331</v>
      </c>
      <c r="D11943">
        <v>16.152000000000001</v>
      </c>
      <c r="E11943" t="s">
        <v>18332</v>
      </c>
      <c r="F11943" t="s">
        <v>12529</v>
      </c>
      <c r="G11943" s="6">
        <v>43378.448993055557</v>
      </c>
      <c r="H11943" t="s">
        <v>16485</v>
      </c>
      <c r="I11943" t="s">
        <v>44</v>
      </c>
      <c r="J11943"/>
      <c r="K11943" t="s">
        <v>38</v>
      </c>
      <c r="M11943"/>
      <c r="N11943" t="s">
        <v>16551</v>
      </c>
      <c r="P11943" s="7" t="str">
        <f>HYPERLINK("https://collectormobile.dot.state.oh.us/arcgis/rest/services/ADAROW/ADA_ROW_Inventory_Image_Viewer/MapServer/0/1601/attachments/", "Photo Link")</f>
        <v>Photo Link</v>
      </c>
      <c r="Q11943" s="7" t="str">
        <f>HYPERLINK("http://data.mapchannels.com/dualmaps6/map.htm?lat=39.420309&amp;lng=-81.814739", "Map Channel Link")</f>
        <v>Map Channel Link</v>
      </c>
    </row>
    <row r="11944" spans="1:17" hidden="1" x14ac:dyDescent="0.25">
      <c r="A11944" t="s">
        <v>12505</v>
      </c>
      <c r="B11944" t="s">
        <v>12835</v>
      </c>
      <c r="C11944" t="s">
        <v>12777</v>
      </c>
      <c r="D11944">
        <v>11.493</v>
      </c>
      <c r="E11944" t="s">
        <v>18333</v>
      </c>
      <c r="F11944" t="s">
        <v>12529</v>
      </c>
      <c r="G11944" s="6">
        <v>43385.808634259258</v>
      </c>
      <c r="H11944" t="s">
        <v>16485</v>
      </c>
      <c r="I11944" t="s">
        <v>44</v>
      </c>
      <c r="J11944"/>
      <c r="K11944" t="s">
        <v>38</v>
      </c>
      <c r="M11944"/>
      <c r="N11944" t="s">
        <v>16551</v>
      </c>
      <c r="P11944" s="7" t="str">
        <f>HYPERLINK("https://collectormobile.dot.state.oh.us/arcgis/rest/services/ADAROW/ADA_ROW_Inventory_Image_Viewer/MapServer/0/1318/attachments/", "Photo Link")</f>
        <v>Photo Link</v>
      </c>
      <c r="Q11944" s="7" t="str">
        <f>HYPERLINK("http://data.mapchannels.com/dualmaps6/map.htm?lat=39.562130&amp;lng=-81.416392", "Map Channel Link")</f>
        <v>Map Channel Link</v>
      </c>
    </row>
    <row r="11945" spans="1:17" hidden="1" x14ac:dyDescent="0.25">
      <c r="A11945" t="s">
        <v>12902</v>
      </c>
      <c r="B11945" t="s">
        <v>12903</v>
      </c>
      <c r="C11945" t="s">
        <v>4370</v>
      </c>
      <c r="D11945">
        <v>19.567</v>
      </c>
      <c r="E11945" t="s">
        <v>18334</v>
      </c>
      <c r="F11945" t="s">
        <v>6148</v>
      </c>
      <c r="G11945" s="6">
        <v>43287.851678240739</v>
      </c>
      <c r="H11945" t="s">
        <v>16485</v>
      </c>
      <c r="I11945" t="s">
        <v>44</v>
      </c>
      <c r="J11945"/>
      <c r="K11945" t="s">
        <v>38</v>
      </c>
      <c r="M11945"/>
      <c r="N11945" t="s">
        <v>16493</v>
      </c>
      <c r="P11945" s="7" t="str">
        <f>HYPERLINK("https://collectormobile.dot.state.oh.us/arcgis/rest/services/ADAROW/ADA_ROW_Inventory_Image_Viewer/MapServer/0/2808/attachments/", "Photo Link")</f>
        <v>Photo Link</v>
      </c>
      <c r="Q11945" s="7" t="str">
        <f>HYPERLINK("http://data.mapchannels.com/dualmaps6/map.htm?lat=40.123822&amp;lng=-80.937721", "Map Channel Link")</f>
        <v>Map Channel Link</v>
      </c>
    </row>
    <row r="11946" spans="1:17" hidden="1" x14ac:dyDescent="0.25">
      <c r="A11946" t="s">
        <v>12902</v>
      </c>
      <c r="B11946" t="s">
        <v>12903</v>
      </c>
      <c r="C11946" t="s">
        <v>4164</v>
      </c>
      <c r="D11946">
        <v>23.481000000000002</v>
      </c>
      <c r="E11946" t="s">
        <v>18335</v>
      </c>
      <c r="F11946" t="s">
        <v>6148</v>
      </c>
      <c r="G11946" s="6">
        <v>43279.791851851849</v>
      </c>
      <c r="H11946" t="s">
        <v>16485</v>
      </c>
      <c r="I11946" t="s">
        <v>44</v>
      </c>
      <c r="J11946"/>
      <c r="K11946" t="s">
        <v>28</v>
      </c>
      <c r="M11946"/>
      <c r="N11946" t="s">
        <v>16493</v>
      </c>
      <c r="P11946" s="7" t="str">
        <f>HYPERLINK("https://collectormobile.dot.state.oh.us/arcgis/rest/services/ADAROW/ADA_ROW_Inventory_Image_Viewer/MapServer/0/2745/attachments/", "Photo Link")</f>
        <v>Photo Link</v>
      </c>
      <c r="Q11946" s="7" t="str">
        <f>HYPERLINK("http://data.mapchannels.com/dualmaps6/map.htm?lat=40.067028&amp;lng=-80.817394", "Map Channel Link")</f>
        <v>Map Channel Link</v>
      </c>
    </row>
    <row r="11947" spans="1:17" hidden="1" x14ac:dyDescent="0.25">
      <c r="A11947" t="s">
        <v>12902</v>
      </c>
      <c r="B11947" t="s">
        <v>12903</v>
      </c>
      <c r="C11947" t="s">
        <v>4164</v>
      </c>
      <c r="D11947">
        <v>23.481999999999999</v>
      </c>
      <c r="E11947" t="s">
        <v>18336</v>
      </c>
      <c r="F11947" t="s">
        <v>12919</v>
      </c>
      <c r="G11947" s="6">
        <v>43312.733784722222</v>
      </c>
      <c r="H11947" t="s">
        <v>16485</v>
      </c>
      <c r="I11947" t="s">
        <v>44</v>
      </c>
      <c r="J11947"/>
      <c r="K11947"/>
      <c r="M11947"/>
      <c r="N11947" t="s">
        <v>16493</v>
      </c>
      <c r="P11947" s="7" t="str">
        <f>HYPERLINK("https://collectormobile.dot.state.oh.us/arcgis/rest/services/ADAROW/ADA_ROW_Inventory_Image_Viewer/MapServer/0/2755/attachments/", "Photo Link")</f>
        <v>Photo Link</v>
      </c>
      <c r="Q11947" s="7" t="str">
        <f>HYPERLINK("http://data.mapchannels.com/dualmaps6/map.htm?lat=40.066940&amp;lng=-80.817371", "Map Channel Link")</f>
        <v>Map Channel Link</v>
      </c>
    </row>
    <row r="11948" spans="1:17" hidden="1" x14ac:dyDescent="0.25">
      <c r="A11948" t="s">
        <v>12902</v>
      </c>
      <c r="B11948" t="s">
        <v>12903</v>
      </c>
      <c r="C11948" t="s">
        <v>4164</v>
      </c>
      <c r="D11948">
        <v>25.100999999999999</v>
      </c>
      <c r="E11948" t="s">
        <v>18337</v>
      </c>
      <c r="F11948" t="s">
        <v>6148</v>
      </c>
      <c r="G11948" s="6">
        <v>43279.791851851849</v>
      </c>
      <c r="H11948" t="s">
        <v>16485</v>
      </c>
      <c r="I11948" t="s">
        <v>44</v>
      </c>
      <c r="J11948"/>
      <c r="K11948" t="s">
        <v>38</v>
      </c>
      <c r="M11948"/>
      <c r="N11948" t="s">
        <v>16493</v>
      </c>
      <c r="P11948" s="7" t="str">
        <f>HYPERLINK("https://collectormobile.dot.state.oh.us/arcgis/rest/services/ADAROW/ADA_ROW_Inventory_Image_Viewer/MapServer/0/2692/attachments/", "Photo Link")</f>
        <v>Photo Link</v>
      </c>
      <c r="Q11948" s="7" t="str">
        <f>HYPERLINK("http://data.mapchannels.com/dualmaps6/map.htm?lat=40.074295&amp;lng=-80.791734", "Map Channel Link")</f>
        <v>Map Channel Link</v>
      </c>
    </row>
    <row r="11949" spans="1:17" hidden="1" x14ac:dyDescent="0.25">
      <c r="A11949" t="s">
        <v>12902</v>
      </c>
      <c r="B11949" t="s">
        <v>12903</v>
      </c>
      <c r="C11949" t="s">
        <v>4164</v>
      </c>
      <c r="D11949">
        <v>25.669</v>
      </c>
      <c r="E11949" t="s">
        <v>18338</v>
      </c>
      <c r="F11949" t="s">
        <v>6148</v>
      </c>
      <c r="G11949" s="6">
        <v>43279.791851851849</v>
      </c>
      <c r="H11949" t="s">
        <v>16485</v>
      </c>
      <c r="I11949" t="s">
        <v>44</v>
      </c>
      <c r="J11949"/>
      <c r="K11949" t="s">
        <v>28</v>
      </c>
      <c r="M11949"/>
      <c r="N11949" t="s">
        <v>16519</v>
      </c>
      <c r="P11949" s="7" t="str">
        <f>HYPERLINK("https://collectormobile.dot.state.oh.us/arcgis/rest/services/ADAROW/ADA_ROW_Inventory_Image_Viewer/MapServer/0/2748/attachments/", "Photo Link")</f>
        <v>Photo Link</v>
      </c>
      <c r="Q11949" s="7" t="str">
        <f>HYPERLINK("http://data.mapchannels.com/dualmaps6/map.htm?lat=40.068736&amp;lng=-80.786249", "Map Channel Link")</f>
        <v>Map Channel Link</v>
      </c>
    </row>
    <row r="11950" spans="1:17" hidden="1" x14ac:dyDescent="0.25">
      <c r="A11950" t="s">
        <v>12902</v>
      </c>
      <c r="B11950" t="s">
        <v>12903</v>
      </c>
      <c r="C11950" t="s">
        <v>4164</v>
      </c>
      <c r="D11950">
        <v>25.745999999999999</v>
      </c>
      <c r="E11950" t="s">
        <v>18339</v>
      </c>
      <c r="F11950" t="s">
        <v>6148</v>
      </c>
      <c r="G11950" s="6">
        <v>43279.791851851849</v>
      </c>
      <c r="H11950" t="s">
        <v>16485</v>
      </c>
      <c r="I11950" t="s">
        <v>44</v>
      </c>
      <c r="J11950"/>
      <c r="K11950" t="s">
        <v>38</v>
      </c>
      <c r="M11950"/>
      <c r="N11950" t="s">
        <v>16493</v>
      </c>
      <c r="P11950" s="7" t="str">
        <f>HYPERLINK("https://collectormobile.dot.state.oh.us/arcgis/rest/services/ADAROW/ADA_ROW_Inventory_Image_Viewer/MapServer/0/1168/attachments/", "Photo Link")</f>
        <v>Photo Link</v>
      </c>
      <c r="Q11950" s="7" t="str">
        <f>HYPERLINK("http://data.mapchannels.com/dualmaps6/map.htm?lat=40.068980&amp;lng=-80.784832", "Map Channel Link")</f>
        <v>Map Channel Link</v>
      </c>
    </row>
    <row r="11951" spans="1:17" hidden="1" x14ac:dyDescent="0.25">
      <c r="A11951" t="s">
        <v>12902</v>
      </c>
      <c r="B11951" t="s">
        <v>12903</v>
      </c>
      <c r="C11951" t="s">
        <v>4164</v>
      </c>
      <c r="D11951">
        <v>25.747</v>
      </c>
      <c r="E11951" t="s">
        <v>18340</v>
      </c>
      <c r="F11951" t="s">
        <v>6148</v>
      </c>
      <c r="G11951" s="6">
        <v>43279.791851851849</v>
      </c>
      <c r="H11951" t="s">
        <v>16485</v>
      </c>
      <c r="I11951" t="s">
        <v>44</v>
      </c>
      <c r="J11951"/>
      <c r="K11951" t="s">
        <v>38</v>
      </c>
      <c r="M11951"/>
      <c r="N11951" t="s">
        <v>16493</v>
      </c>
      <c r="P11951" s="7" t="str">
        <f>HYPERLINK("https://collectormobile.dot.state.oh.us/arcgis/rest/services/ADAROW/ADA_ROW_Inventory_Image_Viewer/MapServer/0/2759/attachments/", "Photo Link")</f>
        <v>Photo Link</v>
      </c>
      <c r="Q11951" s="7" t="str">
        <f>HYPERLINK("http://data.mapchannels.com/dualmaps6/map.htm?lat=40.069085&amp;lng=-80.784834", "Map Channel Link")</f>
        <v>Map Channel Link</v>
      </c>
    </row>
    <row r="11952" spans="1:17" hidden="1" x14ac:dyDescent="0.25">
      <c r="A11952" t="s">
        <v>12902</v>
      </c>
      <c r="B11952" t="s">
        <v>12903</v>
      </c>
      <c r="C11952" t="s">
        <v>4164</v>
      </c>
      <c r="D11952">
        <v>25.913</v>
      </c>
      <c r="E11952" t="s">
        <v>18341</v>
      </c>
      <c r="F11952" t="s">
        <v>6148</v>
      </c>
      <c r="G11952" s="6">
        <v>43279.791851851849</v>
      </c>
      <c r="H11952" t="s">
        <v>16485</v>
      </c>
      <c r="I11952" t="s">
        <v>44</v>
      </c>
      <c r="J11952"/>
      <c r="K11952"/>
      <c r="M11952"/>
      <c r="N11952" t="s">
        <v>16493</v>
      </c>
      <c r="P11952" s="7" t="str">
        <f>HYPERLINK("https://collectormobile.dot.state.oh.us/arcgis/rest/services/ADAROW/ADA_ROW_Inventory_Image_Viewer/MapServer/0/2590/attachments/", "Photo Link")</f>
        <v>Photo Link</v>
      </c>
      <c r="Q11952" s="7" t="str">
        <f>HYPERLINK("http://data.mapchannels.com/dualmaps6/map.htm?lat=40.069437&amp;lng=-80.781734", "Map Channel Link")</f>
        <v>Map Channel Link</v>
      </c>
    </row>
    <row r="11953" spans="1:17" hidden="1" x14ac:dyDescent="0.25">
      <c r="A11953" t="s">
        <v>12902</v>
      </c>
      <c r="B11953" t="s">
        <v>12903</v>
      </c>
      <c r="C11953" t="s">
        <v>4164</v>
      </c>
      <c r="D11953">
        <v>25.914000000000001</v>
      </c>
      <c r="E11953" t="s">
        <v>18342</v>
      </c>
      <c r="F11953" t="s">
        <v>6148</v>
      </c>
      <c r="G11953" s="6">
        <v>43279.791851851849</v>
      </c>
      <c r="H11953" t="s">
        <v>16485</v>
      </c>
      <c r="I11953" t="s">
        <v>44</v>
      </c>
      <c r="J11953"/>
      <c r="K11953"/>
      <c r="M11953"/>
      <c r="N11953" t="s">
        <v>16493</v>
      </c>
      <c r="P11953" s="7" t="str">
        <f>HYPERLINK("https://collectormobile.dot.state.oh.us/arcgis/rest/services/ADAROW/ADA_ROW_Inventory_Image_Viewer/MapServer/0/2607/attachments/", "Photo Link")</f>
        <v>Photo Link</v>
      </c>
      <c r="Q11953" s="7" t="str">
        <f>HYPERLINK("http://data.mapchannels.com/dualmaps6/map.htm?lat=40.069324&amp;lng=-80.781756", "Map Channel Link")</f>
        <v>Map Channel Link</v>
      </c>
    </row>
    <row r="11954" spans="1:17" hidden="1" x14ac:dyDescent="0.25">
      <c r="A11954" t="s">
        <v>12902</v>
      </c>
      <c r="B11954" t="s">
        <v>12903</v>
      </c>
      <c r="C11954" t="s">
        <v>4164</v>
      </c>
      <c r="D11954">
        <v>25.933</v>
      </c>
      <c r="E11954" t="s">
        <v>18343</v>
      </c>
      <c r="F11954" t="s">
        <v>6148</v>
      </c>
      <c r="G11954" s="6">
        <v>43279.791851851849</v>
      </c>
      <c r="H11954" t="s">
        <v>16485</v>
      </c>
      <c r="I11954" t="s">
        <v>44</v>
      </c>
      <c r="J11954"/>
      <c r="K11954" t="s">
        <v>28</v>
      </c>
      <c r="M11954"/>
      <c r="N11954" t="s">
        <v>16519</v>
      </c>
      <c r="P11954" s="7" t="str">
        <f>HYPERLINK("https://collectormobile.dot.state.oh.us/arcgis/rest/services/ADAROW/ADA_ROW_Inventory_Image_Viewer/MapServer/0/1215/attachments/", "Photo Link")</f>
        <v>Photo Link</v>
      </c>
      <c r="Q11954" s="7" t="str">
        <f>HYPERLINK("http://data.mapchannels.com/dualmaps6/map.htm?lat=40.069332&amp;lng=-80.781366", "Map Channel Link")</f>
        <v>Map Channel Link</v>
      </c>
    </row>
    <row r="11955" spans="1:17" hidden="1" x14ac:dyDescent="0.25">
      <c r="A11955" t="s">
        <v>12902</v>
      </c>
      <c r="B11955" t="s">
        <v>12903</v>
      </c>
      <c r="C11955" t="s">
        <v>4164</v>
      </c>
      <c r="D11955">
        <v>25.937000000000001</v>
      </c>
      <c r="E11955" t="s">
        <v>18344</v>
      </c>
      <c r="F11955" t="s">
        <v>6148</v>
      </c>
      <c r="G11955" s="6">
        <v>43279.791851851849</v>
      </c>
      <c r="H11955" t="s">
        <v>16485</v>
      </c>
      <c r="I11955" t="s">
        <v>44</v>
      </c>
      <c r="J11955"/>
      <c r="K11955" t="s">
        <v>38</v>
      </c>
      <c r="M11955"/>
      <c r="N11955" t="s">
        <v>16551</v>
      </c>
      <c r="P11955" s="7" t="str">
        <f>HYPERLINK("https://collectormobile.dot.state.oh.us/arcgis/rest/services/ADAROW/ADA_ROW_Inventory_Image_Viewer/MapServer/0/2608/attachments/", "Photo Link")</f>
        <v>Photo Link</v>
      </c>
      <c r="Q11955" s="7" t="str">
        <f>HYPERLINK("http://data.mapchannels.com/dualmaps6/map.htm?lat=40.069205&amp;lng=-80.781378", "Map Channel Link")</f>
        <v>Map Channel Link</v>
      </c>
    </row>
    <row r="11956" spans="1:17" hidden="1" x14ac:dyDescent="0.25">
      <c r="A11956" t="s">
        <v>12902</v>
      </c>
      <c r="B11956" t="s">
        <v>12903</v>
      </c>
      <c r="C11956" t="s">
        <v>4164</v>
      </c>
      <c r="D11956">
        <v>26.030999999999999</v>
      </c>
      <c r="E11956" t="s">
        <v>18345</v>
      </c>
      <c r="F11956" t="s">
        <v>6148</v>
      </c>
      <c r="G11956" s="6">
        <v>43279.791851851849</v>
      </c>
      <c r="H11956" t="s">
        <v>16485</v>
      </c>
      <c r="I11956" t="s">
        <v>44</v>
      </c>
      <c r="J11956"/>
      <c r="K11956" t="s">
        <v>38</v>
      </c>
      <c r="M11956"/>
      <c r="N11956" t="s">
        <v>16493</v>
      </c>
      <c r="P11956" s="7" t="str">
        <f>HYPERLINK("https://collectormobile.dot.state.oh.us/arcgis/rest/services/ADAROW/ADA_ROW_Inventory_Image_Viewer/MapServer/0/2751/attachments/", "Photo Link")</f>
        <v>Photo Link</v>
      </c>
      <c r="Q11956" s="7" t="str">
        <f>HYPERLINK("http://data.mapchannels.com/dualmaps6/map.htm?lat=40.068452&amp;lng=-80.779916", "Map Channel Link")</f>
        <v>Map Channel Link</v>
      </c>
    </row>
    <row r="11957" spans="1:17" hidden="1" x14ac:dyDescent="0.25">
      <c r="A11957" t="s">
        <v>12902</v>
      </c>
      <c r="B11957" t="s">
        <v>12903</v>
      </c>
      <c r="C11957" t="s">
        <v>4164</v>
      </c>
      <c r="D11957">
        <v>26.056999999999999</v>
      </c>
      <c r="E11957" t="s">
        <v>18346</v>
      </c>
      <c r="F11957" t="s">
        <v>6148</v>
      </c>
      <c r="G11957" s="6">
        <v>43279.791851851849</v>
      </c>
      <c r="H11957" t="s">
        <v>16485</v>
      </c>
      <c r="I11957" t="s">
        <v>44</v>
      </c>
      <c r="J11957"/>
      <c r="K11957" t="s">
        <v>38</v>
      </c>
      <c r="M11957"/>
      <c r="N11957" t="s">
        <v>16493</v>
      </c>
      <c r="P11957" s="7" t="str">
        <f>HYPERLINK("https://collectormobile.dot.state.oh.us/arcgis/rest/services/ADAROW/ADA_ROW_Inventory_Image_Viewer/MapServer/0/2609/attachments/", "Photo Link")</f>
        <v>Photo Link</v>
      </c>
      <c r="Q11957" s="7" t="str">
        <f>HYPERLINK("http://data.mapchannels.com/dualmaps6/map.htm?lat=40.068326&amp;lng=-80.779416", "Map Channel Link")</f>
        <v>Map Channel Link</v>
      </c>
    </row>
    <row r="11958" spans="1:17" hidden="1" x14ac:dyDescent="0.25">
      <c r="A11958" t="s">
        <v>12902</v>
      </c>
      <c r="B11958" t="s">
        <v>12903</v>
      </c>
      <c r="C11958" t="s">
        <v>4164</v>
      </c>
      <c r="D11958">
        <v>26.077000000000002</v>
      </c>
      <c r="E11958" t="s">
        <v>18347</v>
      </c>
      <c r="F11958" t="s">
        <v>6148</v>
      </c>
      <c r="G11958" s="6">
        <v>43279.791851851849</v>
      </c>
      <c r="H11958" t="s">
        <v>16485</v>
      </c>
      <c r="I11958" t="s">
        <v>44</v>
      </c>
      <c r="J11958"/>
      <c r="K11958" t="s">
        <v>28</v>
      </c>
      <c r="M11958"/>
      <c r="N11958" t="s">
        <v>16493</v>
      </c>
      <c r="P11958" s="7" t="str">
        <f>HYPERLINK("https://collectormobile.dot.state.oh.us/arcgis/rest/services/ADAROW/ADA_ROW_Inventory_Image_Viewer/MapServer/0/1169/attachments/", "Photo Link")</f>
        <v>Photo Link</v>
      </c>
      <c r="Q11958" s="7" t="str">
        <f>HYPERLINK("http://data.mapchannels.com/dualmaps6/map.htm?lat=40.068062&amp;lng=-80.779225", "Map Channel Link")</f>
        <v>Map Channel Link</v>
      </c>
    </row>
    <row r="11959" spans="1:17" hidden="1" x14ac:dyDescent="0.25">
      <c r="A11959" t="s">
        <v>12902</v>
      </c>
      <c r="B11959" t="s">
        <v>12903</v>
      </c>
      <c r="C11959" t="s">
        <v>4164</v>
      </c>
      <c r="D11959">
        <v>26.085999999999999</v>
      </c>
      <c r="E11959" t="s">
        <v>18348</v>
      </c>
      <c r="F11959" t="s">
        <v>6148</v>
      </c>
      <c r="G11959" s="6">
        <v>43279.791851851849</v>
      </c>
      <c r="H11959" t="s">
        <v>16485</v>
      </c>
      <c r="I11959" t="s">
        <v>44</v>
      </c>
      <c r="J11959"/>
      <c r="K11959" t="s">
        <v>28</v>
      </c>
      <c r="M11959"/>
      <c r="N11959" t="s">
        <v>16493</v>
      </c>
      <c r="P11959" s="7" t="str">
        <f>HYPERLINK("https://collectormobile.dot.state.oh.us/arcgis/rest/services/ADAROW/ADA_ROW_Inventory_Image_Viewer/MapServer/0/1216/attachments/", "Photo Link")</f>
        <v>Photo Link</v>
      </c>
      <c r="Q11959" s="7" t="str">
        <f>HYPERLINK("http://data.mapchannels.com/dualmaps6/map.htm?lat=40.067992&amp;lng=-80.779067", "Map Channel Link")</f>
        <v>Map Channel Link</v>
      </c>
    </row>
    <row r="11960" spans="1:17" hidden="1" x14ac:dyDescent="0.25">
      <c r="A11960" t="s">
        <v>12902</v>
      </c>
      <c r="B11960" t="s">
        <v>12903</v>
      </c>
      <c r="C11960" t="s">
        <v>4164</v>
      </c>
      <c r="D11960">
        <v>26.754999999999999</v>
      </c>
      <c r="E11960" t="s">
        <v>18349</v>
      </c>
      <c r="F11960" t="s">
        <v>6148</v>
      </c>
      <c r="G11960" s="6">
        <v>43279.791851851849</v>
      </c>
      <c r="H11960" t="s">
        <v>16485</v>
      </c>
      <c r="I11960" t="s">
        <v>44</v>
      </c>
      <c r="J11960"/>
      <c r="K11960" t="s">
        <v>38</v>
      </c>
      <c r="M11960"/>
      <c r="N11960" t="s">
        <v>16493</v>
      </c>
      <c r="P11960" s="7" t="str">
        <f>HYPERLINK("https://collectormobile.dot.state.oh.us/arcgis/rest/services/ADAROW/ADA_ROW_Inventory_Image_Viewer/MapServer/0/2752/attachments/", "Photo Link")</f>
        <v>Photo Link</v>
      </c>
      <c r="Q11960" s="7" t="str">
        <f>HYPERLINK("http://data.mapchannels.com/dualmaps6/map.htm?lat=40.068610&amp;lng=-80.768277", "Map Channel Link")</f>
        <v>Map Channel Link</v>
      </c>
    </row>
    <row r="11961" spans="1:17" hidden="1" x14ac:dyDescent="0.25">
      <c r="A11961" t="s">
        <v>12902</v>
      </c>
      <c r="B11961" t="s">
        <v>12903</v>
      </c>
      <c r="C11961" t="s">
        <v>5936</v>
      </c>
      <c r="D11961">
        <v>5.0970000000000004</v>
      </c>
      <c r="E11961" t="s">
        <v>18350</v>
      </c>
      <c r="F11961" t="s">
        <v>6148</v>
      </c>
      <c r="G11961" s="6">
        <v>43284.801053240742</v>
      </c>
      <c r="H11961" t="s">
        <v>16485</v>
      </c>
      <c r="I11961" t="s">
        <v>44</v>
      </c>
      <c r="J11961"/>
      <c r="K11961" t="s">
        <v>28</v>
      </c>
      <c r="M11961"/>
      <c r="N11961" t="s">
        <v>16489</v>
      </c>
      <c r="P11961" s="7" t="str">
        <f>HYPERLINK("https://collectormobile.dot.state.oh.us/arcgis/rest/services/ADAROW/ADA_ROW_Inventory_Image_Viewer/MapServer/0/2771/attachments/", "Photo Link")</f>
        <v>Photo Link</v>
      </c>
      <c r="Q11961" s="7" t="str">
        <f>HYPERLINK("http://data.mapchannels.com/dualmaps6/map.htm?lat=40.027174&amp;lng=-80.814724", "Map Channel Link")</f>
        <v>Map Channel Link</v>
      </c>
    </row>
    <row r="11962" spans="1:17" hidden="1" x14ac:dyDescent="0.25">
      <c r="A11962" t="s">
        <v>12902</v>
      </c>
      <c r="B11962" t="s">
        <v>12903</v>
      </c>
      <c r="C11962" t="s">
        <v>5936</v>
      </c>
      <c r="D11962">
        <v>10.762</v>
      </c>
      <c r="E11962" t="s">
        <v>18351</v>
      </c>
      <c r="F11962" t="s">
        <v>6148</v>
      </c>
      <c r="G11962" s="6">
        <v>43284.801053240742</v>
      </c>
      <c r="H11962" t="s">
        <v>16485</v>
      </c>
      <c r="I11962" t="s">
        <v>44</v>
      </c>
      <c r="J11962"/>
      <c r="K11962" t="s">
        <v>28</v>
      </c>
      <c r="M11962"/>
      <c r="N11962" t="s">
        <v>16493</v>
      </c>
      <c r="P11962" s="7" t="str">
        <f>HYPERLINK("https://collectormobile.dot.state.oh.us/arcgis/rest/services/ADAROW/ADA_ROW_Inventory_Image_Viewer/MapServer/0/2778/attachments/", "Photo Link")</f>
        <v>Photo Link</v>
      </c>
      <c r="Q11962" s="7" t="str">
        <f>HYPERLINK("http://data.mapchannels.com/dualmaps6/map.htm?lat=40.007133&amp;lng=-80.888551", "Map Channel Link")</f>
        <v>Map Channel Link</v>
      </c>
    </row>
    <row r="11963" spans="1:17" hidden="1" x14ac:dyDescent="0.25">
      <c r="A11963" t="s">
        <v>12902</v>
      </c>
      <c r="B11963" t="s">
        <v>12903</v>
      </c>
      <c r="C11963" t="s">
        <v>10016</v>
      </c>
      <c r="D11963">
        <v>5.0000000000000001E-3</v>
      </c>
      <c r="E11963" t="s">
        <v>18352</v>
      </c>
      <c r="F11963" t="s">
        <v>6148</v>
      </c>
      <c r="G11963" s="6">
        <v>43279.791851851849</v>
      </c>
      <c r="H11963" t="s">
        <v>16485</v>
      </c>
      <c r="I11963" t="s">
        <v>44</v>
      </c>
      <c r="J11963"/>
      <c r="K11963" t="s">
        <v>38</v>
      </c>
      <c r="M11963"/>
      <c r="N11963" t="s">
        <v>16493</v>
      </c>
      <c r="P11963" s="7" t="str">
        <f>HYPERLINK("https://collectormobile.dot.state.oh.us/arcgis/rest/services/ADAROW/ADA_ROW_Inventory_Image_Viewer/MapServer/0/2749/attachments/", "Photo Link")</f>
        <v>Photo Link</v>
      </c>
      <c r="Q11963" s="7" t="str">
        <f>HYPERLINK("http://data.mapchannels.com/dualmaps6/map.htm?lat=40.069213&amp;lng=-80.784089", "Map Channel Link")</f>
        <v>Map Channel Link</v>
      </c>
    </row>
    <row r="11964" spans="1:17" hidden="1" x14ac:dyDescent="0.25">
      <c r="A11964" t="s">
        <v>12902</v>
      </c>
      <c r="B11964" t="s">
        <v>12903</v>
      </c>
      <c r="C11964" t="s">
        <v>13018</v>
      </c>
      <c r="D11964">
        <v>4.0000000000000001E-3</v>
      </c>
      <c r="E11964" t="s">
        <v>18353</v>
      </c>
      <c r="F11964" t="s">
        <v>6148</v>
      </c>
      <c r="G11964" s="6">
        <v>43279.791851851849</v>
      </c>
      <c r="H11964" t="s">
        <v>16485</v>
      </c>
      <c r="I11964" t="s">
        <v>44</v>
      </c>
      <c r="J11964"/>
      <c r="K11964" t="s">
        <v>28</v>
      </c>
      <c r="M11964"/>
      <c r="N11964" t="s">
        <v>16493</v>
      </c>
      <c r="P11964" s="7" t="str">
        <f>HYPERLINK("https://collectormobile.dot.state.oh.us/arcgis/rest/services/ADAROW/ADA_ROW_Inventory_Image_Viewer/MapServer/0/2764/attachments/", "Photo Link")</f>
        <v>Photo Link</v>
      </c>
      <c r="Q11964" s="7" t="str">
        <f>HYPERLINK("http://data.mapchannels.com/dualmaps6/map.htm?lat=40.069042&amp;lng=-80.785094", "Map Channel Link")</f>
        <v>Map Channel Link</v>
      </c>
    </row>
    <row r="11965" spans="1:17" hidden="1" x14ac:dyDescent="0.25">
      <c r="A11965" t="s">
        <v>12902</v>
      </c>
      <c r="B11965" t="s">
        <v>13026</v>
      </c>
      <c r="C11965" t="s">
        <v>4370</v>
      </c>
      <c r="D11965">
        <v>23.577999999999999</v>
      </c>
      <c r="E11965" t="s">
        <v>18354</v>
      </c>
      <c r="F11965" t="s">
        <v>6148</v>
      </c>
      <c r="G11965" s="6">
        <v>43287.851678240739</v>
      </c>
      <c r="H11965" t="s">
        <v>16485</v>
      </c>
      <c r="I11965" t="s">
        <v>44</v>
      </c>
      <c r="J11965"/>
      <c r="K11965" t="s">
        <v>124</v>
      </c>
      <c r="M11965"/>
      <c r="N11965" t="s">
        <v>16570</v>
      </c>
      <c r="P11965" s="7" t="str">
        <f>HYPERLINK("https://collectormobile.dot.state.oh.us/arcgis/rest/services/ADAROW/ADA_ROW_Inventory_Image_Viewer/MapServer/0/1137/attachments/", "Photo Link")</f>
        <v>Photo Link</v>
      </c>
      <c r="Q11965" s="7" t="str">
        <f>HYPERLINK("http://data.mapchannels.com/dualmaps6/map.htm?lat=40.685972&amp;lng=-81.021355", "Map Channel Link")</f>
        <v>Map Channel Link</v>
      </c>
    </row>
    <row r="11966" spans="1:17" hidden="1" x14ac:dyDescent="0.25">
      <c r="A11966" t="s">
        <v>12902</v>
      </c>
      <c r="B11966" t="s">
        <v>13026</v>
      </c>
      <c r="C11966" t="s">
        <v>4370</v>
      </c>
      <c r="D11966">
        <v>23.579000000000001</v>
      </c>
      <c r="E11966" t="s">
        <v>18355</v>
      </c>
      <c r="F11966" t="s">
        <v>6148</v>
      </c>
      <c r="G11966" s="6">
        <v>43287.851678240739</v>
      </c>
      <c r="H11966" t="s">
        <v>16485</v>
      </c>
      <c r="I11966" t="s">
        <v>44</v>
      </c>
      <c r="J11966"/>
      <c r="K11966" t="s">
        <v>28</v>
      </c>
      <c r="M11966"/>
      <c r="N11966" t="s">
        <v>16493</v>
      </c>
      <c r="P11966" s="7" t="str">
        <f>HYPERLINK("https://collectormobile.dot.state.oh.us/arcgis/rest/services/ADAROW/ADA_ROW_Inventory_Image_Viewer/MapServer/0/972/attachments/", "Photo Link")</f>
        <v>Photo Link</v>
      </c>
      <c r="Q11966" s="7" t="str">
        <f>HYPERLINK("http://data.mapchannels.com/dualmaps6/map.htm?lat=40.686109&amp;lng=-81.021336", "Map Channel Link")</f>
        <v>Map Channel Link</v>
      </c>
    </row>
    <row r="11967" spans="1:17" hidden="1" x14ac:dyDescent="0.25">
      <c r="A11967" t="s">
        <v>12902</v>
      </c>
      <c r="B11967" t="s">
        <v>13026</v>
      </c>
      <c r="C11967" t="s">
        <v>4370</v>
      </c>
      <c r="D11967">
        <v>23.593</v>
      </c>
      <c r="E11967" t="s">
        <v>18356</v>
      </c>
      <c r="F11967" t="s">
        <v>6148</v>
      </c>
      <c r="G11967" s="6">
        <v>43287.851678240739</v>
      </c>
      <c r="H11967" t="s">
        <v>16485</v>
      </c>
      <c r="I11967" t="s">
        <v>44</v>
      </c>
      <c r="J11967"/>
      <c r="K11967" t="s">
        <v>124</v>
      </c>
      <c r="M11967"/>
      <c r="N11967" t="s">
        <v>16528</v>
      </c>
      <c r="P11967" s="7" t="str">
        <f>HYPERLINK("https://collectormobile.dot.state.oh.us/arcgis/rest/services/ADAROW/ADA_ROW_Inventory_Image_Viewer/MapServer/0/1087/attachments/", "Photo Link")</f>
        <v>Photo Link</v>
      </c>
      <c r="Q11967" s="7" t="str">
        <f>HYPERLINK("http://data.mapchannels.com/dualmaps6/map.htm?lat=40.685973&amp;lng=-81.021067", "Map Channel Link")</f>
        <v>Map Channel Link</v>
      </c>
    </row>
    <row r="11968" spans="1:17" hidden="1" x14ac:dyDescent="0.25">
      <c r="A11968" t="s">
        <v>12902</v>
      </c>
      <c r="B11968" t="s">
        <v>13026</v>
      </c>
      <c r="C11968" t="s">
        <v>4370</v>
      </c>
      <c r="D11968">
        <v>23.808</v>
      </c>
      <c r="E11968" t="s">
        <v>18357</v>
      </c>
      <c r="F11968" t="s">
        <v>6148</v>
      </c>
      <c r="G11968" s="6">
        <v>43287.851678240739</v>
      </c>
      <c r="H11968" t="s">
        <v>16485</v>
      </c>
      <c r="I11968" t="s">
        <v>44</v>
      </c>
      <c r="J11968"/>
      <c r="K11968"/>
      <c r="M11968"/>
      <c r="N11968" t="s">
        <v>16493</v>
      </c>
      <c r="P11968" s="7" t="str">
        <f>HYPERLINK("https://collectormobile.dot.state.oh.us/arcgis/rest/services/ADAROW/ADA_ROW_Inventory_Image_Viewer/MapServer/0/2810/attachments/", "Photo Link")</f>
        <v>Photo Link</v>
      </c>
      <c r="Q11968" s="7" t="str">
        <f>HYPERLINK("http://data.mapchannels.com/dualmaps6/map.htm?lat=40.685916&amp;lng=-81.016998", "Map Channel Link")</f>
        <v>Map Channel Link</v>
      </c>
    </row>
    <row r="11969" spans="1:17" hidden="1" x14ac:dyDescent="0.25">
      <c r="A11969" t="s">
        <v>12902</v>
      </c>
      <c r="B11969" t="s">
        <v>13026</v>
      </c>
      <c r="C11969" t="s">
        <v>884</v>
      </c>
      <c r="D11969">
        <v>23.344000000000001</v>
      </c>
      <c r="E11969" t="s">
        <v>18358</v>
      </c>
      <c r="F11969" t="s">
        <v>6148</v>
      </c>
      <c r="G11969" s="6">
        <v>43287.851678240739</v>
      </c>
      <c r="H11969" t="s">
        <v>16485</v>
      </c>
      <c r="I11969" t="s">
        <v>44</v>
      </c>
      <c r="J11969"/>
      <c r="K11969" t="s">
        <v>28</v>
      </c>
      <c r="M11969"/>
      <c r="N11969" t="s">
        <v>16519</v>
      </c>
      <c r="P11969" s="7" t="str">
        <f>HYPERLINK("https://collectormobile.dot.state.oh.us/arcgis/rest/services/ADAROW/ADA_ROW_Inventory_Image_Viewer/MapServer/0/1091/attachments/", "Photo Link")</f>
        <v>Photo Link</v>
      </c>
      <c r="Q11969" s="7" t="str">
        <f>HYPERLINK("http://data.mapchannels.com/dualmaps6/map.htm?lat=40.618704&amp;lng=-80.951969", "Map Channel Link")</f>
        <v>Map Channel Link</v>
      </c>
    </row>
    <row r="11970" spans="1:17" hidden="1" x14ac:dyDescent="0.25">
      <c r="A11970" t="s">
        <v>12902</v>
      </c>
      <c r="B11970" t="s">
        <v>13066</v>
      </c>
      <c r="C11970" t="s">
        <v>4370</v>
      </c>
      <c r="D11970">
        <v>1.0049999999999999</v>
      </c>
      <c r="E11970" t="s">
        <v>18359</v>
      </c>
      <c r="F11970" t="s">
        <v>6148</v>
      </c>
      <c r="G11970" s="6">
        <v>43301.765949074077</v>
      </c>
      <c r="H11970" t="s">
        <v>16485</v>
      </c>
      <c r="I11970" t="s">
        <v>44</v>
      </c>
      <c r="J11970"/>
      <c r="K11970" t="s">
        <v>28</v>
      </c>
      <c r="M11970"/>
      <c r="N11970" t="s">
        <v>16493</v>
      </c>
      <c r="P11970" s="7" t="str">
        <f>HYPERLINK("https://collectormobile.dot.state.oh.us/arcgis/rest/services/ADAROW/ADA_ROW_Inventory_Image_Viewer/MapServer/0/2695/attachments/", "Photo Link")</f>
        <v>Photo Link</v>
      </c>
      <c r="Q11970" s="7" t="str">
        <f>HYPERLINK("http://data.mapchannels.com/dualmaps6/map.htm?lat=40.735304&amp;lng=-80.955851", "Map Channel Link")</f>
        <v>Map Channel Link</v>
      </c>
    </row>
    <row r="11971" spans="1:17" hidden="1" x14ac:dyDescent="0.25">
      <c r="A11971" t="s">
        <v>12902</v>
      </c>
      <c r="B11971" t="s">
        <v>13066</v>
      </c>
      <c r="C11971" t="s">
        <v>78</v>
      </c>
      <c r="D11971">
        <v>18.942</v>
      </c>
      <c r="E11971" t="s">
        <v>18360</v>
      </c>
      <c r="F11971" t="s">
        <v>6148</v>
      </c>
      <c r="G11971" s="6">
        <v>43301.765949074077</v>
      </c>
      <c r="H11971" t="s">
        <v>16485</v>
      </c>
      <c r="I11971" t="s">
        <v>44</v>
      </c>
      <c r="J11971"/>
      <c r="K11971" t="s">
        <v>28</v>
      </c>
      <c r="M11971"/>
      <c r="N11971" t="s">
        <v>16493</v>
      </c>
      <c r="P11971" s="7" t="str">
        <f>HYPERLINK("https://collectormobile.dot.state.oh.us/arcgis/rest/services/ADAROW/ADA_ROW_Inventory_Image_Viewer/MapServer/0/2811/attachments/", "Photo Link")</f>
        <v>Photo Link</v>
      </c>
      <c r="Q11971" s="7" t="str">
        <f>HYPERLINK("http://data.mapchannels.com/dualmaps6/map.htm?lat=40.770418&amp;lng=-80.756836", "Map Channel Link")</f>
        <v>Map Channel Link</v>
      </c>
    </row>
    <row r="11972" spans="1:17" hidden="1" x14ac:dyDescent="0.25">
      <c r="A11972" t="s">
        <v>12902</v>
      </c>
      <c r="B11972" t="s">
        <v>13066</v>
      </c>
      <c r="C11972" t="s">
        <v>4436</v>
      </c>
      <c r="D11972">
        <v>6.7190000000000003</v>
      </c>
      <c r="E11972" t="s">
        <v>18361</v>
      </c>
      <c r="F11972" t="s">
        <v>6148</v>
      </c>
      <c r="G11972" s="6">
        <v>43305.787499999999</v>
      </c>
      <c r="H11972" t="s">
        <v>16485</v>
      </c>
      <c r="I11972" t="s">
        <v>44</v>
      </c>
      <c r="J11972"/>
      <c r="K11972" t="s">
        <v>38</v>
      </c>
      <c r="M11972"/>
      <c r="N11972" t="s">
        <v>16493</v>
      </c>
      <c r="P11972" s="7" t="str">
        <f>HYPERLINK("https://collectormobile.dot.state.oh.us/arcgis/rest/services/ADAROW/ADA_ROW_Inventory_Image_Viewer/MapServer/0/1273/attachments/", "Photo Link")</f>
        <v>Photo Link</v>
      </c>
      <c r="Q11972" s="7" t="str">
        <f>HYPERLINK("http://data.mapchannels.com/dualmaps6/map.htm?lat=40.901333&amp;lng=-80.958379", "Map Channel Link")</f>
        <v>Map Channel Link</v>
      </c>
    </row>
    <row r="11973" spans="1:17" hidden="1" x14ac:dyDescent="0.25">
      <c r="A11973" t="s">
        <v>12902</v>
      </c>
      <c r="B11973" t="s">
        <v>13066</v>
      </c>
      <c r="C11973" t="s">
        <v>4436</v>
      </c>
      <c r="D11973">
        <v>6.7350000000000003</v>
      </c>
      <c r="E11973" t="s">
        <v>18362</v>
      </c>
      <c r="F11973" t="s">
        <v>6148</v>
      </c>
      <c r="G11973" s="6">
        <v>43305.787499999999</v>
      </c>
      <c r="H11973" t="s">
        <v>16485</v>
      </c>
      <c r="I11973" t="s">
        <v>44</v>
      </c>
      <c r="J11973"/>
      <c r="K11973" t="s">
        <v>28</v>
      </c>
      <c r="M11973"/>
      <c r="N11973" t="s">
        <v>16519</v>
      </c>
      <c r="P11973" s="7" t="str">
        <f>HYPERLINK("https://collectormobile.dot.state.oh.us/arcgis/rest/services/ADAROW/ADA_ROW_Inventory_Image_Viewer/MapServer/0/1250/attachments/", "Photo Link")</f>
        <v>Photo Link</v>
      </c>
      <c r="Q11973" s="7" t="str">
        <f>HYPERLINK("http://data.mapchannels.com/dualmaps6/map.htm?lat=40.901333&amp;lng=-80.958074", "Map Channel Link")</f>
        <v>Map Channel Link</v>
      </c>
    </row>
    <row r="11974" spans="1:17" hidden="1" x14ac:dyDescent="0.25">
      <c r="A11974" t="s">
        <v>12902</v>
      </c>
      <c r="B11974" t="s">
        <v>13066</v>
      </c>
      <c r="C11974" t="s">
        <v>4436</v>
      </c>
      <c r="D11974">
        <v>6.7569999999999997</v>
      </c>
      <c r="E11974" t="s">
        <v>18363</v>
      </c>
      <c r="F11974" t="s">
        <v>6148</v>
      </c>
      <c r="G11974" s="6">
        <v>43305.787499999999</v>
      </c>
      <c r="H11974" t="s">
        <v>16485</v>
      </c>
      <c r="I11974" t="s">
        <v>44</v>
      </c>
      <c r="J11974"/>
      <c r="K11974" t="s">
        <v>28</v>
      </c>
      <c r="M11974"/>
      <c r="N11974" t="s">
        <v>16519</v>
      </c>
      <c r="P11974" s="7" t="str">
        <f>HYPERLINK("https://collectormobile.dot.state.oh.us/arcgis/rest/services/ADAROW/ADA_ROW_Inventory_Image_Viewer/MapServer/0/1185/attachments/", "Photo Link")</f>
        <v>Photo Link</v>
      </c>
      <c r="Q11974" s="7" t="str">
        <f>HYPERLINK("http://data.mapchannels.com/dualmaps6/map.htm?lat=40.901330&amp;lng=-80.957644", "Map Channel Link")</f>
        <v>Map Channel Link</v>
      </c>
    </row>
    <row r="11975" spans="1:17" hidden="1" x14ac:dyDescent="0.25">
      <c r="A11975" t="s">
        <v>12902</v>
      </c>
      <c r="B11975" t="s">
        <v>13066</v>
      </c>
      <c r="C11975" t="s">
        <v>4436</v>
      </c>
      <c r="D11975">
        <v>6.77</v>
      </c>
      <c r="E11975" t="s">
        <v>18364</v>
      </c>
      <c r="F11975" t="s">
        <v>6148</v>
      </c>
      <c r="G11975" s="6">
        <v>43305.787499999999</v>
      </c>
      <c r="H11975" t="s">
        <v>16485</v>
      </c>
      <c r="I11975" t="s">
        <v>44</v>
      </c>
      <c r="J11975"/>
      <c r="K11975" t="s">
        <v>28</v>
      </c>
      <c r="M11975"/>
      <c r="N11975" t="s">
        <v>16551</v>
      </c>
      <c r="P11975" s="7" t="str">
        <f>HYPERLINK("https://collectormobile.dot.state.oh.us/arcgis/rest/services/ADAROW/ADA_ROW_Inventory_Image_Viewer/MapServer/0/1186/attachments/", "Photo Link")</f>
        <v>Photo Link</v>
      </c>
      <c r="Q11975" s="7" t="str">
        <f>HYPERLINK("http://data.mapchannels.com/dualmaps6/map.htm?lat=40.901327&amp;lng=-80.957397", "Map Channel Link")</f>
        <v>Map Channel Link</v>
      </c>
    </row>
    <row r="11976" spans="1:17" hidden="1" x14ac:dyDescent="0.25">
      <c r="A11976" t="s">
        <v>12902</v>
      </c>
      <c r="B11976" t="s">
        <v>13066</v>
      </c>
      <c r="C11976" t="s">
        <v>4436</v>
      </c>
      <c r="D11976">
        <v>6.82</v>
      </c>
      <c r="E11976" t="s">
        <v>18365</v>
      </c>
      <c r="F11976" t="s">
        <v>6148</v>
      </c>
      <c r="G11976" s="6">
        <v>43305.787499999999</v>
      </c>
      <c r="H11976" t="s">
        <v>16485</v>
      </c>
      <c r="I11976" t="s">
        <v>44</v>
      </c>
      <c r="J11976"/>
      <c r="K11976" t="s">
        <v>38</v>
      </c>
      <c r="M11976"/>
      <c r="N11976" t="s">
        <v>16493</v>
      </c>
      <c r="O11976" t="s">
        <v>18366</v>
      </c>
      <c r="P11976" s="7" t="str">
        <f>HYPERLINK("https://collectormobile.dot.state.oh.us/arcgis/rest/services/ADAROW/ADA_ROW_Inventory_Image_Viewer/MapServer/0/1274/attachments/", "Photo Link")</f>
        <v>Photo Link</v>
      </c>
      <c r="Q11976" s="7" t="str">
        <f>HYPERLINK("http://data.mapchannels.com/dualmaps6/map.htm?lat=40.901316&amp;lng=-80.956433", "Map Channel Link")</f>
        <v>Map Channel Link</v>
      </c>
    </row>
    <row r="11977" spans="1:17" hidden="1" x14ac:dyDescent="0.25">
      <c r="A11977" t="s">
        <v>12902</v>
      </c>
      <c r="B11977" t="s">
        <v>13066</v>
      </c>
      <c r="C11977" t="s">
        <v>4436</v>
      </c>
      <c r="D11977">
        <v>6.835</v>
      </c>
      <c r="E11977" t="s">
        <v>18367</v>
      </c>
      <c r="F11977" t="s">
        <v>6148</v>
      </c>
      <c r="G11977" s="6">
        <v>43305.787499999999</v>
      </c>
      <c r="H11977" t="s">
        <v>16485</v>
      </c>
      <c r="I11977" t="s">
        <v>44</v>
      </c>
      <c r="J11977"/>
      <c r="K11977" t="s">
        <v>28</v>
      </c>
      <c r="M11977"/>
      <c r="N11977" t="s">
        <v>16493</v>
      </c>
      <c r="P11977" s="7" t="str">
        <f>HYPERLINK("https://collectormobile.dot.state.oh.us/arcgis/rest/services/ADAROW/ADA_ROW_Inventory_Image_Viewer/MapServer/0/1299/attachments/", "Photo Link")</f>
        <v>Photo Link</v>
      </c>
      <c r="Q11977" s="7" t="str">
        <f>HYPERLINK("http://data.mapchannels.com/dualmaps6/map.htm?lat=40.901315&amp;lng=-80.956151", "Map Channel Link")</f>
        <v>Map Channel Link</v>
      </c>
    </row>
    <row r="11978" spans="1:17" hidden="1" x14ac:dyDescent="0.25">
      <c r="A11978" t="s">
        <v>12902</v>
      </c>
      <c r="B11978" t="s">
        <v>13066</v>
      </c>
      <c r="C11978" t="s">
        <v>4436</v>
      </c>
      <c r="D11978">
        <v>6.8849999999999998</v>
      </c>
      <c r="E11978" t="s">
        <v>18368</v>
      </c>
      <c r="F11978" t="s">
        <v>6148</v>
      </c>
      <c r="G11978" s="6">
        <v>43305.787499999999</v>
      </c>
      <c r="H11978" t="s">
        <v>16485</v>
      </c>
      <c r="I11978" t="s">
        <v>44</v>
      </c>
      <c r="J11978"/>
      <c r="K11978" t="s">
        <v>28</v>
      </c>
      <c r="M11978"/>
      <c r="N11978" t="s">
        <v>16493</v>
      </c>
      <c r="P11978" s="7" t="str">
        <f>HYPERLINK("https://collectormobile.dot.state.oh.us/arcgis/rest/services/ADAROW/ADA_ROW_Inventory_Image_Viewer/MapServer/0/1276/attachments/", "Photo Link")</f>
        <v>Photo Link</v>
      </c>
      <c r="Q11978" s="7" t="str">
        <f>HYPERLINK("http://data.mapchannels.com/dualmaps6/map.htm?lat=40.901307&amp;lng=-80.955200", "Map Channel Link")</f>
        <v>Map Channel Link</v>
      </c>
    </row>
    <row r="11979" spans="1:17" hidden="1" x14ac:dyDescent="0.25">
      <c r="A11979" t="s">
        <v>12902</v>
      </c>
      <c r="B11979" t="s">
        <v>13066</v>
      </c>
      <c r="C11979" t="s">
        <v>4436</v>
      </c>
      <c r="D11979">
        <v>6.899</v>
      </c>
      <c r="E11979" t="s">
        <v>18369</v>
      </c>
      <c r="F11979" t="s">
        <v>6148</v>
      </c>
      <c r="G11979" s="6">
        <v>43305.787499999999</v>
      </c>
      <c r="H11979" t="s">
        <v>16485</v>
      </c>
      <c r="I11979" t="s">
        <v>44</v>
      </c>
      <c r="J11979"/>
      <c r="K11979" t="s">
        <v>38</v>
      </c>
      <c r="M11979"/>
      <c r="N11979" t="s">
        <v>16493</v>
      </c>
      <c r="P11979" s="7" t="str">
        <f>HYPERLINK("https://collectormobile.dot.state.oh.us/arcgis/rest/services/ADAROW/ADA_ROW_Inventory_Image_Viewer/MapServer/0/1301/attachments/", "Photo Link")</f>
        <v>Photo Link</v>
      </c>
      <c r="Q11979" s="7" t="str">
        <f>HYPERLINK("http://data.mapchannels.com/dualmaps6/map.htm?lat=40.901307&amp;lng=-80.954926", "Map Channel Link")</f>
        <v>Map Channel Link</v>
      </c>
    </row>
    <row r="11980" spans="1:17" hidden="1" x14ac:dyDescent="0.25">
      <c r="A11980" t="s">
        <v>12902</v>
      </c>
      <c r="B11980" t="s">
        <v>13066</v>
      </c>
      <c r="C11980" t="s">
        <v>4436</v>
      </c>
      <c r="D11980">
        <v>6.95</v>
      </c>
      <c r="E11980" t="s">
        <v>18370</v>
      </c>
      <c r="F11980" t="s">
        <v>6148</v>
      </c>
      <c r="G11980" s="6">
        <v>43305.787499999999</v>
      </c>
      <c r="H11980" t="s">
        <v>16485</v>
      </c>
      <c r="I11980" t="s">
        <v>44</v>
      </c>
      <c r="J11980"/>
      <c r="K11980" t="s">
        <v>124</v>
      </c>
      <c r="M11980"/>
      <c r="N11980" t="s">
        <v>16493</v>
      </c>
      <c r="P11980" s="7" t="str">
        <f>HYPERLINK("https://collectormobile.dot.state.oh.us/arcgis/rest/services/ADAROW/ADA_ROW_Inventory_Image_Viewer/MapServer/0/1277/attachments/", "Photo Link")</f>
        <v>Photo Link</v>
      </c>
      <c r="Q11980" s="7" t="str">
        <f>HYPERLINK("http://data.mapchannels.com/dualmaps6/map.htm?lat=40.901304&amp;lng=-80.953956", "Map Channel Link")</f>
        <v>Map Channel Link</v>
      </c>
    </row>
    <row r="11981" spans="1:17" hidden="1" x14ac:dyDescent="0.25">
      <c r="A11981" t="s">
        <v>12902</v>
      </c>
      <c r="B11981" t="s">
        <v>13066</v>
      </c>
      <c r="C11981" t="s">
        <v>4436</v>
      </c>
      <c r="D11981">
        <v>7.1139999999999999</v>
      </c>
      <c r="E11981" t="s">
        <v>18371</v>
      </c>
      <c r="F11981" t="s">
        <v>6148</v>
      </c>
      <c r="G11981" s="6">
        <v>43305.787499999999</v>
      </c>
      <c r="H11981" t="s">
        <v>16485</v>
      </c>
      <c r="I11981" t="s">
        <v>44</v>
      </c>
      <c r="J11981"/>
      <c r="K11981" t="s">
        <v>38</v>
      </c>
      <c r="M11981"/>
      <c r="N11981" t="s">
        <v>16551</v>
      </c>
      <c r="P11981" s="7" t="str">
        <f>HYPERLINK("https://collectormobile.dot.state.oh.us/arcgis/rest/services/ADAROW/ADA_ROW_Inventory_Image_Viewer/MapServer/0/1280/attachments/", "Photo Link")</f>
        <v>Photo Link</v>
      </c>
      <c r="Q11981" s="7" t="str">
        <f>HYPERLINK("http://data.mapchannels.com/dualmaps6/map.htm?lat=40.901310&amp;lng=-80.950833", "Map Channel Link")</f>
        <v>Map Channel Link</v>
      </c>
    </row>
    <row r="11982" spans="1:17" hidden="1" x14ac:dyDescent="0.25">
      <c r="A11982" t="s">
        <v>12902</v>
      </c>
      <c r="B11982" t="s">
        <v>13066</v>
      </c>
      <c r="C11982" t="s">
        <v>3287</v>
      </c>
      <c r="D11982">
        <v>14.53</v>
      </c>
      <c r="E11982" t="s">
        <v>18372</v>
      </c>
      <c r="F11982" t="s">
        <v>6148</v>
      </c>
      <c r="G11982" s="6">
        <v>43301.765949074077</v>
      </c>
      <c r="H11982" t="s">
        <v>16485</v>
      </c>
      <c r="I11982" t="s">
        <v>44</v>
      </c>
      <c r="J11982"/>
      <c r="K11982" t="s">
        <v>28</v>
      </c>
      <c r="M11982"/>
      <c r="N11982" t="s">
        <v>16489</v>
      </c>
      <c r="P11982" s="7" t="str">
        <f>HYPERLINK("https://collectormobile.dot.state.oh.us/arcgis/rest/services/ADAROW/ADA_ROW_Inventory_Image_Viewer/MapServer/0/2710/attachments/", "Photo Link")</f>
        <v>Photo Link</v>
      </c>
      <c r="Q11982" s="7" t="str">
        <f>HYPERLINK("http://data.mapchannels.com/dualmaps6/map.htm?lat=40.789745&amp;lng=-80.540461", "Map Channel Link")</f>
        <v>Map Channel Link</v>
      </c>
    </row>
    <row r="11983" spans="1:17" hidden="1" x14ac:dyDescent="0.25">
      <c r="A11983" t="s">
        <v>12902</v>
      </c>
      <c r="B11983" t="s">
        <v>13066</v>
      </c>
      <c r="C11983" t="s">
        <v>8573</v>
      </c>
      <c r="D11983">
        <v>4.0000000000000001E-3</v>
      </c>
      <c r="E11983" t="s">
        <v>18373</v>
      </c>
      <c r="F11983" t="s">
        <v>6148</v>
      </c>
      <c r="G11983" s="6">
        <v>43301.765949074077</v>
      </c>
      <c r="H11983" t="s">
        <v>16485</v>
      </c>
      <c r="I11983" t="s">
        <v>44</v>
      </c>
      <c r="J11983"/>
      <c r="K11983" t="s">
        <v>124</v>
      </c>
      <c r="M11983"/>
      <c r="N11983" t="s">
        <v>16519</v>
      </c>
      <c r="P11983" s="7" t="str">
        <f>HYPERLINK("https://collectormobile.dot.state.oh.us/arcgis/rest/services/ADAROW/ADA_ROW_Inventory_Image_Viewer/MapServer/0/1147/attachments/", "Photo Link")</f>
        <v>Photo Link</v>
      </c>
      <c r="Q11983" s="7" t="str">
        <f>HYPERLINK("http://data.mapchannels.com/dualmaps6/map.htm?lat=40.770416&amp;lng=-80.756610", "Map Channel Link")</f>
        <v>Map Channel Link</v>
      </c>
    </row>
    <row r="11984" spans="1:17" hidden="1" x14ac:dyDescent="0.25">
      <c r="A11984" t="s">
        <v>12902</v>
      </c>
      <c r="B11984" t="s">
        <v>13066</v>
      </c>
      <c r="C11984" t="s">
        <v>13154</v>
      </c>
      <c r="D11984">
        <v>5.0000000000000001E-3</v>
      </c>
      <c r="E11984" t="s">
        <v>18374</v>
      </c>
      <c r="F11984" t="s">
        <v>6148</v>
      </c>
      <c r="G11984" s="6">
        <v>43301.765949074077</v>
      </c>
      <c r="H11984" t="s">
        <v>16485</v>
      </c>
      <c r="I11984" t="s">
        <v>44</v>
      </c>
      <c r="J11984"/>
      <c r="K11984" t="s">
        <v>28</v>
      </c>
      <c r="M11984"/>
      <c r="N11984" t="s">
        <v>16519</v>
      </c>
      <c r="P11984" s="7" t="str">
        <f>HYPERLINK("https://collectormobile.dot.state.oh.us/arcgis/rest/services/ADAROW/ADA_ROW_Inventory_Image_Viewer/MapServer/0/2773/attachments/", "Photo Link")</f>
        <v>Photo Link</v>
      </c>
      <c r="Q11984" s="7" t="str">
        <f>HYPERLINK("http://data.mapchannels.com/dualmaps6/map.htm?lat=40.789754&amp;lng=-80.540256", "Map Channel Link")</f>
        <v>Map Channel Link</v>
      </c>
    </row>
    <row r="11985" spans="1:17" hidden="1" x14ac:dyDescent="0.25">
      <c r="A11985" t="s">
        <v>12902</v>
      </c>
      <c r="B11985" t="s">
        <v>13066</v>
      </c>
      <c r="C11985" t="s">
        <v>13154</v>
      </c>
      <c r="D11985">
        <v>0.318</v>
      </c>
      <c r="E11985" t="s">
        <v>18375</v>
      </c>
      <c r="F11985" t="s">
        <v>6148</v>
      </c>
      <c r="G11985" s="6">
        <v>43301.765949074077</v>
      </c>
      <c r="H11985" t="s">
        <v>16485</v>
      </c>
      <c r="I11985" t="s">
        <v>44</v>
      </c>
      <c r="J11985"/>
      <c r="K11985" t="s">
        <v>124</v>
      </c>
      <c r="M11985"/>
      <c r="N11985" t="s">
        <v>16570</v>
      </c>
      <c r="P11985" s="7" t="str">
        <f>HYPERLINK("https://collectormobile.dot.state.oh.us/arcgis/rest/services/ADAROW/ADA_ROW_Inventory_Image_Viewer/MapServer/0/2791/attachments/", "Photo Link")</f>
        <v>Photo Link</v>
      </c>
      <c r="Q11985" s="7" t="str">
        <f>HYPERLINK("http://data.mapchannels.com/dualmaps6/map.htm?lat=40.789834&amp;lng=-80.538625", "Map Channel Link")</f>
        <v>Map Channel Link</v>
      </c>
    </row>
    <row r="11986" spans="1:17" hidden="1" x14ac:dyDescent="0.25">
      <c r="A11986" t="s">
        <v>12902</v>
      </c>
      <c r="B11986" t="s">
        <v>13066</v>
      </c>
      <c r="C11986" t="s">
        <v>13154</v>
      </c>
      <c r="D11986">
        <v>0.318</v>
      </c>
      <c r="E11986" t="s">
        <v>18376</v>
      </c>
      <c r="F11986" t="s">
        <v>6148</v>
      </c>
      <c r="G11986" s="6">
        <v>43301.765949074077</v>
      </c>
      <c r="H11986" t="s">
        <v>16485</v>
      </c>
      <c r="I11986" t="s">
        <v>44</v>
      </c>
      <c r="J11986"/>
      <c r="K11986" t="s">
        <v>28</v>
      </c>
      <c r="M11986"/>
      <c r="N11986" t="s">
        <v>16519</v>
      </c>
      <c r="P11986" s="7" t="str">
        <f>HYPERLINK("https://collectormobile.dot.state.oh.us/arcgis/rest/services/ADAROW/ADA_ROW_Inventory_Image_Viewer/MapServer/0/2792/attachments/", "Photo Link")</f>
        <v>Photo Link</v>
      </c>
      <c r="Q11986" s="7" t="str">
        <f>HYPERLINK("http://data.mapchannels.com/dualmaps6/map.htm?lat=40.789828&amp;lng=-80.538809", "Map Channel Link")</f>
        <v>Map Channel Link</v>
      </c>
    </row>
    <row r="11987" spans="1:17" hidden="1" x14ac:dyDescent="0.25">
      <c r="A11987" t="s">
        <v>12902</v>
      </c>
      <c r="B11987" t="s">
        <v>13161</v>
      </c>
      <c r="C11987" t="s">
        <v>18377</v>
      </c>
      <c r="D11987">
        <v>9.657</v>
      </c>
      <c r="E11987" t="s">
        <v>18378</v>
      </c>
      <c r="F11987" t="s">
        <v>6148</v>
      </c>
      <c r="G11987" s="6">
        <v>43287.851678240739</v>
      </c>
      <c r="H11987" t="s">
        <v>16485</v>
      </c>
      <c r="I11987" t="s">
        <v>44</v>
      </c>
      <c r="J11987"/>
      <c r="K11987" t="s">
        <v>38</v>
      </c>
      <c r="M11987"/>
      <c r="N11987" t="s">
        <v>16493</v>
      </c>
      <c r="P11987" s="7" t="str">
        <f>HYPERLINK("https://collectormobile.dot.state.oh.us/arcgis/rest/services/ADAROW/ADA_ROW_Inventory_Image_Viewer/MapServer/0/1178/attachments/", "Photo Link")</f>
        <v>Photo Link</v>
      </c>
      <c r="Q11987" s="7" t="str">
        <f>HYPERLINK("http://data.mapchannels.com/dualmaps6/map.htm?lat=40.403505&amp;lng=-81.034114", "Map Channel Link")</f>
        <v>Map Channel Link</v>
      </c>
    </row>
    <row r="11988" spans="1:17" hidden="1" x14ac:dyDescent="0.25">
      <c r="A11988" t="s">
        <v>12902</v>
      </c>
      <c r="B11988" t="s">
        <v>13161</v>
      </c>
      <c r="C11988" t="s">
        <v>18377</v>
      </c>
      <c r="D11988">
        <v>9.8490000000000002</v>
      </c>
      <c r="E11988" t="s">
        <v>18379</v>
      </c>
      <c r="F11988" t="s">
        <v>6148</v>
      </c>
      <c r="G11988" s="6">
        <v>43287.851678240739</v>
      </c>
      <c r="H11988" t="s">
        <v>16485</v>
      </c>
      <c r="I11988" t="s">
        <v>44</v>
      </c>
      <c r="J11988"/>
      <c r="K11988" t="s">
        <v>124</v>
      </c>
      <c r="M11988"/>
      <c r="N11988" t="s">
        <v>16570</v>
      </c>
      <c r="P11988" s="7" t="str">
        <f>HYPERLINK("https://collectormobile.dot.state.oh.us/arcgis/rest/services/ADAROW/ADA_ROW_Inventory_Image_Viewer/MapServer/0/2754/attachments/", "Photo Link")</f>
        <v>Photo Link</v>
      </c>
      <c r="Q11988" s="7" t="str">
        <f>HYPERLINK("http://data.mapchannels.com/dualmaps6/map.htm?lat=40.401920&amp;lng=-81.031151", "Map Channel Link")</f>
        <v>Map Channel Link</v>
      </c>
    </row>
    <row r="11989" spans="1:17" hidden="1" x14ac:dyDescent="0.25">
      <c r="A11989" t="s">
        <v>12902</v>
      </c>
      <c r="B11989" t="s">
        <v>13161</v>
      </c>
      <c r="C11989" t="s">
        <v>18377</v>
      </c>
      <c r="D11989">
        <v>9.8610000000000007</v>
      </c>
      <c r="E11989" t="s">
        <v>18380</v>
      </c>
      <c r="F11989" t="s">
        <v>6148</v>
      </c>
      <c r="G11989" s="6">
        <v>43287.851678240739</v>
      </c>
      <c r="H11989" t="s">
        <v>16485</v>
      </c>
      <c r="I11989" t="s">
        <v>44</v>
      </c>
      <c r="J11989"/>
      <c r="K11989" t="s">
        <v>124</v>
      </c>
      <c r="M11989"/>
      <c r="N11989" t="s">
        <v>16570</v>
      </c>
      <c r="P11989" s="7" t="str">
        <f>HYPERLINK("https://collectormobile.dot.state.oh.us/arcgis/rest/services/ADAROW/ADA_ROW_Inventory_Image_Viewer/MapServer/0/2696/attachments/", "Photo Link")</f>
        <v>Photo Link</v>
      </c>
      <c r="Q11989" s="7" t="str">
        <f>HYPERLINK("http://data.mapchannels.com/dualmaps6/map.htm?lat=40.401817&amp;lng=-81.030972", "Map Channel Link")</f>
        <v>Map Channel Link</v>
      </c>
    </row>
    <row r="11990" spans="1:17" hidden="1" x14ac:dyDescent="0.25">
      <c r="A11990" t="s">
        <v>12902</v>
      </c>
      <c r="B11990" t="s">
        <v>13183</v>
      </c>
      <c r="C11990" t="s">
        <v>4436</v>
      </c>
      <c r="D11990">
        <v>26.16</v>
      </c>
      <c r="E11990" t="s">
        <v>18381</v>
      </c>
      <c r="F11990" t="s">
        <v>6148</v>
      </c>
      <c r="G11990" s="6">
        <v>43277.84784722222</v>
      </c>
      <c r="H11990" t="s">
        <v>16485</v>
      </c>
      <c r="I11990" t="s">
        <v>44</v>
      </c>
      <c r="J11990"/>
      <c r="K11990"/>
      <c r="M11990"/>
      <c r="N11990" t="s">
        <v>16493</v>
      </c>
      <c r="P11990" s="7" t="str">
        <f>HYPERLINK("https://collectormobile.dot.state.oh.us/arcgis/rest/services/ADAROW/ADA_ROW_Inventory_Image_Viewer/MapServer/0/2779/attachments/", "Photo Link")</f>
        <v>Photo Link</v>
      </c>
      <c r="Q11990" s="7" t="str">
        <f>HYPERLINK("http://data.mapchannels.com/dualmaps6/map.htm?lat=40.561667&amp;lng=-81.799591", "Map Channel Link")</f>
        <v>Map Channel Link</v>
      </c>
    </row>
    <row r="11991" spans="1:17" hidden="1" x14ac:dyDescent="0.25">
      <c r="A11991" t="s">
        <v>12902</v>
      </c>
      <c r="B11991" t="s">
        <v>13183</v>
      </c>
      <c r="C11991" t="s">
        <v>4436</v>
      </c>
      <c r="D11991">
        <v>26.271000000000001</v>
      </c>
      <c r="E11991" t="s">
        <v>18382</v>
      </c>
      <c r="F11991" t="s">
        <v>6148</v>
      </c>
      <c r="G11991" s="6">
        <v>43277.84784722222</v>
      </c>
      <c r="H11991" t="s">
        <v>16485</v>
      </c>
      <c r="I11991" t="s">
        <v>44</v>
      </c>
      <c r="J11991"/>
      <c r="K11991" t="s">
        <v>28</v>
      </c>
      <c r="M11991"/>
      <c r="N11991" t="s">
        <v>16493</v>
      </c>
      <c r="P11991" s="7" t="str">
        <f>HYPERLINK("https://collectormobile.dot.state.oh.us/arcgis/rest/services/ADAROW/ADA_ROW_Inventory_Image_Viewer/MapServer/0/1113/attachments/", "Photo Link")</f>
        <v>Photo Link</v>
      </c>
      <c r="Q11991" s="7" t="str">
        <f>HYPERLINK("http://data.mapchannels.com/dualmaps6/map.htm?lat=40.561617&amp;lng=-81.797492", "Map Channel Link")</f>
        <v>Map Channel Link</v>
      </c>
    </row>
    <row r="11992" spans="1:17" hidden="1" x14ac:dyDescent="0.25">
      <c r="A11992" t="s">
        <v>12902</v>
      </c>
      <c r="B11992" t="s">
        <v>13183</v>
      </c>
      <c r="C11992" t="s">
        <v>4436</v>
      </c>
      <c r="D11992">
        <v>26.273</v>
      </c>
      <c r="E11992" t="s">
        <v>18383</v>
      </c>
      <c r="F11992" t="s">
        <v>6148</v>
      </c>
      <c r="G11992" s="6">
        <v>43277.84784722222</v>
      </c>
      <c r="H11992" t="s">
        <v>16485</v>
      </c>
      <c r="I11992" t="s">
        <v>44</v>
      </c>
      <c r="J11992"/>
      <c r="K11992" t="s">
        <v>38</v>
      </c>
      <c r="M11992"/>
      <c r="N11992" t="s">
        <v>16493</v>
      </c>
      <c r="P11992" s="7" t="str">
        <f>HYPERLINK("https://collectormobile.dot.state.oh.us/arcgis/rest/services/ADAROW/ADA_ROW_Inventory_Image_Viewer/MapServer/0/945/attachments/", "Photo Link")</f>
        <v>Photo Link</v>
      </c>
      <c r="Q11992" s="7" t="str">
        <f>HYPERLINK("http://data.mapchannels.com/dualmaps6/map.htm?lat=40.561762&amp;lng=-81.797445", "Map Channel Link")</f>
        <v>Map Channel Link</v>
      </c>
    </row>
    <row r="11993" spans="1:17" hidden="1" x14ac:dyDescent="0.25">
      <c r="A11993" t="s">
        <v>12902</v>
      </c>
      <c r="B11993" t="s">
        <v>13183</v>
      </c>
      <c r="C11993" t="s">
        <v>4436</v>
      </c>
      <c r="D11993">
        <v>26.443000000000001</v>
      </c>
      <c r="E11993" t="s">
        <v>18384</v>
      </c>
      <c r="F11993" t="s">
        <v>13220</v>
      </c>
      <c r="G11993" s="6">
        <v>45555.49114583333</v>
      </c>
      <c r="H11993" t="s">
        <v>16485</v>
      </c>
      <c r="I11993" t="s">
        <v>44</v>
      </c>
      <c r="J11993"/>
      <c r="K11993" t="s">
        <v>38</v>
      </c>
      <c r="M11993"/>
      <c r="N11993" t="s">
        <v>16493</v>
      </c>
      <c r="P11993" s="7" t="str">
        <f>HYPERLINK("https://collectormobile.dot.state.oh.us/arcgis/rest/services/ADAROW/ADA_ROW_Inventory_Image_Viewer/MapServer/0/947/attachments/", "Photo Link")</f>
        <v>Photo Link</v>
      </c>
      <c r="Q11993" s="7" t="str">
        <f>HYPERLINK("http://data.mapchannels.com/dualmaps6/map.htm?lat=40.561324&amp;lng=-81.794227", "Map Channel Link")</f>
        <v>Map Channel Link</v>
      </c>
    </row>
    <row r="11994" spans="1:17" hidden="1" x14ac:dyDescent="0.25">
      <c r="A11994" t="s">
        <v>12902</v>
      </c>
      <c r="B11994" t="s">
        <v>13183</v>
      </c>
      <c r="C11994" t="s">
        <v>4436</v>
      </c>
      <c r="D11994">
        <v>26.463000000000001</v>
      </c>
      <c r="E11994" t="s">
        <v>18385</v>
      </c>
      <c r="F11994" t="s">
        <v>13220</v>
      </c>
      <c r="G11994" s="6">
        <v>45555.491030092591</v>
      </c>
      <c r="H11994" t="s">
        <v>16485</v>
      </c>
      <c r="I11994" t="s">
        <v>44</v>
      </c>
      <c r="J11994"/>
      <c r="K11994" t="s">
        <v>28</v>
      </c>
      <c r="M11994"/>
      <c r="N11994" t="s">
        <v>16493</v>
      </c>
      <c r="P11994" s="7" t="str">
        <f>HYPERLINK("https://collectormobile.dot.state.oh.us/arcgis/rest/services/ADAROW/ADA_ROW_Inventory_Image_Viewer/MapServer/0/1007/attachments/", "Photo Link")</f>
        <v>Photo Link</v>
      </c>
      <c r="Q11994" s="7" t="str">
        <f>HYPERLINK("http://data.mapchannels.com/dualmaps6/map.htm?lat=40.561372&amp;lng=-81.794075", "Map Channel Link")</f>
        <v>Map Channel Link</v>
      </c>
    </row>
    <row r="11995" spans="1:17" hidden="1" x14ac:dyDescent="0.25">
      <c r="A11995" t="s">
        <v>12902</v>
      </c>
      <c r="B11995" t="s">
        <v>13183</v>
      </c>
      <c r="C11995" t="s">
        <v>4436</v>
      </c>
      <c r="D11995">
        <v>33.113</v>
      </c>
      <c r="E11995" t="s">
        <v>18386</v>
      </c>
      <c r="F11995" t="s">
        <v>6040</v>
      </c>
      <c r="G11995" s="6">
        <v>43648.809675925928</v>
      </c>
      <c r="H11995" t="s">
        <v>16485</v>
      </c>
      <c r="I11995" t="s">
        <v>44</v>
      </c>
      <c r="J11995"/>
      <c r="K11995" t="s">
        <v>28</v>
      </c>
      <c r="M11995"/>
      <c r="N11995" t="s">
        <v>16493</v>
      </c>
      <c r="P11995" s="7" t="str">
        <f>HYPERLINK("https://collectormobile.dot.state.oh.us/arcgis/rest/services/ADAROW/ADA_ROW_Inventory_Image_Viewer/MapServer/0/83145/attachments/", "Photo Link")</f>
        <v>Photo Link</v>
      </c>
      <c r="Q11995" s="7" t="str">
        <f>HYPERLINK("http://data.mapchannels.com/dualmaps6/map.htm?lat=40.615756&amp;lng=-81.696426", "Map Channel Link")</f>
        <v>Map Channel Link</v>
      </c>
    </row>
    <row r="11996" spans="1:17" hidden="1" x14ac:dyDescent="0.25">
      <c r="A11996" t="s">
        <v>12902</v>
      </c>
      <c r="B11996" t="s">
        <v>13183</v>
      </c>
      <c r="C11996" t="s">
        <v>4436</v>
      </c>
      <c r="D11996">
        <v>33.271000000000001</v>
      </c>
      <c r="E11996" t="s">
        <v>18387</v>
      </c>
      <c r="F11996" t="s">
        <v>6148</v>
      </c>
      <c r="G11996" s="6">
        <v>43276.783541666657</v>
      </c>
      <c r="H11996" t="s">
        <v>16485</v>
      </c>
      <c r="I11996" t="s">
        <v>44</v>
      </c>
      <c r="J11996"/>
      <c r="K11996" t="s">
        <v>124</v>
      </c>
      <c r="M11996"/>
      <c r="N11996" t="s">
        <v>16493</v>
      </c>
      <c r="P11996" s="7" t="str">
        <f>HYPERLINK("https://collectormobile.dot.state.oh.us/arcgis/rest/services/ADAROW/ADA_ROW_Inventory_Image_Viewer/MapServer/0/2787/attachments/", "Photo Link")</f>
        <v>Photo Link</v>
      </c>
      <c r="Q11996" s="7" t="str">
        <f>HYPERLINK("http://data.mapchannels.com/dualmaps6/map.htm?lat=40.616848&amp;lng=-81.693895", "Map Channel Link")</f>
        <v>Map Channel Link</v>
      </c>
    </row>
    <row r="11997" spans="1:17" hidden="1" x14ac:dyDescent="0.25">
      <c r="A11997" t="s">
        <v>12902</v>
      </c>
      <c r="B11997" t="s">
        <v>13183</v>
      </c>
      <c r="C11997" t="s">
        <v>2307</v>
      </c>
      <c r="D11997">
        <v>1.468</v>
      </c>
      <c r="E11997" t="s">
        <v>18388</v>
      </c>
      <c r="F11997" t="s">
        <v>6148</v>
      </c>
      <c r="G11997" s="6">
        <v>43277.84784722222</v>
      </c>
      <c r="H11997" t="s">
        <v>16485</v>
      </c>
      <c r="I11997" t="s">
        <v>44</v>
      </c>
      <c r="J11997"/>
      <c r="K11997"/>
      <c r="M11997"/>
      <c r="N11997" t="s">
        <v>16493</v>
      </c>
      <c r="P11997" s="7" t="str">
        <f>HYPERLINK("https://collectormobile.dot.state.oh.us/arcgis/rest/services/ADAROW/ADA_ROW_Inventory_Image_Viewer/MapServer/0/2813/attachments/", "Photo Link")</f>
        <v>Photo Link</v>
      </c>
      <c r="Q11997" s="7" t="str">
        <f>HYPERLINK("http://data.mapchannels.com/dualmaps6/map.htm?lat=40.572941&amp;lng=-81.781172", "Map Channel Link")</f>
        <v>Map Channel Link</v>
      </c>
    </row>
    <row r="11998" spans="1:17" hidden="1" x14ac:dyDescent="0.25">
      <c r="A11998" t="s">
        <v>12902</v>
      </c>
      <c r="B11998" t="s">
        <v>13183</v>
      </c>
      <c r="C11998" t="s">
        <v>2307</v>
      </c>
      <c r="D11998">
        <v>1.48</v>
      </c>
      <c r="E11998" t="s">
        <v>18389</v>
      </c>
      <c r="F11998" t="s">
        <v>6148</v>
      </c>
      <c r="G11998" s="6">
        <v>43277.84784722222</v>
      </c>
      <c r="H11998" t="s">
        <v>16485</v>
      </c>
      <c r="I11998" t="s">
        <v>44</v>
      </c>
      <c r="J11998"/>
      <c r="K11998" t="s">
        <v>28</v>
      </c>
      <c r="M11998"/>
      <c r="N11998" t="s">
        <v>16493</v>
      </c>
      <c r="P11998" s="7" t="str">
        <f>HYPERLINK("https://collectormobile.dot.state.oh.us/arcgis/rest/services/ADAROW/ADA_ROW_Inventory_Image_Viewer/MapServer/0/948/attachments/", "Photo Link")</f>
        <v>Photo Link</v>
      </c>
      <c r="Q11998" s="7" t="str">
        <f>HYPERLINK("http://data.mapchannels.com/dualmaps6/map.htm?lat=40.573167&amp;lng=-81.781115", "Map Channel Link")</f>
        <v>Map Channel Link</v>
      </c>
    </row>
    <row r="11999" spans="1:17" hidden="1" x14ac:dyDescent="0.25">
      <c r="A11999" t="s">
        <v>12902</v>
      </c>
      <c r="B11999" t="s">
        <v>13183</v>
      </c>
      <c r="C11999" t="s">
        <v>3823</v>
      </c>
      <c r="D11999">
        <v>2.2160000000000002</v>
      </c>
      <c r="E11999" t="s">
        <v>18390</v>
      </c>
      <c r="F11999" t="s">
        <v>6148</v>
      </c>
      <c r="G11999" s="6">
        <v>43277.84784722222</v>
      </c>
      <c r="H11999" t="s">
        <v>16485</v>
      </c>
      <c r="I11999" t="s">
        <v>44</v>
      </c>
      <c r="J11999"/>
      <c r="K11999" t="s">
        <v>28</v>
      </c>
      <c r="M11999"/>
      <c r="N11999" t="s">
        <v>16493</v>
      </c>
      <c r="P11999" s="7" t="str">
        <f>HYPERLINK("https://collectormobile.dot.state.oh.us/arcgis/rest/services/ADAROW/ADA_ROW_Inventory_Image_Viewer/MapServer/0/1006/attachments/", "Photo Link")</f>
        <v>Photo Link</v>
      </c>
      <c r="Q11999" s="7" t="str">
        <f>HYPERLINK("http://data.mapchannels.com/dualmaps6/map.htm?lat=40.561576&amp;lng=-81.797194", "Map Channel Link")</f>
        <v>Map Channel Link</v>
      </c>
    </row>
    <row r="12000" spans="1:17" hidden="1" x14ac:dyDescent="0.25">
      <c r="A12000" t="s">
        <v>12902</v>
      </c>
      <c r="B12000" t="s">
        <v>13183</v>
      </c>
      <c r="C12000" t="s">
        <v>3857</v>
      </c>
      <c r="D12000">
        <v>4.8659999999999997</v>
      </c>
      <c r="E12000" t="s">
        <v>18391</v>
      </c>
      <c r="F12000" t="s">
        <v>6148</v>
      </c>
      <c r="G12000" s="6">
        <v>43276.783541666657</v>
      </c>
      <c r="H12000" t="s">
        <v>16485</v>
      </c>
      <c r="I12000" t="s">
        <v>44</v>
      </c>
      <c r="J12000"/>
      <c r="K12000" t="s">
        <v>38</v>
      </c>
      <c r="M12000"/>
      <c r="N12000" t="s">
        <v>16493</v>
      </c>
      <c r="P12000" s="7" t="str">
        <f>HYPERLINK("https://collectormobile.dot.state.oh.us/arcgis/rest/services/ADAROW/ADA_ROW_Inventory_Image_Viewer/MapServer/0/2785/attachments/", "Photo Link")</f>
        <v>Photo Link</v>
      </c>
      <c r="Q12000" s="7" t="str">
        <f>HYPERLINK("http://data.mapchannels.com/dualmaps6/map.htm?lat=40.616435&amp;lng=-81.694579", "Map Channel Link")</f>
        <v>Map Channel Link</v>
      </c>
    </row>
    <row r="12001" spans="1:17" hidden="1" x14ac:dyDescent="0.25">
      <c r="A12001" t="s">
        <v>12902</v>
      </c>
      <c r="B12001" t="s">
        <v>13183</v>
      </c>
      <c r="C12001" t="s">
        <v>4778</v>
      </c>
      <c r="D12001">
        <v>2.6779999999999999</v>
      </c>
      <c r="E12001" t="s">
        <v>18392</v>
      </c>
      <c r="F12001" t="s">
        <v>6148</v>
      </c>
      <c r="G12001" s="6">
        <v>43277.84784722222</v>
      </c>
      <c r="H12001" t="s">
        <v>16485</v>
      </c>
      <c r="I12001" t="s">
        <v>44</v>
      </c>
      <c r="J12001"/>
      <c r="K12001" t="s">
        <v>38</v>
      </c>
      <c r="M12001"/>
      <c r="N12001" t="s">
        <v>16493</v>
      </c>
      <c r="P12001" s="7" t="str">
        <f>HYPERLINK("https://collectormobile.dot.state.oh.us/arcgis/rest/services/ADAROW/ADA_ROW_Inventory_Image_Viewer/MapServer/0/2769/attachments/", "Photo Link")</f>
        <v>Photo Link</v>
      </c>
      <c r="Q12001" s="7" t="str">
        <f>HYPERLINK("http://data.mapchannels.com/dualmaps6/map.htm?lat=40.667720&amp;lng=-82.095271", "Map Channel Link")</f>
        <v>Map Channel Link</v>
      </c>
    </row>
    <row r="12002" spans="1:17" hidden="1" x14ac:dyDescent="0.25">
      <c r="A12002" t="s">
        <v>12902</v>
      </c>
      <c r="B12002" t="s">
        <v>13183</v>
      </c>
      <c r="C12002" t="s">
        <v>4778</v>
      </c>
      <c r="D12002">
        <v>2.8460000000000001</v>
      </c>
      <c r="E12002" t="s">
        <v>18393</v>
      </c>
      <c r="F12002" t="s">
        <v>6148</v>
      </c>
      <c r="G12002" s="6">
        <v>43277.84784722222</v>
      </c>
      <c r="H12002" t="s">
        <v>16485</v>
      </c>
      <c r="I12002" t="s">
        <v>44</v>
      </c>
      <c r="J12002"/>
      <c r="K12002" t="s">
        <v>38</v>
      </c>
      <c r="M12002"/>
      <c r="N12002" t="s">
        <v>16493</v>
      </c>
      <c r="P12002" s="7" t="str">
        <f>HYPERLINK("https://collectormobile.dot.state.oh.us/arcgis/rest/services/ADAROW/ADA_ROW_Inventory_Image_Viewer/MapServer/0/2577/attachments/", "Photo Link")</f>
        <v>Photo Link</v>
      </c>
      <c r="Q12002" s="7" t="str">
        <f>HYPERLINK("http://data.mapchannels.com/dualmaps6/map.htm?lat=40.667765&amp;lng=-82.092078", "Map Channel Link")</f>
        <v>Map Channel Link</v>
      </c>
    </row>
    <row r="12003" spans="1:17" hidden="1" x14ac:dyDescent="0.25">
      <c r="A12003" t="s">
        <v>12902</v>
      </c>
      <c r="B12003" t="s">
        <v>13183</v>
      </c>
      <c r="C12003" t="s">
        <v>1479</v>
      </c>
      <c r="D12003">
        <v>5.3109999999999999</v>
      </c>
      <c r="E12003" t="s">
        <v>18394</v>
      </c>
      <c r="F12003" t="s">
        <v>6148</v>
      </c>
      <c r="G12003" s="6">
        <v>43277.84784722222</v>
      </c>
      <c r="H12003" t="s">
        <v>16485</v>
      </c>
      <c r="I12003" t="s">
        <v>44</v>
      </c>
      <c r="J12003"/>
      <c r="K12003" t="s">
        <v>28</v>
      </c>
      <c r="M12003"/>
      <c r="N12003" t="s">
        <v>16489</v>
      </c>
      <c r="P12003" s="7" t="str">
        <f>HYPERLINK("https://collectormobile.dot.state.oh.us/arcgis/rest/services/ADAROW/ADA_ROW_Inventory_Image_Viewer/MapServer/0/2705/attachments/", "Photo Link")</f>
        <v>Photo Link</v>
      </c>
      <c r="Q12003" s="7" t="str">
        <f>HYPERLINK("http://data.mapchannels.com/dualmaps6/map.htm?lat=40.602706&amp;lng=-81.846683", "Map Channel Link")</f>
        <v>Map Channel Link</v>
      </c>
    </row>
    <row r="12004" spans="1:17" hidden="1" x14ac:dyDescent="0.25">
      <c r="A12004" t="s">
        <v>12902</v>
      </c>
      <c r="B12004" t="s">
        <v>13183</v>
      </c>
      <c r="C12004" t="s">
        <v>1479</v>
      </c>
      <c r="D12004">
        <v>9.1379999999999999</v>
      </c>
      <c r="E12004" t="s">
        <v>18395</v>
      </c>
      <c r="F12004" t="s">
        <v>6148</v>
      </c>
      <c r="G12004" s="6">
        <v>43277.84784722222</v>
      </c>
      <c r="H12004" t="s">
        <v>16485</v>
      </c>
      <c r="I12004" t="s">
        <v>44</v>
      </c>
      <c r="J12004"/>
      <c r="K12004" t="s">
        <v>28</v>
      </c>
      <c r="M12004"/>
      <c r="N12004" t="s">
        <v>16493</v>
      </c>
      <c r="P12004" s="7" t="str">
        <f>HYPERLINK("https://collectormobile.dot.state.oh.us/arcgis/rest/services/ADAROW/ADA_ROW_Inventory_Image_Viewer/MapServer/0/1069/attachments/", "Photo Link")</f>
        <v>Photo Link</v>
      </c>
      <c r="Q12004" s="7" t="str">
        <f>HYPERLINK("http://data.mapchannels.com/dualmaps6/map.htm?lat=40.624317&amp;lng=-81.784316", "Map Channel Link")</f>
        <v>Map Channel Link</v>
      </c>
    </row>
    <row r="12005" spans="1:17" hidden="1" x14ac:dyDescent="0.25">
      <c r="A12005" t="s">
        <v>12902</v>
      </c>
      <c r="B12005" t="s">
        <v>13183</v>
      </c>
      <c r="C12005" t="s">
        <v>719</v>
      </c>
      <c r="D12005">
        <v>3.0000000000000001E-3</v>
      </c>
      <c r="E12005" t="s">
        <v>18396</v>
      </c>
      <c r="F12005" t="s">
        <v>6148</v>
      </c>
      <c r="G12005" s="6">
        <v>43277.84784722222</v>
      </c>
      <c r="H12005" t="s">
        <v>16485</v>
      </c>
      <c r="I12005" t="s">
        <v>44</v>
      </c>
      <c r="J12005"/>
      <c r="K12005" t="s">
        <v>28</v>
      </c>
      <c r="M12005"/>
      <c r="N12005" t="s">
        <v>16493</v>
      </c>
      <c r="P12005" s="7" t="str">
        <f>HYPERLINK("https://collectormobile.dot.state.oh.us/arcgis/rest/services/ADAROW/ADA_ROW_Inventory_Image_Viewer/MapServer/0/944/attachments/", "Photo Link")</f>
        <v>Photo Link</v>
      </c>
      <c r="Q12005" s="7" t="str">
        <f>HYPERLINK("http://data.mapchannels.com/dualmaps6/map.htm?lat=40.561820&amp;lng=-81.797341", "Map Channel Link")</f>
        <v>Map Channel Link</v>
      </c>
    </row>
    <row r="12006" spans="1:17" hidden="1" x14ac:dyDescent="0.25">
      <c r="A12006" t="s">
        <v>12902</v>
      </c>
      <c r="B12006" t="s">
        <v>13183</v>
      </c>
      <c r="C12006" t="s">
        <v>719</v>
      </c>
      <c r="D12006">
        <v>3.0000000000000001E-3</v>
      </c>
      <c r="E12006" t="s">
        <v>18397</v>
      </c>
      <c r="F12006" t="s">
        <v>6148</v>
      </c>
      <c r="G12006" s="6">
        <v>43277.84784722222</v>
      </c>
      <c r="H12006" t="s">
        <v>16485</v>
      </c>
      <c r="I12006" t="s">
        <v>44</v>
      </c>
      <c r="J12006"/>
      <c r="K12006" t="s">
        <v>38</v>
      </c>
      <c r="M12006"/>
      <c r="N12006" t="s">
        <v>16493</v>
      </c>
      <c r="P12006" s="7" t="str">
        <f>HYPERLINK("https://collectormobile.dot.state.oh.us/arcgis/rest/services/ADAROW/ADA_ROW_Inventory_Image_Viewer/MapServer/0/1057/attachments/", "Photo Link")</f>
        <v>Photo Link</v>
      </c>
      <c r="Q12006" s="7" t="str">
        <f>HYPERLINK("http://data.mapchannels.com/dualmaps6/map.htm?lat=40.561811&amp;lng=-81.797204", "Map Channel Link")</f>
        <v>Map Channel Link</v>
      </c>
    </row>
    <row r="12007" spans="1:17" hidden="1" x14ac:dyDescent="0.25">
      <c r="A12007" t="s">
        <v>12902</v>
      </c>
      <c r="B12007" t="s">
        <v>13183</v>
      </c>
      <c r="C12007" t="s">
        <v>5290</v>
      </c>
      <c r="D12007">
        <v>0.223</v>
      </c>
      <c r="E12007" t="s">
        <v>18398</v>
      </c>
      <c r="F12007" t="s">
        <v>6148</v>
      </c>
      <c r="G12007" s="6">
        <v>43277.84784722222</v>
      </c>
      <c r="H12007" t="s">
        <v>16485</v>
      </c>
      <c r="I12007" t="s">
        <v>44</v>
      </c>
      <c r="J12007"/>
      <c r="K12007" t="s">
        <v>38</v>
      </c>
      <c r="M12007"/>
      <c r="N12007" t="s">
        <v>16493</v>
      </c>
      <c r="P12007" s="7" t="str">
        <f>HYPERLINK("https://collectormobile.dot.state.oh.us/arcgis/rest/services/ADAROW/ADA_ROW_Inventory_Image_Viewer/MapServer/0/1123/attachments/", "Photo Link")</f>
        <v>Photo Link</v>
      </c>
      <c r="Q12007" s="7" t="str">
        <f>HYPERLINK("http://data.mapchannels.com/dualmaps6/map.htm?lat=40.541409&amp;lng=-81.721949", "Map Channel Link")</f>
        <v>Map Channel Link</v>
      </c>
    </row>
    <row r="12008" spans="1:17" hidden="1" x14ac:dyDescent="0.25">
      <c r="A12008" t="s">
        <v>12902</v>
      </c>
      <c r="B12008" t="s">
        <v>13183</v>
      </c>
      <c r="C12008" t="s">
        <v>5290</v>
      </c>
      <c r="D12008">
        <v>0.245</v>
      </c>
      <c r="E12008" t="s">
        <v>18399</v>
      </c>
      <c r="F12008" t="s">
        <v>6148</v>
      </c>
      <c r="G12008" s="6">
        <v>43277.84784722222</v>
      </c>
      <c r="H12008" t="s">
        <v>16485</v>
      </c>
      <c r="I12008" t="s">
        <v>44</v>
      </c>
      <c r="J12008"/>
      <c r="K12008" t="s">
        <v>28</v>
      </c>
      <c r="M12008"/>
      <c r="N12008" t="s">
        <v>16489</v>
      </c>
      <c r="P12008" s="7" t="str">
        <f>HYPERLINK("https://collectormobile.dot.state.oh.us/arcgis/rest/services/ADAROW/ADA_ROW_Inventory_Image_Viewer/MapServer/0/1020/attachments/", "Photo Link")</f>
        <v>Photo Link</v>
      </c>
      <c r="Q12008" s="7" t="str">
        <f>HYPERLINK("http://data.mapchannels.com/dualmaps6/map.htm?lat=40.541393&amp;lng=-81.721527", "Map Channel Link")</f>
        <v>Map Channel Link</v>
      </c>
    </row>
    <row r="12009" spans="1:17" hidden="1" x14ac:dyDescent="0.25">
      <c r="A12009" t="s">
        <v>12902</v>
      </c>
      <c r="B12009" t="s">
        <v>13183</v>
      </c>
      <c r="C12009" t="s">
        <v>441</v>
      </c>
      <c r="D12009">
        <v>6.0000000000000001E-3</v>
      </c>
      <c r="E12009" t="s">
        <v>18400</v>
      </c>
      <c r="F12009" t="s">
        <v>6148</v>
      </c>
      <c r="G12009" s="6">
        <v>43277.84784722222</v>
      </c>
      <c r="H12009" t="s">
        <v>16485</v>
      </c>
      <c r="I12009" t="s">
        <v>44</v>
      </c>
      <c r="J12009"/>
      <c r="K12009" t="s">
        <v>38</v>
      </c>
      <c r="M12009"/>
      <c r="N12009" t="s">
        <v>16493</v>
      </c>
      <c r="P12009" s="7" t="str">
        <f>HYPERLINK("https://collectormobile.dot.state.oh.us/arcgis/rest/services/ADAROW/ADA_ROW_Inventory_Image_Viewer/MapServer/0/2789/attachments/", "Photo Link")</f>
        <v>Photo Link</v>
      </c>
      <c r="Q12009" s="7" t="str">
        <f>HYPERLINK("http://data.mapchannels.com/dualmaps6/map.htm?lat=40.624236&amp;lng=-81.784110", "Map Channel Link")</f>
        <v>Map Channel Link</v>
      </c>
    </row>
    <row r="12010" spans="1:17" hidden="1" x14ac:dyDescent="0.25">
      <c r="A12010" t="s">
        <v>12902</v>
      </c>
      <c r="B12010" t="s">
        <v>13183</v>
      </c>
      <c r="C12010" t="s">
        <v>18401</v>
      </c>
      <c r="D12010">
        <v>0.39</v>
      </c>
      <c r="E12010" t="s">
        <v>18402</v>
      </c>
      <c r="F12010" t="s">
        <v>13220</v>
      </c>
      <c r="G12010" s="6">
        <v>45555.491481481477</v>
      </c>
      <c r="H12010" t="s">
        <v>16485</v>
      </c>
      <c r="I12010" t="s">
        <v>44</v>
      </c>
      <c r="J12010"/>
      <c r="K12010" t="s">
        <v>38</v>
      </c>
      <c r="M12010"/>
      <c r="N12010" t="s">
        <v>16493</v>
      </c>
      <c r="P12010" s="7" t="str">
        <f>HYPERLINK("https://collectormobile.dot.state.oh.us/arcgis/rest/services/ADAROW/ADA_ROW_Inventory_Image_Viewer/MapServer/0/1060/attachments/", "Photo Link")</f>
        <v>Photo Link</v>
      </c>
      <c r="Q12010" s="7" t="str">
        <f>HYPERLINK("http://data.mapchannels.com/dualmaps6/map.htm?lat=40.561097&amp;lng=-81.794111", "Map Channel Link")</f>
        <v>Map Channel Link</v>
      </c>
    </row>
    <row r="12011" spans="1:17" hidden="1" x14ac:dyDescent="0.25">
      <c r="A12011" t="s">
        <v>12902</v>
      </c>
      <c r="B12011" t="s">
        <v>13183</v>
      </c>
      <c r="C12011" t="s">
        <v>6234</v>
      </c>
      <c r="D12011">
        <v>3.0000000000000001E-3</v>
      </c>
      <c r="E12011" t="s">
        <v>18403</v>
      </c>
      <c r="F12011" t="s">
        <v>6148</v>
      </c>
      <c r="G12011" s="6">
        <v>43276.783541666657</v>
      </c>
      <c r="H12011" t="s">
        <v>16485</v>
      </c>
      <c r="I12011" t="s">
        <v>44</v>
      </c>
      <c r="J12011"/>
      <c r="K12011" t="s">
        <v>28</v>
      </c>
      <c r="M12011"/>
      <c r="N12011" t="s">
        <v>16489</v>
      </c>
      <c r="P12011" s="7" t="str">
        <f>HYPERLINK("https://collectormobile.dot.state.oh.us/arcgis/rest/services/ADAROW/ADA_ROW_Inventory_Image_Viewer/MapServer/0/2775/attachments/", "Photo Link")</f>
        <v>Photo Link</v>
      </c>
      <c r="Q12011" s="7" t="str">
        <f>HYPERLINK("http://data.mapchannels.com/dualmaps6/map.htm?lat=40.615301&amp;lng=-81.696751", "Map Channel Link")</f>
        <v>Map Channel Link</v>
      </c>
    </row>
    <row r="12012" spans="1:17" hidden="1" x14ac:dyDescent="0.25">
      <c r="A12012" t="s">
        <v>12902</v>
      </c>
      <c r="B12012" t="s">
        <v>13183</v>
      </c>
      <c r="C12012" t="s">
        <v>6234</v>
      </c>
      <c r="D12012">
        <v>0.01</v>
      </c>
      <c r="E12012" t="s">
        <v>18404</v>
      </c>
      <c r="F12012" t="s">
        <v>6148</v>
      </c>
      <c r="G12012" s="6">
        <v>43276.783541666657</v>
      </c>
      <c r="H12012" t="s">
        <v>16485</v>
      </c>
      <c r="I12012" t="s">
        <v>44</v>
      </c>
      <c r="J12012"/>
      <c r="K12012" t="s">
        <v>124</v>
      </c>
      <c r="M12012"/>
      <c r="N12012" t="s">
        <v>16570</v>
      </c>
      <c r="P12012" s="7" t="str">
        <f>HYPERLINK("https://collectormobile.dot.state.oh.us/arcgis/rest/services/ADAROW/ADA_ROW_Inventory_Image_Viewer/MapServer/0/2782/attachments/", "Photo Link")</f>
        <v>Photo Link</v>
      </c>
      <c r="Q12012" s="7" t="str">
        <f>HYPERLINK("http://data.mapchannels.com/dualmaps6/map.htm?lat=40.615444&amp;lng=-81.696649", "Map Channel Link")</f>
        <v>Map Channel Link</v>
      </c>
    </row>
    <row r="12013" spans="1:17" hidden="1" x14ac:dyDescent="0.25">
      <c r="A12013" t="s">
        <v>12902</v>
      </c>
      <c r="B12013" t="s">
        <v>13183</v>
      </c>
      <c r="C12013" t="s">
        <v>7077</v>
      </c>
      <c r="D12013">
        <v>2.8000000000000001E-2</v>
      </c>
      <c r="E12013" t="s">
        <v>18405</v>
      </c>
      <c r="F12013" t="s">
        <v>6148</v>
      </c>
      <c r="G12013" s="6">
        <v>43276.783541666657</v>
      </c>
      <c r="H12013" t="s">
        <v>16485</v>
      </c>
      <c r="I12013" t="s">
        <v>44</v>
      </c>
      <c r="J12013"/>
      <c r="K12013" t="s">
        <v>28</v>
      </c>
      <c r="M12013"/>
      <c r="N12013" t="s">
        <v>16489</v>
      </c>
      <c r="P12013" s="7" t="str">
        <f>HYPERLINK("https://collectormobile.dot.state.oh.us/arcgis/rest/services/ADAROW/ADA_ROW_Inventory_Image_Viewer/MapServer/0/2783/attachments/", "Photo Link")</f>
        <v>Photo Link</v>
      </c>
      <c r="Q12013" s="7" t="str">
        <f>HYPERLINK("http://data.mapchannels.com/dualmaps6/map.htm?lat=40.615865&amp;lng=-81.696361", "Map Channel Link")</f>
        <v>Map Channel Link</v>
      </c>
    </row>
    <row r="12014" spans="1:17" hidden="1" x14ac:dyDescent="0.25">
      <c r="A12014" t="s">
        <v>12902</v>
      </c>
      <c r="B12014" t="s">
        <v>13260</v>
      </c>
      <c r="C12014" t="s">
        <v>41</v>
      </c>
      <c r="D12014">
        <v>1.4999999999999999E-2</v>
      </c>
      <c r="E12014" t="s">
        <v>18406</v>
      </c>
      <c r="F12014" t="s">
        <v>6148</v>
      </c>
      <c r="G12014" s="6">
        <v>43287.851678240739</v>
      </c>
      <c r="H12014" t="s">
        <v>16485</v>
      </c>
      <c r="I12014" t="s">
        <v>44</v>
      </c>
      <c r="J12014"/>
      <c r="K12014"/>
      <c r="M12014"/>
      <c r="N12014" t="s">
        <v>16493</v>
      </c>
      <c r="P12014" s="7" t="str">
        <f>HYPERLINK("https://collectormobile.dot.state.oh.us/arcgis/rest/services/ADAROW/ADA_ROW_Inventory_Image_Viewer/MapServer/0/1268/attachments/", "Photo Link")</f>
        <v>Photo Link</v>
      </c>
      <c r="Q12014" s="7" t="str">
        <f>HYPERLINK("http://data.mapchannels.com/dualmaps6/map.htm?lat=40.300660&amp;lng=-80.619639", "Map Channel Link")</f>
        <v>Map Channel Link</v>
      </c>
    </row>
    <row r="12015" spans="1:17" hidden="1" x14ac:dyDescent="0.25">
      <c r="A12015" t="s">
        <v>12902</v>
      </c>
      <c r="B12015" t="s">
        <v>13260</v>
      </c>
      <c r="C12015" t="s">
        <v>300</v>
      </c>
      <c r="D12015">
        <v>15.978</v>
      </c>
      <c r="E12015" t="s">
        <v>18407</v>
      </c>
      <c r="F12015" t="s">
        <v>6148</v>
      </c>
      <c r="G12015" s="6">
        <v>43287.851678240739</v>
      </c>
      <c r="H12015" t="s">
        <v>16485</v>
      </c>
      <c r="I12015" t="s">
        <v>44</v>
      </c>
      <c r="J12015"/>
      <c r="K12015" t="s">
        <v>124</v>
      </c>
      <c r="M12015"/>
      <c r="N12015" t="s">
        <v>16493</v>
      </c>
      <c r="P12015" s="7" t="str">
        <f>HYPERLINK("https://collectormobile.dot.state.oh.us/arcgis/rest/services/ADAROW/ADA_ROW_Inventory_Image_Viewer/MapServer/0/1292/attachments/", "Photo Link")</f>
        <v>Photo Link</v>
      </c>
      <c r="Q12015" s="7" t="str">
        <f>HYPERLINK("http://data.mapchannels.com/dualmaps6/map.htm?lat=40.300692&amp;lng=-80.623012", "Map Channel Link")</f>
        <v>Map Channel Link</v>
      </c>
    </row>
    <row r="12016" spans="1:17" hidden="1" x14ac:dyDescent="0.25">
      <c r="A12016" t="s">
        <v>12902</v>
      </c>
      <c r="B12016" t="s">
        <v>13260</v>
      </c>
      <c r="C12016" t="s">
        <v>300</v>
      </c>
      <c r="D12016">
        <v>16.084</v>
      </c>
      <c r="E12016" t="s">
        <v>18408</v>
      </c>
      <c r="F12016" t="s">
        <v>6148</v>
      </c>
      <c r="G12016" s="6">
        <v>43287.851678240739</v>
      </c>
      <c r="H12016" t="s">
        <v>16485</v>
      </c>
      <c r="I12016" t="s">
        <v>44</v>
      </c>
      <c r="J12016"/>
      <c r="K12016" t="s">
        <v>124</v>
      </c>
      <c r="M12016"/>
      <c r="N12016" t="s">
        <v>16563</v>
      </c>
      <c r="P12016" s="7" t="str">
        <f>HYPERLINK("https://collectormobile.dot.state.oh.us/arcgis/rest/services/ADAROW/ADA_ROW_Inventory_Image_Viewer/MapServer/0/1245/attachments/", "Photo Link")</f>
        <v>Photo Link</v>
      </c>
      <c r="Q12016" s="7" t="str">
        <f>HYPERLINK("http://data.mapchannels.com/dualmaps6/map.htm?lat=40.300744&amp;lng=-80.621050", "Map Channel Link")</f>
        <v>Map Channel Link</v>
      </c>
    </row>
    <row r="12017" spans="1:17" hidden="1" x14ac:dyDescent="0.25">
      <c r="A12017" t="s">
        <v>12902</v>
      </c>
      <c r="B12017" t="s">
        <v>13260</v>
      </c>
      <c r="C12017" t="s">
        <v>300</v>
      </c>
      <c r="D12017">
        <v>16.106999999999999</v>
      </c>
      <c r="E12017" t="s">
        <v>18409</v>
      </c>
      <c r="F12017" t="s">
        <v>6148</v>
      </c>
      <c r="G12017" s="6">
        <v>43287.851678240739</v>
      </c>
      <c r="H12017" t="s">
        <v>16485</v>
      </c>
      <c r="I12017" t="s">
        <v>44</v>
      </c>
      <c r="J12017"/>
      <c r="K12017" t="s">
        <v>28</v>
      </c>
      <c r="M12017"/>
      <c r="N12017" t="s">
        <v>16493</v>
      </c>
      <c r="P12017" s="7" t="str">
        <f>HYPERLINK("https://collectormobile.dot.state.oh.us/arcgis/rest/services/ADAROW/ADA_ROW_Inventory_Image_Viewer/MapServer/0/1267/attachments/", "Photo Link")</f>
        <v>Photo Link</v>
      </c>
      <c r="Q12017" s="7" t="str">
        <f>HYPERLINK("http://data.mapchannels.com/dualmaps6/map.htm?lat=40.300735&amp;lng=-80.620630", "Map Channel Link")</f>
        <v>Map Channel Link</v>
      </c>
    </row>
    <row r="12018" spans="1:17" hidden="1" x14ac:dyDescent="0.25">
      <c r="A12018" t="s">
        <v>12902</v>
      </c>
      <c r="B12018" t="s">
        <v>13260</v>
      </c>
      <c r="C12018" t="s">
        <v>300</v>
      </c>
      <c r="D12018">
        <v>16.132999999999999</v>
      </c>
      <c r="E12018" t="s">
        <v>18410</v>
      </c>
      <c r="F12018" t="s">
        <v>6148</v>
      </c>
      <c r="G12018" s="6">
        <v>43287.851678240739</v>
      </c>
      <c r="H12018" t="s">
        <v>16485</v>
      </c>
      <c r="I12018" t="s">
        <v>44</v>
      </c>
      <c r="J12018"/>
      <c r="K12018" t="s">
        <v>28</v>
      </c>
      <c r="M12018"/>
      <c r="N12018" t="s">
        <v>16493</v>
      </c>
      <c r="P12018" s="7" t="str">
        <f>HYPERLINK("https://collectormobile.dot.state.oh.us/arcgis/rest/services/ADAROW/ADA_ROW_Inventory_Image_Viewer/MapServer/0/1291/attachments/", "Photo Link")</f>
        <v>Photo Link</v>
      </c>
      <c r="Q12018" s="7" t="str">
        <f>HYPERLINK("http://data.mapchannels.com/dualmaps6/map.htm?lat=40.300708&amp;lng=-80.620137", "Map Channel Link")</f>
        <v>Map Channel Link</v>
      </c>
    </row>
    <row r="12019" spans="1:17" hidden="1" x14ac:dyDescent="0.25">
      <c r="A12019" t="s">
        <v>12902</v>
      </c>
      <c r="B12019" t="s">
        <v>13260</v>
      </c>
      <c r="C12019" t="s">
        <v>1398</v>
      </c>
      <c r="D12019">
        <v>5.91</v>
      </c>
      <c r="E12019" t="s">
        <v>18411</v>
      </c>
      <c r="F12019" t="s">
        <v>6040</v>
      </c>
      <c r="G12019" s="6">
        <v>44125.699467592603</v>
      </c>
      <c r="H12019" t="s">
        <v>16485</v>
      </c>
      <c r="I12019" t="s">
        <v>44</v>
      </c>
      <c r="J12019"/>
      <c r="K12019" t="s">
        <v>124</v>
      </c>
      <c r="M12019"/>
      <c r="N12019" t="s">
        <v>16528</v>
      </c>
      <c r="P12019" s="7" t="str">
        <f>HYPERLINK("https://collectormobile.dot.state.oh.us/arcgis/rest/services/ADAROW/ADA_ROW_Inventory_Image_Viewer/MapServer/0/92975/attachments/", "Photo Link")</f>
        <v>Photo Link</v>
      </c>
      <c r="Q12019" s="7" t="str">
        <f>HYPERLINK("http://data.mapchannels.com/dualmaps6/map.htm?lat=40.270616&amp;lng=-80.781172", "Map Channel Link")</f>
        <v>Map Channel Link</v>
      </c>
    </row>
    <row r="12020" spans="1:17" hidden="1" x14ac:dyDescent="0.25">
      <c r="A12020" t="s">
        <v>12902</v>
      </c>
      <c r="B12020" t="s">
        <v>13260</v>
      </c>
      <c r="C12020" t="s">
        <v>1398</v>
      </c>
      <c r="D12020">
        <v>5.9180000000000001</v>
      </c>
      <c r="E12020" t="s">
        <v>18412</v>
      </c>
      <c r="F12020" t="s">
        <v>6040</v>
      </c>
      <c r="G12020" s="6">
        <v>44125.587824074071</v>
      </c>
      <c r="H12020" t="s">
        <v>16485</v>
      </c>
      <c r="I12020" t="s">
        <v>44</v>
      </c>
      <c r="J12020"/>
      <c r="K12020" t="s">
        <v>124</v>
      </c>
      <c r="M12020"/>
      <c r="N12020" t="s">
        <v>16528</v>
      </c>
      <c r="P12020" s="7" t="str">
        <f>HYPERLINK("https://collectormobile.dot.state.oh.us/arcgis/rest/services/ADAROW/ADA_ROW_Inventory_Image_Viewer/MapServer/0/92976/attachments/", "Photo Link")</f>
        <v>Photo Link</v>
      </c>
      <c r="Q12020" s="7" t="str">
        <f>HYPERLINK("http://data.mapchannels.com/dualmaps6/map.htm?lat=40.270749&amp;lng=-80.781153", "Map Channel Link")</f>
        <v>Map Channel Link</v>
      </c>
    </row>
    <row r="12021" spans="1:17" hidden="1" x14ac:dyDescent="0.25">
      <c r="A12021" t="s">
        <v>12902</v>
      </c>
      <c r="B12021" t="s">
        <v>13260</v>
      </c>
      <c r="C12021" t="s">
        <v>1398</v>
      </c>
      <c r="D12021">
        <v>5.9180000000000001</v>
      </c>
      <c r="E12021" t="s">
        <v>18413</v>
      </c>
      <c r="F12021" t="s">
        <v>6040</v>
      </c>
      <c r="G12021" s="6">
        <v>44125.699652777781</v>
      </c>
      <c r="H12021" t="s">
        <v>16485</v>
      </c>
      <c r="I12021" t="s">
        <v>44</v>
      </c>
      <c r="J12021"/>
      <c r="K12021" t="s">
        <v>124</v>
      </c>
      <c r="M12021"/>
      <c r="N12021" t="s">
        <v>16528</v>
      </c>
      <c r="P12021" s="7" t="str">
        <f>HYPERLINK("https://collectormobile.dot.state.oh.us/arcgis/rest/services/ADAROW/ADA_ROW_Inventory_Image_Viewer/MapServer/0/92977/attachments/", "Photo Link")</f>
        <v>Photo Link</v>
      </c>
      <c r="Q12021" s="7" t="str">
        <f>HYPERLINK("http://data.mapchannels.com/dualmaps6/map.htm?lat=40.270712&amp;lng=-80.781076", "Map Channel Link")</f>
        <v>Map Channel Link</v>
      </c>
    </row>
    <row r="12022" spans="1:17" hidden="1" x14ac:dyDescent="0.25">
      <c r="A12022" t="s">
        <v>12902</v>
      </c>
      <c r="B12022" t="s">
        <v>13260</v>
      </c>
      <c r="C12022" t="s">
        <v>1398</v>
      </c>
      <c r="D12022">
        <v>5.9290000000000003</v>
      </c>
      <c r="E12022" t="s">
        <v>18414</v>
      </c>
      <c r="F12022" t="s">
        <v>6040</v>
      </c>
      <c r="G12022" s="6">
        <v>44125.583784722221</v>
      </c>
      <c r="H12022" t="s">
        <v>16485</v>
      </c>
      <c r="I12022" t="s">
        <v>44</v>
      </c>
      <c r="J12022"/>
      <c r="K12022" t="s">
        <v>124</v>
      </c>
      <c r="M12022"/>
      <c r="N12022" t="s">
        <v>16528</v>
      </c>
      <c r="O12022" t="s">
        <v>18415</v>
      </c>
      <c r="P12022" s="7" t="str">
        <f>HYPERLINK("https://collectormobile.dot.state.oh.us/arcgis/rest/services/ADAROW/ADA_ROW_Inventory_Image_Viewer/MapServer/0/92978/attachments/", "Photo Link")</f>
        <v>Photo Link</v>
      </c>
      <c r="Q12022" s="7" t="str">
        <f>HYPERLINK("http://data.mapchannels.com/dualmaps6/map.htm?lat=40.270845&amp;lng=-80.780974", "Map Channel Link")</f>
        <v>Map Channel Link</v>
      </c>
    </row>
    <row r="12023" spans="1:17" hidden="1" x14ac:dyDescent="0.25">
      <c r="A12023" t="s">
        <v>12902</v>
      </c>
      <c r="B12023" t="s">
        <v>13260</v>
      </c>
      <c r="C12023" t="s">
        <v>1398</v>
      </c>
      <c r="D12023">
        <v>5.9649999999999999</v>
      </c>
      <c r="E12023" t="s">
        <v>18416</v>
      </c>
      <c r="F12023" t="s">
        <v>6040</v>
      </c>
      <c r="G12023" s="6">
        <v>44125.596307870372</v>
      </c>
      <c r="H12023" t="s">
        <v>16485</v>
      </c>
      <c r="I12023" t="s">
        <v>44</v>
      </c>
      <c r="J12023"/>
      <c r="K12023" t="s">
        <v>38</v>
      </c>
      <c r="M12023"/>
      <c r="N12023" t="s">
        <v>16493</v>
      </c>
      <c r="P12023" s="7" t="str">
        <f>HYPERLINK("https://collectormobile.dot.state.oh.us/arcgis/rest/services/ADAROW/ADA_ROW_Inventory_Image_Viewer/MapServer/0/92979/attachments/", "Photo Link")</f>
        <v>Photo Link</v>
      </c>
      <c r="Q12023" s="7" t="str">
        <f>HYPERLINK("http://data.mapchannels.com/dualmaps6/map.htm?lat=40.271355&amp;lng=-80.780724", "Map Channel Link")</f>
        <v>Map Channel Link</v>
      </c>
    </row>
    <row r="12024" spans="1:17" hidden="1" x14ac:dyDescent="0.25">
      <c r="A12024" t="s">
        <v>12902</v>
      </c>
      <c r="B12024" t="s">
        <v>13260</v>
      </c>
      <c r="C12024" t="s">
        <v>1398</v>
      </c>
      <c r="D12024">
        <v>6.0110000000000001</v>
      </c>
      <c r="E12024" t="s">
        <v>18417</v>
      </c>
      <c r="F12024" t="s">
        <v>6040</v>
      </c>
      <c r="G12024" s="6">
        <v>44125.610578703701</v>
      </c>
      <c r="H12024" t="s">
        <v>16485</v>
      </c>
      <c r="I12024" t="s">
        <v>44</v>
      </c>
      <c r="J12024"/>
      <c r="K12024" t="s">
        <v>124</v>
      </c>
      <c r="M12024"/>
      <c r="N12024" t="s">
        <v>16524</v>
      </c>
      <c r="O12024" t="s">
        <v>18418</v>
      </c>
      <c r="P12024" s="7" t="str">
        <f>HYPERLINK("https://collectormobile.dot.state.oh.us/arcgis/rest/services/ADAROW/ADA_ROW_Inventory_Image_Viewer/MapServer/0/92980/attachments/", "Photo Link")</f>
        <v>Photo Link</v>
      </c>
      <c r="Q12024" s="7" t="str">
        <f>HYPERLINK("http://data.mapchannels.com/dualmaps6/map.htm?lat=40.271930&amp;lng=-80.780303", "Map Channel Link")</f>
        <v>Map Channel Link</v>
      </c>
    </row>
    <row r="12025" spans="1:17" hidden="1" x14ac:dyDescent="0.25">
      <c r="A12025" t="s">
        <v>12902</v>
      </c>
      <c r="B12025" t="s">
        <v>13260</v>
      </c>
      <c r="C12025" t="s">
        <v>12498</v>
      </c>
      <c r="D12025">
        <v>7.0000000000000001E-3</v>
      </c>
      <c r="E12025" t="s">
        <v>18419</v>
      </c>
      <c r="F12025" t="s">
        <v>6148</v>
      </c>
      <c r="G12025" s="6">
        <v>43287.851678240739</v>
      </c>
      <c r="H12025" t="s">
        <v>16485</v>
      </c>
      <c r="I12025" t="s">
        <v>44</v>
      </c>
      <c r="J12025"/>
      <c r="K12025" t="s">
        <v>28</v>
      </c>
      <c r="M12025"/>
      <c r="N12025" t="s">
        <v>16489</v>
      </c>
      <c r="P12025" s="7" t="str">
        <f>HYPERLINK("https://collectormobile.dot.state.oh.us/arcgis/rest/services/ADAROW/ADA_ROW_Inventory_Image_Viewer/MapServer/0/1293/attachments/", "Photo Link")</f>
        <v>Photo Link</v>
      </c>
      <c r="Q12025" s="7" t="str">
        <f>HYPERLINK("http://data.mapchannels.com/dualmaps6/map.htm?lat=40.300709&amp;lng=-80.622759", "Map Channel Link")</f>
        <v>Map Channel Link</v>
      </c>
    </row>
    <row r="12026" spans="1:17" hidden="1" x14ac:dyDescent="0.25">
      <c r="A12026" t="s">
        <v>12902</v>
      </c>
      <c r="B12026" t="s">
        <v>13351</v>
      </c>
      <c r="C12026" t="s">
        <v>884</v>
      </c>
      <c r="D12026">
        <v>9.9529999999999994</v>
      </c>
      <c r="E12026" t="s">
        <v>18420</v>
      </c>
      <c r="F12026" t="s">
        <v>6040</v>
      </c>
      <c r="G12026" s="6">
        <v>43776.71565972222</v>
      </c>
      <c r="H12026" t="s">
        <v>16485</v>
      </c>
      <c r="I12026" t="s">
        <v>44</v>
      </c>
      <c r="J12026"/>
      <c r="K12026" t="s">
        <v>28</v>
      </c>
      <c r="M12026"/>
      <c r="N12026" t="s">
        <v>16493</v>
      </c>
      <c r="O12026" t="s">
        <v>18421</v>
      </c>
      <c r="P12026" s="7" t="str">
        <f>HYPERLINK("https://collectormobile.dot.state.oh.us/arcgis/rest/services/ADAROW/ADA_ROW_Inventory_Image_Viewer/MapServer/0/73379/attachments/", "Photo Link")</f>
        <v>Photo Link</v>
      </c>
      <c r="Q12026" s="7" t="str">
        <f>HYPERLINK("http://data.mapchannels.com/dualmaps6/map.htm?lat=40.527647&amp;lng=-81.494672", "Map Channel Link")</f>
        <v>Map Channel Link</v>
      </c>
    </row>
    <row r="12027" spans="1:17" hidden="1" x14ac:dyDescent="0.25">
      <c r="A12027" t="s">
        <v>12902</v>
      </c>
      <c r="B12027" t="s">
        <v>13351</v>
      </c>
      <c r="C12027" t="s">
        <v>884</v>
      </c>
      <c r="D12027">
        <v>9.9670000000000005</v>
      </c>
      <c r="E12027" t="s">
        <v>18422</v>
      </c>
      <c r="F12027" t="s">
        <v>6040</v>
      </c>
      <c r="G12027" s="6">
        <v>43776.71565972222</v>
      </c>
      <c r="H12027" t="s">
        <v>16485</v>
      </c>
      <c r="I12027" t="s">
        <v>44</v>
      </c>
      <c r="J12027"/>
      <c r="K12027" t="s">
        <v>38</v>
      </c>
      <c r="M12027"/>
      <c r="N12027" t="s">
        <v>16493</v>
      </c>
      <c r="O12027" t="s">
        <v>18423</v>
      </c>
      <c r="P12027" s="7" t="str">
        <f>HYPERLINK("https://collectormobile.dot.state.oh.us/arcgis/rest/services/ADAROW/ADA_ROW_Inventory_Image_Viewer/MapServer/0/73782/attachments/", "Photo Link")</f>
        <v>Photo Link</v>
      </c>
      <c r="Q12027" s="7" t="str">
        <f>HYPERLINK("http://data.mapchannels.com/dualmaps6/map.htm?lat=40.527654&amp;lng=-81.494380", "Map Channel Link")</f>
        <v>Map Channel Link</v>
      </c>
    </row>
    <row r="12028" spans="1:17" hidden="1" x14ac:dyDescent="0.25">
      <c r="A12028" t="s">
        <v>12902</v>
      </c>
      <c r="B12028" t="s">
        <v>13351</v>
      </c>
      <c r="C12028" t="s">
        <v>884</v>
      </c>
      <c r="D12028">
        <v>10.08</v>
      </c>
      <c r="E12028" t="s">
        <v>18424</v>
      </c>
      <c r="F12028" t="s">
        <v>6040</v>
      </c>
      <c r="G12028" s="6">
        <v>43776.71565972222</v>
      </c>
      <c r="H12028" t="s">
        <v>16485</v>
      </c>
      <c r="I12028" t="s">
        <v>44</v>
      </c>
      <c r="J12028"/>
      <c r="K12028" t="s">
        <v>38</v>
      </c>
      <c r="M12028"/>
      <c r="N12028" t="s">
        <v>16493</v>
      </c>
      <c r="O12028" t="s">
        <v>18421</v>
      </c>
      <c r="P12028" s="7" t="str">
        <f>HYPERLINK("https://collectormobile.dot.state.oh.us/arcgis/rest/services/ADAROW/ADA_ROW_Inventory_Image_Viewer/MapServer/0/1065/attachments/", "Photo Link")</f>
        <v>Photo Link</v>
      </c>
      <c r="Q12028" s="7" t="str">
        <f>HYPERLINK("http://data.mapchannels.com/dualmaps6/map.htm?lat=40.527278&amp;lng=-81.492307", "Map Channel Link")</f>
        <v>Map Channel Link</v>
      </c>
    </row>
    <row r="12029" spans="1:17" hidden="1" x14ac:dyDescent="0.25">
      <c r="A12029" t="s">
        <v>12902</v>
      </c>
      <c r="B12029" t="s">
        <v>13351</v>
      </c>
      <c r="C12029" t="s">
        <v>884</v>
      </c>
      <c r="D12029">
        <v>12.906000000000001</v>
      </c>
      <c r="E12029" t="s">
        <v>18425</v>
      </c>
      <c r="F12029" t="s">
        <v>12905</v>
      </c>
      <c r="G12029" s="6">
        <v>45883.62164351852</v>
      </c>
      <c r="H12029" t="s">
        <v>16485</v>
      </c>
      <c r="I12029" t="s">
        <v>102</v>
      </c>
      <c r="J12029" t="s">
        <v>13353</v>
      </c>
      <c r="K12029" t="s">
        <v>38</v>
      </c>
      <c r="M12029"/>
      <c r="N12029" t="s">
        <v>16493</v>
      </c>
      <c r="P12029" s="7" t="str">
        <f>HYPERLINK("https://collectormobile.dot.state.oh.us/arcgis/rest/services/ADAROW/ADA_ROW_Inventory_Image_Viewer/MapServer/0/95813/attachments/", "Photo Link")</f>
        <v>Photo Link</v>
      </c>
      <c r="Q12029" s="7" t="str">
        <f>HYPERLINK("http://data.mapchannels.com/dualmaps6/map.htm?lat=40.493479&amp;lng=-81.477185", "Map Channel Link")</f>
        <v>Map Channel Link</v>
      </c>
    </row>
    <row r="12030" spans="1:17" hidden="1" x14ac:dyDescent="0.25">
      <c r="A12030" t="s">
        <v>12902</v>
      </c>
      <c r="B12030" t="s">
        <v>13351</v>
      </c>
      <c r="C12030" t="s">
        <v>184</v>
      </c>
      <c r="D12030">
        <v>8.5619999999999994</v>
      </c>
      <c r="E12030" t="s">
        <v>18426</v>
      </c>
      <c r="F12030" t="s">
        <v>6148</v>
      </c>
      <c r="G12030" s="6">
        <v>43276.783541666657</v>
      </c>
      <c r="H12030" t="s">
        <v>16485</v>
      </c>
      <c r="I12030" t="s">
        <v>44</v>
      </c>
      <c r="J12030"/>
      <c r="K12030" t="s">
        <v>124</v>
      </c>
      <c r="M12030"/>
      <c r="N12030" t="s">
        <v>16528</v>
      </c>
      <c r="P12030" s="7" t="str">
        <f>HYPERLINK("https://collectormobile.dot.state.oh.us/arcgis/rest/services/ADAROW/ADA_ROW_Inventory_Image_Viewer/MapServer/0/1228/attachments/", "Photo Link")</f>
        <v>Photo Link</v>
      </c>
      <c r="Q12030" s="7" t="str">
        <f>HYPERLINK("http://data.mapchannels.com/dualmaps6/map.htm?lat=40.586238&amp;lng=-81.609338", "Map Channel Link")</f>
        <v>Map Channel Link</v>
      </c>
    </row>
    <row r="12031" spans="1:17" hidden="1" x14ac:dyDescent="0.25">
      <c r="A12031" t="s">
        <v>12902</v>
      </c>
      <c r="B12031" t="s">
        <v>13351</v>
      </c>
      <c r="C12031" t="s">
        <v>184</v>
      </c>
      <c r="D12031">
        <v>8.5670000000000002</v>
      </c>
      <c r="E12031" t="s">
        <v>18427</v>
      </c>
      <c r="F12031" t="s">
        <v>6148</v>
      </c>
      <c r="G12031" s="6">
        <v>43276.783541666657</v>
      </c>
      <c r="H12031" t="s">
        <v>16485</v>
      </c>
      <c r="I12031" t="s">
        <v>44</v>
      </c>
      <c r="J12031"/>
      <c r="K12031" t="s">
        <v>124</v>
      </c>
      <c r="M12031"/>
      <c r="N12031" t="s">
        <v>16524</v>
      </c>
      <c r="P12031" s="7" t="str">
        <f>HYPERLINK("https://collectormobile.dot.state.oh.us/arcgis/rest/services/ADAROW/ADA_ROW_Inventory_Image_Viewer/MapServer/0/1238/attachments/", "Photo Link")</f>
        <v>Photo Link</v>
      </c>
      <c r="Q12031" s="7" t="str">
        <f>HYPERLINK("http://data.mapchannels.com/dualmaps6/map.htm?lat=40.586179&amp;lng=-81.609135", "Map Channel Link")</f>
        <v>Map Channel Link</v>
      </c>
    </row>
    <row r="12032" spans="1:17" hidden="1" x14ac:dyDescent="0.25">
      <c r="A12032" t="s">
        <v>12902</v>
      </c>
      <c r="B12032" t="s">
        <v>13351</v>
      </c>
      <c r="C12032" t="s">
        <v>184</v>
      </c>
      <c r="D12032">
        <v>8.6370000000000005</v>
      </c>
      <c r="E12032" t="s">
        <v>18428</v>
      </c>
      <c r="F12032" t="s">
        <v>6148</v>
      </c>
      <c r="G12032" s="6">
        <v>43276.783541666657</v>
      </c>
      <c r="H12032" t="s">
        <v>16485</v>
      </c>
      <c r="I12032" t="s">
        <v>44</v>
      </c>
      <c r="J12032"/>
      <c r="K12032" t="s">
        <v>124</v>
      </c>
      <c r="M12032"/>
      <c r="N12032" t="s">
        <v>16563</v>
      </c>
      <c r="P12032" s="7" t="str">
        <f>HYPERLINK("https://collectormobile.dot.state.oh.us/arcgis/rest/services/ADAROW/ADA_ROW_Inventory_Image_Viewer/MapServer/0/2826/attachments/", "Photo Link")</f>
        <v>Photo Link</v>
      </c>
      <c r="Q12032" s="7" t="str">
        <f>HYPERLINK("http://data.mapchannels.com/dualmaps6/map.htm?lat=40.586933&amp;lng=-81.608262", "Map Channel Link")</f>
        <v>Map Channel Link</v>
      </c>
    </row>
    <row r="12033" spans="1:17" hidden="1" x14ac:dyDescent="0.25">
      <c r="A12033" t="s">
        <v>12902</v>
      </c>
      <c r="B12033" t="s">
        <v>13351</v>
      </c>
      <c r="C12033" t="s">
        <v>184</v>
      </c>
      <c r="D12033">
        <v>8.6880000000000006</v>
      </c>
      <c r="E12033" t="s">
        <v>18429</v>
      </c>
      <c r="F12033" t="s">
        <v>6148</v>
      </c>
      <c r="G12033" s="6">
        <v>43276.783541666657</v>
      </c>
      <c r="H12033" t="s">
        <v>16485</v>
      </c>
      <c r="I12033" t="s">
        <v>44</v>
      </c>
      <c r="J12033"/>
      <c r="K12033" t="s">
        <v>124</v>
      </c>
      <c r="M12033"/>
      <c r="N12033" t="s">
        <v>16528</v>
      </c>
      <c r="P12033" s="7" t="str">
        <f>HYPERLINK("https://collectormobile.dot.state.oh.us/arcgis/rest/services/ADAROW/ADA_ROW_Inventory_Image_Viewer/MapServer/0/2843/attachments/", "Photo Link")</f>
        <v>Photo Link</v>
      </c>
      <c r="Q12033" s="7" t="str">
        <f>HYPERLINK("http://data.mapchannels.com/dualmaps6/map.htm?lat=40.587434&amp;lng=-81.607569", "Map Channel Link")</f>
        <v>Map Channel Link</v>
      </c>
    </row>
    <row r="12034" spans="1:17" hidden="1" x14ac:dyDescent="0.25">
      <c r="A12034" t="s">
        <v>12902</v>
      </c>
      <c r="B12034" t="s">
        <v>13351</v>
      </c>
      <c r="C12034" t="s">
        <v>184</v>
      </c>
      <c r="D12034">
        <v>8.7059999999999995</v>
      </c>
      <c r="E12034" t="s">
        <v>18430</v>
      </c>
      <c r="F12034" t="s">
        <v>6148</v>
      </c>
      <c r="G12034" s="6">
        <v>43276.783541666657</v>
      </c>
      <c r="H12034" t="s">
        <v>16485</v>
      </c>
      <c r="I12034" t="s">
        <v>44</v>
      </c>
      <c r="J12034"/>
      <c r="K12034" t="s">
        <v>124</v>
      </c>
      <c r="M12034"/>
      <c r="N12034" t="s">
        <v>16563</v>
      </c>
      <c r="P12034" s="7" t="str">
        <f>HYPERLINK("https://collectormobile.dot.state.oh.us/arcgis/rest/services/ADAROW/ADA_ROW_Inventory_Image_Viewer/MapServer/0/2816/attachments/", "Photo Link")</f>
        <v>Photo Link</v>
      </c>
      <c r="Q12034" s="7" t="str">
        <f>HYPERLINK("http://data.mapchannels.com/dualmaps6/map.htm?lat=40.587627&amp;lng=-81.607326", "Map Channel Link")</f>
        <v>Map Channel Link</v>
      </c>
    </row>
    <row r="12035" spans="1:17" hidden="1" x14ac:dyDescent="0.25">
      <c r="A12035" t="s">
        <v>12902</v>
      </c>
      <c r="B12035" t="s">
        <v>13351</v>
      </c>
      <c r="C12035" t="s">
        <v>202</v>
      </c>
      <c r="D12035">
        <v>0.39100000000000001</v>
      </c>
      <c r="E12035" t="s">
        <v>18431</v>
      </c>
      <c r="F12035" t="s">
        <v>6148</v>
      </c>
      <c r="G12035" s="6">
        <v>43276.783541666657</v>
      </c>
      <c r="H12035" t="s">
        <v>16485</v>
      </c>
      <c r="I12035" t="s">
        <v>44</v>
      </c>
      <c r="J12035"/>
      <c r="K12035" t="s">
        <v>124</v>
      </c>
      <c r="M12035"/>
      <c r="N12035" t="s">
        <v>16524</v>
      </c>
      <c r="P12035" s="7" t="str">
        <f>HYPERLINK("https://collectormobile.dot.state.oh.us/arcgis/rest/services/ADAROW/ADA_ROW_Inventory_Image_Viewer/MapServer/0/2827/attachments/", "Photo Link")</f>
        <v>Photo Link</v>
      </c>
      <c r="Q12035" s="7" t="str">
        <f>HYPERLINK("http://data.mapchannels.com/dualmaps6/map.htm?lat=40.586939&amp;lng=-81.608309", "Map Channel Link")</f>
        <v>Map Channel Link</v>
      </c>
    </row>
    <row r="12036" spans="1:17" hidden="1" x14ac:dyDescent="0.25">
      <c r="A12036" t="s">
        <v>12902</v>
      </c>
      <c r="B12036" t="s">
        <v>13351</v>
      </c>
      <c r="C12036" t="s">
        <v>344</v>
      </c>
      <c r="D12036">
        <v>3.4000000000000002E-2</v>
      </c>
      <c r="E12036" t="s">
        <v>18432</v>
      </c>
      <c r="F12036" t="s">
        <v>6040</v>
      </c>
      <c r="G12036" s="6">
        <v>43776.71565972222</v>
      </c>
      <c r="H12036" t="s">
        <v>16485</v>
      </c>
      <c r="I12036" t="s">
        <v>44</v>
      </c>
      <c r="J12036"/>
      <c r="K12036" t="s">
        <v>28</v>
      </c>
      <c r="M12036"/>
      <c r="N12036" t="s">
        <v>16493</v>
      </c>
      <c r="O12036" t="s">
        <v>18433</v>
      </c>
      <c r="P12036" s="7" t="str">
        <f>HYPERLINK("https://collectormobile.dot.state.oh.us/arcgis/rest/services/ADAROW/ADA_ROW_Inventory_Image_Viewer/MapServer/0/81115/attachments/", "Photo Link")</f>
        <v>Photo Link</v>
      </c>
      <c r="Q12036" s="7" t="str">
        <f>HYPERLINK("http://data.mapchannels.com/dualmaps6/map.htm?lat=40.527012&amp;lng=-81.490864", "Map Channel Link")</f>
        <v>Map Channel Link</v>
      </c>
    </row>
    <row r="12037" spans="1:17" hidden="1" x14ac:dyDescent="0.25">
      <c r="A12037" t="s">
        <v>12902</v>
      </c>
      <c r="B12037" t="s">
        <v>13351</v>
      </c>
      <c r="C12037" t="s">
        <v>18434</v>
      </c>
      <c r="D12037">
        <v>9.2999999999999999E-2</v>
      </c>
      <c r="E12037" t="s">
        <v>18435</v>
      </c>
      <c r="F12037" t="s">
        <v>6148</v>
      </c>
      <c r="G12037" s="6">
        <v>43276.783541666657</v>
      </c>
      <c r="H12037" t="s">
        <v>16485</v>
      </c>
      <c r="I12037" t="s">
        <v>44</v>
      </c>
      <c r="J12037"/>
      <c r="K12037" t="s">
        <v>124</v>
      </c>
      <c r="M12037"/>
      <c r="N12037" t="s">
        <v>16524</v>
      </c>
      <c r="P12037" s="7" t="str">
        <f>HYPERLINK("https://collectormobile.dot.state.oh.us/arcgis/rest/services/ADAROW/ADA_ROW_Inventory_Image_Viewer/MapServer/0/2712/attachments/", "Photo Link")</f>
        <v>Photo Link</v>
      </c>
      <c r="Q12037" s="7" t="str">
        <f>HYPERLINK("http://data.mapchannels.com/dualmaps6/map.htm?lat=40.585667&amp;lng=-81.607372", "Map Channel Link")</f>
        <v>Map Channel Link</v>
      </c>
    </row>
    <row r="12038" spans="1:17" hidden="1" x14ac:dyDescent="0.25">
      <c r="A12038" t="s">
        <v>12902</v>
      </c>
      <c r="B12038" t="s">
        <v>13351</v>
      </c>
      <c r="C12038" t="s">
        <v>18434</v>
      </c>
      <c r="D12038">
        <v>3.875</v>
      </c>
      <c r="E12038" t="s">
        <v>18436</v>
      </c>
      <c r="F12038" t="s">
        <v>6148</v>
      </c>
      <c r="G12038" s="6">
        <v>43276.783541666657</v>
      </c>
      <c r="H12038" t="s">
        <v>16485</v>
      </c>
      <c r="I12038" t="s">
        <v>44</v>
      </c>
      <c r="J12038"/>
      <c r="K12038" t="s">
        <v>124</v>
      </c>
      <c r="M12038"/>
      <c r="N12038" t="s">
        <v>16528</v>
      </c>
      <c r="O12038" t="s">
        <v>18437</v>
      </c>
      <c r="P12038" s="7" t="str">
        <f>HYPERLINK("https://collectormobile.dot.state.oh.us/arcgis/rest/services/ADAROW/ADA_ROW_Inventory_Image_Viewer/MapServer/0/1229/attachments/", "Photo Link")</f>
        <v>Photo Link</v>
      </c>
      <c r="Q12038" s="7" t="str">
        <f>HYPERLINK("http://data.mapchannels.com/dualmaps6/map.htm?lat=40.549328&amp;lng=-81.559916", "Map Channel Link")</f>
        <v>Map Channel Link</v>
      </c>
    </row>
    <row r="12039" spans="1:17" hidden="1" x14ac:dyDescent="0.25">
      <c r="A12039" t="s">
        <v>12902</v>
      </c>
      <c r="B12039" t="s">
        <v>13351</v>
      </c>
      <c r="C12039" t="s">
        <v>6952</v>
      </c>
      <c r="D12039">
        <v>22.803999999999998</v>
      </c>
      <c r="E12039" t="s">
        <v>18438</v>
      </c>
      <c r="F12039" t="s">
        <v>12919</v>
      </c>
      <c r="G12039" s="6">
        <v>43271.760798611111</v>
      </c>
      <c r="H12039" t="s">
        <v>16485</v>
      </c>
      <c r="I12039" t="s">
        <v>44</v>
      </c>
      <c r="J12039"/>
      <c r="K12039"/>
      <c r="M12039"/>
      <c r="N12039" t="s">
        <v>16493</v>
      </c>
      <c r="O12039"/>
      <c r="P12039" s="7" t="str">
        <f>HYPERLINK("https://collectormobile.dot.state.oh.us/arcgis/rest/services/ADAROW/ADA_ROW_Inventory_Image_Viewer/MapServer/0/2844/attachments/", "Photo Link")</f>
        <v>Photo Link</v>
      </c>
      <c r="Q12039" s="7" t="str">
        <f>HYPERLINK("http://data.mapchannels.com/dualmaps6/map.htm?lat=40.524632&amp;lng=-81.461791", "Map Channel Link")</f>
        <v>Map Channel Link</v>
      </c>
    </row>
    <row r="12040" spans="1:17" hidden="1" x14ac:dyDescent="0.25">
      <c r="A12040" t="s">
        <v>12902</v>
      </c>
      <c r="B12040" t="s">
        <v>13351</v>
      </c>
      <c r="C12040" t="s">
        <v>18439</v>
      </c>
      <c r="D12040">
        <v>0.112</v>
      </c>
      <c r="E12040" t="s">
        <v>18440</v>
      </c>
      <c r="F12040" t="s">
        <v>6148</v>
      </c>
      <c r="G12040" s="6">
        <v>43276.783541666657</v>
      </c>
      <c r="H12040" t="s">
        <v>16485</v>
      </c>
      <c r="I12040" t="s">
        <v>44</v>
      </c>
      <c r="J12040"/>
      <c r="K12040" t="s">
        <v>28</v>
      </c>
      <c r="M12040"/>
      <c r="N12040" t="s">
        <v>16489</v>
      </c>
      <c r="P12040" s="7" t="str">
        <f>HYPERLINK("https://collectormobile.dot.state.oh.us/arcgis/rest/services/ADAROW/ADA_ROW_Inventory_Image_Viewer/MapServer/0/2711/attachments/", "Photo Link")</f>
        <v>Photo Link</v>
      </c>
      <c r="Q12040" s="7" t="str">
        <f>HYPERLINK("http://data.mapchannels.com/dualmaps6/map.htm?lat=40.585772&amp;lng=-81.607485", "Map Channel Link")</f>
        <v>Map Channel Link</v>
      </c>
    </row>
    <row r="12041" spans="1:17" hidden="1" x14ac:dyDescent="0.25">
      <c r="A12041" t="s">
        <v>12902</v>
      </c>
      <c r="B12041" t="s">
        <v>13351</v>
      </c>
      <c r="C12041" t="s">
        <v>13366</v>
      </c>
      <c r="D12041">
        <v>0.16800000000000001</v>
      </c>
      <c r="E12041" t="s">
        <v>18441</v>
      </c>
      <c r="F12041" t="s">
        <v>6148</v>
      </c>
      <c r="G12041" s="6">
        <v>43276.783541666657</v>
      </c>
      <c r="H12041" t="s">
        <v>16485</v>
      </c>
      <c r="I12041" t="s">
        <v>44</v>
      </c>
      <c r="J12041"/>
      <c r="K12041" t="s">
        <v>124</v>
      </c>
      <c r="M12041"/>
      <c r="N12041" t="s">
        <v>16563</v>
      </c>
      <c r="P12041" s="7" t="str">
        <f>HYPERLINK("https://collectormobile.dot.state.oh.us/arcgis/rest/services/ADAROW/ADA_ROW_Inventory_Image_Viewer/MapServer/0/2859/attachments/", "Photo Link")</f>
        <v>Photo Link</v>
      </c>
      <c r="Q12041" s="7" t="str">
        <f>HYPERLINK("http://data.mapchannels.com/dualmaps6/map.htm?lat=40.587958&amp;lng=-81.606902", "Map Channel Link")</f>
        <v>Map Channel Link</v>
      </c>
    </row>
    <row r="12042" spans="1:17" hidden="1" x14ac:dyDescent="0.25">
      <c r="A12042" t="s">
        <v>12902</v>
      </c>
      <c r="B12042" t="s">
        <v>13351</v>
      </c>
      <c r="C12042" t="s">
        <v>13366</v>
      </c>
      <c r="D12042">
        <v>0.16900000000000001</v>
      </c>
      <c r="E12042" t="s">
        <v>18442</v>
      </c>
      <c r="F12042" t="s">
        <v>6148</v>
      </c>
      <c r="G12042" s="6">
        <v>43276.783541666657</v>
      </c>
      <c r="H12042" t="s">
        <v>16485</v>
      </c>
      <c r="I12042" t="s">
        <v>44</v>
      </c>
      <c r="J12042"/>
      <c r="K12042" t="s">
        <v>124</v>
      </c>
      <c r="M12042"/>
      <c r="N12042" t="s">
        <v>16570</v>
      </c>
      <c r="P12042" s="7" t="str">
        <f>HYPERLINK("https://collectormobile.dot.state.oh.us/arcgis/rest/services/ADAROW/ADA_ROW_Inventory_Image_Viewer/MapServer/0/2828/attachments/", "Photo Link")</f>
        <v>Photo Link</v>
      </c>
      <c r="Q12042" s="7" t="str">
        <f>HYPERLINK("http://data.mapchannels.com/dualmaps6/map.htm?lat=40.588053&amp;lng=-81.606773", "Map Channel Link")</f>
        <v>Map Channel Link</v>
      </c>
    </row>
    <row r="12043" spans="1:17" hidden="1" x14ac:dyDescent="0.25">
      <c r="A12043" t="s">
        <v>12902</v>
      </c>
      <c r="B12043" t="s">
        <v>13351</v>
      </c>
      <c r="C12043" t="s">
        <v>7802</v>
      </c>
      <c r="D12043">
        <v>5.0000000000000001E-3</v>
      </c>
      <c r="E12043" t="s">
        <v>18443</v>
      </c>
      <c r="F12043" t="s">
        <v>6148</v>
      </c>
      <c r="G12043" s="6">
        <v>43276.783541666657</v>
      </c>
      <c r="H12043" t="s">
        <v>16485</v>
      </c>
      <c r="I12043" t="s">
        <v>44</v>
      </c>
      <c r="J12043"/>
      <c r="K12043" t="s">
        <v>38</v>
      </c>
      <c r="M12043"/>
      <c r="N12043" t="s">
        <v>16493</v>
      </c>
      <c r="P12043" s="7" t="str">
        <f>HYPERLINK("https://collectormobile.dot.state.oh.us/arcgis/rest/services/ADAROW/ADA_ROW_Inventory_Image_Viewer/MapServer/0/2815/attachments/", "Photo Link")</f>
        <v>Photo Link</v>
      </c>
      <c r="Q12043" s="7" t="str">
        <f>HYPERLINK("http://data.mapchannels.com/dualmaps6/map.htm?lat=40.586611&amp;lng=-81.608760", "Map Channel Link")</f>
        <v>Map Channel Link</v>
      </c>
    </row>
    <row r="12044" spans="1:17" hidden="1" x14ac:dyDescent="0.25">
      <c r="A12044" t="s">
        <v>13371</v>
      </c>
      <c r="B12044" t="s">
        <v>13372</v>
      </c>
      <c r="C12044" t="s">
        <v>1482</v>
      </c>
      <c r="D12044">
        <v>5.4740000000000002</v>
      </c>
      <c r="E12044" t="s">
        <v>18444</v>
      </c>
      <c r="F12044" t="s">
        <v>5376</v>
      </c>
      <c r="G12044" s="6">
        <v>43284.777499999997</v>
      </c>
      <c r="H12044" t="s">
        <v>16485</v>
      </c>
      <c r="I12044" t="s">
        <v>44</v>
      </c>
      <c r="J12044"/>
      <c r="K12044" t="s">
        <v>38</v>
      </c>
      <c r="M12044"/>
      <c r="N12044" t="s">
        <v>16551</v>
      </c>
      <c r="P12044" s="7" t="str">
        <f>HYPERLINK("https://collectormobile.dot.state.oh.us/arcgis/rest/services/ADAROW/ADA_ROW_Inventory_Image_Viewer/MapServer/0/282/attachments/", "Photo Link")</f>
        <v>Photo Link</v>
      </c>
      <c r="Q12044" s="7" t="str">
        <f>HYPERLINK("http://data.mapchannels.com/dualmaps6/map.htm?lat=41.350887&amp;lng=-81.903822", "Map Channel Link")</f>
        <v>Map Channel Link</v>
      </c>
    </row>
    <row r="12045" spans="1:17" hidden="1" x14ac:dyDescent="0.25">
      <c r="A12045" t="s">
        <v>13371</v>
      </c>
      <c r="B12045" t="s">
        <v>13568</v>
      </c>
      <c r="C12045" t="s">
        <v>2303</v>
      </c>
      <c r="D12045">
        <v>0.17799999999999999</v>
      </c>
      <c r="E12045" t="s">
        <v>18445</v>
      </c>
      <c r="F12045" t="s">
        <v>13394</v>
      </c>
      <c r="G12045" s="6">
        <v>43292.582442129627</v>
      </c>
      <c r="H12045" t="s">
        <v>16485</v>
      </c>
      <c r="I12045" t="s">
        <v>44</v>
      </c>
      <c r="J12045"/>
      <c r="K12045" t="s">
        <v>28</v>
      </c>
      <c r="M12045"/>
      <c r="N12045" t="s">
        <v>16493</v>
      </c>
      <c r="P12045" s="7" t="str">
        <f>HYPERLINK("https://collectormobile.dot.state.oh.us/arcgis/rest/services/ADAROW/ADA_ROW_Inventory_Image_Viewer/MapServer/0/800/attachments/", "Photo Link")</f>
        <v>Photo Link</v>
      </c>
      <c r="Q12045" s="7" t="str">
        <f>HYPERLINK("http://data.mapchannels.com/dualmaps6/map.htm?lat=41.583482&amp;lng=-81.191079", "Map Channel Link")</f>
        <v>Map Channel Link</v>
      </c>
    </row>
    <row r="12046" spans="1:17" hidden="1" x14ac:dyDescent="0.25">
      <c r="A12046" t="s">
        <v>13371</v>
      </c>
      <c r="B12046" t="s">
        <v>13568</v>
      </c>
      <c r="C12046" t="s">
        <v>177</v>
      </c>
      <c r="D12046">
        <v>2.31</v>
      </c>
      <c r="E12046" t="s">
        <v>18446</v>
      </c>
      <c r="F12046" t="s">
        <v>13577</v>
      </c>
      <c r="G12046" s="6">
        <v>43300.59648148148</v>
      </c>
      <c r="H12046" t="s">
        <v>16485</v>
      </c>
      <c r="I12046" t="s">
        <v>44</v>
      </c>
      <c r="J12046"/>
      <c r="K12046" t="s">
        <v>38</v>
      </c>
      <c r="M12046"/>
      <c r="N12046" t="s">
        <v>16551</v>
      </c>
      <c r="P12046" s="7" t="str">
        <f>HYPERLINK("https://collectormobile.dot.state.oh.us/arcgis/rest/services/ADAROW/ADA_ROW_Inventory_Image_Viewer/MapServer/0/2716/attachments/", "Photo Link")</f>
        <v>Photo Link</v>
      </c>
      <c r="Q12046" s="7" t="str">
        <f>HYPERLINK("http://data.mapchannels.com/dualmaps6/map.htm?lat=41.373694&amp;lng=-81.064092", "Map Channel Link")</f>
        <v>Map Channel Link</v>
      </c>
    </row>
    <row r="12047" spans="1:17" hidden="1" x14ac:dyDescent="0.25">
      <c r="A12047" t="s">
        <v>13371</v>
      </c>
      <c r="B12047" t="s">
        <v>13568</v>
      </c>
      <c r="C12047" t="s">
        <v>1883</v>
      </c>
      <c r="D12047">
        <v>0.219</v>
      </c>
      <c r="E12047" t="s">
        <v>18447</v>
      </c>
      <c r="F12047" t="s">
        <v>13577</v>
      </c>
      <c r="G12047" s="6">
        <v>43300.596631944441</v>
      </c>
      <c r="H12047" t="s">
        <v>16485</v>
      </c>
      <c r="I12047" t="s">
        <v>44</v>
      </c>
      <c r="J12047"/>
      <c r="K12047" t="s">
        <v>38</v>
      </c>
      <c r="M12047"/>
      <c r="N12047" t="s">
        <v>16551</v>
      </c>
      <c r="P12047" s="7" t="str">
        <f>HYPERLINK("https://collectormobile.dot.state.oh.us/arcgis/rest/services/ADAROW/ADA_ROW_Inventory_Image_Viewer/MapServer/0/2800/attachments/", "Photo Link")</f>
        <v>Photo Link</v>
      </c>
      <c r="Q12047" s="7" t="str">
        <f>HYPERLINK("http://data.mapchannels.com/dualmaps6/map.htm?lat=41.373448&amp;lng=-81.064288", "Map Channel Link")</f>
        <v>Map Channel Link</v>
      </c>
    </row>
    <row r="12048" spans="1:17" hidden="1" x14ac:dyDescent="0.25">
      <c r="A12048" t="s">
        <v>13371</v>
      </c>
      <c r="B12048" t="s">
        <v>13568</v>
      </c>
      <c r="C12048" t="s">
        <v>2017</v>
      </c>
      <c r="D12048">
        <v>6.0000000000000001E-3</v>
      </c>
      <c r="E12048" t="s">
        <v>18448</v>
      </c>
      <c r="F12048" t="s">
        <v>13394</v>
      </c>
      <c r="G12048" s="6">
        <v>43284.570081018523</v>
      </c>
      <c r="H12048" t="s">
        <v>16485</v>
      </c>
      <c r="I12048" t="s">
        <v>44</v>
      </c>
      <c r="J12048"/>
      <c r="K12048" t="s">
        <v>38</v>
      </c>
      <c r="M12048"/>
      <c r="N12048" t="s">
        <v>16551</v>
      </c>
      <c r="O12048" t="s">
        <v>18449</v>
      </c>
      <c r="P12048" s="7" t="str">
        <f>HYPERLINK("https://collectormobile.dot.state.oh.us/arcgis/rest/services/ADAROW/ADA_ROW_Inventory_Image_Viewer/MapServer/0/2804/attachments/", "Photo Link")</f>
        <v>Photo Link</v>
      </c>
      <c r="Q12048" s="7" t="str">
        <f>HYPERLINK("http://data.mapchannels.com/dualmaps6/map.htm?lat=41.527354&amp;lng=-81.337773", "Map Channel Link")</f>
        <v>Map Channel Link</v>
      </c>
    </row>
    <row r="12049" spans="1:17" hidden="1" x14ac:dyDescent="0.25">
      <c r="A12049" t="s">
        <v>13371</v>
      </c>
      <c r="B12049" t="s">
        <v>13568</v>
      </c>
      <c r="C12049" t="s">
        <v>6513</v>
      </c>
      <c r="D12049">
        <v>6.0000000000000001E-3</v>
      </c>
      <c r="E12049" t="s">
        <v>18450</v>
      </c>
      <c r="F12049" t="s">
        <v>13394</v>
      </c>
      <c r="G12049" s="6">
        <v>43284.565046296288</v>
      </c>
      <c r="H12049" t="s">
        <v>16485</v>
      </c>
      <c r="I12049" t="s">
        <v>44</v>
      </c>
      <c r="J12049"/>
      <c r="K12049" t="s">
        <v>124</v>
      </c>
      <c r="M12049"/>
      <c r="N12049" t="s">
        <v>16563</v>
      </c>
      <c r="P12049" s="7" t="str">
        <f>HYPERLINK("https://collectormobile.dot.state.oh.us/arcgis/rest/services/ADAROW/ADA_ROW_Inventory_Image_Viewer/MapServer/0/2801/attachments/", "Photo Link")</f>
        <v>Photo Link</v>
      </c>
      <c r="Q12049" s="7" t="str">
        <f>HYPERLINK("http://data.mapchannels.com/dualmaps6/map.htm?lat=41.525083&amp;lng=-81.337809", "Map Channel Link")</f>
        <v>Map Channel Link</v>
      </c>
    </row>
    <row r="12050" spans="1:17" hidden="1" x14ac:dyDescent="0.25">
      <c r="A12050" t="s">
        <v>13371</v>
      </c>
      <c r="B12050" t="s">
        <v>13568</v>
      </c>
      <c r="C12050" t="s">
        <v>13405</v>
      </c>
      <c r="D12050">
        <v>11.085000000000001</v>
      </c>
      <c r="E12050" t="s">
        <v>18451</v>
      </c>
      <c r="F12050" t="s">
        <v>13570</v>
      </c>
      <c r="G12050" s="6">
        <v>43783.637002314812</v>
      </c>
      <c r="H12050" t="s">
        <v>16485</v>
      </c>
      <c r="I12050" t="s">
        <v>44</v>
      </c>
      <c r="J12050"/>
      <c r="K12050" t="s">
        <v>28</v>
      </c>
      <c r="M12050"/>
      <c r="N12050" t="s">
        <v>16489</v>
      </c>
      <c r="P12050" s="7" t="str">
        <f>HYPERLINK("https://collectormobile.dot.state.oh.us/arcgis/rest/services/ADAROW/ADA_ROW_Inventory_Image_Viewer/MapServer/0/87732/attachments/", "Photo Link")</f>
        <v>Photo Link</v>
      </c>
      <c r="Q12050" s="7" t="str">
        <f>HYPERLINK("http://data.mapchannels.com/dualmaps6/map.htm?lat=41.533855&amp;lng=-81.179857", "Map Channel Link")</f>
        <v>Map Channel Link</v>
      </c>
    </row>
    <row r="12051" spans="1:17" hidden="1" x14ac:dyDescent="0.25">
      <c r="A12051" t="s">
        <v>13371</v>
      </c>
      <c r="B12051" t="s">
        <v>13568</v>
      </c>
      <c r="C12051" t="s">
        <v>13405</v>
      </c>
      <c r="D12051">
        <v>14.814</v>
      </c>
      <c r="E12051" t="s">
        <v>18452</v>
      </c>
      <c r="F12051" t="s">
        <v>13394</v>
      </c>
      <c r="G12051" s="6">
        <v>43292.644050925926</v>
      </c>
      <c r="H12051" t="s">
        <v>16485</v>
      </c>
      <c r="I12051" t="s">
        <v>44</v>
      </c>
      <c r="J12051"/>
      <c r="K12051" t="s">
        <v>28</v>
      </c>
      <c r="M12051"/>
      <c r="N12051" t="s">
        <v>16493</v>
      </c>
      <c r="O12051" t="s">
        <v>18453</v>
      </c>
      <c r="P12051" s="7" t="str">
        <f>HYPERLINK("https://collectormobile.dot.state.oh.us/arcgis/rest/services/ADAROW/ADA_ROW_Inventory_Image_Viewer/MapServer/0/2805/attachments/", "Photo Link")</f>
        <v>Photo Link</v>
      </c>
      <c r="Q12051" s="7" t="str">
        <f>HYPERLINK("http://data.mapchannels.com/dualmaps6/map.htm?lat=41.533443&amp;lng=-81.108551", "Map Channel Link")</f>
        <v>Map Channel Link</v>
      </c>
    </row>
    <row r="12052" spans="1:17" hidden="1" x14ac:dyDescent="0.25">
      <c r="A12052" t="s">
        <v>13371</v>
      </c>
      <c r="B12052" t="s">
        <v>13568</v>
      </c>
      <c r="C12052" t="s">
        <v>13405</v>
      </c>
      <c r="D12052">
        <v>17.759</v>
      </c>
      <c r="E12052" t="s">
        <v>18454</v>
      </c>
      <c r="F12052" t="s">
        <v>13577</v>
      </c>
      <c r="G12052" s="6">
        <v>43292.658865740741</v>
      </c>
      <c r="H12052" t="s">
        <v>16485</v>
      </c>
      <c r="I12052" t="s">
        <v>44</v>
      </c>
      <c r="J12052"/>
      <c r="K12052" t="s">
        <v>28</v>
      </c>
      <c r="M12052"/>
      <c r="N12052" t="s">
        <v>16489</v>
      </c>
      <c r="P12052" s="7" t="str">
        <f>HYPERLINK("https://collectormobile.dot.state.oh.us/arcgis/rest/services/ADAROW/ADA_ROW_Inventory_Image_Viewer/MapServer/0/2572/attachments/", "Photo Link")</f>
        <v>Photo Link</v>
      </c>
      <c r="Q12052" s="7" t="str">
        <f>HYPERLINK("http://data.mapchannels.com/dualmaps6/map.htm?lat=41.534779&amp;lng=-81.051990", "Map Channel Link")</f>
        <v>Map Channel Link</v>
      </c>
    </row>
    <row r="12053" spans="1:17" hidden="1" x14ac:dyDescent="0.25">
      <c r="A12053" t="s">
        <v>13371</v>
      </c>
      <c r="B12053" t="s">
        <v>13568</v>
      </c>
      <c r="C12053" t="s">
        <v>5056</v>
      </c>
      <c r="D12053">
        <v>9.359</v>
      </c>
      <c r="E12053" t="s">
        <v>18455</v>
      </c>
      <c r="F12053" t="s">
        <v>13577</v>
      </c>
      <c r="G12053" s="6">
        <v>43292.599733796298</v>
      </c>
      <c r="H12053" t="s">
        <v>16485</v>
      </c>
      <c r="I12053" t="s">
        <v>44</v>
      </c>
      <c r="J12053"/>
      <c r="K12053" t="s">
        <v>28</v>
      </c>
      <c r="M12053"/>
      <c r="N12053" t="s">
        <v>16493</v>
      </c>
      <c r="O12053" t="s">
        <v>9528</v>
      </c>
      <c r="P12053" s="7" t="str">
        <f>HYPERLINK("https://collectormobile.dot.state.oh.us/arcgis/rest/services/ADAROW/ADA_ROW_Inventory_Image_Viewer/MapServer/0/2533/attachments/", "Photo Link")</f>
        <v>Photo Link</v>
      </c>
      <c r="Q12053" s="7" t="str">
        <f>HYPERLINK("http://data.mapchannels.com/dualmaps6/map.htm?lat=41.557873&amp;lng=-81.128448", "Map Channel Link")</f>
        <v>Map Channel Link</v>
      </c>
    </row>
    <row r="12054" spans="1:17" hidden="1" x14ac:dyDescent="0.25">
      <c r="A12054" t="s">
        <v>13371</v>
      </c>
      <c r="B12054" t="s">
        <v>13619</v>
      </c>
      <c r="C12054" t="s">
        <v>3133</v>
      </c>
      <c r="D12054">
        <v>2.266</v>
      </c>
      <c r="E12054" t="s">
        <v>18456</v>
      </c>
      <c r="F12054" t="s">
        <v>13577</v>
      </c>
      <c r="G12054" s="6">
        <v>43376.658900462957</v>
      </c>
      <c r="H12054" t="s">
        <v>16485</v>
      </c>
      <c r="I12054" t="s">
        <v>44</v>
      </c>
      <c r="J12054"/>
      <c r="K12054" t="s">
        <v>38</v>
      </c>
      <c r="M12054"/>
      <c r="N12054" t="s">
        <v>16493</v>
      </c>
      <c r="P12054" s="7" t="str">
        <f>HYPERLINK("https://collectormobile.dot.state.oh.us/arcgis/rest/services/ADAROW/ADA_ROW_Inventory_Image_Viewer/MapServer/0/353/attachments/", "Photo Link")</f>
        <v>Photo Link</v>
      </c>
      <c r="Q12054" s="7" t="str">
        <f>HYPERLINK("http://data.mapchannels.com/dualmaps6/map.htm?lat=41.792125&amp;lng=-81.104376", "Map Channel Link")</f>
        <v>Map Channel Link</v>
      </c>
    </row>
    <row r="12055" spans="1:17" hidden="1" x14ac:dyDescent="0.25">
      <c r="A12055" t="s">
        <v>13371</v>
      </c>
      <c r="B12055" t="s">
        <v>13619</v>
      </c>
      <c r="C12055" t="s">
        <v>3747</v>
      </c>
      <c r="D12055">
        <v>12.289</v>
      </c>
      <c r="E12055" t="s">
        <v>18457</v>
      </c>
      <c r="F12055" t="s">
        <v>13394</v>
      </c>
      <c r="G12055" s="6">
        <v>43327.582719907397</v>
      </c>
      <c r="H12055" t="s">
        <v>16485</v>
      </c>
      <c r="I12055" t="s">
        <v>44</v>
      </c>
      <c r="J12055"/>
      <c r="K12055" t="s">
        <v>38</v>
      </c>
      <c r="M12055"/>
      <c r="N12055" t="s">
        <v>16551</v>
      </c>
      <c r="P12055" s="7" t="str">
        <f>HYPERLINK("https://collectormobile.dot.state.oh.us/arcgis/rest/services/ADAROW/ADA_ROW_Inventory_Image_Viewer/MapServer/0/335/attachments/", "Photo Link")</f>
        <v>Photo Link</v>
      </c>
      <c r="Q12055" s="7" t="str">
        <f>HYPERLINK("http://data.mapchannels.com/dualmaps6/map.htm?lat=41.685540&amp;lng=-81.292292", "Map Channel Link")</f>
        <v>Map Channel Link</v>
      </c>
    </row>
    <row r="12056" spans="1:17" hidden="1" x14ac:dyDescent="0.25">
      <c r="A12056" t="s">
        <v>13371</v>
      </c>
      <c r="B12056" t="s">
        <v>13619</v>
      </c>
      <c r="C12056" t="s">
        <v>3747</v>
      </c>
      <c r="D12056">
        <v>12.308999999999999</v>
      </c>
      <c r="E12056" t="s">
        <v>18458</v>
      </c>
      <c r="F12056" t="s">
        <v>13394</v>
      </c>
      <c r="G12056" s="6">
        <v>43327.576018518521</v>
      </c>
      <c r="H12056" t="s">
        <v>16485</v>
      </c>
      <c r="I12056" t="s">
        <v>44</v>
      </c>
      <c r="J12056"/>
      <c r="K12056" t="s">
        <v>28</v>
      </c>
      <c r="M12056"/>
      <c r="N12056" t="s">
        <v>16493</v>
      </c>
      <c r="P12056" s="7" t="str">
        <f>HYPERLINK("https://collectormobile.dot.state.oh.us/arcgis/rest/services/ADAROW/ADA_ROW_Inventory_Image_Viewer/MapServer/0/336/attachments/", "Photo Link")</f>
        <v>Photo Link</v>
      </c>
      <c r="Q12056" s="7" t="str">
        <f>HYPERLINK("http://data.mapchannels.com/dualmaps6/map.htm?lat=41.685767&amp;lng=-81.292056", "Map Channel Link")</f>
        <v>Map Channel Link</v>
      </c>
    </row>
    <row r="12057" spans="1:17" hidden="1" x14ac:dyDescent="0.25">
      <c r="A12057" t="s">
        <v>13371</v>
      </c>
      <c r="B12057" t="s">
        <v>13619</v>
      </c>
      <c r="C12057" t="s">
        <v>3747</v>
      </c>
      <c r="D12057">
        <v>12.366</v>
      </c>
      <c r="E12057" t="s">
        <v>18459</v>
      </c>
      <c r="F12057" t="s">
        <v>13394</v>
      </c>
      <c r="G12057" s="6">
        <v>43327.586446759262</v>
      </c>
      <c r="H12057" t="s">
        <v>16485</v>
      </c>
      <c r="I12057" t="s">
        <v>44</v>
      </c>
      <c r="J12057"/>
      <c r="K12057" t="s">
        <v>28</v>
      </c>
      <c r="M12057"/>
      <c r="N12057" t="s">
        <v>16551</v>
      </c>
      <c r="P12057" s="7" t="str">
        <f>HYPERLINK("https://collectormobile.dot.state.oh.us/arcgis/rest/services/ADAROW/ADA_ROW_Inventory_Image_Viewer/MapServer/0/337/attachments/", "Photo Link")</f>
        <v>Photo Link</v>
      </c>
      <c r="Q12057" s="7" t="str">
        <f>HYPERLINK("http://data.mapchannels.com/dualmaps6/map.htm?lat=41.686538&amp;lng=-81.291578", "Map Channel Link")</f>
        <v>Map Channel Link</v>
      </c>
    </row>
    <row r="12058" spans="1:17" hidden="1" x14ac:dyDescent="0.25">
      <c r="A12058" t="s">
        <v>13371</v>
      </c>
      <c r="B12058" t="s">
        <v>13619</v>
      </c>
      <c r="C12058" t="s">
        <v>3747</v>
      </c>
      <c r="D12058">
        <v>12.385</v>
      </c>
      <c r="E12058" t="s">
        <v>18460</v>
      </c>
      <c r="F12058" t="s">
        <v>13394</v>
      </c>
      <c r="G12058" s="6">
        <v>43327.59170138889</v>
      </c>
      <c r="H12058" t="s">
        <v>16485</v>
      </c>
      <c r="I12058" t="s">
        <v>44</v>
      </c>
      <c r="J12058"/>
      <c r="K12058" t="s">
        <v>28</v>
      </c>
      <c r="M12058"/>
      <c r="N12058" t="s">
        <v>16551</v>
      </c>
      <c r="P12058" s="7" t="str">
        <f>HYPERLINK("https://collectormobile.dot.state.oh.us/arcgis/rest/services/ADAROW/ADA_ROW_Inventory_Image_Viewer/MapServer/0/338/attachments/", "Photo Link")</f>
        <v>Photo Link</v>
      </c>
      <c r="Q12058" s="7" t="str">
        <f>HYPERLINK("http://data.mapchannels.com/dualmaps6/map.htm?lat=41.686744&amp;lng=-81.291364", "Map Channel Link")</f>
        <v>Map Channel Link</v>
      </c>
    </row>
    <row r="12059" spans="1:17" hidden="1" x14ac:dyDescent="0.25">
      <c r="A12059" t="s">
        <v>13371</v>
      </c>
      <c r="B12059" t="s">
        <v>13619</v>
      </c>
      <c r="C12059" t="s">
        <v>3747</v>
      </c>
      <c r="D12059">
        <v>12.532999999999999</v>
      </c>
      <c r="E12059" t="s">
        <v>18461</v>
      </c>
      <c r="F12059" t="s">
        <v>13394</v>
      </c>
      <c r="G12059" s="6">
        <v>43327.594837962963</v>
      </c>
      <c r="H12059" t="s">
        <v>16485</v>
      </c>
      <c r="I12059" t="s">
        <v>44</v>
      </c>
      <c r="J12059"/>
      <c r="K12059" t="s">
        <v>28</v>
      </c>
      <c r="M12059"/>
      <c r="N12059" t="s">
        <v>16493</v>
      </c>
      <c r="P12059" s="7" t="str">
        <f>HYPERLINK("https://collectormobile.dot.state.oh.us/arcgis/rest/services/ADAROW/ADA_ROW_Inventory_Image_Viewer/MapServer/0/366/attachments/", "Photo Link")</f>
        <v>Photo Link</v>
      </c>
      <c r="Q12059" s="7" t="str">
        <f>HYPERLINK("http://data.mapchannels.com/dualmaps6/map.htm?lat=41.688455&amp;lng=-81.289612", "Map Channel Link")</f>
        <v>Map Channel Link</v>
      </c>
    </row>
    <row r="12060" spans="1:17" hidden="1" x14ac:dyDescent="0.25">
      <c r="A12060" t="s">
        <v>13371</v>
      </c>
      <c r="B12060" t="s">
        <v>13619</v>
      </c>
      <c r="C12060" t="s">
        <v>3747</v>
      </c>
      <c r="D12060">
        <v>12.552</v>
      </c>
      <c r="E12060" t="s">
        <v>18462</v>
      </c>
      <c r="F12060" t="s">
        <v>13394</v>
      </c>
      <c r="G12060" s="6">
        <v>43327.599722222221</v>
      </c>
      <c r="H12060" t="s">
        <v>16485</v>
      </c>
      <c r="I12060" t="s">
        <v>44</v>
      </c>
      <c r="J12060"/>
      <c r="K12060" t="s">
        <v>38</v>
      </c>
      <c r="M12060"/>
      <c r="N12060" t="s">
        <v>16493</v>
      </c>
      <c r="P12060" s="7" t="str">
        <f>HYPERLINK("https://collectormobile.dot.state.oh.us/arcgis/rest/services/ADAROW/ADA_ROW_Inventory_Image_Viewer/MapServer/0/314/attachments/", "Photo Link")</f>
        <v>Photo Link</v>
      </c>
      <c r="Q12060" s="7" t="str">
        <f>HYPERLINK("http://data.mapchannels.com/dualmaps6/map.htm?lat=41.688661&amp;lng=-81.289395", "Map Channel Link")</f>
        <v>Map Channel Link</v>
      </c>
    </row>
    <row r="12061" spans="1:17" hidden="1" x14ac:dyDescent="0.25">
      <c r="A12061" t="s">
        <v>13371</v>
      </c>
      <c r="B12061" t="s">
        <v>13619</v>
      </c>
      <c r="C12061" t="s">
        <v>3747</v>
      </c>
      <c r="D12061">
        <v>12.629</v>
      </c>
      <c r="E12061" t="s">
        <v>18463</v>
      </c>
      <c r="F12061" t="s">
        <v>13394</v>
      </c>
      <c r="G12061" s="6">
        <v>43327.618541666663</v>
      </c>
      <c r="H12061" t="s">
        <v>16485</v>
      </c>
      <c r="I12061" t="s">
        <v>44</v>
      </c>
      <c r="J12061"/>
      <c r="K12061" t="s">
        <v>38</v>
      </c>
      <c r="M12061"/>
      <c r="N12061" t="s">
        <v>16493</v>
      </c>
      <c r="P12061" s="7" t="str">
        <f>HYPERLINK("https://collectormobile.dot.state.oh.us/arcgis/rest/services/ADAROW/ADA_ROW_Inventory_Image_Viewer/MapServer/0/339/attachments/", "Photo Link")</f>
        <v>Photo Link</v>
      </c>
      <c r="Q12061" s="7" t="str">
        <f>HYPERLINK("http://data.mapchannels.com/dualmaps6/map.htm?lat=41.689436&amp;lng=-81.288295", "Map Channel Link")</f>
        <v>Map Channel Link</v>
      </c>
    </row>
    <row r="12062" spans="1:17" hidden="1" x14ac:dyDescent="0.25">
      <c r="A12062" t="s">
        <v>13371</v>
      </c>
      <c r="B12062" t="s">
        <v>13619</v>
      </c>
      <c r="C12062" t="s">
        <v>3747</v>
      </c>
      <c r="D12062">
        <v>12.672000000000001</v>
      </c>
      <c r="E12062" t="s">
        <v>18464</v>
      </c>
      <c r="F12062" t="s">
        <v>13394</v>
      </c>
      <c r="G12062" s="6">
        <v>43327.602719907409</v>
      </c>
      <c r="H12062" t="s">
        <v>16485</v>
      </c>
      <c r="I12062" t="s">
        <v>44</v>
      </c>
      <c r="J12062"/>
      <c r="K12062" t="s">
        <v>38</v>
      </c>
      <c r="M12062"/>
      <c r="N12062" t="s">
        <v>16493</v>
      </c>
      <c r="P12062" s="7" t="str">
        <f>HYPERLINK("https://collectormobile.dot.state.oh.us/arcgis/rest/services/ADAROW/ADA_ROW_Inventory_Image_Viewer/MapServer/0/280/attachments/", "Photo Link")</f>
        <v>Photo Link</v>
      </c>
      <c r="Q12062" s="7" t="str">
        <f>HYPERLINK("http://data.mapchannels.com/dualmaps6/map.htm?lat=41.690054&amp;lng=-81.287985", "Map Channel Link")</f>
        <v>Map Channel Link</v>
      </c>
    </row>
    <row r="12063" spans="1:17" hidden="1" x14ac:dyDescent="0.25">
      <c r="A12063" t="s">
        <v>13371</v>
      </c>
      <c r="B12063" t="s">
        <v>13619</v>
      </c>
      <c r="C12063" t="s">
        <v>3747</v>
      </c>
      <c r="D12063">
        <v>12.692</v>
      </c>
      <c r="E12063" t="s">
        <v>18465</v>
      </c>
      <c r="F12063" t="s">
        <v>13394</v>
      </c>
      <c r="G12063" s="6">
        <v>43327.607673611114</v>
      </c>
      <c r="H12063" t="s">
        <v>16485</v>
      </c>
      <c r="I12063" t="s">
        <v>44</v>
      </c>
      <c r="J12063"/>
      <c r="K12063" t="s">
        <v>38</v>
      </c>
      <c r="M12063"/>
      <c r="N12063" t="s">
        <v>16551</v>
      </c>
      <c r="P12063" s="7" t="str">
        <f>HYPERLINK("https://collectormobile.dot.state.oh.us/arcgis/rest/services/ADAROW/ADA_ROW_Inventory_Image_Viewer/MapServer/0/267/attachments/", "Photo Link")</f>
        <v>Photo Link</v>
      </c>
      <c r="Q12063" s="7" t="str">
        <f>HYPERLINK("http://data.mapchannels.com/dualmaps6/map.htm?lat=41.690290&amp;lng=-81.287749", "Map Channel Link")</f>
        <v>Map Channel Link</v>
      </c>
    </row>
    <row r="12064" spans="1:17" hidden="1" x14ac:dyDescent="0.25">
      <c r="A12064" t="s">
        <v>13371</v>
      </c>
      <c r="B12064" t="s">
        <v>13619</v>
      </c>
      <c r="C12064" t="s">
        <v>3747</v>
      </c>
      <c r="D12064">
        <v>12.926</v>
      </c>
      <c r="E12064" t="s">
        <v>18466</v>
      </c>
      <c r="F12064" t="s">
        <v>13577</v>
      </c>
      <c r="G12064" s="6">
        <v>43327.6405787037</v>
      </c>
      <c r="H12064" t="s">
        <v>16485</v>
      </c>
      <c r="I12064" t="s">
        <v>44</v>
      </c>
      <c r="J12064"/>
      <c r="K12064" t="s">
        <v>38</v>
      </c>
      <c r="M12064"/>
      <c r="N12064" t="s">
        <v>16551</v>
      </c>
      <c r="P12064" s="7" t="str">
        <f>HYPERLINK("https://collectormobile.dot.state.oh.us/arcgis/rest/services/ADAROW/ADA_ROW_Inventory_Image_Viewer/MapServer/0/316/attachments/", "Photo Link")</f>
        <v>Photo Link</v>
      </c>
      <c r="Q12064" s="7" t="str">
        <f>HYPERLINK("http://data.mapchannels.com/dualmaps6/map.htm?lat=41.692971&amp;lng=-81.285001", "Map Channel Link")</f>
        <v>Map Channel Link</v>
      </c>
    </row>
    <row r="12065" spans="1:17" hidden="1" x14ac:dyDescent="0.25">
      <c r="A12065" t="s">
        <v>13371</v>
      </c>
      <c r="B12065" t="s">
        <v>13619</v>
      </c>
      <c r="C12065" t="s">
        <v>3747</v>
      </c>
      <c r="D12065">
        <v>12.97</v>
      </c>
      <c r="E12065" t="s">
        <v>18467</v>
      </c>
      <c r="F12065" t="s">
        <v>13577</v>
      </c>
      <c r="G12065" s="6">
        <v>43327.631504629629</v>
      </c>
      <c r="H12065" t="s">
        <v>16485</v>
      </c>
      <c r="I12065" t="s">
        <v>44</v>
      </c>
      <c r="J12065"/>
      <c r="K12065" t="s">
        <v>28</v>
      </c>
      <c r="M12065"/>
      <c r="N12065" t="s">
        <v>16493</v>
      </c>
      <c r="P12065" s="7" t="str">
        <f>HYPERLINK("https://collectormobile.dot.state.oh.us/arcgis/rest/services/ADAROW/ADA_ROW_Inventory_Image_Viewer/MapServer/0/263/attachments/", "Photo Link")</f>
        <v>Photo Link</v>
      </c>
      <c r="Q12065" s="7" t="str">
        <f>HYPERLINK("http://data.mapchannels.com/dualmaps6/map.htm?lat=41.693375&amp;lng=-81.284284", "Map Channel Link")</f>
        <v>Map Channel Link</v>
      </c>
    </row>
    <row r="12066" spans="1:17" hidden="1" x14ac:dyDescent="0.25">
      <c r="A12066" t="s">
        <v>13371</v>
      </c>
      <c r="B12066" t="s">
        <v>13619</v>
      </c>
      <c r="C12066" t="s">
        <v>3747</v>
      </c>
      <c r="D12066">
        <v>12.971</v>
      </c>
      <c r="E12066" t="s">
        <v>18468</v>
      </c>
      <c r="F12066" t="s">
        <v>13577</v>
      </c>
      <c r="G12066" s="6">
        <v>43327.638506944437</v>
      </c>
      <c r="H12066" t="s">
        <v>16485</v>
      </c>
      <c r="I12066" t="s">
        <v>44</v>
      </c>
      <c r="J12066"/>
      <c r="K12066" t="s">
        <v>38</v>
      </c>
      <c r="M12066"/>
      <c r="N12066" t="s">
        <v>16493</v>
      </c>
      <c r="P12066" s="7" t="str">
        <f>HYPERLINK("https://collectormobile.dot.state.oh.us/arcgis/rest/services/ADAROW/ADA_ROW_Inventory_Image_Viewer/MapServer/0/266/attachments/", "Photo Link")</f>
        <v>Photo Link</v>
      </c>
      <c r="Q12066" s="7" t="str">
        <f>HYPERLINK("http://data.mapchannels.com/dualmaps6/map.htm?lat=41.693505&amp;lng=-81.284466", "Map Channel Link")</f>
        <v>Map Channel Link</v>
      </c>
    </row>
    <row r="12067" spans="1:17" hidden="1" x14ac:dyDescent="0.25">
      <c r="A12067" t="s">
        <v>13371</v>
      </c>
      <c r="B12067" t="s">
        <v>13619</v>
      </c>
      <c r="C12067" t="s">
        <v>3747</v>
      </c>
      <c r="D12067">
        <v>12.978999999999999</v>
      </c>
      <c r="E12067" t="s">
        <v>18469</v>
      </c>
      <c r="F12067" t="s">
        <v>13577</v>
      </c>
      <c r="G12067" s="6">
        <v>43327.638819444437</v>
      </c>
      <c r="H12067" t="s">
        <v>16485</v>
      </c>
      <c r="I12067" t="s">
        <v>44</v>
      </c>
      <c r="J12067"/>
      <c r="K12067" t="s">
        <v>28</v>
      </c>
      <c r="M12067"/>
      <c r="N12067" t="s">
        <v>16493</v>
      </c>
      <c r="P12067" s="7" t="str">
        <f>HYPERLINK("https://collectormobile.dot.state.oh.us/arcgis/rest/services/ADAROW/ADA_ROW_Inventory_Image_Viewer/MapServer/0/279/attachments/", "Photo Link")</f>
        <v>Photo Link</v>
      </c>
      <c r="Q12067" s="7" t="str">
        <f>HYPERLINK("http://data.mapchannels.com/dualmaps6/map.htm?lat=41.693591&amp;lng=-81.284387", "Map Channel Link")</f>
        <v>Map Channel Link</v>
      </c>
    </row>
    <row r="12068" spans="1:17" hidden="1" x14ac:dyDescent="0.25">
      <c r="A12068" t="s">
        <v>13371</v>
      </c>
      <c r="B12068" t="s">
        <v>13619</v>
      </c>
      <c r="C12068" t="s">
        <v>3747</v>
      </c>
      <c r="D12068">
        <v>12.988</v>
      </c>
      <c r="E12068" t="s">
        <v>18470</v>
      </c>
      <c r="F12068" t="s">
        <v>13577</v>
      </c>
      <c r="G12068" s="6">
        <v>43327.635196759264</v>
      </c>
      <c r="H12068" t="s">
        <v>16485</v>
      </c>
      <c r="I12068" t="s">
        <v>44</v>
      </c>
      <c r="J12068"/>
      <c r="K12068" t="s">
        <v>38</v>
      </c>
      <c r="M12068"/>
      <c r="N12068" t="s">
        <v>16493</v>
      </c>
      <c r="P12068" s="7" t="str">
        <f>HYPERLINK("https://collectormobile.dot.state.oh.us/arcgis/rest/services/ADAROW/ADA_ROW_Inventory_Image_Viewer/MapServer/0/265/attachments/", "Photo Link")</f>
        <v>Photo Link</v>
      </c>
      <c r="Q12068" s="7" t="str">
        <f>HYPERLINK("http://data.mapchannels.com/dualmaps6/map.htm?lat=41.693578&amp;lng=-81.284072", "Map Channel Link")</f>
        <v>Map Channel Link</v>
      </c>
    </row>
    <row r="12069" spans="1:17" hidden="1" x14ac:dyDescent="0.25">
      <c r="A12069" t="s">
        <v>13371</v>
      </c>
      <c r="B12069" t="s">
        <v>13619</v>
      </c>
      <c r="C12069" t="s">
        <v>3747</v>
      </c>
      <c r="D12069">
        <v>13.1</v>
      </c>
      <c r="E12069" t="s">
        <v>18471</v>
      </c>
      <c r="F12069" t="s">
        <v>13394</v>
      </c>
      <c r="G12069" s="6">
        <v>43327.687106481477</v>
      </c>
      <c r="H12069" t="s">
        <v>16485</v>
      </c>
      <c r="I12069" t="s">
        <v>44</v>
      </c>
      <c r="J12069"/>
      <c r="K12069" t="s">
        <v>38</v>
      </c>
      <c r="M12069"/>
      <c r="N12069" t="s">
        <v>16493</v>
      </c>
      <c r="P12069" s="7" t="str">
        <f>HYPERLINK("https://collectormobile.dot.state.oh.us/arcgis/rest/services/ADAROW/ADA_ROW_Inventory_Image_Viewer/MapServer/0/272/attachments/", "Photo Link")</f>
        <v>Photo Link</v>
      </c>
      <c r="Q12069" s="7" t="str">
        <f>HYPERLINK("http://data.mapchannels.com/dualmaps6/map.htm?lat=41.694805&amp;lng=-81.282668", "Map Channel Link")</f>
        <v>Map Channel Link</v>
      </c>
    </row>
    <row r="12070" spans="1:17" hidden="1" x14ac:dyDescent="0.25">
      <c r="A12070" t="s">
        <v>13371</v>
      </c>
      <c r="B12070" t="s">
        <v>13619</v>
      </c>
      <c r="C12070" t="s">
        <v>3747</v>
      </c>
      <c r="D12070">
        <v>13.102</v>
      </c>
      <c r="E12070" t="s">
        <v>18472</v>
      </c>
      <c r="F12070" t="s">
        <v>13394</v>
      </c>
      <c r="G12070" s="6">
        <v>43327.655127314807</v>
      </c>
      <c r="H12070" t="s">
        <v>16485</v>
      </c>
      <c r="I12070" t="s">
        <v>44</v>
      </c>
      <c r="J12070"/>
      <c r="K12070"/>
      <c r="M12070"/>
      <c r="N12070" t="s">
        <v>16493</v>
      </c>
      <c r="P12070" s="7" t="str">
        <f>HYPERLINK("https://collectormobile.dot.state.oh.us/arcgis/rest/services/ADAROW/ADA_ROW_Inventory_Image_Viewer/MapServer/0/262/attachments/", "Photo Link")</f>
        <v>Photo Link</v>
      </c>
      <c r="Q12070" s="7" t="str">
        <f>HYPERLINK("http://data.mapchannels.com/dualmaps6/map.htm?lat=41.694951&amp;lng=-81.282839", "Map Channel Link")</f>
        <v>Map Channel Link</v>
      </c>
    </row>
    <row r="12071" spans="1:17" hidden="1" x14ac:dyDescent="0.25">
      <c r="A12071" t="s">
        <v>13371</v>
      </c>
      <c r="B12071" t="s">
        <v>13619</v>
      </c>
      <c r="C12071" t="s">
        <v>3747</v>
      </c>
      <c r="D12071">
        <v>13.122</v>
      </c>
      <c r="E12071" t="s">
        <v>18473</v>
      </c>
      <c r="F12071" t="s">
        <v>13394</v>
      </c>
      <c r="G12071" s="6">
        <v>43327.658530092587</v>
      </c>
      <c r="H12071" t="s">
        <v>16485</v>
      </c>
      <c r="I12071" t="s">
        <v>44</v>
      </c>
      <c r="J12071"/>
      <c r="K12071"/>
      <c r="M12071"/>
      <c r="N12071" t="s">
        <v>16493</v>
      </c>
      <c r="P12071" s="7" t="str">
        <f>HYPERLINK("https://collectormobile.dot.state.oh.us/arcgis/rest/services/ADAROW/ADA_ROW_Inventory_Image_Viewer/MapServer/0/261/attachments/", "Photo Link")</f>
        <v>Photo Link</v>
      </c>
      <c r="Q12071" s="7" t="str">
        <f>HYPERLINK("http://data.mapchannels.com/dualmaps6/map.htm?lat=41.695169&amp;lng=-81.282587", "Map Channel Link")</f>
        <v>Map Channel Link</v>
      </c>
    </row>
    <row r="12072" spans="1:17" hidden="1" x14ac:dyDescent="0.25">
      <c r="A12072" t="s">
        <v>13371</v>
      </c>
      <c r="B12072" t="s">
        <v>13619</v>
      </c>
      <c r="C12072" t="s">
        <v>3747</v>
      </c>
      <c r="D12072">
        <v>13.211</v>
      </c>
      <c r="E12072" t="s">
        <v>18474</v>
      </c>
      <c r="F12072" t="s">
        <v>13394</v>
      </c>
      <c r="G12072" s="6">
        <v>43327.660937499997</v>
      </c>
      <c r="H12072" t="s">
        <v>16485</v>
      </c>
      <c r="I12072" t="s">
        <v>44</v>
      </c>
      <c r="J12072"/>
      <c r="K12072" t="s">
        <v>38</v>
      </c>
      <c r="M12072"/>
      <c r="N12072" t="s">
        <v>16551</v>
      </c>
      <c r="P12072" s="7" t="str">
        <f>HYPERLINK("https://collectormobile.dot.state.oh.us/arcgis/rest/services/ADAROW/ADA_ROW_Inventory_Image_Viewer/MapServer/0/259/attachments/", "Photo Link")</f>
        <v>Photo Link</v>
      </c>
      <c r="Q12072" s="7" t="str">
        <f>HYPERLINK("http://data.mapchannels.com/dualmaps6/map.htm?lat=41.696140&amp;lng=-81.281449", "Map Channel Link")</f>
        <v>Map Channel Link</v>
      </c>
    </row>
    <row r="12073" spans="1:17" hidden="1" x14ac:dyDescent="0.25">
      <c r="A12073" t="s">
        <v>13371</v>
      </c>
      <c r="B12073" t="s">
        <v>13619</v>
      </c>
      <c r="C12073" t="s">
        <v>3747</v>
      </c>
      <c r="D12073">
        <v>13.22</v>
      </c>
      <c r="E12073" t="s">
        <v>18475</v>
      </c>
      <c r="F12073" t="s">
        <v>13394</v>
      </c>
      <c r="G12073" s="6">
        <v>43327.673761574071</v>
      </c>
      <c r="H12073" t="s">
        <v>16485</v>
      </c>
      <c r="I12073" t="s">
        <v>44</v>
      </c>
      <c r="J12073"/>
      <c r="K12073" t="s">
        <v>38</v>
      </c>
      <c r="M12073"/>
      <c r="N12073" t="s">
        <v>16493</v>
      </c>
      <c r="P12073" s="7" t="str">
        <f>HYPERLINK("https://collectormobile.dot.state.oh.us/arcgis/rest/services/ADAROW/ADA_ROW_Inventory_Image_Viewer/MapServer/0/260/attachments/", "Photo Link")</f>
        <v>Photo Link</v>
      </c>
      <c r="Q12073" s="7" t="str">
        <f>HYPERLINK("http://data.mapchannels.com/dualmaps6/map.htm?lat=41.696131&amp;lng=-81.281131", "Map Channel Link")</f>
        <v>Map Channel Link</v>
      </c>
    </row>
    <row r="12074" spans="1:17" hidden="1" x14ac:dyDescent="0.25">
      <c r="A12074" t="s">
        <v>13371</v>
      </c>
      <c r="B12074" t="s">
        <v>13619</v>
      </c>
      <c r="C12074" t="s">
        <v>3747</v>
      </c>
      <c r="D12074">
        <v>13.228</v>
      </c>
      <c r="E12074" t="s">
        <v>18476</v>
      </c>
      <c r="F12074" t="s">
        <v>13394</v>
      </c>
      <c r="G12074" s="6">
        <v>43327.673333333332</v>
      </c>
      <c r="H12074" t="s">
        <v>16485</v>
      </c>
      <c r="I12074" t="s">
        <v>44</v>
      </c>
      <c r="J12074"/>
      <c r="K12074" t="s">
        <v>28</v>
      </c>
      <c r="M12074"/>
      <c r="N12074" t="s">
        <v>16493</v>
      </c>
      <c r="P12074" s="7" t="str">
        <f>HYPERLINK("https://collectormobile.dot.state.oh.us/arcgis/rest/services/ADAROW/ADA_ROW_Inventory_Image_Viewer/MapServer/0/276/attachments/", "Photo Link")</f>
        <v>Photo Link</v>
      </c>
      <c r="Q12074" s="7" t="str">
        <f>HYPERLINK("http://data.mapchannels.com/dualmaps6/map.htm?lat=41.696209&amp;lng=-81.281044", "Map Channel Link")</f>
        <v>Map Channel Link</v>
      </c>
    </row>
    <row r="12075" spans="1:17" hidden="1" x14ac:dyDescent="0.25">
      <c r="A12075" t="s">
        <v>13371</v>
      </c>
      <c r="B12075" t="s">
        <v>13619</v>
      </c>
      <c r="C12075" t="s">
        <v>3747</v>
      </c>
      <c r="D12075">
        <v>13.351000000000001</v>
      </c>
      <c r="E12075" t="s">
        <v>18477</v>
      </c>
      <c r="F12075" t="s">
        <v>13394</v>
      </c>
      <c r="G12075" s="6">
        <v>43334.576365740737</v>
      </c>
      <c r="H12075" t="s">
        <v>16485</v>
      </c>
      <c r="I12075" t="s">
        <v>44</v>
      </c>
      <c r="J12075"/>
      <c r="K12075" t="s">
        <v>38</v>
      </c>
      <c r="M12075"/>
      <c r="N12075" t="s">
        <v>16493</v>
      </c>
      <c r="P12075" s="7" t="str">
        <f>HYPERLINK("https://collectormobile.dot.state.oh.us/arcgis/rest/services/ADAROW/ADA_ROW_Inventory_Image_Viewer/MapServer/0/257/attachments/", "Photo Link")</f>
        <v>Photo Link</v>
      </c>
      <c r="Q12075" s="7" t="str">
        <f>HYPERLINK("http://data.mapchannels.com/dualmaps6/map.htm?lat=41.697527&amp;lng=-81.279469", "Map Channel Link")</f>
        <v>Map Channel Link</v>
      </c>
    </row>
    <row r="12076" spans="1:17" hidden="1" x14ac:dyDescent="0.25">
      <c r="A12076" t="s">
        <v>13371</v>
      </c>
      <c r="B12076" t="s">
        <v>13619</v>
      </c>
      <c r="C12076" t="s">
        <v>3747</v>
      </c>
      <c r="D12076">
        <v>13.377000000000001</v>
      </c>
      <c r="E12076" t="s">
        <v>18478</v>
      </c>
      <c r="F12076" t="s">
        <v>13394</v>
      </c>
      <c r="G12076" s="6">
        <v>43334.608888888892</v>
      </c>
      <c r="H12076" t="s">
        <v>16485</v>
      </c>
      <c r="I12076" t="s">
        <v>44</v>
      </c>
      <c r="J12076"/>
      <c r="K12076" t="s">
        <v>38</v>
      </c>
      <c r="M12076"/>
      <c r="N12076" t="s">
        <v>16551</v>
      </c>
      <c r="P12076" s="7" t="str">
        <f>HYPERLINK("https://collectormobile.dot.state.oh.us/arcgis/rest/services/ADAROW/ADA_ROW_Inventory_Image_Viewer/MapServer/0/256/attachments/", "Photo Link")</f>
        <v>Photo Link</v>
      </c>
      <c r="Q12076" s="7" t="str">
        <f>HYPERLINK("http://data.mapchannels.com/dualmaps6/map.htm?lat=41.697936&amp;lng=-81.279314", "Map Channel Link")</f>
        <v>Map Channel Link</v>
      </c>
    </row>
    <row r="12077" spans="1:17" hidden="1" x14ac:dyDescent="0.25">
      <c r="A12077" t="s">
        <v>13371</v>
      </c>
      <c r="B12077" t="s">
        <v>13619</v>
      </c>
      <c r="C12077" t="s">
        <v>3747</v>
      </c>
      <c r="D12077">
        <v>13.531000000000001</v>
      </c>
      <c r="E12077" t="s">
        <v>18479</v>
      </c>
      <c r="F12077" t="s">
        <v>13394</v>
      </c>
      <c r="G12077" s="6">
        <v>43334.585949074077</v>
      </c>
      <c r="H12077" t="s">
        <v>16485</v>
      </c>
      <c r="I12077" t="s">
        <v>44</v>
      </c>
      <c r="J12077"/>
      <c r="K12077" t="s">
        <v>38</v>
      </c>
      <c r="M12077"/>
      <c r="N12077" t="s">
        <v>16493</v>
      </c>
      <c r="O12077" t="s">
        <v>18480</v>
      </c>
      <c r="P12077" s="7" t="str">
        <f>HYPERLINK("https://collectormobile.dot.state.oh.us/arcgis/rest/services/ADAROW/ADA_ROW_Inventory_Image_Viewer/MapServer/0/274/attachments/", "Photo Link")</f>
        <v>Photo Link</v>
      </c>
      <c r="Q12077" s="7" t="str">
        <f>HYPERLINK("http://data.mapchannels.com/dualmaps6/map.htm?lat=41.699453&amp;lng=-81.277111", "Map Channel Link")</f>
        <v>Map Channel Link</v>
      </c>
    </row>
    <row r="12078" spans="1:17" hidden="1" x14ac:dyDescent="0.25">
      <c r="A12078" t="s">
        <v>13371</v>
      </c>
      <c r="B12078" t="s">
        <v>13619</v>
      </c>
      <c r="C12078" t="s">
        <v>3747</v>
      </c>
      <c r="D12078">
        <v>13.548999999999999</v>
      </c>
      <c r="E12078" t="s">
        <v>18481</v>
      </c>
      <c r="F12078" t="s">
        <v>13394</v>
      </c>
      <c r="G12078" s="6">
        <v>43334.603460648148</v>
      </c>
      <c r="H12078" t="s">
        <v>16485</v>
      </c>
      <c r="I12078" t="s">
        <v>44</v>
      </c>
      <c r="J12078"/>
      <c r="K12078" t="s">
        <v>28</v>
      </c>
      <c r="M12078"/>
      <c r="N12078" t="s">
        <v>16493</v>
      </c>
      <c r="P12078" s="7" t="str">
        <f>HYPERLINK("https://collectormobile.dot.state.oh.us/arcgis/rest/services/ADAROW/ADA_ROW_Inventory_Image_Viewer/MapServer/0/318/attachments/", "Photo Link")</f>
        <v>Photo Link</v>
      </c>
      <c r="Q12078" s="7" t="str">
        <f>HYPERLINK("http://data.mapchannels.com/dualmaps6/map.htm?lat=41.699776&amp;lng=-81.277062", "Map Channel Link")</f>
        <v>Map Channel Link</v>
      </c>
    </row>
    <row r="12079" spans="1:17" hidden="1" x14ac:dyDescent="0.25">
      <c r="A12079" t="s">
        <v>13371</v>
      </c>
      <c r="B12079" t="s">
        <v>13619</v>
      </c>
      <c r="C12079" t="s">
        <v>3747</v>
      </c>
      <c r="D12079">
        <v>13.555</v>
      </c>
      <c r="E12079" t="s">
        <v>18482</v>
      </c>
      <c r="F12079" t="s">
        <v>13394</v>
      </c>
      <c r="G12079" s="6">
        <v>43334.599097222221</v>
      </c>
      <c r="H12079" t="s">
        <v>16485</v>
      </c>
      <c r="I12079" t="s">
        <v>44</v>
      </c>
      <c r="J12079"/>
      <c r="K12079"/>
      <c r="M12079"/>
      <c r="N12079" t="s">
        <v>16493</v>
      </c>
      <c r="P12079" s="7" t="str">
        <f>HYPERLINK("https://collectormobile.dot.state.oh.us/arcgis/rest/services/ADAROW/ADA_ROW_Inventory_Image_Viewer/MapServer/0/343/attachments/", "Photo Link")</f>
        <v>Photo Link</v>
      </c>
      <c r="Q12079" s="7" t="str">
        <f>HYPERLINK("http://data.mapchannels.com/dualmaps6/map.htm?lat=41.699838&amp;lng=-81.276983", "Map Channel Link")</f>
        <v>Map Channel Link</v>
      </c>
    </row>
    <row r="12080" spans="1:17" hidden="1" x14ac:dyDescent="0.25">
      <c r="A12080" t="s">
        <v>13371</v>
      </c>
      <c r="B12080" t="s">
        <v>13619</v>
      </c>
      <c r="C12080" t="s">
        <v>3747</v>
      </c>
      <c r="D12080">
        <v>13.557</v>
      </c>
      <c r="E12080" t="s">
        <v>18483</v>
      </c>
      <c r="F12080" t="s">
        <v>13394</v>
      </c>
      <c r="G12080" s="6">
        <v>43334.594259259262</v>
      </c>
      <c r="H12080" t="s">
        <v>16485</v>
      </c>
      <c r="I12080" t="s">
        <v>44</v>
      </c>
      <c r="J12080"/>
      <c r="K12080" t="s">
        <v>28</v>
      </c>
      <c r="M12080"/>
      <c r="N12080" t="s">
        <v>16493</v>
      </c>
      <c r="P12080" s="7" t="str">
        <f>HYPERLINK("https://collectormobile.dot.state.oh.us/arcgis/rest/services/ADAROW/ADA_ROW_Inventory_Image_Viewer/MapServer/0/255/attachments/", "Photo Link")</f>
        <v>Photo Link</v>
      </c>
      <c r="Q12080" s="7" t="str">
        <f>HYPERLINK("http://data.mapchannels.com/dualmaps6/map.htm?lat=41.699732&amp;lng=-81.276779", "Map Channel Link")</f>
        <v>Map Channel Link</v>
      </c>
    </row>
    <row r="12081" spans="1:17" hidden="1" x14ac:dyDescent="0.25">
      <c r="A12081" t="s">
        <v>13371</v>
      </c>
      <c r="B12081" t="s">
        <v>13619</v>
      </c>
      <c r="C12081" t="s">
        <v>3747</v>
      </c>
      <c r="D12081">
        <v>13.622</v>
      </c>
      <c r="E12081" t="s">
        <v>18484</v>
      </c>
      <c r="F12081" t="s">
        <v>13577</v>
      </c>
      <c r="G12081" s="6">
        <v>43334.629791666674</v>
      </c>
      <c r="H12081" t="s">
        <v>16485</v>
      </c>
      <c r="I12081" t="s">
        <v>44</v>
      </c>
      <c r="J12081"/>
      <c r="K12081" t="s">
        <v>38</v>
      </c>
      <c r="M12081"/>
      <c r="N12081" t="s">
        <v>16493</v>
      </c>
      <c r="P12081" s="7" t="str">
        <f>HYPERLINK("https://collectormobile.dot.state.oh.us/arcgis/rest/services/ADAROW/ADA_ROW_Inventory_Image_Viewer/MapServer/0/2571/attachments/", "Photo Link")</f>
        <v>Photo Link</v>
      </c>
      <c r="Q12081" s="7" t="str">
        <f>HYPERLINK("http://data.mapchannels.com/dualmaps6/map.htm?lat=41.700564&amp;lng=-81.276132", "Map Channel Link")</f>
        <v>Map Channel Link</v>
      </c>
    </row>
    <row r="12082" spans="1:17" hidden="1" x14ac:dyDescent="0.25">
      <c r="A12082" t="s">
        <v>13371</v>
      </c>
      <c r="B12082" t="s">
        <v>13619</v>
      </c>
      <c r="C12082" t="s">
        <v>3747</v>
      </c>
      <c r="D12082">
        <v>13.622</v>
      </c>
      <c r="E12082" t="s">
        <v>18485</v>
      </c>
      <c r="F12082" t="s">
        <v>13577</v>
      </c>
      <c r="G12082" s="6">
        <v>43334.629027777781</v>
      </c>
      <c r="H12082" t="s">
        <v>16485</v>
      </c>
      <c r="I12082" t="s">
        <v>44</v>
      </c>
      <c r="J12082"/>
      <c r="K12082" t="s">
        <v>28</v>
      </c>
      <c r="M12082"/>
      <c r="N12082" t="s">
        <v>16493</v>
      </c>
      <c r="P12082" s="7" t="str">
        <f>HYPERLINK("https://collectormobile.dot.state.oh.us/arcgis/rest/services/ADAROW/ADA_ROW_Inventory_Image_Viewer/MapServer/0/60774/attachments/", "Photo Link")</f>
        <v>Photo Link</v>
      </c>
      <c r="Q12082" s="7" t="str">
        <f>HYPERLINK("http://data.mapchannels.com/dualmaps6/map.htm?lat=41.700424&amp;lng=-81.275938", "Map Channel Link")</f>
        <v>Map Channel Link</v>
      </c>
    </row>
    <row r="12083" spans="1:17" hidden="1" x14ac:dyDescent="0.25">
      <c r="A12083" t="s">
        <v>13371</v>
      </c>
      <c r="B12083" t="s">
        <v>13619</v>
      </c>
      <c r="C12083" t="s">
        <v>3747</v>
      </c>
      <c r="D12083">
        <v>13.644</v>
      </c>
      <c r="E12083" t="s">
        <v>18486</v>
      </c>
      <c r="F12083" t="s">
        <v>13577</v>
      </c>
      <c r="G12083" s="6">
        <v>43334.632627314822</v>
      </c>
      <c r="H12083" t="s">
        <v>16485</v>
      </c>
      <c r="I12083" t="s">
        <v>44</v>
      </c>
      <c r="J12083"/>
      <c r="K12083" t="s">
        <v>38</v>
      </c>
      <c r="M12083"/>
      <c r="N12083" t="s">
        <v>16493</v>
      </c>
      <c r="P12083" s="7" t="str">
        <f>HYPERLINK("https://collectormobile.dot.state.oh.us/arcgis/rest/services/ADAROW/ADA_ROW_Inventory_Image_Viewer/MapServer/0/254/attachments/", "Photo Link")</f>
        <v>Photo Link</v>
      </c>
      <c r="Q12083" s="7" t="str">
        <f>HYPERLINK("http://data.mapchannels.com/dualmaps6/map.htm?lat=41.700784&amp;lng=-81.275837", "Map Channel Link")</f>
        <v>Map Channel Link</v>
      </c>
    </row>
    <row r="12084" spans="1:17" hidden="1" x14ac:dyDescent="0.25">
      <c r="A12084" t="s">
        <v>13371</v>
      </c>
      <c r="B12084" t="s">
        <v>13619</v>
      </c>
      <c r="C12084" t="s">
        <v>3747</v>
      </c>
      <c r="D12084">
        <v>13.648</v>
      </c>
      <c r="E12084" t="s">
        <v>18487</v>
      </c>
      <c r="F12084" t="s">
        <v>13577</v>
      </c>
      <c r="G12084" s="6">
        <v>43334.621041666673</v>
      </c>
      <c r="H12084" t="s">
        <v>16485</v>
      </c>
      <c r="I12084" t="s">
        <v>44</v>
      </c>
      <c r="J12084"/>
      <c r="K12084"/>
      <c r="M12084"/>
      <c r="N12084" t="s">
        <v>16493</v>
      </c>
      <c r="P12084" s="7" t="str">
        <f>HYPERLINK("https://collectormobile.dot.state.oh.us/arcgis/rest/services/ADAROW/ADA_ROW_Inventory_Image_Viewer/MapServer/0/60773/attachments/", "Photo Link")</f>
        <v>Photo Link</v>
      </c>
      <c r="Q12084" s="7" t="str">
        <f>HYPERLINK("http://data.mapchannels.com/dualmaps6/map.htm?lat=41.700706&amp;lng=-81.275598", "Map Channel Link")</f>
        <v>Map Channel Link</v>
      </c>
    </row>
    <row r="12085" spans="1:17" hidden="1" x14ac:dyDescent="0.25">
      <c r="A12085" t="s">
        <v>13371</v>
      </c>
      <c r="B12085" t="s">
        <v>13619</v>
      </c>
      <c r="C12085" t="s">
        <v>3747</v>
      </c>
      <c r="D12085">
        <v>13.712999999999999</v>
      </c>
      <c r="E12085" t="s">
        <v>18488</v>
      </c>
      <c r="F12085" t="s">
        <v>13577</v>
      </c>
      <c r="G12085" s="6">
        <v>43334.63690972222</v>
      </c>
      <c r="H12085" t="s">
        <v>16485</v>
      </c>
      <c r="I12085" t="s">
        <v>44</v>
      </c>
      <c r="J12085"/>
      <c r="K12085"/>
      <c r="M12085"/>
      <c r="N12085" t="s">
        <v>16493</v>
      </c>
      <c r="P12085" s="7" t="str">
        <f>HYPERLINK("https://collectormobile.dot.state.oh.us/arcgis/rest/services/ADAROW/ADA_ROW_Inventory_Image_Viewer/MapServer/0/320/attachments/", "Photo Link")</f>
        <v>Photo Link</v>
      </c>
      <c r="Q12085" s="7" t="str">
        <f>HYPERLINK("http://data.mapchannels.com/dualmaps6/map.htm?lat=41.701521&amp;lng=-81.274942", "Map Channel Link")</f>
        <v>Map Channel Link</v>
      </c>
    </row>
    <row r="12086" spans="1:17" hidden="1" x14ac:dyDescent="0.25">
      <c r="A12086" t="s">
        <v>13371</v>
      </c>
      <c r="B12086" t="s">
        <v>13619</v>
      </c>
      <c r="C12086" t="s">
        <v>3747</v>
      </c>
      <c r="D12086">
        <v>13.775</v>
      </c>
      <c r="E12086" t="s">
        <v>18489</v>
      </c>
      <c r="F12086" t="s">
        <v>13577</v>
      </c>
      <c r="G12086" s="6">
        <v>43334.644421296303</v>
      </c>
      <c r="H12086" t="s">
        <v>16485</v>
      </c>
      <c r="I12086" t="s">
        <v>44</v>
      </c>
      <c r="J12086"/>
      <c r="K12086" t="s">
        <v>38</v>
      </c>
      <c r="M12086"/>
      <c r="N12086" t="s">
        <v>16493</v>
      </c>
      <c r="P12086" s="7" t="str">
        <f>HYPERLINK("https://collectormobile.dot.state.oh.us/arcgis/rest/services/ADAROW/ADA_ROW_Inventory_Image_Viewer/MapServer/0/371/attachments/", "Photo Link")</f>
        <v>Photo Link</v>
      </c>
      <c r="Q12086" s="7" t="str">
        <f>HYPERLINK("http://data.mapchannels.com/dualmaps6/map.htm?lat=41.702185&amp;lng=-81.274130", "Map Channel Link")</f>
        <v>Map Channel Link</v>
      </c>
    </row>
    <row r="12087" spans="1:17" hidden="1" x14ac:dyDescent="0.25">
      <c r="A12087" t="s">
        <v>13371</v>
      </c>
      <c r="B12087" t="s">
        <v>13619</v>
      </c>
      <c r="C12087" t="s">
        <v>3747</v>
      </c>
      <c r="D12087">
        <v>14.051</v>
      </c>
      <c r="E12087" t="s">
        <v>18490</v>
      </c>
      <c r="F12087" t="s">
        <v>13577</v>
      </c>
      <c r="G12087" s="6">
        <v>43334.658518518518</v>
      </c>
      <c r="H12087" t="s">
        <v>16485</v>
      </c>
      <c r="I12087" t="s">
        <v>44</v>
      </c>
      <c r="J12087"/>
      <c r="K12087" t="s">
        <v>38</v>
      </c>
      <c r="M12087"/>
      <c r="N12087" t="s">
        <v>16493</v>
      </c>
      <c r="P12087" s="7" t="str">
        <f>HYPERLINK("https://collectormobile.dot.state.oh.us/arcgis/rest/services/ADAROW/ADA_ROW_Inventory_Image_Viewer/MapServer/0/273/attachments/", "Photo Link")</f>
        <v>Photo Link</v>
      </c>
      <c r="Q12087" s="7" t="str">
        <f>HYPERLINK("http://data.mapchannels.com/dualmaps6/map.htm?lat=41.704982&amp;lng=-81.270293", "Map Channel Link")</f>
        <v>Map Channel Link</v>
      </c>
    </row>
    <row r="12088" spans="1:17" hidden="1" x14ac:dyDescent="0.25">
      <c r="A12088" t="s">
        <v>13371</v>
      </c>
      <c r="B12088" t="s">
        <v>13619</v>
      </c>
      <c r="C12088" t="s">
        <v>3747</v>
      </c>
      <c r="D12088">
        <v>14.081</v>
      </c>
      <c r="E12088" t="s">
        <v>18491</v>
      </c>
      <c r="F12088" t="s">
        <v>13577</v>
      </c>
      <c r="G12088" s="6">
        <v>43334.649212962962</v>
      </c>
      <c r="H12088" t="s">
        <v>16485</v>
      </c>
      <c r="I12088" t="s">
        <v>44</v>
      </c>
      <c r="J12088"/>
      <c r="K12088" t="s">
        <v>38</v>
      </c>
      <c r="M12088"/>
      <c r="N12088" t="s">
        <v>16493</v>
      </c>
      <c r="P12088" s="7" t="str">
        <f>HYPERLINK("https://collectormobile.dot.state.oh.us/arcgis/rest/services/ADAROW/ADA_ROW_Inventory_Image_Viewer/MapServer/0/269/attachments/", "Photo Link")</f>
        <v>Photo Link</v>
      </c>
      <c r="Q12088" s="7" t="str">
        <f>HYPERLINK("http://data.mapchannels.com/dualmaps6/map.htm?lat=41.705302&amp;lng=-81.269903", "Map Channel Link")</f>
        <v>Map Channel Link</v>
      </c>
    </row>
    <row r="12089" spans="1:17" hidden="1" x14ac:dyDescent="0.25">
      <c r="A12089" t="s">
        <v>13371</v>
      </c>
      <c r="B12089" t="s">
        <v>13619</v>
      </c>
      <c r="C12089" t="s">
        <v>3747</v>
      </c>
      <c r="D12089">
        <v>14.082000000000001</v>
      </c>
      <c r="E12089" t="s">
        <v>18492</v>
      </c>
      <c r="F12089" t="s">
        <v>13577</v>
      </c>
      <c r="G12089" s="6">
        <v>43334.655034722222</v>
      </c>
      <c r="H12089" t="s">
        <v>16485</v>
      </c>
      <c r="I12089" t="s">
        <v>44</v>
      </c>
      <c r="J12089"/>
      <c r="K12089" t="s">
        <v>28</v>
      </c>
      <c r="M12089"/>
      <c r="N12089" t="s">
        <v>16493</v>
      </c>
      <c r="P12089" s="7" t="str">
        <f>HYPERLINK("https://collectormobile.dot.state.oh.us/arcgis/rest/services/ADAROW/ADA_ROW_Inventory_Image_Viewer/MapServer/0/270/attachments/", "Photo Link")</f>
        <v>Photo Link</v>
      </c>
      <c r="Q12089" s="7" t="str">
        <f>HYPERLINK("http://data.mapchannels.com/dualmaps6/map.htm?lat=41.705434&amp;lng=-81.270072", "Map Channel Link")</f>
        <v>Map Channel Link</v>
      </c>
    </row>
    <row r="12090" spans="1:17" hidden="1" x14ac:dyDescent="0.25">
      <c r="A12090" t="s">
        <v>13371</v>
      </c>
      <c r="B12090" t="s">
        <v>13619</v>
      </c>
      <c r="C12090" t="s">
        <v>3747</v>
      </c>
      <c r="D12090">
        <v>18.765000000000001</v>
      </c>
      <c r="E12090" t="s">
        <v>18493</v>
      </c>
      <c r="F12090" t="s">
        <v>13394</v>
      </c>
      <c r="G12090" s="6">
        <v>43362.612337962957</v>
      </c>
      <c r="H12090" t="s">
        <v>16485</v>
      </c>
      <c r="I12090" t="s">
        <v>44</v>
      </c>
      <c r="J12090"/>
      <c r="K12090" t="s">
        <v>38</v>
      </c>
      <c r="M12090"/>
      <c r="N12090" t="s">
        <v>16493</v>
      </c>
      <c r="P12090" s="7" t="str">
        <f>HYPERLINK("https://collectormobile.dot.state.oh.us/arcgis/rest/services/ADAROW/ADA_ROW_Inventory_Image_Viewer/MapServer/0/249/attachments/", "Photo Link")</f>
        <v>Photo Link</v>
      </c>
      <c r="Q12090" s="7" t="str">
        <f>HYPERLINK("http://data.mapchannels.com/dualmaps6/map.htm?lat=41.749774&amp;lng=-81.207111", "Map Channel Link")</f>
        <v>Map Channel Link</v>
      </c>
    </row>
    <row r="12091" spans="1:17" hidden="1" x14ac:dyDescent="0.25">
      <c r="A12091" t="s">
        <v>13371</v>
      </c>
      <c r="B12091" t="s">
        <v>13619</v>
      </c>
      <c r="C12091" t="s">
        <v>3747</v>
      </c>
      <c r="D12091">
        <v>18.785</v>
      </c>
      <c r="E12091" t="s">
        <v>18494</v>
      </c>
      <c r="F12091" t="s">
        <v>13394</v>
      </c>
      <c r="G12091" s="6">
        <v>43362.616863425923</v>
      </c>
      <c r="H12091" t="s">
        <v>16485</v>
      </c>
      <c r="I12091" t="s">
        <v>44</v>
      </c>
      <c r="J12091"/>
      <c r="K12091" t="s">
        <v>38</v>
      </c>
      <c r="M12091"/>
      <c r="N12091" t="s">
        <v>16493</v>
      </c>
      <c r="P12091" s="7" t="str">
        <f>HYPERLINK("https://collectormobile.dot.state.oh.us/arcgis/rest/services/ADAROW/ADA_ROW_Inventory_Image_Viewer/MapServer/0/268/attachments/", "Photo Link")</f>
        <v>Photo Link</v>
      </c>
      <c r="Q12091" s="7" t="str">
        <f>HYPERLINK("http://data.mapchannels.com/dualmaps6/map.htm?lat=41.749955&amp;lng=-81.206802", "Map Channel Link")</f>
        <v>Map Channel Link</v>
      </c>
    </row>
    <row r="12092" spans="1:17" hidden="1" x14ac:dyDescent="0.25">
      <c r="A12092" t="s">
        <v>13371</v>
      </c>
      <c r="B12092" t="s">
        <v>13619</v>
      </c>
      <c r="C12092" t="s">
        <v>3747</v>
      </c>
      <c r="D12092">
        <v>19.34</v>
      </c>
      <c r="E12092" t="s">
        <v>18495</v>
      </c>
      <c r="F12092" t="s">
        <v>13577</v>
      </c>
      <c r="G12092" s="6">
        <v>43374.583692129629</v>
      </c>
      <c r="H12092" t="s">
        <v>16485</v>
      </c>
      <c r="I12092" t="s">
        <v>44</v>
      </c>
      <c r="J12092"/>
      <c r="K12092" t="s">
        <v>124</v>
      </c>
      <c r="M12092"/>
      <c r="N12092" t="s">
        <v>16513</v>
      </c>
      <c r="P12092" s="7" t="str">
        <f>HYPERLINK("https://collectormobile.dot.state.oh.us/arcgis/rest/services/ADAROW/ADA_ROW_Inventory_Image_Viewer/MapServer/0/2562/attachments/", "Photo Link")</f>
        <v>Photo Link</v>
      </c>
      <c r="Q12092" s="7" t="str">
        <f>HYPERLINK("http://data.mapchannels.com/dualmaps6/map.htm?lat=41.755013&amp;lng=-81.198438", "Map Channel Link")</f>
        <v>Map Channel Link</v>
      </c>
    </row>
    <row r="12093" spans="1:17" hidden="1" x14ac:dyDescent="0.25">
      <c r="A12093" t="s">
        <v>13371</v>
      </c>
      <c r="B12093" t="s">
        <v>13619</v>
      </c>
      <c r="C12093" t="s">
        <v>3747</v>
      </c>
      <c r="D12093">
        <v>19.353999999999999</v>
      </c>
      <c r="E12093" t="s">
        <v>18496</v>
      </c>
      <c r="F12093" t="s">
        <v>13577</v>
      </c>
      <c r="G12093" s="6">
        <v>43374.581817129627</v>
      </c>
      <c r="H12093" t="s">
        <v>16485</v>
      </c>
      <c r="I12093" t="s">
        <v>44</v>
      </c>
      <c r="J12093"/>
      <c r="K12093" t="s">
        <v>124</v>
      </c>
      <c r="M12093"/>
      <c r="N12093" t="s">
        <v>16513</v>
      </c>
      <c r="P12093" s="7" t="str">
        <f>HYPERLINK("https://collectormobile.dot.state.oh.us/arcgis/rest/services/ADAROW/ADA_ROW_Inventory_Image_Viewer/MapServer/0/2545/attachments/", "Photo Link")</f>
        <v>Photo Link</v>
      </c>
      <c r="Q12093" s="7" t="str">
        <f>HYPERLINK("http://data.mapchannels.com/dualmaps6/map.htm?lat=41.755007&amp;lng=-81.198116", "Map Channel Link")</f>
        <v>Map Channel Link</v>
      </c>
    </row>
    <row r="12094" spans="1:17" hidden="1" x14ac:dyDescent="0.25">
      <c r="A12094" t="s">
        <v>13371</v>
      </c>
      <c r="B12094" t="s">
        <v>13619</v>
      </c>
      <c r="C12094" t="s">
        <v>3747</v>
      </c>
      <c r="D12094">
        <v>19.407</v>
      </c>
      <c r="E12094" t="s">
        <v>18497</v>
      </c>
      <c r="F12094" t="s">
        <v>13577</v>
      </c>
      <c r="G12094" s="6">
        <v>43374.585740740738</v>
      </c>
      <c r="H12094" t="s">
        <v>16485</v>
      </c>
      <c r="I12094" t="s">
        <v>44</v>
      </c>
      <c r="J12094"/>
      <c r="K12094" t="s">
        <v>38</v>
      </c>
      <c r="M12094"/>
      <c r="N12094" t="s">
        <v>16551</v>
      </c>
      <c r="P12094" s="7" t="str">
        <f>HYPERLINK("https://collectormobile.dot.state.oh.us/arcgis/rest/services/ADAROW/ADA_ROW_Inventory_Image_Viewer/MapServer/0/2546/attachments/", "Photo Link")</f>
        <v>Photo Link</v>
      </c>
      <c r="Q12094" s="7" t="str">
        <f>HYPERLINK("http://data.mapchannels.com/dualmaps6/map.htm?lat=41.755615&amp;lng=-81.197427", "Map Channel Link")</f>
        <v>Map Channel Link</v>
      </c>
    </row>
    <row r="12095" spans="1:17" hidden="1" x14ac:dyDescent="0.25">
      <c r="A12095" t="s">
        <v>13371</v>
      </c>
      <c r="B12095" t="s">
        <v>13619</v>
      </c>
      <c r="C12095" t="s">
        <v>3747</v>
      </c>
      <c r="D12095">
        <v>19.417000000000002</v>
      </c>
      <c r="E12095" t="s">
        <v>18498</v>
      </c>
      <c r="F12095" t="s">
        <v>13577</v>
      </c>
      <c r="G12095" s="6">
        <v>43374.586527777778</v>
      </c>
      <c r="H12095" t="s">
        <v>16485</v>
      </c>
      <c r="I12095" t="s">
        <v>44</v>
      </c>
      <c r="J12095"/>
      <c r="K12095" t="s">
        <v>124</v>
      </c>
      <c r="M12095"/>
      <c r="N12095" t="s">
        <v>16486</v>
      </c>
      <c r="P12095" s="7" t="str">
        <f>HYPERLINK("https://collectormobile.dot.state.oh.us/arcgis/rest/services/ADAROW/ADA_ROW_Inventory_Image_Viewer/MapServer/0/2573/attachments/", "Photo Link")</f>
        <v>Photo Link</v>
      </c>
      <c r="Q12095" s="7" t="str">
        <f>HYPERLINK("http://data.mapchannels.com/dualmaps6/map.htm?lat=41.755573&amp;lng=-81.197137", "Map Channel Link")</f>
        <v>Map Channel Link</v>
      </c>
    </row>
    <row r="12096" spans="1:17" hidden="1" x14ac:dyDescent="0.25">
      <c r="A12096" t="s">
        <v>13371</v>
      </c>
      <c r="B12096" t="s">
        <v>13619</v>
      </c>
      <c r="C12096" t="s">
        <v>3747</v>
      </c>
      <c r="D12096">
        <v>20.521999999999998</v>
      </c>
      <c r="E12096" t="s">
        <v>18499</v>
      </c>
      <c r="F12096" t="s">
        <v>13394</v>
      </c>
      <c r="G12096" s="6">
        <v>43374.620104166657</v>
      </c>
      <c r="H12096" t="s">
        <v>16485</v>
      </c>
      <c r="I12096" t="s">
        <v>44</v>
      </c>
      <c r="J12096"/>
      <c r="K12096" t="s">
        <v>38</v>
      </c>
      <c r="M12096"/>
      <c r="N12096" t="s">
        <v>16493</v>
      </c>
      <c r="P12096" s="7" t="str">
        <f>HYPERLINK("https://collectormobile.dot.state.oh.us/arcgis/rest/services/ADAROW/ADA_ROW_Inventory_Image_Viewer/MapServer/0/248/attachments/", "Photo Link")</f>
        <v>Photo Link</v>
      </c>
      <c r="Q12096" s="7" t="str">
        <f>HYPERLINK("http://data.mapchannels.com/dualmaps6/map.htm?lat=41.766092&amp;lng=-81.181198", "Map Channel Link")</f>
        <v>Map Channel Link</v>
      </c>
    </row>
    <row r="12097" spans="1:17" hidden="1" x14ac:dyDescent="0.25">
      <c r="A12097" t="s">
        <v>13371</v>
      </c>
      <c r="B12097" t="s">
        <v>13619</v>
      </c>
      <c r="C12097" t="s">
        <v>3747</v>
      </c>
      <c r="D12097">
        <v>22.576000000000001</v>
      </c>
      <c r="E12097" t="s">
        <v>18500</v>
      </c>
      <c r="F12097" t="s">
        <v>13577</v>
      </c>
      <c r="G12097" s="6">
        <v>43374.663611111107</v>
      </c>
      <c r="H12097" t="s">
        <v>16485</v>
      </c>
      <c r="I12097" t="s">
        <v>44</v>
      </c>
      <c r="J12097"/>
      <c r="K12097" t="s">
        <v>38</v>
      </c>
      <c r="M12097"/>
      <c r="N12097" t="s">
        <v>16493</v>
      </c>
      <c r="P12097" s="7" t="str">
        <f>HYPERLINK("https://collectormobile.dot.state.oh.us/arcgis/rest/services/ADAROW/ADA_ROW_Inventory_Image_Viewer/MapServer/0/324/attachments/", "Photo Link")</f>
        <v>Photo Link</v>
      </c>
      <c r="Q12097" s="7" t="str">
        <f>HYPERLINK("http://data.mapchannels.com/dualmaps6/map.htm?lat=41.780367&amp;lng=-81.146473", "Map Channel Link")</f>
        <v>Map Channel Link</v>
      </c>
    </row>
    <row r="12098" spans="1:17" hidden="1" x14ac:dyDescent="0.25">
      <c r="A12098" t="s">
        <v>13371</v>
      </c>
      <c r="B12098" t="s">
        <v>13619</v>
      </c>
      <c r="C12098" t="s">
        <v>3747</v>
      </c>
      <c r="D12098">
        <v>24.914000000000001</v>
      </c>
      <c r="E12098" t="s">
        <v>18501</v>
      </c>
      <c r="F12098" t="s">
        <v>13577</v>
      </c>
      <c r="G12098" s="6">
        <v>43376.670081018521</v>
      </c>
      <c r="H12098" t="s">
        <v>16485</v>
      </c>
      <c r="I12098" t="s">
        <v>44</v>
      </c>
      <c r="J12098"/>
      <c r="K12098" t="s">
        <v>38</v>
      </c>
      <c r="M12098"/>
      <c r="N12098" t="s">
        <v>16493</v>
      </c>
      <c r="P12098" s="7" t="str">
        <f>HYPERLINK("https://collectormobile.dot.state.oh.us/arcgis/rest/services/ADAROW/ADA_ROW_Inventory_Image_Viewer/MapServer/0/373/attachments/", "Photo Link")</f>
        <v>Photo Link</v>
      </c>
      <c r="Q12098" s="7" t="str">
        <f>HYPERLINK("http://data.mapchannels.com/dualmaps6/map.htm?lat=41.792043&amp;lng=-81.104527", "Map Channel Link")</f>
        <v>Map Channel Link</v>
      </c>
    </row>
    <row r="12099" spans="1:17" hidden="1" x14ac:dyDescent="0.25">
      <c r="A12099" t="s">
        <v>13371</v>
      </c>
      <c r="B12099" t="s">
        <v>13619</v>
      </c>
      <c r="C12099" t="s">
        <v>3747</v>
      </c>
      <c r="D12099">
        <v>25.242999999999999</v>
      </c>
      <c r="E12099" t="s">
        <v>18502</v>
      </c>
      <c r="F12099" t="s">
        <v>13577</v>
      </c>
      <c r="G12099" s="6">
        <v>43376.65115740741</v>
      </c>
      <c r="H12099" t="s">
        <v>16485</v>
      </c>
      <c r="I12099" t="s">
        <v>44</v>
      </c>
      <c r="J12099"/>
      <c r="K12099" t="s">
        <v>38</v>
      </c>
      <c r="M12099"/>
      <c r="N12099" t="s">
        <v>16493</v>
      </c>
      <c r="P12099" s="7" t="str">
        <f>HYPERLINK("https://collectormobile.dot.state.oh.us/arcgis/rest/services/ADAROW/ADA_ROW_Inventory_Image_Viewer/MapServer/0/2798/attachments/", "Photo Link")</f>
        <v>Photo Link</v>
      </c>
      <c r="Q12099" s="7" t="str">
        <f>HYPERLINK("http://data.mapchannels.com/dualmaps6/map.htm?lat=41.793322&amp;lng=-81.098369", "Map Channel Link")</f>
        <v>Map Channel Link</v>
      </c>
    </row>
    <row r="12100" spans="1:17" hidden="1" x14ac:dyDescent="0.25">
      <c r="A12100" t="s">
        <v>13371</v>
      </c>
      <c r="B12100" t="s">
        <v>13619</v>
      </c>
      <c r="C12100" t="s">
        <v>3747</v>
      </c>
      <c r="D12100">
        <v>25.442</v>
      </c>
      <c r="E12100" t="s">
        <v>18503</v>
      </c>
      <c r="F12100" t="s">
        <v>13577</v>
      </c>
      <c r="G12100" s="6">
        <v>43376.640659722223</v>
      </c>
      <c r="H12100" t="s">
        <v>16485</v>
      </c>
      <c r="I12100" t="s">
        <v>44</v>
      </c>
      <c r="J12100"/>
      <c r="K12100" t="s">
        <v>38</v>
      </c>
      <c r="M12100"/>
      <c r="N12100" t="s">
        <v>16493</v>
      </c>
      <c r="P12100" s="7" t="str">
        <f>HYPERLINK("https://collectormobile.dot.state.oh.us/arcgis/rest/services/ADAROW/ADA_ROW_Inventory_Image_Viewer/MapServer/0/2563/attachments/", "Photo Link")</f>
        <v>Photo Link</v>
      </c>
      <c r="Q12100" s="7" t="str">
        <f>HYPERLINK("http://data.mapchannels.com/dualmaps6/map.htm?lat=41.794176&amp;lng=-81.094693", "Map Channel Link")</f>
        <v>Map Channel Link</v>
      </c>
    </row>
    <row r="12101" spans="1:17" hidden="1" x14ac:dyDescent="0.25">
      <c r="A12101" t="s">
        <v>13371</v>
      </c>
      <c r="B12101" t="s">
        <v>13619</v>
      </c>
      <c r="C12101" t="s">
        <v>3747</v>
      </c>
      <c r="D12101">
        <v>28.803000000000001</v>
      </c>
      <c r="E12101" t="s">
        <v>18504</v>
      </c>
      <c r="F12101" t="s">
        <v>13394</v>
      </c>
      <c r="G12101" s="6">
        <v>43376.587245370371</v>
      </c>
      <c r="H12101" t="s">
        <v>16485</v>
      </c>
      <c r="I12101" t="s">
        <v>44</v>
      </c>
      <c r="J12101"/>
      <c r="K12101"/>
      <c r="M12101"/>
      <c r="N12101" t="s">
        <v>16493</v>
      </c>
      <c r="P12101" s="7" t="str">
        <f>HYPERLINK("https://collectormobile.dot.state.oh.us/arcgis/rest/services/ADAROW/ADA_ROW_Inventory_Image_Viewer/MapServer/0/245/attachments/", "Photo Link")</f>
        <v>Photo Link</v>
      </c>
      <c r="Q12101" s="7" t="str">
        <f>HYPERLINK("http://data.mapchannels.com/dualmaps6/map.htm?lat=41.800344&amp;lng=-81.032285", "Map Channel Link")</f>
        <v>Map Channel Link</v>
      </c>
    </row>
    <row r="12102" spans="1:17" hidden="1" x14ac:dyDescent="0.25">
      <c r="A12102" t="s">
        <v>13371</v>
      </c>
      <c r="B12102" t="s">
        <v>13619</v>
      </c>
      <c r="C12102" t="s">
        <v>4164</v>
      </c>
      <c r="D12102">
        <v>4.0000000000000001E-3</v>
      </c>
      <c r="E12102" t="s">
        <v>18505</v>
      </c>
      <c r="F12102" t="s">
        <v>13394</v>
      </c>
      <c r="G12102" s="6">
        <v>43376.614502314813</v>
      </c>
      <c r="H12102" t="s">
        <v>16485</v>
      </c>
      <c r="I12102" t="s">
        <v>44</v>
      </c>
      <c r="J12102"/>
      <c r="K12102" t="s">
        <v>38</v>
      </c>
      <c r="M12102"/>
      <c r="N12102" t="s">
        <v>16551</v>
      </c>
      <c r="P12102" s="7" t="str">
        <f>HYPERLINK("https://collectormobile.dot.state.oh.us/arcgis/rest/services/ADAROW/ADA_ROW_Inventory_Image_Viewer/MapServer/0/2634/attachments/", "Photo Link")</f>
        <v>Photo Link</v>
      </c>
      <c r="Q12102" s="7" t="str">
        <f>HYPERLINK("http://data.mapchannels.com/dualmaps6/map.htm?lat=41.802842&amp;lng=-81.054002", "Map Channel Link")</f>
        <v>Map Channel Link</v>
      </c>
    </row>
    <row r="12103" spans="1:17" hidden="1" x14ac:dyDescent="0.25">
      <c r="A12103" t="s">
        <v>13371</v>
      </c>
      <c r="B12103" t="s">
        <v>13619</v>
      </c>
      <c r="C12103" t="s">
        <v>13405</v>
      </c>
      <c r="D12103">
        <v>1.2999999999999999E-2</v>
      </c>
      <c r="E12103" t="s">
        <v>18506</v>
      </c>
      <c r="F12103" t="s">
        <v>13394</v>
      </c>
      <c r="G12103" s="6">
        <v>43362.623888888891</v>
      </c>
      <c r="H12103" t="s">
        <v>16485</v>
      </c>
      <c r="I12103" t="s">
        <v>44</v>
      </c>
      <c r="J12103"/>
      <c r="K12103"/>
      <c r="M12103"/>
      <c r="N12103" t="s">
        <v>16551</v>
      </c>
      <c r="P12103" s="7" t="str">
        <f>HYPERLINK("https://collectormobile.dot.state.oh.us/arcgis/rest/services/ADAROW/ADA_ROW_Inventory_Image_Viewer/MapServer/0/247/attachments/", "Photo Link")</f>
        <v>Photo Link</v>
      </c>
      <c r="Q12103" s="7" t="str">
        <f>HYPERLINK("http://data.mapchannels.com/dualmaps6/map.htm?lat=41.750984&amp;lng=-81.204811", "Map Channel Link")</f>
        <v>Map Channel Link</v>
      </c>
    </row>
    <row r="12104" spans="1:17" hidden="1" x14ac:dyDescent="0.25">
      <c r="A12104" t="s">
        <v>13371</v>
      </c>
      <c r="B12104" t="s">
        <v>13619</v>
      </c>
      <c r="C12104" t="s">
        <v>2823</v>
      </c>
      <c r="D12104">
        <v>1.4999999999999999E-2</v>
      </c>
      <c r="E12104" t="s">
        <v>18507</v>
      </c>
      <c r="F12104" t="s">
        <v>13577</v>
      </c>
      <c r="G12104" s="6">
        <v>43258.721898148149</v>
      </c>
      <c r="H12104" t="s">
        <v>16485</v>
      </c>
      <c r="I12104" t="s">
        <v>44</v>
      </c>
      <c r="J12104"/>
      <c r="K12104" t="s">
        <v>124</v>
      </c>
      <c r="M12104"/>
      <c r="N12104" t="s">
        <v>16486</v>
      </c>
      <c r="O12104" t="s">
        <v>18508</v>
      </c>
      <c r="P12104" s="7" t="str">
        <f>HYPERLINK("https://collectormobile.dot.state.oh.us/arcgis/rest/services/ADAROW/ADA_ROW_Inventory_Image_Viewer/MapServer/0/2543/attachments/", "Photo Link")</f>
        <v>Photo Link</v>
      </c>
      <c r="Q12104" s="7" t="str">
        <f>HYPERLINK("http://data.mapchannels.com/dualmaps6/map.htm?lat=41.689274&amp;lng=-81.266854", "Map Channel Link")</f>
        <v>Map Channel Link</v>
      </c>
    </row>
    <row r="12105" spans="1:17" hidden="1" x14ac:dyDescent="0.25">
      <c r="A12105" t="s">
        <v>13371</v>
      </c>
      <c r="B12105" t="s">
        <v>13619</v>
      </c>
      <c r="C12105" t="s">
        <v>2823</v>
      </c>
      <c r="D12105">
        <v>1.127</v>
      </c>
      <c r="E12105" t="s">
        <v>18509</v>
      </c>
      <c r="F12105" t="s">
        <v>13577</v>
      </c>
      <c r="G12105" s="6">
        <v>43334.648032407407</v>
      </c>
      <c r="H12105" t="s">
        <v>16485</v>
      </c>
      <c r="I12105" t="s">
        <v>44</v>
      </c>
      <c r="J12105"/>
      <c r="K12105" t="s">
        <v>28</v>
      </c>
      <c r="M12105"/>
      <c r="N12105" t="s">
        <v>16493</v>
      </c>
      <c r="P12105" s="7" t="str">
        <f>HYPERLINK("https://collectormobile.dot.state.oh.us/arcgis/rest/services/ADAROW/ADA_ROW_Inventory_Image_Viewer/MapServer/0/252/attachments/", "Photo Link")</f>
        <v>Photo Link</v>
      </c>
      <c r="Q12105" s="7" t="str">
        <f>HYPERLINK("http://data.mapchannels.com/dualmaps6/map.htm?lat=41.705226&amp;lng=-81.269887", "Map Channel Link")</f>
        <v>Map Channel Link</v>
      </c>
    </row>
    <row r="12106" spans="1:17" hidden="1" x14ac:dyDescent="0.25">
      <c r="A12106" t="s">
        <v>13371</v>
      </c>
      <c r="B12106" t="s">
        <v>13619</v>
      </c>
      <c r="C12106" t="s">
        <v>8280</v>
      </c>
      <c r="D12106">
        <v>0.67500000000000004</v>
      </c>
      <c r="E12106" t="s">
        <v>18510</v>
      </c>
      <c r="F12106" t="s">
        <v>13394</v>
      </c>
      <c r="G12106" s="6">
        <v>43334.587141203701</v>
      </c>
      <c r="H12106" t="s">
        <v>16485</v>
      </c>
      <c r="I12106" t="s">
        <v>44</v>
      </c>
      <c r="J12106"/>
      <c r="K12106" t="s">
        <v>38</v>
      </c>
      <c r="M12106"/>
      <c r="N12106" t="s">
        <v>16551</v>
      </c>
      <c r="P12106" s="7" t="str">
        <f>HYPERLINK("https://collectormobile.dot.state.oh.us/arcgis/rest/services/ADAROW/ADA_ROW_Inventory_Image_Viewer/MapServer/0/319/attachments/", "Photo Link")</f>
        <v>Photo Link</v>
      </c>
      <c r="Q12106" s="7" t="str">
        <f>HYPERLINK("http://data.mapchannels.com/dualmaps6/map.htm?lat=41.699610&amp;lng=-81.276799", "Map Channel Link")</f>
        <v>Map Channel Link</v>
      </c>
    </row>
    <row r="12107" spans="1:17" hidden="1" x14ac:dyDescent="0.25">
      <c r="A12107" t="s">
        <v>13371</v>
      </c>
      <c r="B12107" t="s">
        <v>13619</v>
      </c>
      <c r="C12107" t="s">
        <v>13682</v>
      </c>
      <c r="D12107">
        <v>0.82</v>
      </c>
      <c r="E12107" t="s">
        <v>18511</v>
      </c>
      <c r="F12107" t="s">
        <v>13577</v>
      </c>
      <c r="G12107" s="6">
        <v>43327.634918981479</v>
      </c>
      <c r="H12107" t="s">
        <v>16485</v>
      </c>
      <c r="I12107" t="s">
        <v>44</v>
      </c>
      <c r="J12107"/>
      <c r="K12107" t="s">
        <v>38</v>
      </c>
      <c r="M12107"/>
      <c r="N12107" t="s">
        <v>16551</v>
      </c>
      <c r="P12107" s="7" t="str">
        <f>HYPERLINK("https://collectormobile.dot.state.oh.us/arcgis/rest/services/ADAROW/ADA_ROW_Inventory_Image_Viewer/MapServer/0/278/attachments/", "Photo Link")</f>
        <v>Photo Link</v>
      </c>
      <c r="Q12107" s="7" t="str">
        <f>HYPERLINK("http://data.mapchannels.com/dualmaps6/map.htm?lat=41.693503&amp;lng=-81.284045", "Map Channel Link")</f>
        <v>Map Channel Link</v>
      </c>
    </row>
    <row r="12108" spans="1:17" hidden="1" x14ac:dyDescent="0.25">
      <c r="A12108" t="s">
        <v>13371</v>
      </c>
      <c r="B12108" t="s">
        <v>13619</v>
      </c>
      <c r="C12108" t="s">
        <v>13691</v>
      </c>
      <c r="D12108">
        <v>0.42299999999999999</v>
      </c>
      <c r="E12108" t="s">
        <v>18512</v>
      </c>
      <c r="F12108" t="s">
        <v>13394</v>
      </c>
      <c r="G12108" s="6">
        <v>43327.653240740743</v>
      </c>
      <c r="H12108" t="s">
        <v>16485</v>
      </c>
      <c r="I12108" t="s">
        <v>44</v>
      </c>
      <c r="J12108"/>
      <c r="K12108" t="s">
        <v>38</v>
      </c>
      <c r="M12108"/>
      <c r="N12108" t="s">
        <v>16551</v>
      </c>
      <c r="P12108" s="7" t="str">
        <f>HYPERLINK("https://collectormobile.dot.state.oh.us/arcgis/rest/services/ADAROW/ADA_ROW_Inventory_Image_Viewer/MapServer/0/368/attachments/", "Photo Link")</f>
        <v>Photo Link</v>
      </c>
      <c r="Q12108" s="7" t="str">
        <f>HYPERLINK("http://data.mapchannels.com/dualmaps6/map.htm?lat=41.695073&amp;lng=-81.282821", "Map Channel Link")</f>
        <v>Map Channel Link</v>
      </c>
    </row>
    <row r="12109" spans="1:17" hidden="1" x14ac:dyDescent="0.25">
      <c r="A12109" t="s">
        <v>13371</v>
      </c>
      <c r="B12109" t="s">
        <v>13619</v>
      </c>
      <c r="C12109" t="s">
        <v>13691</v>
      </c>
      <c r="D12109">
        <v>0.44600000000000001</v>
      </c>
      <c r="E12109" t="s">
        <v>18513</v>
      </c>
      <c r="F12109" t="s">
        <v>13394</v>
      </c>
      <c r="G12109" s="6">
        <v>43327.682812500003</v>
      </c>
      <c r="H12109" t="s">
        <v>16485</v>
      </c>
      <c r="I12109" t="s">
        <v>44</v>
      </c>
      <c r="J12109"/>
      <c r="K12109"/>
      <c r="M12109"/>
      <c r="N12109" t="s">
        <v>16493</v>
      </c>
      <c r="P12109" s="7" t="str">
        <f>HYPERLINK("https://collectormobile.dot.state.oh.us/arcgis/rest/services/ADAROW/ADA_ROW_Inventory_Image_Viewer/MapServer/0/342/attachments/", "Photo Link")</f>
        <v>Photo Link</v>
      </c>
      <c r="Q12109" s="7" t="str">
        <f>HYPERLINK("http://data.mapchannels.com/dualmaps6/map.htm?lat=41.694902&amp;lng=-81.282412", "Map Channel Link")</f>
        <v>Map Channel Link</v>
      </c>
    </row>
    <row r="12110" spans="1:17" hidden="1" x14ac:dyDescent="0.25">
      <c r="A12110" t="s">
        <v>13371</v>
      </c>
      <c r="B12110" t="s">
        <v>13619</v>
      </c>
      <c r="C12110" t="s">
        <v>13701</v>
      </c>
      <c r="D12110">
        <v>0.113</v>
      </c>
      <c r="E12110" t="s">
        <v>18514</v>
      </c>
      <c r="F12110" t="s">
        <v>13577</v>
      </c>
      <c r="G12110" s="6">
        <v>43334.640925925924</v>
      </c>
      <c r="H12110" t="s">
        <v>16485</v>
      </c>
      <c r="I12110" t="s">
        <v>44</v>
      </c>
      <c r="J12110"/>
      <c r="K12110" t="s">
        <v>28</v>
      </c>
      <c r="M12110"/>
      <c r="N12110" t="s">
        <v>16493</v>
      </c>
      <c r="P12110" s="7" t="str">
        <f>HYPERLINK("https://collectormobile.dot.state.oh.us/arcgis/rest/services/ADAROW/ADA_ROW_Inventory_Image_Viewer/MapServer/0/60775/attachments/", "Photo Link")</f>
        <v>Photo Link</v>
      </c>
      <c r="Q12110" s="7" t="str">
        <f>HYPERLINK("http://data.mapchannels.com/dualmaps6/map.htm?lat=41.701453&amp;lng=-81.275219", "Map Channel Link")</f>
        <v>Map Channel Link</v>
      </c>
    </row>
    <row r="12111" spans="1:17" hidden="1" x14ac:dyDescent="0.25">
      <c r="A12111" t="s">
        <v>13371</v>
      </c>
      <c r="B12111" t="s">
        <v>13619</v>
      </c>
      <c r="C12111" t="s">
        <v>13740</v>
      </c>
      <c r="D12111">
        <v>0.44</v>
      </c>
      <c r="E12111" t="s">
        <v>18515</v>
      </c>
      <c r="F12111" t="s">
        <v>13394</v>
      </c>
      <c r="G12111" s="6">
        <v>43334.577002314807</v>
      </c>
      <c r="H12111" t="s">
        <v>16485</v>
      </c>
      <c r="I12111" t="s">
        <v>44</v>
      </c>
      <c r="J12111"/>
      <c r="K12111" t="s">
        <v>28</v>
      </c>
      <c r="M12111"/>
      <c r="N12111" t="s">
        <v>16493</v>
      </c>
      <c r="P12111" s="7" t="str">
        <f>HYPERLINK("https://collectormobile.dot.state.oh.us/arcgis/rest/services/ADAROW/ADA_ROW_Inventory_Image_Viewer/MapServer/0/2570/attachments/", "Photo Link")</f>
        <v>Photo Link</v>
      </c>
      <c r="Q12111" s="7" t="str">
        <f>HYPERLINK("http://data.mapchannels.com/dualmaps6/map.htm?lat=41.697553&amp;lng=-81.279276", "Map Channel Link")</f>
        <v>Map Channel Link</v>
      </c>
    </row>
    <row r="12112" spans="1:17" hidden="1" x14ac:dyDescent="0.25">
      <c r="A12112" t="s">
        <v>5129</v>
      </c>
      <c r="B12112" t="s">
        <v>5721</v>
      </c>
      <c r="C12112" t="s">
        <v>617</v>
      </c>
      <c r="D12112">
        <v>2.4079999999999999</v>
      </c>
      <c r="E12112" t="s">
        <v>18516</v>
      </c>
      <c r="F12112" t="s">
        <v>5141</v>
      </c>
      <c r="G12112" s="6">
        <v>43410.900810185187</v>
      </c>
      <c r="H12112" t="s">
        <v>18517</v>
      </c>
      <c r="I12112" t="s">
        <v>44</v>
      </c>
      <c r="J12112"/>
      <c r="K12112" t="s">
        <v>28</v>
      </c>
      <c r="M12112"/>
      <c r="N12112" t="s">
        <v>18518</v>
      </c>
      <c r="O12112" t="s">
        <v>18519</v>
      </c>
      <c r="P12112" s="7" t="str">
        <f>HYPERLINK("https://collectormobile.dot.state.oh.us/arcgis/rest/services/ADAROW/ADA_ROW_Inventory_Image_Viewer/MapServer/4/823/attachments/", "Photo Link")</f>
        <v>Photo Link</v>
      </c>
      <c r="Q12112" s="7" t="str">
        <f>HYPERLINK("http://data.mapchannels.com/dualmaps6/map.htm?lat=41.237562&amp;lng=-81.927076", "Map Channel Link")</f>
        <v>Map Channel Link</v>
      </c>
    </row>
  </sheetData>
  <autoFilter ref="A6:Q12112" xr:uid="{00000000-0009-0000-0000-000000000000}">
    <filterColumn colId="0">
      <filters>
        <filter val="05"/>
      </filters>
    </filterColumn>
    <filterColumn colId="1">
      <filters>
        <filter val="LIC"/>
      </filters>
    </filterColumn>
    <filterColumn colId="9">
      <filters>
        <filter val="JOHNSTOWN"/>
      </filters>
    </filterColumn>
  </autoFilter>
  <mergeCells count="3">
    <mergeCell ref="A4:Q4"/>
    <mergeCell ref="A2:Q2"/>
    <mergeCell ref="A5:G5"/>
  </mergeCells>
  <pageMargins left="0.75" right="0.75" top="0.75" bottom="0.75" header="0.3" footer="0.5"/>
  <pageSetup scale="77" fitToHeight="0" orientation="landscape" horizontalDpi="300" verticalDpi="300"/>
  <headerFooter>
    <oddFooter>&amp;CPage &amp;P of &amp;N&amp;R&amp;A</oddFooter>
  </headerFooter>
  <drawing r:id="rId1"/>
</worksheet>
</file>

<file path=docMetadata/LabelInfo.xml><?xml version="1.0" encoding="utf-8"?>
<clbl:labelList xmlns:clbl="http://schemas.microsoft.com/office/2020/mipLabelMetadata">
  <clbl:label id="{f920f5b4-f35a-4bd1-ab57-79db69ad10fb}" enabled="1" method="Standard" siteId="{50f8fcc4-94d8-4f07-84eb-36ed57c7c8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ADA ROW Non-Compliant Report</vt:lpstr>
      <vt:lpstr>'ADA ROW Non-Compliant Report'!Print_Titles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Clark</dc:creator>
  <cp:lastModifiedBy>Lutz, Jason</cp:lastModifiedBy>
  <cp:lastPrinted>2017-10-23T18:21:10Z</cp:lastPrinted>
  <dcterms:created xsi:type="dcterms:W3CDTF">2017-03-17T12:27:04Z</dcterms:created>
  <dcterms:modified xsi:type="dcterms:W3CDTF">2025-10-16T21:40:48Z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